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3.xml" ContentType="application/vnd.openxmlformats-officedocument.spreadsheetml.worksheet+xml"/>
  <Override PartName="/xl/chartsheets/sheet5.xml" ContentType="application/vnd.openxmlformats-officedocument.spreadsheetml.chartsheet+xml"/>
  <Override PartName="/xl/worksheets/sheet4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5.xml" ContentType="application/vnd.openxmlformats-officedocument.spreadsheetml.worksheet+xml"/>
  <Override PartName="/xl/chartsheets/sheet8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14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charts/chart9.xml" ContentType="application/vnd.openxmlformats-officedocument.drawingml.chart+xml"/>
  <Override PartName="/xl/drawings/drawing13.xml" ContentType="application/vnd.openxmlformats-officedocument.drawing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2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13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1.xml" ContentType="application/vnd.openxmlformats-officedocument.drawing+xml"/>
  <Override PartName="/xl/charts/chart1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ba_hun\processed_raw_data\hydraulic\"/>
    </mc:Choice>
  </mc:AlternateContent>
  <bookViews>
    <workbookView xWindow="120" yWindow="120" windowWidth="24912" windowHeight="12072" tabRatio="825" firstSheet="6" activeTab="9"/>
  </bookViews>
  <sheets>
    <sheet name="Provenance" sheetId="3" r:id="rId1"/>
    <sheet name="Strat_Lith_explanation" sheetId="21" r:id="rId2"/>
    <sheet name="permebility_chart" sheetId="11" r:id="rId3"/>
    <sheet name="BAchart_porosity" sheetId="37" r:id="rId4"/>
    <sheet name="porosity_chart" sheetId="12" r:id="rId5"/>
    <sheet name="fit_porosity_chart" sheetId="17" r:id="rId6"/>
    <sheet name="porosity_analysis" sheetId="35" r:id="rId7"/>
    <sheet name="ratio_UA" sheetId="16" r:id="rId8"/>
    <sheet name="ratio_analysis" sheetId="34" r:id="rId9"/>
    <sheet name="BAchart_cond_lith" sheetId="36" r:id="rId10"/>
    <sheet name="Lith_chart" sheetId="28" r:id="rId11"/>
    <sheet name="Lith_analysis" sheetId="27" r:id="rId12"/>
    <sheet name="BAchart_cond_strat" sheetId="39" r:id="rId13"/>
    <sheet name="Strat_analysis" sheetId="38" r:id="rId14"/>
    <sheet name="exp_fits" sheetId="14" r:id="rId15"/>
    <sheet name="BAchart_coal_rock_alluvium" sheetId="40" r:id="rId16"/>
    <sheet name="BAchart_linear_scale" sheetId="41" r:id="rId17"/>
    <sheet name="all_chart" sheetId="33" r:id="rId18"/>
    <sheet name="rock_chart" sheetId="32" r:id="rId19"/>
    <sheet name="coal_chart" sheetId="31" r:id="rId20"/>
    <sheet name="coal_rock_analysis" sheetId="30" r:id="rId21"/>
    <sheet name="alluvium_analysis" sheetId="29" r:id="rId22"/>
    <sheet name="BAchart_262_upscaling" sheetId="44" r:id="rId23"/>
    <sheet name="depth_binning" sheetId="42" r:id="rId24"/>
    <sheet name="Upscale_example" sheetId="43" r:id="rId25"/>
    <sheet name="FullData" sheetId="10" r:id="rId26"/>
  </sheets>
  <definedNames>
    <definedName name="ba_hun_all" localSheetId="24">Upscale_example!$A$2:$A$100001</definedName>
  </definedNames>
  <calcPr calcId="152511"/>
</workbook>
</file>

<file path=xl/calcChain.xml><?xml version="1.0" encoding="utf-8"?>
<calcChain xmlns="http://schemas.openxmlformats.org/spreadsheetml/2006/main">
  <c r="O7" i="43" l="1"/>
  <c r="O8" i="43" s="1"/>
  <c r="O3" i="43"/>
  <c r="O4" i="43" s="1"/>
  <c r="G22" i="14"/>
  <c r="B22" i="14"/>
  <c r="G3" i="43"/>
  <c r="D4" i="43"/>
  <c r="G4" i="43" s="1"/>
  <c r="E3" i="43" l="1"/>
  <c r="D5" i="43"/>
  <c r="E4" i="43" s="1"/>
  <c r="F4" i="43" s="1"/>
  <c r="L17" i="42"/>
  <c r="L18" i="42"/>
  <c r="L19" i="42" s="1"/>
  <c r="L20" i="42" s="1"/>
  <c r="L21" i="42" s="1"/>
  <c r="L22" i="42" s="1"/>
  <c r="L23" i="42" s="1"/>
  <c r="L16" i="42"/>
  <c r="L15" i="42"/>
  <c r="K16" i="42"/>
  <c r="K17" i="42"/>
  <c r="K18" i="42"/>
  <c r="K19" i="42"/>
  <c r="K20" i="42"/>
  <c r="K21" i="42"/>
  <c r="K22" i="42"/>
  <c r="K23" i="42"/>
  <c r="K15" i="42"/>
  <c r="J24" i="42"/>
  <c r="J15" i="42"/>
  <c r="J23" i="42"/>
  <c r="J22" i="42"/>
  <c r="J21" i="42"/>
  <c r="J20" i="42"/>
  <c r="J19" i="42"/>
  <c r="J18" i="42"/>
  <c r="J17" i="42"/>
  <c r="J16" i="42"/>
  <c r="K3" i="42"/>
  <c r="G5" i="43" l="1"/>
  <c r="H4" i="43"/>
  <c r="I4" i="43" s="1"/>
  <c r="D6" i="43"/>
  <c r="E5" i="43" s="1"/>
  <c r="F3" i="43"/>
  <c r="H3" i="43"/>
  <c r="I3" i="43" s="1"/>
  <c r="AN3" i="10"/>
  <c r="AL3" i="10"/>
  <c r="AM3" i="10"/>
  <c r="AK3" i="10"/>
  <c r="AJ3" i="10"/>
  <c r="AI3" i="10"/>
  <c r="G6" i="43" l="1"/>
  <c r="D7" i="43"/>
  <c r="E6" i="43" s="1"/>
  <c r="H5" i="43"/>
  <c r="I5" i="43" s="1"/>
  <c r="F5" i="43"/>
  <c r="L3" i="42"/>
  <c r="J4" i="42"/>
  <c r="O4" i="42" s="1"/>
  <c r="J5" i="42"/>
  <c r="O5" i="42" s="1"/>
  <c r="J6" i="42"/>
  <c r="P6" i="42" s="1"/>
  <c r="J7" i="42"/>
  <c r="O7" i="42" s="1"/>
  <c r="J3" i="42"/>
  <c r="P3" i="42" s="1"/>
  <c r="K7" i="42"/>
  <c r="L7" i="42"/>
  <c r="K6" i="42"/>
  <c r="L6" i="42"/>
  <c r="K5" i="42"/>
  <c r="L5" i="42"/>
  <c r="L4" i="42"/>
  <c r="K4" i="42"/>
  <c r="G7" i="43" l="1"/>
  <c r="D8" i="43"/>
  <c r="E7" i="43" s="1"/>
  <c r="H6" i="43"/>
  <c r="I6" i="43" s="1"/>
  <c r="F6" i="43"/>
  <c r="N5" i="42"/>
  <c r="N3" i="42"/>
  <c r="N4" i="42"/>
  <c r="O3" i="42"/>
  <c r="P7" i="42"/>
  <c r="N7" i="42"/>
  <c r="N6" i="42"/>
  <c r="O6" i="42"/>
  <c r="P5" i="42"/>
  <c r="P4" i="42"/>
  <c r="G519" i="38"/>
  <c r="G518" i="38"/>
  <c r="H5" i="29"/>
  <c r="H4" i="29"/>
  <c r="G27" i="14"/>
  <c r="B27" i="14"/>
  <c r="G29" i="14"/>
  <c r="B29" i="14"/>
  <c r="B18" i="14"/>
  <c r="B20" i="14" s="1"/>
  <c r="G18" i="14"/>
  <c r="G21" i="14" s="1"/>
  <c r="H3" i="34"/>
  <c r="AG4" i="10"/>
  <c r="AG5" i="10"/>
  <c r="AG6" i="10"/>
  <c r="AG7" i="10"/>
  <c r="AG8" i="10"/>
  <c r="AG9" i="10"/>
  <c r="AG10" i="10"/>
  <c r="AG11" i="10"/>
  <c r="AG12" i="10"/>
  <c r="AG13" i="10"/>
  <c r="AG14" i="10"/>
  <c r="AG15" i="10"/>
  <c r="AG16" i="10"/>
  <c r="AG17" i="10"/>
  <c r="AG18" i="10"/>
  <c r="AG19" i="10"/>
  <c r="AG20" i="10"/>
  <c r="AG21" i="10"/>
  <c r="AG22" i="10"/>
  <c r="AG23" i="10"/>
  <c r="AG24" i="10"/>
  <c r="AG25" i="10"/>
  <c r="AG26" i="10"/>
  <c r="AG27" i="10"/>
  <c r="AG28" i="10"/>
  <c r="AG29" i="10"/>
  <c r="AG30" i="10"/>
  <c r="AG31" i="10"/>
  <c r="AG32" i="10"/>
  <c r="AG33" i="10"/>
  <c r="AG34" i="10"/>
  <c r="AG35" i="10"/>
  <c r="AG36" i="10"/>
  <c r="AG37" i="10"/>
  <c r="AG38" i="10"/>
  <c r="AG39" i="10"/>
  <c r="AG40" i="10"/>
  <c r="AG41" i="10"/>
  <c r="AG42" i="10"/>
  <c r="AG43" i="10"/>
  <c r="AG44" i="10"/>
  <c r="AG45" i="10"/>
  <c r="AG46" i="10"/>
  <c r="AG47" i="10"/>
  <c r="AG48" i="10"/>
  <c r="AG49" i="10"/>
  <c r="AG50" i="10"/>
  <c r="AG51" i="10"/>
  <c r="AG52" i="10"/>
  <c r="AG53" i="10"/>
  <c r="AG54" i="10"/>
  <c r="AG55" i="10"/>
  <c r="AG56" i="10"/>
  <c r="AG57" i="10"/>
  <c r="AG58" i="10"/>
  <c r="AG59" i="10"/>
  <c r="AG60" i="10"/>
  <c r="AG61" i="10"/>
  <c r="AG62" i="10"/>
  <c r="AG63" i="10"/>
  <c r="AG64" i="10"/>
  <c r="AG65" i="10"/>
  <c r="AG66" i="10"/>
  <c r="AG67" i="10"/>
  <c r="AG68" i="10"/>
  <c r="AG69" i="10"/>
  <c r="AG70" i="10"/>
  <c r="AG71" i="10"/>
  <c r="AG72" i="10"/>
  <c r="AG73" i="10"/>
  <c r="AG74" i="10"/>
  <c r="AG75" i="10"/>
  <c r="AG76" i="10"/>
  <c r="AG77" i="10"/>
  <c r="AG78" i="10"/>
  <c r="AG79" i="10"/>
  <c r="AG80" i="10"/>
  <c r="AG81" i="10"/>
  <c r="AG82" i="10"/>
  <c r="AG83" i="10"/>
  <c r="AG84" i="10"/>
  <c r="AG85" i="10"/>
  <c r="AG86" i="10"/>
  <c r="AG87" i="10"/>
  <c r="AG88" i="10"/>
  <c r="AG89" i="10"/>
  <c r="AG90" i="10"/>
  <c r="AG91" i="10"/>
  <c r="AG92" i="10"/>
  <c r="AG93" i="10"/>
  <c r="AG94" i="10"/>
  <c r="AG95" i="10"/>
  <c r="AG96" i="10"/>
  <c r="AG97" i="10"/>
  <c r="AG98" i="10"/>
  <c r="AG99" i="10"/>
  <c r="AG100" i="10"/>
  <c r="AG101" i="10"/>
  <c r="AG102" i="10"/>
  <c r="AG103" i="10"/>
  <c r="AG104" i="10"/>
  <c r="AG105" i="10"/>
  <c r="AG106" i="10"/>
  <c r="AG107" i="10"/>
  <c r="AG108" i="10"/>
  <c r="AG109" i="10"/>
  <c r="AG110" i="10"/>
  <c r="AG111" i="10"/>
  <c r="AG112" i="10"/>
  <c r="AG113" i="10"/>
  <c r="AG114" i="10"/>
  <c r="AG115" i="10"/>
  <c r="AG116" i="10"/>
  <c r="AG117" i="10"/>
  <c r="AG118" i="10"/>
  <c r="AG119" i="10"/>
  <c r="AG120" i="10"/>
  <c r="AG121" i="10"/>
  <c r="AG122" i="10"/>
  <c r="AG123" i="10"/>
  <c r="AG124" i="10"/>
  <c r="AG125" i="10"/>
  <c r="AG126" i="10"/>
  <c r="AG127" i="10"/>
  <c r="AG128" i="10"/>
  <c r="AG129" i="10"/>
  <c r="AG130" i="10"/>
  <c r="AG131" i="10"/>
  <c r="AG132" i="10"/>
  <c r="AG133" i="10"/>
  <c r="AG134" i="10"/>
  <c r="AG135" i="10"/>
  <c r="AG136" i="10"/>
  <c r="AG137" i="10"/>
  <c r="AG138" i="10"/>
  <c r="AG139" i="10"/>
  <c r="AG140" i="10"/>
  <c r="AG141" i="10"/>
  <c r="AG142" i="10"/>
  <c r="AG143" i="10"/>
  <c r="AG144" i="10"/>
  <c r="AG145" i="10"/>
  <c r="AG146" i="10"/>
  <c r="AG147" i="10"/>
  <c r="AG148" i="10"/>
  <c r="AG149" i="10"/>
  <c r="AG150" i="10"/>
  <c r="AG151" i="10"/>
  <c r="AG152" i="10"/>
  <c r="AG153" i="10"/>
  <c r="AG154" i="10"/>
  <c r="AG155" i="10"/>
  <c r="AG156" i="10"/>
  <c r="AG157" i="10"/>
  <c r="AG158" i="10"/>
  <c r="AG159" i="10"/>
  <c r="AG160" i="10"/>
  <c r="AG161" i="10"/>
  <c r="AG162" i="10"/>
  <c r="AG163" i="10"/>
  <c r="AG164" i="10"/>
  <c r="AG165" i="10"/>
  <c r="AG166" i="10"/>
  <c r="AG167" i="10"/>
  <c r="AG168" i="10"/>
  <c r="AG169" i="10"/>
  <c r="AG170" i="10"/>
  <c r="AG171" i="10"/>
  <c r="AG172" i="10"/>
  <c r="AG173" i="10"/>
  <c r="AG174" i="10"/>
  <c r="AG175" i="10"/>
  <c r="AG176" i="10"/>
  <c r="AG177" i="10"/>
  <c r="AG178" i="10"/>
  <c r="AG179" i="10"/>
  <c r="AG180" i="10"/>
  <c r="AG181" i="10"/>
  <c r="AG182" i="10"/>
  <c r="AG183" i="10"/>
  <c r="AG184" i="10"/>
  <c r="AG185" i="10"/>
  <c r="AG186" i="10"/>
  <c r="AG187" i="10"/>
  <c r="AG188" i="10"/>
  <c r="AG189" i="10"/>
  <c r="AG190" i="10"/>
  <c r="AG191" i="10"/>
  <c r="AG192" i="10"/>
  <c r="AG193" i="10"/>
  <c r="AG194" i="10"/>
  <c r="AG195" i="10"/>
  <c r="AG196" i="10"/>
  <c r="AG197" i="10"/>
  <c r="AG198" i="10"/>
  <c r="AG199" i="10"/>
  <c r="AG200" i="10"/>
  <c r="AG201" i="10"/>
  <c r="AG202" i="10"/>
  <c r="AG203" i="10"/>
  <c r="AG204" i="10"/>
  <c r="AG205" i="10"/>
  <c r="AG206" i="10"/>
  <c r="AG207" i="10"/>
  <c r="AG208" i="10"/>
  <c r="AG209" i="10"/>
  <c r="AG210" i="10"/>
  <c r="AG211" i="10"/>
  <c r="AG212" i="10"/>
  <c r="AG213" i="10"/>
  <c r="AG214" i="10"/>
  <c r="AG215" i="10"/>
  <c r="AG216" i="10"/>
  <c r="AG217" i="10"/>
  <c r="AG218" i="10"/>
  <c r="AG219" i="10"/>
  <c r="AG220" i="10"/>
  <c r="AG221" i="10"/>
  <c r="AG222" i="10"/>
  <c r="AG223" i="10"/>
  <c r="AG224" i="10"/>
  <c r="AG225" i="10"/>
  <c r="AG226" i="10"/>
  <c r="AG227" i="10"/>
  <c r="AG228" i="10"/>
  <c r="AG229" i="10"/>
  <c r="AG230" i="10"/>
  <c r="AG231" i="10"/>
  <c r="AG232" i="10"/>
  <c r="AG233" i="10"/>
  <c r="AG234" i="10"/>
  <c r="AG235" i="10"/>
  <c r="AG236" i="10"/>
  <c r="AG237" i="10"/>
  <c r="AG238" i="10"/>
  <c r="AG239" i="10"/>
  <c r="AG240" i="10"/>
  <c r="AG241" i="10"/>
  <c r="AG242" i="10"/>
  <c r="AG243" i="10"/>
  <c r="AG244" i="10"/>
  <c r="AG245" i="10"/>
  <c r="AG246" i="10"/>
  <c r="AG247" i="10"/>
  <c r="AG248" i="10"/>
  <c r="AG249" i="10"/>
  <c r="AG250" i="10"/>
  <c r="AG251" i="10"/>
  <c r="AG252" i="10"/>
  <c r="AG253" i="10"/>
  <c r="AG254" i="10"/>
  <c r="AG255" i="10"/>
  <c r="AG256" i="10"/>
  <c r="AG257" i="10"/>
  <c r="AG258" i="10"/>
  <c r="AG259" i="10"/>
  <c r="AG260" i="10"/>
  <c r="AG261" i="10"/>
  <c r="AG262" i="10"/>
  <c r="AG263" i="10"/>
  <c r="AG264" i="10"/>
  <c r="AG265" i="10"/>
  <c r="AG266" i="10"/>
  <c r="AG267" i="10"/>
  <c r="AG268" i="10"/>
  <c r="AG269" i="10"/>
  <c r="AG270" i="10"/>
  <c r="AG271" i="10"/>
  <c r="AG272" i="10"/>
  <c r="AG273" i="10"/>
  <c r="AG274" i="10"/>
  <c r="AG275" i="10"/>
  <c r="AG276" i="10"/>
  <c r="AG277" i="10"/>
  <c r="AG278" i="10"/>
  <c r="AG279" i="10"/>
  <c r="AG280" i="10"/>
  <c r="AG281" i="10"/>
  <c r="AG282" i="10"/>
  <c r="AG283" i="10"/>
  <c r="AG284" i="10"/>
  <c r="AG285" i="10"/>
  <c r="AG286" i="10"/>
  <c r="AG287" i="10"/>
  <c r="AG288" i="10"/>
  <c r="AG289" i="10"/>
  <c r="AG290" i="10"/>
  <c r="AG291" i="10"/>
  <c r="AG292" i="10"/>
  <c r="AG293" i="10"/>
  <c r="AG294" i="10"/>
  <c r="AG295" i="10"/>
  <c r="AG296" i="10"/>
  <c r="AG297" i="10"/>
  <c r="AG298" i="10"/>
  <c r="AG299" i="10"/>
  <c r="AG300" i="10"/>
  <c r="AG301" i="10"/>
  <c r="AG302" i="10"/>
  <c r="AG303" i="10"/>
  <c r="AG304" i="10"/>
  <c r="AG305" i="10"/>
  <c r="AG306" i="10"/>
  <c r="AG307" i="10"/>
  <c r="AG308" i="10"/>
  <c r="AG309" i="10"/>
  <c r="AG310" i="10"/>
  <c r="AG311" i="10"/>
  <c r="AG312" i="10"/>
  <c r="AG313" i="10"/>
  <c r="AG314" i="10"/>
  <c r="AG315" i="10"/>
  <c r="AG316" i="10"/>
  <c r="AG317" i="10"/>
  <c r="AG318" i="10"/>
  <c r="AG319" i="10"/>
  <c r="AG320" i="10"/>
  <c r="AG321" i="10"/>
  <c r="AG322" i="10"/>
  <c r="AG323" i="10"/>
  <c r="AG324" i="10"/>
  <c r="AG325" i="10"/>
  <c r="AG326" i="10"/>
  <c r="AG327" i="10"/>
  <c r="AG328" i="10"/>
  <c r="AG329" i="10"/>
  <c r="AG330" i="10"/>
  <c r="AG331" i="10"/>
  <c r="AG332" i="10"/>
  <c r="AG333" i="10"/>
  <c r="AG334" i="10"/>
  <c r="AG335" i="10"/>
  <c r="AG336" i="10"/>
  <c r="AG337" i="10"/>
  <c r="AG338" i="10"/>
  <c r="AG339" i="10"/>
  <c r="AG340" i="10"/>
  <c r="AG341" i="10"/>
  <c r="AG342" i="10"/>
  <c r="AG343" i="10"/>
  <c r="AG344" i="10"/>
  <c r="AG345" i="10"/>
  <c r="AG346" i="10"/>
  <c r="AG347" i="10"/>
  <c r="AG348" i="10"/>
  <c r="AG349" i="10"/>
  <c r="AG350" i="10"/>
  <c r="AG351" i="10"/>
  <c r="AG352" i="10"/>
  <c r="AG353" i="10"/>
  <c r="AG354" i="10"/>
  <c r="AG355" i="10"/>
  <c r="AG356" i="10"/>
  <c r="AG357" i="10"/>
  <c r="AG358" i="10"/>
  <c r="AG359" i="10"/>
  <c r="AG360" i="10"/>
  <c r="AG361" i="10"/>
  <c r="AG362" i="10"/>
  <c r="AG363" i="10"/>
  <c r="AG364" i="10"/>
  <c r="AG365" i="10"/>
  <c r="AG366" i="10"/>
  <c r="AG367" i="10"/>
  <c r="AG368" i="10"/>
  <c r="AG369" i="10"/>
  <c r="AG370" i="10"/>
  <c r="AG371" i="10"/>
  <c r="AG372" i="10"/>
  <c r="AG373" i="10"/>
  <c r="AG374" i="10"/>
  <c r="AG375" i="10"/>
  <c r="AG376" i="10"/>
  <c r="AG377" i="10"/>
  <c r="AG378" i="10"/>
  <c r="AG379" i="10"/>
  <c r="AG380" i="10"/>
  <c r="AG381" i="10"/>
  <c r="AG382" i="10"/>
  <c r="AG383" i="10"/>
  <c r="AG384" i="10"/>
  <c r="AG385" i="10"/>
  <c r="AG386" i="10"/>
  <c r="AG387" i="10"/>
  <c r="AG388" i="10"/>
  <c r="AG389" i="10"/>
  <c r="AG390" i="10"/>
  <c r="AG391" i="10"/>
  <c r="AG392" i="10"/>
  <c r="AG393" i="10"/>
  <c r="AG394" i="10"/>
  <c r="AG395" i="10"/>
  <c r="AG396" i="10"/>
  <c r="AG397" i="10"/>
  <c r="AG398" i="10"/>
  <c r="AG399" i="10"/>
  <c r="AG400" i="10"/>
  <c r="AG401" i="10"/>
  <c r="AG402" i="10"/>
  <c r="AG403" i="10"/>
  <c r="AG404" i="10"/>
  <c r="AG405" i="10"/>
  <c r="AG406" i="10"/>
  <c r="AG407" i="10"/>
  <c r="AG408" i="10"/>
  <c r="AG409" i="10"/>
  <c r="AG410" i="10"/>
  <c r="AG411" i="10"/>
  <c r="AG412" i="10"/>
  <c r="AG413" i="10"/>
  <c r="AG414" i="10"/>
  <c r="AG415" i="10"/>
  <c r="AG416" i="10"/>
  <c r="AG417" i="10"/>
  <c r="AG418" i="10"/>
  <c r="AG419" i="10"/>
  <c r="AG420" i="10"/>
  <c r="AG421" i="10"/>
  <c r="AG422" i="10"/>
  <c r="AG423" i="10"/>
  <c r="AG424" i="10"/>
  <c r="AG425" i="10"/>
  <c r="AG426" i="10"/>
  <c r="AG427" i="10"/>
  <c r="AG428" i="10"/>
  <c r="AG429" i="10"/>
  <c r="AG430" i="10"/>
  <c r="AG431" i="10"/>
  <c r="AG432" i="10"/>
  <c r="AG433" i="10"/>
  <c r="AG434" i="10"/>
  <c r="AG435" i="10"/>
  <c r="AG436" i="10"/>
  <c r="AG437" i="10"/>
  <c r="AG438" i="10"/>
  <c r="AG439" i="10"/>
  <c r="AG440" i="10"/>
  <c r="AG441" i="10"/>
  <c r="AG442" i="10"/>
  <c r="AG443" i="10"/>
  <c r="AG444" i="10"/>
  <c r="AG445" i="10"/>
  <c r="AG446" i="10"/>
  <c r="AG447" i="10"/>
  <c r="AG448" i="10"/>
  <c r="AG449" i="10"/>
  <c r="AG450" i="10"/>
  <c r="AG451" i="10"/>
  <c r="AG452" i="10"/>
  <c r="AG453" i="10"/>
  <c r="AG454" i="10"/>
  <c r="AG455" i="10"/>
  <c r="AG456" i="10"/>
  <c r="AG457" i="10"/>
  <c r="AG458" i="10"/>
  <c r="AG459" i="10"/>
  <c r="AG460" i="10"/>
  <c r="AG461" i="10"/>
  <c r="AG462" i="10"/>
  <c r="AG463" i="10"/>
  <c r="AG464" i="10"/>
  <c r="AG465" i="10"/>
  <c r="AG466" i="10"/>
  <c r="AG467" i="10"/>
  <c r="AG468" i="10"/>
  <c r="AG469" i="10"/>
  <c r="AG470" i="10"/>
  <c r="AG471" i="10"/>
  <c r="AG472" i="10"/>
  <c r="AG473" i="10"/>
  <c r="AG474" i="10"/>
  <c r="AG475" i="10"/>
  <c r="AG476" i="10"/>
  <c r="AG477" i="10"/>
  <c r="AG478" i="10"/>
  <c r="AG479" i="10"/>
  <c r="AG480" i="10"/>
  <c r="AG481" i="10"/>
  <c r="AG482" i="10"/>
  <c r="AG483" i="10"/>
  <c r="AG484" i="10"/>
  <c r="AG485" i="10"/>
  <c r="AG486" i="10"/>
  <c r="AG487" i="10"/>
  <c r="AG488" i="10"/>
  <c r="AG489" i="10"/>
  <c r="AG490" i="10"/>
  <c r="AG491" i="10"/>
  <c r="AG492" i="10"/>
  <c r="AG493" i="10"/>
  <c r="AG494" i="10"/>
  <c r="AG495" i="10"/>
  <c r="AG496" i="10"/>
  <c r="AG497" i="10"/>
  <c r="AG498" i="10"/>
  <c r="AG499" i="10"/>
  <c r="AG500" i="10"/>
  <c r="AG501" i="10"/>
  <c r="AG502" i="10"/>
  <c r="AG503" i="10"/>
  <c r="AG504" i="10"/>
  <c r="AG505" i="10"/>
  <c r="AG506" i="10"/>
  <c r="AG507" i="10"/>
  <c r="AG508" i="10"/>
  <c r="AG509" i="10"/>
  <c r="AG510" i="10"/>
  <c r="AG511" i="10"/>
  <c r="AG512" i="10"/>
  <c r="AG513" i="10"/>
  <c r="AG514" i="10"/>
  <c r="AG515" i="10"/>
  <c r="AG516" i="10"/>
  <c r="AG517" i="10"/>
  <c r="AG518" i="10"/>
  <c r="AG519" i="10"/>
  <c r="AG520" i="10"/>
  <c r="AG521" i="10"/>
  <c r="AG522" i="10"/>
  <c r="AG523" i="10"/>
  <c r="AG524" i="10"/>
  <c r="AG525" i="10"/>
  <c r="AG526" i="10"/>
  <c r="AG527" i="10"/>
  <c r="AG528" i="10"/>
  <c r="AG529" i="10"/>
  <c r="AG530" i="10"/>
  <c r="AG531" i="10"/>
  <c r="AG532" i="10"/>
  <c r="AG533" i="10"/>
  <c r="AG534" i="10"/>
  <c r="AG535" i="10"/>
  <c r="AG536" i="10"/>
  <c r="AG537" i="10"/>
  <c r="AG538" i="10"/>
  <c r="AG539" i="10"/>
  <c r="AG540" i="10"/>
  <c r="AG541" i="10"/>
  <c r="AG542" i="10"/>
  <c r="AG543" i="10"/>
  <c r="AG544" i="10"/>
  <c r="AG545" i="10"/>
  <c r="AG546" i="10"/>
  <c r="AG547" i="10"/>
  <c r="AG548" i="10"/>
  <c r="AG549" i="10"/>
  <c r="AG550" i="10"/>
  <c r="AG551" i="10"/>
  <c r="AG552" i="10"/>
  <c r="AG553" i="10"/>
  <c r="AG554" i="10"/>
  <c r="AG555" i="10"/>
  <c r="AG556" i="10"/>
  <c r="AG557" i="10"/>
  <c r="AG558" i="10"/>
  <c r="AG559" i="10"/>
  <c r="AG560" i="10"/>
  <c r="AG561" i="10"/>
  <c r="AG562" i="10"/>
  <c r="AG563" i="10"/>
  <c r="AG564" i="10"/>
  <c r="AG565" i="10"/>
  <c r="AG566" i="10"/>
  <c r="AG567" i="10"/>
  <c r="AG568" i="10"/>
  <c r="AG569" i="10"/>
  <c r="AG570" i="10"/>
  <c r="AG571" i="10"/>
  <c r="AG572" i="10"/>
  <c r="AG573" i="10"/>
  <c r="AG574" i="10"/>
  <c r="AG575" i="10"/>
  <c r="AG576" i="10"/>
  <c r="AG577" i="10"/>
  <c r="AG3" i="10"/>
  <c r="H3" i="29"/>
  <c r="AC4" i="10"/>
  <c r="AC5" i="10"/>
  <c r="AC6" i="10"/>
  <c r="AC7" i="10"/>
  <c r="AC8" i="10"/>
  <c r="AC9" i="10"/>
  <c r="AC10" i="10"/>
  <c r="AC11" i="10"/>
  <c r="AC12" i="10"/>
  <c r="AC13" i="10"/>
  <c r="AC14" i="10"/>
  <c r="AC15" i="10"/>
  <c r="AC16" i="10"/>
  <c r="AC17" i="10"/>
  <c r="AC18" i="10"/>
  <c r="AC19" i="10"/>
  <c r="AC20" i="10"/>
  <c r="AC21" i="10"/>
  <c r="AC22" i="10"/>
  <c r="AC23" i="10"/>
  <c r="AC24" i="10"/>
  <c r="AC25" i="10"/>
  <c r="AC26" i="10"/>
  <c r="AC27" i="10"/>
  <c r="AC28" i="10"/>
  <c r="AC29" i="10"/>
  <c r="AC30" i="10"/>
  <c r="AC31" i="10"/>
  <c r="AC32" i="10"/>
  <c r="AC33" i="10"/>
  <c r="AC34" i="10"/>
  <c r="AC35" i="10"/>
  <c r="AC36" i="10"/>
  <c r="AC37" i="10"/>
  <c r="AC38" i="10"/>
  <c r="AC39" i="10"/>
  <c r="AC40" i="10"/>
  <c r="AC41" i="10"/>
  <c r="AC42" i="10"/>
  <c r="AC43" i="10"/>
  <c r="AC44" i="10"/>
  <c r="AC45" i="10"/>
  <c r="AC46" i="10"/>
  <c r="AC47" i="10"/>
  <c r="AC48" i="10"/>
  <c r="AC49" i="10"/>
  <c r="AC50" i="10"/>
  <c r="AC51" i="10"/>
  <c r="AC52" i="10"/>
  <c r="AC53" i="10"/>
  <c r="AC54" i="10"/>
  <c r="AC55" i="10"/>
  <c r="AC56" i="10"/>
  <c r="AC57" i="10"/>
  <c r="AC58" i="10"/>
  <c r="AC59" i="10"/>
  <c r="AC60" i="10"/>
  <c r="AC61" i="10"/>
  <c r="AC62" i="10"/>
  <c r="AC63" i="10"/>
  <c r="AC64" i="10"/>
  <c r="AC65" i="10"/>
  <c r="AC66" i="10"/>
  <c r="AC67" i="10"/>
  <c r="AC68" i="10"/>
  <c r="AC69" i="10"/>
  <c r="AC70" i="10"/>
  <c r="AC71" i="10"/>
  <c r="AC72" i="10"/>
  <c r="AC73" i="10"/>
  <c r="AC74" i="10"/>
  <c r="AC75" i="10"/>
  <c r="AC76" i="10"/>
  <c r="AC77" i="10"/>
  <c r="AC78" i="10"/>
  <c r="AC79" i="10"/>
  <c r="AC80" i="10"/>
  <c r="AC81" i="10"/>
  <c r="AC82" i="10"/>
  <c r="AC83" i="10"/>
  <c r="AC84" i="10"/>
  <c r="AC85" i="10"/>
  <c r="AC86" i="10"/>
  <c r="AC87" i="10"/>
  <c r="AC88" i="10"/>
  <c r="AC89" i="10"/>
  <c r="AC90" i="10"/>
  <c r="AC91" i="10"/>
  <c r="AC92" i="10"/>
  <c r="AC93" i="10"/>
  <c r="AC94" i="10"/>
  <c r="AC95" i="10"/>
  <c r="AC96" i="10"/>
  <c r="AC97" i="10"/>
  <c r="AC98" i="10"/>
  <c r="AC99" i="10"/>
  <c r="AC100" i="10"/>
  <c r="AC101" i="10"/>
  <c r="AC102" i="10"/>
  <c r="AC103" i="10"/>
  <c r="AC104" i="10"/>
  <c r="AC105" i="10"/>
  <c r="AC106" i="10"/>
  <c r="AC107" i="10"/>
  <c r="AC108" i="10"/>
  <c r="AC109" i="10"/>
  <c r="AC110" i="10"/>
  <c r="AC111" i="10"/>
  <c r="AC112" i="10"/>
  <c r="AC113" i="10"/>
  <c r="AC114" i="10"/>
  <c r="AC115" i="10"/>
  <c r="AC116" i="10"/>
  <c r="AC117" i="10"/>
  <c r="AC118" i="10"/>
  <c r="AC119" i="10"/>
  <c r="AC120" i="10"/>
  <c r="AC121" i="10"/>
  <c r="AC122" i="10"/>
  <c r="AC123" i="10"/>
  <c r="AC124" i="10"/>
  <c r="AC125" i="10"/>
  <c r="AC126" i="10"/>
  <c r="AC127" i="10"/>
  <c r="AC128" i="10"/>
  <c r="AC129" i="10"/>
  <c r="AC130" i="10"/>
  <c r="AC131" i="10"/>
  <c r="AC132" i="10"/>
  <c r="AC133" i="10"/>
  <c r="AC134" i="10"/>
  <c r="AC135" i="10"/>
  <c r="AC136" i="10"/>
  <c r="AC137" i="10"/>
  <c r="AC138" i="10"/>
  <c r="AC139" i="10"/>
  <c r="AC140" i="10"/>
  <c r="AC141" i="10"/>
  <c r="AC142" i="10"/>
  <c r="AC143" i="10"/>
  <c r="AC144" i="10"/>
  <c r="AC145" i="10"/>
  <c r="AC146" i="10"/>
  <c r="AC147" i="10"/>
  <c r="AC148" i="10"/>
  <c r="AC149" i="10"/>
  <c r="AC150" i="10"/>
  <c r="AC151" i="10"/>
  <c r="AC152" i="10"/>
  <c r="AC153" i="10"/>
  <c r="AC154" i="10"/>
  <c r="AC155" i="10"/>
  <c r="AC156" i="10"/>
  <c r="AC157" i="10"/>
  <c r="AC158" i="10"/>
  <c r="AC159" i="10"/>
  <c r="AC160" i="10"/>
  <c r="AC161" i="10"/>
  <c r="AC162" i="10"/>
  <c r="AC163" i="10"/>
  <c r="AC164" i="10"/>
  <c r="AC165" i="10"/>
  <c r="AC166" i="10"/>
  <c r="AC167" i="10"/>
  <c r="AC168" i="10"/>
  <c r="AC169" i="10"/>
  <c r="AC170" i="10"/>
  <c r="AC171" i="10"/>
  <c r="AC172" i="10"/>
  <c r="AC173" i="10"/>
  <c r="AC174" i="10"/>
  <c r="AC175" i="10"/>
  <c r="AC176" i="10"/>
  <c r="AC177" i="10"/>
  <c r="AC178" i="10"/>
  <c r="AC179" i="10"/>
  <c r="AC180" i="10"/>
  <c r="AC181" i="10"/>
  <c r="AC182" i="10"/>
  <c r="AC183" i="10"/>
  <c r="AC184" i="10"/>
  <c r="AC185" i="10"/>
  <c r="AC186" i="10"/>
  <c r="AC187" i="10"/>
  <c r="AC188" i="10"/>
  <c r="AC189" i="10"/>
  <c r="AC190" i="10"/>
  <c r="AC191" i="10"/>
  <c r="AC192" i="10"/>
  <c r="AC193" i="10"/>
  <c r="AC194" i="10"/>
  <c r="AC195" i="10"/>
  <c r="AC196" i="10"/>
  <c r="AC197" i="10"/>
  <c r="AC198" i="10"/>
  <c r="AC199" i="10"/>
  <c r="AC200" i="10"/>
  <c r="AC201" i="10"/>
  <c r="AC202" i="10"/>
  <c r="AC203" i="10"/>
  <c r="AC204" i="10"/>
  <c r="AC205" i="10"/>
  <c r="AC206" i="10"/>
  <c r="AC207" i="10"/>
  <c r="AC208" i="10"/>
  <c r="AC209" i="10"/>
  <c r="AC210" i="10"/>
  <c r="AC211" i="10"/>
  <c r="AC212" i="10"/>
  <c r="AC213" i="10"/>
  <c r="AC214" i="10"/>
  <c r="AC215" i="10"/>
  <c r="AC216" i="10"/>
  <c r="AC217" i="10"/>
  <c r="AC218" i="10"/>
  <c r="AC219" i="10"/>
  <c r="AC220" i="10"/>
  <c r="AC221" i="10"/>
  <c r="AC222" i="10"/>
  <c r="AC223" i="10"/>
  <c r="AC224" i="10"/>
  <c r="AC225" i="10"/>
  <c r="AC226" i="10"/>
  <c r="AC227" i="10"/>
  <c r="AC228" i="10"/>
  <c r="AC229" i="10"/>
  <c r="AC230" i="10"/>
  <c r="AC231" i="10"/>
  <c r="AC232" i="10"/>
  <c r="AC233" i="10"/>
  <c r="AC234" i="10"/>
  <c r="AC235" i="10"/>
  <c r="AC236" i="10"/>
  <c r="AC237" i="10"/>
  <c r="AC238" i="10"/>
  <c r="AC239" i="10"/>
  <c r="AC240" i="10"/>
  <c r="AC241" i="10"/>
  <c r="AC242" i="10"/>
  <c r="AC243" i="10"/>
  <c r="AC244" i="10"/>
  <c r="AC245" i="10"/>
  <c r="AC246" i="10"/>
  <c r="AC247" i="10"/>
  <c r="AC248" i="10"/>
  <c r="AC249" i="10"/>
  <c r="AC250" i="10"/>
  <c r="AC251" i="10"/>
  <c r="AC252" i="10"/>
  <c r="AC253" i="10"/>
  <c r="AC254" i="10"/>
  <c r="AC255" i="10"/>
  <c r="AC256" i="10"/>
  <c r="AC257" i="10"/>
  <c r="AC258" i="10"/>
  <c r="AC259" i="10"/>
  <c r="AC260" i="10"/>
  <c r="AC261" i="10"/>
  <c r="AC262" i="10"/>
  <c r="AC263" i="10"/>
  <c r="AC264" i="10"/>
  <c r="AC265" i="10"/>
  <c r="AC266" i="10"/>
  <c r="AC267" i="10"/>
  <c r="AC268" i="10"/>
  <c r="AC269" i="10"/>
  <c r="AC270" i="10"/>
  <c r="AC271" i="10"/>
  <c r="AC272" i="10"/>
  <c r="AC273" i="10"/>
  <c r="AC274" i="10"/>
  <c r="AC275" i="10"/>
  <c r="AC276" i="10"/>
  <c r="AC277" i="10"/>
  <c r="AC278" i="10"/>
  <c r="AC279" i="10"/>
  <c r="AC280" i="10"/>
  <c r="AC281" i="10"/>
  <c r="AC282" i="10"/>
  <c r="AC283" i="10"/>
  <c r="AC284" i="10"/>
  <c r="AC285" i="10"/>
  <c r="AC286" i="10"/>
  <c r="AC287" i="10"/>
  <c r="AC288" i="10"/>
  <c r="AC289" i="10"/>
  <c r="AC290" i="10"/>
  <c r="AC291" i="10"/>
  <c r="AC292" i="10"/>
  <c r="AC293" i="10"/>
  <c r="AC294" i="10"/>
  <c r="AC295" i="10"/>
  <c r="AC296" i="10"/>
  <c r="AC297" i="10"/>
  <c r="AC298" i="10"/>
  <c r="AC299" i="10"/>
  <c r="AC300" i="10"/>
  <c r="AC301" i="10"/>
  <c r="AC302" i="10"/>
  <c r="AC303" i="10"/>
  <c r="AC304" i="10"/>
  <c r="AC305" i="10"/>
  <c r="AC306" i="10"/>
  <c r="AC307" i="10"/>
  <c r="AC308" i="10"/>
  <c r="AC309" i="10"/>
  <c r="AC310" i="10"/>
  <c r="AC311" i="10"/>
  <c r="AC312" i="10"/>
  <c r="AC313" i="10"/>
  <c r="AC314" i="10"/>
  <c r="AC315" i="10"/>
  <c r="AC316" i="10"/>
  <c r="AC317" i="10"/>
  <c r="AC318" i="10"/>
  <c r="AC319" i="10"/>
  <c r="AC320" i="10"/>
  <c r="AC321" i="10"/>
  <c r="AC322" i="10"/>
  <c r="AC323" i="10"/>
  <c r="AC324" i="10"/>
  <c r="AC325" i="10"/>
  <c r="AC326" i="10"/>
  <c r="AC327" i="10"/>
  <c r="AC328" i="10"/>
  <c r="AC329" i="10"/>
  <c r="AC330" i="10"/>
  <c r="AC331" i="10"/>
  <c r="AC332" i="10"/>
  <c r="AC333" i="10"/>
  <c r="AC334" i="10"/>
  <c r="AC335" i="10"/>
  <c r="AC336" i="10"/>
  <c r="AC337" i="10"/>
  <c r="AC338" i="10"/>
  <c r="AC339" i="10"/>
  <c r="AC340" i="10"/>
  <c r="AC341" i="10"/>
  <c r="AC342" i="10"/>
  <c r="AC343" i="10"/>
  <c r="AC344" i="10"/>
  <c r="AC345" i="10"/>
  <c r="AC346" i="10"/>
  <c r="AC347" i="10"/>
  <c r="AC348" i="10"/>
  <c r="AC349" i="10"/>
  <c r="AC350" i="10"/>
  <c r="AC351" i="10"/>
  <c r="AC352" i="10"/>
  <c r="AC353" i="10"/>
  <c r="AC354" i="10"/>
  <c r="AC355" i="10"/>
  <c r="AC356" i="10"/>
  <c r="AC357" i="10"/>
  <c r="AC358" i="10"/>
  <c r="AC359" i="10"/>
  <c r="AC360" i="10"/>
  <c r="AC361" i="10"/>
  <c r="AC362" i="10"/>
  <c r="AC363" i="10"/>
  <c r="AC364" i="10"/>
  <c r="AC365" i="10"/>
  <c r="AC366" i="10"/>
  <c r="AC367" i="10"/>
  <c r="AC368" i="10"/>
  <c r="AC369" i="10"/>
  <c r="AC370" i="10"/>
  <c r="AC371" i="10"/>
  <c r="AC372" i="10"/>
  <c r="AC373" i="10"/>
  <c r="AC374" i="10"/>
  <c r="AC375" i="10"/>
  <c r="AC376" i="10"/>
  <c r="AC377" i="10"/>
  <c r="AC378" i="10"/>
  <c r="AC379" i="10"/>
  <c r="AC380" i="10"/>
  <c r="AC381" i="10"/>
  <c r="AC382" i="10"/>
  <c r="AC383" i="10"/>
  <c r="AC384" i="10"/>
  <c r="AC385" i="10"/>
  <c r="AC386" i="10"/>
  <c r="AC387" i="10"/>
  <c r="AC388" i="10"/>
  <c r="AC389" i="10"/>
  <c r="AC390" i="10"/>
  <c r="AC391" i="10"/>
  <c r="AC392" i="10"/>
  <c r="AC393" i="10"/>
  <c r="AC394" i="10"/>
  <c r="AC395" i="10"/>
  <c r="AC396" i="10"/>
  <c r="AC397" i="10"/>
  <c r="AC398" i="10"/>
  <c r="AC399" i="10"/>
  <c r="AC400" i="10"/>
  <c r="AC401" i="10"/>
  <c r="AC402" i="10"/>
  <c r="AC403" i="10"/>
  <c r="AC404" i="10"/>
  <c r="AC405" i="10"/>
  <c r="AC406" i="10"/>
  <c r="AC407" i="10"/>
  <c r="AC408" i="10"/>
  <c r="AC409" i="10"/>
  <c r="AC410" i="10"/>
  <c r="AC411" i="10"/>
  <c r="AC412" i="10"/>
  <c r="AC413" i="10"/>
  <c r="AC414" i="10"/>
  <c r="AC415" i="10"/>
  <c r="AC416" i="10"/>
  <c r="AC417" i="10"/>
  <c r="AC418" i="10"/>
  <c r="AC419" i="10"/>
  <c r="AC420" i="10"/>
  <c r="AC421" i="10"/>
  <c r="AC422" i="10"/>
  <c r="AC423" i="10"/>
  <c r="AC424" i="10"/>
  <c r="AC425" i="10"/>
  <c r="AC426" i="10"/>
  <c r="AC427" i="10"/>
  <c r="AC428" i="10"/>
  <c r="AC429" i="10"/>
  <c r="AC430" i="10"/>
  <c r="AC431" i="10"/>
  <c r="AC432" i="10"/>
  <c r="AC433" i="10"/>
  <c r="AC434" i="10"/>
  <c r="AC435" i="10"/>
  <c r="AC436" i="10"/>
  <c r="AC437" i="10"/>
  <c r="AC438" i="10"/>
  <c r="AC439" i="10"/>
  <c r="AC440" i="10"/>
  <c r="AC441" i="10"/>
  <c r="AC442" i="10"/>
  <c r="AC443" i="10"/>
  <c r="AC444" i="10"/>
  <c r="AC445" i="10"/>
  <c r="AC446" i="10"/>
  <c r="AC447" i="10"/>
  <c r="AC448" i="10"/>
  <c r="AC449" i="10"/>
  <c r="AC450" i="10"/>
  <c r="AC451" i="10"/>
  <c r="AC452" i="10"/>
  <c r="AC453" i="10"/>
  <c r="AC454" i="10"/>
  <c r="AC455" i="10"/>
  <c r="AC456" i="10"/>
  <c r="AC457" i="10"/>
  <c r="AC458" i="10"/>
  <c r="AC459" i="10"/>
  <c r="AC460" i="10"/>
  <c r="AC461" i="10"/>
  <c r="AC462" i="10"/>
  <c r="AC463" i="10"/>
  <c r="AC464" i="10"/>
  <c r="AC465" i="10"/>
  <c r="AC466" i="10"/>
  <c r="AC467" i="10"/>
  <c r="AC468" i="10"/>
  <c r="AC469" i="10"/>
  <c r="AC470" i="10"/>
  <c r="AC471" i="10"/>
  <c r="AC472" i="10"/>
  <c r="AC473" i="10"/>
  <c r="AC474" i="10"/>
  <c r="AC475" i="10"/>
  <c r="AC476" i="10"/>
  <c r="AC477" i="10"/>
  <c r="AC478" i="10"/>
  <c r="AC479" i="10"/>
  <c r="AC480" i="10"/>
  <c r="AC481" i="10"/>
  <c r="AC482" i="10"/>
  <c r="AC483" i="10"/>
  <c r="AC484" i="10"/>
  <c r="AC485" i="10"/>
  <c r="AC486" i="10"/>
  <c r="AC487" i="10"/>
  <c r="AC488" i="10"/>
  <c r="AC489" i="10"/>
  <c r="AC490" i="10"/>
  <c r="AC491" i="10"/>
  <c r="AC492" i="10"/>
  <c r="AC493" i="10"/>
  <c r="AC494" i="10"/>
  <c r="AC495" i="10"/>
  <c r="AC496" i="10"/>
  <c r="AC497" i="10"/>
  <c r="AC498" i="10"/>
  <c r="AC499" i="10"/>
  <c r="AC500" i="10"/>
  <c r="AC501" i="10"/>
  <c r="AC502" i="10"/>
  <c r="AC503" i="10"/>
  <c r="AC504" i="10"/>
  <c r="AC505" i="10"/>
  <c r="AC506" i="10"/>
  <c r="AC507" i="10"/>
  <c r="AC508" i="10"/>
  <c r="AC509" i="10"/>
  <c r="AC510" i="10"/>
  <c r="AC511" i="10"/>
  <c r="AC512" i="10"/>
  <c r="AC513" i="10"/>
  <c r="AC514" i="10"/>
  <c r="AC515" i="10"/>
  <c r="AC516" i="10"/>
  <c r="AC517" i="10"/>
  <c r="AC518" i="10"/>
  <c r="AC519" i="10"/>
  <c r="AC520" i="10"/>
  <c r="AC521" i="10"/>
  <c r="AC522" i="10"/>
  <c r="AC523" i="10"/>
  <c r="AC524" i="10"/>
  <c r="AC525" i="10"/>
  <c r="AC526" i="10"/>
  <c r="AC527" i="10"/>
  <c r="AC528" i="10"/>
  <c r="AC529" i="10"/>
  <c r="AC530" i="10"/>
  <c r="AC531" i="10"/>
  <c r="AC532" i="10"/>
  <c r="AC533" i="10"/>
  <c r="AC534" i="10"/>
  <c r="AC535" i="10"/>
  <c r="AC536" i="10"/>
  <c r="AC537" i="10"/>
  <c r="AC538" i="10"/>
  <c r="AC539" i="10"/>
  <c r="AC540" i="10"/>
  <c r="AC541" i="10"/>
  <c r="AC542" i="10"/>
  <c r="AC543" i="10"/>
  <c r="AC544" i="10"/>
  <c r="AC545" i="10"/>
  <c r="AC546" i="10"/>
  <c r="AC547" i="10"/>
  <c r="AC548" i="10"/>
  <c r="AC549" i="10"/>
  <c r="AC550" i="10"/>
  <c r="AC551" i="10"/>
  <c r="AC552" i="10"/>
  <c r="AC553" i="10"/>
  <c r="AC554" i="10"/>
  <c r="AC555" i="10"/>
  <c r="AC556" i="10"/>
  <c r="AC557" i="10"/>
  <c r="AC558" i="10"/>
  <c r="AC559" i="10"/>
  <c r="AC560" i="10"/>
  <c r="AC561" i="10"/>
  <c r="AC562" i="10"/>
  <c r="AC563" i="10"/>
  <c r="AC564" i="10"/>
  <c r="AC565" i="10"/>
  <c r="AC566" i="10"/>
  <c r="AC567" i="10"/>
  <c r="AC568" i="10"/>
  <c r="AC569" i="10"/>
  <c r="AC570" i="10"/>
  <c r="AC571" i="10"/>
  <c r="AC572" i="10"/>
  <c r="AC573" i="10"/>
  <c r="AC574" i="10"/>
  <c r="AC575" i="10"/>
  <c r="AC576" i="10"/>
  <c r="AC577" i="10"/>
  <c r="AC3" i="10"/>
  <c r="M4" i="14"/>
  <c r="K5" i="14"/>
  <c r="K4" i="14"/>
  <c r="B4" i="14"/>
  <c r="G4" i="14"/>
  <c r="A5" i="14"/>
  <c r="G5" i="14" s="1"/>
  <c r="G8" i="43" l="1"/>
  <c r="D9" i="43"/>
  <c r="E8" i="43" s="1"/>
  <c r="H7" i="43"/>
  <c r="I7" i="43" s="1"/>
  <c r="F7" i="43"/>
  <c r="A6" i="14"/>
  <c r="M5" i="14"/>
  <c r="B5" i="14"/>
  <c r="G20" i="14"/>
  <c r="B30" i="14"/>
  <c r="G30" i="14"/>
  <c r="B21" i="14"/>
  <c r="G9" i="43" l="1"/>
  <c r="D10" i="43"/>
  <c r="D11" i="43" s="1"/>
  <c r="H8" i="43"/>
  <c r="I8" i="43" s="1"/>
  <c r="F8" i="43"/>
  <c r="A7" i="14"/>
  <c r="M6" i="14"/>
  <c r="K6" i="14"/>
  <c r="B6" i="14"/>
  <c r="G6" i="14"/>
  <c r="G10" i="43" l="1"/>
  <c r="E9" i="43"/>
  <c r="H9" i="43" s="1"/>
  <c r="I9" i="43" s="1"/>
  <c r="G11" i="43"/>
  <c r="E10" i="43"/>
  <c r="D12" i="43"/>
  <c r="A8" i="14"/>
  <c r="K7" i="14"/>
  <c r="M7" i="14"/>
  <c r="B7" i="14"/>
  <c r="G7" i="14"/>
  <c r="F9" i="43" l="1"/>
  <c r="H10" i="43"/>
  <c r="I10" i="43" s="1"/>
  <c r="F10" i="43"/>
  <c r="G12" i="43"/>
  <c r="E11" i="43"/>
  <c r="D13" i="43"/>
  <c r="A9" i="14"/>
  <c r="M8" i="14"/>
  <c r="K8" i="14"/>
  <c r="G8" i="14"/>
  <c r="B8" i="14"/>
  <c r="H11" i="43" l="1"/>
  <c r="I11" i="43" s="1"/>
  <c r="F11" i="43"/>
  <c r="G13" i="43"/>
  <c r="E12" i="43"/>
  <c r="D14" i="43"/>
  <c r="A10" i="14"/>
  <c r="G9" i="14"/>
  <c r="K9" i="14"/>
  <c r="B9" i="14"/>
  <c r="M9" i="14"/>
  <c r="E13" i="43" l="1"/>
  <c r="G14" i="43"/>
  <c r="D15" i="43"/>
  <c r="H12" i="43"/>
  <c r="I12" i="43" s="1"/>
  <c r="F12" i="43"/>
  <c r="B10" i="14"/>
  <c r="G10" i="14"/>
  <c r="K10" i="14"/>
  <c r="M10" i="14"/>
  <c r="E14" i="43" l="1"/>
  <c r="G15" i="43"/>
  <c r="D16" i="43"/>
  <c r="H13" i="43"/>
  <c r="I13" i="43" s="1"/>
  <c r="F13" i="43"/>
  <c r="E15" i="43" l="1"/>
  <c r="G16" i="43"/>
  <c r="D17" i="43"/>
  <c r="H14" i="43"/>
  <c r="I14" i="43" s="1"/>
  <c r="F14" i="43"/>
  <c r="E16" i="43" l="1"/>
  <c r="G17" i="43"/>
  <c r="D18" i="43"/>
  <c r="H15" i="43"/>
  <c r="I15" i="43" s="1"/>
  <c r="F15" i="43"/>
  <c r="G18" i="43" l="1"/>
  <c r="E17" i="43"/>
  <c r="D19" i="43"/>
  <c r="H16" i="43"/>
  <c r="I16" i="43" s="1"/>
  <c r="F16" i="43"/>
  <c r="E18" i="43" l="1"/>
  <c r="G19" i="43"/>
  <c r="D20" i="43"/>
  <c r="H17" i="43"/>
  <c r="I17" i="43" s="1"/>
  <c r="F17" i="43"/>
  <c r="G20" i="43" l="1"/>
  <c r="E19" i="43"/>
  <c r="D21" i="43"/>
  <c r="H18" i="43"/>
  <c r="I18" i="43" s="1"/>
  <c r="F18" i="43"/>
  <c r="G21" i="43" l="1"/>
  <c r="E20" i="43"/>
  <c r="D22" i="43"/>
  <c r="H19" i="43"/>
  <c r="I19" i="43" s="1"/>
  <c r="F19" i="43"/>
  <c r="G22" i="43" l="1"/>
  <c r="E21" i="43"/>
  <c r="D23" i="43"/>
  <c r="H20" i="43"/>
  <c r="I20" i="43" s="1"/>
  <c r="F20" i="43"/>
  <c r="G23" i="43" l="1"/>
  <c r="E22" i="43"/>
  <c r="D24" i="43"/>
  <c r="H21" i="43"/>
  <c r="I21" i="43" s="1"/>
  <c r="F21" i="43"/>
  <c r="H22" i="43" l="1"/>
  <c r="I22" i="43" s="1"/>
  <c r="F22" i="43"/>
  <c r="E23" i="43"/>
  <c r="G24" i="43"/>
  <c r="D25" i="43"/>
  <c r="E24" i="43" l="1"/>
  <c r="G25" i="43"/>
  <c r="D26" i="43"/>
  <c r="H23" i="43"/>
  <c r="I23" i="43" s="1"/>
  <c r="F23" i="43"/>
  <c r="G26" i="43" l="1"/>
  <c r="E25" i="43"/>
  <c r="D27" i="43"/>
  <c r="H24" i="43"/>
  <c r="I24" i="43" s="1"/>
  <c r="F24" i="43"/>
  <c r="G27" i="43" l="1"/>
  <c r="E26" i="43"/>
  <c r="D28" i="43"/>
  <c r="H25" i="43"/>
  <c r="I25" i="43" s="1"/>
  <c r="F25" i="43"/>
  <c r="G28" i="43" l="1"/>
  <c r="E27" i="43"/>
  <c r="D29" i="43"/>
  <c r="H26" i="43"/>
  <c r="I26" i="43" s="1"/>
  <c r="F26" i="43"/>
  <c r="E28" i="43" l="1"/>
  <c r="G29" i="43"/>
  <c r="D30" i="43"/>
  <c r="H27" i="43"/>
  <c r="I27" i="43" s="1"/>
  <c r="F27" i="43"/>
  <c r="G30" i="43" l="1"/>
  <c r="E29" i="43"/>
  <c r="D31" i="43"/>
  <c r="H28" i="43"/>
  <c r="I28" i="43" s="1"/>
  <c r="F28" i="43"/>
  <c r="E30" i="43" l="1"/>
  <c r="G31" i="43"/>
  <c r="D32" i="43"/>
  <c r="H29" i="43"/>
  <c r="I29" i="43" s="1"/>
  <c r="F29" i="43"/>
  <c r="E31" i="43" l="1"/>
  <c r="G32" i="43"/>
  <c r="D33" i="43"/>
  <c r="H30" i="43"/>
  <c r="I30" i="43" s="1"/>
  <c r="F30" i="43"/>
  <c r="E32" i="43" l="1"/>
  <c r="G33" i="43"/>
  <c r="D34" i="43"/>
  <c r="H31" i="43"/>
  <c r="I31" i="43" s="1"/>
  <c r="F31" i="43"/>
  <c r="G34" i="43" l="1"/>
  <c r="E33" i="43"/>
  <c r="D35" i="43"/>
  <c r="H32" i="43"/>
  <c r="I32" i="43" s="1"/>
  <c r="F32" i="43"/>
  <c r="E34" i="43" l="1"/>
  <c r="G35" i="43"/>
  <c r="D36" i="43"/>
  <c r="H33" i="43"/>
  <c r="I33" i="43" s="1"/>
  <c r="F33" i="43"/>
  <c r="D37" i="43" l="1"/>
  <c r="E35" i="43"/>
  <c r="G36" i="43"/>
  <c r="H34" i="43"/>
  <c r="I34" i="43" s="1"/>
  <c r="F34" i="43"/>
  <c r="H35" i="43" l="1"/>
  <c r="I35" i="43" s="1"/>
  <c r="F35" i="43"/>
  <c r="G37" i="43"/>
  <c r="E36" i="43"/>
  <c r="D38" i="43"/>
  <c r="D39" i="43" l="1"/>
  <c r="E38" i="43" s="1"/>
  <c r="H38" i="43" s="1"/>
  <c r="E37" i="43"/>
  <c r="G38" i="43"/>
  <c r="H36" i="43"/>
  <c r="I36" i="43" s="1"/>
  <c r="F36" i="43"/>
  <c r="F38" i="43" l="1"/>
  <c r="H37" i="43"/>
  <c r="I37" i="43" s="1"/>
  <c r="F37" i="43"/>
  <c r="I38" i="43"/>
  <c r="I39" i="43" l="1"/>
  <c r="J3" i="43" s="1"/>
  <c r="L3" i="43" l="1"/>
  <c r="K3" i="43"/>
  <c r="J4" i="43"/>
  <c r="J5" i="43"/>
  <c r="J6" i="43"/>
  <c r="L6" i="43" s="1"/>
  <c r="J7" i="43"/>
  <c r="L7" i="43" s="1"/>
  <c r="J8" i="43"/>
  <c r="L8" i="43" s="1"/>
  <c r="J9" i="43"/>
  <c r="L9" i="43" s="1"/>
  <c r="J10" i="43"/>
  <c r="L10" i="43" s="1"/>
  <c r="J11" i="43"/>
  <c r="L11" i="43" s="1"/>
  <c r="J12" i="43"/>
  <c r="L12" i="43" s="1"/>
  <c r="J13" i="43"/>
  <c r="L13" i="43" s="1"/>
  <c r="J14" i="43"/>
  <c r="L14" i="43" s="1"/>
  <c r="J15" i="43"/>
  <c r="L15" i="43" s="1"/>
  <c r="J16" i="43"/>
  <c r="L16" i="43" s="1"/>
  <c r="J17" i="43"/>
  <c r="L17" i="43" s="1"/>
  <c r="J18" i="43"/>
  <c r="L18" i="43" s="1"/>
  <c r="J19" i="43"/>
  <c r="L19" i="43" s="1"/>
  <c r="J20" i="43"/>
  <c r="L20" i="43" s="1"/>
  <c r="J21" i="43"/>
  <c r="L21" i="43" s="1"/>
  <c r="J22" i="43"/>
  <c r="L22" i="43" s="1"/>
  <c r="J23" i="43"/>
  <c r="L23" i="43" s="1"/>
  <c r="J24" i="43"/>
  <c r="L24" i="43" s="1"/>
  <c r="J25" i="43"/>
  <c r="L25" i="43" s="1"/>
  <c r="J26" i="43"/>
  <c r="L26" i="43" s="1"/>
  <c r="J27" i="43"/>
  <c r="L27" i="43" s="1"/>
  <c r="J28" i="43"/>
  <c r="L28" i="43" s="1"/>
  <c r="J29" i="43"/>
  <c r="L29" i="43" s="1"/>
  <c r="J30" i="43"/>
  <c r="L30" i="43" s="1"/>
  <c r="J31" i="43"/>
  <c r="L31" i="43" s="1"/>
  <c r="J32" i="43"/>
  <c r="L32" i="43" s="1"/>
  <c r="J33" i="43"/>
  <c r="L33" i="43" s="1"/>
  <c r="J34" i="43"/>
  <c r="L34" i="43" s="1"/>
  <c r="J35" i="43"/>
  <c r="L35" i="43" s="1"/>
  <c r="J36" i="43"/>
  <c r="L36" i="43" s="1"/>
  <c r="J38" i="43"/>
  <c r="L38" i="43" s="1"/>
  <c r="J37" i="43"/>
  <c r="L37" i="43" s="1"/>
  <c r="K4" i="43" l="1"/>
  <c r="K5" i="43" s="1"/>
  <c r="K6" i="43" s="1"/>
  <c r="K7" i="43" s="1"/>
  <c r="K8" i="43" s="1"/>
  <c r="K9" i="43" s="1"/>
  <c r="K10" i="43" s="1"/>
  <c r="K11" i="43" s="1"/>
  <c r="K12" i="43" s="1"/>
  <c r="K13" i="43" s="1"/>
  <c r="K14" i="43" s="1"/>
  <c r="K15" i="43" s="1"/>
  <c r="K16" i="43" s="1"/>
  <c r="K17" i="43" s="1"/>
  <c r="K18" i="43" s="1"/>
  <c r="K19" i="43" s="1"/>
  <c r="K20" i="43" s="1"/>
  <c r="K21" i="43" s="1"/>
  <c r="K22" i="43" s="1"/>
  <c r="K23" i="43" s="1"/>
  <c r="K24" i="43" s="1"/>
  <c r="K25" i="43" s="1"/>
  <c r="K26" i="43" s="1"/>
  <c r="K27" i="43" s="1"/>
  <c r="K28" i="43" s="1"/>
  <c r="K29" i="43" s="1"/>
  <c r="K30" i="43" s="1"/>
  <c r="K31" i="43" s="1"/>
  <c r="K32" i="43" s="1"/>
  <c r="K33" i="43" s="1"/>
  <c r="K34" i="43" s="1"/>
  <c r="K35" i="43" s="1"/>
  <c r="K36" i="43" s="1"/>
  <c r="K37" i="43" s="1"/>
  <c r="K38" i="43" s="1"/>
  <c r="L4" i="43"/>
  <c r="L5" i="43"/>
</calcChain>
</file>

<file path=xl/connections.xml><?xml version="1.0" encoding="utf-8"?>
<connections xmlns="http://schemas.openxmlformats.org/spreadsheetml/2006/main">
  <connection id="1" name="ba_hun_all" type="6" refreshedVersion="5" background="1" saveData="1">
    <textPr codePage="850" sourceFile="Z:\wil04q\rachel\ba_hun_all.txt">
      <textFields>
        <textField/>
      </textFields>
    </textPr>
  </connection>
</connections>
</file>

<file path=xl/sharedStrings.xml><?xml version="1.0" encoding="utf-8"?>
<sst xmlns="http://schemas.openxmlformats.org/spreadsheetml/2006/main" count="6615" uniqueCount="622">
  <si>
    <t>PZ110</t>
  </si>
  <si>
    <t>Formation</t>
  </si>
  <si>
    <t>Mine</t>
  </si>
  <si>
    <t>Moolarben</t>
  </si>
  <si>
    <t>PZ131</t>
  </si>
  <si>
    <t>PDF</t>
  </si>
  <si>
    <t>appendix_e_groundwater_impact_assessment_part_b.pdf</t>
  </si>
  <si>
    <t>PZ39</t>
  </si>
  <si>
    <t>Lower Permian</t>
  </si>
  <si>
    <t>-</t>
  </si>
  <si>
    <t>PZ40A</t>
  </si>
  <si>
    <t>PZ40B</t>
  </si>
  <si>
    <t>PZ41A</t>
  </si>
  <si>
    <t>PZ41B</t>
  </si>
  <si>
    <t>PZ43A</t>
  </si>
  <si>
    <t>PZ43B</t>
  </si>
  <si>
    <t>PZ44</t>
  </si>
  <si>
    <t>PZ50A</t>
  </si>
  <si>
    <t>PZ50B</t>
  </si>
  <si>
    <t>PZ50C</t>
  </si>
  <si>
    <t>Alluvium</t>
  </si>
  <si>
    <t>PZ52</t>
  </si>
  <si>
    <t>PZ53</t>
  </si>
  <si>
    <t>PZ55</t>
  </si>
  <si>
    <t>PZ58</t>
  </si>
  <si>
    <t>PZ72A</t>
  </si>
  <si>
    <t>PZ72C</t>
  </si>
  <si>
    <t>PZ101B</t>
  </si>
  <si>
    <t>PZ102A</t>
  </si>
  <si>
    <t>PZ102B</t>
  </si>
  <si>
    <t>PZ103A</t>
  </si>
  <si>
    <t>PZ103B</t>
  </si>
  <si>
    <t>PZI04</t>
  </si>
  <si>
    <t>PZ105B</t>
  </si>
  <si>
    <t>PZ106A</t>
  </si>
  <si>
    <t>PZ106B</t>
  </si>
  <si>
    <t>PZ107</t>
  </si>
  <si>
    <t>PZ108R</t>
  </si>
  <si>
    <t>PZ109</t>
  </si>
  <si>
    <t>PZ111</t>
  </si>
  <si>
    <t>Top of Casing</t>
  </si>
  <si>
    <t>Depth Drilled</t>
  </si>
  <si>
    <t>mAHD</t>
  </si>
  <si>
    <t>MGA m</t>
  </si>
  <si>
    <t>Type of Test</t>
  </si>
  <si>
    <t>m</t>
  </si>
  <si>
    <t>Transmissivity</t>
  </si>
  <si>
    <t>m^2/day</t>
  </si>
  <si>
    <t>m/day</t>
  </si>
  <si>
    <t>Recovery</t>
  </si>
  <si>
    <t>Slug</t>
  </si>
  <si>
    <t>Marrangaroo Conglomerate (below Ulan Seam)</t>
  </si>
  <si>
    <t>Ulan Seam</t>
  </si>
  <si>
    <t>Constant Rate</t>
  </si>
  <si>
    <t>Shoalhaven Group</t>
  </si>
  <si>
    <t>Ulan Granite</t>
  </si>
  <si>
    <t>Tertiary paleochannel</t>
  </si>
  <si>
    <t>Quaternary / Tertiary alluvium</t>
  </si>
  <si>
    <t>Upper / Middle Permian</t>
  </si>
  <si>
    <t>Marrangaroo Formation</t>
  </si>
  <si>
    <t>Ulan Seam Floor</t>
  </si>
  <si>
    <t>PZ137</t>
  </si>
  <si>
    <t>PZ139</t>
  </si>
  <si>
    <t>PZ141</t>
  </si>
  <si>
    <t>PZ149</t>
  </si>
  <si>
    <t>PZ150</t>
  </si>
  <si>
    <t>PZ151</t>
  </si>
  <si>
    <t>PZ152</t>
  </si>
  <si>
    <t>PZ155</t>
  </si>
  <si>
    <t>PZ158</t>
  </si>
  <si>
    <t>PZ159</t>
  </si>
  <si>
    <t>PZ165</t>
  </si>
  <si>
    <t>PZ166</t>
  </si>
  <si>
    <t>PZ167</t>
  </si>
  <si>
    <t>PZ168</t>
  </si>
  <si>
    <t>PZ170</t>
  </si>
  <si>
    <t>PZ173</t>
  </si>
  <si>
    <t>PZ176</t>
  </si>
  <si>
    <t>PZ177</t>
  </si>
  <si>
    <t>PZ181</t>
  </si>
  <si>
    <t>PZ184</t>
  </si>
  <si>
    <t>Quaternary / Tertiary alluvium / paleochannel (backfilled to 10m)</t>
  </si>
  <si>
    <t>Regolith / Surficial</t>
  </si>
  <si>
    <t>Regolith / Surficial (Paleochannel)</t>
  </si>
  <si>
    <t>Quaternary / Tertiary alluvium (bakfilled to 25m)</t>
  </si>
  <si>
    <t>Location Page</t>
  </si>
  <si>
    <t>Hydraulic Conductivity Page</t>
  </si>
  <si>
    <t>87-92</t>
  </si>
  <si>
    <t>185-193</t>
  </si>
  <si>
    <t>UNC Path</t>
  </si>
  <si>
    <t>\\osm-07-cdc.it.csiro.au\OSM_CBR_LW_BA_working\SYD\Literature\Hunter_Coal_Mines_EIS&amp;OtherDocuments\Moolarben Coal\appendix_e_groundwater_impact_assessment_part_b.pdf</t>
  </si>
  <si>
    <t>B250W300</t>
  </si>
  <si>
    <t>B400V900</t>
  </si>
  <si>
    <t>B600W300</t>
  </si>
  <si>
    <t>Resubmission_Wallarah 2 Coal Project EIS - Appendix I - Groundwater Impact Assessment.pdf</t>
  </si>
  <si>
    <t>Wallarah 2</t>
  </si>
  <si>
    <t>\\osm-07-cdc.it.csiro.au\OSM_CBR_LW_BA_working\SYD\Literature\Hunter_Coal_Mines_EIS&amp;OtherDocuments\Wallarah 2\Resubmission_Wallarah 2 Coal Project EIS - Appendix I - Groundwater Impact Assessment.pdf</t>
  </si>
  <si>
    <t>Vertical Conductivity</t>
  </si>
  <si>
    <t>Horizontal Conductivity</t>
  </si>
  <si>
    <t>Specific Storage</t>
  </si>
  <si>
    <t>Drainable Porosity</t>
  </si>
  <si>
    <t>WGN seam</t>
  </si>
  <si>
    <t>Tuggerah Formation</t>
  </si>
  <si>
    <t>Munmorah Conglomerate</t>
  </si>
  <si>
    <t>Dooralong Shale</t>
  </si>
  <si>
    <t>deep coal measures</t>
  </si>
  <si>
    <t>Terrigal Formation</t>
  </si>
  <si>
    <t>Patonga Claystone</t>
  </si>
  <si>
    <t>X</t>
  </si>
  <si>
    <t>Y</t>
  </si>
  <si>
    <t>1/m</t>
  </si>
  <si>
    <t>94-95</t>
  </si>
  <si>
    <t>WT1</t>
  </si>
  <si>
    <t>Packer</t>
  </si>
  <si>
    <t>name</t>
  </si>
  <si>
    <t>type</t>
  </si>
  <si>
    <t>Vaux</t>
  </si>
  <si>
    <t>Bayswater</t>
  </si>
  <si>
    <t>Wynn</t>
  </si>
  <si>
    <t>Clanricard</t>
  </si>
  <si>
    <t>Bengalla</t>
  </si>
  <si>
    <t>Edinglassie</t>
  </si>
  <si>
    <t>U. Ramrod Ck</t>
  </si>
  <si>
    <t>L. Ramrod Ck</t>
  </si>
  <si>
    <t>WT2</t>
  </si>
  <si>
    <t>WT3</t>
  </si>
  <si>
    <t>WT4</t>
  </si>
  <si>
    <t>WT5</t>
  </si>
  <si>
    <t>WT6</t>
  </si>
  <si>
    <t>WT7</t>
  </si>
  <si>
    <t>WT8</t>
  </si>
  <si>
    <t>Topography</t>
  </si>
  <si>
    <t>Z Average</t>
  </si>
  <si>
    <t>Min Depth</t>
  </si>
  <si>
    <t>Max Depth</t>
  </si>
  <si>
    <t>Top of layer</t>
  </si>
  <si>
    <t>Bottom of layer</t>
  </si>
  <si>
    <t>\\osm-07-cdc.it.csiro.au\OSM_CBR_LW_BA_working\SYD\Literature\Hunter_Coal_Mines_EIS&amp;OtherDocuments\Bengalla\Bengalla Continuation Project - EIS - Appendix K - Groundwater.pdf</t>
  </si>
  <si>
    <t>Bengalla Continuation Project  - EIS - Appendix K - Groundwater.pdf</t>
  </si>
  <si>
    <t>Estimated</t>
  </si>
  <si>
    <t>SB52</t>
  </si>
  <si>
    <t>interburden</t>
  </si>
  <si>
    <t>L. Whybrow/interburden</t>
  </si>
  <si>
    <t>cola/interburden</t>
  </si>
  <si>
    <t>WBD52</t>
  </si>
  <si>
    <t>Area</t>
  </si>
  <si>
    <t>South Bulga U/G</t>
  </si>
  <si>
    <t>Bulga</t>
  </si>
  <si>
    <t>Bulga Optimisation Project - EIS-Appendix_11 - Groundwater Impact Assessment.pdf</t>
  </si>
  <si>
    <t>\\osm-07-cdc.it.csiro.au\OSM_CBR_LW_BA_working\SYD\Literature\Hunter_Coal_Mines_EIS&amp;OtherDocuments\Bulga\Bulga Optimisation Project - EIS-Appendix_11 - Groundwater Impact Assessment.pdf</t>
  </si>
  <si>
    <t>L.Whybrow</t>
  </si>
  <si>
    <t>BeltanaU/G</t>
  </si>
  <si>
    <t>Blakefield seam</t>
  </si>
  <si>
    <t>Glen Munro seam</t>
  </si>
  <si>
    <t>Woodlands Hill seam</t>
  </si>
  <si>
    <t>Mt. Arthur seam</t>
  </si>
  <si>
    <t>WBD56</t>
  </si>
  <si>
    <t>WBD58</t>
  </si>
  <si>
    <t>WBD59</t>
  </si>
  <si>
    <t>WBD62</t>
  </si>
  <si>
    <t>Bulga open cut pit</t>
  </si>
  <si>
    <t>EBD004</t>
  </si>
  <si>
    <t>Foybrook 5 seam</t>
  </si>
  <si>
    <t>Foybrook 2 seam</t>
  </si>
  <si>
    <t>Foybrook 1 seam</t>
  </si>
  <si>
    <t>Foybrook 1C seam</t>
  </si>
  <si>
    <t>Piercefield F/G+Vaux seams</t>
  </si>
  <si>
    <t>EBD008</t>
  </si>
  <si>
    <t>EBD009</t>
  </si>
  <si>
    <t>Bayswater seam</t>
  </si>
  <si>
    <t>Foybrook 8 seam</t>
  </si>
  <si>
    <t>Foybrook 10 seam</t>
  </si>
  <si>
    <t>Foybrook 13/12 seams</t>
  </si>
  <si>
    <t>Foybrook 6/5 seams</t>
  </si>
  <si>
    <t>Foybrook 1A/1B seams</t>
  </si>
  <si>
    <t>Foybrook 4/3 seams</t>
  </si>
  <si>
    <t>Foybrook 1B/1C seams</t>
  </si>
  <si>
    <t>above Mt. Arthur seam</t>
  </si>
  <si>
    <t>Porosity</t>
  </si>
  <si>
    <t>%</t>
  </si>
  <si>
    <t>WBD63</t>
  </si>
  <si>
    <t>Beltana U/G</t>
  </si>
  <si>
    <t>above Stafford seams</t>
  </si>
  <si>
    <t>between Stafford seams</t>
  </si>
  <si>
    <t>Between Abbey Green seams</t>
  </si>
  <si>
    <t>above Abbey Green seams</t>
  </si>
  <si>
    <t>Watts Sandstone</t>
  </si>
  <si>
    <t>above Upper Whybrow seam</t>
  </si>
  <si>
    <t>between Upper/Middle Whybrow</t>
  </si>
  <si>
    <t>between Middle/Lower Whybrow</t>
  </si>
  <si>
    <t>Althorpe Claystone</t>
  </si>
  <si>
    <t>between Redbank Ck and Wambo</t>
  </si>
  <si>
    <t>above Whynot seam</t>
  </si>
  <si>
    <t>between Blakefield seams</t>
  </si>
  <si>
    <t>between Glen Munro seams</t>
  </si>
  <si>
    <t>below Glen Munro seams</t>
  </si>
  <si>
    <t>below Woodlands Hill seam</t>
  </si>
  <si>
    <t>below Piercefield seam</t>
  </si>
  <si>
    <t>82-85</t>
  </si>
  <si>
    <t>Bickham</t>
  </si>
  <si>
    <t>\\osm-07-cdc.it.csiro.au\OSM_CBR_LW_BA_working\SYD\Literature\Hunter_Coal_Mines_EIS&amp;OtherDocuments\Bickham\Vol 1 Part B Water Resource Assessment.pdf</t>
  </si>
  <si>
    <t>DW1</t>
  </si>
  <si>
    <t>OH38</t>
  </si>
  <si>
    <t>OH65</t>
  </si>
  <si>
    <t>OH69A</t>
  </si>
  <si>
    <t>OH70A</t>
  </si>
  <si>
    <t>OH71A</t>
  </si>
  <si>
    <t>OH75A</t>
  </si>
  <si>
    <t>OH75B</t>
  </si>
  <si>
    <t>OH78</t>
  </si>
  <si>
    <t>OH79</t>
  </si>
  <si>
    <t>OH92</t>
  </si>
  <si>
    <t>OH106</t>
  </si>
  <si>
    <t>Vol 1 Part B Water Resource Assessment.pdf</t>
  </si>
  <si>
    <t>Hunter Valley Operations</t>
  </si>
  <si>
    <t>\\osm-07-cdc.it.csiro.au\OSM_CBR_LW_BA_working\SYD\Literature\Hunter_Coal_Mines_EIS&amp;OtherDocuments\Hunter Valley Operations Complex\Hunter Valley Operations (Howick) - North\Modification 3 - Extension of Carrington Pit_Environmental Assessment - Volume 2.pdf</t>
  </si>
  <si>
    <t>Modification 3 - Extension of Carrington Pit_Environmental Assessment - Volume 2.pdf</t>
  </si>
  <si>
    <t>EL5243</t>
  </si>
  <si>
    <t>C&amp;A West Pit</t>
  </si>
  <si>
    <t>between Lemington seams</t>
  </si>
  <si>
    <t>between Pikes Gully seams</t>
  </si>
  <si>
    <t>below Pikes Gully seams</t>
  </si>
  <si>
    <t>above Arties seam</t>
  </si>
  <si>
    <t>between Arties seam</t>
  </si>
  <si>
    <t>below Arties seam</t>
  </si>
  <si>
    <t>above Liddell seam</t>
  </si>
  <si>
    <t>between Liddell seam</t>
  </si>
  <si>
    <t>above Barrett seam</t>
  </si>
  <si>
    <t>below Barrett seam</t>
  </si>
  <si>
    <t>1536C</t>
  </si>
  <si>
    <t>Archerfield sandstone</t>
  </si>
  <si>
    <t>between Broonie seams</t>
  </si>
  <si>
    <t>1540C</t>
  </si>
  <si>
    <t>above Bayswater seam</t>
  </si>
  <si>
    <t>1543C</t>
  </si>
  <si>
    <t>1547C</t>
  </si>
  <si>
    <t>C87</t>
  </si>
  <si>
    <t>above Broonie seam</t>
  </si>
  <si>
    <t>J87</t>
  </si>
  <si>
    <t>103-104</t>
  </si>
  <si>
    <t>ZM81</t>
  </si>
  <si>
    <t>ZM84</t>
  </si>
  <si>
    <t>ZW81</t>
  </si>
  <si>
    <t>4036C</t>
  </si>
  <si>
    <t>Carrington West Wing</t>
  </si>
  <si>
    <t>between Broonie and Bayswater</t>
  </si>
  <si>
    <t>Carrington O/C</t>
  </si>
  <si>
    <t>Ravensworth West O/C</t>
  </si>
  <si>
    <t>Bore/Piezometer</t>
  </si>
  <si>
    <t>Wallarah No2</t>
  </si>
  <si>
    <t>Wallarah No3</t>
  </si>
  <si>
    <t>Wallarah No4</t>
  </si>
  <si>
    <t>Wallarah No5</t>
  </si>
  <si>
    <t>Wallarah No6</t>
  </si>
  <si>
    <t>Wallarah No7</t>
  </si>
  <si>
    <t>Wallarah No8</t>
  </si>
  <si>
    <t>Wallarah No9</t>
  </si>
  <si>
    <t>Wallarah No10</t>
  </si>
  <si>
    <t>Wallarah No11</t>
  </si>
  <si>
    <t>Wallarah No12</t>
  </si>
  <si>
    <t>Wallarah No13</t>
  </si>
  <si>
    <t>Wallarah No14</t>
  </si>
  <si>
    <t>Wallarah No15</t>
  </si>
  <si>
    <t>Wallarah No16</t>
  </si>
  <si>
    <t>Wallarah No17</t>
  </si>
  <si>
    <t>Wallarah No18</t>
  </si>
  <si>
    <t>Wallarah No19</t>
  </si>
  <si>
    <t>F81</t>
  </si>
  <si>
    <t>Unspecified Hydraulic Conductivity</t>
  </si>
  <si>
    <t>Mean Depth</t>
  </si>
  <si>
    <t>depth</t>
  </si>
  <si>
    <t>conductivity</t>
  </si>
  <si>
    <t>rate of decay</t>
  </si>
  <si>
    <t>a0</t>
  </si>
  <si>
    <t>porosity</t>
  </si>
  <si>
    <t>MGA56</t>
  </si>
  <si>
    <t>Excel_row_num</t>
  </si>
  <si>
    <t>material</t>
  </si>
  <si>
    <t>lithology</t>
  </si>
  <si>
    <t>OBTAINED USING process.sh</t>
  </si>
  <si>
    <t>Stratigraphy:</t>
  </si>
  <si>
    <t>#0 P900_2000m_to_P700_2000m</t>
  </si>
  <si>
    <t>#1 P700_2000m_to_P600_2000m</t>
  </si>
  <si>
    <t>#2 P600_2000m_to_P550_2000m</t>
  </si>
  <si>
    <t>#3 P550_2000m_to_P500_2000m</t>
  </si>
  <si>
    <t>#6 P000_2000m_to_M700_2000m</t>
  </si>
  <si>
    <t>#7 M700_2000m_to_M600_2000m</t>
  </si>
  <si>
    <t>#8 M600_2000m_to_topo_minus_alluvium</t>
  </si>
  <si>
    <t>#9 topo_minus_alluvium_to_topo_0001_minus_3m</t>
  </si>
  <si>
    <t>#10 topo_0001_minus_3m_to_topo_0001</t>
  </si>
  <si>
    <t>Lithology:</t>
  </si>
  <si>
    <t>-- 1: sandstone (&gt;50%),</t>
  </si>
  <si>
    <t>-- 2: silstone (&gt;50%),</t>
  </si>
  <si>
    <t>--  3: shale (&gt;50%),</t>
  </si>
  <si>
    <t>-- 4 "channels': sand beds in the fluviatil system,</t>
  </si>
  <si>
    <t>-- 6: "Background" in this zone of the fluviatil system you can have shale, silstone and mudstone</t>
  </si>
  <si>
    <t>7 is the alluvium</t>
  </si>
  <si>
    <t xml:space="preserve"> Lithology: the lithology is the result of a combination of a broad "bend" lithology in the zones without coal and a fluviation facies in the coal measure zones (Zones 3,4 and 8)</t>
  </si>
  <si>
    <t xml:space="preserve">  5: "crevasse" correspond to the environment of deposition suitable for the "futur coal" accomodation (in this zone you can find coal and some fine sands and silts)</t>
  </si>
  <si>
    <t>#5 P100_2000m_to_P000_2000m (will contain the upper illawara coal measures)</t>
  </si>
  <si>
    <t>#4 P500_2000m_to_P100_2000m - will contain the middle and lower (tomago -wittingham) illawarra coal measures</t>
  </si>
  <si>
    <t>AGE(2010) and Golder (2013) In "\\OSM-07-CDC.it.csiro.au\OSM_CBR_LW_BA_working\SYD\Literature\Hunter_Coal_Mines_EIS&amp;OtherDocuments\Mount Thorley Warkworth\Mt Thorley Con</t>
  </si>
  <si>
    <t>Ashton</t>
  </si>
  <si>
    <t>Bowmans Creek-Appendix 05_Groundwater_Main text Sec 1-5.pdf</t>
  </si>
  <si>
    <t>\\OSM-07-CDC.it.csiro.au\OSM_CBR_LW_BA_working\SYD\Literature\Hunter_Coal_Mines_EIS&amp;OtherDocuments\Ashton\Bowmans Creek-Appendix 05_Groundwater_Main text Sec 1-5.pdf</t>
  </si>
  <si>
    <t>Bloomfield</t>
  </si>
  <si>
    <t>Bloomfield_Appendix I-Groundwater.pdf</t>
  </si>
  <si>
    <t>??</t>
  </si>
  <si>
    <t>15-17</t>
  </si>
  <si>
    <t>\\OSM-07-CDC.it.csiro.au\OSM_CBR_LW_BA_working\SYD\Literature\Hunter_Coal_Mines_EIS&amp;OtherDocuments\Bloomfield Colliery\Bloomfield_Appendix I-Groundwater.pdf</t>
  </si>
  <si>
    <t>Bylong</t>
  </si>
  <si>
    <t>Appendix E Groundwater Impact Assessment Part 2.pdf</t>
  </si>
  <si>
    <t>16-19</t>
  </si>
  <si>
    <t>\\OSM-07-CDC.it.csiro.au\OSM_CBR_LW_BA_working\SYD\Literature\Hunter_Coal_Mines_EIS&amp;OtherDocuments\Bylong\Appendix E Groundwater Impact Assessment Part 2.pdf</t>
  </si>
  <si>
    <t>Tasman</t>
  </si>
  <si>
    <t>Appendix B - Groundwater Assessment.pdf</t>
  </si>
  <si>
    <t>\\OSM-07-CDC.it.csiro.au\OSM_CBR_LW_BA_working\SYD\Literature\Hunter_Coal_Mines_EIS&amp;OtherDocuments\Donaldson Coal\Tasman Operations\Appendix B - Groundwater Assessment.pdf</t>
  </si>
  <si>
    <t>DraytonSouth</t>
  </si>
  <si>
    <t>Appendix C_Drayton South Coal Project Gateway Application_Groundwater_1.pdf</t>
  </si>
  <si>
    <t>65-66</t>
  </si>
  <si>
    <t>\\OSM-07-CDC.it.csiro.au\OSM_CBR_LW_BA_working\SYD\Literature\Hunter_Coal_Mines_EIS&amp;OtherDocuments\Drayton\Appendix C_Drayton South Coal Project Gateway Application_Groundwater_1.pdf</t>
  </si>
  <si>
    <t>Integra</t>
  </si>
  <si>
    <t>AppendixCGroundwater.pdf</t>
  </si>
  <si>
    <t>\\OSM-07-CDC.it.csiro.au\OSM_CBR_LW_BA_working\SYD\Literature\Hunter_Coal_Mines_EIS&amp;OtherDocuments\Integra\AppendixCGroundwater.pdf</t>
  </si>
  <si>
    <t>Mangoola</t>
  </si>
  <si>
    <t>Anvil Hill Project_EA-Appendix08-Groundwater.pdf</t>
  </si>
  <si>
    <t>57-58</t>
  </si>
  <si>
    <t>\\OSM-07-CDC.it.csiro.au\OSM_CBR_LW_BA_working\SYD\Literature\Hunter_Coal_Mines_EIS&amp;OtherDocuments\Mangoola Coal\Anvil Hill Project_EA-Appendix08-Groundwater.pdf</t>
  </si>
  <si>
    <t>Mt Thorley</t>
  </si>
  <si>
    <t>Mt Thorley Continuation Project EIS - Appendix I Groundwater.pdf</t>
  </si>
  <si>
    <t>\\OSM-07-CDC.it.csiro.au\OSM_CBR_LW_BA_working\SYD\Literature\Hunter_Coal_Mines_EIS&amp;OtherDocuments\Mount Thorley Warkworth\Mt Thorley Continuation Project EIS - Appendix I Groundwater.pdf</t>
  </si>
  <si>
    <t>Ravensworth</t>
  </si>
  <si>
    <t>Ravensworth Underground Mine - Modification 9 _ EA Appendix L - Groundwater Assessment.pdf</t>
  </si>
  <si>
    <t>86-90</t>
  </si>
  <si>
    <t>\\OSM-07-CDC.it.csiro.au\OSM_CBR_LW_BA_working\SYD\Literature\Hunter_Coal_Mines_EIS&amp;OtherDocuments\Ravensworth Underground\Ravensworth Underground Mine - Modification 9 _ EA Appendix L - Groundwater Assessment.pdf</t>
  </si>
  <si>
    <t>Spur Hill</t>
  </si>
  <si>
    <t>Appendix C_ Preliminary Groundwater Assessment Part A.pdf</t>
  </si>
  <si>
    <t>\\OSM-07-CDC.it.csiro.au\OSM_CBR_LW_BA_working\SYD\Literature\Hunter_Coal_Mines_EIS&amp;OtherDocuments\Spur Hill\Appendix C_ Preliminary Groundwater Assessment Part A.pdf</t>
  </si>
  <si>
    <t>Wilpinjong</t>
  </si>
  <si>
    <t>2013 AMER_Wilpinjong Groundwater Investigation Report.pdf</t>
  </si>
  <si>
    <t>8,10</t>
  </si>
  <si>
    <t>\\OSM-07-CDC.it.csiro.au\OSM_CBR_LW_BA_working\SYD\Literature\Hunter_Coal_Mines_EIS&amp;OtherDocuments\Wilpinjong\Wilpinjong Coal – Modification 5_Appendix C - Groundwater Assessment.pdf</t>
  </si>
  <si>
    <t>Alluvium/Weathered Permian</t>
  </si>
  <si>
    <t>Lab</t>
  </si>
  <si>
    <t>packer</t>
  </si>
  <si>
    <t>Default to horizontal</t>
  </si>
  <si>
    <t>Conductivity Ratio (H/V)</t>
  </si>
  <si>
    <t>SP2-01</t>
  </si>
  <si>
    <t>Donaldson seam</t>
  </si>
  <si>
    <t>SP2-02</t>
  </si>
  <si>
    <t>Big Ben Seam</t>
  </si>
  <si>
    <t>SP3-01</t>
  </si>
  <si>
    <t>SP4-01</t>
  </si>
  <si>
    <t>SP4-02</t>
  </si>
  <si>
    <t>SP7-01</t>
  </si>
  <si>
    <t>C062B</t>
  </si>
  <si>
    <t>Overburden</t>
  </si>
  <si>
    <t>Abel</t>
  </si>
  <si>
    <t>C072B</t>
  </si>
  <si>
    <t>C078A</t>
  </si>
  <si>
    <t>Whites Creek Seam</t>
  </si>
  <si>
    <t>C078B</t>
  </si>
  <si>
    <t>C081B</t>
  </si>
  <si>
    <t>C082</t>
  </si>
  <si>
    <t>DPZ1</t>
  </si>
  <si>
    <t>Donaldson</t>
  </si>
  <si>
    <t>Mudstone</t>
  </si>
  <si>
    <t>DPZ4</t>
  </si>
  <si>
    <t>Interbedded sandstone/mudstone</t>
  </si>
  <si>
    <t>Sandstone (very coarse)</t>
  </si>
  <si>
    <t>DPZ7</t>
  </si>
  <si>
    <t>DPZ8</t>
  </si>
  <si>
    <t>DPZ9</t>
  </si>
  <si>
    <t>DPZ14</t>
  </si>
  <si>
    <t>DPZ15</t>
  </si>
  <si>
    <t>DPZ16</t>
  </si>
  <si>
    <t>BY0014CH</t>
  </si>
  <si>
    <t>Siltstone, coal, carbonacous shale</t>
  </si>
  <si>
    <t>siltstone, coal, sandstone</t>
  </si>
  <si>
    <t>sandstone, coal carbonacous shale</t>
  </si>
  <si>
    <t>shale, tuff, coal</t>
  </si>
  <si>
    <t>siltstone, sandstone</t>
  </si>
  <si>
    <t>coal, siltstone, sandstone</t>
  </si>
  <si>
    <t>conglomerate</t>
  </si>
  <si>
    <t>BY0015CH</t>
  </si>
  <si>
    <t>sandstone, conglomerate, siltstone</t>
  </si>
  <si>
    <t>siltstone, shale, siderite, shale, tuff</t>
  </si>
  <si>
    <t>siltstone, tuff, carb shale, coal sandstone, mudstone</t>
  </si>
  <si>
    <t>siltstone, shale, carb shale, tuff, coal</t>
  </si>
  <si>
    <t>carb shale</t>
  </si>
  <si>
    <t>mudstone, coal, carb shale, siltstone, tuff</t>
  </si>
  <si>
    <t>carb shale, siltstone, sandstone, coal</t>
  </si>
  <si>
    <t>mudstone</t>
  </si>
  <si>
    <t>sandstone, coal, tuff</t>
  </si>
  <si>
    <t>sandstone, coal, carb shale</t>
  </si>
  <si>
    <t>BY0077CH</t>
  </si>
  <si>
    <t>sandstone, siltstone</t>
  </si>
  <si>
    <t>sandstone, coal</t>
  </si>
  <si>
    <t>ulan seam, interburden, coggan seam</t>
  </si>
  <si>
    <t>sandstone</t>
  </si>
  <si>
    <t>coggan seam</t>
  </si>
  <si>
    <t>BY0091CH</t>
  </si>
  <si>
    <t>basalt</t>
  </si>
  <si>
    <t>sandstone/siltstone</t>
  </si>
  <si>
    <t>uland seam</t>
  </si>
  <si>
    <t>siltstone/sandstone</t>
  </si>
  <si>
    <t>AGE01</t>
  </si>
  <si>
    <t>carb silstone, tuff</t>
  </si>
  <si>
    <t>carb siltstone, coal</t>
  </si>
  <si>
    <t xml:space="preserve">carb siltstone </t>
  </si>
  <si>
    <t>sandstone, silstone, coal</t>
  </si>
  <si>
    <t>coal, sandstone</t>
  </si>
  <si>
    <t>coal, sandstone, siltstone, ulan seam</t>
  </si>
  <si>
    <t>coal, interburden</t>
  </si>
  <si>
    <t>interburden, coggan seam</t>
  </si>
  <si>
    <t>CPT18</t>
  </si>
  <si>
    <t>coal</t>
  </si>
  <si>
    <t>CPT36</t>
  </si>
  <si>
    <t>CPT39</t>
  </si>
  <si>
    <t>floor</t>
  </si>
  <si>
    <t>DD1004</t>
  </si>
  <si>
    <t>coal measure</t>
  </si>
  <si>
    <t>Injection - falling head</t>
  </si>
  <si>
    <t>DD1005</t>
  </si>
  <si>
    <t>DD1014</t>
  </si>
  <si>
    <t>DD1015</t>
  </si>
  <si>
    <t>DD1016</t>
  </si>
  <si>
    <t>DD1025</t>
  </si>
  <si>
    <t>RD1006</t>
  </si>
  <si>
    <t>airlift</t>
  </si>
  <si>
    <t>RD1022</t>
  </si>
  <si>
    <t>RD1027</t>
  </si>
  <si>
    <t>RD1029</t>
  </si>
  <si>
    <t>RD1030</t>
  </si>
  <si>
    <t>RD1034</t>
  </si>
  <si>
    <t>RD1036</t>
  </si>
  <si>
    <t>RD1037</t>
  </si>
  <si>
    <t>RD1038</t>
  </si>
  <si>
    <t>RD1041</t>
  </si>
  <si>
    <t>RD1042</t>
  </si>
  <si>
    <t>RD1043</t>
  </si>
  <si>
    <t>RD1044</t>
  </si>
  <si>
    <t>RD1045</t>
  </si>
  <si>
    <t>RD1047</t>
  </si>
  <si>
    <t>RD1048</t>
  </si>
  <si>
    <t>RD1049</t>
  </si>
  <si>
    <t>RD1050</t>
  </si>
  <si>
    <t>RD1051</t>
  </si>
  <si>
    <t>RD1052</t>
  </si>
  <si>
    <t>RD1055</t>
  </si>
  <si>
    <t>RD1023</t>
  </si>
  <si>
    <t>RD1024</t>
  </si>
  <si>
    <t>RD1026</t>
  </si>
  <si>
    <t>GCP25</t>
  </si>
  <si>
    <t>alluvium</t>
  </si>
  <si>
    <t>pumpout</t>
  </si>
  <si>
    <t>GCP26</t>
  </si>
  <si>
    <t>GCP28</t>
  </si>
  <si>
    <t>GCP29</t>
  </si>
  <si>
    <t>GCP30</t>
  </si>
  <si>
    <t>GCP31</t>
  </si>
  <si>
    <t>GCP27</t>
  </si>
  <si>
    <t>GCP32</t>
  </si>
  <si>
    <t>tisdell seam</t>
  </si>
  <si>
    <t>GCP34</t>
  </si>
  <si>
    <t>GCP35</t>
  </si>
  <si>
    <t>GCP36</t>
  </si>
  <si>
    <t>GCP37</t>
  </si>
  <si>
    <t>GCP38</t>
  </si>
  <si>
    <t>Core</t>
  </si>
  <si>
    <t>seam</t>
  </si>
  <si>
    <t>Whittingham seam</t>
  </si>
  <si>
    <t>CGN054PZ</t>
  </si>
  <si>
    <t>slug</t>
  </si>
  <si>
    <t>Anvil Hill</t>
  </si>
  <si>
    <t>CGN059PZ</t>
  </si>
  <si>
    <t>CGN148PZ</t>
  </si>
  <si>
    <t>CGN160PZ</t>
  </si>
  <si>
    <t>CGN020PZ</t>
  </si>
  <si>
    <t>CGN053PZ</t>
  </si>
  <si>
    <t>CGN092PZ</t>
  </si>
  <si>
    <t>CGN155PZ</t>
  </si>
  <si>
    <t>CGN156PZ</t>
  </si>
  <si>
    <t>CGN117</t>
  </si>
  <si>
    <t>coal measures</t>
  </si>
  <si>
    <t>CGN129</t>
  </si>
  <si>
    <t>CGN131</t>
  </si>
  <si>
    <t>CGN165</t>
  </si>
  <si>
    <t>CGN169</t>
  </si>
  <si>
    <t>CGN175</t>
  </si>
  <si>
    <t>CGN181</t>
  </si>
  <si>
    <t>CGN182</t>
  </si>
  <si>
    <t>CGN183</t>
  </si>
  <si>
    <t>CGN184</t>
  </si>
  <si>
    <t>CGN185</t>
  </si>
  <si>
    <t>CGN190</t>
  </si>
  <si>
    <t>CGN191</t>
  </si>
  <si>
    <t>CGN192</t>
  </si>
  <si>
    <t>CGN195</t>
  </si>
  <si>
    <t>CGN196</t>
  </si>
  <si>
    <t>CGN197</t>
  </si>
  <si>
    <t>CGN119</t>
  </si>
  <si>
    <t>coal measures - joints</t>
  </si>
  <si>
    <t>CGN123</t>
  </si>
  <si>
    <t>CGN167</t>
  </si>
  <si>
    <t>CGN186</t>
  </si>
  <si>
    <t>CGN188</t>
  </si>
  <si>
    <t>CGN189</t>
  </si>
  <si>
    <t>CGN193</t>
  </si>
  <si>
    <t>CGN128</t>
  </si>
  <si>
    <t>fault - coal measures</t>
  </si>
  <si>
    <t>PAHOH20</t>
  </si>
  <si>
    <t>fassifern seam</t>
  </si>
  <si>
    <t>PAHOH38</t>
  </si>
  <si>
    <t>PAHOH39</t>
  </si>
  <si>
    <t>CGN033</t>
  </si>
  <si>
    <t>PAHOH01</t>
  </si>
  <si>
    <t>fassifern seam - joints?</t>
  </si>
  <si>
    <t>PAHOH09</t>
  </si>
  <si>
    <t>PAHOH13</t>
  </si>
  <si>
    <t>PAHOH25</t>
  </si>
  <si>
    <t>PAHOH37</t>
  </si>
  <si>
    <t>PAHOH40</t>
  </si>
  <si>
    <t>CGN050</t>
  </si>
  <si>
    <t>sandstone with coal, awaba tuff</t>
  </si>
  <si>
    <t>Lab core</t>
  </si>
  <si>
    <t>CGN052</t>
  </si>
  <si>
    <t>conglomerate, overburden</t>
  </si>
  <si>
    <t>CGN084</t>
  </si>
  <si>
    <t>sandstone with coal, overburden</t>
  </si>
  <si>
    <t>tuff sandstone, awaba tuff</t>
  </si>
  <si>
    <t>CGN089</t>
  </si>
  <si>
    <t>sandstone, overburden</t>
  </si>
  <si>
    <t>intercalated mfg sandstone and silstone, interburden</t>
  </si>
  <si>
    <t>CGN092</t>
  </si>
  <si>
    <t>CGN098</t>
  </si>
  <si>
    <t>DU50</t>
  </si>
  <si>
    <t>Barrett seam</t>
  </si>
  <si>
    <t>Glendell</t>
  </si>
  <si>
    <t>DU51</t>
  </si>
  <si>
    <t>DU61</t>
  </si>
  <si>
    <t>Lemington seam</t>
  </si>
  <si>
    <t>Pikes seam</t>
  </si>
  <si>
    <t>Arties seam</t>
  </si>
  <si>
    <t>Upper Liddell seam</t>
  </si>
  <si>
    <t>Middle Liddell seam</t>
  </si>
  <si>
    <t>Lower Liddell seam</t>
  </si>
  <si>
    <t>DU64</t>
  </si>
  <si>
    <t>DU76</t>
  </si>
  <si>
    <t>Liddell seam</t>
  </si>
  <si>
    <t>Hebden seam</t>
  </si>
  <si>
    <t>DU83</t>
  </si>
  <si>
    <t>DU85</t>
  </si>
  <si>
    <t>CS4511C</t>
  </si>
  <si>
    <t>Cumnock UG</t>
  </si>
  <si>
    <t>CS4512C</t>
  </si>
  <si>
    <t>CS4513C</t>
  </si>
  <si>
    <t>sandstone, Archerfield seam</t>
  </si>
  <si>
    <t>Ravensworth West OC</t>
  </si>
  <si>
    <t>siltstone</t>
  </si>
  <si>
    <t>ID1011</t>
  </si>
  <si>
    <t>Mt Arthur North</t>
  </si>
  <si>
    <t>ID1033</t>
  </si>
  <si>
    <t>ID1037</t>
  </si>
  <si>
    <t>ID1044</t>
  </si>
  <si>
    <t>ID1052</t>
  </si>
  <si>
    <t>OD1074</t>
  </si>
  <si>
    <t>Mt Arthur South UG</t>
  </si>
  <si>
    <t>RNVW5</t>
  </si>
  <si>
    <t>Ravensworth Ops</t>
  </si>
  <si>
    <t>RNVW6</t>
  </si>
  <si>
    <t>RUD002</t>
  </si>
  <si>
    <t>RUM</t>
  </si>
  <si>
    <t>(1=yes)</t>
  </si>
  <si>
    <t>Contains coal</t>
  </si>
  <si>
    <t>MEAN ALLUVIUM CONDUCTIVITY (m/day) =</t>
  </si>
  <si>
    <t>56 - estimated</t>
  </si>
  <si>
    <t>14 and estimated</t>
  </si>
  <si>
    <t>Placed at mine centre</t>
  </si>
  <si>
    <t>86-115</t>
  </si>
  <si>
    <t>91 and estimated</t>
  </si>
  <si>
    <t>Ground Water Monitoring Program.pdf</t>
  </si>
  <si>
    <t>\\OSM-07-CDC.it.csiro.au\OSM_CBR_LW_BA_working\SYD\Literature\Hunter_Coal_Mines_EIS&amp;OtherDocuments\Mount Arthur\Ground Water Monitoring Program.pdf</t>
  </si>
  <si>
    <t>Mt Arthur Consolidation Project_EA-Appendix N - Groundwater Impact  Assessment.pdf</t>
  </si>
  <si>
    <t>\\OSM-07-CDC.it.csiro.au\OSM_CBR_LW_BA_working\SYD\Literature\Hunter_Coal_Mines_EIS&amp;OtherDocuments\Mount Arthur\Mt Arthur Consolidation Project_EA-Appendix N - Groundwater Impact Assessment.pdf</t>
  </si>
  <si>
    <t>Mt Arthur Underground_EA - Appendix 10.pdf</t>
  </si>
  <si>
    <t>\\OSM-07-CDC.it.csiro.au\OSM_CBR_LW_BA_working\SYD\Literature\Hunter_Coal_Mines_EIS&amp;OtherDocuments\Mount Arthur\Mt Arthur Underground_EA - Appendix 10.pdf</t>
  </si>
  <si>
    <t/>
  </si>
  <si>
    <t>Average ratio for coal:</t>
  </si>
  <si>
    <t xml:space="preserve">AGE (2012) On page 67 of "\\OSM-07-CDC.it.csiro.au\OSM_CBR_LW_BA_working\SYD\Literature\Hunter_Coal_Mines_EIS&amp;OtherDocuments\Drayton\Appendix C_Drayton South Coal Project Gateway Application_Groundwater_1.pdf" </t>
  </si>
  <si>
    <t>Max Model - conductivity</t>
  </si>
  <si>
    <t>Min Model - conductivity</t>
  </si>
  <si>
    <t>Max Model - porosity</t>
  </si>
  <si>
    <t>Min Model - porosity</t>
  </si>
  <si>
    <t>MAX ALLUVIUM CONDUCTIVY (m/day) =</t>
  </si>
  <si>
    <t>MIN ALLUVIUM CONDUCTIVITY (m/day) =</t>
  </si>
  <si>
    <t>Max Model - ratio</t>
  </si>
  <si>
    <t>ratio</t>
  </si>
  <si>
    <t>Min Model - ratio</t>
  </si>
  <si>
    <t>Depth_bot</t>
  </si>
  <si>
    <t>Depth_top</t>
  </si>
  <si>
    <t>Average depth</t>
  </si>
  <si>
    <t>Arithmetic mean coal</t>
  </si>
  <si>
    <t>Arithmetic mean rock</t>
  </si>
  <si>
    <t>Model (mean)</t>
  </si>
  <si>
    <t>Model (max)</t>
  </si>
  <si>
    <t>Model (min)</t>
  </si>
  <si>
    <t>Unspecified</t>
  </si>
  <si>
    <t>Lab based</t>
  </si>
  <si>
    <t>(%)</t>
  </si>
  <si>
    <t>Insitu</t>
  </si>
  <si>
    <t>For 0 &lt;= depth &lt;= 100</t>
  </si>
  <si>
    <t>Count</t>
  </si>
  <si>
    <t>conductivity upper</t>
  </si>
  <si>
    <t>conductivity lower</t>
  </si>
  <si>
    <t>Probability</t>
  </si>
  <si>
    <t>CDF</t>
  </si>
  <si>
    <t>Mean(Log10)</t>
  </si>
  <si>
    <t>Min Model</t>
  </si>
  <si>
    <t>Max Model</t>
  </si>
  <si>
    <t>Upscaled conductivities from numerical experiments: 10m to 250m</t>
  </si>
  <si>
    <t>Scaled 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</si>
</sst>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E+00"/>
    <numFmt numFmtId="165" formatCode="0.0"/>
  </numFmts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applyAlignment="1">
      <alignment wrapText="1"/>
    </xf>
    <xf numFmtId="0" fontId="0" fillId="0" borderId="0" xfId="0"/>
    <xf numFmtId="0" fontId="0" fillId="0" borderId="0" xfId="0"/>
    <xf numFmtId="164" fontId="0" fillId="0" borderId="0" xfId="0" applyNumberFormat="1"/>
    <xf numFmtId="0" fontId="0" fillId="0" borderId="0" xfId="0" applyNumberFormat="1"/>
    <xf numFmtId="11" fontId="0" fillId="0" borderId="0" xfId="0" applyNumberFormat="1"/>
    <xf numFmtId="165" fontId="0" fillId="0" borderId="0" xfId="0" applyNumberFormat="1"/>
    <xf numFmtId="11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1" fontId="0" fillId="0" borderId="0" xfId="0" applyNumberFormat="1"/>
    <xf numFmtId="0" fontId="0" fillId="0" borderId="0" xfId="0"/>
    <xf numFmtId="0" fontId="0" fillId="0" borderId="0" xfId="0" applyNumberFormat="1"/>
    <xf numFmtId="0" fontId="1" fillId="0" borderId="0" xfId="0" applyFont="1"/>
    <xf numFmtId="0" fontId="2" fillId="0" borderId="0" xfId="0" applyFont="1"/>
    <xf numFmtId="1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CF6F0A"/>
      <color rgb="FF2E8824"/>
      <color rgb="FFC2C2C2"/>
      <color rgb="FF00CC00"/>
      <color rgb="FF800000"/>
      <color rgb="FF239ED7"/>
      <color rgb="FFCC3E2A"/>
      <color rgb="FF404F61"/>
      <color rgb="FF4F6EA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5.xml"/><Relationship Id="rId13" Type="http://schemas.openxmlformats.org/officeDocument/2006/relationships/chartsheet" Target="chartsheets/sheet8.xml"/><Relationship Id="rId18" Type="http://schemas.openxmlformats.org/officeDocument/2006/relationships/chartsheet" Target="chartsheets/sheet11.xml"/><Relationship Id="rId26" Type="http://schemas.openxmlformats.org/officeDocument/2006/relationships/worksheet" Target="worksheets/sheet12.xml"/><Relationship Id="rId3" Type="http://schemas.openxmlformats.org/officeDocument/2006/relationships/chartsheet" Target="chartsheets/sheet1.xml"/><Relationship Id="rId21" Type="http://schemas.openxmlformats.org/officeDocument/2006/relationships/worksheet" Target="worksheets/sheet8.xml"/><Relationship Id="rId7" Type="http://schemas.openxmlformats.org/officeDocument/2006/relationships/worksheet" Target="worksheets/sheet3.xml"/><Relationship Id="rId12" Type="http://schemas.openxmlformats.org/officeDocument/2006/relationships/worksheet" Target="worksheets/sheet5.xml"/><Relationship Id="rId17" Type="http://schemas.openxmlformats.org/officeDocument/2006/relationships/chartsheet" Target="chartsheets/sheet10.xml"/><Relationship Id="rId25" Type="http://schemas.openxmlformats.org/officeDocument/2006/relationships/worksheet" Target="worksheets/sheet11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chartsheet" Target="chartsheets/sheet7.xml"/><Relationship Id="rId24" Type="http://schemas.openxmlformats.org/officeDocument/2006/relationships/worksheet" Target="worksheets/sheet10.xml"/><Relationship Id="rId5" Type="http://schemas.openxmlformats.org/officeDocument/2006/relationships/chartsheet" Target="chartsheets/sheet3.xml"/><Relationship Id="rId15" Type="http://schemas.openxmlformats.org/officeDocument/2006/relationships/worksheet" Target="worksheets/sheet7.xml"/><Relationship Id="rId23" Type="http://schemas.openxmlformats.org/officeDocument/2006/relationships/chartsheet" Target="chartsheets/sheet14.xml"/><Relationship Id="rId28" Type="http://schemas.openxmlformats.org/officeDocument/2006/relationships/connections" Target="connections.xml"/><Relationship Id="rId10" Type="http://schemas.openxmlformats.org/officeDocument/2006/relationships/chartsheet" Target="chartsheets/sheet6.xml"/><Relationship Id="rId19" Type="http://schemas.openxmlformats.org/officeDocument/2006/relationships/chartsheet" Target="chartsheets/sheet12.xml"/><Relationship Id="rId31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4.xml"/><Relationship Id="rId14" Type="http://schemas.openxmlformats.org/officeDocument/2006/relationships/worksheet" Target="worksheets/sheet6.xml"/><Relationship Id="rId22" Type="http://schemas.openxmlformats.org/officeDocument/2006/relationships/worksheet" Target="worksheets/sheet9.xml"/><Relationship Id="rId27" Type="http://schemas.openxmlformats.org/officeDocument/2006/relationships/theme" Target="theme/theme1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Conductivity (horizontal)</a:t>
            </a:r>
            <a:r>
              <a:rPr lang="en-AU" baseline="0"/>
              <a:t> and depth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Moolarben rock</c:v>
          </c:tx>
          <c:spPr>
            <a:ln w="28575">
              <a:noFill/>
            </a:ln>
          </c:spPr>
          <c:xVal>
            <c:numRef>
              <c:f>FullData!$P$16:$P$67</c:f>
              <c:numCache>
                <c:formatCode>0.00E+00</c:formatCode>
                <c:ptCount val="52"/>
                <c:pt idx="0">
                  <c:v>0.25</c:v>
                </c:pt>
                <c:pt idx="1">
                  <c:v>2.1</c:v>
                </c:pt>
                <c:pt idx="2">
                  <c:v>0.6</c:v>
                </c:pt>
                <c:pt idx="3">
                  <c:v>0.13</c:v>
                </c:pt>
                <c:pt idx="4">
                  <c:v>1.4</c:v>
                </c:pt>
                <c:pt idx="5">
                  <c:v>1.7</c:v>
                </c:pt>
                <c:pt idx="6">
                  <c:v>2</c:v>
                </c:pt>
                <c:pt idx="7">
                  <c:v>3</c:v>
                </c:pt>
                <c:pt idx="8">
                  <c:v>6.0000000000000001E-3</c:v>
                </c:pt>
                <c:pt idx="9">
                  <c:v>0.22</c:v>
                </c:pt>
                <c:pt idx="10">
                  <c:v>5.59</c:v>
                </c:pt>
                <c:pt idx="11">
                  <c:v>0.5</c:v>
                </c:pt>
                <c:pt idx="12">
                  <c:v>2.9999999999999997E-4</c:v>
                </c:pt>
                <c:pt idx="13">
                  <c:v>0.28999999999999998</c:v>
                </c:pt>
                <c:pt idx="14">
                  <c:v>0.09</c:v>
                </c:pt>
                <c:pt idx="15">
                  <c:v>0.3</c:v>
                </c:pt>
                <c:pt idx="16">
                  <c:v>5.0000000000000001E-3</c:v>
                </c:pt>
                <c:pt idx="17">
                  <c:v>0.8</c:v>
                </c:pt>
                <c:pt idx="18">
                  <c:v>1</c:v>
                </c:pt>
                <c:pt idx="19">
                  <c:v>0.08</c:v>
                </c:pt>
                <c:pt idx="20">
                  <c:v>4.0000000000000001E-3</c:v>
                </c:pt>
                <c:pt idx="21">
                  <c:v>0.28000000000000003</c:v>
                </c:pt>
                <c:pt idx="22">
                  <c:v>6.8</c:v>
                </c:pt>
                <c:pt idx="23">
                  <c:v>6.8</c:v>
                </c:pt>
                <c:pt idx="24">
                  <c:v>6.8</c:v>
                </c:pt>
                <c:pt idx="25">
                  <c:v>6.8</c:v>
                </c:pt>
                <c:pt idx="26">
                  <c:v>0.5</c:v>
                </c:pt>
                <c:pt idx="27">
                  <c:v>0.6</c:v>
                </c:pt>
                <c:pt idx="28">
                  <c:v>0.28000000000000003</c:v>
                </c:pt>
                <c:pt idx="29">
                  <c:v>0.13</c:v>
                </c:pt>
                <c:pt idx="30">
                  <c:v>1.9</c:v>
                </c:pt>
                <c:pt idx="31">
                  <c:v>0.02</c:v>
                </c:pt>
                <c:pt idx="32">
                  <c:v>0.15</c:v>
                </c:pt>
                <c:pt idx="33">
                  <c:v>0.05</c:v>
                </c:pt>
                <c:pt idx="34">
                  <c:v>0.28999999999999998</c:v>
                </c:pt>
                <c:pt idx="35">
                  <c:v>0.03</c:v>
                </c:pt>
                <c:pt idx="36">
                  <c:v>7.2</c:v>
                </c:pt>
                <c:pt idx="37">
                  <c:v>0.04</c:v>
                </c:pt>
                <c:pt idx="38">
                  <c:v>0.03</c:v>
                </c:pt>
                <c:pt idx="39">
                  <c:v>0.32</c:v>
                </c:pt>
                <c:pt idx="40">
                  <c:v>0.01</c:v>
                </c:pt>
                <c:pt idx="41">
                  <c:v>9.9999999999999995E-8</c:v>
                </c:pt>
                <c:pt idx="42">
                  <c:v>0.18</c:v>
                </c:pt>
                <c:pt idx="43">
                  <c:v>0.18</c:v>
                </c:pt>
                <c:pt idx="44">
                  <c:v>0.88</c:v>
                </c:pt>
                <c:pt idx="45">
                  <c:v>0.05</c:v>
                </c:pt>
                <c:pt idx="46">
                  <c:v>0.21</c:v>
                </c:pt>
                <c:pt idx="47">
                  <c:v>0.1</c:v>
                </c:pt>
                <c:pt idx="48">
                  <c:v>3</c:v>
                </c:pt>
                <c:pt idx="49">
                  <c:v>0.15</c:v>
                </c:pt>
                <c:pt idx="50">
                  <c:v>0.215</c:v>
                </c:pt>
                <c:pt idx="51">
                  <c:v>0.13</c:v>
                </c:pt>
              </c:numCache>
            </c:numRef>
          </c:xVal>
          <c:yVal>
            <c:numRef>
              <c:f>FullData!$M$16:$M$67</c:f>
              <c:numCache>
                <c:formatCode>0.0</c:formatCode>
                <c:ptCount val="52"/>
                <c:pt idx="0">
                  <c:v>27</c:v>
                </c:pt>
                <c:pt idx="1">
                  <c:v>48.5</c:v>
                </c:pt>
                <c:pt idx="2">
                  <c:v>12.5</c:v>
                </c:pt>
                <c:pt idx="3">
                  <c:v>9.5</c:v>
                </c:pt>
                <c:pt idx="4">
                  <c:v>30</c:v>
                </c:pt>
                <c:pt idx="5">
                  <c:v>30</c:v>
                </c:pt>
                <c:pt idx="6">
                  <c:v>11.5</c:v>
                </c:pt>
                <c:pt idx="7">
                  <c:v>11.5</c:v>
                </c:pt>
                <c:pt idx="8">
                  <c:v>57</c:v>
                </c:pt>
                <c:pt idx="9">
                  <c:v>120.5</c:v>
                </c:pt>
                <c:pt idx="10">
                  <c:v>83</c:v>
                </c:pt>
                <c:pt idx="11">
                  <c:v>122.5</c:v>
                </c:pt>
                <c:pt idx="12">
                  <c:v>84</c:v>
                </c:pt>
                <c:pt idx="13">
                  <c:v>155.5</c:v>
                </c:pt>
                <c:pt idx="14">
                  <c:v>61</c:v>
                </c:pt>
                <c:pt idx="15">
                  <c:v>61</c:v>
                </c:pt>
                <c:pt idx="16">
                  <c:v>92</c:v>
                </c:pt>
                <c:pt idx="17">
                  <c:v>32</c:v>
                </c:pt>
                <c:pt idx="18">
                  <c:v>32</c:v>
                </c:pt>
                <c:pt idx="19">
                  <c:v>79</c:v>
                </c:pt>
                <c:pt idx="20">
                  <c:v>224</c:v>
                </c:pt>
                <c:pt idx="21">
                  <c:v>249</c:v>
                </c:pt>
                <c:pt idx="22">
                  <c:v>102</c:v>
                </c:pt>
                <c:pt idx="23">
                  <c:v>110</c:v>
                </c:pt>
                <c:pt idx="24">
                  <c:v>119</c:v>
                </c:pt>
                <c:pt idx="25">
                  <c:v>128</c:v>
                </c:pt>
                <c:pt idx="26">
                  <c:v>74</c:v>
                </c:pt>
                <c:pt idx="27">
                  <c:v>74</c:v>
                </c:pt>
                <c:pt idx="28">
                  <c:v>22.5</c:v>
                </c:pt>
                <c:pt idx="29">
                  <c:v>21.5</c:v>
                </c:pt>
                <c:pt idx="30">
                  <c:v>21.5</c:v>
                </c:pt>
                <c:pt idx="31">
                  <c:v>63</c:v>
                </c:pt>
                <c:pt idx="32">
                  <c:v>7.5</c:v>
                </c:pt>
                <c:pt idx="33">
                  <c:v>9.5</c:v>
                </c:pt>
                <c:pt idx="34">
                  <c:v>85.5</c:v>
                </c:pt>
                <c:pt idx="35">
                  <c:v>68.5</c:v>
                </c:pt>
                <c:pt idx="36">
                  <c:v>12</c:v>
                </c:pt>
                <c:pt idx="37">
                  <c:v>8.5</c:v>
                </c:pt>
                <c:pt idx="38">
                  <c:v>13</c:v>
                </c:pt>
                <c:pt idx="39">
                  <c:v>23.5</c:v>
                </c:pt>
                <c:pt idx="40">
                  <c:v>4</c:v>
                </c:pt>
                <c:pt idx="41">
                  <c:v>13</c:v>
                </c:pt>
                <c:pt idx="42">
                  <c:v>13</c:v>
                </c:pt>
                <c:pt idx="43">
                  <c:v>7.5</c:v>
                </c:pt>
                <c:pt idx="44">
                  <c:v>29</c:v>
                </c:pt>
                <c:pt idx="45">
                  <c:v>29</c:v>
                </c:pt>
                <c:pt idx="46">
                  <c:v>27.5</c:v>
                </c:pt>
                <c:pt idx="47">
                  <c:v>7.5</c:v>
                </c:pt>
                <c:pt idx="48">
                  <c:v>22</c:v>
                </c:pt>
                <c:pt idx="49">
                  <c:v>5.5</c:v>
                </c:pt>
                <c:pt idx="50">
                  <c:v>22.5</c:v>
                </c:pt>
                <c:pt idx="51">
                  <c:v>7.5</c:v>
                </c:pt>
              </c:numCache>
            </c:numRef>
          </c:yVal>
          <c:smooth val="0"/>
        </c:ser>
        <c:ser>
          <c:idx val="6"/>
          <c:order val="1"/>
          <c:tx>
            <c:v>Moolarben coal</c:v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accent1"/>
              </a:solidFill>
              <a:ln w="15875">
                <a:solidFill>
                  <a:sysClr val="windowText" lastClr="000000"/>
                </a:solidFill>
              </a:ln>
            </c:spPr>
          </c:marker>
          <c:xVal>
            <c:numRef>
              <c:f>FullData!$P$4:$P$15</c:f>
              <c:numCache>
                <c:formatCode>0.00E+00</c:formatCode>
                <c:ptCount val="12"/>
                <c:pt idx="0">
                  <c:v>1.2</c:v>
                </c:pt>
                <c:pt idx="1">
                  <c:v>14</c:v>
                </c:pt>
                <c:pt idx="2">
                  <c:v>0.17</c:v>
                </c:pt>
                <c:pt idx="3">
                  <c:v>0.215</c:v>
                </c:pt>
                <c:pt idx="4">
                  <c:v>0.06</c:v>
                </c:pt>
                <c:pt idx="5">
                  <c:v>5.7</c:v>
                </c:pt>
                <c:pt idx="6">
                  <c:v>1.1000000000000001</c:v>
                </c:pt>
                <c:pt idx="7">
                  <c:v>0.19</c:v>
                </c:pt>
                <c:pt idx="8">
                  <c:v>0.3</c:v>
                </c:pt>
                <c:pt idx="9">
                  <c:v>0.05</c:v>
                </c:pt>
                <c:pt idx="10">
                  <c:v>0.4</c:v>
                </c:pt>
                <c:pt idx="11">
                  <c:v>1.4</c:v>
                </c:pt>
              </c:numCache>
            </c:numRef>
          </c:xVal>
          <c:yVal>
            <c:numRef>
              <c:f>FullData!$M$4:$M$15</c:f>
              <c:numCache>
                <c:formatCode>0.0</c:formatCode>
                <c:ptCount val="12"/>
                <c:pt idx="0">
                  <c:v>58.5</c:v>
                </c:pt>
                <c:pt idx="1">
                  <c:v>41</c:v>
                </c:pt>
                <c:pt idx="2">
                  <c:v>12</c:v>
                </c:pt>
                <c:pt idx="3">
                  <c:v>12</c:v>
                </c:pt>
                <c:pt idx="4">
                  <c:v>78.5</c:v>
                </c:pt>
                <c:pt idx="5">
                  <c:v>67.5</c:v>
                </c:pt>
                <c:pt idx="6">
                  <c:v>27.5</c:v>
                </c:pt>
                <c:pt idx="7">
                  <c:v>16.5</c:v>
                </c:pt>
                <c:pt idx="8">
                  <c:v>21.5</c:v>
                </c:pt>
                <c:pt idx="9">
                  <c:v>66</c:v>
                </c:pt>
                <c:pt idx="10">
                  <c:v>41</c:v>
                </c:pt>
                <c:pt idx="11">
                  <c:v>9.5</c:v>
                </c:pt>
              </c:numCache>
            </c:numRef>
          </c:yVal>
          <c:smooth val="0"/>
        </c:ser>
        <c:ser>
          <c:idx val="1"/>
          <c:order val="2"/>
          <c:tx>
            <c:v>Wallarah rock</c:v>
          </c:tx>
          <c:spPr>
            <a:ln w="28575">
              <a:noFill/>
            </a:ln>
          </c:spPr>
          <c:marker>
            <c:spPr>
              <a:solidFill>
                <a:srgbClr val="FF0000"/>
              </a:solidFill>
            </c:spPr>
          </c:marker>
          <c:xVal>
            <c:numRef>
              <c:f>FullData!$Q$73:$Q$85</c:f>
              <c:numCache>
                <c:formatCode>0.00E+00</c:formatCode>
                <c:ptCount val="13"/>
                <c:pt idx="0">
                  <c:v>3.5999999999999998E-6</c:v>
                </c:pt>
                <c:pt idx="1">
                  <c:v>3.8E-6</c:v>
                </c:pt>
                <c:pt idx="2">
                  <c:v>1.5E-6</c:v>
                </c:pt>
                <c:pt idx="3">
                  <c:v>2.3E-6</c:v>
                </c:pt>
                <c:pt idx="4">
                  <c:v>2.7E-6</c:v>
                </c:pt>
                <c:pt idx="5">
                  <c:v>5.0000000000000001E-4</c:v>
                </c:pt>
                <c:pt idx="6">
                  <c:v>3.5999999999999998E-6</c:v>
                </c:pt>
                <c:pt idx="7">
                  <c:v>3.8E-6</c:v>
                </c:pt>
                <c:pt idx="8">
                  <c:v>1.5E-6</c:v>
                </c:pt>
                <c:pt idx="9">
                  <c:v>2.3E-6</c:v>
                </c:pt>
                <c:pt idx="10">
                  <c:v>2.7E-6</c:v>
                </c:pt>
                <c:pt idx="11">
                  <c:v>5.0000000000000001E-4</c:v>
                </c:pt>
                <c:pt idx="12">
                  <c:v>9.9999999999999995E-7</c:v>
                </c:pt>
              </c:numCache>
            </c:numRef>
          </c:xVal>
          <c:yVal>
            <c:numRef>
              <c:f>FullData!$M$73:$M$85</c:f>
              <c:numCache>
                <c:formatCode>0.0</c:formatCode>
                <c:ptCount val="13"/>
                <c:pt idx="0">
                  <c:v>27.5</c:v>
                </c:pt>
                <c:pt idx="1">
                  <c:v>107.5</c:v>
                </c:pt>
                <c:pt idx="2">
                  <c:v>260</c:v>
                </c:pt>
                <c:pt idx="3">
                  <c:v>420</c:v>
                </c:pt>
                <c:pt idx="4">
                  <c:v>502.5</c:v>
                </c:pt>
                <c:pt idx="5">
                  <c:v>530</c:v>
                </c:pt>
                <c:pt idx="6">
                  <c:v>70</c:v>
                </c:pt>
                <c:pt idx="7">
                  <c:v>200</c:v>
                </c:pt>
                <c:pt idx="8">
                  <c:v>352.5</c:v>
                </c:pt>
                <c:pt idx="9">
                  <c:v>502.5</c:v>
                </c:pt>
                <c:pt idx="10">
                  <c:v>580</c:v>
                </c:pt>
                <c:pt idx="11">
                  <c:v>602.5</c:v>
                </c:pt>
                <c:pt idx="12">
                  <c:v>620</c:v>
                </c:pt>
              </c:numCache>
            </c:numRef>
          </c:yVal>
          <c:smooth val="0"/>
        </c:ser>
        <c:ser>
          <c:idx val="7"/>
          <c:order val="3"/>
          <c:tx>
            <c:v>Wallarah coal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FF0000"/>
              </a:solidFill>
              <a:ln w="19050">
                <a:solidFill>
                  <a:schemeClr val="tx1"/>
                </a:solidFill>
              </a:ln>
            </c:spPr>
          </c:marker>
          <c:xVal>
            <c:numRef>
              <c:f>FullData!$Q$68:$Q$72</c:f>
              <c:numCache>
                <c:formatCode>0.00E+00</c:formatCode>
                <c:ptCount val="5"/>
                <c:pt idx="0">
                  <c:v>1.5E-6</c:v>
                </c:pt>
                <c:pt idx="1">
                  <c:v>2.3E-6</c:v>
                </c:pt>
                <c:pt idx="2">
                  <c:v>2.7E-6</c:v>
                </c:pt>
                <c:pt idx="3">
                  <c:v>5.0000000000000001E-4</c:v>
                </c:pt>
                <c:pt idx="4">
                  <c:v>9.9999999999999995E-7</c:v>
                </c:pt>
              </c:numCache>
            </c:numRef>
          </c:xVal>
          <c:yVal>
            <c:numRef>
              <c:f>FullData!$M$68:$M$72</c:f>
              <c:numCache>
                <c:formatCode>0.0</c:formatCode>
                <c:ptCount val="5"/>
                <c:pt idx="0">
                  <c:v>120</c:v>
                </c:pt>
                <c:pt idx="1">
                  <c:v>277.5</c:v>
                </c:pt>
                <c:pt idx="2">
                  <c:v>357.5</c:v>
                </c:pt>
                <c:pt idx="3">
                  <c:v>377.5</c:v>
                </c:pt>
                <c:pt idx="4">
                  <c:v>390</c:v>
                </c:pt>
              </c:numCache>
            </c:numRef>
          </c:yVal>
          <c:smooth val="0"/>
        </c:ser>
        <c:ser>
          <c:idx val="2"/>
          <c:order val="4"/>
          <c:tx>
            <c:v>Bengalla coal</c:v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rgbClr val="00B050"/>
              </a:solidFill>
              <a:ln w="12700">
                <a:solidFill>
                  <a:sysClr val="windowText" lastClr="000000"/>
                </a:solidFill>
              </a:ln>
            </c:spPr>
          </c:marker>
          <c:xVal>
            <c:numRef>
              <c:f>FullData!$P$86:$P$93</c:f>
              <c:numCache>
                <c:formatCode>0.00E+00</c:formatCode>
                <c:ptCount val="8"/>
                <c:pt idx="0">
                  <c:v>0.12</c:v>
                </c:pt>
                <c:pt idx="1">
                  <c:v>0.11</c:v>
                </c:pt>
                <c:pt idx="2">
                  <c:v>0.04</c:v>
                </c:pt>
                <c:pt idx="3">
                  <c:v>0.01</c:v>
                </c:pt>
                <c:pt idx="4">
                  <c:v>0.02</c:v>
                </c:pt>
                <c:pt idx="5">
                  <c:v>0.05</c:v>
                </c:pt>
                <c:pt idx="6">
                  <c:v>0.12</c:v>
                </c:pt>
                <c:pt idx="7">
                  <c:v>0.15</c:v>
                </c:pt>
              </c:numCache>
            </c:numRef>
          </c:xVal>
          <c:yVal>
            <c:numRef>
              <c:f>FullData!$M$86:$M$93</c:f>
              <c:numCache>
                <c:formatCode>0.0</c:formatCode>
                <c:ptCount val="8"/>
                <c:pt idx="0">
                  <c:v>30</c:v>
                </c:pt>
                <c:pt idx="1">
                  <c:v>55</c:v>
                </c:pt>
                <c:pt idx="2">
                  <c:v>70</c:v>
                </c:pt>
                <c:pt idx="3">
                  <c:v>90</c:v>
                </c:pt>
                <c:pt idx="4">
                  <c:v>103</c:v>
                </c:pt>
                <c:pt idx="5">
                  <c:v>135</c:v>
                </c:pt>
                <c:pt idx="6">
                  <c:v>161</c:v>
                </c:pt>
                <c:pt idx="7">
                  <c:v>173</c:v>
                </c:pt>
              </c:numCache>
            </c:numRef>
          </c:yVal>
          <c:smooth val="0"/>
        </c:ser>
        <c:ser>
          <c:idx val="3"/>
          <c:order val="5"/>
          <c:tx>
            <c:v>Bulga rock</c:v>
          </c:tx>
          <c:spPr>
            <a:ln w="28575">
              <a:noFill/>
            </a:ln>
          </c:spPr>
          <c:marker>
            <c:symbol val="star"/>
            <c:size val="7"/>
            <c:spPr>
              <a:ln>
                <a:solidFill>
                  <a:srgbClr val="00B0F0"/>
                </a:solidFill>
              </a:ln>
            </c:spPr>
          </c:marker>
          <c:xVal>
            <c:numRef>
              <c:f>FullData!$Q$138:$Q$162</c:f>
              <c:numCache>
                <c:formatCode>0.00E+00</c:formatCode>
                <c:ptCount val="25"/>
                <c:pt idx="0">
                  <c:v>1.5</c:v>
                </c:pt>
                <c:pt idx="1">
                  <c:v>2.3E-2</c:v>
                </c:pt>
                <c:pt idx="2">
                  <c:v>1.5E-3</c:v>
                </c:pt>
                <c:pt idx="3">
                  <c:v>6.4999999999999997E-3</c:v>
                </c:pt>
                <c:pt idx="4">
                  <c:v>3.3E-3</c:v>
                </c:pt>
                <c:pt idx="5">
                  <c:v>5.3E-3</c:v>
                </c:pt>
                <c:pt idx="6">
                  <c:v>7.1799999999999997E-5</c:v>
                </c:pt>
                <c:pt idx="8">
                  <c:v>7.3600000000000003E-7</c:v>
                </c:pt>
                <c:pt idx="9">
                  <c:v>1.03E-5</c:v>
                </c:pt>
                <c:pt idx="10">
                  <c:v>3.6900000000000002E-5</c:v>
                </c:pt>
                <c:pt idx="11">
                  <c:v>1.37E-6</c:v>
                </c:pt>
                <c:pt idx="12">
                  <c:v>6.2400000000000004E-6</c:v>
                </c:pt>
                <c:pt idx="13">
                  <c:v>7.9200000000000004E-6</c:v>
                </c:pt>
                <c:pt idx="14">
                  <c:v>8.0100000000000004E-7</c:v>
                </c:pt>
                <c:pt idx="15">
                  <c:v>1.6900000000000001E-5</c:v>
                </c:pt>
                <c:pt idx="16">
                  <c:v>2.1100000000000001E-6</c:v>
                </c:pt>
                <c:pt idx="18">
                  <c:v>3.9100000000000002E-5</c:v>
                </c:pt>
                <c:pt idx="19">
                  <c:v>6.3799999999999997E-7</c:v>
                </c:pt>
                <c:pt idx="20">
                  <c:v>7.1899999999999998E-6</c:v>
                </c:pt>
                <c:pt idx="21">
                  <c:v>7.1999999999999999E-7</c:v>
                </c:pt>
                <c:pt idx="22">
                  <c:v>5.75E-6</c:v>
                </c:pt>
                <c:pt idx="23">
                  <c:v>6.6300000000000005E-7</c:v>
                </c:pt>
                <c:pt idx="24">
                  <c:v>5.7800000000000001E-7</c:v>
                </c:pt>
              </c:numCache>
            </c:numRef>
          </c:xVal>
          <c:yVal>
            <c:numRef>
              <c:f>FullData!$M$138:$M$162</c:f>
              <c:numCache>
                <c:formatCode>0.0</c:formatCode>
                <c:ptCount val="25"/>
                <c:pt idx="0">
                  <c:v>53.85</c:v>
                </c:pt>
                <c:pt idx="1">
                  <c:v>84.85</c:v>
                </c:pt>
                <c:pt idx="2">
                  <c:v>108.85</c:v>
                </c:pt>
                <c:pt idx="3">
                  <c:v>145.25</c:v>
                </c:pt>
                <c:pt idx="4">
                  <c:v>188.85</c:v>
                </c:pt>
                <c:pt idx="5">
                  <c:v>210.85</c:v>
                </c:pt>
                <c:pt idx="6">
                  <c:v>72.400000000000006</c:v>
                </c:pt>
                <c:pt idx="7">
                  <c:v>76.8</c:v>
                </c:pt>
                <c:pt idx="8">
                  <c:v>110.3</c:v>
                </c:pt>
                <c:pt idx="9">
                  <c:v>129.5</c:v>
                </c:pt>
                <c:pt idx="10">
                  <c:v>143.6</c:v>
                </c:pt>
                <c:pt idx="11">
                  <c:v>177.8</c:v>
                </c:pt>
                <c:pt idx="12">
                  <c:v>202.7</c:v>
                </c:pt>
                <c:pt idx="13">
                  <c:v>218.3</c:v>
                </c:pt>
                <c:pt idx="14">
                  <c:v>233.4</c:v>
                </c:pt>
                <c:pt idx="15">
                  <c:v>266.2</c:v>
                </c:pt>
                <c:pt idx="16">
                  <c:v>293.39999999999998</c:v>
                </c:pt>
                <c:pt idx="17">
                  <c:v>313.5</c:v>
                </c:pt>
                <c:pt idx="18">
                  <c:v>334.5</c:v>
                </c:pt>
                <c:pt idx="19">
                  <c:v>366.4</c:v>
                </c:pt>
                <c:pt idx="20">
                  <c:v>379.4</c:v>
                </c:pt>
                <c:pt idx="21">
                  <c:v>403.2</c:v>
                </c:pt>
                <c:pt idx="22">
                  <c:v>431.8</c:v>
                </c:pt>
                <c:pt idx="23">
                  <c:v>446.9</c:v>
                </c:pt>
                <c:pt idx="24">
                  <c:v>466.9</c:v>
                </c:pt>
              </c:numCache>
            </c:numRef>
          </c:yVal>
          <c:smooth val="0"/>
        </c:ser>
        <c:ser>
          <c:idx val="8"/>
          <c:order val="6"/>
          <c:tx>
            <c:v>Bulga coal</c:v>
          </c:tx>
          <c:spPr>
            <a:ln w="28575">
              <a:noFill/>
            </a:ln>
          </c:spPr>
          <c:marker>
            <c:symbol val="star"/>
            <c:size val="7"/>
            <c:spPr>
              <a:solidFill>
                <a:schemeClr val="tx1">
                  <a:lumMod val="65000"/>
                  <a:lumOff val="35000"/>
                </a:schemeClr>
              </a:solidFill>
              <a:ln>
                <a:solidFill>
                  <a:srgbClr val="00B0F0"/>
                </a:solidFill>
              </a:ln>
            </c:spPr>
          </c:marker>
          <c:xVal>
            <c:numRef>
              <c:f>FullData!$Q$94:$Q$137</c:f>
              <c:numCache>
                <c:formatCode>0.00E+00</c:formatCode>
                <c:ptCount val="44"/>
                <c:pt idx="0">
                  <c:v>5.1999999999999998E-3</c:v>
                </c:pt>
                <c:pt idx="1">
                  <c:v>3.5000000000000001E-3</c:v>
                </c:pt>
                <c:pt idx="2">
                  <c:v>5.8999999999999999E-3</c:v>
                </c:pt>
                <c:pt idx="3">
                  <c:v>2.9E-5</c:v>
                </c:pt>
                <c:pt idx="4">
                  <c:v>8.5999999999999998E-4</c:v>
                </c:pt>
                <c:pt idx="5">
                  <c:v>1.5999999999999999E-5</c:v>
                </c:pt>
                <c:pt idx="6">
                  <c:v>6.8999999999999999E-3</c:v>
                </c:pt>
                <c:pt idx="7">
                  <c:v>5.0000000000000001E-4</c:v>
                </c:pt>
                <c:pt idx="8">
                  <c:v>2.4000000000000001E-4</c:v>
                </c:pt>
                <c:pt idx="9">
                  <c:v>1.1999999999999999E-3</c:v>
                </c:pt>
                <c:pt idx="10">
                  <c:v>2.8999999999999998E-3</c:v>
                </c:pt>
                <c:pt idx="11">
                  <c:v>0.1</c:v>
                </c:pt>
                <c:pt idx="12">
                  <c:v>6.9000000000000006E-2</c:v>
                </c:pt>
                <c:pt idx="13">
                  <c:v>2.1999999999999999E-2</c:v>
                </c:pt>
                <c:pt idx="14">
                  <c:v>1.4E-3</c:v>
                </c:pt>
                <c:pt idx="15">
                  <c:v>8.3999999999999995E-3</c:v>
                </c:pt>
                <c:pt idx="16">
                  <c:v>1.7999999999999999E-2</c:v>
                </c:pt>
                <c:pt idx="17">
                  <c:v>8.8999999999999999E-3</c:v>
                </c:pt>
                <c:pt idx="18">
                  <c:v>7.3000000000000001E-3</c:v>
                </c:pt>
                <c:pt idx="19">
                  <c:v>1.2E-2</c:v>
                </c:pt>
                <c:pt idx="20">
                  <c:v>9.7999999999999997E-3</c:v>
                </c:pt>
                <c:pt idx="21">
                  <c:v>2.5999999999999999E-2</c:v>
                </c:pt>
                <c:pt idx="22">
                  <c:v>3.8999999999999998E-3</c:v>
                </c:pt>
                <c:pt idx="23">
                  <c:v>1.4999999999999999E-2</c:v>
                </c:pt>
                <c:pt idx="24">
                  <c:v>9.3999999999999997E-4</c:v>
                </c:pt>
                <c:pt idx="25">
                  <c:v>9.4000000000000004E-3</c:v>
                </c:pt>
                <c:pt idx="26">
                  <c:v>1.6E-2</c:v>
                </c:pt>
                <c:pt idx="27">
                  <c:v>3.5999999999999999E-3</c:v>
                </c:pt>
                <c:pt idx="28">
                  <c:v>2.8E-3</c:v>
                </c:pt>
                <c:pt idx="29">
                  <c:v>1.7000000000000001E-2</c:v>
                </c:pt>
                <c:pt idx="30">
                  <c:v>4.4000000000000003E-3</c:v>
                </c:pt>
                <c:pt idx="31">
                  <c:v>8.6E-3</c:v>
                </c:pt>
                <c:pt idx="32">
                  <c:v>9.9999999999999995E-8</c:v>
                </c:pt>
                <c:pt idx="33">
                  <c:v>9.9999999999999995E-8</c:v>
                </c:pt>
                <c:pt idx="34">
                  <c:v>4.1000000000000003E-3</c:v>
                </c:pt>
                <c:pt idx="35">
                  <c:v>9.9999999999999995E-8</c:v>
                </c:pt>
                <c:pt idx="36">
                  <c:v>1.9E-3</c:v>
                </c:pt>
                <c:pt idx="37">
                  <c:v>5.1999999999999995E-4</c:v>
                </c:pt>
                <c:pt idx="38">
                  <c:v>8.3999999999999995E-3</c:v>
                </c:pt>
                <c:pt idx="39">
                  <c:v>1.4999999999999999E-2</c:v>
                </c:pt>
                <c:pt idx="40">
                  <c:v>1.1000000000000001E-3</c:v>
                </c:pt>
                <c:pt idx="41">
                  <c:v>1.0999999999999999E-2</c:v>
                </c:pt>
                <c:pt idx="42">
                  <c:v>2.8E-3</c:v>
                </c:pt>
                <c:pt idx="43">
                  <c:v>1.7000000000000001E-4</c:v>
                </c:pt>
              </c:numCache>
            </c:numRef>
          </c:xVal>
          <c:yVal>
            <c:numRef>
              <c:f>FullData!$M$94:$M$137</c:f>
              <c:numCache>
                <c:formatCode>0.0</c:formatCode>
                <c:ptCount val="44"/>
                <c:pt idx="0">
                  <c:v>50.4</c:v>
                </c:pt>
                <c:pt idx="1">
                  <c:v>55.9</c:v>
                </c:pt>
                <c:pt idx="2">
                  <c:v>62.4</c:v>
                </c:pt>
                <c:pt idx="3">
                  <c:v>77.5</c:v>
                </c:pt>
                <c:pt idx="4">
                  <c:v>93.300000000000011</c:v>
                </c:pt>
                <c:pt idx="5">
                  <c:v>109.1</c:v>
                </c:pt>
                <c:pt idx="6">
                  <c:v>116</c:v>
                </c:pt>
                <c:pt idx="7">
                  <c:v>205.15</c:v>
                </c:pt>
                <c:pt idx="8">
                  <c:v>244.15</c:v>
                </c:pt>
                <c:pt idx="9">
                  <c:v>269.14999999999998</c:v>
                </c:pt>
                <c:pt idx="10">
                  <c:v>270.3</c:v>
                </c:pt>
                <c:pt idx="11">
                  <c:v>157.80000000000001</c:v>
                </c:pt>
                <c:pt idx="12">
                  <c:v>241.15</c:v>
                </c:pt>
                <c:pt idx="13">
                  <c:v>277.14999999999998</c:v>
                </c:pt>
                <c:pt idx="14">
                  <c:v>311.64999999999998</c:v>
                </c:pt>
                <c:pt idx="15">
                  <c:v>328.3</c:v>
                </c:pt>
                <c:pt idx="16">
                  <c:v>207.65</c:v>
                </c:pt>
                <c:pt idx="17">
                  <c:v>310.89999999999998</c:v>
                </c:pt>
                <c:pt idx="18">
                  <c:v>347.65</c:v>
                </c:pt>
                <c:pt idx="19">
                  <c:v>373.3</c:v>
                </c:pt>
                <c:pt idx="20">
                  <c:v>395.65</c:v>
                </c:pt>
                <c:pt idx="21">
                  <c:v>176.15</c:v>
                </c:pt>
                <c:pt idx="22">
                  <c:v>264.85000000000002</c:v>
                </c:pt>
                <c:pt idx="23">
                  <c:v>305.8</c:v>
                </c:pt>
                <c:pt idx="24">
                  <c:v>326.35000000000002</c:v>
                </c:pt>
                <c:pt idx="25">
                  <c:v>351.15</c:v>
                </c:pt>
                <c:pt idx="26">
                  <c:v>210.15</c:v>
                </c:pt>
                <c:pt idx="27">
                  <c:v>310.14999999999998</c:v>
                </c:pt>
                <c:pt idx="28">
                  <c:v>361.85</c:v>
                </c:pt>
                <c:pt idx="29">
                  <c:v>388.85</c:v>
                </c:pt>
                <c:pt idx="30">
                  <c:v>405.85</c:v>
                </c:pt>
                <c:pt idx="31">
                  <c:v>46.85</c:v>
                </c:pt>
                <c:pt idx="32">
                  <c:v>61.95</c:v>
                </c:pt>
                <c:pt idx="33">
                  <c:v>71.849999999999994</c:v>
                </c:pt>
                <c:pt idx="34">
                  <c:v>84.25</c:v>
                </c:pt>
                <c:pt idx="35">
                  <c:v>106.45</c:v>
                </c:pt>
                <c:pt idx="36">
                  <c:v>116.85</c:v>
                </c:pt>
                <c:pt idx="37">
                  <c:v>72.349999999999994</c:v>
                </c:pt>
                <c:pt idx="38">
                  <c:v>137.05000000000001</c:v>
                </c:pt>
                <c:pt idx="39">
                  <c:v>206.85</c:v>
                </c:pt>
                <c:pt idx="40">
                  <c:v>236.35</c:v>
                </c:pt>
                <c:pt idx="41">
                  <c:v>283.85000000000002</c:v>
                </c:pt>
                <c:pt idx="42">
                  <c:v>330.95</c:v>
                </c:pt>
                <c:pt idx="43">
                  <c:v>364.85</c:v>
                </c:pt>
              </c:numCache>
            </c:numRef>
          </c:yVal>
          <c:smooth val="0"/>
        </c:ser>
        <c:ser>
          <c:idx val="4"/>
          <c:order val="7"/>
          <c:tx>
            <c:v>Bickham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chemeClr val="tx1"/>
              </a:solidFill>
              <a:ln w="22225">
                <a:solidFill>
                  <a:schemeClr val="tx1"/>
                </a:solidFill>
              </a:ln>
            </c:spPr>
          </c:marker>
          <c:xVal>
            <c:numRef>
              <c:f>FullData!$P$163:$P$174</c:f>
              <c:numCache>
                <c:formatCode>0.00E+00</c:formatCode>
                <c:ptCount val="12"/>
                <c:pt idx="0">
                  <c:v>0.16999999999999998</c:v>
                </c:pt>
                <c:pt idx="1">
                  <c:v>0.43</c:v>
                </c:pt>
                <c:pt idx="2">
                  <c:v>0.09</c:v>
                </c:pt>
                <c:pt idx="3">
                  <c:v>11.7</c:v>
                </c:pt>
                <c:pt idx="4">
                  <c:v>0.4</c:v>
                </c:pt>
                <c:pt idx="5">
                  <c:v>6.3E-2</c:v>
                </c:pt>
                <c:pt idx="6">
                  <c:v>9.5</c:v>
                </c:pt>
                <c:pt idx="7">
                  <c:v>3.3</c:v>
                </c:pt>
                <c:pt idx="8">
                  <c:v>13.7</c:v>
                </c:pt>
                <c:pt idx="9">
                  <c:v>2.2999999999999998</c:v>
                </c:pt>
                <c:pt idx="10">
                  <c:v>0.5</c:v>
                </c:pt>
                <c:pt idx="11">
                  <c:v>0.13</c:v>
                </c:pt>
              </c:numCache>
            </c:numRef>
          </c:xVal>
          <c:yVal>
            <c:numRef>
              <c:f>FullData!$M$163:$M$174</c:f>
              <c:numCache>
                <c:formatCode>0.0</c:formatCode>
                <c:ptCount val="12"/>
                <c:pt idx="0">
                  <c:v>80</c:v>
                </c:pt>
                <c:pt idx="1">
                  <c:v>96.5</c:v>
                </c:pt>
                <c:pt idx="2">
                  <c:v>77</c:v>
                </c:pt>
                <c:pt idx="3">
                  <c:v>25</c:v>
                </c:pt>
                <c:pt idx="4">
                  <c:v>199</c:v>
                </c:pt>
                <c:pt idx="5">
                  <c:v>153</c:v>
                </c:pt>
                <c:pt idx="6">
                  <c:v>8</c:v>
                </c:pt>
                <c:pt idx="7">
                  <c:v>7</c:v>
                </c:pt>
                <c:pt idx="8">
                  <c:v>11.5</c:v>
                </c:pt>
                <c:pt idx="9">
                  <c:v>13.5</c:v>
                </c:pt>
                <c:pt idx="10">
                  <c:v>116</c:v>
                </c:pt>
                <c:pt idx="11">
                  <c:v>105.5</c:v>
                </c:pt>
              </c:numCache>
            </c:numRef>
          </c:yVal>
          <c:smooth val="0"/>
        </c:ser>
        <c:ser>
          <c:idx val="5"/>
          <c:order val="8"/>
          <c:tx>
            <c:v>HV Operations rock</c:v>
          </c:tx>
          <c:spPr>
            <a:ln w="28575">
              <a:noFill/>
            </a:ln>
          </c:spPr>
          <c:xVal>
            <c:numRef>
              <c:f>FullData!$Q$175:$Q$218</c:f>
              <c:numCache>
                <c:formatCode>0.00E+00</c:formatCode>
                <c:ptCount val="44"/>
                <c:pt idx="0">
                  <c:v>7.6699999999999994E-6</c:v>
                </c:pt>
                <c:pt idx="1">
                  <c:v>4.9200000000000003E-6</c:v>
                </c:pt>
                <c:pt idx="3">
                  <c:v>1.0000000000000001E-5</c:v>
                </c:pt>
                <c:pt idx="6">
                  <c:v>1.0499999999999999E-5</c:v>
                </c:pt>
                <c:pt idx="9">
                  <c:v>4.6E-5</c:v>
                </c:pt>
                <c:pt idx="10">
                  <c:v>2.7999999999999999E-6</c:v>
                </c:pt>
                <c:pt idx="11">
                  <c:v>2.6699999999999998E-6</c:v>
                </c:pt>
                <c:pt idx="12">
                  <c:v>1.66E-6</c:v>
                </c:pt>
                <c:pt idx="13">
                  <c:v>1.2500000000000001E-5</c:v>
                </c:pt>
                <c:pt idx="14">
                  <c:v>2.4899999999999999E-6</c:v>
                </c:pt>
                <c:pt idx="15">
                  <c:v>2.3200000000000001E-5</c:v>
                </c:pt>
                <c:pt idx="16">
                  <c:v>3.82E-5</c:v>
                </c:pt>
                <c:pt idx="18">
                  <c:v>8.2999999999999999E-7</c:v>
                </c:pt>
                <c:pt idx="20">
                  <c:v>1.2500000000000001E-5</c:v>
                </c:pt>
                <c:pt idx="23">
                  <c:v>1.2899999999999999E-4</c:v>
                </c:pt>
                <c:pt idx="24">
                  <c:v>8.3000000000000002E-6</c:v>
                </c:pt>
                <c:pt idx="25">
                  <c:v>4.7600000000000002E-4</c:v>
                </c:pt>
                <c:pt idx="26">
                  <c:v>4.1899999999999997E-6</c:v>
                </c:pt>
                <c:pt idx="27">
                  <c:v>4.57E-5</c:v>
                </c:pt>
                <c:pt idx="28">
                  <c:v>3.1500000000000001E-4</c:v>
                </c:pt>
                <c:pt idx="30">
                  <c:v>8.0700000000000008E-3</c:v>
                </c:pt>
                <c:pt idx="31">
                  <c:v>6.77E-3</c:v>
                </c:pt>
                <c:pt idx="32">
                  <c:v>4.6000000000000001E-4</c:v>
                </c:pt>
                <c:pt idx="33">
                  <c:v>1.39E-3</c:v>
                </c:pt>
                <c:pt idx="34">
                  <c:v>1.64E-3</c:v>
                </c:pt>
                <c:pt idx="41">
                  <c:v>7.8399999999999997E-4</c:v>
                </c:pt>
              </c:numCache>
            </c:numRef>
          </c:xVal>
          <c:yVal>
            <c:numRef>
              <c:f>FullData!$M$175:$M$218</c:f>
              <c:numCache>
                <c:formatCode>0.0</c:formatCode>
                <c:ptCount val="44"/>
                <c:pt idx="0">
                  <c:v>13.8</c:v>
                </c:pt>
                <c:pt idx="1">
                  <c:v>33.299999999999997</c:v>
                </c:pt>
                <c:pt idx="2">
                  <c:v>47.6</c:v>
                </c:pt>
                <c:pt idx="3">
                  <c:v>66.3</c:v>
                </c:pt>
                <c:pt idx="4">
                  <c:v>77</c:v>
                </c:pt>
                <c:pt idx="5">
                  <c:v>86</c:v>
                </c:pt>
                <c:pt idx="6">
                  <c:v>101.4</c:v>
                </c:pt>
                <c:pt idx="7">
                  <c:v>115</c:v>
                </c:pt>
                <c:pt idx="8">
                  <c:v>117.5</c:v>
                </c:pt>
                <c:pt idx="9">
                  <c:v>126.4</c:v>
                </c:pt>
                <c:pt idx="10">
                  <c:v>145.6</c:v>
                </c:pt>
                <c:pt idx="11">
                  <c:v>166.3</c:v>
                </c:pt>
                <c:pt idx="12">
                  <c:v>178</c:v>
                </c:pt>
                <c:pt idx="13">
                  <c:v>70.3</c:v>
                </c:pt>
                <c:pt idx="14">
                  <c:v>52.3</c:v>
                </c:pt>
                <c:pt idx="15">
                  <c:v>56.5</c:v>
                </c:pt>
                <c:pt idx="16">
                  <c:v>51.6</c:v>
                </c:pt>
                <c:pt idx="17">
                  <c:v>97.5</c:v>
                </c:pt>
                <c:pt idx="18">
                  <c:v>60.9</c:v>
                </c:pt>
                <c:pt idx="19">
                  <c:v>90.5</c:v>
                </c:pt>
                <c:pt idx="20">
                  <c:v>91</c:v>
                </c:pt>
                <c:pt idx="21">
                  <c:v>63</c:v>
                </c:pt>
                <c:pt idx="22">
                  <c:v>59</c:v>
                </c:pt>
                <c:pt idx="23">
                  <c:v>84.1</c:v>
                </c:pt>
                <c:pt idx="24">
                  <c:v>88.9</c:v>
                </c:pt>
                <c:pt idx="25">
                  <c:v>45</c:v>
                </c:pt>
                <c:pt idx="26">
                  <c:v>34.9</c:v>
                </c:pt>
                <c:pt idx="27">
                  <c:v>52</c:v>
                </c:pt>
                <c:pt idx="28">
                  <c:v>62.5</c:v>
                </c:pt>
                <c:pt idx="29">
                  <c:v>51</c:v>
                </c:pt>
                <c:pt idx="30">
                  <c:v>33.200000000000003</c:v>
                </c:pt>
                <c:pt idx="31">
                  <c:v>35.799999999999997</c:v>
                </c:pt>
                <c:pt idx="32">
                  <c:v>63</c:v>
                </c:pt>
                <c:pt idx="33">
                  <c:v>18.600000000000001</c:v>
                </c:pt>
                <c:pt idx="34">
                  <c:v>25.6</c:v>
                </c:pt>
                <c:pt idx="35">
                  <c:v>27.7</c:v>
                </c:pt>
                <c:pt idx="36">
                  <c:v>32.4</c:v>
                </c:pt>
                <c:pt idx="37">
                  <c:v>39.700000000000003</c:v>
                </c:pt>
                <c:pt idx="38">
                  <c:v>45.6</c:v>
                </c:pt>
                <c:pt idx="39">
                  <c:v>54.9</c:v>
                </c:pt>
                <c:pt idx="40">
                  <c:v>56.4</c:v>
                </c:pt>
                <c:pt idx="41">
                  <c:v>65.3</c:v>
                </c:pt>
                <c:pt idx="42">
                  <c:v>70.599999999999994</c:v>
                </c:pt>
                <c:pt idx="43">
                  <c:v>74.400000000000006</c:v>
                </c:pt>
              </c:numCache>
            </c:numRef>
          </c:yVal>
          <c:smooth val="0"/>
        </c:ser>
        <c:ser>
          <c:idx val="9"/>
          <c:order val="9"/>
          <c:tx>
            <c:v>Fit</c:v>
          </c:tx>
          <c:spPr>
            <a:ln w="285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exp_fits!$B$4:$B$11</c:f>
              <c:numCache>
                <c:formatCode>General</c:formatCode>
                <c:ptCount val="8"/>
                <c:pt idx="0">
                  <c:v>1</c:v>
                </c:pt>
                <c:pt idx="1">
                  <c:v>3.3373269960326066E-2</c:v>
                </c:pt>
                <c:pt idx="2">
                  <c:v>1.1137751478448024E-3</c:v>
                </c:pt>
                <c:pt idx="3">
                  <c:v>3.7170318684126666E-5</c:v>
                </c:pt>
                <c:pt idx="4">
                  <c:v>1.2404950799567113E-6</c:v>
                </c:pt>
                <c:pt idx="5">
                  <c:v>4.1399377187851668E-8</c:v>
                </c:pt>
                <c:pt idx="6">
                  <c:v>1.3816325910795359E-9</c:v>
                </c:pt>
              </c:numCache>
            </c:numRef>
          </c:xVal>
          <c:yVal>
            <c:numRef>
              <c:f>exp_fits!$A$4:$A$11</c:f>
              <c:numCache>
                <c:formatCode>General</c:formatCode>
                <c:ptCount val="8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ser>
          <c:idx val="10"/>
          <c:order val="10"/>
          <c:tx>
            <c:v>MER(2009)</c:v>
          </c:tx>
          <c:spPr>
            <a:ln w="28575">
              <a:solidFill>
                <a:schemeClr val="bg1">
                  <a:lumMod val="8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exp_fits!$K$4:$K$10</c:f>
              <c:numCache>
                <c:formatCode>General</c:formatCode>
                <c:ptCount val="7"/>
                <c:pt idx="0">
                  <c:v>0.4</c:v>
                </c:pt>
                <c:pt idx="1">
                  <c:v>4.4321263344933567E-2</c:v>
                </c:pt>
                <c:pt idx="2">
                  <c:v>4.9109359612273798E-3</c:v>
                </c:pt>
                <c:pt idx="3">
                  <c:v>5.4414721501915757E-4</c:v>
                </c:pt>
                <c:pt idx="4">
                  <c:v>6.0293230038190713E-5</c:v>
                </c:pt>
                <c:pt idx="5">
                  <c:v>6.6806803160982639E-6</c:v>
                </c:pt>
                <c:pt idx="6">
                  <c:v>7.4024047903276335E-7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ser>
          <c:idx val="11"/>
          <c:order val="11"/>
          <c:tx>
            <c:v>AGE+Golder</c:v>
          </c:tx>
          <c:spPr>
            <a:ln w="28575">
              <a:solidFill>
                <a:schemeClr val="bg1">
                  <a:lumMod val="85000"/>
                </a:schemeClr>
              </a:solidFill>
              <a:prstDash val="sysDot"/>
            </a:ln>
          </c:spPr>
          <c:marker>
            <c:symbol val="none"/>
          </c:marker>
          <c:xVal>
            <c:numRef>
              <c:f>exp_fits!$M$4:$M$10</c:f>
              <c:numCache>
                <c:formatCode>General</c:formatCode>
                <c:ptCount val="7"/>
                <c:pt idx="0">
                  <c:v>0.17299999999999999</c:v>
                </c:pt>
                <c:pt idx="1">
                  <c:v>5.2106598660810965E-2</c:v>
                </c:pt>
                <c:pt idx="2">
                  <c:v>1.5694205919068362E-2</c:v>
                </c:pt>
                <c:pt idx="3">
                  <c:v>4.7270039833816127E-3</c:v>
                </c:pt>
                <c:pt idx="4">
                  <c:v>1.423746239480465E-3</c:v>
                </c:pt>
                <c:pt idx="5">
                  <c:v>4.2882412656328E-4</c:v>
                </c:pt>
                <c:pt idx="6">
                  <c:v>1.291593448491655E-4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201776"/>
        <c:axId val="211794248"/>
      </c:scatterChart>
      <c:valAx>
        <c:axId val="212201776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Conductivity</a:t>
                </a:r>
                <a:r>
                  <a:rPr lang="en-AU" baseline="0"/>
                  <a:t> (m/day)</a:t>
                </a:r>
              </a:p>
            </c:rich>
          </c:tx>
          <c:overlay val="0"/>
        </c:title>
        <c:numFmt formatCode="0.E+00" sourceLinked="0"/>
        <c:majorTickMark val="out"/>
        <c:minorTickMark val="none"/>
        <c:tickLblPos val="nextTo"/>
        <c:crossAx val="211794248"/>
        <c:crosses val="autoZero"/>
        <c:crossBetween val="midCat"/>
      </c:valAx>
      <c:valAx>
        <c:axId val="2117942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Depth (m)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212201776"/>
        <c:crossesAt val="1.0000000000000055E-7"/>
        <c:crossBetween val="midCat"/>
      </c:valAx>
    </c:plotArea>
    <c:legend>
      <c:legendPos val="r"/>
      <c:overlay val="0"/>
    </c:legend>
    <c:plotVisOnly val="1"/>
    <c:dispBlanksAs val="gap"/>
    <c:showDLblsOverMax val="0"/>
  </c:chart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51039635910042E-2"/>
          <c:y val="8.8477457897107953E-2"/>
          <c:w val="0.82994762973572"/>
          <c:h val="0.77014301262732354"/>
        </c:manualLayout>
      </c:layout>
      <c:scatterChart>
        <c:scatterStyle val="lineMarker"/>
        <c:varyColors val="0"/>
        <c:ser>
          <c:idx val="0"/>
          <c:order val="0"/>
          <c:tx>
            <c:v>Rock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porosity_analysis!$E$3:$E$30</c:f>
              <c:numCache>
                <c:formatCode>0.00E+00</c:formatCode>
                <c:ptCount val="28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1</c:v>
                </c:pt>
                <c:pt idx="12">
                  <c:v>10.3</c:v>
                </c:pt>
                <c:pt idx="13">
                  <c:v>10.3</c:v>
                </c:pt>
                <c:pt idx="14">
                  <c:v>10.7</c:v>
                </c:pt>
                <c:pt idx="15">
                  <c:v>10.9</c:v>
                </c:pt>
                <c:pt idx="16">
                  <c:v>11.5</c:v>
                </c:pt>
                <c:pt idx="17">
                  <c:v>11.8</c:v>
                </c:pt>
                <c:pt idx="18">
                  <c:v>12.7</c:v>
                </c:pt>
                <c:pt idx="19">
                  <c:v>13.1</c:v>
                </c:pt>
                <c:pt idx="20">
                  <c:v>13.2</c:v>
                </c:pt>
                <c:pt idx="21">
                  <c:v>13.6</c:v>
                </c:pt>
                <c:pt idx="22">
                  <c:v>15.8</c:v>
                </c:pt>
                <c:pt idx="23">
                  <c:v>16.3</c:v>
                </c:pt>
                <c:pt idx="24">
                  <c:v>16.7</c:v>
                </c:pt>
                <c:pt idx="25">
                  <c:v>18.899999999999999</c:v>
                </c:pt>
                <c:pt idx="26">
                  <c:v>19.2</c:v>
                </c:pt>
                <c:pt idx="27">
                  <c:v>21.7</c:v>
                </c:pt>
              </c:numCache>
            </c:numRef>
          </c:xVal>
          <c:yVal>
            <c:numRef>
              <c:f>porosity_analysis!$B$3:$B$30</c:f>
              <c:numCache>
                <c:formatCode>General</c:formatCode>
                <c:ptCount val="28"/>
                <c:pt idx="0">
                  <c:v>357.5</c:v>
                </c:pt>
                <c:pt idx="1">
                  <c:v>502.5</c:v>
                </c:pt>
                <c:pt idx="2">
                  <c:v>580</c:v>
                </c:pt>
                <c:pt idx="3">
                  <c:v>107.5</c:v>
                </c:pt>
                <c:pt idx="4">
                  <c:v>200</c:v>
                </c:pt>
                <c:pt idx="5">
                  <c:v>277.5</c:v>
                </c:pt>
                <c:pt idx="6">
                  <c:v>420</c:v>
                </c:pt>
                <c:pt idx="7">
                  <c:v>502.5</c:v>
                </c:pt>
                <c:pt idx="8">
                  <c:v>120</c:v>
                </c:pt>
                <c:pt idx="9">
                  <c:v>260</c:v>
                </c:pt>
                <c:pt idx="10">
                  <c:v>352.5</c:v>
                </c:pt>
                <c:pt idx="11">
                  <c:v>70</c:v>
                </c:pt>
                <c:pt idx="12">
                  <c:v>266.2</c:v>
                </c:pt>
                <c:pt idx="13">
                  <c:v>64.7</c:v>
                </c:pt>
                <c:pt idx="14">
                  <c:v>20.3</c:v>
                </c:pt>
                <c:pt idx="15">
                  <c:v>379.4</c:v>
                </c:pt>
                <c:pt idx="16">
                  <c:v>62</c:v>
                </c:pt>
                <c:pt idx="17">
                  <c:v>26.1</c:v>
                </c:pt>
                <c:pt idx="18">
                  <c:v>43</c:v>
                </c:pt>
                <c:pt idx="19">
                  <c:v>32.9</c:v>
                </c:pt>
                <c:pt idx="20">
                  <c:v>143.6</c:v>
                </c:pt>
                <c:pt idx="21">
                  <c:v>30.3</c:v>
                </c:pt>
                <c:pt idx="22">
                  <c:v>44.1</c:v>
                </c:pt>
                <c:pt idx="23">
                  <c:v>23</c:v>
                </c:pt>
                <c:pt idx="24">
                  <c:v>42</c:v>
                </c:pt>
                <c:pt idx="25">
                  <c:v>44.4</c:v>
                </c:pt>
                <c:pt idx="26">
                  <c:v>71.5</c:v>
                </c:pt>
                <c:pt idx="27">
                  <c:v>26</c:v>
                </c:pt>
              </c:numCache>
            </c:numRef>
          </c:yVal>
          <c:smooth val="0"/>
        </c:ser>
        <c:ser>
          <c:idx val="1"/>
          <c:order val="1"/>
          <c:tx>
            <c:v>Coal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F6F0A"/>
              </a:solidFill>
              <a:ln>
                <a:solidFill>
                  <a:srgbClr val="CF6F0A"/>
                </a:solidFill>
              </a:ln>
            </c:spPr>
          </c:marker>
          <c:xVal>
            <c:numRef>
              <c:f>porosity_analysis!$E$337:$E$342</c:f>
              <c:numCache>
                <c:formatCode>0.00E+00</c:formatCode>
                <c:ptCount val="6"/>
                <c:pt idx="0">
                  <c:v>0.5</c:v>
                </c:pt>
                <c:pt idx="1">
                  <c:v>0.5</c:v>
                </c:pt>
                <c:pt idx="2">
                  <c:v>1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</c:numCache>
            </c:numRef>
          </c:xVal>
          <c:yVal>
            <c:numRef>
              <c:f>porosity_analysis!$B$337:$B$342</c:f>
              <c:numCache>
                <c:formatCode>General</c:formatCode>
                <c:ptCount val="6"/>
                <c:pt idx="0">
                  <c:v>390</c:v>
                </c:pt>
                <c:pt idx="1">
                  <c:v>620</c:v>
                </c:pt>
                <c:pt idx="2">
                  <c:v>27.5</c:v>
                </c:pt>
                <c:pt idx="3">
                  <c:v>377.5</c:v>
                </c:pt>
                <c:pt idx="4">
                  <c:v>530</c:v>
                </c:pt>
                <c:pt idx="5">
                  <c:v>602.5</c:v>
                </c:pt>
              </c:numCache>
            </c:numRef>
          </c:yVal>
          <c:smooth val="0"/>
        </c:ser>
        <c:ser>
          <c:idx val="2"/>
          <c:order val="2"/>
          <c:tx>
            <c:v>Max Model (non-alluvium)</c:v>
          </c:tx>
          <c:spPr>
            <a:ln w="28575" cmpd="sng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exp_fits!$B$29:$B$30</c:f>
              <c:numCache>
                <c:formatCode>General</c:formatCode>
                <c:ptCount val="2"/>
                <c:pt idx="0">
                  <c:v>30</c:v>
                </c:pt>
                <c:pt idx="1">
                  <c:v>0.54946916666202539</c:v>
                </c:pt>
              </c:numCache>
            </c:numRef>
          </c:xVal>
          <c:yVal>
            <c:numRef>
              <c:f>exp_fits!$A$29:$A$30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ser>
          <c:idx val="3"/>
          <c:order val="3"/>
          <c:tx>
            <c:v>Min Model (non alluvium)</c:v>
          </c:tx>
          <c:spPr>
            <a:ln w="28575">
              <a:solidFill>
                <a:prstClr val="black"/>
              </a:solidFill>
            </a:ln>
          </c:spPr>
          <c:marker>
            <c:symbol val="none"/>
          </c:marker>
          <c:xVal>
            <c:numRef>
              <c:f>exp_fits!$G$29:$G$30</c:f>
              <c:numCache>
                <c:formatCode>General</c:formatCode>
                <c:ptCount val="2"/>
                <c:pt idx="0">
                  <c:v>3</c:v>
                </c:pt>
                <c:pt idx="1">
                  <c:v>1.8432637059984629E-5</c:v>
                </c:pt>
              </c:numCache>
            </c:numRef>
          </c:xVal>
          <c:yVal>
            <c:numRef>
              <c:f>exp_fits!$F$29:$F$30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9631120"/>
        <c:axId val="372288920"/>
      </c:scatterChart>
      <c:valAx>
        <c:axId val="209631120"/>
        <c:scaling>
          <c:logBase val="10"/>
          <c:orientation val="minMax"/>
          <c:max val="100"/>
          <c:min val="1.0000000000000004E-2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800" b="0">
                    <a:latin typeface="Arial" panose="020B0604020202020204" pitchFamily="34" charset="0"/>
                    <a:cs typeface="Arial" panose="020B0604020202020204" pitchFamily="34" charset="0"/>
                  </a:rPr>
                  <a:t> Porosity (%)</a:t>
                </a:r>
              </a:p>
            </c:rich>
          </c:tx>
          <c:overlay val="0"/>
        </c:title>
        <c:numFmt formatCode="0.00E+0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72288920"/>
        <c:crosses val="max"/>
        <c:crossBetween val="midCat"/>
      </c:valAx>
      <c:valAx>
        <c:axId val="372288920"/>
        <c:scaling>
          <c:orientation val="maxMin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Depth</a:t>
                </a:r>
                <a:r>
                  <a:rPr lang="en-AU" sz="800" b="0" baseline="0"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en-AU" sz="800" b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209631120"/>
        <c:crossesAt val="1.0000000000000036E-4"/>
        <c:crossBetween val="midCat"/>
      </c:valAx>
    </c:plotArea>
    <c:legend>
      <c:legendPos val="b"/>
      <c:layout>
        <c:manualLayout>
          <c:xMode val="edge"/>
          <c:yMode val="edge"/>
          <c:x val="4.5995271561259078E-2"/>
          <c:y val="0.94765974471734804"/>
          <c:w val="0.74316085799311349"/>
          <c:h val="3.7733427864207442E-2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Porosity</a:t>
            </a:r>
            <a:r>
              <a:rPr lang="en-AU" baseline="0"/>
              <a:t> and depth</a:t>
            </a:r>
            <a:endParaRPr lang="en-AU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151039635910042E-2"/>
          <c:y val="8.8477457897107953E-2"/>
          <c:w val="0.81634113064761171"/>
          <c:h val="0.81425752265766949"/>
        </c:manualLayout>
      </c:layout>
      <c:scatterChart>
        <c:scatterStyle val="lineMarker"/>
        <c:varyColors val="0"/>
        <c:ser>
          <c:idx val="0"/>
          <c:order val="0"/>
          <c:tx>
            <c:v>Rock</c:v>
          </c:tx>
          <c:spPr>
            <a:ln w="28575">
              <a:noFill/>
            </a:ln>
          </c:spPr>
          <c:xVal>
            <c:numRef>
              <c:f>porosity_analysis!$E$3:$E$30</c:f>
              <c:numCache>
                <c:formatCode>0.00E+00</c:formatCode>
                <c:ptCount val="28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1</c:v>
                </c:pt>
                <c:pt idx="12">
                  <c:v>10.3</c:v>
                </c:pt>
                <c:pt idx="13">
                  <c:v>10.3</c:v>
                </c:pt>
                <c:pt idx="14">
                  <c:v>10.7</c:v>
                </c:pt>
                <c:pt idx="15">
                  <c:v>10.9</c:v>
                </c:pt>
                <c:pt idx="16">
                  <c:v>11.5</c:v>
                </c:pt>
                <c:pt idx="17">
                  <c:v>11.8</c:v>
                </c:pt>
                <c:pt idx="18">
                  <c:v>12.7</c:v>
                </c:pt>
                <c:pt idx="19">
                  <c:v>13.1</c:v>
                </c:pt>
                <c:pt idx="20">
                  <c:v>13.2</c:v>
                </c:pt>
                <c:pt idx="21">
                  <c:v>13.6</c:v>
                </c:pt>
                <c:pt idx="22">
                  <c:v>15.8</c:v>
                </c:pt>
                <c:pt idx="23">
                  <c:v>16.3</c:v>
                </c:pt>
                <c:pt idx="24">
                  <c:v>16.7</c:v>
                </c:pt>
                <c:pt idx="25">
                  <c:v>18.899999999999999</c:v>
                </c:pt>
                <c:pt idx="26">
                  <c:v>19.2</c:v>
                </c:pt>
                <c:pt idx="27">
                  <c:v>21.7</c:v>
                </c:pt>
              </c:numCache>
            </c:numRef>
          </c:xVal>
          <c:yVal>
            <c:numRef>
              <c:f>porosity_analysis!$B$3:$B$30</c:f>
              <c:numCache>
                <c:formatCode>General</c:formatCode>
                <c:ptCount val="28"/>
                <c:pt idx="0">
                  <c:v>357.5</c:v>
                </c:pt>
                <c:pt idx="1">
                  <c:v>502.5</c:v>
                </c:pt>
                <c:pt idx="2">
                  <c:v>580</c:v>
                </c:pt>
                <c:pt idx="3">
                  <c:v>107.5</c:v>
                </c:pt>
                <c:pt idx="4">
                  <c:v>200</c:v>
                </c:pt>
                <c:pt idx="5">
                  <c:v>277.5</c:v>
                </c:pt>
                <c:pt idx="6">
                  <c:v>420</c:v>
                </c:pt>
                <c:pt idx="7">
                  <c:v>502.5</c:v>
                </c:pt>
                <c:pt idx="8">
                  <c:v>120</c:v>
                </c:pt>
                <c:pt idx="9">
                  <c:v>260</c:v>
                </c:pt>
                <c:pt idx="10">
                  <c:v>352.5</c:v>
                </c:pt>
                <c:pt idx="11">
                  <c:v>70</c:v>
                </c:pt>
                <c:pt idx="12">
                  <c:v>266.2</c:v>
                </c:pt>
                <c:pt idx="13">
                  <c:v>64.7</c:v>
                </c:pt>
                <c:pt idx="14">
                  <c:v>20.3</c:v>
                </c:pt>
                <c:pt idx="15">
                  <c:v>379.4</c:v>
                </c:pt>
                <c:pt idx="16">
                  <c:v>62</c:v>
                </c:pt>
                <c:pt idx="17">
                  <c:v>26.1</c:v>
                </c:pt>
                <c:pt idx="18">
                  <c:v>43</c:v>
                </c:pt>
                <c:pt idx="19">
                  <c:v>32.9</c:v>
                </c:pt>
                <c:pt idx="20">
                  <c:v>143.6</c:v>
                </c:pt>
                <c:pt idx="21">
                  <c:v>30.3</c:v>
                </c:pt>
                <c:pt idx="22">
                  <c:v>44.1</c:v>
                </c:pt>
                <c:pt idx="23">
                  <c:v>23</c:v>
                </c:pt>
                <c:pt idx="24">
                  <c:v>42</c:v>
                </c:pt>
                <c:pt idx="25">
                  <c:v>44.4</c:v>
                </c:pt>
                <c:pt idx="26">
                  <c:v>71.5</c:v>
                </c:pt>
                <c:pt idx="27">
                  <c:v>26</c:v>
                </c:pt>
              </c:numCache>
            </c:numRef>
          </c:yVal>
          <c:smooth val="0"/>
        </c:ser>
        <c:ser>
          <c:idx val="1"/>
          <c:order val="1"/>
          <c:tx>
            <c:v>Coal</c:v>
          </c:tx>
          <c:spPr>
            <a:ln w="28575">
              <a:noFill/>
            </a:ln>
          </c:spPr>
          <c:xVal>
            <c:numRef>
              <c:f>porosity_analysis!$E$337:$E$342</c:f>
              <c:numCache>
                <c:formatCode>0.00E+00</c:formatCode>
                <c:ptCount val="6"/>
                <c:pt idx="0">
                  <c:v>0.5</c:v>
                </c:pt>
                <c:pt idx="1">
                  <c:v>0.5</c:v>
                </c:pt>
                <c:pt idx="2">
                  <c:v>1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</c:numCache>
            </c:numRef>
          </c:xVal>
          <c:yVal>
            <c:numRef>
              <c:f>porosity_analysis!$B$337:$B$342</c:f>
              <c:numCache>
                <c:formatCode>General</c:formatCode>
                <c:ptCount val="6"/>
                <c:pt idx="0">
                  <c:v>390</c:v>
                </c:pt>
                <c:pt idx="1">
                  <c:v>620</c:v>
                </c:pt>
                <c:pt idx="2">
                  <c:v>27.5</c:v>
                </c:pt>
                <c:pt idx="3">
                  <c:v>377.5</c:v>
                </c:pt>
                <c:pt idx="4">
                  <c:v>530</c:v>
                </c:pt>
                <c:pt idx="5">
                  <c:v>602.5</c:v>
                </c:pt>
              </c:numCache>
            </c:numRef>
          </c:yVal>
          <c:smooth val="0"/>
        </c:ser>
        <c:ser>
          <c:idx val="2"/>
          <c:order val="2"/>
          <c:tx>
            <c:v>Fit</c:v>
          </c:tx>
          <c:spPr>
            <a:ln w="285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exp_fits!$G$4:$G$10</c:f>
              <c:numCache>
                <c:formatCode>General</c:formatCode>
                <c:ptCount val="7"/>
                <c:pt idx="0">
                  <c:v>13.1</c:v>
                </c:pt>
                <c:pt idx="1">
                  <c:v>4.3606111964448431</c:v>
                </c:pt>
                <c:pt idx="2">
                  <c:v>1.4515213745465743</c:v>
                </c:pt>
                <c:pt idx="3">
                  <c:v>0.48316949295624417</c:v>
                </c:pt>
                <c:pt idx="4">
                  <c:v>0.16083315273019666</c:v>
                </c:pt>
                <c:pt idx="5">
                  <c:v>5.3536705843879269E-2</c:v>
                </c:pt>
                <c:pt idx="6">
                  <c:v>1.7820821291877408E-2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1368080"/>
        <c:axId val="372121528"/>
      </c:scatterChart>
      <c:valAx>
        <c:axId val="371368080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 Porosity (%)</a:t>
                </a:r>
              </a:p>
            </c:rich>
          </c:tx>
          <c:overlay val="0"/>
        </c:title>
        <c:numFmt formatCode="0.00E+00" sourceLinked="1"/>
        <c:majorTickMark val="out"/>
        <c:minorTickMark val="none"/>
        <c:tickLblPos val="nextTo"/>
        <c:crossAx val="372121528"/>
        <c:crosses val="max"/>
        <c:crossBetween val="midCat"/>
      </c:valAx>
      <c:valAx>
        <c:axId val="372121528"/>
        <c:scaling>
          <c:orientation val="maxMin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71368080"/>
        <c:crossesAt val="1.0000000000000032E-4"/>
        <c:crossBetween val="midCat"/>
      </c:valAx>
    </c:plotArea>
    <c:legend>
      <c:legendPos val="r"/>
      <c:overlay val="0"/>
    </c:legend>
    <c:plotVisOnly val="1"/>
    <c:dispBlanksAs val="gap"/>
    <c:showDLblsOverMax val="0"/>
  </c:chart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rock</c:v>
          </c:tx>
          <c:spPr>
            <a:ln w="28575">
              <a:noFill/>
            </a:ln>
          </c:spPr>
          <c:trendline>
            <c:trendlineType val="exp"/>
            <c:dispRSqr val="0"/>
            <c:dispEq val="1"/>
            <c:trendlineLbl>
              <c:layout>
                <c:manualLayout>
                  <c:x val="1.5157108952738604E-2"/>
                  <c:y val="-0.2515683086175059"/>
                </c:manualLayout>
              </c:layout>
              <c:numFmt formatCode="General" sourceLinked="0"/>
            </c:trendlineLbl>
          </c:trendline>
          <c:xVal>
            <c:numRef>
              <c:f>porosity_analysis!$B$3:$B$30</c:f>
              <c:numCache>
                <c:formatCode>General</c:formatCode>
                <c:ptCount val="28"/>
                <c:pt idx="0">
                  <c:v>357.5</c:v>
                </c:pt>
                <c:pt idx="1">
                  <c:v>502.5</c:v>
                </c:pt>
                <c:pt idx="2">
                  <c:v>580</c:v>
                </c:pt>
                <c:pt idx="3">
                  <c:v>107.5</c:v>
                </c:pt>
                <c:pt idx="4">
                  <c:v>200</c:v>
                </c:pt>
                <c:pt idx="5">
                  <c:v>277.5</c:v>
                </c:pt>
                <c:pt idx="6">
                  <c:v>420</c:v>
                </c:pt>
                <c:pt idx="7">
                  <c:v>502.5</c:v>
                </c:pt>
                <c:pt idx="8">
                  <c:v>120</c:v>
                </c:pt>
                <c:pt idx="9">
                  <c:v>260</c:v>
                </c:pt>
                <c:pt idx="10">
                  <c:v>352.5</c:v>
                </c:pt>
                <c:pt idx="11">
                  <c:v>70</c:v>
                </c:pt>
                <c:pt idx="12">
                  <c:v>266.2</c:v>
                </c:pt>
                <c:pt idx="13">
                  <c:v>64.7</c:v>
                </c:pt>
                <c:pt idx="14">
                  <c:v>20.3</c:v>
                </c:pt>
                <c:pt idx="15">
                  <c:v>379.4</c:v>
                </c:pt>
                <c:pt idx="16">
                  <c:v>62</c:v>
                </c:pt>
                <c:pt idx="17">
                  <c:v>26.1</c:v>
                </c:pt>
                <c:pt idx="18">
                  <c:v>43</c:v>
                </c:pt>
                <c:pt idx="19">
                  <c:v>32.9</c:v>
                </c:pt>
                <c:pt idx="20">
                  <c:v>143.6</c:v>
                </c:pt>
                <c:pt idx="21">
                  <c:v>30.3</c:v>
                </c:pt>
                <c:pt idx="22">
                  <c:v>44.1</c:v>
                </c:pt>
                <c:pt idx="23">
                  <c:v>23</c:v>
                </c:pt>
                <c:pt idx="24">
                  <c:v>42</c:v>
                </c:pt>
                <c:pt idx="25">
                  <c:v>44.4</c:v>
                </c:pt>
                <c:pt idx="26">
                  <c:v>71.5</c:v>
                </c:pt>
                <c:pt idx="27">
                  <c:v>26</c:v>
                </c:pt>
              </c:numCache>
            </c:numRef>
          </c:xVal>
          <c:yVal>
            <c:numRef>
              <c:f>porosity_analysis!$E$3:$E$30</c:f>
              <c:numCache>
                <c:formatCode>0.00E+00</c:formatCode>
                <c:ptCount val="28"/>
                <c:pt idx="0">
                  <c:v>0.02</c:v>
                </c:pt>
                <c:pt idx="1">
                  <c:v>0.02</c:v>
                </c:pt>
                <c:pt idx="2">
                  <c:v>0.02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1</c:v>
                </c:pt>
                <c:pt idx="12">
                  <c:v>10.3</c:v>
                </c:pt>
                <c:pt idx="13">
                  <c:v>10.3</c:v>
                </c:pt>
                <c:pt idx="14">
                  <c:v>10.7</c:v>
                </c:pt>
                <c:pt idx="15">
                  <c:v>10.9</c:v>
                </c:pt>
                <c:pt idx="16">
                  <c:v>11.5</c:v>
                </c:pt>
                <c:pt idx="17">
                  <c:v>11.8</c:v>
                </c:pt>
                <c:pt idx="18">
                  <c:v>12.7</c:v>
                </c:pt>
                <c:pt idx="19">
                  <c:v>13.1</c:v>
                </c:pt>
                <c:pt idx="20">
                  <c:v>13.2</c:v>
                </c:pt>
                <c:pt idx="21">
                  <c:v>13.6</c:v>
                </c:pt>
                <c:pt idx="22">
                  <c:v>15.8</c:v>
                </c:pt>
                <c:pt idx="23">
                  <c:v>16.3</c:v>
                </c:pt>
                <c:pt idx="24">
                  <c:v>16.7</c:v>
                </c:pt>
                <c:pt idx="25">
                  <c:v>18.899999999999999</c:v>
                </c:pt>
                <c:pt idx="26">
                  <c:v>19.2</c:v>
                </c:pt>
                <c:pt idx="27">
                  <c:v>21.7</c:v>
                </c:pt>
              </c:numCache>
            </c:numRef>
          </c:yVal>
          <c:smooth val="0"/>
        </c:ser>
        <c:ser>
          <c:idx val="1"/>
          <c:order val="1"/>
          <c:tx>
            <c:v>coal</c:v>
          </c:tx>
          <c:spPr>
            <a:ln w="28575">
              <a:noFill/>
            </a:ln>
          </c:spPr>
          <c:xVal>
            <c:numRef>
              <c:f>porosity_analysis!$B$337:$B$342</c:f>
              <c:numCache>
                <c:formatCode>General</c:formatCode>
                <c:ptCount val="6"/>
                <c:pt idx="0">
                  <c:v>390</c:v>
                </c:pt>
                <c:pt idx="1">
                  <c:v>620</c:v>
                </c:pt>
                <c:pt idx="2">
                  <c:v>27.5</c:v>
                </c:pt>
                <c:pt idx="3">
                  <c:v>377.5</c:v>
                </c:pt>
                <c:pt idx="4">
                  <c:v>530</c:v>
                </c:pt>
                <c:pt idx="5">
                  <c:v>602.5</c:v>
                </c:pt>
              </c:numCache>
            </c:numRef>
          </c:xVal>
          <c:yVal>
            <c:numRef>
              <c:f>porosity_analysis!$E$337:$E$342</c:f>
              <c:numCache>
                <c:formatCode>0.00E+00</c:formatCode>
                <c:ptCount val="6"/>
                <c:pt idx="0">
                  <c:v>0.5</c:v>
                </c:pt>
                <c:pt idx="1">
                  <c:v>0.5</c:v>
                </c:pt>
                <c:pt idx="2">
                  <c:v>1</c:v>
                </c:pt>
                <c:pt idx="3">
                  <c:v>1.5</c:v>
                </c:pt>
                <c:pt idx="4">
                  <c:v>1.5</c:v>
                </c:pt>
                <c:pt idx="5">
                  <c:v>1.5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2122296"/>
        <c:axId val="372443720"/>
      </c:scatterChart>
      <c:valAx>
        <c:axId val="372122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72443720"/>
        <c:crosses val="autoZero"/>
        <c:crossBetween val="midCat"/>
      </c:valAx>
      <c:valAx>
        <c:axId val="37244372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721222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Horizontal/Vertical</a:t>
            </a:r>
            <a:r>
              <a:rPr lang="en-AU" baseline="0"/>
              <a:t> conductivity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rock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chemeClr val="accent6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ratio_analysis!$C$337:$C$343</c:f>
              <c:numCache>
                <c:formatCode>General</c:formatCode>
                <c:ptCount val="7"/>
                <c:pt idx="0">
                  <c:v>9.9999999999999992E-2</c:v>
                </c:pt>
                <c:pt idx="1">
                  <c:v>9.9999999999999992E-2</c:v>
                </c:pt>
                <c:pt idx="2">
                  <c:v>0.17142857142857143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6.8421052631578947</c:v>
                </c:pt>
              </c:numCache>
            </c:numRef>
          </c:xVal>
          <c:yVal>
            <c:numRef>
              <c:f>ratio_analysis!$B$337:$B$343</c:f>
              <c:numCache>
                <c:formatCode>General</c:formatCode>
                <c:ptCount val="7"/>
                <c:pt idx="0">
                  <c:v>390</c:v>
                </c:pt>
                <c:pt idx="1">
                  <c:v>620</c:v>
                </c:pt>
                <c:pt idx="2">
                  <c:v>27.5</c:v>
                </c:pt>
                <c:pt idx="3">
                  <c:v>377.5</c:v>
                </c:pt>
                <c:pt idx="4">
                  <c:v>530</c:v>
                </c:pt>
                <c:pt idx="5">
                  <c:v>602.5</c:v>
                </c:pt>
                <c:pt idx="6">
                  <c:v>37.1</c:v>
                </c:pt>
              </c:numCache>
            </c:numRef>
          </c:yVal>
          <c:smooth val="0"/>
        </c:ser>
        <c:ser>
          <c:idx val="1"/>
          <c:order val="1"/>
          <c:tx>
            <c:v>coal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ratio_analysis!$C$70:$C$136</c:f>
              <c:numCache>
                <c:formatCode>General</c:formatCode>
                <c:ptCount val="67"/>
                <c:pt idx="0">
                  <c:v>4.8387096774193547E-2</c:v>
                </c:pt>
                <c:pt idx="1">
                  <c:v>4.8387096774193547E-2</c:v>
                </c:pt>
                <c:pt idx="2">
                  <c:v>4.8387096774193547E-2</c:v>
                </c:pt>
                <c:pt idx="3">
                  <c:v>6.7647058823529407E-2</c:v>
                </c:pt>
                <c:pt idx="4">
                  <c:v>6.7647058823529407E-2</c:v>
                </c:pt>
                <c:pt idx="5">
                  <c:v>6.7647058823529407E-2</c:v>
                </c:pt>
                <c:pt idx="6">
                  <c:v>0.13499999999999998</c:v>
                </c:pt>
                <c:pt idx="7">
                  <c:v>0.13499999999999998</c:v>
                </c:pt>
                <c:pt idx="8">
                  <c:v>0.13499999999999998</c:v>
                </c:pt>
                <c:pt idx="9">
                  <c:v>0.17142857142857143</c:v>
                </c:pt>
                <c:pt idx="10">
                  <c:v>0.21111111111111111</c:v>
                </c:pt>
                <c:pt idx="11">
                  <c:v>0.21111111111111111</c:v>
                </c:pt>
                <c:pt idx="12">
                  <c:v>0.39892665474060823</c:v>
                </c:pt>
                <c:pt idx="13">
                  <c:v>0.61561561561561562</c:v>
                </c:pt>
                <c:pt idx="14">
                  <c:v>0.62814070351758799</c:v>
                </c:pt>
                <c:pt idx="15">
                  <c:v>0.62814070351758799</c:v>
                </c:pt>
                <c:pt idx="16">
                  <c:v>0.83006535947712412</c:v>
                </c:pt>
                <c:pt idx="17">
                  <c:v>0.9055118110236221</c:v>
                </c:pt>
                <c:pt idx="18">
                  <c:v>1</c:v>
                </c:pt>
                <c:pt idx="19">
                  <c:v>1</c:v>
                </c:pt>
                <c:pt idx="20">
                  <c:v>1.0123456790123457</c:v>
                </c:pt>
                <c:pt idx="21">
                  <c:v>1.0507131537242473</c:v>
                </c:pt>
                <c:pt idx="22">
                  <c:v>1.1140939597315436</c:v>
                </c:pt>
                <c:pt idx="23">
                  <c:v>1.1140939597315436</c:v>
                </c:pt>
                <c:pt idx="24">
                  <c:v>1.1382113821138211</c:v>
                </c:pt>
                <c:pt idx="25">
                  <c:v>1.1382113821138211</c:v>
                </c:pt>
                <c:pt idx="26">
                  <c:v>1.1621212121212119</c:v>
                </c:pt>
                <c:pt idx="27">
                  <c:v>1.1621212121212119</c:v>
                </c:pt>
                <c:pt idx="28">
                  <c:v>1.1621621621621621</c:v>
                </c:pt>
                <c:pt idx="29">
                  <c:v>1.1621621621621621</c:v>
                </c:pt>
                <c:pt idx="30">
                  <c:v>1.1714285714285715</c:v>
                </c:pt>
                <c:pt idx="31">
                  <c:v>1.1729323308270678</c:v>
                </c:pt>
                <c:pt idx="32">
                  <c:v>1.1849710982658959</c:v>
                </c:pt>
                <c:pt idx="33">
                  <c:v>1.2109826589595376</c:v>
                </c:pt>
                <c:pt idx="34">
                  <c:v>1.2305295950155763</c:v>
                </c:pt>
                <c:pt idx="35">
                  <c:v>1.2873563218390804</c:v>
                </c:pt>
                <c:pt idx="36">
                  <c:v>1.354609929078014</c:v>
                </c:pt>
                <c:pt idx="37">
                  <c:v>1.354609929078014</c:v>
                </c:pt>
                <c:pt idx="38">
                  <c:v>1.3717948717948716</c:v>
                </c:pt>
                <c:pt idx="39">
                  <c:v>1.4126126126126126</c:v>
                </c:pt>
                <c:pt idx="40">
                  <c:v>1.4823151125401928</c:v>
                </c:pt>
                <c:pt idx="41">
                  <c:v>1.5132450331125828</c:v>
                </c:pt>
                <c:pt idx="42">
                  <c:v>1.5224534501642935</c:v>
                </c:pt>
                <c:pt idx="43">
                  <c:v>1.5441176470588236</c:v>
                </c:pt>
                <c:pt idx="44">
                  <c:v>1.6666666666666667</c:v>
                </c:pt>
                <c:pt idx="45">
                  <c:v>1.673360107095047</c:v>
                </c:pt>
                <c:pt idx="46">
                  <c:v>1.673360107095047</c:v>
                </c:pt>
                <c:pt idx="47">
                  <c:v>1.7289972899728998</c:v>
                </c:pt>
                <c:pt idx="48">
                  <c:v>1.9288702928870292</c:v>
                </c:pt>
                <c:pt idx="49">
                  <c:v>2.1481481481481484</c:v>
                </c:pt>
                <c:pt idx="50">
                  <c:v>2.1481481481481484</c:v>
                </c:pt>
                <c:pt idx="51">
                  <c:v>2.3975535168195719</c:v>
                </c:pt>
                <c:pt idx="52">
                  <c:v>2.4150943396226414</c:v>
                </c:pt>
                <c:pt idx="53">
                  <c:v>2.8074866310160425</c:v>
                </c:pt>
                <c:pt idx="54">
                  <c:v>2.8074866310160425</c:v>
                </c:pt>
                <c:pt idx="55">
                  <c:v>2.8565400843881856</c:v>
                </c:pt>
                <c:pt idx="56">
                  <c:v>2.9999999999999996</c:v>
                </c:pt>
                <c:pt idx="57">
                  <c:v>3</c:v>
                </c:pt>
                <c:pt idx="58">
                  <c:v>3.4784482758620694</c:v>
                </c:pt>
                <c:pt idx="59">
                  <c:v>3.8441558441558441</c:v>
                </c:pt>
                <c:pt idx="60">
                  <c:v>3.8910505836575879</c:v>
                </c:pt>
                <c:pt idx="61">
                  <c:v>3.8910505836575879</c:v>
                </c:pt>
                <c:pt idx="62">
                  <c:v>4.625</c:v>
                </c:pt>
                <c:pt idx="63">
                  <c:v>4.7404844290657442</c:v>
                </c:pt>
                <c:pt idx="64">
                  <c:v>7.5</c:v>
                </c:pt>
                <c:pt idx="65">
                  <c:v>11.609756097560975</c:v>
                </c:pt>
                <c:pt idx="66">
                  <c:v>14</c:v>
                </c:pt>
              </c:numCache>
            </c:numRef>
          </c:xVal>
          <c:yVal>
            <c:numRef>
              <c:f>ratio_analysis!$B$70:$B$136</c:f>
              <c:numCache>
                <c:formatCode>General</c:formatCode>
                <c:ptCount val="67"/>
                <c:pt idx="0">
                  <c:v>120</c:v>
                </c:pt>
                <c:pt idx="1">
                  <c:v>260</c:v>
                </c:pt>
                <c:pt idx="2">
                  <c:v>352.5</c:v>
                </c:pt>
                <c:pt idx="3">
                  <c:v>277.5</c:v>
                </c:pt>
                <c:pt idx="4">
                  <c:v>420</c:v>
                </c:pt>
                <c:pt idx="5">
                  <c:v>502.5</c:v>
                </c:pt>
                <c:pt idx="6">
                  <c:v>357.5</c:v>
                </c:pt>
                <c:pt idx="7">
                  <c:v>502.5</c:v>
                </c:pt>
                <c:pt idx="8">
                  <c:v>580</c:v>
                </c:pt>
                <c:pt idx="9">
                  <c:v>70</c:v>
                </c:pt>
                <c:pt idx="10">
                  <c:v>107.5</c:v>
                </c:pt>
                <c:pt idx="11">
                  <c:v>200</c:v>
                </c:pt>
                <c:pt idx="12">
                  <c:v>268.10000000000002</c:v>
                </c:pt>
                <c:pt idx="13">
                  <c:v>46</c:v>
                </c:pt>
                <c:pt idx="14">
                  <c:v>70.3</c:v>
                </c:pt>
                <c:pt idx="15">
                  <c:v>70.3</c:v>
                </c:pt>
                <c:pt idx="16">
                  <c:v>293.39999999999998</c:v>
                </c:pt>
                <c:pt idx="17">
                  <c:v>63</c:v>
                </c:pt>
                <c:pt idx="18">
                  <c:v>60.9</c:v>
                </c:pt>
                <c:pt idx="19">
                  <c:v>60.9</c:v>
                </c:pt>
                <c:pt idx="20">
                  <c:v>25.6</c:v>
                </c:pt>
                <c:pt idx="21">
                  <c:v>446.9</c:v>
                </c:pt>
                <c:pt idx="22">
                  <c:v>178</c:v>
                </c:pt>
                <c:pt idx="23">
                  <c:v>178</c:v>
                </c:pt>
                <c:pt idx="24">
                  <c:v>145.6</c:v>
                </c:pt>
                <c:pt idx="25">
                  <c:v>145.6</c:v>
                </c:pt>
                <c:pt idx="26">
                  <c:v>13.8</c:v>
                </c:pt>
                <c:pt idx="27">
                  <c:v>13.8</c:v>
                </c:pt>
                <c:pt idx="28">
                  <c:v>84.1</c:v>
                </c:pt>
                <c:pt idx="29">
                  <c:v>84.1</c:v>
                </c:pt>
                <c:pt idx="30">
                  <c:v>19.600000000000001</c:v>
                </c:pt>
                <c:pt idx="31">
                  <c:v>269.8</c:v>
                </c:pt>
                <c:pt idx="32">
                  <c:v>38.299999999999997</c:v>
                </c:pt>
                <c:pt idx="33">
                  <c:v>34.9</c:v>
                </c:pt>
                <c:pt idx="34">
                  <c:v>264.60000000000002</c:v>
                </c:pt>
                <c:pt idx="35">
                  <c:v>25.9</c:v>
                </c:pt>
                <c:pt idx="36">
                  <c:v>51.6</c:v>
                </c:pt>
                <c:pt idx="37">
                  <c:v>51.6</c:v>
                </c:pt>
                <c:pt idx="38">
                  <c:v>73.099999999999994</c:v>
                </c:pt>
                <c:pt idx="39">
                  <c:v>23.6</c:v>
                </c:pt>
                <c:pt idx="40">
                  <c:v>63.2</c:v>
                </c:pt>
                <c:pt idx="41">
                  <c:v>52</c:v>
                </c:pt>
                <c:pt idx="42">
                  <c:v>18.600000000000001</c:v>
                </c:pt>
                <c:pt idx="43">
                  <c:v>62.5</c:v>
                </c:pt>
                <c:pt idx="44">
                  <c:v>18.5</c:v>
                </c:pt>
                <c:pt idx="45">
                  <c:v>91</c:v>
                </c:pt>
                <c:pt idx="46">
                  <c:v>91</c:v>
                </c:pt>
                <c:pt idx="47">
                  <c:v>366.4</c:v>
                </c:pt>
                <c:pt idx="48">
                  <c:v>29.5</c:v>
                </c:pt>
                <c:pt idx="49">
                  <c:v>56.5</c:v>
                </c:pt>
                <c:pt idx="50">
                  <c:v>56.5</c:v>
                </c:pt>
                <c:pt idx="51">
                  <c:v>65.3</c:v>
                </c:pt>
                <c:pt idx="52">
                  <c:v>253.8</c:v>
                </c:pt>
                <c:pt idx="53">
                  <c:v>101.4</c:v>
                </c:pt>
                <c:pt idx="54">
                  <c:v>101.4</c:v>
                </c:pt>
                <c:pt idx="55">
                  <c:v>35.799999999999997</c:v>
                </c:pt>
                <c:pt idx="56">
                  <c:v>17.5</c:v>
                </c:pt>
                <c:pt idx="57">
                  <c:v>12.9</c:v>
                </c:pt>
                <c:pt idx="58">
                  <c:v>33.200000000000003</c:v>
                </c:pt>
                <c:pt idx="59">
                  <c:v>59.4</c:v>
                </c:pt>
                <c:pt idx="60">
                  <c:v>66.3</c:v>
                </c:pt>
                <c:pt idx="61">
                  <c:v>66.3</c:v>
                </c:pt>
                <c:pt idx="62">
                  <c:v>18.55</c:v>
                </c:pt>
                <c:pt idx="63">
                  <c:v>177.8</c:v>
                </c:pt>
                <c:pt idx="64">
                  <c:v>20.100000000000001</c:v>
                </c:pt>
                <c:pt idx="65">
                  <c:v>45</c:v>
                </c:pt>
                <c:pt idx="66">
                  <c:v>35.799999999999997</c:v>
                </c:pt>
              </c:numCache>
            </c:numRef>
          </c:yVal>
          <c:smooth val="0"/>
        </c:ser>
        <c:ser>
          <c:idx val="2"/>
          <c:order val="2"/>
          <c:tx>
            <c:v>Max model</c:v>
          </c:tx>
          <c:spPr>
            <a:ln w="38100"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exp_fits!$B$36:$B$37</c:f>
              <c:numCache>
                <c:formatCode>General</c:formatCode>
                <c:ptCount val="2"/>
                <c:pt idx="0">
                  <c:v>100</c:v>
                </c:pt>
                <c:pt idx="1">
                  <c:v>100</c:v>
                </c:pt>
              </c:numCache>
            </c:numRef>
          </c:xVal>
          <c:yVal>
            <c:numRef>
              <c:f>exp_fits!$A$36:$A$37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ser>
          <c:idx val="3"/>
          <c:order val="3"/>
          <c:tx>
            <c:v>Min model</c:v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exp_fits!$G$36:$G$37</c:f>
              <c:numCache>
                <c:formatCode>General</c:formatCode>
                <c:ptCount val="2"/>
                <c:pt idx="0">
                  <c:v>1</c:v>
                </c:pt>
                <c:pt idx="1">
                  <c:v>1</c:v>
                </c:pt>
              </c:numCache>
            </c:numRef>
          </c:xVal>
          <c:yVal>
            <c:numRef>
              <c:f>exp_fits!$F$36:$F$37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99504"/>
        <c:axId val="372447232"/>
      </c:scatterChart>
      <c:valAx>
        <c:axId val="210899504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Conductivity ratio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72447232"/>
        <c:crosses val="max"/>
        <c:crossBetween val="midCat"/>
      </c:valAx>
      <c:valAx>
        <c:axId val="372447232"/>
        <c:scaling>
          <c:orientation val="maxMin"/>
          <c:max val="7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899504"/>
        <c:crossesAt val="1.0000000000000002E-2"/>
        <c:crossBetween val="midCat"/>
      </c:valAx>
    </c:plotArea>
    <c:legend>
      <c:legendPos val="b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Lithology 1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Lith_analysis!$C$8:$C$40</c:f>
              <c:numCache>
                <c:formatCode>General</c:formatCode>
                <c:ptCount val="33"/>
                <c:pt idx="0">
                  <c:v>1.2</c:v>
                </c:pt>
                <c:pt idx="1">
                  <c:v>0.06</c:v>
                </c:pt>
                <c:pt idx="2">
                  <c:v>1.7</c:v>
                </c:pt>
                <c:pt idx="3">
                  <c:v>0.28000000000000003</c:v>
                </c:pt>
                <c:pt idx="4">
                  <c:v>0.32</c:v>
                </c:pt>
                <c:pt idx="5">
                  <c:v>1.5E-6</c:v>
                </c:pt>
                <c:pt idx="6">
                  <c:v>2.3E-6</c:v>
                </c:pt>
                <c:pt idx="7">
                  <c:v>3.5999999999999998E-6</c:v>
                </c:pt>
                <c:pt idx="8">
                  <c:v>3.8E-6</c:v>
                </c:pt>
                <c:pt idx="9">
                  <c:v>1.5E-6</c:v>
                </c:pt>
                <c:pt idx="10">
                  <c:v>2.3E-6</c:v>
                </c:pt>
                <c:pt idx="11">
                  <c:v>5.0000000000000001E-4</c:v>
                </c:pt>
                <c:pt idx="12">
                  <c:v>3.5999999999999998E-6</c:v>
                </c:pt>
                <c:pt idx="13">
                  <c:v>3.8E-6</c:v>
                </c:pt>
                <c:pt idx="14">
                  <c:v>1.5E-6</c:v>
                </c:pt>
                <c:pt idx="15">
                  <c:v>2.7E-6</c:v>
                </c:pt>
                <c:pt idx="16">
                  <c:v>0.16999999999999998</c:v>
                </c:pt>
                <c:pt idx="17">
                  <c:v>0.09</c:v>
                </c:pt>
                <c:pt idx="18">
                  <c:v>11.7</c:v>
                </c:pt>
                <c:pt idx="19">
                  <c:v>0.4</c:v>
                </c:pt>
                <c:pt idx="20">
                  <c:v>9.5</c:v>
                </c:pt>
                <c:pt idx="21">
                  <c:v>3.3</c:v>
                </c:pt>
                <c:pt idx="22">
                  <c:v>13.7</c:v>
                </c:pt>
                <c:pt idx="23">
                  <c:v>2.2999999999999998</c:v>
                </c:pt>
                <c:pt idx="24">
                  <c:v>0.5</c:v>
                </c:pt>
                <c:pt idx="25">
                  <c:v>8.0000000000000002E-3</c:v>
                </c:pt>
                <c:pt idx="26">
                  <c:v>1.5E-3</c:v>
                </c:pt>
                <c:pt idx="27">
                  <c:v>1.03E-5</c:v>
                </c:pt>
                <c:pt idx="28">
                  <c:v>8.2999999999999999E-7</c:v>
                </c:pt>
                <c:pt idx="29">
                  <c:v>8.2999999999999999E-7</c:v>
                </c:pt>
                <c:pt idx="30">
                  <c:v>8.2999999999999999E-7</c:v>
                </c:pt>
                <c:pt idx="31">
                  <c:v>1.24E-6</c:v>
                </c:pt>
                <c:pt idx="32">
                  <c:v>6.1099999999999995E-7</c:v>
                </c:pt>
              </c:numCache>
            </c:numRef>
          </c:xVal>
          <c:yVal>
            <c:numRef>
              <c:f>Lith_analysis!$B$8:$B$40</c:f>
              <c:numCache>
                <c:formatCode>General</c:formatCode>
                <c:ptCount val="33"/>
                <c:pt idx="0">
                  <c:v>58.5</c:v>
                </c:pt>
                <c:pt idx="1">
                  <c:v>78.5</c:v>
                </c:pt>
                <c:pt idx="2">
                  <c:v>30</c:v>
                </c:pt>
                <c:pt idx="3">
                  <c:v>22.5</c:v>
                </c:pt>
                <c:pt idx="4">
                  <c:v>23.5</c:v>
                </c:pt>
                <c:pt idx="5">
                  <c:v>120</c:v>
                </c:pt>
                <c:pt idx="6">
                  <c:v>277.5</c:v>
                </c:pt>
                <c:pt idx="7">
                  <c:v>27.5</c:v>
                </c:pt>
                <c:pt idx="8">
                  <c:v>107.5</c:v>
                </c:pt>
                <c:pt idx="9">
                  <c:v>260</c:v>
                </c:pt>
                <c:pt idx="10">
                  <c:v>420</c:v>
                </c:pt>
                <c:pt idx="11">
                  <c:v>530</c:v>
                </c:pt>
                <c:pt idx="12">
                  <c:v>70</c:v>
                </c:pt>
                <c:pt idx="13">
                  <c:v>200</c:v>
                </c:pt>
                <c:pt idx="14">
                  <c:v>352.5</c:v>
                </c:pt>
                <c:pt idx="15">
                  <c:v>580</c:v>
                </c:pt>
                <c:pt idx="16">
                  <c:v>80</c:v>
                </c:pt>
                <c:pt idx="17">
                  <c:v>77</c:v>
                </c:pt>
                <c:pt idx="18">
                  <c:v>25</c:v>
                </c:pt>
                <c:pt idx="19">
                  <c:v>199</c:v>
                </c:pt>
                <c:pt idx="20">
                  <c:v>8</c:v>
                </c:pt>
                <c:pt idx="21">
                  <c:v>7</c:v>
                </c:pt>
                <c:pt idx="22">
                  <c:v>11.5</c:v>
                </c:pt>
                <c:pt idx="23">
                  <c:v>13.5</c:v>
                </c:pt>
                <c:pt idx="24">
                  <c:v>116</c:v>
                </c:pt>
                <c:pt idx="25">
                  <c:v>26</c:v>
                </c:pt>
                <c:pt idx="26">
                  <c:v>18.8</c:v>
                </c:pt>
                <c:pt idx="27">
                  <c:v>123.3</c:v>
                </c:pt>
                <c:pt idx="28">
                  <c:v>158</c:v>
                </c:pt>
                <c:pt idx="29">
                  <c:v>177.1</c:v>
                </c:pt>
                <c:pt idx="30">
                  <c:v>216.7</c:v>
                </c:pt>
                <c:pt idx="31">
                  <c:v>243.5</c:v>
                </c:pt>
                <c:pt idx="32">
                  <c:v>280.8</c:v>
                </c:pt>
              </c:numCache>
            </c:numRef>
          </c:yVal>
          <c:smooth val="0"/>
        </c:ser>
        <c:ser>
          <c:idx val="1"/>
          <c:order val="1"/>
          <c:tx>
            <c:v>Lithology 2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F6F0A"/>
              </a:solidFill>
              <a:ln>
                <a:solidFill>
                  <a:srgbClr val="CF6F0A"/>
                </a:solidFill>
              </a:ln>
            </c:spPr>
          </c:marker>
          <c:xVal>
            <c:numRef>
              <c:f>Lith_analysis!$C$41:$C$50</c:f>
              <c:numCache>
                <c:formatCode>General</c:formatCode>
                <c:ptCount val="10"/>
                <c:pt idx="0">
                  <c:v>14</c:v>
                </c:pt>
                <c:pt idx="1">
                  <c:v>5.7</c:v>
                </c:pt>
                <c:pt idx="2">
                  <c:v>0.05</c:v>
                </c:pt>
                <c:pt idx="3">
                  <c:v>0.15</c:v>
                </c:pt>
                <c:pt idx="4">
                  <c:v>0.28999999999999998</c:v>
                </c:pt>
                <c:pt idx="5">
                  <c:v>8.6E-3</c:v>
                </c:pt>
                <c:pt idx="6">
                  <c:v>9.9999999999999995E-8</c:v>
                </c:pt>
                <c:pt idx="7">
                  <c:v>9.9999999999999995E-8</c:v>
                </c:pt>
                <c:pt idx="8">
                  <c:v>4.1000000000000003E-3</c:v>
                </c:pt>
                <c:pt idx="9">
                  <c:v>1.08E-4</c:v>
                </c:pt>
              </c:numCache>
            </c:numRef>
          </c:xVal>
          <c:yVal>
            <c:numRef>
              <c:f>Lith_analysis!$B$41:$B$50</c:f>
              <c:numCache>
                <c:formatCode>General</c:formatCode>
                <c:ptCount val="10"/>
                <c:pt idx="0">
                  <c:v>41</c:v>
                </c:pt>
                <c:pt idx="1">
                  <c:v>67.5</c:v>
                </c:pt>
                <c:pt idx="2">
                  <c:v>66</c:v>
                </c:pt>
                <c:pt idx="3">
                  <c:v>7.5</c:v>
                </c:pt>
                <c:pt idx="4">
                  <c:v>85.5</c:v>
                </c:pt>
                <c:pt idx="5">
                  <c:v>46.85</c:v>
                </c:pt>
                <c:pt idx="6">
                  <c:v>61.95</c:v>
                </c:pt>
                <c:pt idx="7">
                  <c:v>71.849999999999994</c:v>
                </c:pt>
                <c:pt idx="8">
                  <c:v>84.25</c:v>
                </c:pt>
                <c:pt idx="9">
                  <c:v>77.099999999999994</c:v>
                </c:pt>
              </c:numCache>
            </c:numRef>
          </c:yVal>
          <c:smooth val="0"/>
        </c:ser>
        <c:ser>
          <c:idx val="2"/>
          <c:order val="2"/>
          <c:tx>
            <c:v>Lithology 3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4F6EA1"/>
              </a:solidFill>
              <a:ln>
                <a:solidFill>
                  <a:srgbClr val="4F6EA1"/>
                </a:solidFill>
              </a:ln>
            </c:spPr>
          </c:marker>
          <c:xVal>
            <c:numRef>
              <c:f>Lith_analysis!$C$51:$C$116</c:f>
              <c:numCache>
                <c:formatCode>General</c:formatCode>
                <c:ptCount val="66"/>
                <c:pt idx="0">
                  <c:v>0.17</c:v>
                </c:pt>
                <c:pt idx="1">
                  <c:v>0.215</c:v>
                </c:pt>
                <c:pt idx="2">
                  <c:v>1.1000000000000001</c:v>
                </c:pt>
                <c:pt idx="3">
                  <c:v>0.19</c:v>
                </c:pt>
                <c:pt idx="4">
                  <c:v>0.4</c:v>
                </c:pt>
                <c:pt idx="5">
                  <c:v>0.25</c:v>
                </c:pt>
                <c:pt idx="6">
                  <c:v>2.1</c:v>
                </c:pt>
                <c:pt idx="7">
                  <c:v>0.22</c:v>
                </c:pt>
                <c:pt idx="8">
                  <c:v>5.59</c:v>
                </c:pt>
                <c:pt idx="9">
                  <c:v>0.5</c:v>
                </c:pt>
                <c:pt idx="10">
                  <c:v>0.28999999999999998</c:v>
                </c:pt>
                <c:pt idx="11">
                  <c:v>0.08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0.05</c:v>
                </c:pt>
                <c:pt idx="17">
                  <c:v>0.03</c:v>
                </c:pt>
                <c:pt idx="18">
                  <c:v>0.04</c:v>
                </c:pt>
                <c:pt idx="19">
                  <c:v>0.01</c:v>
                </c:pt>
                <c:pt idx="20">
                  <c:v>9.9999999999999995E-8</c:v>
                </c:pt>
                <c:pt idx="21">
                  <c:v>0.18</c:v>
                </c:pt>
                <c:pt idx="22">
                  <c:v>0.18</c:v>
                </c:pt>
                <c:pt idx="23">
                  <c:v>3</c:v>
                </c:pt>
                <c:pt idx="24">
                  <c:v>0.215</c:v>
                </c:pt>
                <c:pt idx="25">
                  <c:v>3.5000000000000001E-3</c:v>
                </c:pt>
                <c:pt idx="26">
                  <c:v>5.8999999999999999E-3</c:v>
                </c:pt>
                <c:pt idx="27">
                  <c:v>2.9E-5</c:v>
                </c:pt>
                <c:pt idx="28">
                  <c:v>8.5999999999999998E-4</c:v>
                </c:pt>
                <c:pt idx="29">
                  <c:v>5.0000000000000001E-4</c:v>
                </c:pt>
                <c:pt idx="30">
                  <c:v>2.4000000000000001E-4</c:v>
                </c:pt>
                <c:pt idx="31">
                  <c:v>1.1999999999999999E-3</c:v>
                </c:pt>
                <c:pt idx="32">
                  <c:v>2.8999999999999998E-3</c:v>
                </c:pt>
                <c:pt idx="33">
                  <c:v>9.9999999999999995E-8</c:v>
                </c:pt>
                <c:pt idx="34">
                  <c:v>1.9E-3</c:v>
                </c:pt>
                <c:pt idx="35">
                  <c:v>5.1999999999999995E-4</c:v>
                </c:pt>
                <c:pt idx="36">
                  <c:v>1.4999999999999999E-2</c:v>
                </c:pt>
                <c:pt idx="37">
                  <c:v>1.1000000000000001E-3</c:v>
                </c:pt>
                <c:pt idx="38">
                  <c:v>1.0999999999999999E-2</c:v>
                </c:pt>
                <c:pt idx="39">
                  <c:v>2.8E-3</c:v>
                </c:pt>
                <c:pt idx="40">
                  <c:v>1.7000000000000001E-4</c:v>
                </c:pt>
                <c:pt idx="41">
                  <c:v>0.43</c:v>
                </c:pt>
                <c:pt idx="42">
                  <c:v>6.3E-2</c:v>
                </c:pt>
                <c:pt idx="43">
                  <c:v>0.13</c:v>
                </c:pt>
                <c:pt idx="44">
                  <c:v>0.01</c:v>
                </c:pt>
                <c:pt idx="45">
                  <c:v>0.6</c:v>
                </c:pt>
                <c:pt idx="46">
                  <c:v>1E-3</c:v>
                </c:pt>
                <c:pt idx="47">
                  <c:v>0.17</c:v>
                </c:pt>
                <c:pt idx="48">
                  <c:v>3.0000000000000001E-6</c:v>
                </c:pt>
                <c:pt idx="49">
                  <c:v>2.9000000000000002E-6</c:v>
                </c:pt>
                <c:pt idx="50">
                  <c:v>0.19</c:v>
                </c:pt>
                <c:pt idx="51">
                  <c:v>2.8E-3</c:v>
                </c:pt>
                <c:pt idx="52">
                  <c:v>1.1999999999999999E-3</c:v>
                </c:pt>
                <c:pt idx="53">
                  <c:v>1.0000000000000001E-5</c:v>
                </c:pt>
                <c:pt idx="54">
                  <c:v>2.0000000000000001E-4</c:v>
                </c:pt>
                <c:pt idx="55">
                  <c:v>4.0000000000000001E-3</c:v>
                </c:pt>
                <c:pt idx="56">
                  <c:v>8.0000000000000002E-3</c:v>
                </c:pt>
                <c:pt idx="57">
                  <c:v>2.6699999999999998E-6</c:v>
                </c:pt>
                <c:pt idx="58">
                  <c:v>1.66E-6</c:v>
                </c:pt>
                <c:pt idx="59">
                  <c:v>5.8900000000000002E-5</c:v>
                </c:pt>
                <c:pt idx="60">
                  <c:v>1.5299999999999999E-5</c:v>
                </c:pt>
                <c:pt idx="61">
                  <c:v>6.1400000000000002E-5</c:v>
                </c:pt>
                <c:pt idx="62">
                  <c:v>8.2999999999999999E-7</c:v>
                </c:pt>
                <c:pt idx="63">
                  <c:v>7.7999999999999999E-6</c:v>
                </c:pt>
                <c:pt idx="64">
                  <c:v>1.5999999999999999E-6</c:v>
                </c:pt>
                <c:pt idx="65">
                  <c:v>7.2500000000000005E-7</c:v>
                </c:pt>
              </c:numCache>
            </c:numRef>
          </c:xVal>
          <c:yVal>
            <c:numRef>
              <c:f>Lith_analysis!$B$51:$B$116</c:f>
              <c:numCache>
                <c:formatCode>General</c:formatCode>
                <c:ptCount val="66"/>
                <c:pt idx="0">
                  <c:v>12</c:v>
                </c:pt>
                <c:pt idx="1">
                  <c:v>12</c:v>
                </c:pt>
                <c:pt idx="2">
                  <c:v>27.5</c:v>
                </c:pt>
                <c:pt idx="3">
                  <c:v>16.5</c:v>
                </c:pt>
                <c:pt idx="4">
                  <c:v>41</c:v>
                </c:pt>
                <c:pt idx="5">
                  <c:v>27</c:v>
                </c:pt>
                <c:pt idx="6">
                  <c:v>48.5</c:v>
                </c:pt>
                <c:pt idx="7">
                  <c:v>120.5</c:v>
                </c:pt>
                <c:pt idx="8">
                  <c:v>83</c:v>
                </c:pt>
                <c:pt idx="9">
                  <c:v>122.5</c:v>
                </c:pt>
                <c:pt idx="10">
                  <c:v>155.5</c:v>
                </c:pt>
                <c:pt idx="11">
                  <c:v>79</c:v>
                </c:pt>
                <c:pt idx="12">
                  <c:v>110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9.5</c:v>
                </c:pt>
                <c:pt idx="17">
                  <c:v>68.5</c:v>
                </c:pt>
                <c:pt idx="18">
                  <c:v>8.5</c:v>
                </c:pt>
                <c:pt idx="19">
                  <c:v>4</c:v>
                </c:pt>
                <c:pt idx="20">
                  <c:v>13</c:v>
                </c:pt>
                <c:pt idx="21">
                  <c:v>13</c:v>
                </c:pt>
                <c:pt idx="22">
                  <c:v>7.5</c:v>
                </c:pt>
                <c:pt idx="23">
                  <c:v>22</c:v>
                </c:pt>
                <c:pt idx="24">
                  <c:v>22.5</c:v>
                </c:pt>
                <c:pt idx="25">
                  <c:v>55.9</c:v>
                </c:pt>
                <c:pt idx="26">
                  <c:v>62.4</c:v>
                </c:pt>
                <c:pt idx="27">
                  <c:v>77.5</c:v>
                </c:pt>
                <c:pt idx="28">
                  <c:v>93.300000000000011</c:v>
                </c:pt>
                <c:pt idx="29">
                  <c:v>205.15</c:v>
                </c:pt>
                <c:pt idx="30">
                  <c:v>244.15</c:v>
                </c:pt>
                <c:pt idx="31">
                  <c:v>269.14999999999998</c:v>
                </c:pt>
                <c:pt idx="32">
                  <c:v>270.3</c:v>
                </c:pt>
                <c:pt idx="33">
                  <c:v>106.45</c:v>
                </c:pt>
                <c:pt idx="34">
                  <c:v>116.85</c:v>
                </c:pt>
                <c:pt idx="35">
                  <c:v>72.349999999999994</c:v>
                </c:pt>
                <c:pt idx="36">
                  <c:v>206.85</c:v>
                </c:pt>
                <c:pt idx="37">
                  <c:v>236.35</c:v>
                </c:pt>
                <c:pt idx="38">
                  <c:v>283.85000000000002</c:v>
                </c:pt>
                <c:pt idx="39">
                  <c:v>330.95</c:v>
                </c:pt>
                <c:pt idx="40">
                  <c:v>364.85</c:v>
                </c:pt>
                <c:pt idx="41">
                  <c:v>96.5</c:v>
                </c:pt>
                <c:pt idx="42">
                  <c:v>153</c:v>
                </c:pt>
                <c:pt idx="43">
                  <c:v>105.5</c:v>
                </c:pt>
                <c:pt idx="44">
                  <c:v>76.5</c:v>
                </c:pt>
                <c:pt idx="45">
                  <c:v>7.9</c:v>
                </c:pt>
                <c:pt idx="46">
                  <c:v>9.5</c:v>
                </c:pt>
                <c:pt idx="47">
                  <c:v>58.914999999999999</c:v>
                </c:pt>
                <c:pt idx="48">
                  <c:v>204.93</c:v>
                </c:pt>
                <c:pt idx="49">
                  <c:v>212.43</c:v>
                </c:pt>
                <c:pt idx="50">
                  <c:v>150.51499999999999</c:v>
                </c:pt>
                <c:pt idx="51">
                  <c:v>307</c:v>
                </c:pt>
                <c:pt idx="52">
                  <c:v>312</c:v>
                </c:pt>
                <c:pt idx="53">
                  <c:v>700</c:v>
                </c:pt>
                <c:pt idx="54">
                  <c:v>700</c:v>
                </c:pt>
                <c:pt idx="55">
                  <c:v>254.4</c:v>
                </c:pt>
                <c:pt idx="56">
                  <c:v>189.89999999999998</c:v>
                </c:pt>
                <c:pt idx="57">
                  <c:v>166.3</c:v>
                </c:pt>
                <c:pt idx="58">
                  <c:v>178</c:v>
                </c:pt>
                <c:pt idx="59">
                  <c:v>131.69999999999999</c:v>
                </c:pt>
                <c:pt idx="60">
                  <c:v>108.6</c:v>
                </c:pt>
                <c:pt idx="61">
                  <c:v>75.400000000000006</c:v>
                </c:pt>
                <c:pt idx="62">
                  <c:v>101.4</c:v>
                </c:pt>
                <c:pt idx="63">
                  <c:v>115.1</c:v>
                </c:pt>
                <c:pt idx="64">
                  <c:v>136.6</c:v>
                </c:pt>
                <c:pt idx="65">
                  <c:v>300.3</c:v>
                </c:pt>
              </c:numCache>
            </c:numRef>
          </c:yVal>
          <c:smooth val="0"/>
        </c:ser>
        <c:ser>
          <c:idx val="3"/>
          <c:order val="3"/>
          <c:tx>
            <c:v>Lithology 4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404F61"/>
              </a:solidFill>
              <a:ln>
                <a:solidFill>
                  <a:srgbClr val="404F61"/>
                </a:solidFill>
              </a:ln>
            </c:spPr>
          </c:marker>
          <c:xVal>
            <c:numRef>
              <c:f>Lith_analysis!$C$117:$C$268</c:f>
              <c:numCache>
                <c:formatCode>General</c:formatCode>
                <c:ptCount val="152"/>
                <c:pt idx="0">
                  <c:v>1</c:v>
                </c:pt>
                <c:pt idx="1">
                  <c:v>5.1999999999999998E-3</c:v>
                </c:pt>
                <c:pt idx="2">
                  <c:v>1.5999999999999999E-5</c:v>
                </c:pt>
                <c:pt idx="3">
                  <c:v>6.8999999999999999E-3</c:v>
                </c:pt>
                <c:pt idx="4">
                  <c:v>0.1</c:v>
                </c:pt>
                <c:pt idx="5">
                  <c:v>6.9000000000000006E-2</c:v>
                </c:pt>
                <c:pt idx="6">
                  <c:v>2.1999999999999999E-2</c:v>
                </c:pt>
                <c:pt idx="7">
                  <c:v>1.4E-3</c:v>
                </c:pt>
                <c:pt idx="8">
                  <c:v>8.3999999999999995E-3</c:v>
                </c:pt>
                <c:pt idx="9">
                  <c:v>1.7999999999999999E-2</c:v>
                </c:pt>
                <c:pt idx="10">
                  <c:v>8.8999999999999999E-3</c:v>
                </c:pt>
                <c:pt idx="11">
                  <c:v>7.3000000000000001E-3</c:v>
                </c:pt>
                <c:pt idx="12">
                  <c:v>1.2E-2</c:v>
                </c:pt>
                <c:pt idx="13">
                  <c:v>9.7999999999999997E-3</c:v>
                </c:pt>
                <c:pt idx="14">
                  <c:v>2.5999999999999999E-2</c:v>
                </c:pt>
                <c:pt idx="15">
                  <c:v>3.8999999999999998E-3</c:v>
                </c:pt>
                <c:pt idx="16">
                  <c:v>1.4999999999999999E-2</c:v>
                </c:pt>
                <c:pt idx="17">
                  <c:v>9.3999999999999997E-4</c:v>
                </c:pt>
                <c:pt idx="18">
                  <c:v>9.4000000000000004E-3</c:v>
                </c:pt>
                <c:pt idx="19">
                  <c:v>1.6E-2</c:v>
                </c:pt>
                <c:pt idx="20">
                  <c:v>3.5999999999999999E-3</c:v>
                </c:pt>
                <c:pt idx="21">
                  <c:v>2.8E-3</c:v>
                </c:pt>
                <c:pt idx="22">
                  <c:v>1.7000000000000001E-2</c:v>
                </c:pt>
                <c:pt idx="23">
                  <c:v>4.4000000000000003E-3</c:v>
                </c:pt>
                <c:pt idx="24">
                  <c:v>8.3999999999999995E-3</c:v>
                </c:pt>
                <c:pt idx="25">
                  <c:v>3.6900000000000002E-5</c:v>
                </c:pt>
                <c:pt idx="26">
                  <c:v>6.2400000000000004E-6</c:v>
                </c:pt>
                <c:pt idx="27">
                  <c:v>7.9200000000000004E-6</c:v>
                </c:pt>
                <c:pt idx="28">
                  <c:v>8.0100000000000004E-7</c:v>
                </c:pt>
                <c:pt idx="29">
                  <c:v>1.6900000000000001E-5</c:v>
                </c:pt>
                <c:pt idx="30">
                  <c:v>2.1100000000000001E-6</c:v>
                </c:pt>
                <c:pt idx="31">
                  <c:v>3.4400000000000001E-7</c:v>
                </c:pt>
                <c:pt idx="32">
                  <c:v>3.9100000000000002E-5</c:v>
                </c:pt>
                <c:pt idx="33">
                  <c:v>6.3799999999999997E-7</c:v>
                </c:pt>
                <c:pt idx="34">
                  <c:v>7.1899999999999998E-6</c:v>
                </c:pt>
                <c:pt idx="35">
                  <c:v>7.1999999999999999E-7</c:v>
                </c:pt>
                <c:pt idx="36">
                  <c:v>5.75E-6</c:v>
                </c:pt>
                <c:pt idx="37">
                  <c:v>6.6300000000000005E-7</c:v>
                </c:pt>
                <c:pt idx="38">
                  <c:v>5.7800000000000001E-7</c:v>
                </c:pt>
                <c:pt idx="39">
                  <c:v>2.6699999999999998E-6</c:v>
                </c:pt>
                <c:pt idx="40">
                  <c:v>1.66E-6</c:v>
                </c:pt>
                <c:pt idx="41">
                  <c:v>4.57E-5</c:v>
                </c:pt>
                <c:pt idx="42">
                  <c:v>3.1500000000000001E-4</c:v>
                </c:pt>
                <c:pt idx="43">
                  <c:v>2.1299999999999999E-5</c:v>
                </c:pt>
                <c:pt idx="44">
                  <c:v>4.6000000000000001E-4</c:v>
                </c:pt>
                <c:pt idx="45">
                  <c:v>2.7900000000000001E-5</c:v>
                </c:pt>
                <c:pt idx="46">
                  <c:v>3.6400000000000001E-4</c:v>
                </c:pt>
                <c:pt idx="47">
                  <c:v>7.8399999999999997E-4</c:v>
                </c:pt>
                <c:pt idx="48">
                  <c:v>2.2000000000000001E-4</c:v>
                </c:pt>
                <c:pt idx="49">
                  <c:v>2.6400000000000002E-4</c:v>
                </c:pt>
                <c:pt idx="50">
                  <c:v>0.08</c:v>
                </c:pt>
                <c:pt idx="51">
                  <c:v>0.08</c:v>
                </c:pt>
                <c:pt idx="52">
                  <c:v>2.9999999999999997E-4</c:v>
                </c:pt>
                <c:pt idx="53">
                  <c:v>3.7000000000000002E-3</c:v>
                </c:pt>
                <c:pt idx="54">
                  <c:v>5.9999999999999995E-4</c:v>
                </c:pt>
                <c:pt idx="55">
                  <c:v>3.5E-4</c:v>
                </c:pt>
                <c:pt idx="56">
                  <c:v>0.35</c:v>
                </c:pt>
                <c:pt idx="57">
                  <c:v>0.17</c:v>
                </c:pt>
                <c:pt idx="58">
                  <c:v>0.26</c:v>
                </c:pt>
                <c:pt idx="59">
                  <c:v>8.5999999999999993E-2</c:v>
                </c:pt>
                <c:pt idx="60">
                  <c:v>0.43</c:v>
                </c:pt>
                <c:pt idx="61">
                  <c:v>0.86</c:v>
                </c:pt>
                <c:pt idx="62">
                  <c:v>0.86</c:v>
                </c:pt>
                <c:pt idx="63">
                  <c:v>2.5999999999999999E-3</c:v>
                </c:pt>
                <c:pt idx="64">
                  <c:v>6.0000000000000001E-3</c:v>
                </c:pt>
                <c:pt idx="65">
                  <c:v>1.7000000000000001E-4</c:v>
                </c:pt>
                <c:pt idx="66">
                  <c:v>3.2000000000000003E-4</c:v>
                </c:pt>
                <c:pt idx="67">
                  <c:v>1.5E-3</c:v>
                </c:pt>
                <c:pt idx="68">
                  <c:v>3.6000000000000002E-4</c:v>
                </c:pt>
                <c:pt idx="69">
                  <c:v>2.5000000000000001E-3</c:v>
                </c:pt>
                <c:pt idx="70">
                  <c:v>2.4000000000000001E-4</c:v>
                </c:pt>
                <c:pt idx="71">
                  <c:v>0.1</c:v>
                </c:pt>
                <c:pt idx="72">
                  <c:v>2.9E-4</c:v>
                </c:pt>
                <c:pt idx="73">
                  <c:v>0.44</c:v>
                </c:pt>
                <c:pt idx="74">
                  <c:v>2.8000000000000001E-2</c:v>
                </c:pt>
                <c:pt idx="75">
                  <c:v>3.5000000000000001E-3</c:v>
                </c:pt>
                <c:pt idx="76">
                  <c:v>4.4000000000000003E-3</c:v>
                </c:pt>
                <c:pt idx="77">
                  <c:v>2.3E-2</c:v>
                </c:pt>
                <c:pt idx="78">
                  <c:v>3.5000000000000003E-2</c:v>
                </c:pt>
                <c:pt idx="79">
                  <c:v>8.5999999999999993E-2</c:v>
                </c:pt>
                <c:pt idx="80">
                  <c:v>4.8999999999999998E-3</c:v>
                </c:pt>
                <c:pt idx="81">
                  <c:v>4.9000000000000002E-2</c:v>
                </c:pt>
                <c:pt idx="82">
                  <c:v>8.5999999999999993E-2</c:v>
                </c:pt>
                <c:pt idx="83">
                  <c:v>0.35</c:v>
                </c:pt>
                <c:pt idx="84">
                  <c:v>0.37</c:v>
                </c:pt>
                <c:pt idx="85">
                  <c:v>8.6400000000000001E-3</c:v>
                </c:pt>
                <c:pt idx="86">
                  <c:v>8.6400000000000001E-7</c:v>
                </c:pt>
                <c:pt idx="87">
                  <c:v>1.9999999999999999E-6</c:v>
                </c:pt>
                <c:pt idx="88">
                  <c:v>1.9999999999999999E-6</c:v>
                </c:pt>
                <c:pt idx="89">
                  <c:v>1.9999999999999999E-6</c:v>
                </c:pt>
                <c:pt idx="90">
                  <c:v>1.9999999999999999E-6</c:v>
                </c:pt>
                <c:pt idx="91">
                  <c:v>6.9999999999999997E-7</c:v>
                </c:pt>
                <c:pt idx="92">
                  <c:v>3.0000000000000001E-3</c:v>
                </c:pt>
                <c:pt idx="93">
                  <c:v>5.0000000000000001E-4</c:v>
                </c:pt>
                <c:pt idx="94">
                  <c:v>5.0000000000000001E-4</c:v>
                </c:pt>
                <c:pt idx="95">
                  <c:v>2.9999999999999997E-4</c:v>
                </c:pt>
                <c:pt idx="96">
                  <c:v>1E-3</c:v>
                </c:pt>
                <c:pt idx="97">
                  <c:v>2.0000000000000001E-4</c:v>
                </c:pt>
                <c:pt idx="98">
                  <c:v>5.0000000000000001E-3</c:v>
                </c:pt>
                <c:pt idx="99">
                  <c:v>3.0000000000000001E-3</c:v>
                </c:pt>
                <c:pt idx="100">
                  <c:v>3.0000000000000001E-3</c:v>
                </c:pt>
                <c:pt idx="101">
                  <c:v>2E-3</c:v>
                </c:pt>
                <c:pt idx="102">
                  <c:v>1.1000000000000001</c:v>
                </c:pt>
                <c:pt idx="103">
                  <c:v>20</c:v>
                </c:pt>
                <c:pt idx="104">
                  <c:v>2.1999999999999999E-2</c:v>
                </c:pt>
                <c:pt idx="105">
                  <c:v>7.4999999999999997E-3</c:v>
                </c:pt>
                <c:pt idx="106">
                  <c:v>2.0000000000000001E-4</c:v>
                </c:pt>
                <c:pt idx="107">
                  <c:v>9.2999999999999999E-2</c:v>
                </c:pt>
                <c:pt idx="108">
                  <c:v>7.1000000000000004E-3</c:v>
                </c:pt>
                <c:pt idx="109">
                  <c:v>2.0999999999999999E-3</c:v>
                </c:pt>
                <c:pt idx="110">
                  <c:v>2.4E-2</c:v>
                </c:pt>
                <c:pt idx="111">
                  <c:v>1E-4</c:v>
                </c:pt>
                <c:pt idx="112">
                  <c:v>1.9E-2</c:v>
                </c:pt>
                <c:pt idx="113">
                  <c:v>4.3999999999999997E-2</c:v>
                </c:pt>
                <c:pt idx="114">
                  <c:v>2.3E-3</c:v>
                </c:pt>
                <c:pt idx="115">
                  <c:v>8.9999999999999998E-4</c:v>
                </c:pt>
                <c:pt idx="116">
                  <c:v>8.8999999999999996E-2</c:v>
                </c:pt>
                <c:pt idx="117">
                  <c:v>2.1600000000000001E-6</c:v>
                </c:pt>
                <c:pt idx="118">
                  <c:v>1.0000000000000001E-5</c:v>
                </c:pt>
                <c:pt idx="119">
                  <c:v>2.03E-6</c:v>
                </c:pt>
                <c:pt idx="120">
                  <c:v>1.2E-5</c:v>
                </c:pt>
                <c:pt idx="121">
                  <c:v>1.0499999999999999E-5</c:v>
                </c:pt>
                <c:pt idx="122">
                  <c:v>7.9999999999999996E-7</c:v>
                </c:pt>
                <c:pt idx="123">
                  <c:v>1.1799999999999999E-6</c:v>
                </c:pt>
                <c:pt idx="124">
                  <c:v>4.6E-5</c:v>
                </c:pt>
                <c:pt idx="125">
                  <c:v>2.7999999999999999E-6</c:v>
                </c:pt>
                <c:pt idx="126">
                  <c:v>8.2500000000000004E-7</c:v>
                </c:pt>
                <c:pt idx="127">
                  <c:v>1.24E-6</c:v>
                </c:pt>
                <c:pt idx="128">
                  <c:v>1.3300000000000001E-7</c:v>
                </c:pt>
                <c:pt idx="129">
                  <c:v>7.8400000000000003E-7</c:v>
                </c:pt>
                <c:pt idx="130">
                  <c:v>9.2200000000000002E-7</c:v>
                </c:pt>
                <c:pt idx="131">
                  <c:v>3.8500000000000004E-6</c:v>
                </c:pt>
                <c:pt idx="132">
                  <c:v>4.0400000000000002E-7</c:v>
                </c:pt>
                <c:pt idx="133">
                  <c:v>2.05E-7</c:v>
                </c:pt>
                <c:pt idx="134">
                  <c:v>1.23E-7</c:v>
                </c:pt>
                <c:pt idx="135">
                  <c:v>1.92E-7</c:v>
                </c:pt>
                <c:pt idx="136">
                  <c:v>4.4799999999999999E-7</c:v>
                </c:pt>
                <c:pt idx="137">
                  <c:v>1.2499999999999999E-7</c:v>
                </c:pt>
                <c:pt idx="138">
                  <c:v>2.5700000000000001E-4</c:v>
                </c:pt>
                <c:pt idx="139">
                  <c:v>8.23E-7</c:v>
                </c:pt>
                <c:pt idx="140">
                  <c:v>1.4399999999999999E-5</c:v>
                </c:pt>
                <c:pt idx="141">
                  <c:v>7.4399999999999999E-6</c:v>
                </c:pt>
                <c:pt idx="142">
                  <c:v>3.0100000000000001E-7</c:v>
                </c:pt>
                <c:pt idx="143">
                  <c:v>6.3300000000000002E-7</c:v>
                </c:pt>
                <c:pt idx="144">
                  <c:v>6.5699999999999998E-6</c:v>
                </c:pt>
                <c:pt idx="145">
                  <c:v>1.0499999999999999E-6</c:v>
                </c:pt>
                <c:pt idx="146">
                  <c:v>6.3999999999999997E-6</c:v>
                </c:pt>
                <c:pt idx="147">
                  <c:v>6.9099999999999999E-6</c:v>
                </c:pt>
                <c:pt idx="148">
                  <c:v>7.8999999999999995E-7</c:v>
                </c:pt>
                <c:pt idx="149">
                  <c:v>2.2299999999999998E-6</c:v>
                </c:pt>
                <c:pt idx="150">
                  <c:v>7.8000000000000005E-7</c:v>
                </c:pt>
                <c:pt idx="151">
                  <c:v>9.6299999999999993E-6</c:v>
                </c:pt>
              </c:numCache>
            </c:numRef>
          </c:xVal>
          <c:yVal>
            <c:numRef>
              <c:f>Lith_analysis!$B$117:$B$268</c:f>
              <c:numCache>
                <c:formatCode>General</c:formatCode>
                <c:ptCount val="152"/>
                <c:pt idx="0">
                  <c:v>32</c:v>
                </c:pt>
                <c:pt idx="1">
                  <c:v>50.4</c:v>
                </c:pt>
                <c:pt idx="2">
                  <c:v>109.1</c:v>
                </c:pt>
                <c:pt idx="3">
                  <c:v>116</c:v>
                </c:pt>
                <c:pt idx="4">
                  <c:v>157.80000000000001</c:v>
                </c:pt>
                <c:pt idx="5">
                  <c:v>241.15</c:v>
                </c:pt>
                <c:pt idx="6">
                  <c:v>277.14999999999998</c:v>
                </c:pt>
                <c:pt idx="7">
                  <c:v>311.64999999999998</c:v>
                </c:pt>
                <c:pt idx="8">
                  <c:v>328.3</c:v>
                </c:pt>
                <c:pt idx="9">
                  <c:v>207.65</c:v>
                </c:pt>
                <c:pt idx="10">
                  <c:v>310.89999999999998</c:v>
                </c:pt>
                <c:pt idx="11">
                  <c:v>347.65</c:v>
                </c:pt>
                <c:pt idx="12">
                  <c:v>373.3</c:v>
                </c:pt>
                <c:pt idx="13">
                  <c:v>395.65</c:v>
                </c:pt>
                <c:pt idx="14">
                  <c:v>176.15</c:v>
                </c:pt>
                <c:pt idx="15">
                  <c:v>264.85000000000002</c:v>
                </c:pt>
                <c:pt idx="16">
                  <c:v>305.8</c:v>
                </c:pt>
                <c:pt idx="17">
                  <c:v>326.35000000000002</c:v>
                </c:pt>
                <c:pt idx="18">
                  <c:v>351.15</c:v>
                </c:pt>
                <c:pt idx="19">
                  <c:v>210.15</c:v>
                </c:pt>
                <c:pt idx="20">
                  <c:v>310.14999999999998</c:v>
                </c:pt>
                <c:pt idx="21">
                  <c:v>361.85</c:v>
                </c:pt>
                <c:pt idx="22">
                  <c:v>388.85</c:v>
                </c:pt>
                <c:pt idx="23">
                  <c:v>405.85</c:v>
                </c:pt>
                <c:pt idx="24">
                  <c:v>137.05000000000001</c:v>
                </c:pt>
                <c:pt idx="25">
                  <c:v>143.6</c:v>
                </c:pt>
                <c:pt idx="26">
                  <c:v>202.7</c:v>
                </c:pt>
                <c:pt idx="27">
                  <c:v>218.3</c:v>
                </c:pt>
                <c:pt idx="28">
                  <c:v>233.4</c:v>
                </c:pt>
                <c:pt idx="29">
                  <c:v>266.2</c:v>
                </c:pt>
                <c:pt idx="30">
                  <c:v>293.39999999999998</c:v>
                </c:pt>
                <c:pt idx="31">
                  <c:v>313.5</c:v>
                </c:pt>
                <c:pt idx="32">
                  <c:v>334.5</c:v>
                </c:pt>
                <c:pt idx="33">
                  <c:v>366.4</c:v>
                </c:pt>
                <c:pt idx="34">
                  <c:v>379.4</c:v>
                </c:pt>
                <c:pt idx="35">
                  <c:v>403.2</c:v>
                </c:pt>
                <c:pt idx="36">
                  <c:v>431.8</c:v>
                </c:pt>
                <c:pt idx="37">
                  <c:v>446.9</c:v>
                </c:pt>
                <c:pt idx="38">
                  <c:v>466.9</c:v>
                </c:pt>
                <c:pt idx="39">
                  <c:v>166.3</c:v>
                </c:pt>
                <c:pt idx="40">
                  <c:v>178</c:v>
                </c:pt>
                <c:pt idx="41">
                  <c:v>52</c:v>
                </c:pt>
                <c:pt idx="42">
                  <c:v>62.5</c:v>
                </c:pt>
                <c:pt idx="43">
                  <c:v>51</c:v>
                </c:pt>
                <c:pt idx="44">
                  <c:v>63</c:v>
                </c:pt>
                <c:pt idx="45">
                  <c:v>54.9</c:v>
                </c:pt>
                <c:pt idx="46">
                  <c:v>56.4</c:v>
                </c:pt>
                <c:pt idx="47">
                  <c:v>65.3</c:v>
                </c:pt>
                <c:pt idx="48">
                  <c:v>70.599999999999994</c:v>
                </c:pt>
                <c:pt idx="49">
                  <c:v>74.400000000000006</c:v>
                </c:pt>
                <c:pt idx="50">
                  <c:v>57.5</c:v>
                </c:pt>
                <c:pt idx="51">
                  <c:v>21.7</c:v>
                </c:pt>
                <c:pt idx="52">
                  <c:v>17.5</c:v>
                </c:pt>
                <c:pt idx="53">
                  <c:v>18.55</c:v>
                </c:pt>
                <c:pt idx="54">
                  <c:v>19.914999999999999</c:v>
                </c:pt>
                <c:pt idx="55">
                  <c:v>24.914999999999999</c:v>
                </c:pt>
                <c:pt idx="56">
                  <c:v>30.914999999999999</c:v>
                </c:pt>
                <c:pt idx="57">
                  <c:v>36.909999999999997</c:v>
                </c:pt>
                <c:pt idx="58">
                  <c:v>42.914999999999999</c:v>
                </c:pt>
                <c:pt idx="59">
                  <c:v>46.914999999999999</c:v>
                </c:pt>
                <c:pt idx="60">
                  <c:v>52.914999999999999</c:v>
                </c:pt>
                <c:pt idx="61">
                  <c:v>31.35</c:v>
                </c:pt>
                <c:pt idx="62">
                  <c:v>37.35</c:v>
                </c:pt>
                <c:pt idx="63">
                  <c:v>43.35</c:v>
                </c:pt>
                <c:pt idx="64">
                  <c:v>49.35</c:v>
                </c:pt>
                <c:pt idx="65">
                  <c:v>28.52</c:v>
                </c:pt>
                <c:pt idx="66">
                  <c:v>48.36</c:v>
                </c:pt>
                <c:pt idx="67">
                  <c:v>49.519999999999996</c:v>
                </c:pt>
                <c:pt idx="68">
                  <c:v>103.36</c:v>
                </c:pt>
                <c:pt idx="69">
                  <c:v>160.19499999999999</c:v>
                </c:pt>
                <c:pt idx="70">
                  <c:v>167.315</c:v>
                </c:pt>
                <c:pt idx="71">
                  <c:v>172.52</c:v>
                </c:pt>
                <c:pt idx="72">
                  <c:v>177.035</c:v>
                </c:pt>
                <c:pt idx="73">
                  <c:v>65.875</c:v>
                </c:pt>
                <c:pt idx="74">
                  <c:v>77.875</c:v>
                </c:pt>
                <c:pt idx="75">
                  <c:v>89.375</c:v>
                </c:pt>
                <c:pt idx="76">
                  <c:v>97.375</c:v>
                </c:pt>
                <c:pt idx="77">
                  <c:v>104.875</c:v>
                </c:pt>
                <c:pt idx="78">
                  <c:v>113.875</c:v>
                </c:pt>
                <c:pt idx="79">
                  <c:v>119.875</c:v>
                </c:pt>
                <c:pt idx="80">
                  <c:v>124.345</c:v>
                </c:pt>
                <c:pt idx="81">
                  <c:v>127.375</c:v>
                </c:pt>
                <c:pt idx="82">
                  <c:v>133.375</c:v>
                </c:pt>
                <c:pt idx="83">
                  <c:v>139.375</c:v>
                </c:pt>
                <c:pt idx="84">
                  <c:v>51.7</c:v>
                </c:pt>
                <c:pt idx="85">
                  <c:v>72</c:v>
                </c:pt>
                <c:pt idx="86">
                  <c:v>195</c:v>
                </c:pt>
                <c:pt idx="87">
                  <c:v>70</c:v>
                </c:pt>
                <c:pt idx="88">
                  <c:v>100</c:v>
                </c:pt>
                <c:pt idx="89">
                  <c:v>200</c:v>
                </c:pt>
                <c:pt idx="90">
                  <c:v>300</c:v>
                </c:pt>
                <c:pt idx="91">
                  <c:v>400</c:v>
                </c:pt>
                <c:pt idx="92">
                  <c:v>100</c:v>
                </c:pt>
                <c:pt idx="93">
                  <c:v>300</c:v>
                </c:pt>
                <c:pt idx="94">
                  <c:v>400</c:v>
                </c:pt>
                <c:pt idx="95">
                  <c:v>100</c:v>
                </c:pt>
                <c:pt idx="96">
                  <c:v>200</c:v>
                </c:pt>
                <c:pt idx="97">
                  <c:v>300</c:v>
                </c:pt>
                <c:pt idx="98">
                  <c:v>100</c:v>
                </c:pt>
                <c:pt idx="99">
                  <c:v>200</c:v>
                </c:pt>
                <c:pt idx="100">
                  <c:v>300</c:v>
                </c:pt>
                <c:pt idx="101">
                  <c:v>400</c:v>
                </c:pt>
                <c:pt idx="102">
                  <c:v>81</c:v>
                </c:pt>
                <c:pt idx="103">
                  <c:v>70.099999999999994</c:v>
                </c:pt>
                <c:pt idx="104">
                  <c:v>73.25</c:v>
                </c:pt>
                <c:pt idx="105">
                  <c:v>15.3</c:v>
                </c:pt>
                <c:pt idx="106">
                  <c:v>25.95</c:v>
                </c:pt>
                <c:pt idx="107">
                  <c:v>39.700000000000003</c:v>
                </c:pt>
                <c:pt idx="108">
                  <c:v>46.05</c:v>
                </c:pt>
                <c:pt idx="109">
                  <c:v>44.65</c:v>
                </c:pt>
                <c:pt idx="110">
                  <c:v>155.85</c:v>
                </c:pt>
                <c:pt idx="111">
                  <c:v>161.15</c:v>
                </c:pt>
                <c:pt idx="112">
                  <c:v>172.2</c:v>
                </c:pt>
                <c:pt idx="113">
                  <c:v>179.95</c:v>
                </c:pt>
                <c:pt idx="114">
                  <c:v>184.45</c:v>
                </c:pt>
                <c:pt idx="115">
                  <c:v>189.6</c:v>
                </c:pt>
                <c:pt idx="116">
                  <c:v>44.7</c:v>
                </c:pt>
                <c:pt idx="117">
                  <c:v>47.5</c:v>
                </c:pt>
                <c:pt idx="118">
                  <c:v>66.3</c:v>
                </c:pt>
                <c:pt idx="119">
                  <c:v>77</c:v>
                </c:pt>
                <c:pt idx="120">
                  <c:v>86</c:v>
                </c:pt>
                <c:pt idx="121">
                  <c:v>101.4</c:v>
                </c:pt>
                <c:pt idx="122">
                  <c:v>115</c:v>
                </c:pt>
                <c:pt idx="123">
                  <c:v>117.5</c:v>
                </c:pt>
                <c:pt idx="124">
                  <c:v>126.4</c:v>
                </c:pt>
                <c:pt idx="125">
                  <c:v>145.6</c:v>
                </c:pt>
                <c:pt idx="126">
                  <c:v>20.3</c:v>
                </c:pt>
                <c:pt idx="127">
                  <c:v>21.2</c:v>
                </c:pt>
                <c:pt idx="128">
                  <c:v>22.4</c:v>
                </c:pt>
                <c:pt idx="129">
                  <c:v>23.6</c:v>
                </c:pt>
                <c:pt idx="130">
                  <c:v>29.5</c:v>
                </c:pt>
                <c:pt idx="131">
                  <c:v>39.4</c:v>
                </c:pt>
                <c:pt idx="132">
                  <c:v>44.2</c:v>
                </c:pt>
                <c:pt idx="133">
                  <c:v>46</c:v>
                </c:pt>
                <c:pt idx="134">
                  <c:v>19.600000000000001</c:v>
                </c:pt>
                <c:pt idx="135">
                  <c:v>23.3</c:v>
                </c:pt>
                <c:pt idx="136">
                  <c:v>25.9</c:v>
                </c:pt>
                <c:pt idx="137">
                  <c:v>28.5</c:v>
                </c:pt>
                <c:pt idx="138">
                  <c:v>204.5</c:v>
                </c:pt>
                <c:pt idx="139">
                  <c:v>221.2</c:v>
                </c:pt>
                <c:pt idx="140">
                  <c:v>227</c:v>
                </c:pt>
                <c:pt idx="141">
                  <c:v>229</c:v>
                </c:pt>
                <c:pt idx="142">
                  <c:v>231.7</c:v>
                </c:pt>
                <c:pt idx="143">
                  <c:v>238</c:v>
                </c:pt>
                <c:pt idx="144">
                  <c:v>243.1</c:v>
                </c:pt>
                <c:pt idx="145">
                  <c:v>249</c:v>
                </c:pt>
                <c:pt idx="146">
                  <c:v>253.8</c:v>
                </c:pt>
                <c:pt idx="147">
                  <c:v>259.89999999999998</c:v>
                </c:pt>
                <c:pt idx="148">
                  <c:v>264.60000000000002</c:v>
                </c:pt>
                <c:pt idx="149">
                  <c:v>268.10000000000002</c:v>
                </c:pt>
                <c:pt idx="150">
                  <c:v>269.8</c:v>
                </c:pt>
                <c:pt idx="151">
                  <c:v>273.3</c:v>
                </c:pt>
              </c:numCache>
            </c:numRef>
          </c:yVal>
          <c:smooth val="0"/>
        </c:ser>
        <c:ser>
          <c:idx val="4"/>
          <c:order val="4"/>
          <c:tx>
            <c:v>Lithology 5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C3E2A"/>
              </a:solidFill>
              <a:ln>
                <a:solidFill>
                  <a:srgbClr val="CC3E2A"/>
                </a:solidFill>
              </a:ln>
            </c:spPr>
          </c:marker>
          <c:xVal>
            <c:numRef>
              <c:f>Lith_analysis!$C$269:$C$292</c:f>
              <c:numCache>
                <c:formatCode>General</c:formatCode>
                <c:ptCount val="24"/>
                <c:pt idx="0">
                  <c:v>2.7E-6</c:v>
                </c:pt>
                <c:pt idx="1">
                  <c:v>2.7E-6</c:v>
                </c:pt>
                <c:pt idx="2">
                  <c:v>3.3E-3</c:v>
                </c:pt>
                <c:pt idx="3">
                  <c:v>5.3E-3</c:v>
                </c:pt>
                <c:pt idx="4">
                  <c:v>0.02</c:v>
                </c:pt>
                <c:pt idx="5">
                  <c:v>8.9999999999999993E-3</c:v>
                </c:pt>
                <c:pt idx="6">
                  <c:v>1.7000000000000001E-2</c:v>
                </c:pt>
                <c:pt idx="7">
                  <c:v>6.0000000000000001E-3</c:v>
                </c:pt>
                <c:pt idx="8">
                  <c:v>1.6999999999999999E-3</c:v>
                </c:pt>
                <c:pt idx="9">
                  <c:v>2.5999999999999999E-2</c:v>
                </c:pt>
                <c:pt idx="10">
                  <c:v>6.9000000000000006E-2</c:v>
                </c:pt>
                <c:pt idx="11">
                  <c:v>2.5999999999999999E-2</c:v>
                </c:pt>
                <c:pt idx="12">
                  <c:v>4.2999999999999997E-2</c:v>
                </c:pt>
                <c:pt idx="13">
                  <c:v>0.17</c:v>
                </c:pt>
                <c:pt idx="14">
                  <c:v>5.9000000000000003E-4</c:v>
                </c:pt>
                <c:pt idx="15">
                  <c:v>1.2E-2</c:v>
                </c:pt>
                <c:pt idx="16">
                  <c:v>5.0000000000000001E-3</c:v>
                </c:pt>
                <c:pt idx="17">
                  <c:v>4.1000000000000002E-2</c:v>
                </c:pt>
                <c:pt idx="18">
                  <c:v>3.8E-3</c:v>
                </c:pt>
                <c:pt idx="19">
                  <c:v>0.11</c:v>
                </c:pt>
                <c:pt idx="20">
                  <c:v>8.6400000000000001E-3</c:v>
                </c:pt>
                <c:pt idx="21">
                  <c:v>8.6400000000000003E-6</c:v>
                </c:pt>
                <c:pt idx="22">
                  <c:v>8.9999999999999993E-3</c:v>
                </c:pt>
                <c:pt idx="23">
                  <c:v>2.2999999999999998</c:v>
                </c:pt>
              </c:numCache>
            </c:numRef>
          </c:xVal>
          <c:yVal>
            <c:numRef>
              <c:f>Lith_analysis!$B$269:$B$292</c:f>
              <c:numCache>
                <c:formatCode>General</c:formatCode>
                <c:ptCount val="24"/>
                <c:pt idx="0">
                  <c:v>357.5</c:v>
                </c:pt>
                <c:pt idx="1">
                  <c:v>502.5</c:v>
                </c:pt>
                <c:pt idx="2">
                  <c:v>188.85</c:v>
                </c:pt>
                <c:pt idx="3">
                  <c:v>210.85</c:v>
                </c:pt>
                <c:pt idx="4">
                  <c:v>28</c:v>
                </c:pt>
                <c:pt idx="5">
                  <c:v>44</c:v>
                </c:pt>
                <c:pt idx="6">
                  <c:v>55.35</c:v>
                </c:pt>
                <c:pt idx="7">
                  <c:v>61.35</c:v>
                </c:pt>
                <c:pt idx="8">
                  <c:v>67.349999999999994</c:v>
                </c:pt>
                <c:pt idx="9">
                  <c:v>73.349999999999994</c:v>
                </c:pt>
                <c:pt idx="10">
                  <c:v>79.349999999999994</c:v>
                </c:pt>
                <c:pt idx="11">
                  <c:v>85.35</c:v>
                </c:pt>
                <c:pt idx="12">
                  <c:v>88.35</c:v>
                </c:pt>
                <c:pt idx="13">
                  <c:v>93.85</c:v>
                </c:pt>
                <c:pt idx="14">
                  <c:v>102.37</c:v>
                </c:pt>
                <c:pt idx="15">
                  <c:v>107.86</c:v>
                </c:pt>
                <c:pt idx="16">
                  <c:v>112.33</c:v>
                </c:pt>
                <c:pt idx="17">
                  <c:v>115.33</c:v>
                </c:pt>
                <c:pt idx="18">
                  <c:v>22.020000000000003</c:v>
                </c:pt>
                <c:pt idx="19">
                  <c:v>30.715</c:v>
                </c:pt>
                <c:pt idx="20">
                  <c:v>70</c:v>
                </c:pt>
                <c:pt idx="21">
                  <c:v>125</c:v>
                </c:pt>
                <c:pt idx="22">
                  <c:v>64.3</c:v>
                </c:pt>
                <c:pt idx="23">
                  <c:v>82.6</c:v>
                </c:pt>
              </c:numCache>
            </c:numRef>
          </c:yVal>
          <c:smooth val="0"/>
        </c:ser>
        <c:ser>
          <c:idx val="5"/>
          <c:order val="5"/>
          <c:tx>
            <c:v>Lithology 6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39ED7"/>
              </a:solidFill>
              <a:ln>
                <a:solidFill>
                  <a:srgbClr val="239ED7"/>
                </a:solidFill>
              </a:ln>
            </c:spPr>
          </c:marker>
          <c:xVal>
            <c:numRef>
              <c:f>Lith_analysis!$C$293:$C$568</c:f>
              <c:numCache>
                <c:formatCode>General</c:formatCode>
                <c:ptCount val="276"/>
                <c:pt idx="0">
                  <c:v>1</c:v>
                </c:pt>
                <c:pt idx="1">
                  <c:v>1.4</c:v>
                </c:pt>
                <c:pt idx="2">
                  <c:v>0.13</c:v>
                </c:pt>
                <c:pt idx="3">
                  <c:v>1.4</c:v>
                </c:pt>
                <c:pt idx="4">
                  <c:v>2</c:v>
                </c:pt>
                <c:pt idx="5">
                  <c:v>3</c:v>
                </c:pt>
                <c:pt idx="6">
                  <c:v>0.09</c:v>
                </c:pt>
                <c:pt idx="7">
                  <c:v>0.3</c:v>
                </c:pt>
                <c:pt idx="8">
                  <c:v>5.0000000000000001E-3</c:v>
                </c:pt>
                <c:pt idx="9">
                  <c:v>0.8</c:v>
                </c:pt>
                <c:pt idx="10">
                  <c:v>4.0000000000000001E-3</c:v>
                </c:pt>
                <c:pt idx="11">
                  <c:v>0.28000000000000003</c:v>
                </c:pt>
                <c:pt idx="12">
                  <c:v>6.8</c:v>
                </c:pt>
                <c:pt idx="13">
                  <c:v>6.8</c:v>
                </c:pt>
                <c:pt idx="14">
                  <c:v>6.8</c:v>
                </c:pt>
                <c:pt idx="15">
                  <c:v>0.88</c:v>
                </c:pt>
                <c:pt idx="16">
                  <c:v>0.05</c:v>
                </c:pt>
                <c:pt idx="17">
                  <c:v>0.21</c:v>
                </c:pt>
                <c:pt idx="18">
                  <c:v>0.1</c:v>
                </c:pt>
                <c:pt idx="19">
                  <c:v>0.15</c:v>
                </c:pt>
                <c:pt idx="20">
                  <c:v>0.13</c:v>
                </c:pt>
                <c:pt idx="21">
                  <c:v>5.0000000000000001E-4</c:v>
                </c:pt>
                <c:pt idx="22">
                  <c:v>9.9999999999999995E-7</c:v>
                </c:pt>
                <c:pt idx="23">
                  <c:v>2.3E-6</c:v>
                </c:pt>
                <c:pt idx="24">
                  <c:v>5.0000000000000001E-4</c:v>
                </c:pt>
                <c:pt idx="25">
                  <c:v>9.9999999999999995E-7</c:v>
                </c:pt>
                <c:pt idx="26">
                  <c:v>0.12</c:v>
                </c:pt>
                <c:pt idx="27">
                  <c:v>0.11</c:v>
                </c:pt>
                <c:pt idx="28">
                  <c:v>0.04</c:v>
                </c:pt>
                <c:pt idx="29">
                  <c:v>0.01</c:v>
                </c:pt>
                <c:pt idx="30">
                  <c:v>0.02</c:v>
                </c:pt>
                <c:pt idx="31">
                  <c:v>0.05</c:v>
                </c:pt>
                <c:pt idx="32">
                  <c:v>0.12</c:v>
                </c:pt>
                <c:pt idx="33">
                  <c:v>0.15</c:v>
                </c:pt>
                <c:pt idx="34">
                  <c:v>1.5</c:v>
                </c:pt>
                <c:pt idx="35">
                  <c:v>2.3E-2</c:v>
                </c:pt>
                <c:pt idx="36">
                  <c:v>1.5E-3</c:v>
                </c:pt>
                <c:pt idx="37">
                  <c:v>6.4999999999999997E-3</c:v>
                </c:pt>
                <c:pt idx="38">
                  <c:v>7.1799999999999997E-5</c:v>
                </c:pt>
                <c:pt idx="39">
                  <c:v>3.2500000000000001E-7</c:v>
                </c:pt>
                <c:pt idx="40">
                  <c:v>7.3600000000000003E-7</c:v>
                </c:pt>
                <c:pt idx="41">
                  <c:v>1.03E-5</c:v>
                </c:pt>
                <c:pt idx="42">
                  <c:v>1.37E-6</c:v>
                </c:pt>
                <c:pt idx="43">
                  <c:v>7.6699999999999994E-6</c:v>
                </c:pt>
                <c:pt idx="44">
                  <c:v>4.9200000000000003E-6</c:v>
                </c:pt>
                <c:pt idx="45">
                  <c:v>2.1600000000000001E-6</c:v>
                </c:pt>
                <c:pt idx="46">
                  <c:v>1.0000000000000001E-5</c:v>
                </c:pt>
                <c:pt idx="47">
                  <c:v>2.03E-6</c:v>
                </c:pt>
                <c:pt idx="48">
                  <c:v>1.2E-5</c:v>
                </c:pt>
                <c:pt idx="49">
                  <c:v>1.0499999999999999E-5</c:v>
                </c:pt>
                <c:pt idx="50">
                  <c:v>7.9999999999999996E-7</c:v>
                </c:pt>
                <c:pt idx="51">
                  <c:v>1.1799999999999999E-6</c:v>
                </c:pt>
                <c:pt idx="52">
                  <c:v>4.6E-5</c:v>
                </c:pt>
                <c:pt idx="53">
                  <c:v>2.7999999999999999E-6</c:v>
                </c:pt>
                <c:pt idx="54">
                  <c:v>1.2500000000000001E-5</c:v>
                </c:pt>
                <c:pt idx="55">
                  <c:v>2.4899999999999999E-6</c:v>
                </c:pt>
                <c:pt idx="56">
                  <c:v>2.3200000000000001E-5</c:v>
                </c:pt>
                <c:pt idx="57">
                  <c:v>3.82E-5</c:v>
                </c:pt>
                <c:pt idx="58">
                  <c:v>8.2999999999999999E-7</c:v>
                </c:pt>
                <c:pt idx="59">
                  <c:v>8.2999999999999999E-7</c:v>
                </c:pt>
                <c:pt idx="60">
                  <c:v>5.93E-6</c:v>
                </c:pt>
                <c:pt idx="61">
                  <c:v>1.2500000000000001E-5</c:v>
                </c:pt>
                <c:pt idx="62">
                  <c:v>1.5800000000000001E-5</c:v>
                </c:pt>
                <c:pt idx="63">
                  <c:v>5.0599999999999997E-5</c:v>
                </c:pt>
                <c:pt idx="64">
                  <c:v>1.2899999999999999E-4</c:v>
                </c:pt>
                <c:pt idx="65">
                  <c:v>8.3000000000000002E-6</c:v>
                </c:pt>
                <c:pt idx="66">
                  <c:v>4.7600000000000002E-4</c:v>
                </c:pt>
                <c:pt idx="67">
                  <c:v>4.1899999999999997E-6</c:v>
                </c:pt>
                <c:pt idx="68">
                  <c:v>8.0700000000000008E-3</c:v>
                </c:pt>
                <c:pt idx="69">
                  <c:v>6.77E-3</c:v>
                </c:pt>
                <c:pt idx="70">
                  <c:v>1.39E-3</c:v>
                </c:pt>
                <c:pt idx="71">
                  <c:v>1.64E-3</c:v>
                </c:pt>
                <c:pt idx="72">
                  <c:v>6.2399999999999999E-4</c:v>
                </c:pt>
                <c:pt idx="73">
                  <c:v>2.1499999999999999E-4</c:v>
                </c:pt>
                <c:pt idx="74">
                  <c:v>1.8100000000000001E-4</c:v>
                </c:pt>
                <c:pt idx="75">
                  <c:v>1.39E-3</c:v>
                </c:pt>
                <c:pt idx="76">
                  <c:v>0.03</c:v>
                </c:pt>
                <c:pt idx="77">
                  <c:v>2</c:v>
                </c:pt>
                <c:pt idx="78">
                  <c:v>0.01</c:v>
                </c:pt>
                <c:pt idx="79">
                  <c:v>0.4</c:v>
                </c:pt>
                <c:pt idx="80">
                  <c:v>7.0000000000000007E-2</c:v>
                </c:pt>
                <c:pt idx="81">
                  <c:v>7.0000000000000007E-2</c:v>
                </c:pt>
                <c:pt idx="82">
                  <c:v>0.4</c:v>
                </c:pt>
                <c:pt idx="83">
                  <c:v>0.05</c:v>
                </c:pt>
                <c:pt idx="84">
                  <c:v>1.5E-3</c:v>
                </c:pt>
                <c:pt idx="85">
                  <c:v>1.5E-3</c:v>
                </c:pt>
                <c:pt idx="86">
                  <c:v>1.4E-3</c:v>
                </c:pt>
                <c:pt idx="87">
                  <c:v>1.3</c:v>
                </c:pt>
                <c:pt idx="88">
                  <c:v>2E-3</c:v>
                </c:pt>
                <c:pt idx="89">
                  <c:v>1.5E-3</c:v>
                </c:pt>
                <c:pt idx="90">
                  <c:v>0.17</c:v>
                </c:pt>
                <c:pt idx="91">
                  <c:v>0.02</c:v>
                </c:pt>
                <c:pt idx="92">
                  <c:v>0.04</c:v>
                </c:pt>
                <c:pt idx="93">
                  <c:v>0.13</c:v>
                </c:pt>
                <c:pt idx="94">
                  <c:v>8.1999999999999998E-4</c:v>
                </c:pt>
                <c:pt idx="95">
                  <c:v>4.6999999999999997E-5</c:v>
                </c:pt>
                <c:pt idx="96">
                  <c:v>8.6000000000000003E-5</c:v>
                </c:pt>
                <c:pt idx="97">
                  <c:v>8.6000000000000003E-5</c:v>
                </c:pt>
                <c:pt idx="98">
                  <c:v>0.22</c:v>
                </c:pt>
                <c:pt idx="99">
                  <c:v>0.4</c:v>
                </c:pt>
                <c:pt idx="100">
                  <c:v>0.11</c:v>
                </c:pt>
                <c:pt idx="101">
                  <c:v>0.72</c:v>
                </c:pt>
                <c:pt idx="102">
                  <c:v>0.83</c:v>
                </c:pt>
                <c:pt idx="103">
                  <c:v>4.9000000000000002E-2</c:v>
                </c:pt>
                <c:pt idx="104">
                  <c:v>7.3000000000000001E-3</c:v>
                </c:pt>
                <c:pt idx="105">
                  <c:v>6.7000000000000002E-3</c:v>
                </c:pt>
                <c:pt idx="106">
                  <c:v>6.6000000000000003E-2</c:v>
                </c:pt>
                <c:pt idx="107">
                  <c:v>1.2E-2</c:v>
                </c:pt>
                <c:pt idx="108">
                  <c:v>0.28000000000000003</c:v>
                </c:pt>
                <c:pt idx="109">
                  <c:v>0.42</c:v>
                </c:pt>
                <c:pt idx="110">
                  <c:v>6.4999999999999997E-3</c:v>
                </c:pt>
                <c:pt idx="111">
                  <c:v>6.1000000000000004E-3</c:v>
                </c:pt>
                <c:pt idx="112">
                  <c:v>8.5000000000000006E-3</c:v>
                </c:pt>
                <c:pt idx="113">
                  <c:v>1.4999999999999999E-2</c:v>
                </c:pt>
                <c:pt idx="114">
                  <c:v>6.7000000000000002E-4</c:v>
                </c:pt>
                <c:pt idx="115">
                  <c:v>7.6000000000000004E-4</c:v>
                </c:pt>
                <c:pt idx="116">
                  <c:v>2.0999999999999999E-3</c:v>
                </c:pt>
                <c:pt idx="117">
                  <c:v>5.6000000000000001E-2</c:v>
                </c:pt>
                <c:pt idx="118">
                  <c:v>2.8000000000000001E-2</c:v>
                </c:pt>
                <c:pt idx="119">
                  <c:v>0.02</c:v>
                </c:pt>
                <c:pt idx="120">
                  <c:v>1.2E-2</c:v>
                </c:pt>
                <c:pt idx="121">
                  <c:v>1.5E-3</c:v>
                </c:pt>
                <c:pt idx="122">
                  <c:v>6.4000000000000005E-4</c:v>
                </c:pt>
                <c:pt idx="123">
                  <c:v>8.1000000000000003E-2</c:v>
                </c:pt>
                <c:pt idx="124">
                  <c:v>0.01</c:v>
                </c:pt>
                <c:pt idx="125">
                  <c:v>4.7000000000000002E-3</c:v>
                </c:pt>
                <c:pt idx="126">
                  <c:v>3.3999999999999998E-3</c:v>
                </c:pt>
                <c:pt idx="127">
                  <c:v>1.5E-3</c:v>
                </c:pt>
                <c:pt idx="128">
                  <c:v>1.4E-3</c:v>
                </c:pt>
                <c:pt idx="129">
                  <c:v>1.8E-3</c:v>
                </c:pt>
                <c:pt idx="130">
                  <c:v>1.8E-5</c:v>
                </c:pt>
                <c:pt idx="131">
                  <c:v>6.0000000000000001E-3</c:v>
                </c:pt>
                <c:pt idx="132">
                  <c:v>0.13</c:v>
                </c:pt>
                <c:pt idx="133">
                  <c:v>1.2999999999999999E-2</c:v>
                </c:pt>
                <c:pt idx="134">
                  <c:v>1.6000000000000001E-3</c:v>
                </c:pt>
                <c:pt idx="135">
                  <c:v>0.13</c:v>
                </c:pt>
                <c:pt idx="136">
                  <c:v>2.1999999999999999E-2</c:v>
                </c:pt>
                <c:pt idx="137">
                  <c:v>5.3999999999999999E-2</c:v>
                </c:pt>
                <c:pt idx="138">
                  <c:v>0.03</c:v>
                </c:pt>
                <c:pt idx="139">
                  <c:v>3.7999999999999999E-2</c:v>
                </c:pt>
                <c:pt idx="140">
                  <c:v>5.4000000000000003E-3</c:v>
                </c:pt>
                <c:pt idx="141">
                  <c:v>1.2999999999999999E-2</c:v>
                </c:pt>
                <c:pt idx="142">
                  <c:v>6.4999999999999997E-3</c:v>
                </c:pt>
                <c:pt idx="143">
                  <c:v>5.0000000000000001E-3</c:v>
                </c:pt>
                <c:pt idx="144">
                  <c:v>3.3000000000000002E-2</c:v>
                </c:pt>
                <c:pt idx="145">
                  <c:v>4.7000000000000002E-3</c:v>
                </c:pt>
                <c:pt idx="146">
                  <c:v>4.4000000000000003E-3</c:v>
                </c:pt>
                <c:pt idx="147">
                  <c:v>2E-3</c:v>
                </c:pt>
                <c:pt idx="148">
                  <c:v>9.1000000000000004E-3</c:v>
                </c:pt>
                <c:pt idx="149">
                  <c:v>1.6E-2</c:v>
                </c:pt>
                <c:pt idx="150">
                  <c:v>0.32</c:v>
                </c:pt>
                <c:pt idx="151">
                  <c:v>3.3000000000000002E-2</c:v>
                </c:pt>
                <c:pt idx="152">
                  <c:v>4.8</c:v>
                </c:pt>
                <c:pt idx="153">
                  <c:v>1.7999999999999999E-2</c:v>
                </c:pt>
                <c:pt idx="154">
                  <c:v>1E-4</c:v>
                </c:pt>
                <c:pt idx="155">
                  <c:v>4.0000000000000003E-5</c:v>
                </c:pt>
                <c:pt idx="156">
                  <c:v>4.9999999999999998E-7</c:v>
                </c:pt>
                <c:pt idx="157">
                  <c:v>4.0000000000000002E-4</c:v>
                </c:pt>
                <c:pt idx="158">
                  <c:v>1E-3</c:v>
                </c:pt>
                <c:pt idx="159">
                  <c:v>0.65300000000000002</c:v>
                </c:pt>
                <c:pt idx="160">
                  <c:v>0.13</c:v>
                </c:pt>
                <c:pt idx="161">
                  <c:v>6.5799999999999997E-2</c:v>
                </c:pt>
                <c:pt idx="162">
                  <c:v>1.67E-2</c:v>
                </c:pt>
                <c:pt idx="163">
                  <c:v>0.43</c:v>
                </c:pt>
                <c:pt idx="164">
                  <c:v>1.2500000000000001E-2</c:v>
                </c:pt>
                <c:pt idx="165">
                  <c:v>1.0200000000000001E-3</c:v>
                </c:pt>
                <c:pt idx="166">
                  <c:v>0.246</c:v>
                </c:pt>
                <c:pt idx="167">
                  <c:v>1E-3</c:v>
                </c:pt>
                <c:pt idx="168">
                  <c:v>0.16</c:v>
                </c:pt>
                <c:pt idx="169">
                  <c:v>0.28000000000000003</c:v>
                </c:pt>
                <c:pt idx="170">
                  <c:v>7.0000000000000007E-2</c:v>
                </c:pt>
                <c:pt idx="171">
                  <c:v>0.16</c:v>
                </c:pt>
                <c:pt idx="172">
                  <c:v>0.37</c:v>
                </c:pt>
                <c:pt idx="173">
                  <c:v>0.01</c:v>
                </c:pt>
                <c:pt idx="174">
                  <c:v>0.05</c:v>
                </c:pt>
                <c:pt idx="175">
                  <c:v>8.5000000000000006E-3</c:v>
                </c:pt>
                <c:pt idx="176">
                  <c:v>0.09</c:v>
                </c:pt>
                <c:pt idx="177">
                  <c:v>2.4000000000000001E-4</c:v>
                </c:pt>
                <c:pt idx="178">
                  <c:v>2.0000000000000001E-4</c:v>
                </c:pt>
                <c:pt idx="179">
                  <c:v>2E-3</c:v>
                </c:pt>
                <c:pt idx="180">
                  <c:v>1E-4</c:v>
                </c:pt>
                <c:pt idx="181">
                  <c:v>0.15</c:v>
                </c:pt>
                <c:pt idx="182">
                  <c:v>0.04</c:v>
                </c:pt>
                <c:pt idx="183">
                  <c:v>2</c:v>
                </c:pt>
                <c:pt idx="184">
                  <c:v>2.1</c:v>
                </c:pt>
                <c:pt idx="185">
                  <c:v>2</c:v>
                </c:pt>
                <c:pt idx="186">
                  <c:v>12</c:v>
                </c:pt>
                <c:pt idx="187">
                  <c:v>15</c:v>
                </c:pt>
                <c:pt idx="188">
                  <c:v>20</c:v>
                </c:pt>
                <c:pt idx="189">
                  <c:v>6.5</c:v>
                </c:pt>
                <c:pt idx="190">
                  <c:v>30</c:v>
                </c:pt>
                <c:pt idx="191">
                  <c:v>1.05</c:v>
                </c:pt>
                <c:pt idx="192">
                  <c:v>6.0000000000000001E-3</c:v>
                </c:pt>
                <c:pt idx="193">
                  <c:v>7.0600000000000003E-3</c:v>
                </c:pt>
                <c:pt idx="194">
                  <c:v>3</c:v>
                </c:pt>
                <c:pt idx="195">
                  <c:v>1.08</c:v>
                </c:pt>
                <c:pt idx="196">
                  <c:v>0.9</c:v>
                </c:pt>
                <c:pt idx="197">
                  <c:v>1.3799999999999999E-4</c:v>
                </c:pt>
                <c:pt idx="198">
                  <c:v>1.6500000000000001E-5</c:v>
                </c:pt>
                <c:pt idx="199">
                  <c:v>1.1599999999999999E-6</c:v>
                </c:pt>
                <c:pt idx="200">
                  <c:v>1.55E-4</c:v>
                </c:pt>
                <c:pt idx="201">
                  <c:v>6.6299999999999999E-5</c:v>
                </c:pt>
                <c:pt idx="202">
                  <c:v>6.9699999999999995E-7</c:v>
                </c:pt>
                <c:pt idx="203">
                  <c:v>6.0499999999999996E-4</c:v>
                </c:pt>
                <c:pt idx="204">
                  <c:v>1.44E-4</c:v>
                </c:pt>
                <c:pt idx="205">
                  <c:v>1.3200000000000001E-5</c:v>
                </c:pt>
                <c:pt idx="206">
                  <c:v>1.3499999999999999E-5</c:v>
                </c:pt>
                <c:pt idx="207">
                  <c:v>6.0800000000000002E-6</c:v>
                </c:pt>
                <c:pt idx="208">
                  <c:v>2.4399999999999999E-6</c:v>
                </c:pt>
                <c:pt idx="209">
                  <c:v>5.0999999999999997E-2</c:v>
                </c:pt>
                <c:pt idx="210">
                  <c:v>1E-3</c:v>
                </c:pt>
                <c:pt idx="211">
                  <c:v>4.3E-3</c:v>
                </c:pt>
                <c:pt idx="212">
                  <c:v>2.5999999999999999E-3</c:v>
                </c:pt>
                <c:pt idx="213">
                  <c:v>1.6E-2</c:v>
                </c:pt>
                <c:pt idx="214">
                  <c:v>1E-3</c:v>
                </c:pt>
                <c:pt idx="215">
                  <c:v>2.2000000000000001E-3</c:v>
                </c:pt>
                <c:pt idx="216">
                  <c:v>1.2E-2</c:v>
                </c:pt>
                <c:pt idx="217">
                  <c:v>5.4999999999999997E-3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4.0000000000000002E-4</c:v>
                </c:pt>
                <c:pt idx="223">
                  <c:v>1.6000000000000001E-3</c:v>
                </c:pt>
                <c:pt idx="224">
                  <c:v>4.0000000000000002E-4</c:v>
                </c:pt>
                <c:pt idx="225">
                  <c:v>4.9000000000000002E-2</c:v>
                </c:pt>
                <c:pt idx="226">
                  <c:v>4.0000000000000002E-4</c:v>
                </c:pt>
                <c:pt idx="227">
                  <c:v>7.4000000000000003E-3</c:v>
                </c:pt>
                <c:pt idx="228">
                  <c:v>1.0000000000000001E-5</c:v>
                </c:pt>
                <c:pt idx="229">
                  <c:v>2E-3</c:v>
                </c:pt>
                <c:pt idx="230">
                  <c:v>7.0999999999999994E-2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0.13</c:v>
                </c:pt>
                <c:pt idx="235">
                  <c:v>0.18</c:v>
                </c:pt>
                <c:pt idx="236">
                  <c:v>1.6E-2</c:v>
                </c:pt>
                <c:pt idx="237">
                  <c:v>2.4E-2</c:v>
                </c:pt>
                <c:pt idx="238">
                  <c:v>1.5E-3</c:v>
                </c:pt>
                <c:pt idx="239">
                  <c:v>7.6699999999999994E-6</c:v>
                </c:pt>
                <c:pt idx="240">
                  <c:v>4.9200000000000003E-6</c:v>
                </c:pt>
                <c:pt idx="241">
                  <c:v>1.2500000000000001E-5</c:v>
                </c:pt>
                <c:pt idx="242">
                  <c:v>2.4899999999999999E-6</c:v>
                </c:pt>
                <c:pt idx="243">
                  <c:v>2.3200000000000001E-5</c:v>
                </c:pt>
                <c:pt idx="244">
                  <c:v>3.82E-5</c:v>
                </c:pt>
                <c:pt idx="245">
                  <c:v>8.2999999999999999E-7</c:v>
                </c:pt>
                <c:pt idx="246">
                  <c:v>8.2999999999999999E-7</c:v>
                </c:pt>
                <c:pt idx="247">
                  <c:v>5.93E-6</c:v>
                </c:pt>
                <c:pt idx="248">
                  <c:v>1.2500000000000001E-5</c:v>
                </c:pt>
                <c:pt idx="249">
                  <c:v>1.5800000000000001E-5</c:v>
                </c:pt>
                <c:pt idx="250">
                  <c:v>5.0599999999999997E-5</c:v>
                </c:pt>
                <c:pt idx="251">
                  <c:v>1.2899999999999999E-4</c:v>
                </c:pt>
                <c:pt idx="252">
                  <c:v>8.3000000000000002E-6</c:v>
                </c:pt>
                <c:pt idx="253">
                  <c:v>7.54E-7</c:v>
                </c:pt>
                <c:pt idx="254">
                  <c:v>3.6199999999999999E-7</c:v>
                </c:pt>
                <c:pt idx="255">
                  <c:v>4.6100000000000001E-7</c:v>
                </c:pt>
                <c:pt idx="256">
                  <c:v>1.2499999999999999E-7</c:v>
                </c:pt>
                <c:pt idx="257">
                  <c:v>1.54E-7</c:v>
                </c:pt>
                <c:pt idx="258">
                  <c:v>5.1799999999999995E-7</c:v>
                </c:pt>
                <c:pt idx="259">
                  <c:v>1.15E-6</c:v>
                </c:pt>
                <c:pt idx="260">
                  <c:v>1.7700000000000001E-7</c:v>
                </c:pt>
                <c:pt idx="261">
                  <c:v>4.0999999999999999E-7</c:v>
                </c:pt>
                <c:pt idx="262">
                  <c:v>1.56E-5</c:v>
                </c:pt>
                <c:pt idx="263">
                  <c:v>4.7400000000000004E-6</c:v>
                </c:pt>
                <c:pt idx="264">
                  <c:v>2.2500000000000001E-6</c:v>
                </c:pt>
                <c:pt idx="265">
                  <c:v>2.3199999999999998E-6</c:v>
                </c:pt>
                <c:pt idx="266">
                  <c:v>1.4799999999999999E-4</c:v>
                </c:pt>
                <c:pt idx="267">
                  <c:v>1.59E-6</c:v>
                </c:pt>
                <c:pt idx="268">
                  <c:v>2.1399999999999998E-6</c:v>
                </c:pt>
                <c:pt idx="269">
                  <c:v>5.2599999999999996E-6</c:v>
                </c:pt>
                <c:pt idx="270">
                  <c:v>5.0800000000000005E-7</c:v>
                </c:pt>
                <c:pt idx="271">
                  <c:v>6.3499999999999996E-7</c:v>
                </c:pt>
                <c:pt idx="272">
                  <c:v>5.99E-7</c:v>
                </c:pt>
                <c:pt idx="273">
                  <c:v>3.3999999999999997E-7</c:v>
                </c:pt>
                <c:pt idx="274">
                  <c:v>5.4600000000000005E-7</c:v>
                </c:pt>
                <c:pt idx="275">
                  <c:v>2.5199999999999998E-7</c:v>
                </c:pt>
              </c:numCache>
            </c:numRef>
          </c:xVal>
          <c:yVal>
            <c:numRef>
              <c:f>Lith_analysis!$B$293:$B$568</c:f>
              <c:numCache>
                <c:formatCode>General</c:formatCode>
                <c:ptCount val="276"/>
                <c:pt idx="0">
                  <c:v>58.5</c:v>
                </c:pt>
                <c:pt idx="1">
                  <c:v>9.5</c:v>
                </c:pt>
                <c:pt idx="2">
                  <c:v>9.5</c:v>
                </c:pt>
                <c:pt idx="3">
                  <c:v>30</c:v>
                </c:pt>
                <c:pt idx="4">
                  <c:v>11.5</c:v>
                </c:pt>
                <c:pt idx="5">
                  <c:v>11.5</c:v>
                </c:pt>
                <c:pt idx="6">
                  <c:v>61</c:v>
                </c:pt>
                <c:pt idx="7">
                  <c:v>61</c:v>
                </c:pt>
                <c:pt idx="8">
                  <c:v>92</c:v>
                </c:pt>
                <c:pt idx="9">
                  <c:v>32</c:v>
                </c:pt>
                <c:pt idx="10">
                  <c:v>224</c:v>
                </c:pt>
                <c:pt idx="11">
                  <c:v>249</c:v>
                </c:pt>
                <c:pt idx="12">
                  <c:v>102</c:v>
                </c:pt>
                <c:pt idx="13">
                  <c:v>119</c:v>
                </c:pt>
                <c:pt idx="14">
                  <c:v>128</c:v>
                </c:pt>
                <c:pt idx="15">
                  <c:v>29</c:v>
                </c:pt>
                <c:pt idx="16">
                  <c:v>29</c:v>
                </c:pt>
                <c:pt idx="17">
                  <c:v>27.5</c:v>
                </c:pt>
                <c:pt idx="18">
                  <c:v>7.5</c:v>
                </c:pt>
                <c:pt idx="19">
                  <c:v>5.5</c:v>
                </c:pt>
                <c:pt idx="20">
                  <c:v>7.5</c:v>
                </c:pt>
                <c:pt idx="21">
                  <c:v>377.5</c:v>
                </c:pt>
                <c:pt idx="22">
                  <c:v>390</c:v>
                </c:pt>
                <c:pt idx="23">
                  <c:v>502.5</c:v>
                </c:pt>
                <c:pt idx="24">
                  <c:v>602.5</c:v>
                </c:pt>
                <c:pt idx="25">
                  <c:v>620</c:v>
                </c:pt>
                <c:pt idx="26">
                  <c:v>30</c:v>
                </c:pt>
                <c:pt idx="27">
                  <c:v>55</c:v>
                </c:pt>
                <c:pt idx="28">
                  <c:v>70</c:v>
                </c:pt>
                <c:pt idx="29">
                  <c:v>90</c:v>
                </c:pt>
                <c:pt idx="30">
                  <c:v>103</c:v>
                </c:pt>
                <c:pt idx="31">
                  <c:v>135</c:v>
                </c:pt>
                <c:pt idx="32">
                  <c:v>161</c:v>
                </c:pt>
                <c:pt idx="33">
                  <c:v>173</c:v>
                </c:pt>
                <c:pt idx="34">
                  <c:v>53.85</c:v>
                </c:pt>
                <c:pt idx="35">
                  <c:v>84.85</c:v>
                </c:pt>
                <c:pt idx="36">
                  <c:v>108.85</c:v>
                </c:pt>
                <c:pt idx="37">
                  <c:v>145.25</c:v>
                </c:pt>
                <c:pt idx="38">
                  <c:v>72.400000000000006</c:v>
                </c:pt>
                <c:pt idx="39">
                  <c:v>76.8</c:v>
                </c:pt>
                <c:pt idx="40">
                  <c:v>110.3</c:v>
                </c:pt>
                <c:pt idx="41">
                  <c:v>129.5</c:v>
                </c:pt>
                <c:pt idx="42">
                  <c:v>177.8</c:v>
                </c:pt>
                <c:pt idx="43">
                  <c:v>13.8</c:v>
                </c:pt>
                <c:pt idx="44">
                  <c:v>33.299999999999997</c:v>
                </c:pt>
                <c:pt idx="45">
                  <c:v>47.6</c:v>
                </c:pt>
                <c:pt idx="46">
                  <c:v>66.3</c:v>
                </c:pt>
                <c:pt idx="47">
                  <c:v>77</c:v>
                </c:pt>
                <c:pt idx="48">
                  <c:v>86</c:v>
                </c:pt>
                <c:pt idx="49">
                  <c:v>101.4</c:v>
                </c:pt>
                <c:pt idx="50">
                  <c:v>115</c:v>
                </c:pt>
                <c:pt idx="51">
                  <c:v>117.5</c:v>
                </c:pt>
                <c:pt idx="52">
                  <c:v>126.4</c:v>
                </c:pt>
                <c:pt idx="53">
                  <c:v>145.6</c:v>
                </c:pt>
                <c:pt idx="54">
                  <c:v>70.3</c:v>
                </c:pt>
                <c:pt idx="55">
                  <c:v>52.3</c:v>
                </c:pt>
                <c:pt idx="56">
                  <c:v>56.5</c:v>
                </c:pt>
                <c:pt idx="57">
                  <c:v>51.6</c:v>
                </c:pt>
                <c:pt idx="58">
                  <c:v>97.5</c:v>
                </c:pt>
                <c:pt idx="59">
                  <c:v>60.9</c:v>
                </c:pt>
                <c:pt idx="60">
                  <c:v>90.5</c:v>
                </c:pt>
                <c:pt idx="61">
                  <c:v>91</c:v>
                </c:pt>
                <c:pt idx="62">
                  <c:v>63</c:v>
                </c:pt>
                <c:pt idx="63">
                  <c:v>59</c:v>
                </c:pt>
                <c:pt idx="64">
                  <c:v>84.1</c:v>
                </c:pt>
                <c:pt idx="65">
                  <c:v>88.9</c:v>
                </c:pt>
                <c:pt idx="66">
                  <c:v>45</c:v>
                </c:pt>
                <c:pt idx="67">
                  <c:v>34.9</c:v>
                </c:pt>
                <c:pt idx="68">
                  <c:v>33.200000000000003</c:v>
                </c:pt>
                <c:pt idx="69">
                  <c:v>35.799999999999997</c:v>
                </c:pt>
                <c:pt idx="70">
                  <c:v>18.600000000000001</c:v>
                </c:pt>
                <c:pt idx="71">
                  <c:v>25.6</c:v>
                </c:pt>
                <c:pt idx="72">
                  <c:v>27.7</c:v>
                </c:pt>
                <c:pt idx="73">
                  <c:v>32.4</c:v>
                </c:pt>
                <c:pt idx="74">
                  <c:v>39.700000000000003</c:v>
                </c:pt>
                <c:pt idx="75">
                  <c:v>45.6</c:v>
                </c:pt>
                <c:pt idx="76">
                  <c:v>83.5</c:v>
                </c:pt>
                <c:pt idx="77">
                  <c:v>12.5</c:v>
                </c:pt>
                <c:pt idx="78">
                  <c:v>84</c:v>
                </c:pt>
                <c:pt idx="79">
                  <c:v>43.5</c:v>
                </c:pt>
                <c:pt idx="80">
                  <c:v>93</c:v>
                </c:pt>
                <c:pt idx="81">
                  <c:v>21</c:v>
                </c:pt>
                <c:pt idx="82">
                  <c:v>17</c:v>
                </c:pt>
                <c:pt idx="83">
                  <c:v>17</c:v>
                </c:pt>
                <c:pt idx="84">
                  <c:v>12.9</c:v>
                </c:pt>
                <c:pt idx="85">
                  <c:v>20.100000000000001</c:v>
                </c:pt>
                <c:pt idx="86">
                  <c:v>35.799999999999997</c:v>
                </c:pt>
                <c:pt idx="87">
                  <c:v>37.1</c:v>
                </c:pt>
                <c:pt idx="88">
                  <c:v>28.9</c:v>
                </c:pt>
                <c:pt idx="89">
                  <c:v>18.5</c:v>
                </c:pt>
                <c:pt idx="90">
                  <c:v>27</c:v>
                </c:pt>
                <c:pt idx="91">
                  <c:v>24.5</c:v>
                </c:pt>
                <c:pt idx="92">
                  <c:v>22.5</c:v>
                </c:pt>
                <c:pt idx="93">
                  <c:v>118.84</c:v>
                </c:pt>
                <c:pt idx="94">
                  <c:v>123.82</c:v>
                </c:pt>
                <c:pt idx="95">
                  <c:v>129.23500000000001</c:v>
                </c:pt>
                <c:pt idx="96">
                  <c:v>138.25</c:v>
                </c:pt>
                <c:pt idx="97">
                  <c:v>145.1</c:v>
                </c:pt>
                <c:pt idx="98">
                  <c:v>19.920000000000002</c:v>
                </c:pt>
                <c:pt idx="99">
                  <c:v>33.914999999999999</c:v>
                </c:pt>
                <c:pt idx="100">
                  <c:v>19.575000000000003</c:v>
                </c:pt>
                <c:pt idx="101">
                  <c:v>29.875</c:v>
                </c:pt>
                <c:pt idx="102">
                  <c:v>35.875</c:v>
                </c:pt>
                <c:pt idx="103">
                  <c:v>44.875</c:v>
                </c:pt>
                <c:pt idx="104">
                  <c:v>59.875</c:v>
                </c:pt>
                <c:pt idx="105">
                  <c:v>29.66</c:v>
                </c:pt>
                <c:pt idx="106">
                  <c:v>51.79</c:v>
                </c:pt>
                <c:pt idx="107">
                  <c:v>56.79</c:v>
                </c:pt>
                <c:pt idx="108">
                  <c:v>26.21</c:v>
                </c:pt>
                <c:pt idx="109">
                  <c:v>32.86</c:v>
                </c:pt>
                <c:pt idx="110">
                  <c:v>38.340000000000003</c:v>
                </c:pt>
                <c:pt idx="111">
                  <c:v>105.75</c:v>
                </c:pt>
                <c:pt idx="112">
                  <c:v>138.55000000000001</c:v>
                </c:pt>
                <c:pt idx="113">
                  <c:v>90.48</c:v>
                </c:pt>
                <c:pt idx="114">
                  <c:v>162.5</c:v>
                </c:pt>
                <c:pt idx="115">
                  <c:v>126.4</c:v>
                </c:pt>
                <c:pt idx="116">
                  <c:v>44.62</c:v>
                </c:pt>
                <c:pt idx="117">
                  <c:v>43</c:v>
                </c:pt>
                <c:pt idx="118">
                  <c:v>78</c:v>
                </c:pt>
                <c:pt idx="119">
                  <c:v>109</c:v>
                </c:pt>
                <c:pt idx="120">
                  <c:v>193</c:v>
                </c:pt>
                <c:pt idx="121">
                  <c:v>271</c:v>
                </c:pt>
                <c:pt idx="122">
                  <c:v>157</c:v>
                </c:pt>
                <c:pt idx="123">
                  <c:v>91</c:v>
                </c:pt>
                <c:pt idx="124">
                  <c:v>241</c:v>
                </c:pt>
                <c:pt idx="125">
                  <c:v>139</c:v>
                </c:pt>
                <c:pt idx="126">
                  <c:v>235</c:v>
                </c:pt>
                <c:pt idx="127">
                  <c:v>114</c:v>
                </c:pt>
                <c:pt idx="128">
                  <c:v>219</c:v>
                </c:pt>
                <c:pt idx="129">
                  <c:v>169</c:v>
                </c:pt>
                <c:pt idx="130">
                  <c:v>239</c:v>
                </c:pt>
                <c:pt idx="131">
                  <c:v>145</c:v>
                </c:pt>
                <c:pt idx="132">
                  <c:v>120</c:v>
                </c:pt>
                <c:pt idx="133">
                  <c:v>187</c:v>
                </c:pt>
                <c:pt idx="134">
                  <c:v>198</c:v>
                </c:pt>
                <c:pt idx="135">
                  <c:v>60</c:v>
                </c:pt>
                <c:pt idx="136">
                  <c:v>127</c:v>
                </c:pt>
                <c:pt idx="137">
                  <c:v>120</c:v>
                </c:pt>
                <c:pt idx="138">
                  <c:v>145</c:v>
                </c:pt>
                <c:pt idx="139">
                  <c:v>80</c:v>
                </c:pt>
                <c:pt idx="140">
                  <c:v>187</c:v>
                </c:pt>
                <c:pt idx="141">
                  <c:v>139</c:v>
                </c:pt>
                <c:pt idx="142">
                  <c:v>229</c:v>
                </c:pt>
                <c:pt idx="143">
                  <c:v>289</c:v>
                </c:pt>
                <c:pt idx="144">
                  <c:v>70</c:v>
                </c:pt>
                <c:pt idx="145">
                  <c:v>127</c:v>
                </c:pt>
                <c:pt idx="146">
                  <c:v>84</c:v>
                </c:pt>
                <c:pt idx="147">
                  <c:v>128</c:v>
                </c:pt>
                <c:pt idx="148">
                  <c:v>110</c:v>
                </c:pt>
                <c:pt idx="149">
                  <c:v>9</c:v>
                </c:pt>
                <c:pt idx="150">
                  <c:v>36.5</c:v>
                </c:pt>
                <c:pt idx="151">
                  <c:v>52</c:v>
                </c:pt>
                <c:pt idx="152">
                  <c:v>15.25</c:v>
                </c:pt>
                <c:pt idx="153">
                  <c:v>20.65</c:v>
                </c:pt>
                <c:pt idx="154">
                  <c:v>40</c:v>
                </c:pt>
                <c:pt idx="155">
                  <c:v>500</c:v>
                </c:pt>
                <c:pt idx="156">
                  <c:v>600</c:v>
                </c:pt>
                <c:pt idx="157">
                  <c:v>500</c:v>
                </c:pt>
                <c:pt idx="158">
                  <c:v>600</c:v>
                </c:pt>
                <c:pt idx="159">
                  <c:v>26.8</c:v>
                </c:pt>
                <c:pt idx="160">
                  <c:v>20.7</c:v>
                </c:pt>
                <c:pt idx="161">
                  <c:v>20.100000000000001</c:v>
                </c:pt>
                <c:pt idx="162">
                  <c:v>20.8</c:v>
                </c:pt>
                <c:pt idx="163">
                  <c:v>24.6</c:v>
                </c:pt>
                <c:pt idx="164">
                  <c:v>24.9</c:v>
                </c:pt>
                <c:pt idx="165">
                  <c:v>14.8</c:v>
                </c:pt>
                <c:pt idx="166">
                  <c:v>24.7</c:v>
                </c:pt>
                <c:pt idx="167">
                  <c:v>23.8</c:v>
                </c:pt>
                <c:pt idx="168">
                  <c:v>51.8</c:v>
                </c:pt>
                <c:pt idx="169">
                  <c:v>37</c:v>
                </c:pt>
                <c:pt idx="170">
                  <c:v>42.6</c:v>
                </c:pt>
                <c:pt idx="171">
                  <c:v>25.1</c:v>
                </c:pt>
                <c:pt idx="172">
                  <c:v>26.6</c:v>
                </c:pt>
                <c:pt idx="173">
                  <c:v>51.1</c:v>
                </c:pt>
                <c:pt idx="174">
                  <c:v>31</c:v>
                </c:pt>
                <c:pt idx="175">
                  <c:v>30</c:v>
                </c:pt>
                <c:pt idx="176">
                  <c:v>31</c:v>
                </c:pt>
                <c:pt idx="177">
                  <c:v>30</c:v>
                </c:pt>
                <c:pt idx="178">
                  <c:v>30</c:v>
                </c:pt>
                <c:pt idx="179">
                  <c:v>100</c:v>
                </c:pt>
                <c:pt idx="180">
                  <c:v>31.6</c:v>
                </c:pt>
                <c:pt idx="181">
                  <c:v>36</c:v>
                </c:pt>
                <c:pt idx="182">
                  <c:v>68</c:v>
                </c:pt>
                <c:pt idx="183">
                  <c:v>56.2</c:v>
                </c:pt>
                <c:pt idx="184">
                  <c:v>46.2</c:v>
                </c:pt>
                <c:pt idx="185">
                  <c:v>52.1</c:v>
                </c:pt>
                <c:pt idx="186">
                  <c:v>37.1</c:v>
                </c:pt>
                <c:pt idx="187">
                  <c:v>30</c:v>
                </c:pt>
                <c:pt idx="188">
                  <c:v>30</c:v>
                </c:pt>
                <c:pt idx="189">
                  <c:v>45</c:v>
                </c:pt>
                <c:pt idx="190">
                  <c:v>44.1</c:v>
                </c:pt>
                <c:pt idx="191">
                  <c:v>30.8</c:v>
                </c:pt>
                <c:pt idx="192">
                  <c:v>88.5</c:v>
                </c:pt>
                <c:pt idx="193">
                  <c:v>55.3</c:v>
                </c:pt>
                <c:pt idx="194">
                  <c:v>58.7</c:v>
                </c:pt>
                <c:pt idx="195">
                  <c:v>37</c:v>
                </c:pt>
                <c:pt idx="196">
                  <c:v>28.5</c:v>
                </c:pt>
                <c:pt idx="197">
                  <c:v>26</c:v>
                </c:pt>
                <c:pt idx="198">
                  <c:v>23</c:v>
                </c:pt>
                <c:pt idx="199">
                  <c:v>42</c:v>
                </c:pt>
                <c:pt idx="200">
                  <c:v>32.9</c:v>
                </c:pt>
                <c:pt idx="201">
                  <c:v>44.4</c:v>
                </c:pt>
                <c:pt idx="202">
                  <c:v>64.7</c:v>
                </c:pt>
                <c:pt idx="203">
                  <c:v>30.3</c:v>
                </c:pt>
                <c:pt idx="204">
                  <c:v>44.1</c:v>
                </c:pt>
                <c:pt idx="205">
                  <c:v>26.1</c:v>
                </c:pt>
                <c:pt idx="206">
                  <c:v>43</c:v>
                </c:pt>
                <c:pt idx="207">
                  <c:v>62</c:v>
                </c:pt>
                <c:pt idx="208">
                  <c:v>71.5</c:v>
                </c:pt>
                <c:pt idx="209">
                  <c:v>137.05000000000001</c:v>
                </c:pt>
                <c:pt idx="210">
                  <c:v>69.3</c:v>
                </c:pt>
                <c:pt idx="211">
                  <c:v>94.55</c:v>
                </c:pt>
                <c:pt idx="212">
                  <c:v>125.9</c:v>
                </c:pt>
                <c:pt idx="213">
                  <c:v>148.80000000000001</c:v>
                </c:pt>
                <c:pt idx="214">
                  <c:v>163.44999999999999</c:v>
                </c:pt>
                <c:pt idx="215">
                  <c:v>176</c:v>
                </c:pt>
                <c:pt idx="216">
                  <c:v>188.8</c:v>
                </c:pt>
                <c:pt idx="217">
                  <c:v>168.65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150.65</c:v>
                </c:pt>
                <c:pt idx="223">
                  <c:v>175.45</c:v>
                </c:pt>
                <c:pt idx="224">
                  <c:v>62.55</c:v>
                </c:pt>
                <c:pt idx="225">
                  <c:v>83.3</c:v>
                </c:pt>
                <c:pt idx="226">
                  <c:v>100.15</c:v>
                </c:pt>
                <c:pt idx="227">
                  <c:v>106.65</c:v>
                </c:pt>
                <c:pt idx="228">
                  <c:v>115.1</c:v>
                </c:pt>
                <c:pt idx="229">
                  <c:v>121.05</c:v>
                </c:pt>
                <c:pt idx="230">
                  <c:v>135.5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100.5</c:v>
                </c:pt>
                <c:pt idx="235">
                  <c:v>139.14999999999998</c:v>
                </c:pt>
                <c:pt idx="236">
                  <c:v>105.05</c:v>
                </c:pt>
                <c:pt idx="237">
                  <c:v>145.30000000000001</c:v>
                </c:pt>
                <c:pt idx="238">
                  <c:v>190.05</c:v>
                </c:pt>
                <c:pt idx="239">
                  <c:v>13.8</c:v>
                </c:pt>
                <c:pt idx="240">
                  <c:v>33.299999999999997</c:v>
                </c:pt>
                <c:pt idx="241">
                  <c:v>70.3</c:v>
                </c:pt>
                <c:pt idx="242">
                  <c:v>52.3</c:v>
                </c:pt>
                <c:pt idx="243">
                  <c:v>56.5</c:v>
                </c:pt>
                <c:pt idx="244">
                  <c:v>51.6</c:v>
                </c:pt>
                <c:pt idx="245">
                  <c:v>97.5</c:v>
                </c:pt>
                <c:pt idx="246">
                  <c:v>60.9</c:v>
                </c:pt>
                <c:pt idx="247">
                  <c:v>90.5</c:v>
                </c:pt>
                <c:pt idx="248">
                  <c:v>91</c:v>
                </c:pt>
                <c:pt idx="249">
                  <c:v>63</c:v>
                </c:pt>
                <c:pt idx="250">
                  <c:v>59</c:v>
                </c:pt>
                <c:pt idx="251">
                  <c:v>84.1</c:v>
                </c:pt>
                <c:pt idx="252">
                  <c:v>88.9</c:v>
                </c:pt>
                <c:pt idx="253">
                  <c:v>54.8</c:v>
                </c:pt>
                <c:pt idx="254">
                  <c:v>57.5</c:v>
                </c:pt>
                <c:pt idx="255">
                  <c:v>63.2</c:v>
                </c:pt>
                <c:pt idx="256">
                  <c:v>67</c:v>
                </c:pt>
                <c:pt idx="257">
                  <c:v>71.2</c:v>
                </c:pt>
                <c:pt idx="258">
                  <c:v>75.400000000000006</c:v>
                </c:pt>
                <c:pt idx="259">
                  <c:v>93.5</c:v>
                </c:pt>
                <c:pt idx="260">
                  <c:v>36.200000000000003</c:v>
                </c:pt>
                <c:pt idx="261">
                  <c:v>38.299999999999997</c:v>
                </c:pt>
                <c:pt idx="262">
                  <c:v>42.8</c:v>
                </c:pt>
                <c:pt idx="263">
                  <c:v>46.2</c:v>
                </c:pt>
                <c:pt idx="264">
                  <c:v>48.3</c:v>
                </c:pt>
                <c:pt idx="265">
                  <c:v>55.1</c:v>
                </c:pt>
                <c:pt idx="266">
                  <c:v>59.4</c:v>
                </c:pt>
                <c:pt idx="267">
                  <c:v>61.5</c:v>
                </c:pt>
                <c:pt idx="268">
                  <c:v>73.099999999999994</c:v>
                </c:pt>
                <c:pt idx="269">
                  <c:v>196.1</c:v>
                </c:pt>
                <c:pt idx="270">
                  <c:v>290</c:v>
                </c:pt>
                <c:pt idx="271">
                  <c:v>293.39999999999998</c:v>
                </c:pt>
                <c:pt idx="272">
                  <c:v>299.5</c:v>
                </c:pt>
                <c:pt idx="273">
                  <c:v>302.10000000000002</c:v>
                </c:pt>
                <c:pt idx="274">
                  <c:v>306.39999999999998</c:v>
                </c:pt>
                <c:pt idx="275">
                  <c:v>310.3</c:v>
                </c:pt>
              </c:numCache>
            </c:numRef>
          </c:yVal>
          <c:smooth val="0"/>
        </c:ser>
        <c:ser>
          <c:idx val="6"/>
          <c:order val="6"/>
          <c:tx>
            <c:v>Alluvium</c:v>
          </c:tx>
          <c:spPr>
            <a:ln w="28575">
              <a:noFill/>
            </a:ln>
          </c:spPr>
          <c:marker>
            <c:symbol val="square"/>
            <c:size val="7"/>
            <c:spPr>
              <a:solidFill>
                <a:srgbClr val="00CC00"/>
              </a:solidFill>
              <a:ln>
                <a:solidFill>
                  <a:srgbClr val="00CC00"/>
                </a:solidFill>
              </a:ln>
            </c:spPr>
          </c:marker>
          <c:xVal>
            <c:numRef>
              <c:f>Lith_analysis!$C$569:$C$577</c:f>
              <c:numCache>
                <c:formatCode>General</c:formatCode>
                <c:ptCount val="9"/>
                <c:pt idx="0">
                  <c:v>0.3</c:v>
                </c:pt>
                <c:pt idx="1">
                  <c:v>0.6</c:v>
                </c:pt>
                <c:pt idx="2">
                  <c:v>6.0000000000000001E-3</c:v>
                </c:pt>
                <c:pt idx="3">
                  <c:v>2.9999999999999997E-4</c:v>
                </c:pt>
                <c:pt idx="4">
                  <c:v>0.04</c:v>
                </c:pt>
                <c:pt idx="5">
                  <c:v>0.17</c:v>
                </c:pt>
                <c:pt idx="6">
                  <c:v>0.61</c:v>
                </c:pt>
                <c:pt idx="7">
                  <c:v>0.06</c:v>
                </c:pt>
                <c:pt idx="8">
                  <c:v>0.1</c:v>
                </c:pt>
              </c:numCache>
            </c:numRef>
          </c:xVal>
          <c:yVal>
            <c:numRef>
              <c:f>Lith_analysis!$B$569:$B$577</c:f>
              <c:numCache>
                <c:formatCode>General</c:formatCode>
                <c:ptCount val="9"/>
                <c:pt idx="0">
                  <c:v>21.5</c:v>
                </c:pt>
                <c:pt idx="1">
                  <c:v>12.5</c:v>
                </c:pt>
                <c:pt idx="2">
                  <c:v>57</c:v>
                </c:pt>
                <c:pt idx="3">
                  <c:v>84</c:v>
                </c:pt>
                <c:pt idx="4">
                  <c:v>9.5</c:v>
                </c:pt>
                <c:pt idx="5">
                  <c:v>9.35</c:v>
                </c:pt>
                <c:pt idx="6">
                  <c:v>7.25</c:v>
                </c:pt>
                <c:pt idx="7">
                  <c:v>8.75</c:v>
                </c:pt>
                <c:pt idx="8">
                  <c:v>11.25</c:v>
                </c:pt>
              </c:numCache>
            </c:numRef>
          </c:yVal>
          <c:smooth val="0"/>
        </c:ser>
        <c:ser>
          <c:idx val="7"/>
          <c:order val="7"/>
          <c:tx>
            <c:v>Max model (non-alluvium)</c:v>
          </c:tx>
          <c:spPr>
            <a:ln w="28575" cmpd="sng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exp_fits!$B$20:$B$21</c:f>
              <c:numCache>
                <c:formatCode>General</c:formatCode>
                <c:ptCount val="2"/>
                <c:pt idx="0">
                  <c:v>5</c:v>
                </c:pt>
                <c:pt idx="1">
                  <c:v>1.6773131395125592E-3</c:v>
                </c:pt>
              </c:numCache>
            </c:numRef>
          </c:xVal>
          <c:yVal>
            <c:numRef>
              <c:f>exp_fits!$A$20:$A$21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ser>
          <c:idx val="8"/>
          <c:order val="8"/>
          <c:tx>
            <c:v>Min model (non-alluvium)</c:v>
          </c:tx>
          <c:spPr>
            <a:ln w="285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exp_fits!$G$20:$G$21</c:f>
              <c:numCache>
                <c:formatCode>General</c:formatCode>
                <c:ptCount val="2"/>
                <c:pt idx="0">
                  <c:v>0.05</c:v>
                </c:pt>
                <c:pt idx="1">
                  <c:v>6.3320827745470884E-16</c:v>
                </c:pt>
              </c:numCache>
            </c:numRef>
          </c:xVal>
          <c:yVal>
            <c:numRef>
              <c:f>exp_fits!$F$20:$F$21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0"/>
        </c:ser>
        <c:ser>
          <c:idx val="9"/>
          <c:order val="9"/>
          <c:tx>
            <c:v>Binned mean (rock)</c:v>
          </c:tx>
          <c:spPr>
            <a:ln w="28575">
              <a:solidFill>
                <a:srgbClr val="CF6F0A"/>
              </a:solidFill>
            </a:ln>
          </c:spPr>
          <c:marker>
            <c:symbol val="none"/>
          </c:marker>
          <c:xVal>
            <c:numRef>
              <c:f>depth_binning!$L$3:$L$7</c:f>
              <c:numCache>
                <c:formatCode>General</c:formatCode>
                <c:ptCount val="5"/>
                <c:pt idx="0">
                  <c:v>0.46329879870000029</c:v>
                </c:pt>
                <c:pt idx="1">
                  <c:v>0.27122347333333335</c:v>
                </c:pt>
                <c:pt idx="2">
                  <c:v>8.5263288181818171E-3</c:v>
                </c:pt>
                <c:pt idx="3">
                  <c:v>2.1277916666666668E-5</c:v>
                </c:pt>
                <c:pt idx="4">
                  <c:v>1.7851666666666667E-6</c:v>
                </c:pt>
              </c:numCache>
            </c:numRef>
          </c:xVal>
          <c:y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yVal>
          <c:smooth val="0"/>
        </c:ser>
        <c:ser>
          <c:idx val="10"/>
          <c:order val="10"/>
          <c:tx>
            <c:v>Binned mean (coal)</c:v>
          </c:tx>
          <c:spPr>
            <a:ln w="28575">
              <a:solidFill>
                <a:srgbClr val="CF6F0A"/>
              </a:solidFill>
              <a:prstDash val="sysDash"/>
            </a:ln>
          </c:spPr>
          <c:marker>
            <c:symbol val="none"/>
          </c:marker>
          <c:xVal>
            <c:numRef>
              <c:f>depth_binning!$K$3:$K$7</c:f>
              <c:numCache>
                <c:formatCode>General</c:formatCode>
                <c:ptCount val="5"/>
                <c:pt idx="0">
                  <c:v>1.3254470990825682</c:v>
                </c:pt>
                <c:pt idx="1">
                  <c:v>0.2140718493670887</c:v>
                </c:pt>
                <c:pt idx="2">
                  <c:v>9.7065833333333344E-3</c:v>
                </c:pt>
                <c:pt idx="3">
                  <c:v>5.3755499999999998E-3</c:v>
                </c:pt>
                <c:pt idx="4">
                  <c:v>2.3E-3</c:v>
                </c:pt>
              </c:numCache>
            </c:numRef>
          </c:xVal>
          <c:y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67568"/>
        <c:axId val="210867960"/>
      </c:scatterChart>
      <c:valAx>
        <c:axId val="210867568"/>
        <c:scaling>
          <c:logBase val="10"/>
          <c:orientation val="minMax"/>
          <c:max val="100"/>
          <c:min val="1.0000000000000039E-7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Conductivity (m/day)</a:t>
                </a:r>
              </a:p>
            </c:rich>
          </c:tx>
          <c:layout/>
          <c:overlay val="0"/>
        </c:title>
        <c:numFmt formatCode="0.0E+0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210867960"/>
        <c:crosses val="max"/>
        <c:crossBetween val="midCat"/>
      </c:valAx>
      <c:valAx>
        <c:axId val="210867960"/>
        <c:scaling>
          <c:orientation val="maxMin"/>
          <c:max val="800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Depth</a:t>
                </a:r>
                <a:r>
                  <a:rPr lang="en-AU" sz="800" b="0" baseline="0"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en-AU" sz="800" b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210867568"/>
        <c:crossesAt val="1.0000000000000039E-7"/>
        <c:crossBetween val="midCat"/>
      </c:valAx>
    </c:plotArea>
    <c:legend>
      <c:legendPos val="b"/>
      <c:layout>
        <c:manualLayout>
          <c:xMode val="edge"/>
          <c:yMode val="edge"/>
          <c:x val="2.5978503974139231E-2"/>
          <c:y val="0.87712682808898534"/>
          <c:w val="0.94121568255569765"/>
          <c:h val="0.1103241533364909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Conductivity (horizontal), depth and lithology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</c:v>
          </c:tx>
          <c:spPr>
            <a:ln w="28575">
              <a:noFill/>
            </a:ln>
          </c:spPr>
          <c:xVal>
            <c:numRef>
              <c:f>Lith_analysis!$C$8:$C$40</c:f>
              <c:numCache>
                <c:formatCode>General</c:formatCode>
                <c:ptCount val="33"/>
                <c:pt idx="0">
                  <c:v>1.2</c:v>
                </c:pt>
                <c:pt idx="1">
                  <c:v>0.06</c:v>
                </c:pt>
                <c:pt idx="2">
                  <c:v>1.7</c:v>
                </c:pt>
                <c:pt idx="3">
                  <c:v>0.28000000000000003</c:v>
                </c:pt>
                <c:pt idx="4">
                  <c:v>0.32</c:v>
                </c:pt>
                <c:pt idx="5">
                  <c:v>1.5E-6</c:v>
                </c:pt>
                <c:pt idx="6">
                  <c:v>2.3E-6</c:v>
                </c:pt>
                <c:pt idx="7">
                  <c:v>3.5999999999999998E-6</c:v>
                </c:pt>
                <c:pt idx="8">
                  <c:v>3.8E-6</c:v>
                </c:pt>
                <c:pt idx="9">
                  <c:v>1.5E-6</c:v>
                </c:pt>
                <c:pt idx="10">
                  <c:v>2.3E-6</c:v>
                </c:pt>
                <c:pt idx="11">
                  <c:v>5.0000000000000001E-4</c:v>
                </c:pt>
                <c:pt idx="12">
                  <c:v>3.5999999999999998E-6</c:v>
                </c:pt>
                <c:pt idx="13">
                  <c:v>3.8E-6</c:v>
                </c:pt>
                <c:pt idx="14">
                  <c:v>1.5E-6</c:v>
                </c:pt>
                <c:pt idx="15">
                  <c:v>2.7E-6</c:v>
                </c:pt>
                <c:pt idx="16">
                  <c:v>0.16999999999999998</c:v>
                </c:pt>
                <c:pt idx="17">
                  <c:v>0.09</c:v>
                </c:pt>
                <c:pt idx="18">
                  <c:v>11.7</c:v>
                </c:pt>
                <c:pt idx="19">
                  <c:v>0.4</c:v>
                </c:pt>
                <c:pt idx="20">
                  <c:v>9.5</c:v>
                </c:pt>
                <c:pt idx="21">
                  <c:v>3.3</c:v>
                </c:pt>
                <c:pt idx="22">
                  <c:v>13.7</c:v>
                </c:pt>
                <c:pt idx="23">
                  <c:v>2.2999999999999998</c:v>
                </c:pt>
                <c:pt idx="24">
                  <c:v>0.5</c:v>
                </c:pt>
                <c:pt idx="25">
                  <c:v>8.0000000000000002E-3</c:v>
                </c:pt>
                <c:pt idx="26">
                  <c:v>1.5E-3</c:v>
                </c:pt>
                <c:pt idx="27">
                  <c:v>1.03E-5</c:v>
                </c:pt>
                <c:pt idx="28">
                  <c:v>8.2999999999999999E-7</c:v>
                </c:pt>
                <c:pt idx="29">
                  <c:v>8.2999999999999999E-7</c:v>
                </c:pt>
                <c:pt idx="30">
                  <c:v>8.2999999999999999E-7</c:v>
                </c:pt>
                <c:pt idx="31">
                  <c:v>1.24E-6</c:v>
                </c:pt>
                <c:pt idx="32">
                  <c:v>6.1099999999999995E-7</c:v>
                </c:pt>
              </c:numCache>
            </c:numRef>
          </c:xVal>
          <c:yVal>
            <c:numRef>
              <c:f>Lith_analysis!$B$8:$B$40</c:f>
              <c:numCache>
                <c:formatCode>General</c:formatCode>
                <c:ptCount val="33"/>
                <c:pt idx="0">
                  <c:v>58.5</c:v>
                </c:pt>
                <c:pt idx="1">
                  <c:v>78.5</c:v>
                </c:pt>
                <c:pt idx="2">
                  <c:v>30</c:v>
                </c:pt>
                <c:pt idx="3">
                  <c:v>22.5</c:v>
                </c:pt>
                <c:pt idx="4">
                  <c:v>23.5</c:v>
                </c:pt>
                <c:pt idx="5">
                  <c:v>120</c:v>
                </c:pt>
                <c:pt idx="6">
                  <c:v>277.5</c:v>
                </c:pt>
                <c:pt idx="7">
                  <c:v>27.5</c:v>
                </c:pt>
                <c:pt idx="8">
                  <c:v>107.5</c:v>
                </c:pt>
                <c:pt idx="9">
                  <c:v>260</c:v>
                </c:pt>
                <c:pt idx="10">
                  <c:v>420</c:v>
                </c:pt>
                <c:pt idx="11">
                  <c:v>530</c:v>
                </c:pt>
                <c:pt idx="12">
                  <c:v>70</c:v>
                </c:pt>
                <c:pt idx="13">
                  <c:v>200</c:v>
                </c:pt>
                <c:pt idx="14">
                  <c:v>352.5</c:v>
                </c:pt>
                <c:pt idx="15">
                  <c:v>580</c:v>
                </c:pt>
                <c:pt idx="16">
                  <c:v>80</c:v>
                </c:pt>
                <c:pt idx="17">
                  <c:v>77</c:v>
                </c:pt>
                <c:pt idx="18">
                  <c:v>25</c:v>
                </c:pt>
                <c:pt idx="19">
                  <c:v>199</c:v>
                </c:pt>
                <c:pt idx="20">
                  <c:v>8</c:v>
                </c:pt>
                <c:pt idx="21">
                  <c:v>7</c:v>
                </c:pt>
                <c:pt idx="22">
                  <c:v>11.5</c:v>
                </c:pt>
                <c:pt idx="23">
                  <c:v>13.5</c:v>
                </c:pt>
                <c:pt idx="24">
                  <c:v>116</c:v>
                </c:pt>
                <c:pt idx="25">
                  <c:v>26</c:v>
                </c:pt>
                <c:pt idx="26">
                  <c:v>18.8</c:v>
                </c:pt>
                <c:pt idx="27">
                  <c:v>123.3</c:v>
                </c:pt>
                <c:pt idx="28">
                  <c:v>158</c:v>
                </c:pt>
                <c:pt idx="29">
                  <c:v>177.1</c:v>
                </c:pt>
                <c:pt idx="30">
                  <c:v>216.7</c:v>
                </c:pt>
                <c:pt idx="31">
                  <c:v>243.5</c:v>
                </c:pt>
                <c:pt idx="32">
                  <c:v>280.8</c:v>
                </c:pt>
              </c:numCache>
            </c:numRef>
          </c:yVal>
          <c:smooth val="0"/>
        </c:ser>
        <c:ser>
          <c:idx val="1"/>
          <c:order val="1"/>
          <c:tx>
            <c:v>2</c:v>
          </c:tx>
          <c:spPr>
            <a:ln w="28575">
              <a:noFill/>
            </a:ln>
          </c:spPr>
          <c:xVal>
            <c:numRef>
              <c:f>Lith_analysis!$C$41:$C$50</c:f>
              <c:numCache>
                <c:formatCode>General</c:formatCode>
                <c:ptCount val="10"/>
                <c:pt idx="0">
                  <c:v>14</c:v>
                </c:pt>
                <c:pt idx="1">
                  <c:v>5.7</c:v>
                </c:pt>
                <c:pt idx="2">
                  <c:v>0.05</c:v>
                </c:pt>
                <c:pt idx="3">
                  <c:v>0.15</c:v>
                </c:pt>
                <c:pt idx="4">
                  <c:v>0.28999999999999998</c:v>
                </c:pt>
                <c:pt idx="5">
                  <c:v>8.6E-3</c:v>
                </c:pt>
                <c:pt idx="6">
                  <c:v>9.9999999999999995E-8</c:v>
                </c:pt>
                <c:pt idx="7">
                  <c:v>9.9999999999999995E-8</c:v>
                </c:pt>
                <c:pt idx="8">
                  <c:v>4.1000000000000003E-3</c:v>
                </c:pt>
                <c:pt idx="9">
                  <c:v>1.08E-4</c:v>
                </c:pt>
              </c:numCache>
            </c:numRef>
          </c:xVal>
          <c:yVal>
            <c:numRef>
              <c:f>Lith_analysis!$B$41:$B$50</c:f>
              <c:numCache>
                <c:formatCode>General</c:formatCode>
                <c:ptCount val="10"/>
                <c:pt idx="0">
                  <c:v>41</c:v>
                </c:pt>
                <c:pt idx="1">
                  <c:v>67.5</c:v>
                </c:pt>
                <c:pt idx="2">
                  <c:v>66</c:v>
                </c:pt>
                <c:pt idx="3">
                  <c:v>7.5</c:v>
                </c:pt>
                <c:pt idx="4">
                  <c:v>85.5</c:v>
                </c:pt>
                <c:pt idx="5">
                  <c:v>46.85</c:v>
                </c:pt>
                <c:pt idx="6">
                  <c:v>61.95</c:v>
                </c:pt>
                <c:pt idx="7">
                  <c:v>71.849999999999994</c:v>
                </c:pt>
                <c:pt idx="8">
                  <c:v>84.25</c:v>
                </c:pt>
                <c:pt idx="9">
                  <c:v>77.099999999999994</c:v>
                </c:pt>
              </c:numCache>
            </c:numRef>
          </c:yVal>
          <c:smooth val="0"/>
        </c:ser>
        <c:ser>
          <c:idx val="2"/>
          <c:order val="2"/>
          <c:tx>
            <c:v>3</c:v>
          </c:tx>
          <c:spPr>
            <a:ln w="28575">
              <a:noFill/>
            </a:ln>
          </c:spPr>
          <c:xVal>
            <c:numRef>
              <c:f>Lith_analysis!$C$51:$C$116</c:f>
              <c:numCache>
                <c:formatCode>General</c:formatCode>
                <c:ptCount val="66"/>
                <c:pt idx="0">
                  <c:v>0.17</c:v>
                </c:pt>
                <c:pt idx="1">
                  <c:v>0.215</c:v>
                </c:pt>
                <c:pt idx="2">
                  <c:v>1.1000000000000001</c:v>
                </c:pt>
                <c:pt idx="3">
                  <c:v>0.19</c:v>
                </c:pt>
                <c:pt idx="4">
                  <c:v>0.4</c:v>
                </c:pt>
                <c:pt idx="5">
                  <c:v>0.25</c:v>
                </c:pt>
                <c:pt idx="6">
                  <c:v>2.1</c:v>
                </c:pt>
                <c:pt idx="7">
                  <c:v>0.22</c:v>
                </c:pt>
                <c:pt idx="8">
                  <c:v>5.59</c:v>
                </c:pt>
                <c:pt idx="9">
                  <c:v>0.5</c:v>
                </c:pt>
                <c:pt idx="10">
                  <c:v>0.28999999999999998</c:v>
                </c:pt>
                <c:pt idx="11">
                  <c:v>0.08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0.05</c:v>
                </c:pt>
                <c:pt idx="17">
                  <c:v>0.03</c:v>
                </c:pt>
                <c:pt idx="18">
                  <c:v>0.04</c:v>
                </c:pt>
                <c:pt idx="19">
                  <c:v>0.01</c:v>
                </c:pt>
                <c:pt idx="20">
                  <c:v>9.9999999999999995E-8</c:v>
                </c:pt>
                <c:pt idx="21">
                  <c:v>0.18</c:v>
                </c:pt>
                <c:pt idx="22">
                  <c:v>0.18</c:v>
                </c:pt>
                <c:pt idx="23">
                  <c:v>3</c:v>
                </c:pt>
                <c:pt idx="24">
                  <c:v>0.215</c:v>
                </c:pt>
                <c:pt idx="25">
                  <c:v>3.5000000000000001E-3</c:v>
                </c:pt>
                <c:pt idx="26">
                  <c:v>5.8999999999999999E-3</c:v>
                </c:pt>
                <c:pt idx="27">
                  <c:v>2.9E-5</c:v>
                </c:pt>
                <c:pt idx="28">
                  <c:v>8.5999999999999998E-4</c:v>
                </c:pt>
                <c:pt idx="29">
                  <c:v>5.0000000000000001E-4</c:v>
                </c:pt>
                <c:pt idx="30">
                  <c:v>2.4000000000000001E-4</c:v>
                </c:pt>
                <c:pt idx="31">
                  <c:v>1.1999999999999999E-3</c:v>
                </c:pt>
                <c:pt idx="32">
                  <c:v>2.8999999999999998E-3</c:v>
                </c:pt>
                <c:pt idx="33">
                  <c:v>9.9999999999999995E-8</c:v>
                </c:pt>
                <c:pt idx="34">
                  <c:v>1.9E-3</c:v>
                </c:pt>
                <c:pt idx="35">
                  <c:v>5.1999999999999995E-4</c:v>
                </c:pt>
                <c:pt idx="36">
                  <c:v>1.4999999999999999E-2</c:v>
                </c:pt>
                <c:pt idx="37">
                  <c:v>1.1000000000000001E-3</c:v>
                </c:pt>
                <c:pt idx="38">
                  <c:v>1.0999999999999999E-2</c:v>
                </c:pt>
                <c:pt idx="39">
                  <c:v>2.8E-3</c:v>
                </c:pt>
                <c:pt idx="40">
                  <c:v>1.7000000000000001E-4</c:v>
                </c:pt>
                <c:pt idx="41">
                  <c:v>0.43</c:v>
                </c:pt>
                <c:pt idx="42">
                  <c:v>6.3E-2</c:v>
                </c:pt>
                <c:pt idx="43">
                  <c:v>0.13</c:v>
                </c:pt>
                <c:pt idx="44">
                  <c:v>0.01</c:v>
                </c:pt>
                <c:pt idx="45">
                  <c:v>0.6</c:v>
                </c:pt>
                <c:pt idx="46">
                  <c:v>1E-3</c:v>
                </c:pt>
                <c:pt idx="47">
                  <c:v>0.17</c:v>
                </c:pt>
                <c:pt idx="48">
                  <c:v>3.0000000000000001E-6</c:v>
                </c:pt>
                <c:pt idx="49">
                  <c:v>2.9000000000000002E-6</c:v>
                </c:pt>
                <c:pt idx="50">
                  <c:v>0.19</c:v>
                </c:pt>
                <c:pt idx="51">
                  <c:v>2.8E-3</c:v>
                </c:pt>
                <c:pt idx="52">
                  <c:v>1.1999999999999999E-3</c:v>
                </c:pt>
                <c:pt idx="53">
                  <c:v>1.0000000000000001E-5</c:v>
                </c:pt>
                <c:pt idx="54">
                  <c:v>2.0000000000000001E-4</c:v>
                </c:pt>
                <c:pt idx="55">
                  <c:v>4.0000000000000001E-3</c:v>
                </c:pt>
                <c:pt idx="56">
                  <c:v>8.0000000000000002E-3</c:v>
                </c:pt>
                <c:pt idx="57">
                  <c:v>2.6699999999999998E-6</c:v>
                </c:pt>
                <c:pt idx="58">
                  <c:v>1.66E-6</c:v>
                </c:pt>
                <c:pt idx="59">
                  <c:v>5.8900000000000002E-5</c:v>
                </c:pt>
                <c:pt idx="60">
                  <c:v>1.5299999999999999E-5</c:v>
                </c:pt>
                <c:pt idx="61">
                  <c:v>6.1400000000000002E-5</c:v>
                </c:pt>
                <c:pt idx="62">
                  <c:v>8.2999999999999999E-7</c:v>
                </c:pt>
                <c:pt idx="63">
                  <c:v>7.7999999999999999E-6</c:v>
                </c:pt>
                <c:pt idx="64">
                  <c:v>1.5999999999999999E-6</c:v>
                </c:pt>
                <c:pt idx="65">
                  <c:v>7.2500000000000005E-7</c:v>
                </c:pt>
              </c:numCache>
            </c:numRef>
          </c:xVal>
          <c:yVal>
            <c:numRef>
              <c:f>Lith_analysis!$B$51:$B$116</c:f>
              <c:numCache>
                <c:formatCode>General</c:formatCode>
                <c:ptCount val="66"/>
                <c:pt idx="0">
                  <c:v>12</c:v>
                </c:pt>
                <c:pt idx="1">
                  <c:v>12</c:v>
                </c:pt>
                <c:pt idx="2">
                  <c:v>27.5</c:v>
                </c:pt>
                <c:pt idx="3">
                  <c:v>16.5</c:v>
                </c:pt>
                <c:pt idx="4">
                  <c:v>41</c:v>
                </c:pt>
                <c:pt idx="5">
                  <c:v>27</c:v>
                </c:pt>
                <c:pt idx="6">
                  <c:v>48.5</c:v>
                </c:pt>
                <c:pt idx="7">
                  <c:v>120.5</c:v>
                </c:pt>
                <c:pt idx="8">
                  <c:v>83</c:v>
                </c:pt>
                <c:pt idx="9">
                  <c:v>122.5</c:v>
                </c:pt>
                <c:pt idx="10">
                  <c:v>155.5</c:v>
                </c:pt>
                <c:pt idx="11">
                  <c:v>79</c:v>
                </c:pt>
                <c:pt idx="12">
                  <c:v>110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9.5</c:v>
                </c:pt>
                <c:pt idx="17">
                  <c:v>68.5</c:v>
                </c:pt>
                <c:pt idx="18">
                  <c:v>8.5</c:v>
                </c:pt>
                <c:pt idx="19">
                  <c:v>4</c:v>
                </c:pt>
                <c:pt idx="20">
                  <c:v>13</c:v>
                </c:pt>
                <c:pt idx="21">
                  <c:v>13</c:v>
                </c:pt>
                <c:pt idx="22">
                  <c:v>7.5</c:v>
                </c:pt>
                <c:pt idx="23">
                  <c:v>22</c:v>
                </c:pt>
                <c:pt idx="24">
                  <c:v>22.5</c:v>
                </c:pt>
                <c:pt idx="25">
                  <c:v>55.9</c:v>
                </c:pt>
                <c:pt idx="26">
                  <c:v>62.4</c:v>
                </c:pt>
                <c:pt idx="27">
                  <c:v>77.5</c:v>
                </c:pt>
                <c:pt idx="28">
                  <c:v>93.300000000000011</c:v>
                </c:pt>
                <c:pt idx="29">
                  <c:v>205.15</c:v>
                </c:pt>
                <c:pt idx="30">
                  <c:v>244.15</c:v>
                </c:pt>
                <c:pt idx="31">
                  <c:v>269.14999999999998</c:v>
                </c:pt>
                <c:pt idx="32">
                  <c:v>270.3</c:v>
                </c:pt>
                <c:pt idx="33">
                  <c:v>106.45</c:v>
                </c:pt>
                <c:pt idx="34">
                  <c:v>116.85</c:v>
                </c:pt>
                <c:pt idx="35">
                  <c:v>72.349999999999994</c:v>
                </c:pt>
                <c:pt idx="36">
                  <c:v>206.85</c:v>
                </c:pt>
                <c:pt idx="37">
                  <c:v>236.35</c:v>
                </c:pt>
                <c:pt idx="38">
                  <c:v>283.85000000000002</c:v>
                </c:pt>
                <c:pt idx="39">
                  <c:v>330.95</c:v>
                </c:pt>
                <c:pt idx="40">
                  <c:v>364.85</c:v>
                </c:pt>
                <c:pt idx="41">
                  <c:v>96.5</c:v>
                </c:pt>
                <c:pt idx="42">
                  <c:v>153</c:v>
                </c:pt>
                <c:pt idx="43">
                  <c:v>105.5</c:v>
                </c:pt>
                <c:pt idx="44">
                  <c:v>76.5</c:v>
                </c:pt>
                <c:pt idx="45">
                  <c:v>7.9</c:v>
                </c:pt>
                <c:pt idx="46">
                  <c:v>9.5</c:v>
                </c:pt>
                <c:pt idx="47">
                  <c:v>58.914999999999999</c:v>
                </c:pt>
                <c:pt idx="48">
                  <c:v>204.93</c:v>
                </c:pt>
                <c:pt idx="49">
                  <c:v>212.43</c:v>
                </c:pt>
                <c:pt idx="50">
                  <c:v>150.51499999999999</c:v>
                </c:pt>
                <c:pt idx="51">
                  <c:v>307</c:v>
                </c:pt>
                <c:pt idx="52">
                  <c:v>312</c:v>
                </c:pt>
                <c:pt idx="53">
                  <c:v>700</c:v>
                </c:pt>
                <c:pt idx="54">
                  <c:v>700</c:v>
                </c:pt>
                <c:pt idx="55">
                  <c:v>254.4</c:v>
                </c:pt>
                <c:pt idx="56">
                  <c:v>189.89999999999998</c:v>
                </c:pt>
                <c:pt idx="57">
                  <c:v>166.3</c:v>
                </c:pt>
                <c:pt idx="58">
                  <c:v>178</c:v>
                </c:pt>
                <c:pt idx="59">
                  <c:v>131.69999999999999</c:v>
                </c:pt>
                <c:pt idx="60">
                  <c:v>108.6</c:v>
                </c:pt>
                <c:pt idx="61">
                  <c:v>75.400000000000006</c:v>
                </c:pt>
                <c:pt idx="62">
                  <c:v>101.4</c:v>
                </c:pt>
                <c:pt idx="63">
                  <c:v>115.1</c:v>
                </c:pt>
                <c:pt idx="64">
                  <c:v>136.6</c:v>
                </c:pt>
                <c:pt idx="65">
                  <c:v>300.3</c:v>
                </c:pt>
              </c:numCache>
            </c:numRef>
          </c:yVal>
          <c:smooth val="0"/>
        </c:ser>
        <c:ser>
          <c:idx val="3"/>
          <c:order val="3"/>
          <c:tx>
            <c:v>4</c:v>
          </c:tx>
          <c:spPr>
            <a:ln w="28575">
              <a:noFill/>
            </a:ln>
          </c:spPr>
          <c:marker>
            <c:symbol val="circle"/>
            <c:size val="5"/>
          </c:marker>
          <c:xVal>
            <c:numRef>
              <c:f>Lith_analysis!$C$117:$C$268</c:f>
              <c:numCache>
                <c:formatCode>General</c:formatCode>
                <c:ptCount val="152"/>
                <c:pt idx="0">
                  <c:v>1</c:v>
                </c:pt>
                <c:pt idx="1">
                  <c:v>5.1999999999999998E-3</c:v>
                </c:pt>
                <c:pt idx="2">
                  <c:v>1.5999999999999999E-5</c:v>
                </c:pt>
                <c:pt idx="3">
                  <c:v>6.8999999999999999E-3</c:v>
                </c:pt>
                <c:pt idx="4">
                  <c:v>0.1</c:v>
                </c:pt>
                <c:pt idx="5">
                  <c:v>6.9000000000000006E-2</c:v>
                </c:pt>
                <c:pt idx="6">
                  <c:v>2.1999999999999999E-2</c:v>
                </c:pt>
                <c:pt idx="7">
                  <c:v>1.4E-3</c:v>
                </c:pt>
                <c:pt idx="8">
                  <c:v>8.3999999999999995E-3</c:v>
                </c:pt>
                <c:pt idx="9">
                  <c:v>1.7999999999999999E-2</c:v>
                </c:pt>
                <c:pt idx="10">
                  <c:v>8.8999999999999999E-3</c:v>
                </c:pt>
                <c:pt idx="11">
                  <c:v>7.3000000000000001E-3</c:v>
                </c:pt>
                <c:pt idx="12">
                  <c:v>1.2E-2</c:v>
                </c:pt>
                <c:pt idx="13">
                  <c:v>9.7999999999999997E-3</c:v>
                </c:pt>
                <c:pt idx="14">
                  <c:v>2.5999999999999999E-2</c:v>
                </c:pt>
                <c:pt idx="15">
                  <c:v>3.8999999999999998E-3</c:v>
                </c:pt>
                <c:pt idx="16">
                  <c:v>1.4999999999999999E-2</c:v>
                </c:pt>
                <c:pt idx="17">
                  <c:v>9.3999999999999997E-4</c:v>
                </c:pt>
                <c:pt idx="18">
                  <c:v>9.4000000000000004E-3</c:v>
                </c:pt>
                <c:pt idx="19">
                  <c:v>1.6E-2</c:v>
                </c:pt>
                <c:pt idx="20">
                  <c:v>3.5999999999999999E-3</c:v>
                </c:pt>
                <c:pt idx="21">
                  <c:v>2.8E-3</c:v>
                </c:pt>
                <c:pt idx="22">
                  <c:v>1.7000000000000001E-2</c:v>
                </c:pt>
                <c:pt idx="23">
                  <c:v>4.4000000000000003E-3</c:v>
                </c:pt>
                <c:pt idx="24">
                  <c:v>8.3999999999999995E-3</c:v>
                </c:pt>
                <c:pt idx="25">
                  <c:v>3.6900000000000002E-5</c:v>
                </c:pt>
                <c:pt idx="26">
                  <c:v>6.2400000000000004E-6</c:v>
                </c:pt>
                <c:pt idx="27">
                  <c:v>7.9200000000000004E-6</c:v>
                </c:pt>
                <c:pt idx="28">
                  <c:v>8.0100000000000004E-7</c:v>
                </c:pt>
                <c:pt idx="29">
                  <c:v>1.6900000000000001E-5</c:v>
                </c:pt>
                <c:pt idx="30">
                  <c:v>2.1100000000000001E-6</c:v>
                </c:pt>
                <c:pt idx="31">
                  <c:v>3.4400000000000001E-7</c:v>
                </c:pt>
                <c:pt idx="32">
                  <c:v>3.9100000000000002E-5</c:v>
                </c:pt>
                <c:pt idx="33">
                  <c:v>6.3799999999999997E-7</c:v>
                </c:pt>
                <c:pt idx="34">
                  <c:v>7.1899999999999998E-6</c:v>
                </c:pt>
                <c:pt idx="35">
                  <c:v>7.1999999999999999E-7</c:v>
                </c:pt>
                <c:pt idx="36">
                  <c:v>5.75E-6</c:v>
                </c:pt>
                <c:pt idx="37">
                  <c:v>6.6300000000000005E-7</c:v>
                </c:pt>
                <c:pt idx="38">
                  <c:v>5.7800000000000001E-7</c:v>
                </c:pt>
                <c:pt idx="39">
                  <c:v>2.6699999999999998E-6</c:v>
                </c:pt>
                <c:pt idx="40">
                  <c:v>1.66E-6</c:v>
                </c:pt>
                <c:pt idx="41">
                  <c:v>4.57E-5</c:v>
                </c:pt>
                <c:pt idx="42">
                  <c:v>3.1500000000000001E-4</c:v>
                </c:pt>
                <c:pt idx="43">
                  <c:v>2.1299999999999999E-5</c:v>
                </c:pt>
                <c:pt idx="44">
                  <c:v>4.6000000000000001E-4</c:v>
                </c:pt>
                <c:pt idx="45">
                  <c:v>2.7900000000000001E-5</c:v>
                </c:pt>
                <c:pt idx="46">
                  <c:v>3.6400000000000001E-4</c:v>
                </c:pt>
                <c:pt idx="47">
                  <c:v>7.8399999999999997E-4</c:v>
                </c:pt>
                <c:pt idx="48">
                  <c:v>2.2000000000000001E-4</c:v>
                </c:pt>
                <c:pt idx="49">
                  <c:v>2.6400000000000002E-4</c:v>
                </c:pt>
                <c:pt idx="50">
                  <c:v>0.08</c:v>
                </c:pt>
                <c:pt idx="51">
                  <c:v>0.08</c:v>
                </c:pt>
                <c:pt idx="52">
                  <c:v>2.9999999999999997E-4</c:v>
                </c:pt>
                <c:pt idx="53">
                  <c:v>3.7000000000000002E-3</c:v>
                </c:pt>
                <c:pt idx="54">
                  <c:v>5.9999999999999995E-4</c:v>
                </c:pt>
                <c:pt idx="55">
                  <c:v>3.5E-4</c:v>
                </c:pt>
                <c:pt idx="56">
                  <c:v>0.35</c:v>
                </c:pt>
                <c:pt idx="57">
                  <c:v>0.17</c:v>
                </c:pt>
                <c:pt idx="58">
                  <c:v>0.26</c:v>
                </c:pt>
                <c:pt idx="59">
                  <c:v>8.5999999999999993E-2</c:v>
                </c:pt>
                <c:pt idx="60">
                  <c:v>0.43</c:v>
                </c:pt>
                <c:pt idx="61">
                  <c:v>0.86</c:v>
                </c:pt>
                <c:pt idx="62">
                  <c:v>0.86</c:v>
                </c:pt>
                <c:pt idx="63">
                  <c:v>2.5999999999999999E-3</c:v>
                </c:pt>
                <c:pt idx="64">
                  <c:v>6.0000000000000001E-3</c:v>
                </c:pt>
                <c:pt idx="65">
                  <c:v>1.7000000000000001E-4</c:v>
                </c:pt>
                <c:pt idx="66">
                  <c:v>3.2000000000000003E-4</c:v>
                </c:pt>
                <c:pt idx="67">
                  <c:v>1.5E-3</c:v>
                </c:pt>
                <c:pt idx="68">
                  <c:v>3.6000000000000002E-4</c:v>
                </c:pt>
                <c:pt idx="69">
                  <c:v>2.5000000000000001E-3</c:v>
                </c:pt>
                <c:pt idx="70">
                  <c:v>2.4000000000000001E-4</c:v>
                </c:pt>
                <c:pt idx="71">
                  <c:v>0.1</c:v>
                </c:pt>
                <c:pt idx="72">
                  <c:v>2.9E-4</c:v>
                </c:pt>
                <c:pt idx="73">
                  <c:v>0.44</c:v>
                </c:pt>
                <c:pt idx="74">
                  <c:v>2.8000000000000001E-2</c:v>
                </c:pt>
                <c:pt idx="75">
                  <c:v>3.5000000000000001E-3</c:v>
                </c:pt>
                <c:pt idx="76">
                  <c:v>4.4000000000000003E-3</c:v>
                </c:pt>
                <c:pt idx="77">
                  <c:v>2.3E-2</c:v>
                </c:pt>
                <c:pt idx="78">
                  <c:v>3.5000000000000003E-2</c:v>
                </c:pt>
                <c:pt idx="79">
                  <c:v>8.5999999999999993E-2</c:v>
                </c:pt>
                <c:pt idx="80">
                  <c:v>4.8999999999999998E-3</c:v>
                </c:pt>
                <c:pt idx="81">
                  <c:v>4.9000000000000002E-2</c:v>
                </c:pt>
                <c:pt idx="82">
                  <c:v>8.5999999999999993E-2</c:v>
                </c:pt>
                <c:pt idx="83">
                  <c:v>0.35</c:v>
                </c:pt>
                <c:pt idx="84">
                  <c:v>0.37</c:v>
                </c:pt>
                <c:pt idx="85">
                  <c:v>8.6400000000000001E-3</c:v>
                </c:pt>
                <c:pt idx="86">
                  <c:v>8.6400000000000001E-7</c:v>
                </c:pt>
                <c:pt idx="87">
                  <c:v>1.9999999999999999E-6</c:v>
                </c:pt>
                <c:pt idx="88">
                  <c:v>1.9999999999999999E-6</c:v>
                </c:pt>
                <c:pt idx="89">
                  <c:v>1.9999999999999999E-6</c:v>
                </c:pt>
                <c:pt idx="90">
                  <c:v>1.9999999999999999E-6</c:v>
                </c:pt>
                <c:pt idx="91">
                  <c:v>6.9999999999999997E-7</c:v>
                </c:pt>
                <c:pt idx="92">
                  <c:v>3.0000000000000001E-3</c:v>
                </c:pt>
                <c:pt idx="93">
                  <c:v>5.0000000000000001E-4</c:v>
                </c:pt>
                <c:pt idx="94">
                  <c:v>5.0000000000000001E-4</c:v>
                </c:pt>
                <c:pt idx="95">
                  <c:v>2.9999999999999997E-4</c:v>
                </c:pt>
                <c:pt idx="96">
                  <c:v>1E-3</c:v>
                </c:pt>
                <c:pt idx="97">
                  <c:v>2.0000000000000001E-4</c:v>
                </c:pt>
                <c:pt idx="98">
                  <c:v>5.0000000000000001E-3</c:v>
                </c:pt>
                <c:pt idx="99">
                  <c:v>3.0000000000000001E-3</c:v>
                </c:pt>
                <c:pt idx="100">
                  <c:v>3.0000000000000001E-3</c:v>
                </c:pt>
                <c:pt idx="101">
                  <c:v>2E-3</c:v>
                </c:pt>
                <c:pt idx="102">
                  <c:v>1.1000000000000001</c:v>
                </c:pt>
                <c:pt idx="103">
                  <c:v>20</c:v>
                </c:pt>
                <c:pt idx="104">
                  <c:v>2.1999999999999999E-2</c:v>
                </c:pt>
                <c:pt idx="105">
                  <c:v>7.4999999999999997E-3</c:v>
                </c:pt>
                <c:pt idx="106">
                  <c:v>2.0000000000000001E-4</c:v>
                </c:pt>
                <c:pt idx="107">
                  <c:v>9.2999999999999999E-2</c:v>
                </c:pt>
                <c:pt idx="108">
                  <c:v>7.1000000000000004E-3</c:v>
                </c:pt>
                <c:pt idx="109">
                  <c:v>2.0999999999999999E-3</c:v>
                </c:pt>
                <c:pt idx="110">
                  <c:v>2.4E-2</c:v>
                </c:pt>
                <c:pt idx="111">
                  <c:v>1E-4</c:v>
                </c:pt>
                <c:pt idx="112">
                  <c:v>1.9E-2</c:v>
                </c:pt>
                <c:pt idx="113">
                  <c:v>4.3999999999999997E-2</c:v>
                </c:pt>
                <c:pt idx="114">
                  <c:v>2.3E-3</c:v>
                </c:pt>
                <c:pt idx="115">
                  <c:v>8.9999999999999998E-4</c:v>
                </c:pt>
                <c:pt idx="116">
                  <c:v>8.8999999999999996E-2</c:v>
                </c:pt>
                <c:pt idx="117">
                  <c:v>2.1600000000000001E-6</c:v>
                </c:pt>
                <c:pt idx="118">
                  <c:v>1.0000000000000001E-5</c:v>
                </c:pt>
                <c:pt idx="119">
                  <c:v>2.03E-6</c:v>
                </c:pt>
                <c:pt idx="120">
                  <c:v>1.2E-5</c:v>
                </c:pt>
                <c:pt idx="121">
                  <c:v>1.0499999999999999E-5</c:v>
                </c:pt>
                <c:pt idx="122">
                  <c:v>7.9999999999999996E-7</c:v>
                </c:pt>
                <c:pt idx="123">
                  <c:v>1.1799999999999999E-6</c:v>
                </c:pt>
                <c:pt idx="124">
                  <c:v>4.6E-5</c:v>
                </c:pt>
                <c:pt idx="125">
                  <c:v>2.7999999999999999E-6</c:v>
                </c:pt>
                <c:pt idx="126">
                  <c:v>8.2500000000000004E-7</c:v>
                </c:pt>
                <c:pt idx="127">
                  <c:v>1.24E-6</c:v>
                </c:pt>
                <c:pt idx="128">
                  <c:v>1.3300000000000001E-7</c:v>
                </c:pt>
                <c:pt idx="129">
                  <c:v>7.8400000000000003E-7</c:v>
                </c:pt>
                <c:pt idx="130">
                  <c:v>9.2200000000000002E-7</c:v>
                </c:pt>
                <c:pt idx="131">
                  <c:v>3.8500000000000004E-6</c:v>
                </c:pt>
                <c:pt idx="132">
                  <c:v>4.0400000000000002E-7</c:v>
                </c:pt>
                <c:pt idx="133">
                  <c:v>2.05E-7</c:v>
                </c:pt>
                <c:pt idx="134">
                  <c:v>1.23E-7</c:v>
                </c:pt>
                <c:pt idx="135">
                  <c:v>1.92E-7</c:v>
                </c:pt>
                <c:pt idx="136">
                  <c:v>4.4799999999999999E-7</c:v>
                </c:pt>
                <c:pt idx="137">
                  <c:v>1.2499999999999999E-7</c:v>
                </c:pt>
                <c:pt idx="138">
                  <c:v>2.5700000000000001E-4</c:v>
                </c:pt>
                <c:pt idx="139">
                  <c:v>8.23E-7</c:v>
                </c:pt>
                <c:pt idx="140">
                  <c:v>1.4399999999999999E-5</c:v>
                </c:pt>
                <c:pt idx="141">
                  <c:v>7.4399999999999999E-6</c:v>
                </c:pt>
                <c:pt idx="142">
                  <c:v>3.0100000000000001E-7</c:v>
                </c:pt>
                <c:pt idx="143">
                  <c:v>6.3300000000000002E-7</c:v>
                </c:pt>
                <c:pt idx="144">
                  <c:v>6.5699999999999998E-6</c:v>
                </c:pt>
                <c:pt idx="145">
                  <c:v>1.0499999999999999E-6</c:v>
                </c:pt>
                <c:pt idx="146">
                  <c:v>6.3999999999999997E-6</c:v>
                </c:pt>
                <c:pt idx="147">
                  <c:v>6.9099999999999999E-6</c:v>
                </c:pt>
                <c:pt idx="148">
                  <c:v>7.8999999999999995E-7</c:v>
                </c:pt>
                <c:pt idx="149">
                  <c:v>2.2299999999999998E-6</c:v>
                </c:pt>
                <c:pt idx="150">
                  <c:v>7.8000000000000005E-7</c:v>
                </c:pt>
                <c:pt idx="151">
                  <c:v>9.6299999999999993E-6</c:v>
                </c:pt>
              </c:numCache>
            </c:numRef>
          </c:xVal>
          <c:yVal>
            <c:numRef>
              <c:f>Lith_analysis!$B$117:$B$268</c:f>
              <c:numCache>
                <c:formatCode>General</c:formatCode>
                <c:ptCount val="152"/>
                <c:pt idx="0">
                  <c:v>32</c:v>
                </c:pt>
                <c:pt idx="1">
                  <c:v>50.4</c:v>
                </c:pt>
                <c:pt idx="2">
                  <c:v>109.1</c:v>
                </c:pt>
                <c:pt idx="3">
                  <c:v>116</c:v>
                </c:pt>
                <c:pt idx="4">
                  <c:v>157.80000000000001</c:v>
                </c:pt>
                <c:pt idx="5">
                  <c:v>241.15</c:v>
                </c:pt>
                <c:pt idx="6">
                  <c:v>277.14999999999998</c:v>
                </c:pt>
                <c:pt idx="7">
                  <c:v>311.64999999999998</c:v>
                </c:pt>
                <c:pt idx="8">
                  <c:v>328.3</c:v>
                </c:pt>
                <c:pt idx="9">
                  <c:v>207.65</c:v>
                </c:pt>
                <c:pt idx="10">
                  <c:v>310.89999999999998</c:v>
                </c:pt>
                <c:pt idx="11">
                  <c:v>347.65</c:v>
                </c:pt>
                <c:pt idx="12">
                  <c:v>373.3</c:v>
                </c:pt>
                <c:pt idx="13">
                  <c:v>395.65</c:v>
                </c:pt>
                <c:pt idx="14">
                  <c:v>176.15</c:v>
                </c:pt>
                <c:pt idx="15">
                  <c:v>264.85000000000002</c:v>
                </c:pt>
                <c:pt idx="16">
                  <c:v>305.8</c:v>
                </c:pt>
                <c:pt idx="17">
                  <c:v>326.35000000000002</c:v>
                </c:pt>
                <c:pt idx="18">
                  <c:v>351.15</c:v>
                </c:pt>
                <c:pt idx="19">
                  <c:v>210.15</c:v>
                </c:pt>
                <c:pt idx="20">
                  <c:v>310.14999999999998</c:v>
                </c:pt>
                <c:pt idx="21">
                  <c:v>361.85</c:v>
                </c:pt>
                <c:pt idx="22">
                  <c:v>388.85</c:v>
                </c:pt>
                <c:pt idx="23">
                  <c:v>405.85</c:v>
                </c:pt>
                <c:pt idx="24">
                  <c:v>137.05000000000001</c:v>
                </c:pt>
                <c:pt idx="25">
                  <c:v>143.6</c:v>
                </c:pt>
                <c:pt idx="26">
                  <c:v>202.7</c:v>
                </c:pt>
                <c:pt idx="27">
                  <c:v>218.3</c:v>
                </c:pt>
                <c:pt idx="28">
                  <c:v>233.4</c:v>
                </c:pt>
                <c:pt idx="29">
                  <c:v>266.2</c:v>
                </c:pt>
                <c:pt idx="30">
                  <c:v>293.39999999999998</c:v>
                </c:pt>
                <c:pt idx="31">
                  <c:v>313.5</c:v>
                </c:pt>
                <c:pt idx="32">
                  <c:v>334.5</c:v>
                </c:pt>
                <c:pt idx="33">
                  <c:v>366.4</c:v>
                </c:pt>
                <c:pt idx="34">
                  <c:v>379.4</c:v>
                </c:pt>
                <c:pt idx="35">
                  <c:v>403.2</c:v>
                </c:pt>
                <c:pt idx="36">
                  <c:v>431.8</c:v>
                </c:pt>
                <c:pt idx="37">
                  <c:v>446.9</c:v>
                </c:pt>
                <c:pt idx="38">
                  <c:v>466.9</c:v>
                </c:pt>
                <c:pt idx="39">
                  <c:v>166.3</c:v>
                </c:pt>
                <c:pt idx="40">
                  <c:v>178</c:v>
                </c:pt>
                <c:pt idx="41">
                  <c:v>52</c:v>
                </c:pt>
                <c:pt idx="42">
                  <c:v>62.5</c:v>
                </c:pt>
                <c:pt idx="43">
                  <c:v>51</c:v>
                </c:pt>
                <c:pt idx="44">
                  <c:v>63</c:v>
                </c:pt>
                <c:pt idx="45">
                  <c:v>54.9</c:v>
                </c:pt>
                <c:pt idx="46">
                  <c:v>56.4</c:v>
                </c:pt>
                <c:pt idx="47">
                  <c:v>65.3</c:v>
                </c:pt>
                <c:pt idx="48">
                  <c:v>70.599999999999994</c:v>
                </c:pt>
                <c:pt idx="49">
                  <c:v>74.400000000000006</c:v>
                </c:pt>
                <c:pt idx="50">
                  <c:v>57.5</c:v>
                </c:pt>
                <c:pt idx="51">
                  <c:v>21.7</c:v>
                </c:pt>
                <c:pt idx="52">
                  <c:v>17.5</c:v>
                </c:pt>
                <c:pt idx="53">
                  <c:v>18.55</c:v>
                </c:pt>
                <c:pt idx="54">
                  <c:v>19.914999999999999</c:v>
                </c:pt>
                <c:pt idx="55">
                  <c:v>24.914999999999999</c:v>
                </c:pt>
                <c:pt idx="56">
                  <c:v>30.914999999999999</c:v>
                </c:pt>
                <c:pt idx="57">
                  <c:v>36.909999999999997</c:v>
                </c:pt>
                <c:pt idx="58">
                  <c:v>42.914999999999999</c:v>
                </c:pt>
                <c:pt idx="59">
                  <c:v>46.914999999999999</c:v>
                </c:pt>
                <c:pt idx="60">
                  <c:v>52.914999999999999</c:v>
                </c:pt>
                <c:pt idx="61">
                  <c:v>31.35</c:v>
                </c:pt>
                <c:pt idx="62">
                  <c:v>37.35</c:v>
                </c:pt>
                <c:pt idx="63">
                  <c:v>43.35</c:v>
                </c:pt>
                <c:pt idx="64">
                  <c:v>49.35</c:v>
                </c:pt>
                <c:pt idx="65">
                  <c:v>28.52</c:v>
                </c:pt>
                <c:pt idx="66">
                  <c:v>48.36</c:v>
                </c:pt>
                <c:pt idx="67">
                  <c:v>49.519999999999996</c:v>
                </c:pt>
                <c:pt idx="68">
                  <c:v>103.36</c:v>
                </c:pt>
                <c:pt idx="69">
                  <c:v>160.19499999999999</c:v>
                </c:pt>
                <c:pt idx="70">
                  <c:v>167.315</c:v>
                </c:pt>
                <c:pt idx="71">
                  <c:v>172.52</c:v>
                </c:pt>
                <c:pt idx="72">
                  <c:v>177.035</c:v>
                </c:pt>
                <c:pt idx="73">
                  <c:v>65.875</c:v>
                </c:pt>
                <c:pt idx="74">
                  <c:v>77.875</c:v>
                </c:pt>
                <c:pt idx="75">
                  <c:v>89.375</c:v>
                </c:pt>
                <c:pt idx="76">
                  <c:v>97.375</c:v>
                </c:pt>
                <c:pt idx="77">
                  <c:v>104.875</c:v>
                </c:pt>
                <c:pt idx="78">
                  <c:v>113.875</c:v>
                </c:pt>
                <c:pt idx="79">
                  <c:v>119.875</c:v>
                </c:pt>
                <c:pt idx="80">
                  <c:v>124.345</c:v>
                </c:pt>
                <c:pt idx="81">
                  <c:v>127.375</c:v>
                </c:pt>
                <c:pt idx="82">
                  <c:v>133.375</c:v>
                </c:pt>
                <c:pt idx="83">
                  <c:v>139.375</c:v>
                </c:pt>
                <c:pt idx="84">
                  <c:v>51.7</c:v>
                </c:pt>
                <c:pt idx="85">
                  <c:v>72</c:v>
                </c:pt>
                <c:pt idx="86">
                  <c:v>195</c:v>
                </c:pt>
                <c:pt idx="87">
                  <c:v>70</c:v>
                </c:pt>
                <c:pt idx="88">
                  <c:v>100</c:v>
                </c:pt>
                <c:pt idx="89">
                  <c:v>200</c:v>
                </c:pt>
                <c:pt idx="90">
                  <c:v>300</c:v>
                </c:pt>
                <c:pt idx="91">
                  <c:v>400</c:v>
                </c:pt>
                <c:pt idx="92">
                  <c:v>100</c:v>
                </c:pt>
                <c:pt idx="93">
                  <c:v>300</c:v>
                </c:pt>
                <c:pt idx="94">
                  <c:v>400</c:v>
                </c:pt>
                <c:pt idx="95">
                  <c:v>100</c:v>
                </c:pt>
                <c:pt idx="96">
                  <c:v>200</c:v>
                </c:pt>
                <c:pt idx="97">
                  <c:v>300</c:v>
                </c:pt>
                <c:pt idx="98">
                  <c:v>100</c:v>
                </c:pt>
                <c:pt idx="99">
                  <c:v>200</c:v>
                </c:pt>
                <c:pt idx="100">
                  <c:v>300</c:v>
                </c:pt>
                <c:pt idx="101">
                  <c:v>400</c:v>
                </c:pt>
                <c:pt idx="102">
                  <c:v>81</c:v>
                </c:pt>
                <c:pt idx="103">
                  <c:v>70.099999999999994</c:v>
                </c:pt>
                <c:pt idx="104">
                  <c:v>73.25</c:v>
                </c:pt>
                <c:pt idx="105">
                  <c:v>15.3</c:v>
                </c:pt>
                <c:pt idx="106">
                  <c:v>25.95</c:v>
                </c:pt>
                <c:pt idx="107">
                  <c:v>39.700000000000003</c:v>
                </c:pt>
                <c:pt idx="108">
                  <c:v>46.05</c:v>
                </c:pt>
                <c:pt idx="109">
                  <c:v>44.65</c:v>
                </c:pt>
                <c:pt idx="110">
                  <c:v>155.85</c:v>
                </c:pt>
                <c:pt idx="111">
                  <c:v>161.15</c:v>
                </c:pt>
                <c:pt idx="112">
                  <c:v>172.2</c:v>
                </c:pt>
                <c:pt idx="113">
                  <c:v>179.95</c:v>
                </c:pt>
                <c:pt idx="114">
                  <c:v>184.45</c:v>
                </c:pt>
                <c:pt idx="115">
                  <c:v>189.6</c:v>
                </c:pt>
                <c:pt idx="116">
                  <c:v>44.7</c:v>
                </c:pt>
                <c:pt idx="117">
                  <c:v>47.5</c:v>
                </c:pt>
                <c:pt idx="118">
                  <c:v>66.3</c:v>
                </c:pt>
                <c:pt idx="119">
                  <c:v>77</c:v>
                </c:pt>
                <c:pt idx="120">
                  <c:v>86</c:v>
                </c:pt>
                <c:pt idx="121">
                  <c:v>101.4</c:v>
                </c:pt>
                <c:pt idx="122">
                  <c:v>115</c:v>
                </c:pt>
                <c:pt idx="123">
                  <c:v>117.5</c:v>
                </c:pt>
                <c:pt idx="124">
                  <c:v>126.4</c:v>
                </c:pt>
                <c:pt idx="125">
                  <c:v>145.6</c:v>
                </c:pt>
                <c:pt idx="126">
                  <c:v>20.3</c:v>
                </c:pt>
                <c:pt idx="127">
                  <c:v>21.2</c:v>
                </c:pt>
                <c:pt idx="128">
                  <c:v>22.4</c:v>
                </c:pt>
                <c:pt idx="129">
                  <c:v>23.6</c:v>
                </c:pt>
                <c:pt idx="130">
                  <c:v>29.5</c:v>
                </c:pt>
                <c:pt idx="131">
                  <c:v>39.4</c:v>
                </c:pt>
                <c:pt idx="132">
                  <c:v>44.2</c:v>
                </c:pt>
                <c:pt idx="133">
                  <c:v>46</c:v>
                </c:pt>
                <c:pt idx="134">
                  <c:v>19.600000000000001</c:v>
                </c:pt>
                <c:pt idx="135">
                  <c:v>23.3</c:v>
                </c:pt>
                <c:pt idx="136">
                  <c:v>25.9</c:v>
                </c:pt>
                <c:pt idx="137">
                  <c:v>28.5</c:v>
                </c:pt>
                <c:pt idx="138">
                  <c:v>204.5</c:v>
                </c:pt>
                <c:pt idx="139">
                  <c:v>221.2</c:v>
                </c:pt>
                <c:pt idx="140">
                  <c:v>227</c:v>
                </c:pt>
                <c:pt idx="141">
                  <c:v>229</c:v>
                </c:pt>
                <c:pt idx="142">
                  <c:v>231.7</c:v>
                </c:pt>
                <c:pt idx="143">
                  <c:v>238</c:v>
                </c:pt>
                <c:pt idx="144">
                  <c:v>243.1</c:v>
                </c:pt>
                <c:pt idx="145">
                  <c:v>249</c:v>
                </c:pt>
                <c:pt idx="146">
                  <c:v>253.8</c:v>
                </c:pt>
                <c:pt idx="147">
                  <c:v>259.89999999999998</c:v>
                </c:pt>
                <c:pt idx="148">
                  <c:v>264.60000000000002</c:v>
                </c:pt>
                <c:pt idx="149">
                  <c:v>268.10000000000002</c:v>
                </c:pt>
                <c:pt idx="150">
                  <c:v>269.8</c:v>
                </c:pt>
                <c:pt idx="151">
                  <c:v>273.3</c:v>
                </c:pt>
              </c:numCache>
            </c:numRef>
          </c:yVal>
          <c:smooth val="0"/>
        </c:ser>
        <c:ser>
          <c:idx val="4"/>
          <c:order val="4"/>
          <c:tx>
            <c:v>5</c:v>
          </c:tx>
          <c:spPr>
            <a:ln w="28575">
              <a:noFill/>
            </a:ln>
          </c:spPr>
          <c:marker>
            <c:symbol val="star"/>
            <c:size val="7"/>
            <c:spPr>
              <a:solidFill>
                <a:schemeClr val="accent1">
                  <a:lumMod val="40000"/>
                  <a:lumOff val="60000"/>
                </a:schemeClr>
              </a:solidFill>
            </c:spPr>
          </c:marker>
          <c:xVal>
            <c:numRef>
              <c:f>Lith_analysis!$C$269:$C$292</c:f>
              <c:numCache>
                <c:formatCode>General</c:formatCode>
                <c:ptCount val="24"/>
                <c:pt idx="0">
                  <c:v>2.7E-6</c:v>
                </c:pt>
                <c:pt idx="1">
                  <c:v>2.7E-6</c:v>
                </c:pt>
                <c:pt idx="2">
                  <c:v>3.3E-3</c:v>
                </c:pt>
                <c:pt idx="3">
                  <c:v>5.3E-3</c:v>
                </c:pt>
                <c:pt idx="4">
                  <c:v>0.02</c:v>
                </c:pt>
                <c:pt idx="5">
                  <c:v>8.9999999999999993E-3</c:v>
                </c:pt>
                <c:pt idx="6">
                  <c:v>1.7000000000000001E-2</c:v>
                </c:pt>
                <c:pt idx="7">
                  <c:v>6.0000000000000001E-3</c:v>
                </c:pt>
                <c:pt idx="8">
                  <c:v>1.6999999999999999E-3</c:v>
                </c:pt>
                <c:pt idx="9">
                  <c:v>2.5999999999999999E-2</c:v>
                </c:pt>
                <c:pt idx="10">
                  <c:v>6.9000000000000006E-2</c:v>
                </c:pt>
                <c:pt idx="11">
                  <c:v>2.5999999999999999E-2</c:v>
                </c:pt>
                <c:pt idx="12">
                  <c:v>4.2999999999999997E-2</c:v>
                </c:pt>
                <c:pt idx="13">
                  <c:v>0.17</c:v>
                </c:pt>
                <c:pt idx="14">
                  <c:v>5.9000000000000003E-4</c:v>
                </c:pt>
                <c:pt idx="15">
                  <c:v>1.2E-2</c:v>
                </c:pt>
                <c:pt idx="16">
                  <c:v>5.0000000000000001E-3</c:v>
                </c:pt>
                <c:pt idx="17">
                  <c:v>4.1000000000000002E-2</c:v>
                </c:pt>
                <c:pt idx="18">
                  <c:v>3.8E-3</c:v>
                </c:pt>
                <c:pt idx="19">
                  <c:v>0.11</c:v>
                </c:pt>
                <c:pt idx="20">
                  <c:v>8.6400000000000001E-3</c:v>
                </c:pt>
                <c:pt idx="21">
                  <c:v>8.6400000000000003E-6</c:v>
                </c:pt>
                <c:pt idx="22">
                  <c:v>8.9999999999999993E-3</c:v>
                </c:pt>
                <c:pt idx="23">
                  <c:v>2.2999999999999998</c:v>
                </c:pt>
              </c:numCache>
            </c:numRef>
          </c:xVal>
          <c:yVal>
            <c:numRef>
              <c:f>Lith_analysis!$B$269:$B$292</c:f>
              <c:numCache>
                <c:formatCode>General</c:formatCode>
                <c:ptCount val="24"/>
                <c:pt idx="0">
                  <c:v>357.5</c:v>
                </c:pt>
                <c:pt idx="1">
                  <c:v>502.5</c:v>
                </c:pt>
                <c:pt idx="2">
                  <c:v>188.85</c:v>
                </c:pt>
                <c:pt idx="3">
                  <c:v>210.85</c:v>
                </c:pt>
                <c:pt idx="4">
                  <c:v>28</c:v>
                </c:pt>
                <c:pt idx="5">
                  <c:v>44</c:v>
                </c:pt>
                <c:pt idx="6">
                  <c:v>55.35</c:v>
                </c:pt>
                <c:pt idx="7">
                  <c:v>61.35</c:v>
                </c:pt>
                <c:pt idx="8">
                  <c:v>67.349999999999994</c:v>
                </c:pt>
                <c:pt idx="9">
                  <c:v>73.349999999999994</c:v>
                </c:pt>
                <c:pt idx="10">
                  <c:v>79.349999999999994</c:v>
                </c:pt>
                <c:pt idx="11">
                  <c:v>85.35</c:v>
                </c:pt>
                <c:pt idx="12">
                  <c:v>88.35</c:v>
                </c:pt>
                <c:pt idx="13">
                  <c:v>93.85</c:v>
                </c:pt>
                <c:pt idx="14">
                  <c:v>102.37</c:v>
                </c:pt>
                <c:pt idx="15">
                  <c:v>107.86</c:v>
                </c:pt>
                <c:pt idx="16">
                  <c:v>112.33</c:v>
                </c:pt>
                <c:pt idx="17">
                  <c:v>115.33</c:v>
                </c:pt>
                <c:pt idx="18">
                  <c:v>22.020000000000003</c:v>
                </c:pt>
                <c:pt idx="19">
                  <c:v>30.715</c:v>
                </c:pt>
                <c:pt idx="20">
                  <c:v>70</c:v>
                </c:pt>
                <c:pt idx="21">
                  <c:v>125</c:v>
                </c:pt>
                <c:pt idx="22">
                  <c:v>64.3</c:v>
                </c:pt>
                <c:pt idx="23">
                  <c:v>82.6</c:v>
                </c:pt>
              </c:numCache>
            </c:numRef>
          </c:yVal>
          <c:smooth val="0"/>
        </c:ser>
        <c:ser>
          <c:idx val="5"/>
          <c:order val="5"/>
          <c:tx>
            <c:v>6</c:v>
          </c:tx>
          <c:spPr>
            <a:ln w="28575">
              <a:noFill/>
            </a:ln>
          </c:spPr>
          <c:marker>
            <c:symbol val="circle"/>
            <c:size val="4"/>
          </c:marker>
          <c:xVal>
            <c:numRef>
              <c:f>Lith_analysis!$C$293:$C$568</c:f>
              <c:numCache>
                <c:formatCode>General</c:formatCode>
                <c:ptCount val="276"/>
                <c:pt idx="0">
                  <c:v>1</c:v>
                </c:pt>
                <c:pt idx="1">
                  <c:v>1.4</c:v>
                </c:pt>
                <c:pt idx="2">
                  <c:v>0.13</c:v>
                </c:pt>
                <c:pt idx="3">
                  <c:v>1.4</c:v>
                </c:pt>
                <c:pt idx="4">
                  <c:v>2</c:v>
                </c:pt>
                <c:pt idx="5">
                  <c:v>3</c:v>
                </c:pt>
                <c:pt idx="6">
                  <c:v>0.09</c:v>
                </c:pt>
                <c:pt idx="7">
                  <c:v>0.3</c:v>
                </c:pt>
                <c:pt idx="8">
                  <c:v>5.0000000000000001E-3</c:v>
                </c:pt>
                <c:pt idx="9">
                  <c:v>0.8</c:v>
                </c:pt>
                <c:pt idx="10">
                  <c:v>4.0000000000000001E-3</c:v>
                </c:pt>
                <c:pt idx="11">
                  <c:v>0.28000000000000003</c:v>
                </c:pt>
                <c:pt idx="12">
                  <c:v>6.8</c:v>
                </c:pt>
                <c:pt idx="13">
                  <c:v>6.8</c:v>
                </c:pt>
                <c:pt idx="14">
                  <c:v>6.8</c:v>
                </c:pt>
                <c:pt idx="15">
                  <c:v>0.88</c:v>
                </c:pt>
                <c:pt idx="16">
                  <c:v>0.05</c:v>
                </c:pt>
                <c:pt idx="17">
                  <c:v>0.21</c:v>
                </c:pt>
                <c:pt idx="18">
                  <c:v>0.1</c:v>
                </c:pt>
                <c:pt idx="19">
                  <c:v>0.15</c:v>
                </c:pt>
                <c:pt idx="20">
                  <c:v>0.13</c:v>
                </c:pt>
                <c:pt idx="21">
                  <c:v>5.0000000000000001E-4</c:v>
                </c:pt>
                <c:pt idx="22">
                  <c:v>9.9999999999999995E-7</c:v>
                </c:pt>
                <c:pt idx="23">
                  <c:v>2.3E-6</c:v>
                </c:pt>
                <c:pt idx="24">
                  <c:v>5.0000000000000001E-4</c:v>
                </c:pt>
                <c:pt idx="25">
                  <c:v>9.9999999999999995E-7</c:v>
                </c:pt>
                <c:pt idx="26">
                  <c:v>0.12</c:v>
                </c:pt>
                <c:pt idx="27">
                  <c:v>0.11</c:v>
                </c:pt>
                <c:pt idx="28">
                  <c:v>0.04</c:v>
                </c:pt>
                <c:pt idx="29">
                  <c:v>0.01</c:v>
                </c:pt>
                <c:pt idx="30">
                  <c:v>0.02</c:v>
                </c:pt>
                <c:pt idx="31">
                  <c:v>0.05</c:v>
                </c:pt>
                <c:pt idx="32">
                  <c:v>0.12</c:v>
                </c:pt>
                <c:pt idx="33">
                  <c:v>0.15</c:v>
                </c:pt>
                <c:pt idx="34">
                  <c:v>1.5</c:v>
                </c:pt>
                <c:pt idx="35">
                  <c:v>2.3E-2</c:v>
                </c:pt>
                <c:pt idx="36">
                  <c:v>1.5E-3</c:v>
                </c:pt>
                <c:pt idx="37">
                  <c:v>6.4999999999999997E-3</c:v>
                </c:pt>
                <c:pt idx="38">
                  <c:v>7.1799999999999997E-5</c:v>
                </c:pt>
                <c:pt idx="39">
                  <c:v>3.2500000000000001E-7</c:v>
                </c:pt>
                <c:pt idx="40">
                  <c:v>7.3600000000000003E-7</c:v>
                </c:pt>
                <c:pt idx="41">
                  <c:v>1.03E-5</c:v>
                </c:pt>
                <c:pt idx="42">
                  <c:v>1.37E-6</c:v>
                </c:pt>
                <c:pt idx="43">
                  <c:v>7.6699999999999994E-6</c:v>
                </c:pt>
                <c:pt idx="44">
                  <c:v>4.9200000000000003E-6</c:v>
                </c:pt>
                <c:pt idx="45">
                  <c:v>2.1600000000000001E-6</c:v>
                </c:pt>
                <c:pt idx="46">
                  <c:v>1.0000000000000001E-5</c:v>
                </c:pt>
                <c:pt idx="47">
                  <c:v>2.03E-6</c:v>
                </c:pt>
                <c:pt idx="48">
                  <c:v>1.2E-5</c:v>
                </c:pt>
                <c:pt idx="49">
                  <c:v>1.0499999999999999E-5</c:v>
                </c:pt>
                <c:pt idx="50">
                  <c:v>7.9999999999999996E-7</c:v>
                </c:pt>
                <c:pt idx="51">
                  <c:v>1.1799999999999999E-6</c:v>
                </c:pt>
                <c:pt idx="52">
                  <c:v>4.6E-5</c:v>
                </c:pt>
                <c:pt idx="53">
                  <c:v>2.7999999999999999E-6</c:v>
                </c:pt>
                <c:pt idx="54">
                  <c:v>1.2500000000000001E-5</c:v>
                </c:pt>
                <c:pt idx="55">
                  <c:v>2.4899999999999999E-6</c:v>
                </c:pt>
                <c:pt idx="56">
                  <c:v>2.3200000000000001E-5</c:v>
                </c:pt>
                <c:pt idx="57">
                  <c:v>3.82E-5</c:v>
                </c:pt>
                <c:pt idx="58">
                  <c:v>8.2999999999999999E-7</c:v>
                </c:pt>
                <c:pt idx="59">
                  <c:v>8.2999999999999999E-7</c:v>
                </c:pt>
                <c:pt idx="60">
                  <c:v>5.93E-6</c:v>
                </c:pt>
                <c:pt idx="61">
                  <c:v>1.2500000000000001E-5</c:v>
                </c:pt>
                <c:pt idx="62">
                  <c:v>1.5800000000000001E-5</c:v>
                </c:pt>
                <c:pt idx="63">
                  <c:v>5.0599999999999997E-5</c:v>
                </c:pt>
                <c:pt idx="64">
                  <c:v>1.2899999999999999E-4</c:v>
                </c:pt>
                <c:pt idx="65">
                  <c:v>8.3000000000000002E-6</c:v>
                </c:pt>
                <c:pt idx="66">
                  <c:v>4.7600000000000002E-4</c:v>
                </c:pt>
                <c:pt idx="67">
                  <c:v>4.1899999999999997E-6</c:v>
                </c:pt>
                <c:pt idx="68">
                  <c:v>8.0700000000000008E-3</c:v>
                </c:pt>
                <c:pt idx="69">
                  <c:v>6.77E-3</c:v>
                </c:pt>
                <c:pt idx="70">
                  <c:v>1.39E-3</c:v>
                </c:pt>
                <c:pt idx="71">
                  <c:v>1.64E-3</c:v>
                </c:pt>
                <c:pt idx="72">
                  <c:v>6.2399999999999999E-4</c:v>
                </c:pt>
                <c:pt idx="73">
                  <c:v>2.1499999999999999E-4</c:v>
                </c:pt>
                <c:pt idx="74">
                  <c:v>1.8100000000000001E-4</c:v>
                </c:pt>
                <c:pt idx="75">
                  <c:v>1.39E-3</c:v>
                </c:pt>
                <c:pt idx="76">
                  <c:v>0.03</c:v>
                </c:pt>
                <c:pt idx="77">
                  <c:v>2</c:v>
                </c:pt>
                <c:pt idx="78">
                  <c:v>0.01</c:v>
                </c:pt>
                <c:pt idx="79">
                  <c:v>0.4</c:v>
                </c:pt>
                <c:pt idx="80">
                  <c:v>7.0000000000000007E-2</c:v>
                </c:pt>
                <c:pt idx="81">
                  <c:v>7.0000000000000007E-2</c:v>
                </c:pt>
                <c:pt idx="82">
                  <c:v>0.4</c:v>
                </c:pt>
                <c:pt idx="83">
                  <c:v>0.05</c:v>
                </c:pt>
                <c:pt idx="84">
                  <c:v>1.5E-3</c:v>
                </c:pt>
                <c:pt idx="85">
                  <c:v>1.5E-3</c:v>
                </c:pt>
                <c:pt idx="86">
                  <c:v>1.4E-3</c:v>
                </c:pt>
                <c:pt idx="87">
                  <c:v>1.3</c:v>
                </c:pt>
                <c:pt idx="88">
                  <c:v>2E-3</c:v>
                </c:pt>
                <c:pt idx="89">
                  <c:v>1.5E-3</c:v>
                </c:pt>
                <c:pt idx="90">
                  <c:v>0.17</c:v>
                </c:pt>
                <c:pt idx="91">
                  <c:v>0.02</c:v>
                </c:pt>
                <c:pt idx="92">
                  <c:v>0.04</c:v>
                </c:pt>
                <c:pt idx="93">
                  <c:v>0.13</c:v>
                </c:pt>
                <c:pt idx="94">
                  <c:v>8.1999999999999998E-4</c:v>
                </c:pt>
                <c:pt idx="95">
                  <c:v>4.6999999999999997E-5</c:v>
                </c:pt>
                <c:pt idx="96">
                  <c:v>8.6000000000000003E-5</c:v>
                </c:pt>
                <c:pt idx="97">
                  <c:v>8.6000000000000003E-5</c:v>
                </c:pt>
                <c:pt idx="98">
                  <c:v>0.22</c:v>
                </c:pt>
                <c:pt idx="99">
                  <c:v>0.4</c:v>
                </c:pt>
                <c:pt idx="100">
                  <c:v>0.11</c:v>
                </c:pt>
                <c:pt idx="101">
                  <c:v>0.72</c:v>
                </c:pt>
                <c:pt idx="102">
                  <c:v>0.83</c:v>
                </c:pt>
                <c:pt idx="103">
                  <c:v>4.9000000000000002E-2</c:v>
                </c:pt>
                <c:pt idx="104">
                  <c:v>7.3000000000000001E-3</c:v>
                </c:pt>
                <c:pt idx="105">
                  <c:v>6.7000000000000002E-3</c:v>
                </c:pt>
                <c:pt idx="106">
                  <c:v>6.6000000000000003E-2</c:v>
                </c:pt>
                <c:pt idx="107">
                  <c:v>1.2E-2</c:v>
                </c:pt>
                <c:pt idx="108">
                  <c:v>0.28000000000000003</c:v>
                </c:pt>
                <c:pt idx="109">
                  <c:v>0.42</c:v>
                </c:pt>
                <c:pt idx="110">
                  <c:v>6.4999999999999997E-3</c:v>
                </c:pt>
                <c:pt idx="111">
                  <c:v>6.1000000000000004E-3</c:v>
                </c:pt>
                <c:pt idx="112">
                  <c:v>8.5000000000000006E-3</c:v>
                </c:pt>
                <c:pt idx="113">
                  <c:v>1.4999999999999999E-2</c:v>
                </c:pt>
                <c:pt idx="114">
                  <c:v>6.7000000000000002E-4</c:v>
                </c:pt>
                <c:pt idx="115">
                  <c:v>7.6000000000000004E-4</c:v>
                </c:pt>
                <c:pt idx="116">
                  <c:v>2.0999999999999999E-3</c:v>
                </c:pt>
                <c:pt idx="117">
                  <c:v>5.6000000000000001E-2</c:v>
                </c:pt>
                <c:pt idx="118">
                  <c:v>2.8000000000000001E-2</c:v>
                </c:pt>
                <c:pt idx="119">
                  <c:v>0.02</c:v>
                </c:pt>
                <c:pt idx="120">
                  <c:v>1.2E-2</c:v>
                </c:pt>
                <c:pt idx="121">
                  <c:v>1.5E-3</c:v>
                </c:pt>
                <c:pt idx="122">
                  <c:v>6.4000000000000005E-4</c:v>
                </c:pt>
                <c:pt idx="123">
                  <c:v>8.1000000000000003E-2</c:v>
                </c:pt>
                <c:pt idx="124">
                  <c:v>0.01</c:v>
                </c:pt>
                <c:pt idx="125">
                  <c:v>4.7000000000000002E-3</c:v>
                </c:pt>
                <c:pt idx="126">
                  <c:v>3.3999999999999998E-3</c:v>
                </c:pt>
                <c:pt idx="127">
                  <c:v>1.5E-3</c:v>
                </c:pt>
                <c:pt idx="128">
                  <c:v>1.4E-3</c:v>
                </c:pt>
                <c:pt idx="129">
                  <c:v>1.8E-3</c:v>
                </c:pt>
                <c:pt idx="130">
                  <c:v>1.8E-5</c:v>
                </c:pt>
                <c:pt idx="131">
                  <c:v>6.0000000000000001E-3</c:v>
                </c:pt>
                <c:pt idx="132">
                  <c:v>0.13</c:v>
                </c:pt>
                <c:pt idx="133">
                  <c:v>1.2999999999999999E-2</c:v>
                </c:pt>
                <c:pt idx="134">
                  <c:v>1.6000000000000001E-3</c:v>
                </c:pt>
                <c:pt idx="135">
                  <c:v>0.13</c:v>
                </c:pt>
                <c:pt idx="136">
                  <c:v>2.1999999999999999E-2</c:v>
                </c:pt>
                <c:pt idx="137">
                  <c:v>5.3999999999999999E-2</c:v>
                </c:pt>
                <c:pt idx="138">
                  <c:v>0.03</c:v>
                </c:pt>
                <c:pt idx="139">
                  <c:v>3.7999999999999999E-2</c:v>
                </c:pt>
                <c:pt idx="140">
                  <c:v>5.4000000000000003E-3</c:v>
                </c:pt>
                <c:pt idx="141">
                  <c:v>1.2999999999999999E-2</c:v>
                </c:pt>
                <c:pt idx="142">
                  <c:v>6.4999999999999997E-3</c:v>
                </c:pt>
                <c:pt idx="143">
                  <c:v>5.0000000000000001E-3</c:v>
                </c:pt>
                <c:pt idx="144">
                  <c:v>3.3000000000000002E-2</c:v>
                </c:pt>
                <c:pt idx="145">
                  <c:v>4.7000000000000002E-3</c:v>
                </c:pt>
                <c:pt idx="146">
                  <c:v>4.4000000000000003E-3</c:v>
                </c:pt>
                <c:pt idx="147">
                  <c:v>2E-3</c:v>
                </c:pt>
                <c:pt idx="148">
                  <c:v>9.1000000000000004E-3</c:v>
                </c:pt>
                <c:pt idx="149">
                  <c:v>1.6E-2</c:v>
                </c:pt>
                <c:pt idx="150">
                  <c:v>0.32</c:v>
                </c:pt>
                <c:pt idx="151">
                  <c:v>3.3000000000000002E-2</c:v>
                </c:pt>
                <c:pt idx="152">
                  <c:v>4.8</c:v>
                </c:pt>
                <c:pt idx="153">
                  <c:v>1.7999999999999999E-2</c:v>
                </c:pt>
                <c:pt idx="154">
                  <c:v>1E-4</c:v>
                </c:pt>
                <c:pt idx="155">
                  <c:v>4.0000000000000003E-5</c:v>
                </c:pt>
                <c:pt idx="156">
                  <c:v>4.9999999999999998E-7</c:v>
                </c:pt>
                <c:pt idx="157">
                  <c:v>4.0000000000000002E-4</c:v>
                </c:pt>
                <c:pt idx="158">
                  <c:v>1E-3</c:v>
                </c:pt>
                <c:pt idx="159">
                  <c:v>0.65300000000000002</c:v>
                </c:pt>
                <c:pt idx="160">
                  <c:v>0.13</c:v>
                </c:pt>
                <c:pt idx="161">
                  <c:v>6.5799999999999997E-2</c:v>
                </c:pt>
                <c:pt idx="162">
                  <c:v>1.67E-2</c:v>
                </c:pt>
                <c:pt idx="163">
                  <c:v>0.43</c:v>
                </c:pt>
                <c:pt idx="164">
                  <c:v>1.2500000000000001E-2</c:v>
                </c:pt>
                <c:pt idx="165">
                  <c:v>1.0200000000000001E-3</c:v>
                </c:pt>
                <c:pt idx="166">
                  <c:v>0.246</c:v>
                </c:pt>
                <c:pt idx="167">
                  <c:v>1E-3</c:v>
                </c:pt>
                <c:pt idx="168">
                  <c:v>0.16</c:v>
                </c:pt>
                <c:pt idx="169">
                  <c:v>0.28000000000000003</c:v>
                </c:pt>
                <c:pt idx="170">
                  <c:v>7.0000000000000007E-2</c:v>
                </c:pt>
                <c:pt idx="171">
                  <c:v>0.16</c:v>
                </c:pt>
                <c:pt idx="172">
                  <c:v>0.37</c:v>
                </c:pt>
                <c:pt idx="173">
                  <c:v>0.01</c:v>
                </c:pt>
                <c:pt idx="174">
                  <c:v>0.05</c:v>
                </c:pt>
                <c:pt idx="175">
                  <c:v>8.5000000000000006E-3</c:v>
                </c:pt>
                <c:pt idx="176">
                  <c:v>0.09</c:v>
                </c:pt>
                <c:pt idx="177">
                  <c:v>2.4000000000000001E-4</c:v>
                </c:pt>
                <c:pt idx="178">
                  <c:v>2.0000000000000001E-4</c:v>
                </c:pt>
                <c:pt idx="179">
                  <c:v>2E-3</c:v>
                </c:pt>
                <c:pt idx="180">
                  <c:v>1E-4</c:v>
                </c:pt>
                <c:pt idx="181">
                  <c:v>0.15</c:v>
                </c:pt>
                <c:pt idx="182">
                  <c:v>0.04</c:v>
                </c:pt>
                <c:pt idx="183">
                  <c:v>2</c:v>
                </c:pt>
                <c:pt idx="184">
                  <c:v>2.1</c:v>
                </c:pt>
                <c:pt idx="185">
                  <c:v>2</c:v>
                </c:pt>
                <c:pt idx="186">
                  <c:v>12</c:v>
                </c:pt>
                <c:pt idx="187">
                  <c:v>15</c:v>
                </c:pt>
                <c:pt idx="188">
                  <c:v>20</c:v>
                </c:pt>
                <c:pt idx="189">
                  <c:v>6.5</c:v>
                </c:pt>
                <c:pt idx="190">
                  <c:v>30</c:v>
                </c:pt>
                <c:pt idx="191">
                  <c:v>1.05</c:v>
                </c:pt>
                <c:pt idx="192">
                  <c:v>6.0000000000000001E-3</c:v>
                </c:pt>
                <c:pt idx="193">
                  <c:v>7.0600000000000003E-3</c:v>
                </c:pt>
                <c:pt idx="194">
                  <c:v>3</c:v>
                </c:pt>
                <c:pt idx="195">
                  <c:v>1.08</c:v>
                </c:pt>
                <c:pt idx="196">
                  <c:v>0.9</c:v>
                </c:pt>
                <c:pt idx="197">
                  <c:v>1.3799999999999999E-4</c:v>
                </c:pt>
                <c:pt idx="198">
                  <c:v>1.6500000000000001E-5</c:v>
                </c:pt>
                <c:pt idx="199">
                  <c:v>1.1599999999999999E-6</c:v>
                </c:pt>
                <c:pt idx="200">
                  <c:v>1.55E-4</c:v>
                </c:pt>
                <c:pt idx="201">
                  <c:v>6.6299999999999999E-5</c:v>
                </c:pt>
                <c:pt idx="202">
                  <c:v>6.9699999999999995E-7</c:v>
                </c:pt>
                <c:pt idx="203">
                  <c:v>6.0499999999999996E-4</c:v>
                </c:pt>
                <c:pt idx="204">
                  <c:v>1.44E-4</c:v>
                </c:pt>
                <c:pt idx="205">
                  <c:v>1.3200000000000001E-5</c:v>
                </c:pt>
                <c:pt idx="206">
                  <c:v>1.3499999999999999E-5</c:v>
                </c:pt>
                <c:pt idx="207">
                  <c:v>6.0800000000000002E-6</c:v>
                </c:pt>
                <c:pt idx="208">
                  <c:v>2.4399999999999999E-6</c:v>
                </c:pt>
                <c:pt idx="209">
                  <c:v>5.0999999999999997E-2</c:v>
                </c:pt>
                <c:pt idx="210">
                  <c:v>1E-3</c:v>
                </c:pt>
                <c:pt idx="211">
                  <c:v>4.3E-3</c:v>
                </c:pt>
                <c:pt idx="212">
                  <c:v>2.5999999999999999E-3</c:v>
                </c:pt>
                <c:pt idx="213">
                  <c:v>1.6E-2</c:v>
                </c:pt>
                <c:pt idx="214">
                  <c:v>1E-3</c:v>
                </c:pt>
                <c:pt idx="215">
                  <c:v>2.2000000000000001E-3</c:v>
                </c:pt>
                <c:pt idx="216">
                  <c:v>1.2E-2</c:v>
                </c:pt>
                <c:pt idx="217">
                  <c:v>5.4999999999999997E-3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4.0000000000000002E-4</c:v>
                </c:pt>
                <c:pt idx="223">
                  <c:v>1.6000000000000001E-3</c:v>
                </c:pt>
                <c:pt idx="224">
                  <c:v>4.0000000000000002E-4</c:v>
                </c:pt>
                <c:pt idx="225">
                  <c:v>4.9000000000000002E-2</c:v>
                </c:pt>
                <c:pt idx="226">
                  <c:v>4.0000000000000002E-4</c:v>
                </c:pt>
                <c:pt idx="227">
                  <c:v>7.4000000000000003E-3</c:v>
                </c:pt>
                <c:pt idx="228">
                  <c:v>1.0000000000000001E-5</c:v>
                </c:pt>
                <c:pt idx="229">
                  <c:v>2E-3</c:v>
                </c:pt>
                <c:pt idx="230">
                  <c:v>7.0999999999999994E-2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0.13</c:v>
                </c:pt>
                <c:pt idx="235">
                  <c:v>0.18</c:v>
                </c:pt>
                <c:pt idx="236">
                  <c:v>1.6E-2</c:v>
                </c:pt>
                <c:pt idx="237">
                  <c:v>2.4E-2</c:v>
                </c:pt>
                <c:pt idx="238">
                  <c:v>1.5E-3</c:v>
                </c:pt>
                <c:pt idx="239">
                  <c:v>7.6699999999999994E-6</c:v>
                </c:pt>
                <c:pt idx="240">
                  <c:v>4.9200000000000003E-6</c:v>
                </c:pt>
                <c:pt idx="241">
                  <c:v>1.2500000000000001E-5</c:v>
                </c:pt>
                <c:pt idx="242">
                  <c:v>2.4899999999999999E-6</c:v>
                </c:pt>
                <c:pt idx="243">
                  <c:v>2.3200000000000001E-5</c:v>
                </c:pt>
                <c:pt idx="244">
                  <c:v>3.82E-5</c:v>
                </c:pt>
                <c:pt idx="245">
                  <c:v>8.2999999999999999E-7</c:v>
                </c:pt>
                <c:pt idx="246">
                  <c:v>8.2999999999999999E-7</c:v>
                </c:pt>
                <c:pt idx="247">
                  <c:v>5.93E-6</c:v>
                </c:pt>
                <c:pt idx="248">
                  <c:v>1.2500000000000001E-5</c:v>
                </c:pt>
                <c:pt idx="249">
                  <c:v>1.5800000000000001E-5</c:v>
                </c:pt>
                <c:pt idx="250">
                  <c:v>5.0599999999999997E-5</c:v>
                </c:pt>
                <c:pt idx="251">
                  <c:v>1.2899999999999999E-4</c:v>
                </c:pt>
                <c:pt idx="252">
                  <c:v>8.3000000000000002E-6</c:v>
                </c:pt>
                <c:pt idx="253">
                  <c:v>7.54E-7</c:v>
                </c:pt>
                <c:pt idx="254">
                  <c:v>3.6199999999999999E-7</c:v>
                </c:pt>
                <c:pt idx="255">
                  <c:v>4.6100000000000001E-7</c:v>
                </c:pt>
                <c:pt idx="256">
                  <c:v>1.2499999999999999E-7</c:v>
                </c:pt>
                <c:pt idx="257">
                  <c:v>1.54E-7</c:v>
                </c:pt>
                <c:pt idx="258">
                  <c:v>5.1799999999999995E-7</c:v>
                </c:pt>
                <c:pt idx="259">
                  <c:v>1.15E-6</c:v>
                </c:pt>
                <c:pt idx="260">
                  <c:v>1.7700000000000001E-7</c:v>
                </c:pt>
                <c:pt idx="261">
                  <c:v>4.0999999999999999E-7</c:v>
                </c:pt>
                <c:pt idx="262">
                  <c:v>1.56E-5</c:v>
                </c:pt>
                <c:pt idx="263">
                  <c:v>4.7400000000000004E-6</c:v>
                </c:pt>
                <c:pt idx="264">
                  <c:v>2.2500000000000001E-6</c:v>
                </c:pt>
                <c:pt idx="265">
                  <c:v>2.3199999999999998E-6</c:v>
                </c:pt>
                <c:pt idx="266">
                  <c:v>1.4799999999999999E-4</c:v>
                </c:pt>
                <c:pt idx="267">
                  <c:v>1.59E-6</c:v>
                </c:pt>
                <c:pt idx="268">
                  <c:v>2.1399999999999998E-6</c:v>
                </c:pt>
                <c:pt idx="269">
                  <c:v>5.2599999999999996E-6</c:v>
                </c:pt>
                <c:pt idx="270">
                  <c:v>5.0800000000000005E-7</c:v>
                </c:pt>
                <c:pt idx="271">
                  <c:v>6.3499999999999996E-7</c:v>
                </c:pt>
                <c:pt idx="272">
                  <c:v>5.99E-7</c:v>
                </c:pt>
                <c:pt idx="273">
                  <c:v>3.3999999999999997E-7</c:v>
                </c:pt>
                <c:pt idx="274">
                  <c:v>5.4600000000000005E-7</c:v>
                </c:pt>
                <c:pt idx="275">
                  <c:v>2.5199999999999998E-7</c:v>
                </c:pt>
              </c:numCache>
            </c:numRef>
          </c:xVal>
          <c:yVal>
            <c:numRef>
              <c:f>Lith_analysis!$B$293:$B$568</c:f>
              <c:numCache>
                <c:formatCode>General</c:formatCode>
                <c:ptCount val="276"/>
                <c:pt idx="0">
                  <c:v>58.5</c:v>
                </c:pt>
                <c:pt idx="1">
                  <c:v>9.5</c:v>
                </c:pt>
                <c:pt idx="2">
                  <c:v>9.5</c:v>
                </c:pt>
                <c:pt idx="3">
                  <c:v>30</c:v>
                </c:pt>
                <c:pt idx="4">
                  <c:v>11.5</c:v>
                </c:pt>
                <c:pt idx="5">
                  <c:v>11.5</c:v>
                </c:pt>
                <c:pt idx="6">
                  <c:v>61</c:v>
                </c:pt>
                <c:pt idx="7">
                  <c:v>61</c:v>
                </c:pt>
                <c:pt idx="8">
                  <c:v>92</c:v>
                </c:pt>
                <c:pt idx="9">
                  <c:v>32</c:v>
                </c:pt>
                <c:pt idx="10">
                  <c:v>224</c:v>
                </c:pt>
                <c:pt idx="11">
                  <c:v>249</c:v>
                </c:pt>
                <c:pt idx="12">
                  <c:v>102</c:v>
                </c:pt>
                <c:pt idx="13">
                  <c:v>119</c:v>
                </c:pt>
                <c:pt idx="14">
                  <c:v>128</c:v>
                </c:pt>
                <c:pt idx="15">
                  <c:v>29</c:v>
                </c:pt>
                <c:pt idx="16">
                  <c:v>29</c:v>
                </c:pt>
                <c:pt idx="17">
                  <c:v>27.5</c:v>
                </c:pt>
                <c:pt idx="18">
                  <c:v>7.5</c:v>
                </c:pt>
                <c:pt idx="19">
                  <c:v>5.5</c:v>
                </c:pt>
                <c:pt idx="20">
                  <c:v>7.5</c:v>
                </c:pt>
                <c:pt idx="21">
                  <c:v>377.5</c:v>
                </c:pt>
                <c:pt idx="22">
                  <c:v>390</c:v>
                </c:pt>
                <c:pt idx="23">
                  <c:v>502.5</c:v>
                </c:pt>
                <c:pt idx="24">
                  <c:v>602.5</c:v>
                </c:pt>
                <c:pt idx="25">
                  <c:v>620</c:v>
                </c:pt>
                <c:pt idx="26">
                  <c:v>30</c:v>
                </c:pt>
                <c:pt idx="27">
                  <c:v>55</c:v>
                </c:pt>
                <c:pt idx="28">
                  <c:v>70</c:v>
                </c:pt>
                <c:pt idx="29">
                  <c:v>90</c:v>
                </c:pt>
                <c:pt idx="30">
                  <c:v>103</c:v>
                </c:pt>
                <c:pt idx="31">
                  <c:v>135</c:v>
                </c:pt>
                <c:pt idx="32">
                  <c:v>161</c:v>
                </c:pt>
                <c:pt idx="33">
                  <c:v>173</c:v>
                </c:pt>
                <c:pt idx="34">
                  <c:v>53.85</c:v>
                </c:pt>
                <c:pt idx="35">
                  <c:v>84.85</c:v>
                </c:pt>
                <c:pt idx="36">
                  <c:v>108.85</c:v>
                </c:pt>
                <c:pt idx="37">
                  <c:v>145.25</c:v>
                </c:pt>
                <c:pt idx="38">
                  <c:v>72.400000000000006</c:v>
                </c:pt>
                <c:pt idx="39">
                  <c:v>76.8</c:v>
                </c:pt>
                <c:pt idx="40">
                  <c:v>110.3</c:v>
                </c:pt>
                <c:pt idx="41">
                  <c:v>129.5</c:v>
                </c:pt>
                <c:pt idx="42">
                  <c:v>177.8</c:v>
                </c:pt>
                <c:pt idx="43">
                  <c:v>13.8</c:v>
                </c:pt>
                <c:pt idx="44">
                  <c:v>33.299999999999997</c:v>
                </c:pt>
                <c:pt idx="45">
                  <c:v>47.6</c:v>
                </c:pt>
                <c:pt idx="46">
                  <c:v>66.3</c:v>
                </c:pt>
                <c:pt idx="47">
                  <c:v>77</c:v>
                </c:pt>
                <c:pt idx="48">
                  <c:v>86</c:v>
                </c:pt>
                <c:pt idx="49">
                  <c:v>101.4</c:v>
                </c:pt>
                <c:pt idx="50">
                  <c:v>115</c:v>
                </c:pt>
                <c:pt idx="51">
                  <c:v>117.5</c:v>
                </c:pt>
                <c:pt idx="52">
                  <c:v>126.4</c:v>
                </c:pt>
                <c:pt idx="53">
                  <c:v>145.6</c:v>
                </c:pt>
                <c:pt idx="54">
                  <c:v>70.3</c:v>
                </c:pt>
                <c:pt idx="55">
                  <c:v>52.3</c:v>
                </c:pt>
                <c:pt idx="56">
                  <c:v>56.5</c:v>
                </c:pt>
                <c:pt idx="57">
                  <c:v>51.6</c:v>
                </c:pt>
                <c:pt idx="58">
                  <c:v>97.5</c:v>
                </c:pt>
                <c:pt idx="59">
                  <c:v>60.9</c:v>
                </c:pt>
                <c:pt idx="60">
                  <c:v>90.5</c:v>
                </c:pt>
                <c:pt idx="61">
                  <c:v>91</c:v>
                </c:pt>
                <c:pt idx="62">
                  <c:v>63</c:v>
                </c:pt>
                <c:pt idx="63">
                  <c:v>59</c:v>
                </c:pt>
                <c:pt idx="64">
                  <c:v>84.1</c:v>
                </c:pt>
                <c:pt idx="65">
                  <c:v>88.9</c:v>
                </c:pt>
                <c:pt idx="66">
                  <c:v>45</c:v>
                </c:pt>
                <c:pt idx="67">
                  <c:v>34.9</c:v>
                </c:pt>
                <c:pt idx="68">
                  <c:v>33.200000000000003</c:v>
                </c:pt>
                <c:pt idx="69">
                  <c:v>35.799999999999997</c:v>
                </c:pt>
                <c:pt idx="70">
                  <c:v>18.600000000000001</c:v>
                </c:pt>
                <c:pt idx="71">
                  <c:v>25.6</c:v>
                </c:pt>
                <c:pt idx="72">
                  <c:v>27.7</c:v>
                </c:pt>
                <c:pt idx="73">
                  <c:v>32.4</c:v>
                </c:pt>
                <c:pt idx="74">
                  <c:v>39.700000000000003</c:v>
                </c:pt>
                <c:pt idx="75">
                  <c:v>45.6</c:v>
                </c:pt>
                <c:pt idx="76">
                  <c:v>83.5</c:v>
                </c:pt>
                <c:pt idx="77">
                  <c:v>12.5</c:v>
                </c:pt>
                <c:pt idx="78">
                  <c:v>84</c:v>
                </c:pt>
                <c:pt idx="79">
                  <c:v>43.5</c:v>
                </c:pt>
                <c:pt idx="80">
                  <c:v>93</c:v>
                </c:pt>
                <c:pt idx="81">
                  <c:v>21</c:v>
                </c:pt>
                <c:pt idx="82">
                  <c:v>17</c:v>
                </c:pt>
                <c:pt idx="83">
                  <c:v>17</c:v>
                </c:pt>
                <c:pt idx="84">
                  <c:v>12.9</c:v>
                </c:pt>
                <c:pt idx="85">
                  <c:v>20.100000000000001</c:v>
                </c:pt>
                <c:pt idx="86">
                  <c:v>35.799999999999997</c:v>
                </c:pt>
                <c:pt idx="87">
                  <c:v>37.1</c:v>
                </c:pt>
                <c:pt idx="88">
                  <c:v>28.9</c:v>
                </c:pt>
                <c:pt idx="89">
                  <c:v>18.5</c:v>
                </c:pt>
                <c:pt idx="90">
                  <c:v>27</c:v>
                </c:pt>
                <c:pt idx="91">
                  <c:v>24.5</c:v>
                </c:pt>
                <c:pt idx="92">
                  <c:v>22.5</c:v>
                </c:pt>
                <c:pt idx="93">
                  <c:v>118.84</c:v>
                </c:pt>
                <c:pt idx="94">
                  <c:v>123.82</c:v>
                </c:pt>
                <c:pt idx="95">
                  <c:v>129.23500000000001</c:v>
                </c:pt>
                <c:pt idx="96">
                  <c:v>138.25</c:v>
                </c:pt>
                <c:pt idx="97">
                  <c:v>145.1</c:v>
                </c:pt>
                <c:pt idx="98">
                  <c:v>19.920000000000002</c:v>
                </c:pt>
                <c:pt idx="99">
                  <c:v>33.914999999999999</c:v>
                </c:pt>
                <c:pt idx="100">
                  <c:v>19.575000000000003</c:v>
                </c:pt>
                <c:pt idx="101">
                  <c:v>29.875</c:v>
                </c:pt>
                <c:pt idx="102">
                  <c:v>35.875</c:v>
                </c:pt>
                <c:pt idx="103">
                  <c:v>44.875</c:v>
                </c:pt>
                <c:pt idx="104">
                  <c:v>59.875</c:v>
                </c:pt>
                <c:pt idx="105">
                  <c:v>29.66</c:v>
                </c:pt>
                <c:pt idx="106">
                  <c:v>51.79</c:v>
                </c:pt>
                <c:pt idx="107">
                  <c:v>56.79</c:v>
                </c:pt>
                <c:pt idx="108">
                  <c:v>26.21</c:v>
                </c:pt>
                <c:pt idx="109">
                  <c:v>32.86</c:v>
                </c:pt>
                <c:pt idx="110">
                  <c:v>38.340000000000003</c:v>
                </c:pt>
                <c:pt idx="111">
                  <c:v>105.75</c:v>
                </c:pt>
                <c:pt idx="112">
                  <c:v>138.55000000000001</c:v>
                </c:pt>
                <c:pt idx="113">
                  <c:v>90.48</c:v>
                </c:pt>
                <c:pt idx="114">
                  <c:v>162.5</c:v>
                </c:pt>
                <c:pt idx="115">
                  <c:v>126.4</c:v>
                </c:pt>
                <c:pt idx="116">
                  <c:v>44.62</c:v>
                </c:pt>
                <c:pt idx="117">
                  <c:v>43</c:v>
                </c:pt>
                <c:pt idx="118">
                  <c:v>78</c:v>
                </c:pt>
                <c:pt idx="119">
                  <c:v>109</c:v>
                </c:pt>
                <c:pt idx="120">
                  <c:v>193</c:v>
                </c:pt>
                <c:pt idx="121">
                  <c:v>271</c:v>
                </c:pt>
                <c:pt idx="122">
                  <c:v>157</c:v>
                </c:pt>
                <c:pt idx="123">
                  <c:v>91</c:v>
                </c:pt>
                <c:pt idx="124">
                  <c:v>241</c:v>
                </c:pt>
                <c:pt idx="125">
                  <c:v>139</c:v>
                </c:pt>
                <c:pt idx="126">
                  <c:v>235</c:v>
                </c:pt>
                <c:pt idx="127">
                  <c:v>114</c:v>
                </c:pt>
                <c:pt idx="128">
                  <c:v>219</c:v>
                </c:pt>
                <c:pt idx="129">
                  <c:v>169</c:v>
                </c:pt>
                <c:pt idx="130">
                  <c:v>239</c:v>
                </c:pt>
                <c:pt idx="131">
                  <c:v>145</c:v>
                </c:pt>
                <c:pt idx="132">
                  <c:v>120</c:v>
                </c:pt>
                <c:pt idx="133">
                  <c:v>187</c:v>
                </c:pt>
                <c:pt idx="134">
                  <c:v>198</c:v>
                </c:pt>
                <c:pt idx="135">
                  <c:v>60</c:v>
                </c:pt>
                <c:pt idx="136">
                  <c:v>127</c:v>
                </c:pt>
                <c:pt idx="137">
                  <c:v>120</c:v>
                </c:pt>
                <c:pt idx="138">
                  <c:v>145</c:v>
                </c:pt>
                <c:pt idx="139">
                  <c:v>80</c:v>
                </c:pt>
                <c:pt idx="140">
                  <c:v>187</c:v>
                </c:pt>
                <c:pt idx="141">
                  <c:v>139</c:v>
                </c:pt>
                <c:pt idx="142">
                  <c:v>229</c:v>
                </c:pt>
                <c:pt idx="143">
                  <c:v>289</c:v>
                </c:pt>
                <c:pt idx="144">
                  <c:v>70</c:v>
                </c:pt>
                <c:pt idx="145">
                  <c:v>127</c:v>
                </c:pt>
                <c:pt idx="146">
                  <c:v>84</c:v>
                </c:pt>
                <c:pt idx="147">
                  <c:v>128</c:v>
                </c:pt>
                <c:pt idx="148">
                  <c:v>110</c:v>
                </c:pt>
                <c:pt idx="149">
                  <c:v>9</c:v>
                </c:pt>
                <c:pt idx="150">
                  <c:v>36.5</c:v>
                </c:pt>
                <c:pt idx="151">
                  <c:v>52</c:v>
                </c:pt>
                <c:pt idx="152">
                  <c:v>15.25</c:v>
                </c:pt>
                <c:pt idx="153">
                  <c:v>20.65</c:v>
                </c:pt>
                <c:pt idx="154">
                  <c:v>40</c:v>
                </c:pt>
                <c:pt idx="155">
                  <c:v>500</c:v>
                </c:pt>
                <c:pt idx="156">
                  <c:v>600</c:v>
                </c:pt>
                <c:pt idx="157">
                  <c:v>500</c:v>
                </c:pt>
                <c:pt idx="158">
                  <c:v>600</c:v>
                </c:pt>
                <c:pt idx="159">
                  <c:v>26.8</c:v>
                </c:pt>
                <c:pt idx="160">
                  <c:v>20.7</c:v>
                </c:pt>
                <c:pt idx="161">
                  <c:v>20.100000000000001</c:v>
                </c:pt>
                <c:pt idx="162">
                  <c:v>20.8</c:v>
                </c:pt>
                <c:pt idx="163">
                  <c:v>24.6</c:v>
                </c:pt>
                <c:pt idx="164">
                  <c:v>24.9</c:v>
                </c:pt>
                <c:pt idx="165">
                  <c:v>14.8</c:v>
                </c:pt>
                <c:pt idx="166">
                  <c:v>24.7</c:v>
                </c:pt>
                <c:pt idx="167">
                  <c:v>23.8</c:v>
                </c:pt>
                <c:pt idx="168">
                  <c:v>51.8</c:v>
                </c:pt>
                <c:pt idx="169">
                  <c:v>37</c:v>
                </c:pt>
                <c:pt idx="170">
                  <c:v>42.6</c:v>
                </c:pt>
                <c:pt idx="171">
                  <c:v>25.1</c:v>
                </c:pt>
                <c:pt idx="172">
                  <c:v>26.6</c:v>
                </c:pt>
                <c:pt idx="173">
                  <c:v>51.1</c:v>
                </c:pt>
                <c:pt idx="174">
                  <c:v>31</c:v>
                </c:pt>
                <c:pt idx="175">
                  <c:v>30</c:v>
                </c:pt>
                <c:pt idx="176">
                  <c:v>31</c:v>
                </c:pt>
                <c:pt idx="177">
                  <c:v>30</c:v>
                </c:pt>
                <c:pt idx="178">
                  <c:v>30</c:v>
                </c:pt>
                <c:pt idx="179">
                  <c:v>100</c:v>
                </c:pt>
                <c:pt idx="180">
                  <c:v>31.6</c:v>
                </c:pt>
                <c:pt idx="181">
                  <c:v>36</c:v>
                </c:pt>
                <c:pt idx="182">
                  <c:v>68</c:v>
                </c:pt>
                <c:pt idx="183">
                  <c:v>56.2</c:v>
                </c:pt>
                <c:pt idx="184">
                  <c:v>46.2</c:v>
                </c:pt>
                <c:pt idx="185">
                  <c:v>52.1</c:v>
                </c:pt>
                <c:pt idx="186">
                  <c:v>37.1</c:v>
                </c:pt>
                <c:pt idx="187">
                  <c:v>30</c:v>
                </c:pt>
                <c:pt idx="188">
                  <c:v>30</c:v>
                </c:pt>
                <c:pt idx="189">
                  <c:v>45</c:v>
                </c:pt>
                <c:pt idx="190">
                  <c:v>44.1</c:v>
                </c:pt>
                <c:pt idx="191">
                  <c:v>30.8</c:v>
                </c:pt>
                <c:pt idx="192">
                  <c:v>88.5</c:v>
                </c:pt>
                <c:pt idx="193">
                  <c:v>55.3</c:v>
                </c:pt>
                <c:pt idx="194">
                  <c:v>58.7</c:v>
                </c:pt>
                <c:pt idx="195">
                  <c:v>37</c:v>
                </c:pt>
                <c:pt idx="196">
                  <c:v>28.5</c:v>
                </c:pt>
                <c:pt idx="197">
                  <c:v>26</c:v>
                </c:pt>
                <c:pt idx="198">
                  <c:v>23</c:v>
                </c:pt>
                <c:pt idx="199">
                  <c:v>42</c:v>
                </c:pt>
                <c:pt idx="200">
                  <c:v>32.9</c:v>
                </c:pt>
                <c:pt idx="201">
                  <c:v>44.4</c:v>
                </c:pt>
                <c:pt idx="202">
                  <c:v>64.7</c:v>
                </c:pt>
                <c:pt idx="203">
                  <c:v>30.3</c:v>
                </c:pt>
                <c:pt idx="204">
                  <c:v>44.1</c:v>
                </c:pt>
                <c:pt idx="205">
                  <c:v>26.1</c:v>
                </c:pt>
                <c:pt idx="206">
                  <c:v>43</c:v>
                </c:pt>
                <c:pt idx="207">
                  <c:v>62</c:v>
                </c:pt>
                <c:pt idx="208">
                  <c:v>71.5</c:v>
                </c:pt>
                <c:pt idx="209">
                  <c:v>137.05000000000001</c:v>
                </c:pt>
                <c:pt idx="210">
                  <c:v>69.3</c:v>
                </c:pt>
                <c:pt idx="211">
                  <c:v>94.55</c:v>
                </c:pt>
                <c:pt idx="212">
                  <c:v>125.9</c:v>
                </c:pt>
                <c:pt idx="213">
                  <c:v>148.80000000000001</c:v>
                </c:pt>
                <c:pt idx="214">
                  <c:v>163.44999999999999</c:v>
                </c:pt>
                <c:pt idx="215">
                  <c:v>176</c:v>
                </c:pt>
                <c:pt idx="216">
                  <c:v>188.8</c:v>
                </c:pt>
                <c:pt idx="217">
                  <c:v>168.65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150.65</c:v>
                </c:pt>
                <c:pt idx="223">
                  <c:v>175.45</c:v>
                </c:pt>
                <c:pt idx="224">
                  <c:v>62.55</c:v>
                </c:pt>
                <c:pt idx="225">
                  <c:v>83.3</c:v>
                </c:pt>
                <c:pt idx="226">
                  <c:v>100.15</c:v>
                </c:pt>
                <c:pt idx="227">
                  <c:v>106.65</c:v>
                </c:pt>
                <c:pt idx="228">
                  <c:v>115.1</c:v>
                </c:pt>
                <c:pt idx="229">
                  <c:v>121.05</c:v>
                </c:pt>
                <c:pt idx="230">
                  <c:v>135.5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100.5</c:v>
                </c:pt>
                <c:pt idx="235">
                  <c:v>139.14999999999998</c:v>
                </c:pt>
                <c:pt idx="236">
                  <c:v>105.05</c:v>
                </c:pt>
                <c:pt idx="237">
                  <c:v>145.30000000000001</c:v>
                </c:pt>
                <c:pt idx="238">
                  <c:v>190.05</c:v>
                </c:pt>
                <c:pt idx="239">
                  <c:v>13.8</c:v>
                </c:pt>
                <c:pt idx="240">
                  <c:v>33.299999999999997</c:v>
                </c:pt>
                <c:pt idx="241">
                  <c:v>70.3</c:v>
                </c:pt>
                <c:pt idx="242">
                  <c:v>52.3</c:v>
                </c:pt>
                <c:pt idx="243">
                  <c:v>56.5</c:v>
                </c:pt>
                <c:pt idx="244">
                  <c:v>51.6</c:v>
                </c:pt>
                <c:pt idx="245">
                  <c:v>97.5</c:v>
                </c:pt>
                <c:pt idx="246">
                  <c:v>60.9</c:v>
                </c:pt>
                <c:pt idx="247">
                  <c:v>90.5</c:v>
                </c:pt>
                <c:pt idx="248">
                  <c:v>91</c:v>
                </c:pt>
                <c:pt idx="249">
                  <c:v>63</c:v>
                </c:pt>
                <c:pt idx="250">
                  <c:v>59</c:v>
                </c:pt>
                <c:pt idx="251">
                  <c:v>84.1</c:v>
                </c:pt>
                <c:pt idx="252">
                  <c:v>88.9</c:v>
                </c:pt>
                <c:pt idx="253">
                  <c:v>54.8</c:v>
                </c:pt>
                <c:pt idx="254">
                  <c:v>57.5</c:v>
                </c:pt>
                <c:pt idx="255">
                  <c:v>63.2</c:v>
                </c:pt>
                <c:pt idx="256">
                  <c:v>67</c:v>
                </c:pt>
                <c:pt idx="257">
                  <c:v>71.2</c:v>
                </c:pt>
                <c:pt idx="258">
                  <c:v>75.400000000000006</c:v>
                </c:pt>
                <c:pt idx="259">
                  <c:v>93.5</c:v>
                </c:pt>
                <c:pt idx="260">
                  <c:v>36.200000000000003</c:v>
                </c:pt>
                <c:pt idx="261">
                  <c:v>38.299999999999997</c:v>
                </c:pt>
                <c:pt idx="262">
                  <c:v>42.8</c:v>
                </c:pt>
                <c:pt idx="263">
                  <c:v>46.2</c:v>
                </c:pt>
                <c:pt idx="264">
                  <c:v>48.3</c:v>
                </c:pt>
                <c:pt idx="265">
                  <c:v>55.1</c:v>
                </c:pt>
                <c:pt idx="266">
                  <c:v>59.4</c:v>
                </c:pt>
                <c:pt idx="267">
                  <c:v>61.5</c:v>
                </c:pt>
                <c:pt idx="268">
                  <c:v>73.099999999999994</c:v>
                </c:pt>
                <c:pt idx="269">
                  <c:v>196.1</c:v>
                </c:pt>
                <c:pt idx="270">
                  <c:v>290</c:v>
                </c:pt>
                <c:pt idx="271">
                  <c:v>293.39999999999998</c:v>
                </c:pt>
                <c:pt idx="272">
                  <c:v>299.5</c:v>
                </c:pt>
                <c:pt idx="273">
                  <c:v>302.10000000000002</c:v>
                </c:pt>
                <c:pt idx="274">
                  <c:v>306.39999999999998</c:v>
                </c:pt>
                <c:pt idx="275">
                  <c:v>310.3</c:v>
                </c:pt>
              </c:numCache>
            </c:numRef>
          </c:yVal>
          <c:smooth val="0"/>
        </c:ser>
        <c:ser>
          <c:idx val="6"/>
          <c:order val="6"/>
          <c:tx>
            <c:v>7</c:v>
          </c:tx>
          <c:spPr>
            <a:ln w="28575">
              <a:noFill/>
            </a:ln>
          </c:spPr>
          <c:marker>
            <c:symbol val="plus"/>
            <c:size val="7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Lith_analysis!$C$569:$C$577</c:f>
              <c:numCache>
                <c:formatCode>General</c:formatCode>
                <c:ptCount val="9"/>
                <c:pt idx="0">
                  <c:v>0.3</c:v>
                </c:pt>
                <c:pt idx="1">
                  <c:v>0.6</c:v>
                </c:pt>
                <c:pt idx="2">
                  <c:v>6.0000000000000001E-3</c:v>
                </c:pt>
                <c:pt idx="3">
                  <c:v>2.9999999999999997E-4</c:v>
                </c:pt>
                <c:pt idx="4">
                  <c:v>0.04</c:v>
                </c:pt>
                <c:pt idx="5">
                  <c:v>0.17</c:v>
                </c:pt>
                <c:pt idx="6">
                  <c:v>0.61</c:v>
                </c:pt>
                <c:pt idx="7">
                  <c:v>0.06</c:v>
                </c:pt>
                <c:pt idx="8">
                  <c:v>0.1</c:v>
                </c:pt>
              </c:numCache>
            </c:numRef>
          </c:xVal>
          <c:yVal>
            <c:numRef>
              <c:f>Lith_analysis!$B$569:$B$577</c:f>
              <c:numCache>
                <c:formatCode>General</c:formatCode>
                <c:ptCount val="9"/>
                <c:pt idx="0">
                  <c:v>21.5</c:v>
                </c:pt>
                <c:pt idx="1">
                  <c:v>12.5</c:v>
                </c:pt>
                <c:pt idx="2">
                  <c:v>57</c:v>
                </c:pt>
                <c:pt idx="3">
                  <c:v>84</c:v>
                </c:pt>
                <c:pt idx="4">
                  <c:v>9.5</c:v>
                </c:pt>
                <c:pt idx="5">
                  <c:v>9.35</c:v>
                </c:pt>
                <c:pt idx="6">
                  <c:v>7.25</c:v>
                </c:pt>
                <c:pt idx="7">
                  <c:v>8.75</c:v>
                </c:pt>
                <c:pt idx="8">
                  <c:v>11.25</c:v>
                </c:pt>
              </c:numCache>
            </c:numRef>
          </c:yVal>
          <c:smooth val="0"/>
        </c:ser>
        <c:ser>
          <c:idx val="7"/>
          <c:order val="7"/>
          <c:tx>
            <c:v>fit</c:v>
          </c:tx>
          <c:spPr>
            <a:ln w="28575"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xVal>
            <c:numRef>
              <c:f>exp_fits!$B$4:$B$10</c:f>
              <c:numCache>
                <c:formatCode>General</c:formatCode>
                <c:ptCount val="7"/>
                <c:pt idx="0">
                  <c:v>1</c:v>
                </c:pt>
                <c:pt idx="1">
                  <c:v>3.3373269960326066E-2</c:v>
                </c:pt>
                <c:pt idx="2">
                  <c:v>1.1137751478448024E-3</c:v>
                </c:pt>
                <c:pt idx="3">
                  <c:v>3.7170318684126666E-5</c:v>
                </c:pt>
                <c:pt idx="4">
                  <c:v>1.2404950799567113E-6</c:v>
                </c:pt>
                <c:pt idx="5">
                  <c:v>4.1399377187851668E-8</c:v>
                </c:pt>
                <c:pt idx="6">
                  <c:v>1.3816325910795359E-9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ser>
          <c:idx val="8"/>
          <c:order val="8"/>
          <c:tx>
            <c:v>AGE(2012)</c:v>
          </c:tx>
          <c:spPr>
            <a:ln w="28575">
              <a:solidFill>
                <a:schemeClr val="bg1">
                  <a:lumMod val="75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exp_fits!$K$4:$K$10</c:f>
              <c:numCache>
                <c:formatCode>General</c:formatCode>
                <c:ptCount val="7"/>
                <c:pt idx="0">
                  <c:v>0.4</c:v>
                </c:pt>
                <c:pt idx="1">
                  <c:v>4.4321263344933567E-2</c:v>
                </c:pt>
                <c:pt idx="2">
                  <c:v>4.9109359612273798E-3</c:v>
                </c:pt>
                <c:pt idx="3">
                  <c:v>5.4414721501915757E-4</c:v>
                </c:pt>
                <c:pt idx="4">
                  <c:v>6.0293230038190713E-5</c:v>
                </c:pt>
                <c:pt idx="5">
                  <c:v>6.6806803160982639E-6</c:v>
                </c:pt>
                <c:pt idx="6">
                  <c:v>7.4024047903276335E-7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ser>
          <c:idx val="9"/>
          <c:order val="9"/>
          <c:tx>
            <c:v>AGE+Golder</c:v>
          </c:tx>
          <c:spPr>
            <a:ln w="28575">
              <a:solidFill>
                <a:prstClr val="white">
                  <a:lumMod val="75000"/>
                </a:prstClr>
              </a:solidFill>
              <a:prstDash val="sysDot"/>
            </a:ln>
          </c:spPr>
          <c:marker>
            <c:symbol val="none"/>
          </c:marker>
          <c:xVal>
            <c:numRef>
              <c:f>exp_fits!$M$4:$M$10</c:f>
              <c:numCache>
                <c:formatCode>General</c:formatCode>
                <c:ptCount val="7"/>
                <c:pt idx="0">
                  <c:v>0.17299999999999999</c:v>
                </c:pt>
                <c:pt idx="1">
                  <c:v>5.2106598660810965E-2</c:v>
                </c:pt>
                <c:pt idx="2">
                  <c:v>1.5694205919068362E-2</c:v>
                </c:pt>
                <c:pt idx="3">
                  <c:v>4.7270039833816127E-3</c:v>
                </c:pt>
                <c:pt idx="4">
                  <c:v>1.423746239480465E-3</c:v>
                </c:pt>
                <c:pt idx="5">
                  <c:v>4.2882412656328E-4</c:v>
                </c:pt>
                <c:pt idx="6">
                  <c:v>1.291593448491655E-4</c:v>
                </c:pt>
              </c:numCache>
            </c:numRef>
          </c:xVal>
          <c:yVal>
            <c:numRef>
              <c:f>exp_fits!$A$4:$A$10</c:f>
              <c:numCache>
                <c:formatCode>General</c:formatCode>
                <c:ptCount val="7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68744"/>
        <c:axId val="210869136"/>
      </c:scatterChart>
      <c:valAx>
        <c:axId val="210868744"/>
        <c:scaling>
          <c:logBase val="10"/>
          <c:orientation val="minMax"/>
          <c:max val="100"/>
          <c:min val="1.0000000000000035E-7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Conductivity (m/day)</a:t>
                </a:r>
              </a:p>
            </c:rich>
          </c:tx>
          <c:overlay val="0"/>
        </c:title>
        <c:numFmt formatCode="0.0E+00" sourceLinked="0"/>
        <c:majorTickMark val="out"/>
        <c:minorTickMark val="none"/>
        <c:tickLblPos val="nextTo"/>
        <c:crossAx val="210869136"/>
        <c:crosses val="autoZero"/>
        <c:crossBetween val="midCat"/>
      </c:valAx>
      <c:valAx>
        <c:axId val="2108691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868744"/>
        <c:crossesAt val="1.0000000000000035E-7"/>
        <c:crossBetween val="midCat"/>
      </c:valAx>
    </c:plotArea>
    <c:legend>
      <c:legendPos val="r"/>
      <c:overlay val="0"/>
    </c:legend>
    <c:plotVisOnly val="1"/>
    <c:dispBlanksAs val="gap"/>
    <c:showDLblsOverMax val="0"/>
  </c:chart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Layer 0 (bottom)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Strat_analysis!$C$3:$C$7</c:f>
              <c:numCache>
                <c:formatCode>0.00E+00</c:formatCode>
                <c:ptCount val="5"/>
                <c:pt idx="0">
                  <c:v>0.13</c:v>
                </c:pt>
                <c:pt idx="1">
                  <c:v>1.9</c:v>
                </c:pt>
                <c:pt idx="2">
                  <c:v>7.2</c:v>
                </c:pt>
                <c:pt idx="3">
                  <c:v>0.03</c:v>
                </c:pt>
                <c:pt idx="4">
                  <c:v>7.7600000000000002E-5</c:v>
                </c:pt>
              </c:numCache>
            </c:numRef>
          </c:xVal>
          <c:yVal>
            <c:numRef>
              <c:f>Strat_analysis!$B$3:$B$7</c:f>
              <c:numCache>
                <c:formatCode>0</c:formatCode>
                <c:ptCount val="5"/>
                <c:pt idx="0">
                  <c:v>21.5</c:v>
                </c:pt>
                <c:pt idx="1">
                  <c:v>21.5</c:v>
                </c:pt>
                <c:pt idx="2">
                  <c:v>12</c:v>
                </c:pt>
                <c:pt idx="3">
                  <c:v>13</c:v>
                </c:pt>
                <c:pt idx="4">
                  <c:v>20.3</c:v>
                </c:pt>
              </c:numCache>
            </c:numRef>
          </c:yVal>
          <c:smooth val="0"/>
        </c:ser>
        <c:ser>
          <c:idx val="1"/>
          <c:order val="1"/>
          <c:tx>
            <c:v>Layer 2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F6F0A"/>
              </a:solidFill>
              <a:ln>
                <a:solidFill>
                  <a:srgbClr val="CF6F0A"/>
                </a:solidFill>
              </a:ln>
            </c:spPr>
          </c:marker>
          <c:xVal>
            <c:numRef>
              <c:f>Strat_analysis!$C$8:$C$16</c:f>
              <c:numCache>
                <c:formatCode>0.00E+00</c:formatCode>
                <c:ptCount val="9"/>
                <c:pt idx="0">
                  <c:v>1.2</c:v>
                </c:pt>
                <c:pt idx="1">
                  <c:v>14</c:v>
                </c:pt>
                <c:pt idx="2">
                  <c:v>0.06</c:v>
                </c:pt>
                <c:pt idx="3">
                  <c:v>5.7</c:v>
                </c:pt>
                <c:pt idx="4">
                  <c:v>0.05</c:v>
                </c:pt>
                <c:pt idx="5">
                  <c:v>1.7</c:v>
                </c:pt>
                <c:pt idx="6">
                  <c:v>0.22</c:v>
                </c:pt>
                <c:pt idx="7">
                  <c:v>0.08</c:v>
                </c:pt>
                <c:pt idx="8">
                  <c:v>0.02</c:v>
                </c:pt>
              </c:numCache>
            </c:numRef>
          </c:xVal>
          <c:yVal>
            <c:numRef>
              <c:f>Strat_analysis!$B$8:$B$16</c:f>
              <c:numCache>
                <c:formatCode>0</c:formatCode>
                <c:ptCount val="9"/>
                <c:pt idx="0">
                  <c:v>58.5</c:v>
                </c:pt>
                <c:pt idx="1">
                  <c:v>41</c:v>
                </c:pt>
                <c:pt idx="2">
                  <c:v>78.5</c:v>
                </c:pt>
                <c:pt idx="3">
                  <c:v>67.5</c:v>
                </c:pt>
                <c:pt idx="4">
                  <c:v>66</c:v>
                </c:pt>
                <c:pt idx="5">
                  <c:v>30</c:v>
                </c:pt>
                <c:pt idx="6">
                  <c:v>120.5</c:v>
                </c:pt>
                <c:pt idx="7">
                  <c:v>79</c:v>
                </c:pt>
                <c:pt idx="8">
                  <c:v>63</c:v>
                </c:pt>
              </c:numCache>
            </c:numRef>
          </c:yVal>
          <c:smooth val="0"/>
        </c:ser>
        <c:ser>
          <c:idx val="2"/>
          <c:order val="2"/>
          <c:tx>
            <c:v>Layer 3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4F6EA1"/>
              </a:solidFill>
              <a:ln>
                <a:solidFill>
                  <a:srgbClr val="4F6EA1"/>
                </a:solidFill>
              </a:ln>
            </c:spPr>
          </c:marker>
          <c:xVal>
            <c:numRef>
              <c:f>Strat_analysis!$C$17:$C$87</c:f>
              <c:numCache>
                <c:formatCode>0.00E+00</c:formatCode>
                <c:ptCount val="71"/>
                <c:pt idx="0">
                  <c:v>0.17</c:v>
                </c:pt>
                <c:pt idx="1">
                  <c:v>0.215</c:v>
                </c:pt>
                <c:pt idx="2">
                  <c:v>1.1000000000000001</c:v>
                </c:pt>
                <c:pt idx="3">
                  <c:v>0.19</c:v>
                </c:pt>
                <c:pt idx="4">
                  <c:v>0.4</c:v>
                </c:pt>
                <c:pt idx="5">
                  <c:v>0.25</c:v>
                </c:pt>
                <c:pt idx="6">
                  <c:v>5.59</c:v>
                </c:pt>
                <c:pt idx="7">
                  <c:v>0.28999999999999998</c:v>
                </c:pt>
                <c:pt idx="8">
                  <c:v>6.8</c:v>
                </c:pt>
                <c:pt idx="9">
                  <c:v>0.5</c:v>
                </c:pt>
                <c:pt idx="10">
                  <c:v>0.6</c:v>
                </c:pt>
                <c:pt idx="11">
                  <c:v>0.88</c:v>
                </c:pt>
                <c:pt idx="12">
                  <c:v>0.05</c:v>
                </c:pt>
                <c:pt idx="13">
                  <c:v>0.21</c:v>
                </c:pt>
                <c:pt idx="14">
                  <c:v>3.5000000000000001E-3</c:v>
                </c:pt>
                <c:pt idx="15">
                  <c:v>5.8999999999999999E-3</c:v>
                </c:pt>
                <c:pt idx="16">
                  <c:v>2.9E-5</c:v>
                </c:pt>
                <c:pt idx="17">
                  <c:v>8.5999999999999998E-4</c:v>
                </c:pt>
                <c:pt idx="18">
                  <c:v>5.0000000000000001E-4</c:v>
                </c:pt>
                <c:pt idx="19">
                  <c:v>2.4000000000000001E-4</c:v>
                </c:pt>
                <c:pt idx="20">
                  <c:v>1.1999999999999999E-3</c:v>
                </c:pt>
                <c:pt idx="21">
                  <c:v>2.8999999999999998E-3</c:v>
                </c:pt>
                <c:pt idx="22">
                  <c:v>9.9999999999999995E-8</c:v>
                </c:pt>
                <c:pt idx="23">
                  <c:v>4.1000000000000003E-3</c:v>
                </c:pt>
                <c:pt idx="24">
                  <c:v>9.9999999999999995E-8</c:v>
                </c:pt>
                <c:pt idx="25">
                  <c:v>1.9E-3</c:v>
                </c:pt>
                <c:pt idx="26">
                  <c:v>5.1999999999999995E-4</c:v>
                </c:pt>
                <c:pt idx="27">
                  <c:v>1.4999999999999999E-2</c:v>
                </c:pt>
                <c:pt idx="28">
                  <c:v>1.1000000000000001E-3</c:v>
                </c:pt>
                <c:pt idx="29">
                  <c:v>1.0999999999999999E-2</c:v>
                </c:pt>
                <c:pt idx="30">
                  <c:v>2.8E-3</c:v>
                </c:pt>
                <c:pt idx="31">
                  <c:v>1.7000000000000001E-4</c:v>
                </c:pt>
                <c:pt idx="32">
                  <c:v>0.16999999999999998</c:v>
                </c:pt>
                <c:pt idx="33">
                  <c:v>0.43</c:v>
                </c:pt>
                <c:pt idx="34">
                  <c:v>0.09</c:v>
                </c:pt>
                <c:pt idx="35">
                  <c:v>11.7</c:v>
                </c:pt>
                <c:pt idx="36">
                  <c:v>0.4</c:v>
                </c:pt>
                <c:pt idx="37">
                  <c:v>6.3E-2</c:v>
                </c:pt>
                <c:pt idx="38">
                  <c:v>9.5</c:v>
                </c:pt>
                <c:pt idx="39">
                  <c:v>3.3</c:v>
                </c:pt>
                <c:pt idx="40">
                  <c:v>13.7</c:v>
                </c:pt>
                <c:pt idx="41">
                  <c:v>2.2999999999999998</c:v>
                </c:pt>
                <c:pt idx="42">
                  <c:v>0.5</c:v>
                </c:pt>
                <c:pt idx="43">
                  <c:v>0.13</c:v>
                </c:pt>
                <c:pt idx="44">
                  <c:v>0.01</c:v>
                </c:pt>
                <c:pt idx="45">
                  <c:v>0.6</c:v>
                </c:pt>
                <c:pt idx="46">
                  <c:v>1E-3</c:v>
                </c:pt>
                <c:pt idx="47">
                  <c:v>3.0000000000000001E-6</c:v>
                </c:pt>
                <c:pt idx="48">
                  <c:v>2.9000000000000002E-6</c:v>
                </c:pt>
                <c:pt idx="49">
                  <c:v>0.19</c:v>
                </c:pt>
                <c:pt idx="50">
                  <c:v>1.1999999999999999E-3</c:v>
                </c:pt>
                <c:pt idx="51">
                  <c:v>1.0000000000000001E-5</c:v>
                </c:pt>
                <c:pt idx="52">
                  <c:v>2.0000000000000001E-4</c:v>
                </c:pt>
                <c:pt idx="53">
                  <c:v>4.0000000000000001E-3</c:v>
                </c:pt>
                <c:pt idx="54">
                  <c:v>8.0000000000000002E-3</c:v>
                </c:pt>
                <c:pt idx="55">
                  <c:v>2.6699999999999998E-6</c:v>
                </c:pt>
                <c:pt idx="56">
                  <c:v>1.66E-6</c:v>
                </c:pt>
                <c:pt idx="57">
                  <c:v>1.08E-4</c:v>
                </c:pt>
                <c:pt idx="58">
                  <c:v>5.8900000000000002E-5</c:v>
                </c:pt>
                <c:pt idx="59">
                  <c:v>1.03E-5</c:v>
                </c:pt>
                <c:pt idx="60">
                  <c:v>8.2999999999999999E-7</c:v>
                </c:pt>
                <c:pt idx="61">
                  <c:v>8.2999999999999999E-7</c:v>
                </c:pt>
                <c:pt idx="62">
                  <c:v>1.5299999999999999E-5</c:v>
                </c:pt>
                <c:pt idx="63">
                  <c:v>6.1400000000000002E-5</c:v>
                </c:pt>
                <c:pt idx="64">
                  <c:v>8.2999999999999999E-7</c:v>
                </c:pt>
                <c:pt idx="65">
                  <c:v>7.7999999999999999E-6</c:v>
                </c:pt>
                <c:pt idx="66">
                  <c:v>1.5999999999999999E-6</c:v>
                </c:pt>
                <c:pt idx="67">
                  <c:v>8.2999999999999999E-7</c:v>
                </c:pt>
                <c:pt idx="68">
                  <c:v>1.24E-6</c:v>
                </c:pt>
                <c:pt idx="69">
                  <c:v>6.1099999999999995E-7</c:v>
                </c:pt>
                <c:pt idx="70">
                  <c:v>7.2500000000000005E-7</c:v>
                </c:pt>
              </c:numCache>
            </c:numRef>
          </c:xVal>
          <c:yVal>
            <c:numRef>
              <c:f>Strat_analysis!$B$17:$B$87</c:f>
              <c:numCache>
                <c:formatCode>0</c:formatCode>
                <c:ptCount val="71"/>
                <c:pt idx="0">
                  <c:v>12</c:v>
                </c:pt>
                <c:pt idx="1">
                  <c:v>12</c:v>
                </c:pt>
                <c:pt idx="2">
                  <c:v>27.5</c:v>
                </c:pt>
                <c:pt idx="3">
                  <c:v>16.5</c:v>
                </c:pt>
                <c:pt idx="4">
                  <c:v>41</c:v>
                </c:pt>
                <c:pt idx="5">
                  <c:v>27</c:v>
                </c:pt>
                <c:pt idx="6">
                  <c:v>83</c:v>
                </c:pt>
                <c:pt idx="7">
                  <c:v>155.5</c:v>
                </c:pt>
                <c:pt idx="8">
                  <c:v>110</c:v>
                </c:pt>
                <c:pt idx="9">
                  <c:v>74</c:v>
                </c:pt>
                <c:pt idx="10">
                  <c:v>74</c:v>
                </c:pt>
                <c:pt idx="11">
                  <c:v>29</c:v>
                </c:pt>
                <c:pt idx="12">
                  <c:v>29</c:v>
                </c:pt>
                <c:pt idx="13">
                  <c:v>27.5</c:v>
                </c:pt>
                <c:pt idx="14">
                  <c:v>55.9</c:v>
                </c:pt>
                <c:pt idx="15">
                  <c:v>62.4</c:v>
                </c:pt>
                <c:pt idx="16">
                  <c:v>77.5</c:v>
                </c:pt>
                <c:pt idx="17">
                  <c:v>93.300000000000011</c:v>
                </c:pt>
                <c:pt idx="18">
                  <c:v>205.15</c:v>
                </c:pt>
                <c:pt idx="19">
                  <c:v>244.15</c:v>
                </c:pt>
                <c:pt idx="20">
                  <c:v>269.14999999999998</c:v>
                </c:pt>
                <c:pt idx="21">
                  <c:v>270.3</c:v>
                </c:pt>
                <c:pt idx="22">
                  <c:v>71.849999999999994</c:v>
                </c:pt>
                <c:pt idx="23">
                  <c:v>84.25</c:v>
                </c:pt>
                <c:pt idx="24">
                  <c:v>106.45</c:v>
                </c:pt>
                <c:pt idx="25">
                  <c:v>116.85</c:v>
                </c:pt>
                <c:pt idx="26">
                  <c:v>72.349999999999994</c:v>
                </c:pt>
                <c:pt idx="27">
                  <c:v>206.85</c:v>
                </c:pt>
                <c:pt idx="28">
                  <c:v>236.35</c:v>
                </c:pt>
                <c:pt idx="29">
                  <c:v>283.85000000000002</c:v>
                </c:pt>
                <c:pt idx="30">
                  <c:v>330.95</c:v>
                </c:pt>
                <c:pt idx="31">
                  <c:v>364.85</c:v>
                </c:pt>
                <c:pt idx="32">
                  <c:v>80</c:v>
                </c:pt>
                <c:pt idx="33">
                  <c:v>96.5</c:v>
                </c:pt>
                <c:pt idx="34">
                  <c:v>77</c:v>
                </c:pt>
                <c:pt idx="35">
                  <c:v>25</c:v>
                </c:pt>
                <c:pt idx="36">
                  <c:v>199</c:v>
                </c:pt>
                <c:pt idx="37">
                  <c:v>153</c:v>
                </c:pt>
                <c:pt idx="38">
                  <c:v>8</c:v>
                </c:pt>
                <c:pt idx="39">
                  <c:v>7</c:v>
                </c:pt>
                <c:pt idx="40">
                  <c:v>11.5</c:v>
                </c:pt>
                <c:pt idx="41">
                  <c:v>13.5</c:v>
                </c:pt>
                <c:pt idx="42">
                  <c:v>116</c:v>
                </c:pt>
                <c:pt idx="43">
                  <c:v>105.5</c:v>
                </c:pt>
                <c:pt idx="44">
                  <c:v>76.5</c:v>
                </c:pt>
                <c:pt idx="45">
                  <c:v>7.9</c:v>
                </c:pt>
                <c:pt idx="46">
                  <c:v>9.5</c:v>
                </c:pt>
                <c:pt idx="47">
                  <c:v>204.93</c:v>
                </c:pt>
                <c:pt idx="48">
                  <c:v>212.43</c:v>
                </c:pt>
                <c:pt idx="49">
                  <c:v>150.51499999999999</c:v>
                </c:pt>
                <c:pt idx="50">
                  <c:v>312</c:v>
                </c:pt>
                <c:pt idx="51">
                  <c:v>700</c:v>
                </c:pt>
                <c:pt idx="52">
                  <c:v>700</c:v>
                </c:pt>
                <c:pt idx="53">
                  <c:v>254.4</c:v>
                </c:pt>
                <c:pt idx="54">
                  <c:v>189.89999999999998</c:v>
                </c:pt>
                <c:pt idx="55">
                  <c:v>166.3</c:v>
                </c:pt>
                <c:pt idx="56">
                  <c:v>178</c:v>
                </c:pt>
                <c:pt idx="57">
                  <c:v>77.099999999999994</c:v>
                </c:pt>
                <c:pt idx="58">
                  <c:v>131.69999999999999</c:v>
                </c:pt>
                <c:pt idx="59">
                  <c:v>123.3</c:v>
                </c:pt>
                <c:pt idx="60">
                  <c:v>158</c:v>
                </c:pt>
                <c:pt idx="61">
                  <c:v>177.1</c:v>
                </c:pt>
                <c:pt idx="62">
                  <c:v>108.6</c:v>
                </c:pt>
                <c:pt idx="63">
                  <c:v>75.400000000000006</c:v>
                </c:pt>
                <c:pt idx="64">
                  <c:v>101.4</c:v>
                </c:pt>
                <c:pt idx="65">
                  <c:v>115.1</c:v>
                </c:pt>
                <c:pt idx="66">
                  <c:v>136.6</c:v>
                </c:pt>
                <c:pt idx="67">
                  <c:v>216.7</c:v>
                </c:pt>
                <c:pt idx="68">
                  <c:v>243.5</c:v>
                </c:pt>
                <c:pt idx="69">
                  <c:v>280.8</c:v>
                </c:pt>
                <c:pt idx="70">
                  <c:v>300.3</c:v>
                </c:pt>
              </c:numCache>
            </c:numRef>
          </c:yVal>
          <c:smooth val="0"/>
        </c:ser>
        <c:ser>
          <c:idx val="3"/>
          <c:order val="3"/>
          <c:tx>
            <c:v>Layer 4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404F61"/>
              </a:solidFill>
              <a:ln>
                <a:solidFill>
                  <a:srgbClr val="404F61"/>
                </a:solidFill>
              </a:ln>
            </c:spPr>
          </c:marker>
          <c:xVal>
            <c:numRef>
              <c:f>Strat_analysis!$C$88:$C$377</c:f>
              <c:numCache>
                <c:formatCode>0.00E+00</c:formatCode>
                <c:ptCount val="290"/>
                <c:pt idx="0">
                  <c:v>0.09</c:v>
                </c:pt>
                <c:pt idx="1">
                  <c:v>0.3</c:v>
                </c:pt>
                <c:pt idx="2">
                  <c:v>1</c:v>
                </c:pt>
                <c:pt idx="3">
                  <c:v>4.0000000000000001E-3</c:v>
                </c:pt>
                <c:pt idx="4">
                  <c:v>0.28000000000000003</c:v>
                </c:pt>
                <c:pt idx="5">
                  <c:v>6.8</c:v>
                </c:pt>
                <c:pt idx="6">
                  <c:v>9.9999999999999995E-8</c:v>
                </c:pt>
                <c:pt idx="7">
                  <c:v>0.18</c:v>
                </c:pt>
                <c:pt idx="8">
                  <c:v>0.18</c:v>
                </c:pt>
                <c:pt idx="9">
                  <c:v>9.9999999999999995E-7</c:v>
                </c:pt>
                <c:pt idx="10">
                  <c:v>0.04</c:v>
                </c:pt>
                <c:pt idx="11">
                  <c:v>0.01</c:v>
                </c:pt>
                <c:pt idx="12">
                  <c:v>0.02</c:v>
                </c:pt>
                <c:pt idx="13">
                  <c:v>0.05</c:v>
                </c:pt>
                <c:pt idx="14">
                  <c:v>0.12</c:v>
                </c:pt>
                <c:pt idx="15">
                  <c:v>0.15</c:v>
                </c:pt>
                <c:pt idx="16">
                  <c:v>5.1999999999999998E-3</c:v>
                </c:pt>
                <c:pt idx="17">
                  <c:v>1.5999999999999999E-5</c:v>
                </c:pt>
                <c:pt idx="18">
                  <c:v>6.8999999999999999E-3</c:v>
                </c:pt>
                <c:pt idx="19">
                  <c:v>0.1</c:v>
                </c:pt>
                <c:pt idx="20">
                  <c:v>6.9000000000000006E-2</c:v>
                </c:pt>
                <c:pt idx="21">
                  <c:v>2.1999999999999999E-2</c:v>
                </c:pt>
                <c:pt idx="22">
                  <c:v>1.4E-3</c:v>
                </c:pt>
                <c:pt idx="23">
                  <c:v>8.3999999999999995E-3</c:v>
                </c:pt>
                <c:pt idx="24">
                  <c:v>1.7999999999999999E-2</c:v>
                </c:pt>
                <c:pt idx="25">
                  <c:v>8.8999999999999999E-3</c:v>
                </c:pt>
                <c:pt idx="26">
                  <c:v>7.3000000000000001E-3</c:v>
                </c:pt>
                <c:pt idx="27">
                  <c:v>1.2E-2</c:v>
                </c:pt>
                <c:pt idx="28">
                  <c:v>9.7999999999999997E-3</c:v>
                </c:pt>
                <c:pt idx="29">
                  <c:v>2.5999999999999999E-2</c:v>
                </c:pt>
                <c:pt idx="30">
                  <c:v>3.8999999999999998E-3</c:v>
                </c:pt>
                <c:pt idx="31">
                  <c:v>1.4999999999999999E-2</c:v>
                </c:pt>
                <c:pt idx="32">
                  <c:v>9.3999999999999997E-4</c:v>
                </c:pt>
                <c:pt idx="33">
                  <c:v>9.4000000000000004E-3</c:v>
                </c:pt>
                <c:pt idx="34">
                  <c:v>1.6E-2</c:v>
                </c:pt>
                <c:pt idx="35">
                  <c:v>3.5999999999999999E-3</c:v>
                </c:pt>
                <c:pt idx="36">
                  <c:v>2.8E-3</c:v>
                </c:pt>
                <c:pt idx="37">
                  <c:v>1.7000000000000001E-2</c:v>
                </c:pt>
                <c:pt idx="38">
                  <c:v>4.4000000000000003E-3</c:v>
                </c:pt>
                <c:pt idx="39">
                  <c:v>9.9999999999999995E-8</c:v>
                </c:pt>
                <c:pt idx="40">
                  <c:v>8.3999999999999995E-3</c:v>
                </c:pt>
                <c:pt idx="41">
                  <c:v>5.3E-3</c:v>
                </c:pt>
                <c:pt idx="42">
                  <c:v>3.6900000000000002E-5</c:v>
                </c:pt>
                <c:pt idx="43">
                  <c:v>1.37E-6</c:v>
                </c:pt>
                <c:pt idx="44">
                  <c:v>6.2400000000000004E-6</c:v>
                </c:pt>
                <c:pt idx="45">
                  <c:v>7.9200000000000004E-6</c:v>
                </c:pt>
                <c:pt idx="46">
                  <c:v>8.0100000000000004E-7</c:v>
                </c:pt>
                <c:pt idx="47">
                  <c:v>1.6900000000000001E-5</c:v>
                </c:pt>
                <c:pt idx="48">
                  <c:v>2.1100000000000001E-6</c:v>
                </c:pt>
                <c:pt idx="49">
                  <c:v>3.4400000000000001E-7</c:v>
                </c:pt>
                <c:pt idx="50">
                  <c:v>3.9100000000000002E-5</c:v>
                </c:pt>
                <c:pt idx="51">
                  <c:v>6.3799999999999997E-7</c:v>
                </c:pt>
                <c:pt idx="52">
                  <c:v>7.1899999999999998E-6</c:v>
                </c:pt>
                <c:pt idx="53">
                  <c:v>7.1999999999999999E-7</c:v>
                </c:pt>
                <c:pt idx="54">
                  <c:v>5.75E-6</c:v>
                </c:pt>
                <c:pt idx="55">
                  <c:v>6.6300000000000005E-7</c:v>
                </c:pt>
                <c:pt idx="56">
                  <c:v>5.7800000000000001E-7</c:v>
                </c:pt>
                <c:pt idx="57">
                  <c:v>1.0000000000000001E-5</c:v>
                </c:pt>
                <c:pt idx="58">
                  <c:v>2.03E-6</c:v>
                </c:pt>
                <c:pt idx="59">
                  <c:v>1.2E-5</c:v>
                </c:pt>
                <c:pt idx="60">
                  <c:v>1.0499999999999999E-5</c:v>
                </c:pt>
                <c:pt idx="61">
                  <c:v>7.9999999999999996E-7</c:v>
                </c:pt>
                <c:pt idx="62">
                  <c:v>1.1799999999999999E-6</c:v>
                </c:pt>
                <c:pt idx="63">
                  <c:v>4.6E-5</c:v>
                </c:pt>
                <c:pt idx="64">
                  <c:v>2.7999999999999999E-6</c:v>
                </c:pt>
                <c:pt idx="65">
                  <c:v>2.6699999999999998E-6</c:v>
                </c:pt>
                <c:pt idx="66">
                  <c:v>1.66E-6</c:v>
                </c:pt>
                <c:pt idx="67">
                  <c:v>1.2500000000000001E-5</c:v>
                </c:pt>
                <c:pt idx="68">
                  <c:v>8.2999999999999999E-7</c:v>
                </c:pt>
                <c:pt idx="69">
                  <c:v>8.2999999999999999E-7</c:v>
                </c:pt>
                <c:pt idx="70">
                  <c:v>5.93E-6</c:v>
                </c:pt>
                <c:pt idx="71">
                  <c:v>1.2500000000000001E-5</c:v>
                </c:pt>
                <c:pt idx="72">
                  <c:v>1.2899999999999999E-4</c:v>
                </c:pt>
                <c:pt idx="73">
                  <c:v>8.3000000000000002E-6</c:v>
                </c:pt>
                <c:pt idx="74">
                  <c:v>4.57E-5</c:v>
                </c:pt>
                <c:pt idx="75">
                  <c:v>3.1500000000000001E-4</c:v>
                </c:pt>
                <c:pt idx="76">
                  <c:v>2.1299999999999999E-5</c:v>
                </c:pt>
                <c:pt idx="77">
                  <c:v>6.77E-3</c:v>
                </c:pt>
                <c:pt idx="78">
                  <c:v>4.6000000000000001E-4</c:v>
                </c:pt>
                <c:pt idx="79">
                  <c:v>2.7900000000000001E-5</c:v>
                </c:pt>
                <c:pt idx="80">
                  <c:v>3.6400000000000001E-4</c:v>
                </c:pt>
                <c:pt idx="81">
                  <c:v>7.8399999999999997E-4</c:v>
                </c:pt>
                <c:pt idx="82">
                  <c:v>2.2000000000000001E-4</c:v>
                </c:pt>
                <c:pt idx="83">
                  <c:v>2.6400000000000002E-4</c:v>
                </c:pt>
                <c:pt idx="84">
                  <c:v>0.01</c:v>
                </c:pt>
                <c:pt idx="85">
                  <c:v>0.4</c:v>
                </c:pt>
                <c:pt idx="86">
                  <c:v>7.0000000000000007E-2</c:v>
                </c:pt>
                <c:pt idx="87">
                  <c:v>7.0000000000000007E-2</c:v>
                </c:pt>
                <c:pt idx="88">
                  <c:v>0.4</c:v>
                </c:pt>
                <c:pt idx="89">
                  <c:v>5.9999999999999995E-4</c:v>
                </c:pt>
                <c:pt idx="90">
                  <c:v>3.5E-4</c:v>
                </c:pt>
                <c:pt idx="91">
                  <c:v>0.35</c:v>
                </c:pt>
                <c:pt idx="92">
                  <c:v>0.17</c:v>
                </c:pt>
                <c:pt idx="93">
                  <c:v>0.26</c:v>
                </c:pt>
                <c:pt idx="94">
                  <c:v>8.5999999999999993E-2</c:v>
                </c:pt>
                <c:pt idx="95">
                  <c:v>0.43</c:v>
                </c:pt>
                <c:pt idx="96">
                  <c:v>0.17</c:v>
                </c:pt>
                <c:pt idx="97">
                  <c:v>0.86</c:v>
                </c:pt>
                <c:pt idx="98">
                  <c:v>0.86</c:v>
                </c:pt>
                <c:pt idx="99">
                  <c:v>2.5999999999999999E-3</c:v>
                </c:pt>
                <c:pt idx="100">
                  <c:v>6.0000000000000001E-3</c:v>
                </c:pt>
                <c:pt idx="101">
                  <c:v>1.7000000000000001E-2</c:v>
                </c:pt>
                <c:pt idx="102">
                  <c:v>6.0000000000000001E-3</c:v>
                </c:pt>
                <c:pt idx="103">
                  <c:v>1.6999999999999999E-3</c:v>
                </c:pt>
                <c:pt idx="104">
                  <c:v>2.5999999999999999E-2</c:v>
                </c:pt>
                <c:pt idx="105">
                  <c:v>6.9000000000000006E-2</c:v>
                </c:pt>
                <c:pt idx="106">
                  <c:v>2.5999999999999999E-2</c:v>
                </c:pt>
                <c:pt idx="107">
                  <c:v>4.2999999999999997E-2</c:v>
                </c:pt>
                <c:pt idx="108">
                  <c:v>0.17</c:v>
                </c:pt>
                <c:pt idx="109">
                  <c:v>5.9000000000000003E-4</c:v>
                </c:pt>
                <c:pt idx="110">
                  <c:v>1.2E-2</c:v>
                </c:pt>
                <c:pt idx="111">
                  <c:v>5.0000000000000001E-3</c:v>
                </c:pt>
                <c:pt idx="112">
                  <c:v>4.1000000000000002E-2</c:v>
                </c:pt>
                <c:pt idx="113">
                  <c:v>0.13</c:v>
                </c:pt>
                <c:pt idx="114">
                  <c:v>8.1999999999999998E-4</c:v>
                </c:pt>
                <c:pt idx="115">
                  <c:v>4.6999999999999997E-5</c:v>
                </c:pt>
                <c:pt idx="116">
                  <c:v>8.6000000000000003E-5</c:v>
                </c:pt>
                <c:pt idx="117">
                  <c:v>8.6000000000000003E-5</c:v>
                </c:pt>
                <c:pt idx="118">
                  <c:v>2.5000000000000001E-3</c:v>
                </c:pt>
                <c:pt idx="119">
                  <c:v>2.4000000000000001E-4</c:v>
                </c:pt>
                <c:pt idx="120">
                  <c:v>0.1</c:v>
                </c:pt>
                <c:pt idx="121">
                  <c:v>2.9E-4</c:v>
                </c:pt>
                <c:pt idx="122">
                  <c:v>7.3000000000000001E-3</c:v>
                </c:pt>
                <c:pt idx="123">
                  <c:v>0.44</c:v>
                </c:pt>
                <c:pt idx="124">
                  <c:v>2.8000000000000001E-2</c:v>
                </c:pt>
                <c:pt idx="125">
                  <c:v>3.5000000000000001E-3</c:v>
                </c:pt>
                <c:pt idx="126">
                  <c:v>4.4000000000000003E-3</c:v>
                </c:pt>
                <c:pt idx="127">
                  <c:v>2.3E-2</c:v>
                </c:pt>
                <c:pt idx="128">
                  <c:v>3.5000000000000003E-2</c:v>
                </c:pt>
                <c:pt idx="129">
                  <c:v>8.5999999999999993E-2</c:v>
                </c:pt>
                <c:pt idx="130">
                  <c:v>4.8999999999999998E-3</c:v>
                </c:pt>
                <c:pt idx="131">
                  <c:v>4.9000000000000002E-2</c:v>
                </c:pt>
                <c:pt idx="132">
                  <c:v>8.5999999999999993E-2</c:v>
                </c:pt>
                <c:pt idx="133">
                  <c:v>0.35</c:v>
                </c:pt>
                <c:pt idx="134">
                  <c:v>6.6000000000000003E-2</c:v>
                </c:pt>
                <c:pt idx="135">
                  <c:v>1.2E-2</c:v>
                </c:pt>
                <c:pt idx="136">
                  <c:v>6.4999999999999997E-3</c:v>
                </c:pt>
                <c:pt idx="137">
                  <c:v>6.1000000000000004E-3</c:v>
                </c:pt>
                <c:pt idx="138">
                  <c:v>8.5000000000000006E-3</c:v>
                </c:pt>
                <c:pt idx="139">
                  <c:v>1.4999999999999999E-2</c:v>
                </c:pt>
                <c:pt idx="140">
                  <c:v>6.7000000000000002E-4</c:v>
                </c:pt>
                <c:pt idx="141">
                  <c:v>7.6000000000000004E-4</c:v>
                </c:pt>
                <c:pt idx="142">
                  <c:v>2.0999999999999999E-3</c:v>
                </c:pt>
                <c:pt idx="143">
                  <c:v>5.6000000000000001E-2</c:v>
                </c:pt>
                <c:pt idx="144">
                  <c:v>2.8000000000000001E-2</c:v>
                </c:pt>
                <c:pt idx="145">
                  <c:v>0.02</c:v>
                </c:pt>
                <c:pt idx="146">
                  <c:v>1.2E-2</c:v>
                </c:pt>
                <c:pt idx="147">
                  <c:v>2.8E-3</c:v>
                </c:pt>
                <c:pt idx="148">
                  <c:v>1.5E-3</c:v>
                </c:pt>
                <c:pt idx="149">
                  <c:v>6.4000000000000005E-4</c:v>
                </c:pt>
                <c:pt idx="150">
                  <c:v>8.1000000000000003E-2</c:v>
                </c:pt>
                <c:pt idx="151">
                  <c:v>0.01</c:v>
                </c:pt>
                <c:pt idx="152">
                  <c:v>4.7000000000000002E-3</c:v>
                </c:pt>
                <c:pt idx="153">
                  <c:v>3.3999999999999998E-3</c:v>
                </c:pt>
                <c:pt idx="154">
                  <c:v>1.5E-3</c:v>
                </c:pt>
                <c:pt idx="155">
                  <c:v>1.4E-3</c:v>
                </c:pt>
                <c:pt idx="156">
                  <c:v>1.8E-3</c:v>
                </c:pt>
                <c:pt idx="157">
                  <c:v>1.8E-5</c:v>
                </c:pt>
                <c:pt idx="158">
                  <c:v>6.0000000000000001E-3</c:v>
                </c:pt>
                <c:pt idx="159">
                  <c:v>0.13</c:v>
                </c:pt>
                <c:pt idx="160">
                  <c:v>1.2999999999999999E-2</c:v>
                </c:pt>
                <c:pt idx="161">
                  <c:v>1.6000000000000001E-3</c:v>
                </c:pt>
                <c:pt idx="162">
                  <c:v>0.13</c:v>
                </c:pt>
                <c:pt idx="163">
                  <c:v>2.1999999999999999E-2</c:v>
                </c:pt>
                <c:pt idx="164">
                  <c:v>5.3999999999999999E-2</c:v>
                </c:pt>
                <c:pt idx="165">
                  <c:v>0.03</c:v>
                </c:pt>
                <c:pt idx="166">
                  <c:v>3.7999999999999999E-2</c:v>
                </c:pt>
                <c:pt idx="167">
                  <c:v>5.4000000000000003E-3</c:v>
                </c:pt>
                <c:pt idx="168">
                  <c:v>1.2999999999999999E-2</c:v>
                </c:pt>
                <c:pt idx="169">
                  <c:v>6.4999999999999997E-3</c:v>
                </c:pt>
                <c:pt idx="170">
                  <c:v>5.0000000000000001E-3</c:v>
                </c:pt>
                <c:pt idx="171">
                  <c:v>3.3000000000000002E-2</c:v>
                </c:pt>
                <c:pt idx="172">
                  <c:v>4.7000000000000002E-3</c:v>
                </c:pt>
                <c:pt idx="173">
                  <c:v>4.4000000000000003E-3</c:v>
                </c:pt>
                <c:pt idx="174">
                  <c:v>2E-3</c:v>
                </c:pt>
                <c:pt idx="175">
                  <c:v>9.1000000000000004E-3</c:v>
                </c:pt>
                <c:pt idx="176">
                  <c:v>3.3000000000000002E-2</c:v>
                </c:pt>
                <c:pt idx="177">
                  <c:v>8.6400000000000001E-3</c:v>
                </c:pt>
                <c:pt idx="178">
                  <c:v>8.6400000000000001E-7</c:v>
                </c:pt>
                <c:pt idx="179">
                  <c:v>8.6400000000000001E-3</c:v>
                </c:pt>
                <c:pt idx="180">
                  <c:v>8.6400000000000003E-6</c:v>
                </c:pt>
                <c:pt idx="181">
                  <c:v>1.9999999999999999E-6</c:v>
                </c:pt>
                <c:pt idx="182">
                  <c:v>1.9999999999999999E-6</c:v>
                </c:pt>
                <c:pt idx="183">
                  <c:v>1.9999999999999999E-6</c:v>
                </c:pt>
                <c:pt idx="184">
                  <c:v>1.9999999999999999E-6</c:v>
                </c:pt>
                <c:pt idx="185">
                  <c:v>6.9999999999999997E-7</c:v>
                </c:pt>
                <c:pt idx="186">
                  <c:v>3.0000000000000001E-3</c:v>
                </c:pt>
                <c:pt idx="187">
                  <c:v>5.0000000000000001E-4</c:v>
                </c:pt>
                <c:pt idx="188">
                  <c:v>5.0000000000000001E-4</c:v>
                </c:pt>
                <c:pt idx="189">
                  <c:v>2.9999999999999997E-4</c:v>
                </c:pt>
                <c:pt idx="190">
                  <c:v>1E-3</c:v>
                </c:pt>
                <c:pt idx="191">
                  <c:v>2.0000000000000001E-4</c:v>
                </c:pt>
                <c:pt idx="192">
                  <c:v>5.0000000000000001E-3</c:v>
                </c:pt>
                <c:pt idx="193">
                  <c:v>3.0000000000000001E-3</c:v>
                </c:pt>
                <c:pt idx="194">
                  <c:v>3.0000000000000001E-3</c:v>
                </c:pt>
                <c:pt idx="195">
                  <c:v>2E-3</c:v>
                </c:pt>
                <c:pt idx="196">
                  <c:v>4.0000000000000003E-5</c:v>
                </c:pt>
                <c:pt idx="197">
                  <c:v>4.9999999999999998E-7</c:v>
                </c:pt>
                <c:pt idx="198">
                  <c:v>4.0000000000000002E-4</c:v>
                </c:pt>
                <c:pt idx="199">
                  <c:v>1E-3</c:v>
                </c:pt>
                <c:pt idx="200">
                  <c:v>5.0999999999999997E-2</c:v>
                </c:pt>
                <c:pt idx="201">
                  <c:v>2.1999999999999999E-2</c:v>
                </c:pt>
                <c:pt idx="202">
                  <c:v>7.1000000000000004E-3</c:v>
                </c:pt>
                <c:pt idx="203">
                  <c:v>1E-3</c:v>
                </c:pt>
                <c:pt idx="204">
                  <c:v>4.3E-3</c:v>
                </c:pt>
                <c:pt idx="205">
                  <c:v>2.5999999999999999E-3</c:v>
                </c:pt>
                <c:pt idx="206">
                  <c:v>1.6E-2</c:v>
                </c:pt>
                <c:pt idx="207">
                  <c:v>1E-3</c:v>
                </c:pt>
                <c:pt idx="208">
                  <c:v>2.2000000000000001E-3</c:v>
                </c:pt>
                <c:pt idx="209">
                  <c:v>1.2E-2</c:v>
                </c:pt>
                <c:pt idx="210">
                  <c:v>5.4999999999999997E-3</c:v>
                </c:pt>
                <c:pt idx="211">
                  <c:v>2.0999999999999999E-3</c:v>
                </c:pt>
                <c:pt idx="212">
                  <c:v>1.4E-3</c:v>
                </c:pt>
                <c:pt idx="213">
                  <c:v>0.01</c:v>
                </c:pt>
                <c:pt idx="214">
                  <c:v>1.2999999999999999E-2</c:v>
                </c:pt>
                <c:pt idx="215">
                  <c:v>0.38</c:v>
                </c:pt>
                <c:pt idx="216">
                  <c:v>4.0000000000000002E-4</c:v>
                </c:pt>
                <c:pt idx="217">
                  <c:v>2.4E-2</c:v>
                </c:pt>
                <c:pt idx="218">
                  <c:v>1E-4</c:v>
                </c:pt>
                <c:pt idx="219">
                  <c:v>1.9E-2</c:v>
                </c:pt>
                <c:pt idx="220">
                  <c:v>4.3999999999999997E-2</c:v>
                </c:pt>
                <c:pt idx="221">
                  <c:v>2.3E-3</c:v>
                </c:pt>
                <c:pt idx="222">
                  <c:v>8.9999999999999998E-4</c:v>
                </c:pt>
                <c:pt idx="223">
                  <c:v>1.6000000000000001E-3</c:v>
                </c:pt>
                <c:pt idx="224">
                  <c:v>8.8999999999999996E-2</c:v>
                </c:pt>
                <c:pt idx="225">
                  <c:v>4.0000000000000002E-4</c:v>
                </c:pt>
                <c:pt idx="226">
                  <c:v>4.9000000000000002E-2</c:v>
                </c:pt>
                <c:pt idx="227">
                  <c:v>4.0000000000000002E-4</c:v>
                </c:pt>
                <c:pt idx="228">
                  <c:v>7.4000000000000003E-3</c:v>
                </c:pt>
                <c:pt idx="229">
                  <c:v>1.0000000000000001E-5</c:v>
                </c:pt>
                <c:pt idx="230">
                  <c:v>2E-3</c:v>
                </c:pt>
                <c:pt idx="231">
                  <c:v>7.0999999999999994E-2</c:v>
                </c:pt>
                <c:pt idx="232">
                  <c:v>5.0000000000000001E-3</c:v>
                </c:pt>
                <c:pt idx="233">
                  <c:v>6.8000000000000005E-2</c:v>
                </c:pt>
                <c:pt idx="234">
                  <c:v>2.8000000000000001E-2</c:v>
                </c:pt>
                <c:pt idx="235">
                  <c:v>0.13</c:v>
                </c:pt>
                <c:pt idx="236">
                  <c:v>0.18</c:v>
                </c:pt>
                <c:pt idx="237">
                  <c:v>1.6E-2</c:v>
                </c:pt>
                <c:pt idx="238">
                  <c:v>2.4E-2</c:v>
                </c:pt>
                <c:pt idx="239">
                  <c:v>1.5E-3</c:v>
                </c:pt>
                <c:pt idx="240">
                  <c:v>4.9200000000000003E-6</c:v>
                </c:pt>
                <c:pt idx="241">
                  <c:v>2.1600000000000001E-6</c:v>
                </c:pt>
                <c:pt idx="242">
                  <c:v>1.0000000000000001E-5</c:v>
                </c:pt>
                <c:pt idx="243">
                  <c:v>2.03E-6</c:v>
                </c:pt>
                <c:pt idx="244">
                  <c:v>1.2E-5</c:v>
                </c:pt>
                <c:pt idx="245">
                  <c:v>1.0499999999999999E-5</c:v>
                </c:pt>
                <c:pt idx="246">
                  <c:v>7.9999999999999996E-7</c:v>
                </c:pt>
                <c:pt idx="247">
                  <c:v>1.1799999999999999E-6</c:v>
                </c:pt>
                <c:pt idx="248">
                  <c:v>4.6E-5</c:v>
                </c:pt>
                <c:pt idx="249">
                  <c:v>2.7999999999999999E-6</c:v>
                </c:pt>
                <c:pt idx="250">
                  <c:v>1.2500000000000001E-5</c:v>
                </c:pt>
                <c:pt idx="251">
                  <c:v>2.4899999999999999E-6</c:v>
                </c:pt>
                <c:pt idx="252">
                  <c:v>2.3200000000000001E-5</c:v>
                </c:pt>
                <c:pt idx="253">
                  <c:v>3.82E-5</c:v>
                </c:pt>
                <c:pt idx="254">
                  <c:v>8.2999999999999999E-7</c:v>
                </c:pt>
                <c:pt idx="255">
                  <c:v>8.2999999999999999E-7</c:v>
                </c:pt>
                <c:pt idx="256">
                  <c:v>5.93E-6</c:v>
                </c:pt>
                <c:pt idx="257">
                  <c:v>1.2500000000000001E-5</c:v>
                </c:pt>
                <c:pt idx="258">
                  <c:v>1.5800000000000001E-5</c:v>
                </c:pt>
                <c:pt idx="259">
                  <c:v>5.0599999999999997E-5</c:v>
                </c:pt>
                <c:pt idx="260">
                  <c:v>1.2899999999999999E-4</c:v>
                </c:pt>
                <c:pt idx="261">
                  <c:v>8.3000000000000002E-6</c:v>
                </c:pt>
                <c:pt idx="262">
                  <c:v>3.6199999999999999E-7</c:v>
                </c:pt>
                <c:pt idx="263">
                  <c:v>4.6100000000000001E-7</c:v>
                </c:pt>
                <c:pt idx="264">
                  <c:v>1.2499999999999999E-7</c:v>
                </c:pt>
                <c:pt idx="265">
                  <c:v>1.54E-7</c:v>
                </c:pt>
                <c:pt idx="266">
                  <c:v>5.1799999999999995E-7</c:v>
                </c:pt>
                <c:pt idx="267">
                  <c:v>1.15E-6</c:v>
                </c:pt>
                <c:pt idx="268">
                  <c:v>2.1399999999999998E-6</c:v>
                </c:pt>
                <c:pt idx="269">
                  <c:v>5.2599999999999996E-6</c:v>
                </c:pt>
                <c:pt idx="270">
                  <c:v>2.5700000000000001E-4</c:v>
                </c:pt>
                <c:pt idx="271">
                  <c:v>8.23E-7</c:v>
                </c:pt>
                <c:pt idx="272">
                  <c:v>1.4399999999999999E-5</c:v>
                </c:pt>
                <c:pt idx="273">
                  <c:v>7.4399999999999999E-6</c:v>
                </c:pt>
                <c:pt idx="274">
                  <c:v>3.0100000000000001E-7</c:v>
                </c:pt>
                <c:pt idx="275">
                  <c:v>6.3300000000000002E-7</c:v>
                </c:pt>
                <c:pt idx="276">
                  <c:v>6.5699999999999998E-6</c:v>
                </c:pt>
                <c:pt idx="277">
                  <c:v>1.0499999999999999E-6</c:v>
                </c:pt>
                <c:pt idx="278">
                  <c:v>6.3999999999999997E-6</c:v>
                </c:pt>
                <c:pt idx="279">
                  <c:v>6.9099999999999999E-6</c:v>
                </c:pt>
                <c:pt idx="280">
                  <c:v>7.8999999999999995E-7</c:v>
                </c:pt>
                <c:pt idx="281">
                  <c:v>2.2299999999999998E-6</c:v>
                </c:pt>
                <c:pt idx="282">
                  <c:v>7.8000000000000005E-7</c:v>
                </c:pt>
                <c:pt idx="283">
                  <c:v>9.6299999999999993E-6</c:v>
                </c:pt>
                <c:pt idx="284">
                  <c:v>5.0800000000000005E-7</c:v>
                </c:pt>
                <c:pt idx="285">
                  <c:v>6.3499999999999996E-7</c:v>
                </c:pt>
                <c:pt idx="286">
                  <c:v>5.99E-7</c:v>
                </c:pt>
                <c:pt idx="287">
                  <c:v>3.3999999999999997E-7</c:v>
                </c:pt>
                <c:pt idx="288">
                  <c:v>5.4600000000000005E-7</c:v>
                </c:pt>
                <c:pt idx="289">
                  <c:v>2.5199999999999998E-7</c:v>
                </c:pt>
              </c:numCache>
            </c:numRef>
          </c:xVal>
          <c:yVal>
            <c:numRef>
              <c:f>Strat_analysis!$B$88:$B$377</c:f>
              <c:numCache>
                <c:formatCode>0</c:formatCode>
                <c:ptCount val="290"/>
                <c:pt idx="0">
                  <c:v>61</c:v>
                </c:pt>
                <c:pt idx="1">
                  <c:v>61</c:v>
                </c:pt>
                <c:pt idx="2">
                  <c:v>32</c:v>
                </c:pt>
                <c:pt idx="3">
                  <c:v>224</c:v>
                </c:pt>
                <c:pt idx="4">
                  <c:v>249</c:v>
                </c:pt>
                <c:pt idx="5">
                  <c:v>102</c:v>
                </c:pt>
                <c:pt idx="6">
                  <c:v>13</c:v>
                </c:pt>
                <c:pt idx="7">
                  <c:v>13</c:v>
                </c:pt>
                <c:pt idx="8">
                  <c:v>7.5</c:v>
                </c:pt>
                <c:pt idx="9">
                  <c:v>390</c:v>
                </c:pt>
                <c:pt idx="10">
                  <c:v>70</c:v>
                </c:pt>
                <c:pt idx="11">
                  <c:v>90</c:v>
                </c:pt>
                <c:pt idx="12">
                  <c:v>103</c:v>
                </c:pt>
                <c:pt idx="13">
                  <c:v>135</c:v>
                </c:pt>
                <c:pt idx="14">
                  <c:v>161</c:v>
                </c:pt>
                <c:pt idx="15">
                  <c:v>173</c:v>
                </c:pt>
                <c:pt idx="16">
                  <c:v>50.4</c:v>
                </c:pt>
                <c:pt idx="17">
                  <c:v>109.1</c:v>
                </c:pt>
                <c:pt idx="18">
                  <c:v>116</c:v>
                </c:pt>
                <c:pt idx="19">
                  <c:v>157.80000000000001</c:v>
                </c:pt>
                <c:pt idx="20">
                  <c:v>241.15</c:v>
                </c:pt>
                <c:pt idx="21">
                  <c:v>277.14999999999998</c:v>
                </c:pt>
                <c:pt idx="22">
                  <c:v>311.64999999999998</c:v>
                </c:pt>
                <c:pt idx="23">
                  <c:v>328.3</c:v>
                </c:pt>
                <c:pt idx="24">
                  <c:v>207.65</c:v>
                </c:pt>
                <c:pt idx="25">
                  <c:v>310.89999999999998</c:v>
                </c:pt>
                <c:pt idx="26">
                  <c:v>347.65</c:v>
                </c:pt>
                <c:pt idx="27">
                  <c:v>373.3</c:v>
                </c:pt>
                <c:pt idx="28">
                  <c:v>395.65</c:v>
                </c:pt>
                <c:pt idx="29">
                  <c:v>176.15</c:v>
                </c:pt>
                <c:pt idx="30">
                  <c:v>264.85000000000002</c:v>
                </c:pt>
                <c:pt idx="31">
                  <c:v>305.8</c:v>
                </c:pt>
                <c:pt idx="32">
                  <c:v>326.35000000000002</c:v>
                </c:pt>
                <c:pt idx="33">
                  <c:v>351.15</c:v>
                </c:pt>
                <c:pt idx="34">
                  <c:v>210.15</c:v>
                </c:pt>
                <c:pt idx="35">
                  <c:v>310.14999999999998</c:v>
                </c:pt>
                <c:pt idx="36">
                  <c:v>361.85</c:v>
                </c:pt>
                <c:pt idx="37">
                  <c:v>388.85</c:v>
                </c:pt>
                <c:pt idx="38">
                  <c:v>405.85</c:v>
                </c:pt>
                <c:pt idx="39">
                  <c:v>61.95</c:v>
                </c:pt>
                <c:pt idx="40">
                  <c:v>137.05000000000001</c:v>
                </c:pt>
                <c:pt idx="41">
                  <c:v>210.85</c:v>
                </c:pt>
                <c:pt idx="42">
                  <c:v>143.6</c:v>
                </c:pt>
                <c:pt idx="43">
                  <c:v>177.8</c:v>
                </c:pt>
                <c:pt idx="44">
                  <c:v>202.7</c:v>
                </c:pt>
                <c:pt idx="45">
                  <c:v>218.3</c:v>
                </c:pt>
                <c:pt idx="46">
                  <c:v>233.4</c:v>
                </c:pt>
                <c:pt idx="47">
                  <c:v>266.2</c:v>
                </c:pt>
                <c:pt idx="48">
                  <c:v>293.39999999999998</c:v>
                </c:pt>
                <c:pt idx="49">
                  <c:v>313.5</c:v>
                </c:pt>
                <c:pt idx="50">
                  <c:v>334.5</c:v>
                </c:pt>
                <c:pt idx="51">
                  <c:v>366.4</c:v>
                </c:pt>
                <c:pt idx="52">
                  <c:v>379.4</c:v>
                </c:pt>
                <c:pt idx="53">
                  <c:v>403.2</c:v>
                </c:pt>
                <c:pt idx="54">
                  <c:v>431.8</c:v>
                </c:pt>
                <c:pt idx="55">
                  <c:v>446.9</c:v>
                </c:pt>
                <c:pt idx="56">
                  <c:v>466.9</c:v>
                </c:pt>
                <c:pt idx="57">
                  <c:v>66.3</c:v>
                </c:pt>
                <c:pt idx="58">
                  <c:v>77</c:v>
                </c:pt>
                <c:pt idx="59">
                  <c:v>86</c:v>
                </c:pt>
                <c:pt idx="60">
                  <c:v>101.4</c:v>
                </c:pt>
                <c:pt idx="61">
                  <c:v>115</c:v>
                </c:pt>
                <c:pt idx="62">
                  <c:v>117.5</c:v>
                </c:pt>
                <c:pt idx="63">
                  <c:v>126.4</c:v>
                </c:pt>
                <c:pt idx="64">
                  <c:v>145.6</c:v>
                </c:pt>
                <c:pt idx="65">
                  <c:v>166.3</c:v>
                </c:pt>
                <c:pt idx="66">
                  <c:v>178</c:v>
                </c:pt>
                <c:pt idx="67">
                  <c:v>70.3</c:v>
                </c:pt>
                <c:pt idx="68">
                  <c:v>97.5</c:v>
                </c:pt>
                <c:pt idx="69">
                  <c:v>60.9</c:v>
                </c:pt>
                <c:pt idx="70">
                  <c:v>90.5</c:v>
                </c:pt>
                <c:pt idx="71">
                  <c:v>91</c:v>
                </c:pt>
                <c:pt idx="72">
                  <c:v>84.1</c:v>
                </c:pt>
                <c:pt idx="73">
                  <c:v>88.9</c:v>
                </c:pt>
                <c:pt idx="74">
                  <c:v>52</c:v>
                </c:pt>
                <c:pt idx="75">
                  <c:v>62.5</c:v>
                </c:pt>
                <c:pt idx="76">
                  <c:v>51</c:v>
                </c:pt>
                <c:pt idx="77">
                  <c:v>35.799999999999997</c:v>
                </c:pt>
                <c:pt idx="78">
                  <c:v>63</c:v>
                </c:pt>
                <c:pt idx="79">
                  <c:v>54.9</c:v>
                </c:pt>
                <c:pt idx="80">
                  <c:v>56.4</c:v>
                </c:pt>
                <c:pt idx="81">
                  <c:v>65.3</c:v>
                </c:pt>
                <c:pt idx="82">
                  <c:v>70.599999999999994</c:v>
                </c:pt>
                <c:pt idx="83">
                  <c:v>74.400000000000006</c:v>
                </c:pt>
                <c:pt idx="84">
                  <c:v>84</c:v>
                </c:pt>
                <c:pt idx="85">
                  <c:v>43.5</c:v>
                </c:pt>
                <c:pt idx="86">
                  <c:v>93</c:v>
                </c:pt>
                <c:pt idx="87">
                  <c:v>21</c:v>
                </c:pt>
                <c:pt idx="88">
                  <c:v>17</c:v>
                </c:pt>
                <c:pt idx="89">
                  <c:v>19.914999999999999</c:v>
                </c:pt>
                <c:pt idx="90">
                  <c:v>24.914999999999999</c:v>
                </c:pt>
                <c:pt idx="91">
                  <c:v>30.914999999999999</c:v>
                </c:pt>
                <c:pt idx="92">
                  <c:v>36.909999999999997</c:v>
                </c:pt>
                <c:pt idx="93">
                  <c:v>42.914999999999999</c:v>
                </c:pt>
                <c:pt idx="94">
                  <c:v>46.914999999999999</c:v>
                </c:pt>
                <c:pt idx="95">
                  <c:v>52.914999999999999</c:v>
                </c:pt>
                <c:pt idx="96">
                  <c:v>58.914999999999999</c:v>
                </c:pt>
                <c:pt idx="97">
                  <c:v>31.35</c:v>
                </c:pt>
                <c:pt idx="98">
                  <c:v>37.35</c:v>
                </c:pt>
                <c:pt idx="99">
                  <c:v>43.35</c:v>
                </c:pt>
                <c:pt idx="100">
                  <c:v>49.35</c:v>
                </c:pt>
                <c:pt idx="101">
                  <c:v>55.35</c:v>
                </c:pt>
                <c:pt idx="102">
                  <c:v>61.35</c:v>
                </c:pt>
                <c:pt idx="103">
                  <c:v>67.349999999999994</c:v>
                </c:pt>
                <c:pt idx="104">
                  <c:v>73.349999999999994</c:v>
                </c:pt>
                <c:pt idx="105">
                  <c:v>79.349999999999994</c:v>
                </c:pt>
                <c:pt idx="106">
                  <c:v>85.35</c:v>
                </c:pt>
                <c:pt idx="107">
                  <c:v>88.35</c:v>
                </c:pt>
                <c:pt idx="108">
                  <c:v>93.85</c:v>
                </c:pt>
                <c:pt idx="109">
                  <c:v>102.37</c:v>
                </c:pt>
                <c:pt idx="110">
                  <c:v>107.86</c:v>
                </c:pt>
                <c:pt idx="111">
                  <c:v>112.33</c:v>
                </c:pt>
                <c:pt idx="112">
                  <c:v>115.33</c:v>
                </c:pt>
                <c:pt idx="113">
                  <c:v>118.84</c:v>
                </c:pt>
                <c:pt idx="114">
                  <c:v>123.82</c:v>
                </c:pt>
                <c:pt idx="115">
                  <c:v>129.23500000000001</c:v>
                </c:pt>
                <c:pt idx="116">
                  <c:v>138.25</c:v>
                </c:pt>
                <c:pt idx="117">
                  <c:v>145.1</c:v>
                </c:pt>
                <c:pt idx="118">
                  <c:v>160.19499999999999</c:v>
                </c:pt>
                <c:pt idx="119">
                  <c:v>167.315</c:v>
                </c:pt>
                <c:pt idx="120">
                  <c:v>172.52</c:v>
                </c:pt>
                <c:pt idx="121">
                  <c:v>177.035</c:v>
                </c:pt>
                <c:pt idx="122">
                  <c:v>59.875</c:v>
                </c:pt>
                <c:pt idx="123">
                  <c:v>65.875</c:v>
                </c:pt>
                <c:pt idx="124">
                  <c:v>77.875</c:v>
                </c:pt>
                <c:pt idx="125">
                  <c:v>89.375</c:v>
                </c:pt>
                <c:pt idx="126">
                  <c:v>97.375</c:v>
                </c:pt>
                <c:pt idx="127">
                  <c:v>104.875</c:v>
                </c:pt>
                <c:pt idx="128">
                  <c:v>113.875</c:v>
                </c:pt>
                <c:pt idx="129">
                  <c:v>119.875</c:v>
                </c:pt>
                <c:pt idx="130">
                  <c:v>124.345</c:v>
                </c:pt>
                <c:pt idx="131">
                  <c:v>127.375</c:v>
                </c:pt>
                <c:pt idx="132">
                  <c:v>133.375</c:v>
                </c:pt>
                <c:pt idx="133">
                  <c:v>139.375</c:v>
                </c:pt>
                <c:pt idx="134">
                  <c:v>51.79</c:v>
                </c:pt>
                <c:pt idx="135">
                  <c:v>56.79</c:v>
                </c:pt>
                <c:pt idx="136">
                  <c:v>38.340000000000003</c:v>
                </c:pt>
                <c:pt idx="137">
                  <c:v>105.75</c:v>
                </c:pt>
                <c:pt idx="138">
                  <c:v>138.55000000000001</c:v>
                </c:pt>
                <c:pt idx="139">
                  <c:v>90.48</c:v>
                </c:pt>
                <c:pt idx="140">
                  <c:v>162.5</c:v>
                </c:pt>
                <c:pt idx="141">
                  <c:v>126.4</c:v>
                </c:pt>
                <c:pt idx="142">
                  <c:v>44.62</c:v>
                </c:pt>
                <c:pt idx="143">
                  <c:v>43</c:v>
                </c:pt>
                <c:pt idx="144">
                  <c:v>78</c:v>
                </c:pt>
                <c:pt idx="145">
                  <c:v>109</c:v>
                </c:pt>
                <c:pt idx="146">
                  <c:v>193</c:v>
                </c:pt>
                <c:pt idx="147">
                  <c:v>307</c:v>
                </c:pt>
                <c:pt idx="148">
                  <c:v>271</c:v>
                </c:pt>
                <c:pt idx="149">
                  <c:v>157</c:v>
                </c:pt>
                <c:pt idx="150">
                  <c:v>91</c:v>
                </c:pt>
                <c:pt idx="151">
                  <c:v>241</c:v>
                </c:pt>
                <c:pt idx="152">
                  <c:v>139</c:v>
                </c:pt>
                <c:pt idx="153">
                  <c:v>235</c:v>
                </c:pt>
                <c:pt idx="154">
                  <c:v>114</c:v>
                </c:pt>
                <c:pt idx="155">
                  <c:v>219</c:v>
                </c:pt>
                <c:pt idx="156">
                  <c:v>169</c:v>
                </c:pt>
                <c:pt idx="157">
                  <c:v>239</c:v>
                </c:pt>
                <c:pt idx="158">
                  <c:v>145</c:v>
                </c:pt>
                <c:pt idx="159">
                  <c:v>120</c:v>
                </c:pt>
                <c:pt idx="160">
                  <c:v>187</c:v>
                </c:pt>
                <c:pt idx="161">
                  <c:v>198</c:v>
                </c:pt>
                <c:pt idx="162">
                  <c:v>60</c:v>
                </c:pt>
                <c:pt idx="163">
                  <c:v>127</c:v>
                </c:pt>
                <c:pt idx="164">
                  <c:v>120</c:v>
                </c:pt>
                <c:pt idx="165">
                  <c:v>145</c:v>
                </c:pt>
                <c:pt idx="166">
                  <c:v>80</c:v>
                </c:pt>
                <c:pt idx="167">
                  <c:v>187</c:v>
                </c:pt>
                <c:pt idx="168">
                  <c:v>139</c:v>
                </c:pt>
                <c:pt idx="169">
                  <c:v>229</c:v>
                </c:pt>
                <c:pt idx="170">
                  <c:v>289</c:v>
                </c:pt>
                <c:pt idx="171">
                  <c:v>70</c:v>
                </c:pt>
                <c:pt idx="172">
                  <c:v>127</c:v>
                </c:pt>
                <c:pt idx="173">
                  <c:v>84</c:v>
                </c:pt>
                <c:pt idx="174">
                  <c:v>128</c:v>
                </c:pt>
                <c:pt idx="175">
                  <c:v>110</c:v>
                </c:pt>
                <c:pt idx="176">
                  <c:v>52</c:v>
                </c:pt>
                <c:pt idx="177">
                  <c:v>72</c:v>
                </c:pt>
                <c:pt idx="178">
                  <c:v>195</c:v>
                </c:pt>
                <c:pt idx="179">
                  <c:v>70</c:v>
                </c:pt>
                <c:pt idx="180">
                  <c:v>125</c:v>
                </c:pt>
                <c:pt idx="181">
                  <c:v>70</c:v>
                </c:pt>
                <c:pt idx="182">
                  <c:v>100</c:v>
                </c:pt>
                <c:pt idx="183">
                  <c:v>200</c:v>
                </c:pt>
                <c:pt idx="184">
                  <c:v>300</c:v>
                </c:pt>
                <c:pt idx="185">
                  <c:v>400</c:v>
                </c:pt>
                <c:pt idx="186">
                  <c:v>100</c:v>
                </c:pt>
                <c:pt idx="187">
                  <c:v>300</c:v>
                </c:pt>
                <c:pt idx="188">
                  <c:v>400</c:v>
                </c:pt>
                <c:pt idx="189">
                  <c:v>100</c:v>
                </c:pt>
                <c:pt idx="190">
                  <c:v>200</c:v>
                </c:pt>
                <c:pt idx="191">
                  <c:v>300</c:v>
                </c:pt>
                <c:pt idx="192">
                  <c:v>100</c:v>
                </c:pt>
                <c:pt idx="193">
                  <c:v>200</c:v>
                </c:pt>
                <c:pt idx="194">
                  <c:v>300</c:v>
                </c:pt>
                <c:pt idx="195">
                  <c:v>400</c:v>
                </c:pt>
                <c:pt idx="196">
                  <c:v>500</c:v>
                </c:pt>
                <c:pt idx="197">
                  <c:v>600</c:v>
                </c:pt>
                <c:pt idx="198">
                  <c:v>500</c:v>
                </c:pt>
                <c:pt idx="199">
                  <c:v>600</c:v>
                </c:pt>
                <c:pt idx="200">
                  <c:v>137.05000000000001</c:v>
                </c:pt>
                <c:pt idx="201">
                  <c:v>73.25</c:v>
                </c:pt>
                <c:pt idx="202">
                  <c:v>46.05</c:v>
                </c:pt>
                <c:pt idx="203">
                  <c:v>69.3</c:v>
                </c:pt>
                <c:pt idx="204">
                  <c:v>94.55</c:v>
                </c:pt>
                <c:pt idx="205">
                  <c:v>125.9</c:v>
                </c:pt>
                <c:pt idx="206">
                  <c:v>148.80000000000001</c:v>
                </c:pt>
                <c:pt idx="207">
                  <c:v>163.44999999999999</c:v>
                </c:pt>
                <c:pt idx="208">
                  <c:v>176</c:v>
                </c:pt>
                <c:pt idx="209">
                  <c:v>188.8</c:v>
                </c:pt>
                <c:pt idx="210">
                  <c:v>168.65</c:v>
                </c:pt>
                <c:pt idx="211">
                  <c:v>44.65</c:v>
                </c:pt>
                <c:pt idx="212">
                  <c:v>67.3</c:v>
                </c:pt>
                <c:pt idx="213">
                  <c:v>107.6</c:v>
                </c:pt>
                <c:pt idx="214">
                  <c:v>127.3</c:v>
                </c:pt>
                <c:pt idx="215">
                  <c:v>143.10000000000002</c:v>
                </c:pt>
                <c:pt idx="216">
                  <c:v>150.65</c:v>
                </c:pt>
                <c:pt idx="217">
                  <c:v>155.85</c:v>
                </c:pt>
                <c:pt idx="218">
                  <c:v>161.15</c:v>
                </c:pt>
                <c:pt idx="219">
                  <c:v>172.2</c:v>
                </c:pt>
                <c:pt idx="220">
                  <c:v>179.95</c:v>
                </c:pt>
                <c:pt idx="221">
                  <c:v>184.45</c:v>
                </c:pt>
                <c:pt idx="222">
                  <c:v>189.6</c:v>
                </c:pt>
                <c:pt idx="223">
                  <c:v>175.45</c:v>
                </c:pt>
                <c:pt idx="224">
                  <c:v>44.7</c:v>
                </c:pt>
                <c:pt idx="225">
                  <c:v>62.55</c:v>
                </c:pt>
                <c:pt idx="226">
                  <c:v>83.3</c:v>
                </c:pt>
                <c:pt idx="227">
                  <c:v>100.15</c:v>
                </c:pt>
                <c:pt idx="228">
                  <c:v>106.65</c:v>
                </c:pt>
                <c:pt idx="229">
                  <c:v>115.1</c:v>
                </c:pt>
                <c:pt idx="230">
                  <c:v>121.05</c:v>
                </c:pt>
                <c:pt idx="231">
                  <c:v>135.5</c:v>
                </c:pt>
                <c:pt idx="232">
                  <c:v>109.5</c:v>
                </c:pt>
                <c:pt idx="233">
                  <c:v>163.25</c:v>
                </c:pt>
                <c:pt idx="234">
                  <c:v>205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105.05</c:v>
                </c:pt>
                <c:pt idx="238">
                  <c:v>145.30000000000001</c:v>
                </c:pt>
                <c:pt idx="239">
                  <c:v>190.05</c:v>
                </c:pt>
                <c:pt idx="240">
                  <c:v>33.299999999999997</c:v>
                </c:pt>
                <c:pt idx="241">
                  <c:v>47.5</c:v>
                </c:pt>
                <c:pt idx="242">
                  <c:v>66.3</c:v>
                </c:pt>
                <c:pt idx="243">
                  <c:v>77</c:v>
                </c:pt>
                <c:pt idx="244">
                  <c:v>86</c:v>
                </c:pt>
                <c:pt idx="245">
                  <c:v>101.4</c:v>
                </c:pt>
                <c:pt idx="246">
                  <c:v>115</c:v>
                </c:pt>
                <c:pt idx="247">
                  <c:v>117.5</c:v>
                </c:pt>
                <c:pt idx="248">
                  <c:v>126.4</c:v>
                </c:pt>
                <c:pt idx="249">
                  <c:v>145.6</c:v>
                </c:pt>
                <c:pt idx="250">
                  <c:v>70.3</c:v>
                </c:pt>
                <c:pt idx="251">
                  <c:v>52.3</c:v>
                </c:pt>
                <c:pt idx="252">
                  <c:v>56.5</c:v>
                </c:pt>
                <c:pt idx="253">
                  <c:v>51.6</c:v>
                </c:pt>
                <c:pt idx="254">
                  <c:v>97.5</c:v>
                </c:pt>
                <c:pt idx="255">
                  <c:v>60.9</c:v>
                </c:pt>
                <c:pt idx="256">
                  <c:v>90.5</c:v>
                </c:pt>
                <c:pt idx="257">
                  <c:v>91</c:v>
                </c:pt>
                <c:pt idx="258">
                  <c:v>63</c:v>
                </c:pt>
                <c:pt idx="259">
                  <c:v>59</c:v>
                </c:pt>
                <c:pt idx="260">
                  <c:v>84.1</c:v>
                </c:pt>
                <c:pt idx="261">
                  <c:v>88.9</c:v>
                </c:pt>
                <c:pt idx="262">
                  <c:v>57.5</c:v>
                </c:pt>
                <c:pt idx="263">
                  <c:v>63.2</c:v>
                </c:pt>
                <c:pt idx="264">
                  <c:v>67</c:v>
                </c:pt>
                <c:pt idx="265">
                  <c:v>71.2</c:v>
                </c:pt>
                <c:pt idx="266">
                  <c:v>75.400000000000006</c:v>
                </c:pt>
                <c:pt idx="267">
                  <c:v>93.5</c:v>
                </c:pt>
                <c:pt idx="268">
                  <c:v>73.099999999999994</c:v>
                </c:pt>
                <c:pt idx="269">
                  <c:v>196.1</c:v>
                </c:pt>
                <c:pt idx="270">
                  <c:v>204.5</c:v>
                </c:pt>
                <c:pt idx="271">
                  <c:v>221.2</c:v>
                </c:pt>
                <c:pt idx="272">
                  <c:v>227</c:v>
                </c:pt>
                <c:pt idx="273">
                  <c:v>229</c:v>
                </c:pt>
                <c:pt idx="274">
                  <c:v>231.7</c:v>
                </c:pt>
                <c:pt idx="275">
                  <c:v>238</c:v>
                </c:pt>
                <c:pt idx="276">
                  <c:v>243.1</c:v>
                </c:pt>
                <c:pt idx="277">
                  <c:v>249</c:v>
                </c:pt>
                <c:pt idx="278">
                  <c:v>253.8</c:v>
                </c:pt>
                <c:pt idx="279">
                  <c:v>259.89999999999998</c:v>
                </c:pt>
                <c:pt idx="280">
                  <c:v>264.60000000000002</c:v>
                </c:pt>
                <c:pt idx="281">
                  <c:v>268.10000000000002</c:v>
                </c:pt>
                <c:pt idx="282">
                  <c:v>269.8</c:v>
                </c:pt>
                <c:pt idx="283">
                  <c:v>273.3</c:v>
                </c:pt>
                <c:pt idx="284">
                  <c:v>290</c:v>
                </c:pt>
                <c:pt idx="285">
                  <c:v>293.39999999999998</c:v>
                </c:pt>
                <c:pt idx="286">
                  <c:v>299.5</c:v>
                </c:pt>
                <c:pt idx="287">
                  <c:v>302.10000000000002</c:v>
                </c:pt>
                <c:pt idx="288">
                  <c:v>306.39999999999998</c:v>
                </c:pt>
                <c:pt idx="289">
                  <c:v>310.3</c:v>
                </c:pt>
              </c:numCache>
            </c:numRef>
          </c:yVal>
          <c:smooth val="0"/>
        </c:ser>
        <c:ser>
          <c:idx val="4"/>
          <c:order val="4"/>
          <c:tx>
            <c:v>Layer 5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CC3E2A"/>
              </a:solidFill>
              <a:ln>
                <a:solidFill>
                  <a:srgbClr val="CC3E2A"/>
                </a:solidFill>
              </a:ln>
            </c:spPr>
          </c:marker>
          <c:xVal>
            <c:numRef>
              <c:f>Strat_analysis!$C$378:$C$453</c:f>
              <c:numCache>
                <c:formatCode>0.00E+00</c:formatCode>
                <c:ptCount val="76"/>
                <c:pt idx="0">
                  <c:v>1</c:v>
                </c:pt>
                <c:pt idx="1">
                  <c:v>1.4</c:v>
                </c:pt>
                <c:pt idx="2">
                  <c:v>2</c:v>
                </c:pt>
                <c:pt idx="3">
                  <c:v>3</c:v>
                </c:pt>
                <c:pt idx="4">
                  <c:v>5.0000000000000001E-3</c:v>
                </c:pt>
                <c:pt idx="5">
                  <c:v>0.8</c:v>
                </c:pt>
                <c:pt idx="6">
                  <c:v>0.01</c:v>
                </c:pt>
                <c:pt idx="7">
                  <c:v>3</c:v>
                </c:pt>
                <c:pt idx="8">
                  <c:v>0.215</c:v>
                </c:pt>
                <c:pt idx="9">
                  <c:v>2.7E-6</c:v>
                </c:pt>
                <c:pt idx="10">
                  <c:v>5.0000000000000001E-4</c:v>
                </c:pt>
                <c:pt idx="11">
                  <c:v>2.7E-6</c:v>
                </c:pt>
                <c:pt idx="12">
                  <c:v>2.3E-6</c:v>
                </c:pt>
                <c:pt idx="13">
                  <c:v>5.0000000000000001E-4</c:v>
                </c:pt>
                <c:pt idx="14">
                  <c:v>9.9999999999999995E-7</c:v>
                </c:pt>
                <c:pt idx="15">
                  <c:v>0.11</c:v>
                </c:pt>
                <c:pt idx="16">
                  <c:v>8.6E-3</c:v>
                </c:pt>
                <c:pt idx="17">
                  <c:v>1.5</c:v>
                </c:pt>
                <c:pt idx="18">
                  <c:v>2.3E-2</c:v>
                </c:pt>
                <c:pt idx="19">
                  <c:v>1.5E-3</c:v>
                </c:pt>
                <c:pt idx="20">
                  <c:v>6.4999999999999997E-3</c:v>
                </c:pt>
                <c:pt idx="21">
                  <c:v>3.3E-3</c:v>
                </c:pt>
                <c:pt idx="22">
                  <c:v>7.1799999999999997E-5</c:v>
                </c:pt>
                <c:pt idx="23">
                  <c:v>3.2500000000000001E-7</c:v>
                </c:pt>
                <c:pt idx="24">
                  <c:v>7.3600000000000003E-7</c:v>
                </c:pt>
                <c:pt idx="25">
                  <c:v>1.03E-5</c:v>
                </c:pt>
                <c:pt idx="26">
                  <c:v>2.1600000000000001E-6</c:v>
                </c:pt>
                <c:pt idx="27">
                  <c:v>2.4899999999999999E-6</c:v>
                </c:pt>
                <c:pt idx="28">
                  <c:v>2.3200000000000001E-5</c:v>
                </c:pt>
                <c:pt idx="29">
                  <c:v>3.82E-5</c:v>
                </c:pt>
                <c:pt idx="30">
                  <c:v>1.5800000000000001E-5</c:v>
                </c:pt>
                <c:pt idx="31">
                  <c:v>8.0700000000000008E-3</c:v>
                </c:pt>
                <c:pt idx="32">
                  <c:v>1.8100000000000001E-4</c:v>
                </c:pt>
                <c:pt idx="33">
                  <c:v>1.39E-3</c:v>
                </c:pt>
                <c:pt idx="34">
                  <c:v>8.9999999999999993E-3</c:v>
                </c:pt>
                <c:pt idx="35">
                  <c:v>1.7000000000000001E-4</c:v>
                </c:pt>
                <c:pt idx="36">
                  <c:v>3.2000000000000003E-4</c:v>
                </c:pt>
                <c:pt idx="37">
                  <c:v>1.5E-3</c:v>
                </c:pt>
                <c:pt idx="38">
                  <c:v>3.6000000000000002E-4</c:v>
                </c:pt>
                <c:pt idx="39">
                  <c:v>0.72</c:v>
                </c:pt>
                <c:pt idx="40">
                  <c:v>0.83</c:v>
                </c:pt>
                <c:pt idx="41">
                  <c:v>4.9000000000000002E-2</c:v>
                </c:pt>
                <c:pt idx="42">
                  <c:v>6.7000000000000002E-3</c:v>
                </c:pt>
                <c:pt idx="43">
                  <c:v>0.11</c:v>
                </c:pt>
                <c:pt idx="44">
                  <c:v>0.42</c:v>
                </c:pt>
                <c:pt idx="45">
                  <c:v>0.37</c:v>
                </c:pt>
                <c:pt idx="46">
                  <c:v>1E-4</c:v>
                </c:pt>
                <c:pt idx="47">
                  <c:v>0.65300000000000002</c:v>
                </c:pt>
                <c:pt idx="48">
                  <c:v>0.13</c:v>
                </c:pt>
                <c:pt idx="49">
                  <c:v>0.43</c:v>
                </c:pt>
                <c:pt idx="50">
                  <c:v>1.2500000000000001E-2</c:v>
                </c:pt>
                <c:pt idx="51">
                  <c:v>0.246</c:v>
                </c:pt>
                <c:pt idx="52">
                  <c:v>0.28000000000000003</c:v>
                </c:pt>
                <c:pt idx="53">
                  <c:v>2E-3</c:v>
                </c:pt>
                <c:pt idx="54">
                  <c:v>0.15</c:v>
                </c:pt>
                <c:pt idx="55">
                  <c:v>2</c:v>
                </c:pt>
                <c:pt idx="56">
                  <c:v>12</c:v>
                </c:pt>
                <c:pt idx="57">
                  <c:v>30</c:v>
                </c:pt>
                <c:pt idx="58">
                  <c:v>6.0000000000000001E-3</c:v>
                </c:pt>
                <c:pt idx="59">
                  <c:v>8.9999999999999993E-3</c:v>
                </c:pt>
                <c:pt idx="60">
                  <c:v>7.0600000000000003E-3</c:v>
                </c:pt>
                <c:pt idx="61">
                  <c:v>3</c:v>
                </c:pt>
                <c:pt idx="62">
                  <c:v>2.2999999999999998</c:v>
                </c:pt>
                <c:pt idx="63">
                  <c:v>1.1000000000000001</c:v>
                </c:pt>
                <c:pt idx="64">
                  <c:v>20</c:v>
                </c:pt>
                <c:pt idx="65">
                  <c:v>1.1599999999999999E-6</c:v>
                </c:pt>
                <c:pt idx="66">
                  <c:v>6.6299999999999999E-5</c:v>
                </c:pt>
                <c:pt idx="67">
                  <c:v>6.9699999999999995E-7</c:v>
                </c:pt>
                <c:pt idx="68">
                  <c:v>6.0499999999999996E-4</c:v>
                </c:pt>
                <c:pt idx="69">
                  <c:v>1.44E-4</c:v>
                </c:pt>
                <c:pt idx="70">
                  <c:v>6.0800000000000002E-6</c:v>
                </c:pt>
                <c:pt idx="71">
                  <c:v>2.4399999999999999E-6</c:v>
                </c:pt>
                <c:pt idx="72">
                  <c:v>9.2999999999999999E-2</c:v>
                </c:pt>
                <c:pt idx="73">
                  <c:v>7.54E-7</c:v>
                </c:pt>
                <c:pt idx="74">
                  <c:v>1.4799999999999999E-4</c:v>
                </c:pt>
                <c:pt idx="75">
                  <c:v>1.59E-6</c:v>
                </c:pt>
              </c:numCache>
            </c:numRef>
          </c:xVal>
          <c:yVal>
            <c:numRef>
              <c:f>Strat_analysis!$B$378:$B$453</c:f>
              <c:numCache>
                <c:formatCode>0</c:formatCode>
                <c:ptCount val="76"/>
                <c:pt idx="0">
                  <c:v>58.5</c:v>
                </c:pt>
                <c:pt idx="1">
                  <c:v>9.5</c:v>
                </c:pt>
                <c:pt idx="2">
                  <c:v>11.5</c:v>
                </c:pt>
                <c:pt idx="3">
                  <c:v>11.5</c:v>
                </c:pt>
                <c:pt idx="4">
                  <c:v>92</c:v>
                </c:pt>
                <c:pt idx="5">
                  <c:v>32</c:v>
                </c:pt>
                <c:pt idx="6">
                  <c:v>4</c:v>
                </c:pt>
                <c:pt idx="7">
                  <c:v>22</c:v>
                </c:pt>
                <c:pt idx="8">
                  <c:v>22.5</c:v>
                </c:pt>
                <c:pt idx="9">
                  <c:v>357.5</c:v>
                </c:pt>
                <c:pt idx="10">
                  <c:v>377.5</c:v>
                </c:pt>
                <c:pt idx="11">
                  <c:v>502.5</c:v>
                </c:pt>
                <c:pt idx="12">
                  <c:v>502.5</c:v>
                </c:pt>
                <c:pt idx="13">
                  <c:v>602.5</c:v>
                </c:pt>
                <c:pt idx="14">
                  <c:v>620</c:v>
                </c:pt>
                <c:pt idx="15">
                  <c:v>55</c:v>
                </c:pt>
                <c:pt idx="16">
                  <c:v>46.85</c:v>
                </c:pt>
                <c:pt idx="17">
                  <c:v>53.85</c:v>
                </c:pt>
                <c:pt idx="18">
                  <c:v>84.85</c:v>
                </c:pt>
                <c:pt idx="19">
                  <c:v>108.85</c:v>
                </c:pt>
                <c:pt idx="20">
                  <c:v>145.25</c:v>
                </c:pt>
                <c:pt idx="21">
                  <c:v>188.85</c:v>
                </c:pt>
                <c:pt idx="22">
                  <c:v>72.400000000000006</c:v>
                </c:pt>
                <c:pt idx="23">
                  <c:v>76.8</c:v>
                </c:pt>
                <c:pt idx="24">
                  <c:v>110.3</c:v>
                </c:pt>
                <c:pt idx="25">
                  <c:v>129.5</c:v>
                </c:pt>
                <c:pt idx="26">
                  <c:v>47.6</c:v>
                </c:pt>
                <c:pt idx="27">
                  <c:v>52.3</c:v>
                </c:pt>
                <c:pt idx="28">
                  <c:v>56.5</c:v>
                </c:pt>
                <c:pt idx="29">
                  <c:v>51.6</c:v>
                </c:pt>
                <c:pt idx="30">
                  <c:v>63</c:v>
                </c:pt>
                <c:pt idx="31">
                  <c:v>33.200000000000003</c:v>
                </c:pt>
                <c:pt idx="32">
                  <c:v>39.700000000000003</c:v>
                </c:pt>
                <c:pt idx="33">
                  <c:v>45.6</c:v>
                </c:pt>
                <c:pt idx="34">
                  <c:v>44</c:v>
                </c:pt>
                <c:pt idx="35">
                  <c:v>28.52</c:v>
                </c:pt>
                <c:pt idx="36">
                  <c:v>48.36</c:v>
                </c:pt>
                <c:pt idx="37">
                  <c:v>49.519999999999996</c:v>
                </c:pt>
                <c:pt idx="38">
                  <c:v>103.36</c:v>
                </c:pt>
                <c:pt idx="39">
                  <c:v>29.875</c:v>
                </c:pt>
                <c:pt idx="40">
                  <c:v>35.875</c:v>
                </c:pt>
                <c:pt idx="41">
                  <c:v>44.875</c:v>
                </c:pt>
                <c:pt idx="42">
                  <c:v>29.66</c:v>
                </c:pt>
                <c:pt idx="43">
                  <c:v>30.715</c:v>
                </c:pt>
                <c:pt idx="44">
                  <c:v>32.86</c:v>
                </c:pt>
                <c:pt idx="45">
                  <c:v>51.7</c:v>
                </c:pt>
                <c:pt idx="46">
                  <c:v>40</c:v>
                </c:pt>
                <c:pt idx="47">
                  <c:v>26.8</c:v>
                </c:pt>
                <c:pt idx="48">
                  <c:v>20.7</c:v>
                </c:pt>
                <c:pt idx="49">
                  <c:v>24.6</c:v>
                </c:pt>
                <c:pt idx="50">
                  <c:v>24.9</c:v>
                </c:pt>
                <c:pt idx="51">
                  <c:v>24.7</c:v>
                </c:pt>
                <c:pt idx="52">
                  <c:v>37</c:v>
                </c:pt>
                <c:pt idx="53">
                  <c:v>100</c:v>
                </c:pt>
                <c:pt idx="54">
                  <c:v>36</c:v>
                </c:pt>
                <c:pt idx="55">
                  <c:v>52.1</c:v>
                </c:pt>
                <c:pt idx="56">
                  <c:v>37.1</c:v>
                </c:pt>
                <c:pt idx="57">
                  <c:v>44.1</c:v>
                </c:pt>
                <c:pt idx="58">
                  <c:v>88.5</c:v>
                </c:pt>
                <c:pt idx="59">
                  <c:v>64.3</c:v>
                </c:pt>
                <c:pt idx="60">
                  <c:v>55.3</c:v>
                </c:pt>
                <c:pt idx="61">
                  <c:v>58.7</c:v>
                </c:pt>
                <c:pt idx="62">
                  <c:v>82.6</c:v>
                </c:pt>
                <c:pt idx="63">
                  <c:v>81</c:v>
                </c:pt>
                <c:pt idx="64">
                  <c:v>70.099999999999994</c:v>
                </c:pt>
                <c:pt idx="65">
                  <c:v>42</c:v>
                </c:pt>
                <c:pt idx="66">
                  <c:v>44.4</c:v>
                </c:pt>
                <c:pt idx="67">
                  <c:v>64.7</c:v>
                </c:pt>
                <c:pt idx="68">
                  <c:v>30.3</c:v>
                </c:pt>
                <c:pt idx="69">
                  <c:v>44.1</c:v>
                </c:pt>
                <c:pt idx="70">
                  <c:v>62</c:v>
                </c:pt>
                <c:pt idx="71">
                  <c:v>71.5</c:v>
                </c:pt>
                <c:pt idx="72">
                  <c:v>39.700000000000003</c:v>
                </c:pt>
                <c:pt idx="73">
                  <c:v>54.8</c:v>
                </c:pt>
                <c:pt idx="74">
                  <c:v>59.4</c:v>
                </c:pt>
                <c:pt idx="75">
                  <c:v>61.5</c:v>
                </c:pt>
              </c:numCache>
            </c:numRef>
          </c:yVal>
          <c:smooth val="0"/>
        </c:ser>
        <c:ser>
          <c:idx val="5"/>
          <c:order val="5"/>
          <c:tx>
            <c:v>Layer 6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239ED7"/>
              </a:solidFill>
              <a:ln>
                <a:solidFill>
                  <a:srgbClr val="239ED7"/>
                </a:solidFill>
              </a:ln>
            </c:spPr>
          </c:marker>
          <c:xVal>
            <c:numRef>
              <c:f>Strat_analysis!$C$454:$C$517</c:f>
              <c:numCache>
                <c:formatCode>0.00E+00</c:formatCode>
                <c:ptCount val="64"/>
                <c:pt idx="0">
                  <c:v>0.13</c:v>
                </c:pt>
                <c:pt idx="1">
                  <c:v>1.4</c:v>
                </c:pt>
                <c:pt idx="2">
                  <c:v>6.8</c:v>
                </c:pt>
                <c:pt idx="3">
                  <c:v>6.8</c:v>
                </c:pt>
                <c:pt idx="4">
                  <c:v>0.28000000000000003</c:v>
                </c:pt>
                <c:pt idx="5">
                  <c:v>0.15</c:v>
                </c:pt>
                <c:pt idx="6">
                  <c:v>0.28999999999999998</c:v>
                </c:pt>
                <c:pt idx="7">
                  <c:v>0.04</c:v>
                </c:pt>
                <c:pt idx="8">
                  <c:v>0.32</c:v>
                </c:pt>
                <c:pt idx="9">
                  <c:v>0.1</c:v>
                </c:pt>
                <c:pt idx="10">
                  <c:v>0.15</c:v>
                </c:pt>
                <c:pt idx="11">
                  <c:v>1.5E-6</c:v>
                </c:pt>
                <c:pt idx="12">
                  <c:v>2.3E-6</c:v>
                </c:pt>
                <c:pt idx="13">
                  <c:v>3.5999999999999998E-6</c:v>
                </c:pt>
                <c:pt idx="14">
                  <c:v>3.8E-6</c:v>
                </c:pt>
                <c:pt idx="15">
                  <c:v>1.5E-6</c:v>
                </c:pt>
                <c:pt idx="16">
                  <c:v>2.3E-6</c:v>
                </c:pt>
                <c:pt idx="17">
                  <c:v>5.0000000000000001E-4</c:v>
                </c:pt>
                <c:pt idx="18">
                  <c:v>3.5999999999999998E-6</c:v>
                </c:pt>
                <c:pt idx="19">
                  <c:v>3.8E-6</c:v>
                </c:pt>
                <c:pt idx="20">
                  <c:v>1.5E-6</c:v>
                </c:pt>
                <c:pt idx="21">
                  <c:v>2.7E-6</c:v>
                </c:pt>
                <c:pt idx="22">
                  <c:v>4.9200000000000003E-6</c:v>
                </c:pt>
                <c:pt idx="23">
                  <c:v>5.0599999999999997E-5</c:v>
                </c:pt>
                <c:pt idx="24">
                  <c:v>4.7600000000000002E-4</c:v>
                </c:pt>
                <c:pt idx="25">
                  <c:v>2.1499999999999999E-4</c:v>
                </c:pt>
                <c:pt idx="26">
                  <c:v>0.03</c:v>
                </c:pt>
                <c:pt idx="27">
                  <c:v>2</c:v>
                </c:pt>
                <c:pt idx="28">
                  <c:v>0.08</c:v>
                </c:pt>
                <c:pt idx="29">
                  <c:v>2.9999999999999997E-4</c:v>
                </c:pt>
                <c:pt idx="30">
                  <c:v>3.7000000000000002E-3</c:v>
                </c:pt>
                <c:pt idx="31">
                  <c:v>1.4E-3</c:v>
                </c:pt>
                <c:pt idx="32">
                  <c:v>1.3</c:v>
                </c:pt>
                <c:pt idx="33">
                  <c:v>0.02</c:v>
                </c:pt>
                <c:pt idx="34">
                  <c:v>0.11</c:v>
                </c:pt>
                <c:pt idx="35">
                  <c:v>0.28000000000000003</c:v>
                </c:pt>
                <c:pt idx="36">
                  <c:v>0.32</c:v>
                </c:pt>
                <c:pt idx="37">
                  <c:v>6.5799999999999997E-2</c:v>
                </c:pt>
                <c:pt idx="38">
                  <c:v>1.67E-2</c:v>
                </c:pt>
                <c:pt idx="39">
                  <c:v>1.0200000000000001E-3</c:v>
                </c:pt>
                <c:pt idx="40">
                  <c:v>1E-3</c:v>
                </c:pt>
                <c:pt idx="41">
                  <c:v>7.0000000000000007E-2</c:v>
                </c:pt>
                <c:pt idx="42">
                  <c:v>0.16</c:v>
                </c:pt>
                <c:pt idx="43">
                  <c:v>0.05</c:v>
                </c:pt>
                <c:pt idx="44">
                  <c:v>8.5000000000000006E-3</c:v>
                </c:pt>
                <c:pt idx="45">
                  <c:v>0.09</c:v>
                </c:pt>
                <c:pt idx="46">
                  <c:v>1E-4</c:v>
                </c:pt>
                <c:pt idx="47">
                  <c:v>0.04</c:v>
                </c:pt>
                <c:pt idx="48">
                  <c:v>15</c:v>
                </c:pt>
                <c:pt idx="49">
                  <c:v>20</c:v>
                </c:pt>
                <c:pt idx="50">
                  <c:v>6.5</c:v>
                </c:pt>
                <c:pt idx="51">
                  <c:v>1.05</c:v>
                </c:pt>
                <c:pt idx="52">
                  <c:v>0.9</c:v>
                </c:pt>
                <c:pt idx="53">
                  <c:v>1.6500000000000001E-5</c:v>
                </c:pt>
                <c:pt idx="54">
                  <c:v>1.55E-4</c:v>
                </c:pt>
                <c:pt idx="55">
                  <c:v>1.3499999999999999E-5</c:v>
                </c:pt>
                <c:pt idx="56">
                  <c:v>2.0000000000000001E-4</c:v>
                </c:pt>
                <c:pt idx="57">
                  <c:v>7.6699999999999994E-6</c:v>
                </c:pt>
                <c:pt idx="58">
                  <c:v>3.8500000000000004E-6</c:v>
                </c:pt>
                <c:pt idx="59">
                  <c:v>4.0400000000000002E-7</c:v>
                </c:pt>
                <c:pt idx="60">
                  <c:v>2.05E-7</c:v>
                </c:pt>
                <c:pt idx="61">
                  <c:v>4.7400000000000004E-6</c:v>
                </c:pt>
                <c:pt idx="62">
                  <c:v>2.2500000000000001E-6</c:v>
                </c:pt>
                <c:pt idx="63">
                  <c:v>2.3199999999999998E-6</c:v>
                </c:pt>
              </c:numCache>
            </c:numRef>
          </c:xVal>
          <c:yVal>
            <c:numRef>
              <c:f>Strat_analysis!$B$454:$B$517</c:f>
              <c:numCache>
                <c:formatCode>0</c:formatCode>
                <c:ptCount val="64"/>
                <c:pt idx="0">
                  <c:v>9.5</c:v>
                </c:pt>
                <c:pt idx="1">
                  <c:v>30</c:v>
                </c:pt>
                <c:pt idx="2">
                  <c:v>119</c:v>
                </c:pt>
                <c:pt idx="3">
                  <c:v>128</c:v>
                </c:pt>
                <c:pt idx="4">
                  <c:v>22.5</c:v>
                </c:pt>
                <c:pt idx="5">
                  <c:v>7.5</c:v>
                </c:pt>
                <c:pt idx="6">
                  <c:v>85.5</c:v>
                </c:pt>
                <c:pt idx="7">
                  <c:v>8.5</c:v>
                </c:pt>
                <c:pt idx="8">
                  <c:v>23.5</c:v>
                </c:pt>
                <c:pt idx="9">
                  <c:v>7.5</c:v>
                </c:pt>
                <c:pt idx="10">
                  <c:v>5.5</c:v>
                </c:pt>
                <c:pt idx="11">
                  <c:v>120</c:v>
                </c:pt>
                <c:pt idx="12">
                  <c:v>277.5</c:v>
                </c:pt>
                <c:pt idx="13">
                  <c:v>27.5</c:v>
                </c:pt>
                <c:pt idx="14">
                  <c:v>107.5</c:v>
                </c:pt>
                <c:pt idx="15">
                  <c:v>260</c:v>
                </c:pt>
                <c:pt idx="16">
                  <c:v>420</c:v>
                </c:pt>
                <c:pt idx="17">
                  <c:v>530</c:v>
                </c:pt>
                <c:pt idx="18">
                  <c:v>70</c:v>
                </c:pt>
                <c:pt idx="19">
                  <c:v>200</c:v>
                </c:pt>
                <c:pt idx="20">
                  <c:v>352.5</c:v>
                </c:pt>
                <c:pt idx="21">
                  <c:v>580</c:v>
                </c:pt>
                <c:pt idx="22">
                  <c:v>33.299999999999997</c:v>
                </c:pt>
                <c:pt idx="23">
                  <c:v>59</c:v>
                </c:pt>
                <c:pt idx="24">
                  <c:v>45</c:v>
                </c:pt>
                <c:pt idx="25">
                  <c:v>32.4</c:v>
                </c:pt>
                <c:pt idx="26">
                  <c:v>83.5</c:v>
                </c:pt>
                <c:pt idx="27">
                  <c:v>12.5</c:v>
                </c:pt>
                <c:pt idx="28">
                  <c:v>21.7</c:v>
                </c:pt>
                <c:pt idx="29">
                  <c:v>17.5</c:v>
                </c:pt>
                <c:pt idx="30">
                  <c:v>18.55</c:v>
                </c:pt>
                <c:pt idx="31">
                  <c:v>35.799999999999997</c:v>
                </c:pt>
                <c:pt idx="32">
                  <c:v>37.1</c:v>
                </c:pt>
                <c:pt idx="33">
                  <c:v>28</c:v>
                </c:pt>
                <c:pt idx="34">
                  <c:v>19.575000000000003</c:v>
                </c:pt>
                <c:pt idx="35">
                  <c:v>26.21</c:v>
                </c:pt>
                <c:pt idx="36">
                  <c:v>36.5</c:v>
                </c:pt>
                <c:pt idx="37">
                  <c:v>20.100000000000001</c:v>
                </c:pt>
                <c:pt idx="38">
                  <c:v>20.8</c:v>
                </c:pt>
                <c:pt idx="39">
                  <c:v>14.8</c:v>
                </c:pt>
                <c:pt idx="40">
                  <c:v>23.8</c:v>
                </c:pt>
                <c:pt idx="41">
                  <c:v>42.6</c:v>
                </c:pt>
                <c:pt idx="42">
                  <c:v>25.1</c:v>
                </c:pt>
                <c:pt idx="43">
                  <c:v>31</c:v>
                </c:pt>
                <c:pt idx="44">
                  <c:v>30</c:v>
                </c:pt>
                <c:pt idx="45">
                  <c:v>31</c:v>
                </c:pt>
                <c:pt idx="46">
                  <c:v>31.6</c:v>
                </c:pt>
                <c:pt idx="47">
                  <c:v>68</c:v>
                </c:pt>
                <c:pt idx="48">
                  <c:v>30</c:v>
                </c:pt>
                <c:pt idx="49">
                  <c:v>30</c:v>
                </c:pt>
                <c:pt idx="50">
                  <c:v>45</c:v>
                </c:pt>
                <c:pt idx="51">
                  <c:v>30.8</c:v>
                </c:pt>
                <c:pt idx="52">
                  <c:v>28.5</c:v>
                </c:pt>
                <c:pt idx="53">
                  <c:v>23</c:v>
                </c:pt>
                <c:pt idx="54">
                  <c:v>32.9</c:v>
                </c:pt>
                <c:pt idx="55">
                  <c:v>43</c:v>
                </c:pt>
                <c:pt idx="56">
                  <c:v>25.95</c:v>
                </c:pt>
                <c:pt idx="57">
                  <c:v>13.8</c:v>
                </c:pt>
                <c:pt idx="58">
                  <c:v>39.4</c:v>
                </c:pt>
                <c:pt idx="59">
                  <c:v>44.2</c:v>
                </c:pt>
                <c:pt idx="60">
                  <c:v>46</c:v>
                </c:pt>
                <c:pt idx="61">
                  <c:v>46.2</c:v>
                </c:pt>
                <c:pt idx="62">
                  <c:v>48.3</c:v>
                </c:pt>
                <c:pt idx="63">
                  <c:v>55.1</c:v>
                </c:pt>
              </c:numCache>
            </c:numRef>
          </c:yVal>
          <c:smooth val="0"/>
        </c:ser>
        <c:ser>
          <c:idx val="6"/>
          <c:order val="6"/>
          <c:tx>
            <c:v>Layer 7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00CC00"/>
              </a:solidFill>
              <a:ln>
                <a:solidFill>
                  <a:srgbClr val="00CC00"/>
                </a:solidFill>
              </a:ln>
            </c:spPr>
          </c:marker>
          <c:xVal>
            <c:numRef>
              <c:f>Strat_analysis!$C$518:$C$540</c:f>
              <c:numCache>
                <c:formatCode>0.00E+00</c:formatCode>
                <c:ptCount val="23"/>
                <c:pt idx="0">
                  <c:v>0.05</c:v>
                </c:pt>
                <c:pt idx="1">
                  <c:v>0.03</c:v>
                </c:pt>
                <c:pt idx="2">
                  <c:v>0.13</c:v>
                </c:pt>
                <c:pt idx="3">
                  <c:v>4.1899999999999997E-6</c:v>
                </c:pt>
                <c:pt idx="4">
                  <c:v>1.64E-3</c:v>
                </c:pt>
                <c:pt idx="5">
                  <c:v>6.2399999999999999E-4</c:v>
                </c:pt>
                <c:pt idx="6">
                  <c:v>0.08</c:v>
                </c:pt>
                <c:pt idx="7">
                  <c:v>0.05</c:v>
                </c:pt>
                <c:pt idx="8">
                  <c:v>2E-3</c:v>
                </c:pt>
                <c:pt idx="9">
                  <c:v>0.17</c:v>
                </c:pt>
                <c:pt idx="10">
                  <c:v>0.02</c:v>
                </c:pt>
                <c:pt idx="11">
                  <c:v>0.04</c:v>
                </c:pt>
                <c:pt idx="12">
                  <c:v>0.4</c:v>
                </c:pt>
                <c:pt idx="13">
                  <c:v>3.8E-3</c:v>
                </c:pt>
                <c:pt idx="14">
                  <c:v>0.16</c:v>
                </c:pt>
                <c:pt idx="15">
                  <c:v>0.01</c:v>
                </c:pt>
                <c:pt idx="16">
                  <c:v>2.1</c:v>
                </c:pt>
                <c:pt idx="17">
                  <c:v>1.3799999999999999E-4</c:v>
                </c:pt>
                <c:pt idx="18">
                  <c:v>7.4999999999999997E-3</c:v>
                </c:pt>
                <c:pt idx="19">
                  <c:v>9.2200000000000002E-7</c:v>
                </c:pt>
                <c:pt idx="20">
                  <c:v>1.7700000000000001E-7</c:v>
                </c:pt>
                <c:pt idx="21">
                  <c:v>4.0999999999999999E-7</c:v>
                </c:pt>
                <c:pt idx="22">
                  <c:v>1.56E-5</c:v>
                </c:pt>
              </c:numCache>
            </c:numRef>
          </c:xVal>
          <c:yVal>
            <c:numRef>
              <c:f>Strat_analysis!$B$518:$B$540</c:f>
              <c:numCache>
                <c:formatCode>0</c:formatCode>
                <c:ptCount val="23"/>
                <c:pt idx="0">
                  <c:v>9.5</c:v>
                </c:pt>
                <c:pt idx="1">
                  <c:v>68.5</c:v>
                </c:pt>
                <c:pt idx="2">
                  <c:v>7.5</c:v>
                </c:pt>
                <c:pt idx="3">
                  <c:v>34.9</c:v>
                </c:pt>
                <c:pt idx="4">
                  <c:v>25.6</c:v>
                </c:pt>
                <c:pt idx="5">
                  <c:v>27.7</c:v>
                </c:pt>
                <c:pt idx="6">
                  <c:v>57.5</c:v>
                </c:pt>
                <c:pt idx="7">
                  <c:v>17</c:v>
                </c:pt>
                <c:pt idx="8">
                  <c:v>28.9</c:v>
                </c:pt>
                <c:pt idx="9">
                  <c:v>27</c:v>
                </c:pt>
                <c:pt idx="10">
                  <c:v>24.5</c:v>
                </c:pt>
                <c:pt idx="11">
                  <c:v>22.5</c:v>
                </c:pt>
                <c:pt idx="12">
                  <c:v>33.914999999999999</c:v>
                </c:pt>
                <c:pt idx="13">
                  <c:v>22.020000000000003</c:v>
                </c:pt>
                <c:pt idx="14">
                  <c:v>51.8</c:v>
                </c:pt>
                <c:pt idx="15">
                  <c:v>51.1</c:v>
                </c:pt>
                <c:pt idx="16">
                  <c:v>46.2</c:v>
                </c:pt>
                <c:pt idx="17">
                  <c:v>26</c:v>
                </c:pt>
                <c:pt idx="18">
                  <c:v>15.3</c:v>
                </c:pt>
                <c:pt idx="19">
                  <c:v>29.5</c:v>
                </c:pt>
                <c:pt idx="20">
                  <c:v>36.200000000000003</c:v>
                </c:pt>
                <c:pt idx="21">
                  <c:v>38.299999999999997</c:v>
                </c:pt>
                <c:pt idx="22">
                  <c:v>42.8</c:v>
                </c:pt>
              </c:numCache>
            </c:numRef>
          </c:yVal>
          <c:smooth val="0"/>
        </c:ser>
        <c:ser>
          <c:idx val="9"/>
          <c:order val="7"/>
          <c:tx>
            <c:v>Layer 8</c:v>
          </c:tx>
          <c:spPr>
            <a:ln w="28575">
              <a:noFill/>
            </a:ln>
          </c:spPr>
          <c:marker>
            <c:symbol val="circle"/>
            <c:size val="7"/>
          </c:marker>
          <c:xVal>
            <c:numRef>
              <c:f>Strat_analysis!$C$541:$C$566</c:f>
              <c:numCache>
                <c:formatCode>0.00E+00</c:formatCode>
                <c:ptCount val="26"/>
                <c:pt idx="0">
                  <c:v>0.3</c:v>
                </c:pt>
                <c:pt idx="1">
                  <c:v>2.1</c:v>
                </c:pt>
                <c:pt idx="2">
                  <c:v>6.0000000000000001E-3</c:v>
                </c:pt>
                <c:pt idx="3">
                  <c:v>0.5</c:v>
                </c:pt>
                <c:pt idx="4">
                  <c:v>0.12</c:v>
                </c:pt>
                <c:pt idx="5">
                  <c:v>7.6699999999999994E-6</c:v>
                </c:pt>
                <c:pt idx="6">
                  <c:v>1.39E-3</c:v>
                </c:pt>
                <c:pt idx="7">
                  <c:v>1.5E-3</c:v>
                </c:pt>
                <c:pt idx="8">
                  <c:v>1.5E-3</c:v>
                </c:pt>
                <c:pt idx="9">
                  <c:v>1.5E-3</c:v>
                </c:pt>
                <c:pt idx="10">
                  <c:v>0.22</c:v>
                </c:pt>
                <c:pt idx="11">
                  <c:v>1.6E-2</c:v>
                </c:pt>
                <c:pt idx="12">
                  <c:v>0.06</c:v>
                </c:pt>
                <c:pt idx="13">
                  <c:v>0.1</c:v>
                </c:pt>
                <c:pt idx="14">
                  <c:v>4.8</c:v>
                </c:pt>
                <c:pt idx="15">
                  <c:v>1.7999999999999999E-2</c:v>
                </c:pt>
                <c:pt idx="16">
                  <c:v>2.4000000000000001E-4</c:v>
                </c:pt>
                <c:pt idx="17">
                  <c:v>8.0000000000000002E-3</c:v>
                </c:pt>
                <c:pt idx="18">
                  <c:v>2</c:v>
                </c:pt>
                <c:pt idx="19">
                  <c:v>1.3200000000000001E-5</c:v>
                </c:pt>
                <c:pt idx="20">
                  <c:v>8.2500000000000004E-7</c:v>
                </c:pt>
                <c:pt idx="21">
                  <c:v>1.24E-6</c:v>
                </c:pt>
                <c:pt idx="22">
                  <c:v>1.3300000000000001E-7</c:v>
                </c:pt>
                <c:pt idx="23">
                  <c:v>7.8400000000000003E-7</c:v>
                </c:pt>
                <c:pt idx="24">
                  <c:v>4.4799999999999999E-7</c:v>
                </c:pt>
                <c:pt idx="25">
                  <c:v>1.2499999999999999E-7</c:v>
                </c:pt>
              </c:numCache>
            </c:numRef>
          </c:xVal>
          <c:yVal>
            <c:numRef>
              <c:f>Strat_analysis!$B$541:$B$566</c:f>
              <c:numCache>
                <c:formatCode>0</c:formatCode>
                <c:ptCount val="26"/>
                <c:pt idx="0">
                  <c:v>21.5</c:v>
                </c:pt>
                <c:pt idx="1">
                  <c:v>48.5</c:v>
                </c:pt>
                <c:pt idx="2">
                  <c:v>57</c:v>
                </c:pt>
                <c:pt idx="3">
                  <c:v>122.5</c:v>
                </c:pt>
                <c:pt idx="4">
                  <c:v>30</c:v>
                </c:pt>
                <c:pt idx="5">
                  <c:v>13.8</c:v>
                </c:pt>
                <c:pt idx="6">
                  <c:v>18.600000000000001</c:v>
                </c:pt>
                <c:pt idx="7">
                  <c:v>12.9</c:v>
                </c:pt>
                <c:pt idx="8">
                  <c:v>20.100000000000001</c:v>
                </c:pt>
                <c:pt idx="9">
                  <c:v>18.5</c:v>
                </c:pt>
                <c:pt idx="10">
                  <c:v>19.920000000000002</c:v>
                </c:pt>
                <c:pt idx="11">
                  <c:v>9</c:v>
                </c:pt>
                <c:pt idx="12">
                  <c:v>8.75</c:v>
                </c:pt>
                <c:pt idx="13">
                  <c:v>11.25</c:v>
                </c:pt>
                <c:pt idx="14">
                  <c:v>15.25</c:v>
                </c:pt>
                <c:pt idx="15">
                  <c:v>20.65</c:v>
                </c:pt>
                <c:pt idx="16">
                  <c:v>30</c:v>
                </c:pt>
                <c:pt idx="17">
                  <c:v>26</c:v>
                </c:pt>
                <c:pt idx="18">
                  <c:v>56.2</c:v>
                </c:pt>
                <c:pt idx="19">
                  <c:v>26.1</c:v>
                </c:pt>
                <c:pt idx="20">
                  <c:v>20.3</c:v>
                </c:pt>
                <c:pt idx="21">
                  <c:v>21.2</c:v>
                </c:pt>
                <c:pt idx="22">
                  <c:v>22.4</c:v>
                </c:pt>
                <c:pt idx="23">
                  <c:v>23.6</c:v>
                </c:pt>
                <c:pt idx="24">
                  <c:v>25.9</c:v>
                </c:pt>
                <c:pt idx="25">
                  <c:v>28.5</c:v>
                </c:pt>
              </c:numCache>
            </c:numRef>
          </c:yVal>
          <c:smooth val="0"/>
        </c:ser>
        <c:ser>
          <c:idx val="10"/>
          <c:order val="8"/>
          <c:tx>
            <c:v>Layer 9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800000"/>
              </a:solidFill>
              <a:ln>
                <a:solidFill>
                  <a:srgbClr val="800000"/>
                </a:solidFill>
              </a:ln>
            </c:spPr>
          </c:marker>
          <c:xVal>
            <c:numRef>
              <c:f>Strat_analysis!$C$567:$C$573</c:f>
              <c:numCache>
                <c:formatCode>0.00E+00</c:formatCode>
                <c:ptCount val="7"/>
                <c:pt idx="0">
                  <c:v>0.6</c:v>
                </c:pt>
                <c:pt idx="1">
                  <c:v>2.9999999999999997E-4</c:v>
                </c:pt>
                <c:pt idx="2">
                  <c:v>0.04</c:v>
                </c:pt>
                <c:pt idx="3">
                  <c:v>0.17</c:v>
                </c:pt>
                <c:pt idx="4">
                  <c:v>0.61</c:v>
                </c:pt>
                <c:pt idx="5">
                  <c:v>1.08</c:v>
                </c:pt>
                <c:pt idx="6">
                  <c:v>1.23E-7</c:v>
                </c:pt>
              </c:numCache>
            </c:numRef>
          </c:xVal>
          <c:yVal>
            <c:numRef>
              <c:f>Strat_analysis!$B$567:$B$574</c:f>
              <c:numCache>
                <c:formatCode>0</c:formatCode>
                <c:ptCount val="8"/>
                <c:pt idx="0">
                  <c:v>12.5</c:v>
                </c:pt>
                <c:pt idx="1">
                  <c:v>84</c:v>
                </c:pt>
                <c:pt idx="2">
                  <c:v>9.5</c:v>
                </c:pt>
                <c:pt idx="3">
                  <c:v>9.35</c:v>
                </c:pt>
                <c:pt idx="4">
                  <c:v>7.25</c:v>
                </c:pt>
                <c:pt idx="5">
                  <c:v>37</c:v>
                </c:pt>
                <c:pt idx="6">
                  <c:v>19.600000000000001</c:v>
                </c:pt>
                <c:pt idx="7">
                  <c:v>23.3</c:v>
                </c:pt>
              </c:numCache>
            </c:numRef>
          </c:yVal>
          <c:smooth val="0"/>
        </c:ser>
        <c:ser>
          <c:idx val="11"/>
          <c:order val="9"/>
          <c:tx>
            <c:v>Layer 10 (top)</c:v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rgbClr val="FFC000"/>
              </a:solidFill>
              <a:ln>
                <a:solidFill>
                  <a:srgbClr val="FFC000"/>
                </a:solidFill>
              </a:ln>
            </c:spPr>
          </c:marker>
          <c:xVal>
            <c:numRef>
              <c:f>Strat_analysis!$C$575:$C$577</c:f>
              <c:numCache>
                <c:formatCode>0.00E+00</c:formatCode>
                <c:ptCount val="3"/>
                <c:pt idx="0">
                  <c:v>0.37</c:v>
                </c:pt>
                <c:pt idx="1">
                  <c:v>2.0000000000000001E-4</c:v>
                </c:pt>
                <c:pt idx="2">
                  <c:v>1.5E-3</c:v>
                </c:pt>
              </c:numCache>
            </c:numRef>
          </c:xVal>
          <c:yVal>
            <c:numRef>
              <c:f>Strat_analysis!$B$575:$B$577</c:f>
              <c:numCache>
                <c:formatCode>0</c:formatCode>
                <c:ptCount val="3"/>
                <c:pt idx="0">
                  <c:v>26.6</c:v>
                </c:pt>
                <c:pt idx="1">
                  <c:v>30</c:v>
                </c:pt>
                <c:pt idx="2">
                  <c:v>18.8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66784"/>
        <c:axId val="210869528"/>
      </c:scatterChart>
      <c:valAx>
        <c:axId val="210866784"/>
        <c:scaling>
          <c:logBase val="10"/>
          <c:orientation val="minMax"/>
          <c:max val="100"/>
          <c:min val="1.0000000000000039E-7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Conductivity (m/day)</a:t>
                </a:r>
              </a:p>
            </c:rich>
          </c:tx>
          <c:overlay val="0"/>
        </c:title>
        <c:numFmt formatCode="0.0E+00" sourceLinked="0"/>
        <c:majorTickMark val="out"/>
        <c:minorTickMark val="none"/>
        <c:tickLblPos val="nextTo"/>
        <c:crossAx val="210869528"/>
        <c:crosses val="max"/>
        <c:crossBetween val="midCat"/>
      </c:valAx>
      <c:valAx>
        <c:axId val="210869528"/>
        <c:scaling>
          <c:orientation val="maxMin"/>
          <c:max val="800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Depth</a:t>
                </a:r>
                <a:r>
                  <a:rPr lang="en-AU" sz="800" b="0" baseline="0"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en-AU" sz="800" b="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spPr>
          <a:ln>
            <a:noFill/>
          </a:ln>
        </c:spPr>
        <c:crossAx val="210866784"/>
        <c:crossesAt val="1.0000000000000039E-7"/>
        <c:crossBetween val="midCat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v>Containing coal</c:v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coal_rock_analysis!$D$3:$D$243</c:f>
              <c:numCache>
                <c:formatCode>General</c:formatCode>
                <c:ptCount val="241"/>
                <c:pt idx="0">
                  <c:v>0.06</c:v>
                </c:pt>
                <c:pt idx="1">
                  <c:v>5.7</c:v>
                </c:pt>
                <c:pt idx="2">
                  <c:v>1.1000000000000001</c:v>
                </c:pt>
                <c:pt idx="3">
                  <c:v>0.19</c:v>
                </c:pt>
                <c:pt idx="4">
                  <c:v>0.05</c:v>
                </c:pt>
                <c:pt idx="5">
                  <c:v>0.22</c:v>
                </c:pt>
                <c:pt idx="6">
                  <c:v>5.59</c:v>
                </c:pt>
                <c:pt idx="7">
                  <c:v>0.5</c:v>
                </c:pt>
                <c:pt idx="8">
                  <c:v>0.28999999999999998</c:v>
                </c:pt>
                <c:pt idx="9">
                  <c:v>0.08</c:v>
                </c:pt>
                <c:pt idx="10">
                  <c:v>4.0000000000000001E-3</c:v>
                </c:pt>
                <c:pt idx="11">
                  <c:v>6.8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0.28999999999999998</c:v>
                </c:pt>
                <c:pt idx="17">
                  <c:v>0.03</c:v>
                </c:pt>
                <c:pt idx="18">
                  <c:v>5.0000000000000001E-4</c:v>
                </c:pt>
                <c:pt idx="19">
                  <c:v>9.9999999999999995E-7</c:v>
                </c:pt>
                <c:pt idx="20">
                  <c:v>3.5999999999999998E-6</c:v>
                </c:pt>
                <c:pt idx="21">
                  <c:v>5.0000000000000001E-4</c:v>
                </c:pt>
                <c:pt idx="22">
                  <c:v>5.0000000000000001E-4</c:v>
                </c:pt>
                <c:pt idx="23">
                  <c:v>9.9999999999999995E-7</c:v>
                </c:pt>
                <c:pt idx="24">
                  <c:v>0.12</c:v>
                </c:pt>
                <c:pt idx="25">
                  <c:v>0.11</c:v>
                </c:pt>
                <c:pt idx="26">
                  <c:v>0.04</c:v>
                </c:pt>
                <c:pt idx="27">
                  <c:v>0.01</c:v>
                </c:pt>
                <c:pt idx="28">
                  <c:v>0.02</c:v>
                </c:pt>
                <c:pt idx="29">
                  <c:v>0.05</c:v>
                </c:pt>
                <c:pt idx="30">
                  <c:v>0.12</c:v>
                </c:pt>
                <c:pt idx="31">
                  <c:v>0.15</c:v>
                </c:pt>
                <c:pt idx="32">
                  <c:v>8.5999999999999998E-4</c:v>
                </c:pt>
                <c:pt idx="33">
                  <c:v>1.5999999999999999E-5</c:v>
                </c:pt>
                <c:pt idx="34">
                  <c:v>6.8999999999999999E-3</c:v>
                </c:pt>
                <c:pt idx="35">
                  <c:v>5.0000000000000001E-4</c:v>
                </c:pt>
                <c:pt idx="36">
                  <c:v>2.4000000000000001E-4</c:v>
                </c:pt>
                <c:pt idx="37">
                  <c:v>1.1999999999999999E-3</c:v>
                </c:pt>
                <c:pt idx="38">
                  <c:v>2.8999999999999998E-3</c:v>
                </c:pt>
                <c:pt idx="39">
                  <c:v>0.1</c:v>
                </c:pt>
                <c:pt idx="40">
                  <c:v>6.9000000000000006E-2</c:v>
                </c:pt>
                <c:pt idx="41">
                  <c:v>2.1999999999999999E-2</c:v>
                </c:pt>
                <c:pt idx="42">
                  <c:v>1.4E-3</c:v>
                </c:pt>
                <c:pt idx="43">
                  <c:v>8.3999999999999995E-3</c:v>
                </c:pt>
                <c:pt idx="44">
                  <c:v>1.7999999999999999E-2</c:v>
                </c:pt>
                <c:pt idx="45">
                  <c:v>8.8999999999999999E-3</c:v>
                </c:pt>
                <c:pt idx="46">
                  <c:v>7.3000000000000001E-3</c:v>
                </c:pt>
                <c:pt idx="47">
                  <c:v>1.2E-2</c:v>
                </c:pt>
                <c:pt idx="48">
                  <c:v>9.7999999999999997E-3</c:v>
                </c:pt>
                <c:pt idx="49">
                  <c:v>2.5999999999999999E-2</c:v>
                </c:pt>
                <c:pt idx="50">
                  <c:v>3.8999999999999998E-3</c:v>
                </c:pt>
                <c:pt idx="51">
                  <c:v>1.4999999999999999E-2</c:v>
                </c:pt>
                <c:pt idx="52">
                  <c:v>9.3999999999999997E-4</c:v>
                </c:pt>
                <c:pt idx="53">
                  <c:v>9.4000000000000004E-3</c:v>
                </c:pt>
                <c:pt idx="54">
                  <c:v>1.6E-2</c:v>
                </c:pt>
                <c:pt idx="55">
                  <c:v>3.5999999999999999E-3</c:v>
                </c:pt>
                <c:pt idx="56">
                  <c:v>2.8E-3</c:v>
                </c:pt>
                <c:pt idx="57">
                  <c:v>1.7000000000000001E-2</c:v>
                </c:pt>
                <c:pt idx="58">
                  <c:v>4.4000000000000003E-3</c:v>
                </c:pt>
                <c:pt idx="59">
                  <c:v>8.6E-3</c:v>
                </c:pt>
                <c:pt idx="60">
                  <c:v>9.9999999999999995E-8</c:v>
                </c:pt>
                <c:pt idx="61">
                  <c:v>9.9999999999999995E-8</c:v>
                </c:pt>
                <c:pt idx="62">
                  <c:v>4.1000000000000003E-3</c:v>
                </c:pt>
                <c:pt idx="63">
                  <c:v>9.9999999999999995E-8</c:v>
                </c:pt>
                <c:pt idx="64">
                  <c:v>1.9E-3</c:v>
                </c:pt>
                <c:pt idx="65">
                  <c:v>5.1999999999999995E-4</c:v>
                </c:pt>
                <c:pt idx="66">
                  <c:v>8.3999999999999995E-3</c:v>
                </c:pt>
                <c:pt idx="67">
                  <c:v>1.4999999999999999E-2</c:v>
                </c:pt>
                <c:pt idx="68">
                  <c:v>1.1000000000000001E-3</c:v>
                </c:pt>
                <c:pt idx="69">
                  <c:v>1.0999999999999999E-2</c:v>
                </c:pt>
                <c:pt idx="70">
                  <c:v>2.8E-3</c:v>
                </c:pt>
                <c:pt idx="71">
                  <c:v>1.7000000000000001E-4</c:v>
                </c:pt>
                <c:pt idx="72">
                  <c:v>1.5</c:v>
                </c:pt>
                <c:pt idx="73">
                  <c:v>2.3E-2</c:v>
                </c:pt>
                <c:pt idx="74">
                  <c:v>1.5E-3</c:v>
                </c:pt>
                <c:pt idx="75">
                  <c:v>6.4999999999999997E-3</c:v>
                </c:pt>
                <c:pt idx="76">
                  <c:v>3.3E-3</c:v>
                </c:pt>
                <c:pt idx="77">
                  <c:v>5.3E-3</c:v>
                </c:pt>
                <c:pt idx="78">
                  <c:v>0.08</c:v>
                </c:pt>
                <c:pt idx="79">
                  <c:v>0.03</c:v>
                </c:pt>
                <c:pt idx="80">
                  <c:v>2</c:v>
                </c:pt>
                <c:pt idx="81">
                  <c:v>0.01</c:v>
                </c:pt>
                <c:pt idx="82">
                  <c:v>7.0000000000000007E-2</c:v>
                </c:pt>
                <c:pt idx="83">
                  <c:v>0.08</c:v>
                </c:pt>
                <c:pt idx="84">
                  <c:v>1.3</c:v>
                </c:pt>
                <c:pt idx="85">
                  <c:v>0.17</c:v>
                </c:pt>
                <c:pt idx="86">
                  <c:v>0.02</c:v>
                </c:pt>
                <c:pt idx="87">
                  <c:v>0.02</c:v>
                </c:pt>
                <c:pt idx="88">
                  <c:v>8.9999999999999993E-3</c:v>
                </c:pt>
                <c:pt idx="89">
                  <c:v>0.04</c:v>
                </c:pt>
                <c:pt idx="90">
                  <c:v>5.9999999999999995E-4</c:v>
                </c:pt>
                <c:pt idx="91">
                  <c:v>3.5E-4</c:v>
                </c:pt>
                <c:pt idx="92">
                  <c:v>0.35</c:v>
                </c:pt>
                <c:pt idx="93">
                  <c:v>0.17</c:v>
                </c:pt>
                <c:pt idx="94">
                  <c:v>0.26</c:v>
                </c:pt>
                <c:pt idx="95">
                  <c:v>0.43</c:v>
                </c:pt>
                <c:pt idx="96">
                  <c:v>0.86</c:v>
                </c:pt>
                <c:pt idx="97">
                  <c:v>1.6999999999999999E-3</c:v>
                </c:pt>
                <c:pt idx="98">
                  <c:v>2.5999999999999999E-2</c:v>
                </c:pt>
                <c:pt idx="99">
                  <c:v>4.2999999999999997E-2</c:v>
                </c:pt>
                <c:pt idx="100">
                  <c:v>0.17</c:v>
                </c:pt>
                <c:pt idx="101">
                  <c:v>5.9000000000000003E-4</c:v>
                </c:pt>
                <c:pt idx="102">
                  <c:v>1.2E-2</c:v>
                </c:pt>
                <c:pt idx="103">
                  <c:v>5.0000000000000001E-3</c:v>
                </c:pt>
                <c:pt idx="104">
                  <c:v>0.13</c:v>
                </c:pt>
                <c:pt idx="105">
                  <c:v>2.5000000000000001E-3</c:v>
                </c:pt>
                <c:pt idx="106">
                  <c:v>0.1</c:v>
                </c:pt>
                <c:pt idx="107">
                  <c:v>3.5000000000000003E-2</c:v>
                </c:pt>
                <c:pt idx="108">
                  <c:v>8.5999999999999993E-2</c:v>
                </c:pt>
                <c:pt idx="109">
                  <c:v>4.8999999999999998E-3</c:v>
                </c:pt>
                <c:pt idx="110">
                  <c:v>4.9000000000000002E-2</c:v>
                </c:pt>
                <c:pt idx="111">
                  <c:v>3.8E-3</c:v>
                </c:pt>
                <c:pt idx="112">
                  <c:v>6.7000000000000002E-3</c:v>
                </c:pt>
                <c:pt idx="113">
                  <c:v>6.6000000000000003E-2</c:v>
                </c:pt>
                <c:pt idx="114">
                  <c:v>1.2E-2</c:v>
                </c:pt>
                <c:pt idx="115">
                  <c:v>0.28000000000000003</c:v>
                </c:pt>
                <c:pt idx="116">
                  <c:v>0.42</c:v>
                </c:pt>
                <c:pt idx="117">
                  <c:v>6.1000000000000004E-3</c:v>
                </c:pt>
                <c:pt idx="118">
                  <c:v>8.5000000000000006E-3</c:v>
                </c:pt>
                <c:pt idx="119">
                  <c:v>1.4999999999999999E-2</c:v>
                </c:pt>
                <c:pt idx="120">
                  <c:v>6.7000000000000002E-4</c:v>
                </c:pt>
                <c:pt idx="121">
                  <c:v>7.6000000000000004E-4</c:v>
                </c:pt>
                <c:pt idx="122">
                  <c:v>2.0999999999999999E-3</c:v>
                </c:pt>
                <c:pt idx="123">
                  <c:v>5.6000000000000001E-2</c:v>
                </c:pt>
                <c:pt idx="124">
                  <c:v>2.8000000000000001E-2</c:v>
                </c:pt>
                <c:pt idx="125">
                  <c:v>0.02</c:v>
                </c:pt>
                <c:pt idx="126">
                  <c:v>1.2E-2</c:v>
                </c:pt>
                <c:pt idx="127">
                  <c:v>2.8E-3</c:v>
                </c:pt>
                <c:pt idx="128">
                  <c:v>1.5E-3</c:v>
                </c:pt>
                <c:pt idx="129">
                  <c:v>6.4000000000000005E-4</c:v>
                </c:pt>
                <c:pt idx="130">
                  <c:v>8.1000000000000003E-2</c:v>
                </c:pt>
                <c:pt idx="131">
                  <c:v>0.01</c:v>
                </c:pt>
                <c:pt idx="132">
                  <c:v>4.7000000000000002E-3</c:v>
                </c:pt>
                <c:pt idx="133">
                  <c:v>3.3999999999999998E-3</c:v>
                </c:pt>
                <c:pt idx="134">
                  <c:v>1.5E-3</c:v>
                </c:pt>
                <c:pt idx="135">
                  <c:v>1.4E-3</c:v>
                </c:pt>
                <c:pt idx="136">
                  <c:v>1.8E-3</c:v>
                </c:pt>
                <c:pt idx="137">
                  <c:v>1.8E-5</c:v>
                </c:pt>
                <c:pt idx="138">
                  <c:v>6.0000000000000001E-3</c:v>
                </c:pt>
                <c:pt idx="139">
                  <c:v>0.13</c:v>
                </c:pt>
                <c:pt idx="140">
                  <c:v>1.2999999999999999E-2</c:v>
                </c:pt>
                <c:pt idx="141">
                  <c:v>1.6000000000000001E-3</c:v>
                </c:pt>
                <c:pt idx="142">
                  <c:v>1.1999999999999999E-3</c:v>
                </c:pt>
                <c:pt idx="143">
                  <c:v>0.13</c:v>
                </c:pt>
                <c:pt idx="144">
                  <c:v>2.1999999999999999E-2</c:v>
                </c:pt>
                <c:pt idx="145">
                  <c:v>5.3999999999999999E-2</c:v>
                </c:pt>
                <c:pt idx="146">
                  <c:v>0.03</c:v>
                </c:pt>
                <c:pt idx="147">
                  <c:v>3.7999999999999999E-2</c:v>
                </c:pt>
                <c:pt idx="148">
                  <c:v>5.4000000000000003E-3</c:v>
                </c:pt>
                <c:pt idx="149">
                  <c:v>1.2999999999999999E-2</c:v>
                </c:pt>
                <c:pt idx="150">
                  <c:v>6.4999999999999997E-3</c:v>
                </c:pt>
                <c:pt idx="151">
                  <c:v>5.0000000000000001E-3</c:v>
                </c:pt>
                <c:pt idx="152">
                  <c:v>3.3000000000000002E-2</c:v>
                </c:pt>
                <c:pt idx="153">
                  <c:v>4.7000000000000002E-3</c:v>
                </c:pt>
                <c:pt idx="154">
                  <c:v>4.4000000000000003E-3</c:v>
                </c:pt>
                <c:pt idx="155">
                  <c:v>2E-3</c:v>
                </c:pt>
                <c:pt idx="156">
                  <c:v>9.1000000000000004E-3</c:v>
                </c:pt>
                <c:pt idx="157">
                  <c:v>3.3000000000000002E-2</c:v>
                </c:pt>
                <c:pt idx="158">
                  <c:v>0.37</c:v>
                </c:pt>
                <c:pt idx="159">
                  <c:v>3.0000000000000001E-3</c:v>
                </c:pt>
                <c:pt idx="160">
                  <c:v>5.0000000000000001E-4</c:v>
                </c:pt>
                <c:pt idx="161">
                  <c:v>5.0000000000000001E-4</c:v>
                </c:pt>
                <c:pt idx="162">
                  <c:v>5.0000000000000001E-3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4.0000000000000003E-5</c:v>
                </c:pt>
                <c:pt idx="167">
                  <c:v>4.9999999999999998E-7</c:v>
                </c:pt>
                <c:pt idx="168">
                  <c:v>1.0000000000000001E-5</c:v>
                </c:pt>
                <c:pt idx="169">
                  <c:v>0.16</c:v>
                </c:pt>
                <c:pt idx="170">
                  <c:v>0.28000000000000003</c:v>
                </c:pt>
                <c:pt idx="171">
                  <c:v>7.0000000000000007E-2</c:v>
                </c:pt>
                <c:pt idx="172">
                  <c:v>0.16</c:v>
                </c:pt>
                <c:pt idx="173">
                  <c:v>0.37</c:v>
                </c:pt>
                <c:pt idx="174">
                  <c:v>0.01</c:v>
                </c:pt>
                <c:pt idx="175">
                  <c:v>0.05</c:v>
                </c:pt>
                <c:pt idx="176">
                  <c:v>8.5000000000000006E-3</c:v>
                </c:pt>
                <c:pt idx="177">
                  <c:v>0.09</c:v>
                </c:pt>
                <c:pt idx="178">
                  <c:v>2.4000000000000001E-4</c:v>
                </c:pt>
                <c:pt idx="179">
                  <c:v>2.0000000000000001E-4</c:v>
                </c:pt>
                <c:pt idx="180">
                  <c:v>2E-3</c:v>
                </c:pt>
                <c:pt idx="181">
                  <c:v>8.0000000000000002E-3</c:v>
                </c:pt>
                <c:pt idx="182">
                  <c:v>1E-4</c:v>
                </c:pt>
                <c:pt idx="183">
                  <c:v>1.5E-3</c:v>
                </c:pt>
                <c:pt idx="184">
                  <c:v>0.15</c:v>
                </c:pt>
                <c:pt idx="185">
                  <c:v>0.04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12</c:v>
                </c:pt>
                <c:pt idx="190">
                  <c:v>15</c:v>
                </c:pt>
                <c:pt idx="191">
                  <c:v>20</c:v>
                </c:pt>
                <c:pt idx="192">
                  <c:v>6.5</c:v>
                </c:pt>
                <c:pt idx="193">
                  <c:v>30</c:v>
                </c:pt>
                <c:pt idx="194">
                  <c:v>1.05</c:v>
                </c:pt>
                <c:pt idx="195">
                  <c:v>6.0000000000000001E-3</c:v>
                </c:pt>
                <c:pt idx="196">
                  <c:v>8.9999999999999993E-3</c:v>
                </c:pt>
                <c:pt idx="197">
                  <c:v>7.0600000000000003E-3</c:v>
                </c:pt>
                <c:pt idx="198">
                  <c:v>3</c:v>
                </c:pt>
                <c:pt idx="199">
                  <c:v>1.08</c:v>
                </c:pt>
                <c:pt idx="200">
                  <c:v>2.2999999999999998</c:v>
                </c:pt>
                <c:pt idx="201">
                  <c:v>1.1000000000000001</c:v>
                </c:pt>
                <c:pt idx="202">
                  <c:v>0.9</c:v>
                </c:pt>
                <c:pt idx="203">
                  <c:v>20</c:v>
                </c:pt>
                <c:pt idx="204">
                  <c:v>5.0999999999999997E-2</c:v>
                </c:pt>
                <c:pt idx="205">
                  <c:v>2.1999999999999999E-2</c:v>
                </c:pt>
                <c:pt idx="206">
                  <c:v>7.4999999999999997E-3</c:v>
                </c:pt>
                <c:pt idx="207">
                  <c:v>9.2999999999999999E-2</c:v>
                </c:pt>
                <c:pt idx="208">
                  <c:v>7.1000000000000004E-3</c:v>
                </c:pt>
                <c:pt idx="209">
                  <c:v>1E-3</c:v>
                </c:pt>
                <c:pt idx="210">
                  <c:v>4.3E-3</c:v>
                </c:pt>
                <c:pt idx="211">
                  <c:v>2.5999999999999999E-3</c:v>
                </c:pt>
                <c:pt idx="212">
                  <c:v>1.6E-2</c:v>
                </c:pt>
                <c:pt idx="213">
                  <c:v>1E-3</c:v>
                </c:pt>
                <c:pt idx="214">
                  <c:v>2.2000000000000001E-3</c:v>
                </c:pt>
                <c:pt idx="215">
                  <c:v>1.2E-2</c:v>
                </c:pt>
                <c:pt idx="216">
                  <c:v>5.4999999999999997E-3</c:v>
                </c:pt>
                <c:pt idx="217">
                  <c:v>2.0999999999999999E-3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2.4E-2</c:v>
                </c:pt>
                <c:pt idx="223">
                  <c:v>1.9E-2</c:v>
                </c:pt>
                <c:pt idx="224">
                  <c:v>4.3999999999999997E-2</c:v>
                </c:pt>
                <c:pt idx="225">
                  <c:v>8.9999999999999998E-4</c:v>
                </c:pt>
                <c:pt idx="226">
                  <c:v>1.6000000000000001E-3</c:v>
                </c:pt>
                <c:pt idx="227">
                  <c:v>8.8999999999999996E-2</c:v>
                </c:pt>
                <c:pt idx="228">
                  <c:v>4.9000000000000002E-2</c:v>
                </c:pt>
                <c:pt idx="229">
                  <c:v>7.4000000000000003E-3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4.0000000000000001E-3</c:v>
                </c:pt>
                <c:pt idx="235">
                  <c:v>0.13</c:v>
                </c:pt>
                <c:pt idx="236">
                  <c:v>0.18</c:v>
                </c:pt>
                <c:pt idx="237">
                  <c:v>8.0000000000000002E-3</c:v>
                </c:pt>
                <c:pt idx="238">
                  <c:v>1.6E-2</c:v>
                </c:pt>
                <c:pt idx="239">
                  <c:v>2.4E-2</c:v>
                </c:pt>
                <c:pt idx="240">
                  <c:v>1.5E-3</c:v>
                </c:pt>
              </c:numCache>
            </c:numRef>
          </c:xVal>
          <c:yVal>
            <c:numRef>
              <c:f>coal_rock_analysis!$B$3:$B$243</c:f>
              <c:numCache>
                <c:formatCode>General</c:formatCode>
                <c:ptCount val="241"/>
                <c:pt idx="0">
                  <c:v>78.5</c:v>
                </c:pt>
                <c:pt idx="1">
                  <c:v>67.5</c:v>
                </c:pt>
                <c:pt idx="2">
                  <c:v>27.5</c:v>
                </c:pt>
                <c:pt idx="3">
                  <c:v>16.5</c:v>
                </c:pt>
                <c:pt idx="4">
                  <c:v>66</c:v>
                </c:pt>
                <c:pt idx="5">
                  <c:v>120.5</c:v>
                </c:pt>
                <c:pt idx="6">
                  <c:v>83</c:v>
                </c:pt>
                <c:pt idx="7">
                  <c:v>122.5</c:v>
                </c:pt>
                <c:pt idx="8">
                  <c:v>155.5</c:v>
                </c:pt>
                <c:pt idx="9">
                  <c:v>79</c:v>
                </c:pt>
                <c:pt idx="10">
                  <c:v>224</c:v>
                </c:pt>
                <c:pt idx="11">
                  <c:v>102</c:v>
                </c:pt>
                <c:pt idx="12">
                  <c:v>119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85.5</c:v>
                </c:pt>
                <c:pt idx="17">
                  <c:v>68.5</c:v>
                </c:pt>
                <c:pt idx="18">
                  <c:v>377.5</c:v>
                </c:pt>
                <c:pt idx="19">
                  <c:v>390</c:v>
                </c:pt>
                <c:pt idx="20">
                  <c:v>27.5</c:v>
                </c:pt>
                <c:pt idx="21">
                  <c:v>530</c:v>
                </c:pt>
                <c:pt idx="22">
                  <c:v>602.5</c:v>
                </c:pt>
                <c:pt idx="23">
                  <c:v>620</c:v>
                </c:pt>
                <c:pt idx="24">
                  <c:v>30</c:v>
                </c:pt>
                <c:pt idx="25">
                  <c:v>55</c:v>
                </c:pt>
                <c:pt idx="26">
                  <c:v>70</c:v>
                </c:pt>
                <c:pt idx="27">
                  <c:v>90</c:v>
                </c:pt>
                <c:pt idx="28">
                  <c:v>103</c:v>
                </c:pt>
                <c:pt idx="29">
                  <c:v>135</c:v>
                </c:pt>
                <c:pt idx="30">
                  <c:v>161</c:v>
                </c:pt>
                <c:pt idx="31">
                  <c:v>173</c:v>
                </c:pt>
                <c:pt idx="32">
                  <c:v>93.300000000000011</c:v>
                </c:pt>
                <c:pt idx="33">
                  <c:v>109.1</c:v>
                </c:pt>
                <c:pt idx="34">
                  <c:v>116</c:v>
                </c:pt>
                <c:pt idx="35">
                  <c:v>205.15</c:v>
                </c:pt>
                <c:pt idx="36">
                  <c:v>244.15</c:v>
                </c:pt>
                <c:pt idx="37">
                  <c:v>269.14999999999998</c:v>
                </c:pt>
                <c:pt idx="38">
                  <c:v>270.3</c:v>
                </c:pt>
                <c:pt idx="39">
                  <c:v>157.80000000000001</c:v>
                </c:pt>
                <c:pt idx="40">
                  <c:v>241.15</c:v>
                </c:pt>
                <c:pt idx="41">
                  <c:v>277.14999999999998</c:v>
                </c:pt>
                <c:pt idx="42">
                  <c:v>311.64999999999998</c:v>
                </c:pt>
                <c:pt idx="43">
                  <c:v>328.3</c:v>
                </c:pt>
                <c:pt idx="44">
                  <c:v>207.65</c:v>
                </c:pt>
                <c:pt idx="45">
                  <c:v>310.89999999999998</c:v>
                </c:pt>
                <c:pt idx="46">
                  <c:v>347.65</c:v>
                </c:pt>
                <c:pt idx="47">
                  <c:v>373.3</c:v>
                </c:pt>
                <c:pt idx="48">
                  <c:v>395.65</c:v>
                </c:pt>
                <c:pt idx="49">
                  <c:v>176.15</c:v>
                </c:pt>
                <c:pt idx="50">
                  <c:v>264.85000000000002</c:v>
                </c:pt>
                <c:pt idx="51">
                  <c:v>305.8</c:v>
                </c:pt>
                <c:pt idx="52">
                  <c:v>326.35000000000002</c:v>
                </c:pt>
                <c:pt idx="53">
                  <c:v>351.15</c:v>
                </c:pt>
                <c:pt idx="54">
                  <c:v>210.15</c:v>
                </c:pt>
                <c:pt idx="55">
                  <c:v>310.14999999999998</c:v>
                </c:pt>
                <c:pt idx="56">
                  <c:v>361.85</c:v>
                </c:pt>
                <c:pt idx="57">
                  <c:v>388.85</c:v>
                </c:pt>
                <c:pt idx="58">
                  <c:v>405.85</c:v>
                </c:pt>
                <c:pt idx="59">
                  <c:v>46.85</c:v>
                </c:pt>
                <c:pt idx="60">
                  <c:v>61.95</c:v>
                </c:pt>
                <c:pt idx="61">
                  <c:v>71.849999999999994</c:v>
                </c:pt>
                <c:pt idx="62">
                  <c:v>84.25</c:v>
                </c:pt>
                <c:pt idx="63">
                  <c:v>106.45</c:v>
                </c:pt>
                <c:pt idx="64">
                  <c:v>116.85</c:v>
                </c:pt>
                <c:pt idx="65">
                  <c:v>72.349999999999994</c:v>
                </c:pt>
                <c:pt idx="66">
                  <c:v>137.05000000000001</c:v>
                </c:pt>
                <c:pt idx="67">
                  <c:v>206.85</c:v>
                </c:pt>
                <c:pt idx="68">
                  <c:v>236.35</c:v>
                </c:pt>
                <c:pt idx="69">
                  <c:v>283.85000000000002</c:v>
                </c:pt>
                <c:pt idx="70">
                  <c:v>330.95</c:v>
                </c:pt>
                <c:pt idx="71">
                  <c:v>364.85</c:v>
                </c:pt>
                <c:pt idx="72">
                  <c:v>53.85</c:v>
                </c:pt>
                <c:pt idx="73">
                  <c:v>84.85</c:v>
                </c:pt>
                <c:pt idx="74">
                  <c:v>108.85</c:v>
                </c:pt>
                <c:pt idx="75">
                  <c:v>145.25</c:v>
                </c:pt>
                <c:pt idx="76">
                  <c:v>188.85</c:v>
                </c:pt>
                <c:pt idx="77">
                  <c:v>210.85</c:v>
                </c:pt>
                <c:pt idx="78">
                  <c:v>57.5</c:v>
                </c:pt>
                <c:pt idx="79">
                  <c:v>83.5</c:v>
                </c:pt>
                <c:pt idx="80">
                  <c:v>12.5</c:v>
                </c:pt>
                <c:pt idx="81">
                  <c:v>76.5</c:v>
                </c:pt>
                <c:pt idx="82">
                  <c:v>93</c:v>
                </c:pt>
                <c:pt idx="83">
                  <c:v>21.7</c:v>
                </c:pt>
                <c:pt idx="84">
                  <c:v>37.1</c:v>
                </c:pt>
                <c:pt idx="85">
                  <c:v>27</c:v>
                </c:pt>
                <c:pt idx="86">
                  <c:v>24.5</c:v>
                </c:pt>
                <c:pt idx="87">
                  <c:v>28</c:v>
                </c:pt>
                <c:pt idx="88">
                  <c:v>44</c:v>
                </c:pt>
                <c:pt idx="89">
                  <c:v>22.5</c:v>
                </c:pt>
                <c:pt idx="90">
                  <c:v>19.914999999999999</c:v>
                </c:pt>
                <c:pt idx="91">
                  <c:v>24.914999999999999</c:v>
                </c:pt>
                <c:pt idx="92">
                  <c:v>30.914999999999999</c:v>
                </c:pt>
                <c:pt idx="93">
                  <c:v>36.909999999999997</c:v>
                </c:pt>
                <c:pt idx="94">
                  <c:v>42.914999999999999</c:v>
                </c:pt>
                <c:pt idx="95">
                  <c:v>52.914999999999999</c:v>
                </c:pt>
                <c:pt idx="96">
                  <c:v>37.35</c:v>
                </c:pt>
                <c:pt idx="97">
                  <c:v>67.349999999999994</c:v>
                </c:pt>
                <c:pt idx="98">
                  <c:v>85.35</c:v>
                </c:pt>
                <c:pt idx="99">
                  <c:v>88.35</c:v>
                </c:pt>
                <c:pt idx="100">
                  <c:v>93.85</c:v>
                </c:pt>
                <c:pt idx="101">
                  <c:v>102.37</c:v>
                </c:pt>
                <c:pt idx="102">
                  <c:v>107.86</c:v>
                </c:pt>
                <c:pt idx="103">
                  <c:v>112.33</c:v>
                </c:pt>
                <c:pt idx="104">
                  <c:v>118.84</c:v>
                </c:pt>
                <c:pt idx="105">
                  <c:v>160.19499999999999</c:v>
                </c:pt>
                <c:pt idx="106">
                  <c:v>172.52</c:v>
                </c:pt>
                <c:pt idx="107">
                  <c:v>113.875</c:v>
                </c:pt>
                <c:pt idx="108">
                  <c:v>119.875</c:v>
                </c:pt>
                <c:pt idx="109">
                  <c:v>124.345</c:v>
                </c:pt>
                <c:pt idx="110">
                  <c:v>127.375</c:v>
                </c:pt>
                <c:pt idx="111">
                  <c:v>22.020000000000003</c:v>
                </c:pt>
                <c:pt idx="112">
                  <c:v>29.66</c:v>
                </c:pt>
                <c:pt idx="113">
                  <c:v>51.79</c:v>
                </c:pt>
                <c:pt idx="114">
                  <c:v>56.79</c:v>
                </c:pt>
                <c:pt idx="115">
                  <c:v>26.21</c:v>
                </c:pt>
                <c:pt idx="116">
                  <c:v>32.86</c:v>
                </c:pt>
                <c:pt idx="117">
                  <c:v>105.75</c:v>
                </c:pt>
                <c:pt idx="118">
                  <c:v>138.55000000000001</c:v>
                </c:pt>
                <c:pt idx="119">
                  <c:v>90.48</c:v>
                </c:pt>
                <c:pt idx="120">
                  <c:v>162.5</c:v>
                </c:pt>
                <c:pt idx="121">
                  <c:v>126.4</c:v>
                </c:pt>
                <c:pt idx="122">
                  <c:v>44.62</c:v>
                </c:pt>
                <c:pt idx="123">
                  <c:v>43</c:v>
                </c:pt>
                <c:pt idx="124">
                  <c:v>78</c:v>
                </c:pt>
                <c:pt idx="125">
                  <c:v>109</c:v>
                </c:pt>
                <c:pt idx="126">
                  <c:v>193</c:v>
                </c:pt>
                <c:pt idx="127">
                  <c:v>307</c:v>
                </c:pt>
                <c:pt idx="128">
                  <c:v>271</c:v>
                </c:pt>
                <c:pt idx="129">
                  <c:v>157</c:v>
                </c:pt>
                <c:pt idx="130">
                  <c:v>91</c:v>
                </c:pt>
                <c:pt idx="131">
                  <c:v>241</c:v>
                </c:pt>
                <c:pt idx="132">
                  <c:v>139</c:v>
                </c:pt>
                <c:pt idx="133">
                  <c:v>235</c:v>
                </c:pt>
                <c:pt idx="134">
                  <c:v>114</c:v>
                </c:pt>
                <c:pt idx="135">
                  <c:v>219</c:v>
                </c:pt>
                <c:pt idx="136">
                  <c:v>169</c:v>
                </c:pt>
                <c:pt idx="137">
                  <c:v>239</c:v>
                </c:pt>
                <c:pt idx="138">
                  <c:v>145</c:v>
                </c:pt>
                <c:pt idx="139">
                  <c:v>120</c:v>
                </c:pt>
                <c:pt idx="140">
                  <c:v>187</c:v>
                </c:pt>
                <c:pt idx="141">
                  <c:v>198</c:v>
                </c:pt>
                <c:pt idx="142">
                  <c:v>312</c:v>
                </c:pt>
                <c:pt idx="143">
                  <c:v>60</c:v>
                </c:pt>
                <c:pt idx="144">
                  <c:v>127</c:v>
                </c:pt>
                <c:pt idx="145">
                  <c:v>120</c:v>
                </c:pt>
                <c:pt idx="146">
                  <c:v>145</c:v>
                </c:pt>
                <c:pt idx="147">
                  <c:v>80</c:v>
                </c:pt>
                <c:pt idx="148">
                  <c:v>187</c:v>
                </c:pt>
                <c:pt idx="149">
                  <c:v>139</c:v>
                </c:pt>
                <c:pt idx="150">
                  <c:v>229</c:v>
                </c:pt>
                <c:pt idx="151">
                  <c:v>289</c:v>
                </c:pt>
                <c:pt idx="152">
                  <c:v>70</c:v>
                </c:pt>
                <c:pt idx="153">
                  <c:v>127</c:v>
                </c:pt>
                <c:pt idx="154">
                  <c:v>84</c:v>
                </c:pt>
                <c:pt idx="155">
                  <c:v>128</c:v>
                </c:pt>
                <c:pt idx="156">
                  <c:v>110</c:v>
                </c:pt>
                <c:pt idx="157">
                  <c:v>52</c:v>
                </c:pt>
                <c:pt idx="158">
                  <c:v>51.7</c:v>
                </c:pt>
                <c:pt idx="159">
                  <c:v>100</c:v>
                </c:pt>
                <c:pt idx="160">
                  <c:v>300</c:v>
                </c:pt>
                <c:pt idx="161">
                  <c:v>400</c:v>
                </c:pt>
                <c:pt idx="162">
                  <c:v>100</c:v>
                </c:pt>
                <c:pt idx="163">
                  <c:v>200</c:v>
                </c:pt>
                <c:pt idx="164">
                  <c:v>300</c:v>
                </c:pt>
                <c:pt idx="165">
                  <c:v>400</c:v>
                </c:pt>
                <c:pt idx="166">
                  <c:v>500</c:v>
                </c:pt>
                <c:pt idx="167">
                  <c:v>600</c:v>
                </c:pt>
                <c:pt idx="168">
                  <c:v>700</c:v>
                </c:pt>
                <c:pt idx="169">
                  <c:v>51.8</c:v>
                </c:pt>
                <c:pt idx="170">
                  <c:v>37</c:v>
                </c:pt>
                <c:pt idx="171">
                  <c:v>42.6</c:v>
                </c:pt>
                <c:pt idx="172">
                  <c:v>25.1</c:v>
                </c:pt>
                <c:pt idx="173">
                  <c:v>26.6</c:v>
                </c:pt>
                <c:pt idx="174">
                  <c:v>51.1</c:v>
                </c:pt>
                <c:pt idx="175">
                  <c:v>31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100</c:v>
                </c:pt>
                <c:pt idx="181">
                  <c:v>26</c:v>
                </c:pt>
                <c:pt idx="182">
                  <c:v>31.6</c:v>
                </c:pt>
                <c:pt idx="183">
                  <c:v>18.8</c:v>
                </c:pt>
                <c:pt idx="184">
                  <c:v>36</c:v>
                </c:pt>
                <c:pt idx="185">
                  <c:v>68</c:v>
                </c:pt>
                <c:pt idx="186">
                  <c:v>56.2</c:v>
                </c:pt>
                <c:pt idx="187">
                  <c:v>46.2</c:v>
                </c:pt>
                <c:pt idx="188">
                  <c:v>52.1</c:v>
                </c:pt>
                <c:pt idx="189">
                  <c:v>37.1</c:v>
                </c:pt>
                <c:pt idx="190">
                  <c:v>30</c:v>
                </c:pt>
                <c:pt idx="191">
                  <c:v>30</c:v>
                </c:pt>
                <c:pt idx="192">
                  <c:v>45</c:v>
                </c:pt>
                <c:pt idx="193">
                  <c:v>44.1</c:v>
                </c:pt>
                <c:pt idx="194">
                  <c:v>30.8</c:v>
                </c:pt>
                <c:pt idx="195">
                  <c:v>88.5</c:v>
                </c:pt>
                <c:pt idx="196">
                  <c:v>64.3</c:v>
                </c:pt>
                <c:pt idx="197">
                  <c:v>55.3</c:v>
                </c:pt>
                <c:pt idx="198">
                  <c:v>58.7</c:v>
                </c:pt>
                <c:pt idx="199">
                  <c:v>37</c:v>
                </c:pt>
                <c:pt idx="200">
                  <c:v>82.6</c:v>
                </c:pt>
                <c:pt idx="201">
                  <c:v>81</c:v>
                </c:pt>
                <c:pt idx="202">
                  <c:v>28.5</c:v>
                </c:pt>
                <c:pt idx="203">
                  <c:v>70.099999999999994</c:v>
                </c:pt>
                <c:pt idx="204">
                  <c:v>137.05000000000001</c:v>
                </c:pt>
                <c:pt idx="205">
                  <c:v>73.25</c:v>
                </c:pt>
                <c:pt idx="206">
                  <c:v>15.3</c:v>
                </c:pt>
                <c:pt idx="207">
                  <c:v>39.700000000000003</c:v>
                </c:pt>
                <c:pt idx="208">
                  <c:v>46.05</c:v>
                </c:pt>
                <c:pt idx="209">
                  <c:v>69.3</c:v>
                </c:pt>
                <c:pt idx="210">
                  <c:v>94.55</c:v>
                </c:pt>
                <c:pt idx="211">
                  <c:v>125.9</c:v>
                </c:pt>
                <c:pt idx="212">
                  <c:v>148.80000000000001</c:v>
                </c:pt>
                <c:pt idx="213">
                  <c:v>163.44999999999999</c:v>
                </c:pt>
                <c:pt idx="214">
                  <c:v>176</c:v>
                </c:pt>
                <c:pt idx="215">
                  <c:v>188.8</c:v>
                </c:pt>
                <c:pt idx="216">
                  <c:v>168.65</c:v>
                </c:pt>
                <c:pt idx="217">
                  <c:v>44.65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155.85</c:v>
                </c:pt>
                <c:pt idx="223">
                  <c:v>172.2</c:v>
                </c:pt>
                <c:pt idx="224">
                  <c:v>179.95</c:v>
                </c:pt>
                <c:pt idx="225">
                  <c:v>189.6</c:v>
                </c:pt>
                <c:pt idx="226">
                  <c:v>175.45</c:v>
                </c:pt>
                <c:pt idx="227">
                  <c:v>44.7</c:v>
                </c:pt>
                <c:pt idx="228">
                  <c:v>83.3</c:v>
                </c:pt>
                <c:pt idx="229">
                  <c:v>106.65</c:v>
                </c:pt>
                <c:pt idx="230">
                  <c:v>121.05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254.4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189.89999999999998</c:v>
                </c:pt>
                <c:pt idx="238">
                  <c:v>105.05</c:v>
                </c:pt>
                <c:pt idx="239">
                  <c:v>145.30000000000001</c:v>
                </c:pt>
                <c:pt idx="240">
                  <c:v>190.05</c:v>
                </c:pt>
              </c:numCache>
            </c:numRef>
          </c:yVal>
          <c:smooth val="0"/>
        </c:ser>
        <c:ser>
          <c:idx val="0"/>
          <c:order val="1"/>
          <c:tx>
            <c:v>Rock</c:v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CF6F0A"/>
              </a:solidFill>
              <a:ln>
                <a:solidFill>
                  <a:srgbClr val="CF6F0A"/>
                </a:solidFill>
              </a:ln>
            </c:spPr>
          </c:marker>
          <c:xVal>
            <c:numRef>
              <c:f>coal_rock_analysis!$D$244:$D$577</c:f>
              <c:numCache>
                <c:formatCode>General</c:formatCode>
                <c:ptCount val="334"/>
                <c:pt idx="0">
                  <c:v>1</c:v>
                </c:pt>
                <c:pt idx="1">
                  <c:v>1.2</c:v>
                </c:pt>
                <c:pt idx="2">
                  <c:v>14</c:v>
                </c:pt>
                <c:pt idx="3">
                  <c:v>0.17</c:v>
                </c:pt>
                <c:pt idx="4">
                  <c:v>0.215</c:v>
                </c:pt>
                <c:pt idx="5">
                  <c:v>0.3</c:v>
                </c:pt>
                <c:pt idx="6">
                  <c:v>0.4</c:v>
                </c:pt>
                <c:pt idx="7">
                  <c:v>1.4</c:v>
                </c:pt>
                <c:pt idx="8">
                  <c:v>0.25</c:v>
                </c:pt>
                <c:pt idx="9">
                  <c:v>2.1</c:v>
                </c:pt>
                <c:pt idx="10">
                  <c:v>0.6</c:v>
                </c:pt>
                <c:pt idx="11">
                  <c:v>0.13</c:v>
                </c:pt>
                <c:pt idx="12">
                  <c:v>1.4</c:v>
                </c:pt>
                <c:pt idx="13">
                  <c:v>1.7</c:v>
                </c:pt>
                <c:pt idx="14">
                  <c:v>2</c:v>
                </c:pt>
                <c:pt idx="15">
                  <c:v>3</c:v>
                </c:pt>
                <c:pt idx="16">
                  <c:v>6.0000000000000001E-3</c:v>
                </c:pt>
                <c:pt idx="17">
                  <c:v>2.9999999999999997E-4</c:v>
                </c:pt>
                <c:pt idx="18">
                  <c:v>0.09</c:v>
                </c:pt>
                <c:pt idx="19">
                  <c:v>0.3</c:v>
                </c:pt>
                <c:pt idx="20">
                  <c:v>5.0000000000000001E-3</c:v>
                </c:pt>
                <c:pt idx="21">
                  <c:v>0.8</c:v>
                </c:pt>
                <c:pt idx="22">
                  <c:v>1</c:v>
                </c:pt>
                <c:pt idx="23">
                  <c:v>0.28000000000000003</c:v>
                </c:pt>
                <c:pt idx="24">
                  <c:v>6.8</c:v>
                </c:pt>
                <c:pt idx="25">
                  <c:v>6.8</c:v>
                </c:pt>
                <c:pt idx="26">
                  <c:v>0.28000000000000003</c:v>
                </c:pt>
                <c:pt idx="27">
                  <c:v>0.13</c:v>
                </c:pt>
                <c:pt idx="28">
                  <c:v>1.9</c:v>
                </c:pt>
                <c:pt idx="29">
                  <c:v>0.15</c:v>
                </c:pt>
                <c:pt idx="30">
                  <c:v>0.05</c:v>
                </c:pt>
                <c:pt idx="31">
                  <c:v>7.2</c:v>
                </c:pt>
                <c:pt idx="32">
                  <c:v>0.04</c:v>
                </c:pt>
                <c:pt idx="33">
                  <c:v>0.03</c:v>
                </c:pt>
                <c:pt idx="34">
                  <c:v>0.32</c:v>
                </c:pt>
                <c:pt idx="35">
                  <c:v>0.01</c:v>
                </c:pt>
                <c:pt idx="36">
                  <c:v>9.9999999999999995E-8</c:v>
                </c:pt>
                <c:pt idx="37">
                  <c:v>0.18</c:v>
                </c:pt>
                <c:pt idx="38">
                  <c:v>0.18</c:v>
                </c:pt>
                <c:pt idx="39">
                  <c:v>0.88</c:v>
                </c:pt>
                <c:pt idx="40">
                  <c:v>0.05</c:v>
                </c:pt>
                <c:pt idx="41">
                  <c:v>0.21</c:v>
                </c:pt>
                <c:pt idx="42">
                  <c:v>0.1</c:v>
                </c:pt>
                <c:pt idx="43">
                  <c:v>3</c:v>
                </c:pt>
                <c:pt idx="44">
                  <c:v>0.15</c:v>
                </c:pt>
                <c:pt idx="45">
                  <c:v>0.215</c:v>
                </c:pt>
                <c:pt idx="46">
                  <c:v>0.13</c:v>
                </c:pt>
                <c:pt idx="47">
                  <c:v>1.5E-6</c:v>
                </c:pt>
                <c:pt idx="48">
                  <c:v>2.3E-6</c:v>
                </c:pt>
                <c:pt idx="49">
                  <c:v>2.7E-6</c:v>
                </c:pt>
                <c:pt idx="50">
                  <c:v>3.8E-6</c:v>
                </c:pt>
                <c:pt idx="51">
                  <c:v>1.5E-6</c:v>
                </c:pt>
                <c:pt idx="52">
                  <c:v>2.3E-6</c:v>
                </c:pt>
                <c:pt idx="53">
                  <c:v>2.7E-6</c:v>
                </c:pt>
                <c:pt idx="54">
                  <c:v>3.5999999999999998E-6</c:v>
                </c:pt>
                <c:pt idx="55">
                  <c:v>3.8E-6</c:v>
                </c:pt>
                <c:pt idx="56">
                  <c:v>1.5E-6</c:v>
                </c:pt>
                <c:pt idx="57">
                  <c:v>2.3E-6</c:v>
                </c:pt>
                <c:pt idx="58">
                  <c:v>2.7E-6</c:v>
                </c:pt>
                <c:pt idx="59">
                  <c:v>5.1999999999999998E-3</c:v>
                </c:pt>
                <c:pt idx="60">
                  <c:v>3.5000000000000001E-3</c:v>
                </c:pt>
                <c:pt idx="61">
                  <c:v>5.8999999999999999E-3</c:v>
                </c:pt>
                <c:pt idx="62">
                  <c:v>2.9E-5</c:v>
                </c:pt>
                <c:pt idx="63">
                  <c:v>7.1799999999999997E-5</c:v>
                </c:pt>
                <c:pt idx="64">
                  <c:v>3.2500000000000001E-7</c:v>
                </c:pt>
                <c:pt idx="65">
                  <c:v>7.3600000000000003E-7</c:v>
                </c:pt>
                <c:pt idx="66">
                  <c:v>1.03E-5</c:v>
                </c:pt>
                <c:pt idx="67">
                  <c:v>3.6900000000000002E-5</c:v>
                </c:pt>
                <c:pt idx="68">
                  <c:v>1.37E-6</c:v>
                </c:pt>
                <c:pt idx="69">
                  <c:v>6.2400000000000004E-6</c:v>
                </c:pt>
                <c:pt idx="70">
                  <c:v>7.9200000000000004E-6</c:v>
                </c:pt>
                <c:pt idx="71">
                  <c:v>8.0100000000000004E-7</c:v>
                </c:pt>
                <c:pt idx="72">
                  <c:v>1.6900000000000001E-5</c:v>
                </c:pt>
                <c:pt idx="73">
                  <c:v>2.1100000000000001E-6</c:v>
                </c:pt>
                <c:pt idx="74">
                  <c:v>3.4400000000000001E-7</c:v>
                </c:pt>
                <c:pt idx="75">
                  <c:v>3.9100000000000002E-5</c:v>
                </c:pt>
                <c:pt idx="76">
                  <c:v>6.3799999999999997E-7</c:v>
                </c:pt>
                <c:pt idx="77">
                  <c:v>7.1899999999999998E-6</c:v>
                </c:pt>
                <c:pt idx="78">
                  <c:v>7.1999999999999999E-7</c:v>
                </c:pt>
                <c:pt idx="79">
                  <c:v>5.75E-6</c:v>
                </c:pt>
                <c:pt idx="80">
                  <c:v>6.6300000000000005E-7</c:v>
                </c:pt>
                <c:pt idx="81">
                  <c:v>5.7800000000000001E-7</c:v>
                </c:pt>
                <c:pt idx="82">
                  <c:v>0.16999999999999998</c:v>
                </c:pt>
                <c:pt idx="83">
                  <c:v>0.43</c:v>
                </c:pt>
                <c:pt idx="84">
                  <c:v>0.09</c:v>
                </c:pt>
                <c:pt idx="85">
                  <c:v>11.7</c:v>
                </c:pt>
                <c:pt idx="86">
                  <c:v>0.4</c:v>
                </c:pt>
                <c:pt idx="87">
                  <c:v>6.3E-2</c:v>
                </c:pt>
                <c:pt idx="88">
                  <c:v>9.5</c:v>
                </c:pt>
                <c:pt idx="89">
                  <c:v>3.3</c:v>
                </c:pt>
                <c:pt idx="90">
                  <c:v>13.7</c:v>
                </c:pt>
                <c:pt idx="91">
                  <c:v>2.2999999999999998</c:v>
                </c:pt>
                <c:pt idx="92">
                  <c:v>0.5</c:v>
                </c:pt>
                <c:pt idx="93">
                  <c:v>0.13</c:v>
                </c:pt>
                <c:pt idx="94">
                  <c:v>7.6699999999999994E-6</c:v>
                </c:pt>
                <c:pt idx="95">
                  <c:v>4.9200000000000003E-6</c:v>
                </c:pt>
                <c:pt idx="96">
                  <c:v>2.1600000000000001E-6</c:v>
                </c:pt>
                <c:pt idx="97">
                  <c:v>1.0000000000000001E-5</c:v>
                </c:pt>
                <c:pt idx="98">
                  <c:v>2.03E-6</c:v>
                </c:pt>
                <c:pt idx="99">
                  <c:v>1.2E-5</c:v>
                </c:pt>
                <c:pt idx="100">
                  <c:v>1.0499999999999999E-5</c:v>
                </c:pt>
                <c:pt idx="101">
                  <c:v>7.9999999999999996E-7</c:v>
                </c:pt>
                <c:pt idx="102">
                  <c:v>1.1799999999999999E-6</c:v>
                </c:pt>
                <c:pt idx="103">
                  <c:v>4.6E-5</c:v>
                </c:pt>
                <c:pt idx="104">
                  <c:v>2.7999999999999999E-6</c:v>
                </c:pt>
                <c:pt idx="105">
                  <c:v>2.6699999999999998E-6</c:v>
                </c:pt>
                <c:pt idx="106">
                  <c:v>1.66E-6</c:v>
                </c:pt>
                <c:pt idx="107">
                  <c:v>1.2500000000000001E-5</c:v>
                </c:pt>
                <c:pt idx="108">
                  <c:v>2.4899999999999999E-6</c:v>
                </c:pt>
                <c:pt idx="109">
                  <c:v>2.3200000000000001E-5</c:v>
                </c:pt>
                <c:pt idx="110">
                  <c:v>3.82E-5</c:v>
                </c:pt>
                <c:pt idx="111">
                  <c:v>8.2999999999999999E-7</c:v>
                </c:pt>
                <c:pt idx="112">
                  <c:v>8.2999999999999999E-7</c:v>
                </c:pt>
                <c:pt idx="113">
                  <c:v>5.93E-6</c:v>
                </c:pt>
                <c:pt idx="114">
                  <c:v>1.2500000000000001E-5</c:v>
                </c:pt>
                <c:pt idx="115">
                  <c:v>1.5800000000000001E-5</c:v>
                </c:pt>
                <c:pt idx="116">
                  <c:v>5.0599999999999997E-5</c:v>
                </c:pt>
                <c:pt idx="117">
                  <c:v>1.2899999999999999E-4</c:v>
                </c:pt>
                <c:pt idx="118">
                  <c:v>8.3000000000000002E-6</c:v>
                </c:pt>
                <c:pt idx="119">
                  <c:v>4.7600000000000002E-4</c:v>
                </c:pt>
                <c:pt idx="120">
                  <c:v>4.1899999999999997E-6</c:v>
                </c:pt>
                <c:pt idx="121">
                  <c:v>4.57E-5</c:v>
                </c:pt>
                <c:pt idx="122">
                  <c:v>3.1500000000000001E-4</c:v>
                </c:pt>
                <c:pt idx="123">
                  <c:v>2.1299999999999999E-5</c:v>
                </c:pt>
                <c:pt idx="124">
                  <c:v>8.0700000000000008E-3</c:v>
                </c:pt>
                <c:pt idx="125">
                  <c:v>6.77E-3</c:v>
                </c:pt>
                <c:pt idx="126">
                  <c:v>4.6000000000000001E-4</c:v>
                </c:pt>
                <c:pt idx="127">
                  <c:v>1.39E-3</c:v>
                </c:pt>
                <c:pt idx="128">
                  <c:v>1.64E-3</c:v>
                </c:pt>
                <c:pt idx="129">
                  <c:v>6.2399999999999999E-4</c:v>
                </c:pt>
                <c:pt idx="130">
                  <c:v>2.1499999999999999E-4</c:v>
                </c:pt>
                <c:pt idx="131">
                  <c:v>1.8100000000000001E-4</c:v>
                </c:pt>
                <c:pt idx="132">
                  <c:v>1.39E-3</c:v>
                </c:pt>
                <c:pt idx="133">
                  <c:v>2.7900000000000001E-5</c:v>
                </c:pt>
                <c:pt idx="134">
                  <c:v>3.6400000000000001E-4</c:v>
                </c:pt>
                <c:pt idx="135">
                  <c:v>7.8399999999999997E-4</c:v>
                </c:pt>
                <c:pt idx="136">
                  <c:v>2.2000000000000001E-4</c:v>
                </c:pt>
                <c:pt idx="137">
                  <c:v>2.6400000000000002E-4</c:v>
                </c:pt>
                <c:pt idx="138">
                  <c:v>0.6</c:v>
                </c:pt>
                <c:pt idx="139">
                  <c:v>1E-3</c:v>
                </c:pt>
                <c:pt idx="140">
                  <c:v>0.01</c:v>
                </c:pt>
                <c:pt idx="141">
                  <c:v>0.4</c:v>
                </c:pt>
                <c:pt idx="142">
                  <c:v>7.0000000000000007E-2</c:v>
                </c:pt>
                <c:pt idx="143">
                  <c:v>0.4</c:v>
                </c:pt>
                <c:pt idx="144">
                  <c:v>0.05</c:v>
                </c:pt>
                <c:pt idx="145">
                  <c:v>2.9999999999999997E-4</c:v>
                </c:pt>
                <c:pt idx="146">
                  <c:v>3.7000000000000002E-3</c:v>
                </c:pt>
                <c:pt idx="147">
                  <c:v>1.5E-3</c:v>
                </c:pt>
                <c:pt idx="148">
                  <c:v>1.5E-3</c:v>
                </c:pt>
                <c:pt idx="149">
                  <c:v>1.4E-3</c:v>
                </c:pt>
                <c:pt idx="150">
                  <c:v>2E-3</c:v>
                </c:pt>
                <c:pt idx="151">
                  <c:v>1.5E-3</c:v>
                </c:pt>
                <c:pt idx="152">
                  <c:v>8.5999999999999993E-2</c:v>
                </c:pt>
                <c:pt idx="153">
                  <c:v>0.17</c:v>
                </c:pt>
                <c:pt idx="154">
                  <c:v>0.86</c:v>
                </c:pt>
                <c:pt idx="155">
                  <c:v>2.5999999999999999E-3</c:v>
                </c:pt>
                <c:pt idx="156">
                  <c:v>6.0000000000000001E-3</c:v>
                </c:pt>
                <c:pt idx="157">
                  <c:v>1.7000000000000001E-2</c:v>
                </c:pt>
                <c:pt idx="158">
                  <c:v>6.0000000000000001E-3</c:v>
                </c:pt>
                <c:pt idx="159">
                  <c:v>2.5999999999999999E-2</c:v>
                </c:pt>
                <c:pt idx="160">
                  <c:v>6.9000000000000006E-2</c:v>
                </c:pt>
                <c:pt idx="161">
                  <c:v>1.7000000000000001E-4</c:v>
                </c:pt>
                <c:pt idx="162">
                  <c:v>3.2000000000000003E-4</c:v>
                </c:pt>
                <c:pt idx="163">
                  <c:v>4.1000000000000002E-2</c:v>
                </c:pt>
                <c:pt idx="164">
                  <c:v>8.1999999999999998E-4</c:v>
                </c:pt>
                <c:pt idx="165">
                  <c:v>4.6999999999999997E-5</c:v>
                </c:pt>
                <c:pt idx="166">
                  <c:v>8.6000000000000003E-5</c:v>
                </c:pt>
                <c:pt idx="167">
                  <c:v>8.6000000000000003E-5</c:v>
                </c:pt>
                <c:pt idx="168">
                  <c:v>0.22</c:v>
                </c:pt>
                <c:pt idx="169">
                  <c:v>0.4</c:v>
                </c:pt>
                <c:pt idx="170">
                  <c:v>1.5E-3</c:v>
                </c:pt>
                <c:pt idx="171">
                  <c:v>3.6000000000000002E-4</c:v>
                </c:pt>
                <c:pt idx="172">
                  <c:v>2.4000000000000001E-4</c:v>
                </c:pt>
                <c:pt idx="173">
                  <c:v>2.9E-4</c:v>
                </c:pt>
                <c:pt idx="174">
                  <c:v>3.0000000000000001E-6</c:v>
                </c:pt>
                <c:pt idx="175">
                  <c:v>2.9000000000000002E-6</c:v>
                </c:pt>
                <c:pt idx="176">
                  <c:v>0.11</c:v>
                </c:pt>
                <c:pt idx="177">
                  <c:v>0.72</c:v>
                </c:pt>
                <c:pt idx="178">
                  <c:v>0.83</c:v>
                </c:pt>
                <c:pt idx="179">
                  <c:v>4.9000000000000002E-2</c:v>
                </c:pt>
                <c:pt idx="180">
                  <c:v>7.3000000000000001E-3</c:v>
                </c:pt>
                <c:pt idx="181">
                  <c:v>0.44</c:v>
                </c:pt>
                <c:pt idx="182">
                  <c:v>2.8000000000000001E-2</c:v>
                </c:pt>
                <c:pt idx="183">
                  <c:v>3.5000000000000001E-3</c:v>
                </c:pt>
                <c:pt idx="184">
                  <c:v>4.4000000000000003E-3</c:v>
                </c:pt>
                <c:pt idx="185">
                  <c:v>2.3E-2</c:v>
                </c:pt>
                <c:pt idx="186">
                  <c:v>8.5999999999999993E-2</c:v>
                </c:pt>
                <c:pt idx="187">
                  <c:v>0.35</c:v>
                </c:pt>
                <c:pt idx="188">
                  <c:v>0.19</c:v>
                </c:pt>
                <c:pt idx="189">
                  <c:v>0.11</c:v>
                </c:pt>
                <c:pt idx="190">
                  <c:v>6.4999999999999997E-3</c:v>
                </c:pt>
                <c:pt idx="191">
                  <c:v>0.04</c:v>
                </c:pt>
                <c:pt idx="192">
                  <c:v>1.6E-2</c:v>
                </c:pt>
                <c:pt idx="193">
                  <c:v>0.17</c:v>
                </c:pt>
                <c:pt idx="194">
                  <c:v>0.61</c:v>
                </c:pt>
                <c:pt idx="195">
                  <c:v>0.06</c:v>
                </c:pt>
                <c:pt idx="196">
                  <c:v>0.1</c:v>
                </c:pt>
                <c:pt idx="197">
                  <c:v>0.32</c:v>
                </c:pt>
                <c:pt idx="198">
                  <c:v>8.6400000000000001E-3</c:v>
                </c:pt>
                <c:pt idx="199">
                  <c:v>8.6400000000000001E-7</c:v>
                </c:pt>
                <c:pt idx="200">
                  <c:v>4.8</c:v>
                </c:pt>
                <c:pt idx="201">
                  <c:v>8.6400000000000001E-3</c:v>
                </c:pt>
                <c:pt idx="202">
                  <c:v>8.6400000000000003E-6</c:v>
                </c:pt>
                <c:pt idx="203">
                  <c:v>1.7999999999999999E-2</c:v>
                </c:pt>
                <c:pt idx="204">
                  <c:v>1.9999999999999999E-6</c:v>
                </c:pt>
                <c:pt idx="205">
                  <c:v>1.9999999999999999E-6</c:v>
                </c:pt>
                <c:pt idx="206">
                  <c:v>1.9999999999999999E-6</c:v>
                </c:pt>
                <c:pt idx="207">
                  <c:v>1.9999999999999999E-6</c:v>
                </c:pt>
                <c:pt idx="208">
                  <c:v>6.9999999999999997E-7</c:v>
                </c:pt>
                <c:pt idx="209">
                  <c:v>1E-4</c:v>
                </c:pt>
                <c:pt idx="210">
                  <c:v>2.9999999999999997E-4</c:v>
                </c:pt>
                <c:pt idx="211">
                  <c:v>1E-3</c:v>
                </c:pt>
                <c:pt idx="212">
                  <c:v>2.0000000000000001E-4</c:v>
                </c:pt>
                <c:pt idx="213">
                  <c:v>4.0000000000000002E-4</c:v>
                </c:pt>
                <c:pt idx="214">
                  <c:v>1E-3</c:v>
                </c:pt>
                <c:pt idx="215">
                  <c:v>2.0000000000000001E-4</c:v>
                </c:pt>
                <c:pt idx="216">
                  <c:v>0.65300000000000002</c:v>
                </c:pt>
                <c:pt idx="217">
                  <c:v>0.13</c:v>
                </c:pt>
                <c:pt idx="218">
                  <c:v>6.5799999999999997E-2</c:v>
                </c:pt>
                <c:pt idx="219">
                  <c:v>1.67E-2</c:v>
                </c:pt>
                <c:pt idx="220">
                  <c:v>0.43</c:v>
                </c:pt>
                <c:pt idx="221">
                  <c:v>1.2500000000000001E-2</c:v>
                </c:pt>
                <c:pt idx="222">
                  <c:v>1.0200000000000001E-3</c:v>
                </c:pt>
                <c:pt idx="223">
                  <c:v>0.246</c:v>
                </c:pt>
                <c:pt idx="224">
                  <c:v>1E-3</c:v>
                </c:pt>
                <c:pt idx="225">
                  <c:v>1.3799999999999999E-4</c:v>
                </c:pt>
                <c:pt idx="226">
                  <c:v>7.7600000000000002E-5</c:v>
                </c:pt>
                <c:pt idx="227">
                  <c:v>1.6500000000000001E-5</c:v>
                </c:pt>
                <c:pt idx="228">
                  <c:v>1.1599999999999999E-6</c:v>
                </c:pt>
                <c:pt idx="229">
                  <c:v>1.55E-4</c:v>
                </c:pt>
                <c:pt idx="230">
                  <c:v>6.6299999999999999E-5</c:v>
                </c:pt>
                <c:pt idx="231">
                  <c:v>6.9699999999999995E-7</c:v>
                </c:pt>
                <c:pt idx="232">
                  <c:v>6.0499999999999996E-4</c:v>
                </c:pt>
                <c:pt idx="233">
                  <c:v>1.44E-4</c:v>
                </c:pt>
                <c:pt idx="234">
                  <c:v>1.3200000000000001E-5</c:v>
                </c:pt>
                <c:pt idx="235">
                  <c:v>1.3499999999999999E-5</c:v>
                </c:pt>
                <c:pt idx="236">
                  <c:v>6.0800000000000002E-6</c:v>
                </c:pt>
                <c:pt idx="237">
                  <c:v>2.4399999999999999E-6</c:v>
                </c:pt>
                <c:pt idx="238">
                  <c:v>2.0000000000000001E-4</c:v>
                </c:pt>
                <c:pt idx="239">
                  <c:v>4.0000000000000002E-4</c:v>
                </c:pt>
                <c:pt idx="240">
                  <c:v>1E-4</c:v>
                </c:pt>
                <c:pt idx="241">
                  <c:v>2.3E-3</c:v>
                </c:pt>
                <c:pt idx="242">
                  <c:v>4.0000000000000002E-4</c:v>
                </c:pt>
                <c:pt idx="243">
                  <c:v>4.0000000000000002E-4</c:v>
                </c:pt>
                <c:pt idx="244">
                  <c:v>1.0000000000000001E-5</c:v>
                </c:pt>
                <c:pt idx="245">
                  <c:v>7.0999999999999994E-2</c:v>
                </c:pt>
                <c:pt idx="246">
                  <c:v>7.6699999999999994E-6</c:v>
                </c:pt>
                <c:pt idx="247">
                  <c:v>4.9200000000000003E-6</c:v>
                </c:pt>
                <c:pt idx="248">
                  <c:v>2.1600000000000001E-6</c:v>
                </c:pt>
                <c:pt idx="249">
                  <c:v>1.0000000000000001E-5</c:v>
                </c:pt>
                <c:pt idx="250">
                  <c:v>2.03E-6</c:v>
                </c:pt>
                <c:pt idx="251">
                  <c:v>1.2E-5</c:v>
                </c:pt>
                <c:pt idx="252">
                  <c:v>1.0499999999999999E-5</c:v>
                </c:pt>
                <c:pt idx="253">
                  <c:v>7.9999999999999996E-7</c:v>
                </c:pt>
                <c:pt idx="254">
                  <c:v>1.1799999999999999E-6</c:v>
                </c:pt>
                <c:pt idx="255">
                  <c:v>4.6E-5</c:v>
                </c:pt>
                <c:pt idx="256">
                  <c:v>2.7999999999999999E-6</c:v>
                </c:pt>
                <c:pt idx="257">
                  <c:v>2.6699999999999998E-6</c:v>
                </c:pt>
                <c:pt idx="258">
                  <c:v>1.66E-6</c:v>
                </c:pt>
                <c:pt idx="259">
                  <c:v>1.2500000000000001E-5</c:v>
                </c:pt>
                <c:pt idx="260">
                  <c:v>2.4899999999999999E-6</c:v>
                </c:pt>
                <c:pt idx="261">
                  <c:v>2.3200000000000001E-5</c:v>
                </c:pt>
                <c:pt idx="262">
                  <c:v>3.82E-5</c:v>
                </c:pt>
                <c:pt idx="263">
                  <c:v>8.2999999999999999E-7</c:v>
                </c:pt>
                <c:pt idx="264">
                  <c:v>8.2999999999999999E-7</c:v>
                </c:pt>
                <c:pt idx="265">
                  <c:v>5.93E-6</c:v>
                </c:pt>
                <c:pt idx="266">
                  <c:v>1.2500000000000001E-5</c:v>
                </c:pt>
                <c:pt idx="267">
                  <c:v>1.5800000000000001E-5</c:v>
                </c:pt>
                <c:pt idx="268">
                  <c:v>5.0599999999999997E-5</c:v>
                </c:pt>
                <c:pt idx="269">
                  <c:v>1.2899999999999999E-4</c:v>
                </c:pt>
                <c:pt idx="270">
                  <c:v>8.3000000000000002E-6</c:v>
                </c:pt>
                <c:pt idx="271">
                  <c:v>1.08E-4</c:v>
                </c:pt>
                <c:pt idx="272">
                  <c:v>5.8900000000000002E-5</c:v>
                </c:pt>
                <c:pt idx="273">
                  <c:v>1.03E-5</c:v>
                </c:pt>
                <c:pt idx="274">
                  <c:v>8.2999999999999999E-7</c:v>
                </c:pt>
                <c:pt idx="275">
                  <c:v>8.2999999999999999E-7</c:v>
                </c:pt>
                <c:pt idx="276">
                  <c:v>1.5299999999999999E-5</c:v>
                </c:pt>
                <c:pt idx="277">
                  <c:v>6.1400000000000002E-5</c:v>
                </c:pt>
                <c:pt idx="278">
                  <c:v>8.2999999999999999E-7</c:v>
                </c:pt>
                <c:pt idx="279">
                  <c:v>7.7999999999999999E-6</c:v>
                </c:pt>
                <c:pt idx="280">
                  <c:v>1.5999999999999999E-6</c:v>
                </c:pt>
                <c:pt idx="281">
                  <c:v>8.2999999999999999E-7</c:v>
                </c:pt>
                <c:pt idx="282">
                  <c:v>1.24E-6</c:v>
                </c:pt>
                <c:pt idx="283">
                  <c:v>6.1099999999999995E-7</c:v>
                </c:pt>
                <c:pt idx="284">
                  <c:v>7.2500000000000005E-7</c:v>
                </c:pt>
                <c:pt idx="285">
                  <c:v>8.2500000000000004E-7</c:v>
                </c:pt>
                <c:pt idx="286">
                  <c:v>1.24E-6</c:v>
                </c:pt>
                <c:pt idx="287">
                  <c:v>1.3300000000000001E-7</c:v>
                </c:pt>
                <c:pt idx="288">
                  <c:v>7.8400000000000003E-7</c:v>
                </c:pt>
                <c:pt idx="289">
                  <c:v>9.2200000000000002E-7</c:v>
                </c:pt>
                <c:pt idx="290">
                  <c:v>3.8500000000000004E-6</c:v>
                </c:pt>
                <c:pt idx="291">
                  <c:v>4.0400000000000002E-7</c:v>
                </c:pt>
                <c:pt idx="292">
                  <c:v>2.05E-7</c:v>
                </c:pt>
                <c:pt idx="293">
                  <c:v>7.54E-7</c:v>
                </c:pt>
                <c:pt idx="294">
                  <c:v>3.6199999999999999E-7</c:v>
                </c:pt>
                <c:pt idx="295">
                  <c:v>4.6100000000000001E-7</c:v>
                </c:pt>
                <c:pt idx="296">
                  <c:v>1.2499999999999999E-7</c:v>
                </c:pt>
                <c:pt idx="297">
                  <c:v>1.54E-7</c:v>
                </c:pt>
                <c:pt idx="298">
                  <c:v>5.1799999999999995E-7</c:v>
                </c:pt>
                <c:pt idx="299">
                  <c:v>1.15E-6</c:v>
                </c:pt>
                <c:pt idx="300">
                  <c:v>1.23E-7</c:v>
                </c:pt>
                <c:pt idx="301">
                  <c:v>1.92E-7</c:v>
                </c:pt>
                <c:pt idx="302">
                  <c:v>4.4799999999999999E-7</c:v>
                </c:pt>
                <c:pt idx="303">
                  <c:v>1.2499999999999999E-7</c:v>
                </c:pt>
                <c:pt idx="304">
                  <c:v>1.7700000000000001E-7</c:v>
                </c:pt>
                <c:pt idx="305">
                  <c:v>4.0999999999999999E-7</c:v>
                </c:pt>
                <c:pt idx="306">
                  <c:v>1.56E-5</c:v>
                </c:pt>
                <c:pt idx="307">
                  <c:v>4.7400000000000004E-6</c:v>
                </c:pt>
                <c:pt idx="308">
                  <c:v>2.2500000000000001E-6</c:v>
                </c:pt>
                <c:pt idx="309">
                  <c:v>2.3199999999999998E-6</c:v>
                </c:pt>
                <c:pt idx="310">
                  <c:v>1.4799999999999999E-4</c:v>
                </c:pt>
                <c:pt idx="311">
                  <c:v>1.59E-6</c:v>
                </c:pt>
                <c:pt idx="312">
                  <c:v>2.1399999999999998E-6</c:v>
                </c:pt>
                <c:pt idx="313">
                  <c:v>5.2599999999999996E-6</c:v>
                </c:pt>
                <c:pt idx="314">
                  <c:v>2.5700000000000001E-4</c:v>
                </c:pt>
                <c:pt idx="315">
                  <c:v>8.23E-7</c:v>
                </c:pt>
                <c:pt idx="316">
                  <c:v>1.4399999999999999E-5</c:v>
                </c:pt>
                <c:pt idx="317">
                  <c:v>7.4399999999999999E-6</c:v>
                </c:pt>
                <c:pt idx="318">
                  <c:v>3.0100000000000001E-7</c:v>
                </c:pt>
                <c:pt idx="319">
                  <c:v>6.3300000000000002E-7</c:v>
                </c:pt>
                <c:pt idx="320">
                  <c:v>6.5699999999999998E-6</c:v>
                </c:pt>
                <c:pt idx="321">
                  <c:v>1.0499999999999999E-6</c:v>
                </c:pt>
                <c:pt idx="322">
                  <c:v>6.3999999999999997E-6</c:v>
                </c:pt>
                <c:pt idx="323">
                  <c:v>6.9099999999999999E-6</c:v>
                </c:pt>
                <c:pt idx="324">
                  <c:v>7.8999999999999995E-7</c:v>
                </c:pt>
                <c:pt idx="325">
                  <c:v>2.2299999999999998E-6</c:v>
                </c:pt>
                <c:pt idx="326">
                  <c:v>7.8000000000000005E-7</c:v>
                </c:pt>
                <c:pt idx="327">
                  <c:v>9.6299999999999993E-6</c:v>
                </c:pt>
                <c:pt idx="328">
                  <c:v>5.0800000000000005E-7</c:v>
                </c:pt>
                <c:pt idx="329">
                  <c:v>6.3499999999999996E-7</c:v>
                </c:pt>
                <c:pt idx="330">
                  <c:v>5.99E-7</c:v>
                </c:pt>
                <c:pt idx="331">
                  <c:v>3.3999999999999997E-7</c:v>
                </c:pt>
                <c:pt idx="332">
                  <c:v>5.4600000000000005E-7</c:v>
                </c:pt>
                <c:pt idx="333">
                  <c:v>2.5199999999999998E-7</c:v>
                </c:pt>
              </c:numCache>
            </c:numRef>
          </c:xVal>
          <c:yVal>
            <c:numRef>
              <c:f>coal_rock_analysis!$B$244:$B$577</c:f>
              <c:numCache>
                <c:formatCode>General</c:formatCode>
                <c:ptCount val="334"/>
                <c:pt idx="0">
                  <c:v>58.5</c:v>
                </c:pt>
                <c:pt idx="1">
                  <c:v>58.5</c:v>
                </c:pt>
                <c:pt idx="2">
                  <c:v>41</c:v>
                </c:pt>
                <c:pt idx="3">
                  <c:v>12</c:v>
                </c:pt>
                <c:pt idx="4">
                  <c:v>12</c:v>
                </c:pt>
                <c:pt idx="5">
                  <c:v>21.5</c:v>
                </c:pt>
                <c:pt idx="6">
                  <c:v>41</c:v>
                </c:pt>
                <c:pt idx="7">
                  <c:v>9.5</c:v>
                </c:pt>
                <c:pt idx="8">
                  <c:v>27</c:v>
                </c:pt>
                <c:pt idx="9">
                  <c:v>48.5</c:v>
                </c:pt>
                <c:pt idx="10">
                  <c:v>12.5</c:v>
                </c:pt>
                <c:pt idx="11">
                  <c:v>9.5</c:v>
                </c:pt>
                <c:pt idx="12">
                  <c:v>30</c:v>
                </c:pt>
                <c:pt idx="13">
                  <c:v>30</c:v>
                </c:pt>
                <c:pt idx="14">
                  <c:v>11.5</c:v>
                </c:pt>
                <c:pt idx="15">
                  <c:v>11.5</c:v>
                </c:pt>
                <c:pt idx="16">
                  <c:v>57</c:v>
                </c:pt>
                <c:pt idx="17">
                  <c:v>84</c:v>
                </c:pt>
                <c:pt idx="18">
                  <c:v>61</c:v>
                </c:pt>
                <c:pt idx="19">
                  <c:v>61</c:v>
                </c:pt>
                <c:pt idx="20">
                  <c:v>92</c:v>
                </c:pt>
                <c:pt idx="21">
                  <c:v>32</c:v>
                </c:pt>
                <c:pt idx="22">
                  <c:v>32</c:v>
                </c:pt>
                <c:pt idx="23">
                  <c:v>249</c:v>
                </c:pt>
                <c:pt idx="24">
                  <c:v>110</c:v>
                </c:pt>
                <c:pt idx="25">
                  <c:v>128</c:v>
                </c:pt>
                <c:pt idx="26">
                  <c:v>22.5</c:v>
                </c:pt>
                <c:pt idx="27">
                  <c:v>21.5</c:v>
                </c:pt>
                <c:pt idx="28">
                  <c:v>21.5</c:v>
                </c:pt>
                <c:pt idx="29">
                  <c:v>7.5</c:v>
                </c:pt>
                <c:pt idx="30">
                  <c:v>9.5</c:v>
                </c:pt>
                <c:pt idx="31">
                  <c:v>12</c:v>
                </c:pt>
                <c:pt idx="32">
                  <c:v>8.5</c:v>
                </c:pt>
                <c:pt idx="33">
                  <c:v>13</c:v>
                </c:pt>
                <c:pt idx="34">
                  <c:v>23.5</c:v>
                </c:pt>
                <c:pt idx="35">
                  <c:v>4</c:v>
                </c:pt>
                <c:pt idx="36">
                  <c:v>13</c:v>
                </c:pt>
                <c:pt idx="37">
                  <c:v>13</c:v>
                </c:pt>
                <c:pt idx="38">
                  <c:v>7.5</c:v>
                </c:pt>
                <c:pt idx="39">
                  <c:v>29</c:v>
                </c:pt>
                <c:pt idx="40">
                  <c:v>29</c:v>
                </c:pt>
                <c:pt idx="41">
                  <c:v>27.5</c:v>
                </c:pt>
                <c:pt idx="42">
                  <c:v>7.5</c:v>
                </c:pt>
                <c:pt idx="43">
                  <c:v>22</c:v>
                </c:pt>
                <c:pt idx="44">
                  <c:v>5.5</c:v>
                </c:pt>
                <c:pt idx="45">
                  <c:v>22.5</c:v>
                </c:pt>
                <c:pt idx="46">
                  <c:v>7.5</c:v>
                </c:pt>
                <c:pt idx="47">
                  <c:v>120</c:v>
                </c:pt>
                <c:pt idx="48">
                  <c:v>277.5</c:v>
                </c:pt>
                <c:pt idx="49">
                  <c:v>357.5</c:v>
                </c:pt>
                <c:pt idx="50">
                  <c:v>107.5</c:v>
                </c:pt>
                <c:pt idx="51">
                  <c:v>260</c:v>
                </c:pt>
                <c:pt idx="52">
                  <c:v>420</c:v>
                </c:pt>
                <c:pt idx="53">
                  <c:v>502.5</c:v>
                </c:pt>
                <c:pt idx="54">
                  <c:v>70</c:v>
                </c:pt>
                <c:pt idx="55">
                  <c:v>200</c:v>
                </c:pt>
                <c:pt idx="56">
                  <c:v>352.5</c:v>
                </c:pt>
                <c:pt idx="57">
                  <c:v>502.5</c:v>
                </c:pt>
                <c:pt idx="58">
                  <c:v>580</c:v>
                </c:pt>
                <c:pt idx="59">
                  <c:v>50.4</c:v>
                </c:pt>
                <c:pt idx="60">
                  <c:v>55.9</c:v>
                </c:pt>
                <c:pt idx="61">
                  <c:v>62.4</c:v>
                </c:pt>
                <c:pt idx="62">
                  <c:v>77.5</c:v>
                </c:pt>
                <c:pt idx="63">
                  <c:v>72.400000000000006</c:v>
                </c:pt>
                <c:pt idx="64">
                  <c:v>76.8</c:v>
                </c:pt>
                <c:pt idx="65">
                  <c:v>110.3</c:v>
                </c:pt>
                <c:pt idx="66">
                  <c:v>129.5</c:v>
                </c:pt>
                <c:pt idx="67">
                  <c:v>143.6</c:v>
                </c:pt>
                <c:pt idx="68">
                  <c:v>177.8</c:v>
                </c:pt>
                <c:pt idx="69">
                  <c:v>202.7</c:v>
                </c:pt>
                <c:pt idx="70">
                  <c:v>218.3</c:v>
                </c:pt>
                <c:pt idx="71">
                  <c:v>233.4</c:v>
                </c:pt>
                <c:pt idx="72">
                  <c:v>266.2</c:v>
                </c:pt>
                <c:pt idx="73">
                  <c:v>293.39999999999998</c:v>
                </c:pt>
                <c:pt idx="74">
                  <c:v>313.5</c:v>
                </c:pt>
                <c:pt idx="75">
                  <c:v>334.5</c:v>
                </c:pt>
                <c:pt idx="76">
                  <c:v>366.4</c:v>
                </c:pt>
                <c:pt idx="77">
                  <c:v>379.4</c:v>
                </c:pt>
                <c:pt idx="78">
                  <c:v>403.2</c:v>
                </c:pt>
                <c:pt idx="79">
                  <c:v>431.8</c:v>
                </c:pt>
                <c:pt idx="80">
                  <c:v>446.9</c:v>
                </c:pt>
                <c:pt idx="81">
                  <c:v>466.9</c:v>
                </c:pt>
                <c:pt idx="82">
                  <c:v>80</c:v>
                </c:pt>
                <c:pt idx="83">
                  <c:v>96.5</c:v>
                </c:pt>
                <c:pt idx="84">
                  <c:v>77</c:v>
                </c:pt>
                <c:pt idx="85">
                  <c:v>25</c:v>
                </c:pt>
                <c:pt idx="86">
                  <c:v>199</c:v>
                </c:pt>
                <c:pt idx="87">
                  <c:v>153</c:v>
                </c:pt>
                <c:pt idx="88">
                  <c:v>8</c:v>
                </c:pt>
                <c:pt idx="89">
                  <c:v>7</c:v>
                </c:pt>
                <c:pt idx="90">
                  <c:v>11.5</c:v>
                </c:pt>
                <c:pt idx="91">
                  <c:v>13.5</c:v>
                </c:pt>
                <c:pt idx="92">
                  <c:v>116</c:v>
                </c:pt>
                <c:pt idx="93">
                  <c:v>105.5</c:v>
                </c:pt>
                <c:pt idx="94">
                  <c:v>13.8</c:v>
                </c:pt>
                <c:pt idx="95">
                  <c:v>33.299999999999997</c:v>
                </c:pt>
                <c:pt idx="96">
                  <c:v>47.6</c:v>
                </c:pt>
                <c:pt idx="97">
                  <c:v>66.3</c:v>
                </c:pt>
                <c:pt idx="98">
                  <c:v>77</c:v>
                </c:pt>
                <c:pt idx="99">
                  <c:v>86</c:v>
                </c:pt>
                <c:pt idx="100">
                  <c:v>101.4</c:v>
                </c:pt>
                <c:pt idx="101">
                  <c:v>115</c:v>
                </c:pt>
                <c:pt idx="102">
                  <c:v>117.5</c:v>
                </c:pt>
                <c:pt idx="103">
                  <c:v>126.4</c:v>
                </c:pt>
                <c:pt idx="104">
                  <c:v>145.6</c:v>
                </c:pt>
                <c:pt idx="105">
                  <c:v>166.3</c:v>
                </c:pt>
                <c:pt idx="106">
                  <c:v>178</c:v>
                </c:pt>
                <c:pt idx="107">
                  <c:v>70.3</c:v>
                </c:pt>
                <c:pt idx="108">
                  <c:v>52.3</c:v>
                </c:pt>
                <c:pt idx="109">
                  <c:v>56.5</c:v>
                </c:pt>
                <c:pt idx="110">
                  <c:v>51.6</c:v>
                </c:pt>
                <c:pt idx="111">
                  <c:v>97.5</c:v>
                </c:pt>
                <c:pt idx="112">
                  <c:v>60.9</c:v>
                </c:pt>
                <c:pt idx="113">
                  <c:v>90.5</c:v>
                </c:pt>
                <c:pt idx="114">
                  <c:v>91</c:v>
                </c:pt>
                <c:pt idx="115">
                  <c:v>63</c:v>
                </c:pt>
                <c:pt idx="116">
                  <c:v>59</c:v>
                </c:pt>
                <c:pt idx="117">
                  <c:v>84.1</c:v>
                </c:pt>
                <c:pt idx="118">
                  <c:v>88.9</c:v>
                </c:pt>
                <c:pt idx="119">
                  <c:v>45</c:v>
                </c:pt>
                <c:pt idx="120">
                  <c:v>34.9</c:v>
                </c:pt>
                <c:pt idx="121">
                  <c:v>52</c:v>
                </c:pt>
                <c:pt idx="122">
                  <c:v>62.5</c:v>
                </c:pt>
                <c:pt idx="123">
                  <c:v>51</c:v>
                </c:pt>
                <c:pt idx="124">
                  <c:v>33.200000000000003</c:v>
                </c:pt>
                <c:pt idx="125">
                  <c:v>35.799999999999997</c:v>
                </c:pt>
                <c:pt idx="126">
                  <c:v>63</c:v>
                </c:pt>
                <c:pt idx="127">
                  <c:v>18.600000000000001</c:v>
                </c:pt>
                <c:pt idx="128">
                  <c:v>25.6</c:v>
                </c:pt>
                <c:pt idx="129">
                  <c:v>27.7</c:v>
                </c:pt>
                <c:pt idx="130">
                  <c:v>32.4</c:v>
                </c:pt>
                <c:pt idx="131">
                  <c:v>39.700000000000003</c:v>
                </c:pt>
                <c:pt idx="132">
                  <c:v>45.6</c:v>
                </c:pt>
                <c:pt idx="133">
                  <c:v>54.9</c:v>
                </c:pt>
                <c:pt idx="134">
                  <c:v>56.4</c:v>
                </c:pt>
                <c:pt idx="135">
                  <c:v>65.3</c:v>
                </c:pt>
                <c:pt idx="136">
                  <c:v>70.599999999999994</c:v>
                </c:pt>
                <c:pt idx="137">
                  <c:v>74.400000000000006</c:v>
                </c:pt>
                <c:pt idx="138">
                  <c:v>7.9</c:v>
                </c:pt>
                <c:pt idx="139">
                  <c:v>9.5</c:v>
                </c:pt>
                <c:pt idx="140">
                  <c:v>84</c:v>
                </c:pt>
                <c:pt idx="141">
                  <c:v>43.5</c:v>
                </c:pt>
                <c:pt idx="142">
                  <c:v>21</c:v>
                </c:pt>
                <c:pt idx="143">
                  <c:v>17</c:v>
                </c:pt>
                <c:pt idx="144">
                  <c:v>17</c:v>
                </c:pt>
                <c:pt idx="145">
                  <c:v>17.5</c:v>
                </c:pt>
                <c:pt idx="146">
                  <c:v>18.55</c:v>
                </c:pt>
                <c:pt idx="147">
                  <c:v>12.9</c:v>
                </c:pt>
                <c:pt idx="148">
                  <c:v>20.100000000000001</c:v>
                </c:pt>
                <c:pt idx="149">
                  <c:v>35.799999999999997</c:v>
                </c:pt>
                <c:pt idx="150">
                  <c:v>28.9</c:v>
                </c:pt>
                <c:pt idx="151">
                  <c:v>18.5</c:v>
                </c:pt>
                <c:pt idx="152">
                  <c:v>46.914999999999999</c:v>
                </c:pt>
                <c:pt idx="153">
                  <c:v>58.914999999999999</c:v>
                </c:pt>
                <c:pt idx="154">
                  <c:v>31.35</c:v>
                </c:pt>
                <c:pt idx="155">
                  <c:v>43.35</c:v>
                </c:pt>
                <c:pt idx="156">
                  <c:v>49.35</c:v>
                </c:pt>
                <c:pt idx="157">
                  <c:v>55.35</c:v>
                </c:pt>
                <c:pt idx="158">
                  <c:v>61.35</c:v>
                </c:pt>
                <c:pt idx="159">
                  <c:v>73.349999999999994</c:v>
                </c:pt>
                <c:pt idx="160">
                  <c:v>79.349999999999994</c:v>
                </c:pt>
                <c:pt idx="161">
                  <c:v>28.52</c:v>
                </c:pt>
                <c:pt idx="162">
                  <c:v>48.36</c:v>
                </c:pt>
                <c:pt idx="163">
                  <c:v>115.33</c:v>
                </c:pt>
                <c:pt idx="164">
                  <c:v>123.82</c:v>
                </c:pt>
                <c:pt idx="165">
                  <c:v>129.23500000000001</c:v>
                </c:pt>
                <c:pt idx="166">
                  <c:v>138.25</c:v>
                </c:pt>
                <c:pt idx="167">
                  <c:v>145.1</c:v>
                </c:pt>
                <c:pt idx="168">
                  <c:v>19.920000000000002</c:v>
                </c:pt>
                <c:pt idx="169">
                  <c:v>33.914999999999999</c:v>
                </c:pt>
                <c:pt idx="170">
                  <c:v>49.519999999999996</c:v>
                </c:pt>
                <c:pt idx="171">
                  <c:v>103.36</c:v>
                </c:pt>
                <c:pt idx="172">
                  <c:v>167.315</c:v>
                </c:pt>
                <c:pt idx="173">
                  <c:v>177.035</c:v>
                </c:pt>
                <c:pt idx="174">
                  <c:v>204.93</c:v>
                </c:pt>
                <c:pt idx="175">
                  <c:v>212.43</c:v>
                </c:pt>
                <c:pt idx="176">
                  <c:v>19.575000000000003</c:v>
                </c:pt>
                <c:pt idx="177">
                  <c:v>29.875</c:v>
                </c:pt>
                <c:pt idx="178">
                  <c:v>35.875</c:v>
                </c:pt>
                <c:pt idx="179">
                  <c:v>44.875</c:v>
                </c:pt>
                <c:pt idx="180">
                  <c:v>59.875</c:v>
                </c:pt>
                <c:pt idx="181">
                  <c:v>65.875</c:v>
                </c:pt>
                <c:pt idx="182">
                  <c:v>77.875</c:v>
                </c:pt>
                <c:pt idx="183">
                  <c:v>89.375</c:v>
                </c:pt>
                <c:pt idx="184">
                  <c:v>97.375</c:v>
                </c:pt>
                <c:pt idx="185">
                  <c:v>104.875</c:v>
                </c:pt>
                <c:pt idx="186">
                  <c:v>133.375</c:v>
                </c:pt>
                <c:pt idx="187">
                  <c:v>139.375</c:v>
                </c:pt>
                <c:pt idx="188">
                  <c:v>150.51499999999999</c:v>
                </c:pt>
                <c:pt idx="189">
                  <c:v>30.715</c:v>
                </c:pt>
                <c:pt idx="190">
                  <c:v>38.340000000000003</c:v>
                </c:pt>
                <c:pt idx="191">
                  <c:v>9.5</c:v>
                </c:pt>
                <c:pt idx="192">
                  <c:v>9</c:v>
                </c:pt>
                <c:pt idx="193">
                  <c:v>9.35</c:v>
                </c:pt>
                <c:pt idx="194">
                  <c:v>7.25</c:v>
                </c:pt>
                <c:pt idx="195">
                  <c:v>8.75</c:v>
                </c:pt>
                <c:pt idx="196">
                  <c:v>11.25</c:v>
                </c:pt>
                <c:pt idx="197">
                  <c:v>36.5</c:v>
                </c:pt>
                <c:pt idx="198">
                  <c:v>72</c:v>
                </c:pt>
                <c:pt idx="199">
                  <c:v>195</c:v>
                </c:pt>
                <c:pt idx="200">
                  <c:v>15.25</c:v>
                </c:pt>
                <c:pt idx="201">
                  <c:v>70</c:v>
                </c:pt>
                <c:pt idx="202">
                  <c:v>125</c:v>
                </c:pt>
                <c:pt idx="203">
                  <c:v>20.65</c:v>
                </c:pt>
                <c:pt idx="204">
                  <c:v>70</c:v>
                </c:pt>
                <c:pt idx="205">
                  <c:v>100</c:v>
                </c:pt>
                <c:pt idx="206">
                  <c:v>200</c:v>
                </c:pt>
                <c:pt idx="207">
                  <c:v>300</c:v>
                </c:pt>
                <c:pt idx="208">
                  <c:v>400</c:v>
                </c:pt>
                <c:pt idx="209">
                  <c:v>40</c:v>
                </c:pt>
                <c:pt idx="210">
                  <c:v>100</c:v>
                </c:pt>
                <c:pt idx="211">
                  <c:v>200</c:v>
                </c:pt>
                <c:pt idx="212">
                  <c:v>300</c:v>
                </c:pt>
                <c:pt idx="213">
                  <c:v>500</c:v>
                </c:pt>
                <c:pt idx="214">
                  <c:v>600</c:v>
                </c:pt>
                <c:pt idx="215">
                  <c:v>700</c:v>
                </c:pt>
                <c:pt idx="216">
                  <c:v>26.8</c:v>
                </c:pt>
                <c:pt idx="217">
                  <c:v>20.7</c:v>
                </c:pt>
                <c:pt idx="218">
                  <c:v>20.100000000000001</c:v>
                </c:pt>
                <c:pt idx="219">
                  <c:v>20.8</c:v>
                </c:pt>
                <c:pt idx="220">
                  <c:v>24.6</c:v>
                </c:pt>
                <c:pt idx="221">
                  <c:v>24.9</c:v>
                </c:pt>
                <c:pt idx="222">
                  <c:v>14.8</c:v>
                </c:pt>
                <c:pt idx="223">
                  <c:v>24.7</c:v>
                </c:pt>
                <c:pt idx="224">
                  <c:v>23.8</c:v>
                </c:pt>
                <c:pt idx="225">
                  <c:v>26</c:v>
                </c:pt>
                <c:pt idx="226">
                  <c:v>20.3</c:v>
                </c:pt>
                <c:pt idx="227">
                  <c:v>23</c:v>
                </c:pt>
                <c:pt idx="228">
                  <c:v>42</c:v>
                </c:pt>
                <c:pt idx="229">
                  <c:v>32.9</c:v>
                </c:pt>
                <c:pt idx="230">
                  <c:v>44.4</c:v>
                </c:pt>
                <c:pt idx="231">
                  <c:v>64.7</c:v>
                </c:pt>
                <c:pt idx="232">
                  <c:v>30.3</c:v>
                </c:pt>
                <c:pt idx="233">
                  <c:v>44.1</c:v>
                </c:pt>
                <c:pt idx="234">
                  <c:v>26.1</c:v>
                </c:pt>
                <c:pt idx="235">
                  <c:v>43</c:v>
                </c:pt>
                <c:pt idx="236">
                  <c:v>62</c:v>
                </c:pt>
                <c:pt idx="237">
                  <c:v>71.5</c:v>
                </c:pt>
                <c:pt idx="238">
                  <c:v>25.95</c:v>
                </c:pt>
                <c:pt idx="239">
                  <c:v>150.65</c:v>
                </c:pt>
                <c:pt idx="240">
                  <c:v>161.15</c:v>
                </c:pt>
                <c:pt idx="241">
                  <c:v>184.45</c:v>
                </c:pt>
                <c:pt idx="242">
                  <c:v>62.55</c:v>
                </c:pt>
                <c:pt idx="243">
                  <c:v>100.15</c:v>
                </c:pt>
                <c:pt idx="244">
                  <c:v>115.1</c:v>
                </c:pt>
                <c:pt idx="245">
                  <c:v>135.5</c:v>
                </c:pt>
                <c:pt idx="246">
                  <c:v>13.8</c:v>
                </c:pt>
                <c:pt idx="247">
                  <c:v>33.299999999999997</c:v>
                </c:pt>
                <c:pt idx="248">
                  <c:v>47.5</c:v>
                </c:pt>
                <c:pt idx="249">
                  <c:v>66.3</c:v>
                </c:pt>
                <c:pt idx="250">
                  <c:v>77</c:v>
                </c:pt>
                <c:pt idx="251">
                  <c:v>86</c:v>
                </c:pt>
                <c:pt idx="252">
                  <c:v>101.4</c:v>
                </c:pt>
                <c:pt idx="253">
                  <c:v>115</c:v>
                </c:pt>
                <c:pt idx="254">
                  <c:v>117.5</c:v>
                </c:pt>
                <c:pt idx="255">
                  <c:v>126.4</c:v>
                </c:pt>
                <c:pt idx="256">
                  <c:v>145.6</c:v>
                </c:pt>
                <c:pt idx="257">
                  <c:v>166.3</c:v>
                </c:pt>
                <c:pt idx="258">
                  <c:v>178</c:v>
                </c:pt>
                <c:pt idx="259">
                  <c:v>70.3</c:v>
                </c:pt>
                <c:pt idx="260">
                  <c:v>52.3</c:v>
                </c:pt>
                <c:pt idx="261">
                  <c:v>56.5</c:v>
                </c:pt>
                <c:pt idx="262">
                  <c:v>51.6</c:v>
                </c:pt>
                <c:pt idx="263">
                  <c:v>97.5</c:v>
                </c:pt>
                <c:pt idx="264">
                  <c:v>60.9</c:v>
                </c:pt>
                <c:pt idx="265">
                  <c:v>90.5</c:v>
                </c:pt>
                <c:pt idx="266">
                  <c:v>91</c:v>
                </c:pt>
                <c:pt idx="267">
                  <c:v>63</c:v>
                </c:pt>
                <c:pt idx="268">
                  <c:v>59</c:v>
                </c:pt>
                <c:pt idx="269">
                  <c:v>84.1</c:v>
                </c:pt>
                <c:pt idx="270">
                  <c:v>88.9</c:v>
                </c:pt>
                <c:pt idx="271">
                  <c:v>77.099999999999994</c:v>
                </c:pt>
                <c:pt idx="272">
                  <c:v>131.69999999999999</c:v>
                </c:pt>
                <c:pt idx="273">
                  <c:v>123.3</c:v>
                </c:pt>
                <c:pt idx="274">
                  <c:v>158</c:v>
                </c:pt>
                <c:pt idx="275">
                  <c:v>177.1</c:v>
                </c:pt>
                <c:pt idx="276">
                  <c:v>108.6</c:v>
                </c:pt>
                <c:pt idx="277">
                  <c:v>75.400000000000006</c:v>
                </c:pt>
                <c:pt idx="278">
                  <c:v>101.4</c:v>
                </c:pt>
                <c:pt idx="279">
                  <c:v>115.1</c:v>
                </c:pt>
                <c:pt idx="280">
                  <c:v>136.6</c:v>
                </c:pt>
                <c:pt idx="281">
                  <c:v>216.7</c:v>
                </c:pt>
                <c:pt idx="282">
                  <c:v>243.5</c:v>
                </c:pt>
                <c:pt idx="283">
                  <c:v>280.8</c:v>
                </c:pt>
                <c:pt idx="284">
                  <c:v>300.3</c:v>
                </c:pt>
                <c:pt idx="285">
                  <c:v>20.3</c:v>
                </c:pt>
                <c:pt idx="286">
                  <c:v>21.2</c:v>
                </c:pt>
                <c:pt idx="287">
                  <c:v>22.4</c:v>
                </c:pt>
                <c:pt idx="288">
                  <c:v>23.6</c:v>
                </c:pt>
                <c:pt idx="289">
                  <c:v>29.5</c:v>
                </c:pt>
                <c:pt idx="290">
                  <c:v>39.4</c:v>
                </c:pt>
                <c:pt idx="291">
                  <c:v>44.2</c:v>
                </c:pt>
                <c:pt idx="292">
                  <c:v>46</c:v>
                </c:pt>
                <c:pt idx="293">
                  <c:v>54.8</c:v>
                </c:pt>
                <c:pt idx="294">
                  <c:v>57.5</c:v>
                </c:pt>
                <c:pt idx="295">
                  <c:v>63.2</c:v>
                </c:pt>
                <c:pt idx="296">
                  <c:v>67</c:v>
                </c:pt>
                <c:pt idx="297">
                  <c:v>71.2</c:v>
                </c:pt>
                <c:pt idx="298">
                  <c:v>75.400000000000006</c:v>
                </c:pt>
                <c:pt idx="299">
                  <c:v>93.5</c:v>
                </c:pt>
                <c:pt idx="300">
                  <c:v>19.600000000000001</c:v>
                </c:pt>
                <c:pt idx="301">
                  <c:v>23.3</c:v>
                </c:pt>
                <c:pt idx="302">
                  <c:v>25.9</c:v>
                </c:pt>
                <c:pt idx="303">
                  <c:v>28.5</c:v>
                </c:pt>
                <c:pt idx="304">
                  <c:v>36.200000000000003</c:v>
                </c:pt>
                <c:pt idx="305">
                  <c:v>38.299999999999997</c:v>
                </c:pt>
                <c:pt idx="306">
                  <c:v>42.8</c:v>
                </c:pt>
                <c:pt idx="307">
                  <c:v>46.2</c:v>
                </c:pt>
                <c:pt idx="308">
                  <c:v>48.3</c:v>
                </c:pt>
                <c:pt idx="309">
                  <c:v>55.1</c:v>
                </c:pt>
                <c:pt idx="310">
                  <c:v>59.4</c:v>
                </c:pt>
                <c:pt idx="311">
                  <c:v>61.5</c:v>
                </c:pt>
                <c:pt idx="312">
                  <c:v>73.099999999999994</c:v>
                </c:pt>
                <c:pt idx="313">
                  <c:v>196.1</c:v>
                </c:pt>
                <c:pt idx="314">
                  <c:v>204.5</c:v>
                </c:pt>
                <c:pt idx="315">
                  <c:v>221.2</c:v>
                </c:pt>
                <c:pt idx="316">
                  <c:v>227</c:v>
                </c:pt>
                <c:pt idx="317">
                  <c:v>229</c:v>
                </c:pt>
                <c:pt idx="318">
                  <c:v>231.7</c:v>
                </c:pt>
                <c:pt idx="319">
                  <c:v>238</c:v>
                </c:pt>
                <c:pt idx="320">
                  <c:v>243.1</c:v>
                </c:pt>
                <c:pt idx="321">
                  <c:v>249</c:v>
                </c:pt>
                <c:pt idx="322">
                  <c:v>253.8</c:v>
                </c:pt>
                <c:pt idx="323">
                  <c:v>259.89999999999998</c:v>
                </c:pt>
                <c:pt idx="324">
                  <c:v>264.60000000000002</c:v>
                </c:pt>
                <c:pt idx="325">
                  <c:v>268.10000000000002</c:v>
                </c:pt>
                <c:pt idx="326">
                  <c:v>269.8</c:v>
                </c:pt>
                <c:pt idx="327">
                  <c:v>273.3</c:v>
                </c:pt>
                <c:pt idx="328">
                  <c:v>290</c:v>
                </c:pt>
                <c:pt idx="329">
                  <c:v>293.39999999999998</c:v>
                </c:pt>
                <c:pt idx="330">
                  <c:v>299.5</c:v>
                </c:pt>
                <c:pt idx="331">
                  <c:v>302.10000000000002</c:v>
                </c:pt>
                <c:pt idx="332">
                  <c:v>306.39999999999998</c:v>
                </c:pt>
                <c:pt idx="333">
                  <c:v>310.3</c:v>
                </c:pt>
              </c:numCache>
            </c:numRef>
          </c:yVal>
          <c:smooth val="0"/>
        </c:ser>
        <c:ser>
          <c:idx val="2"/>
          <c:order val="2"/>
          <c:tx>
            <c:v>Alluvium</c:v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4F6EA1"/>
              </a:solidFill>
              <a:ln>
                <a:solidFill>
                  <a:srgbClr val="4F6EA1"/>
                </a:solidFill>
              </a:ln>
            </c:spPr>
          </c:marker>
          <c:xVal>
            <c:numRef>
              <c:f>Lith_analysis!$C$569:$C$577</c:f>
              <c:numCache>
                <c:formatCode>General</c:formatCode>
                <c:ptCount val="9"/>
                <c:pt idx="0">
                  <c:v>0.3</c:v>
                </c:pt>
                <c:pt idx="1">
                  <c:v>0.6</c:v>
                </c:pt>
                <c:pt idx="2">
                  <c:v>6.0000000000000001E-3</c:v>
                </c:pt>
                <c:pt idx="3">
                  <c:v>2.9999999999999997E-4</c:v>
                </c:pt>
                <c:pt idx="4">
                  <c:v>0.04</c:v>
                </c:pt>
                <c:pt idx="5">
                  <c:v>0.17</c:v>
                </c:pt>
                <c:pt idx="6">
                  <c:v>0.61</c:v>
                </c:pt>
                <c:pt idx="7">
                  <c:v>0.06</c:v>
                </c:pt>
                <c:pt idx="8">
                  <c:v>0.1</c:v>
                </c:pt>
              </c:numCache>
            </c:numRef>
          </c:xVal>
          <c:yVal>
            <c:numRef>
              <c:f>Lith_analysis!$B$569:$B$577</c:f>
              <c:numCache>
                <c:formatCode>General</c:formatCode>
                <c:ptCount val="9"/>
                <c:pt idx="0">
                  <c:v>21.5</c:v>
                </c:pt>
                <c:pt idx="1">
                  <c:v>12.5</c:v>
                </c:pt>
                <c:pt idx="2">
                  <c:v>57</c:v>
                </c:pt>
                <c:pt idx="3">
                  <c:v>84</c:v>
                </c:pt>
                <c:pt idx="4">
                  <c:v>9.5</c:v>
                </c:pt>
                <c:pt idx="5">
                  <c:v>9.35</c:v>
                </c:pt>
                <c:pt idx="6">
                  <c:v>7.25</c:v>
                </c:pt>
                <c:pt idx="7">
                  <c:v>8.75</c:v>
                </c:pt>
                <c:pt idx="8">
                  <c:v>11.25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272680"/>
        <c:axId val="373273072"/>
      </c:scatterChart>
      <c:valAx>
        <c:axId val="373272680"/>
        <c:scaling>
          <c:logBase val="10"/>
          <c:orientation val="minMax"/>
          <c:max val="100"/>
          <c:min val="1.0000000000000039E-7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latin typeface="Arial" panose="020B0604020202020204" pitchFamily="34" charset="0"/>
                    <a:cs typeface="Arial" panose="020B0604020202020204" pitchFamily="34" charset="0"/>
                  </a:rPr>
                  <a:t>Conductivity (m/day)</a:t>
                </a:r>
              </a:p>
            </c:rich>
          </c:tx>
          <c:overlay val="0"/>
        </c:title>
        <c:numFmt formatCode="0.0E+0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73273072"/>
        <c:crosses val="max"/>
        <c:crossBetween val="midCat"/>
      </c:valAx>
      <c:valAx>
        <c:axId val="373273072"/>
        <c:scaling>
          <c:orientation val="maxMin"/>
          <c:max val="800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Depth</a:t>
                </a:r>
                <a:r>
                  <a:rPr lang="en-AU" sz="800" b="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(m)</a:t>
                </a:r>
                <a:endParaRPr lang="en-AU" sz="800" b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73272680"/>
        <c:crossesAt val="1.0000000000000039E-7"/>
        <c:crossBetween val="midCat"/>
      </c:valAx>
    </c:plotArea>
    <c:legend>
      <c:legendPos val="b"/>
      <c:layout>
        <c:manualLayout>
          <c:xMode val="edge"/>
          <c:yMode val="edge"/>
          <c:x val="5.908478031232494E-2"/>
          <c:y val="0.95024165344685796"/>
          <c:w val="0.20881252337910336"/>
          <c:h val="3.0978139872284736E-2"/>
        </c:manualLayout>
      </c:layout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9"/>
            <c:spPr>
              <a:solidFill>
                <a:srgbClr val="2E8824"/>
              </a:solidFill>
              <a:ln>
                <a:solidFill>
                  <a:srgbClr val="2E8824"/>
                </a:solidFill>
              </a:ln>
            </c:spPr>
          </c:marker>
          <c:xVal>
            <c:numRef>
              <c:f>coal_rock_analysis!$D$3:$D$577</c:f>
              <c:numCache>
                <c:formatCode>General</c:formatCode>
                <c:ptCount val="575"/>
                <c:pt idx="0">
                  <c:v>0.06</c:v>
                </c:pt>
                <c:pt idx="1">
                  <c:v>5.7</c:v>
                </c:pt>
                <c:pt idx="2">
                  <c:v>1.1000000000000001</c:v>
                </c:pt>
                <c:pt idx="3">
                  <c:v>0.19</c:v>
                </c:pt>
                <c:pt idx="4">
                  <c:v>0.05</c:v>
                </c:pt>
                <c:pt idx="5">
                  <c:v>0.22</c:v>
                </c:pt>
                <c:pt idx="6">
                  <c:v>5.59</c:v>
                </c:pt>
                <c:pt idx="7">
                  <c:v>0.5</c:v>
                </c:pt>
                <c:pt idx="8">
                  <c:v>0.28999999999999998</c:v>
                </c:pt>
                <c:pt idx="9">
                  <c:v>0.08</c:v>
                </c:pt>
                <c:pt idx="10">
                  <c:v>4.0000000000000001E-3</c:v>
                </c:pt>
                <c:pt idx="11">
                  <c:v>6.8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0.28999999999999998</c:v>
                </c:pt>
                <c:pt idx="17">
                  <c:v>0.03</c:v>
                </c:pt>
                <c:pt idx="18">
                  <c:v>5.0000000000000001E-4</c:v>
                </c:pt>
                <c:pt idx="19">
                  <c:v>9.9999999999999995E-7</c:v>
                </c:pt>
                <c:pt idx="20">
                  <c:v>3.5999999999999998E-6</c:v>
                </c:pt>
                <c:pt idx="21">
                  <c:v>5.0000000000000001E-4</c:v>
                </c:pt>
                <c:pt idx="22">
                  <c:v>5.0000000000000001E-4</c:v>
                </c:pt>
                <c:pt idx="23">
                  <c:v>9.9999999999999995E-7</c:v>
                </c:pt>
                <c:pt idx="24">
                  <c:v>0.12</c:v>
                </c:pt>
                <c:pt idx="25">
                  <c:v>0.11</c:v>
                </c:pt>
                <c:pt idx="26">
                  <c:v>0.04</c:v>
                </c:pt>
                <c:pt idx="27">
                  <c:v>0.01</c:v>
                </c:pt>
                <c:pt idx="28">
                  <c:v>0.02</c:v>
                </c:pt>
                <c:pt idx="29">
                  <c:v>0.05</c:v>
                </c:pt>
                <c:pt idx="30">
                  <c:v>0.12</c:v>
                </c:pt>
                <c:pt idx="31">
                  <c:v>0.15</c:v>
                </c:pt>
                <c:pt idx="32">
                  <c:v>8.5999999999999998E-4</c:v>
                </c:pt>
                <c:pt idx="33">
                  <c:v>1.5999999999999999E-5</c:v>
                </c:pt>
                <c:pt idx="34">
                  <c:v>6.8999999999999999E-3</c:v>
                </c:pt>
                <c:pt idx="35">
                  <c:v>5.0000000000000001E-4</c:v>
                </c:pt>
                <c:pt idx="36">
                  <c:v>2.4000000000000001E-4</c:v>
                </c:pt>
                <c:pt idx="37">
                  <c:v>1.1999999999999999E-3</c:v>
                </c:pt>
                <c:pt idx="38">
                  <c:v>2.8999999999999998E-3</c:v>
                </c:pt>
                <c:pt idx="39">
                  <c:v>0.1</c:v>
                </c:pt>
                <c:pt idx="40">
                  <c:v>6.9000000000000006E-2</c:v>
                </c:pt>
                <c:pt idx="41">
                  <c:v>2.1999999999999999E-2</c:v>
                </c:pt>
                <c:pt idx="42">
                  <c:v>1.4E-3</c:v>
                </c:pt>
                <c:pt idx="43">
                  <c:v>8.3999999999999995E-3</c:v>
                </c:pt>
                <c:pt idx="44">
                  <c:v>1.7999999999999999E-2</c:v>
                </c:pt>
                <c:pt idx="45">
                  <c:v>8.8999999999999999E-3</c:v>
                </c:pt>
                <c:pt idx="46">
                  <c:v>7.3000000000000001E-3</c:v>
                </c:pt>
                <c:pt idx="47">
                  <c:v>1.2E-2</c:v>
                </c:pt>
                <c:pt idx="48">
                  <c:v>9.7999999999999997E-3</c:v>
                </c:pt>
                <c:pt idx="49">
                  <c:v>2.5999999999999999E-2</c:v>
                </c:pt>
                <c:pt idx="50">
                  <c:v>3.8999999999999998E-3</c:v>
                </c:pt>
                <c:pt idx="51">
                  <c:v>1.4999999999999999E-2</c:v>
                </c:pt>
                <c:pt idx="52">
                  <c:v>9.3999999999999997E-4</c:v>
                </c:pt>
                <c:pt idx="53">
                  <c:v>9.4000000000000004E-3</c:v>
                </c:pt>
                <c:pt idx="54">
                  <c:v>1.6E-2</c:v>
                </c:pt>
                <c:pt idx="55">
                  <c:v>3.5999999999999999E-3</c:v>
                </c:pt>
                <c:pt idx="56">
                  <c:v>2.8E-3</c:v>
                </c:pt>
                <c:pt idx="57">
                  <c:v>1.7000000000000001E-2</c:v>
                </c:pt>
                <c:pt idx="58">
                  <c:v>4.4000000000000003E-3</c:v>
                </c:pt>
                <c:pt idx="59">
                  <c:v>8.6E-3</c:v>
                </c:pt>
                <c:pt idx="60">
                  <c:v>9.9999999999999995E-8</c:v>
                </c:pt>
                <c:pt idx="61">
                  <c:v>9.9999999999999995E-8</c:v>
                </c:pt>
                <c:pt idx="62">
                  <c:v>4.1000000000000003E-3</c:v>
                </c:pt>
                <c:pt idx="63">
                  <c:v>9.9999999999999995E-8</c:v>
                </c:pt>
                <c:pt idx="64">
                  <c:v>1.9E-3</c:v>
                </c:pt>
                <c:pt idx="65">
                  <c:v>5.1999999999999995E-4</c:v>
                </c:pt>
                <c:pt idx="66">
                  <c:v>8.3999999999999995E-3</c:v>
                </c:pt>
                <c:pt idx="67">
                  <c:v>1.4999999999999999E-2</c:v>
                </c:pt>
                <c:pt idx="68">
                  <c:v>1.1000000000000001E-3</c:v>
                </c:pt>
                <c:pt idx="69">
                  <c:v>1.0999999999999999E-2</c:v>
                </c:pt>
                <c:pt idx="70">
                  <c:v>2.8E-3</c:v>
                </c:pt>
                <c:pt idx="71">
                  <c:v>1.7000000000000001E-4</c:v>
                </c:pt>
                <c:pt idx="72">
                  <c:v>1.5</c:v>
                </c:pt>
                <c:pt idx="73">
                  <c:v>2.3E-2</c:v>
                </c:pt>
                <c:pt idx="74">
                  <c:v>1.5E-3</c:v>
                </c:pt>
                <c:pt idx="75">
                  <c:v>6.4999999999999997E-3</c:v>
                </c:pt>
                <c:pt idx="76">
                  <c:v>3.3E-3</c:v>
                </c:pt>
                <c:pt idx="77">
                  <c:v>5.3E-3</c:v>
                </c:pt>
                <c:pt idx="78">
                  <c:v>0.08</c:v>
                </c:pt>
                <c:pt idx="79">
                  <c:v>0.03</c:v>
                </c:pt>
                <c:pt idx="80">
                  <c:v>2</c:v>
                </c:pt>
                <c:pt idx="81">
                  <c:v>0.01</c:v>
                </c:pt>
                <c:pt idx="82">
                  <c:v>7.0000000000000007E-2</c:v>
                </c:pt>
                <c:pt idx="83">
                  <c:v>0.08</c:v>
                </c:pt>
                <c:pt idx="84">
                  <c:v>1.3</c:v>
                </c:pt>
                <c:pt idx="85">
                  <c:v>0.17</c:v>
                </c:pt>
                <c:pt idx="86">
                  <c:v>0.02</c:v>
                </c:pt>
                <c:pt idx="87">
                  <c:v>0.02</c:v>
                </c:pt>
                <c:pt idx="88">
                  <c:v>8.9999999999999993E-3</c:v>
                </c:pt>
                <c:pt idx="89">
                  <c:v>0.04</c:v>
                </c:pt>
                <c:pt idx="90">
                  <c:v>5.9999999999999995E-4</c:v>
                </c:pt>
                <c:pt idx="91">
                  <c:v>3.5E-4</c:v>
                </c:pt>
                <c:pt idx="92">
                  <c:v>0.35</c:v>
                </c:pt>
                <c:pt idx="93">
                  <c:v>0.17</c:v>
                </c:pt>
                <c:pt idx="94">
                  <c:v>0.26</c:v>
                </c:pt>
                <c:pt idx="95">
                  <c:v>0.43</c:v>
                </c:pt>
                <c:pt idx="96">
                  <c:v>0.86</c:v>
                </c:pt>
                <c:pt idx="97">
                  <c:v>1.6999999999999999E-3</c:v>
                </c:pt>
                <c:pt idx="98">
                  <c:v>2.5999999999999999E-2</c:v>
                </c:pt>
                <c:pt idx="99">
                  <c:v>4.2999999999999997E-2</c:v>
                </c:pt>
                <c:pt idx="100">
                  <c:v>0.17</c:v>
                </c:pt>
                <c:pt idx="101">
                  <c:v>5.9000000000000003E-4</c:v>
                </c:pt>
                <c:pt idx="102">
                  <c:v>1.2E-2</c:v>
                </c:pt>
                <c:pt idx="103">
                  <c:v>5.0000000000000001E-3</c:v>
                </c:pt>
                <c:pt idx="104">
                  <c:v>0.13</c:v>
                </c:pt>
                <c:pt idx="105">
                  <c:v>2.5000000000000001E-3</c:v>
                </c:pt>
                <c:pt idx="106">
                  <c:v>0.1</c:v>
                </c:pt>
                <c:pt idx="107">
                  <c:v>3.5000000000000003E-2</c:v>
                </c:pt>
                <c:pt idx="108">
                  <c:v>8.5999999999999993E-2</c:v>
                </c:pt>
                <c:pt idx="109">
                  <c:v>4.8999999999999998E-3</c:v>
                </c:pt>
                <c:pt idx="110">
                  <c:v>4.9000000000000002E-2</c:v>
                </c:pt>
                <c:pt idx="111">
                  <c:v>3.8E-3</c:v>
                </c:pt>
                <c:pt idx="112">
                  <c:v>6.7000000000000002E-3</c:v>
                </c:pt>
                <c:pt idx="113">
                  <c:v>6.6000000000000003E-2</c:v>
                </c:pt>
                <c:pt idx="114">
                  <c:v>1.2E-2</c:v>
                </c:pt>
                <c:pt idx="115">
                  <c:v>0.28000000000000003</c:v>
                </c:pt>
                <c:pt idx="116">
                  <c:v>0.42</c:v>
                </c:pt>
                <c:pt idx="117">
                  <c:v>6.1000000000000004E-3</c:v>
                </c:pt>
                <c:pt idx="118">
                  <c:v>8.5000000000000006E-3</c:v>
                </c:pt>
                <c:pt idx="119">
                  <c:v>1.4999999999999999E-2</c:v>
                </c:pt>
                <c:pt idx="120">
                  <c:v>6.7000000000000002E-4</c:v>
                </c:pt>
                <c:pt idx="121">
                  <c:v>7.6000000000000004E-4</c:v>
                </c:pt>
                <c:pt idx="122">
                  <c:v>2.0999999999999999E-3</c:v>
                </c:pt>
                <c:pt idx="123">
                  <c:v>5.6000000000000001E-2</c:v>
                </c:pt>
                <c:pt idx="124">
                  <c:v>2.8000000000000001E-2</c:v>
                </c:pt>
                <c:pt idx="125">
                  <c:v>0.02</c:v>
                </c:pt>
                <c:pt idx="126">
                  <c:v>1.2E-2</c:v>
                </c:pt>
                <c:pt idx="127">
                  <c:v>2.8E-3</c:v>
                </c:pt>
                <c:pt idx="128">
                  <c:v>1.5E-3</c:v>
                </c:pt>
                <c:pt idx="129">
                  <c:v>6.4000000000000005E-4</c:v>
                </c:pt>
                <c:pt idx="130">
                  <c:v>8.1000000000000003E-2</c:v>
                </c:pt>
                <c:pt idx="131">
                  <c:v>0.01</c:v>
                </c:pt>
                <c:pt idx="132">
                  <c:v>4.7000000000000002E-3</c:v>
                </c:pt>
                <c:pt idx="133">
                  <c:v>3.3999999999999998E-3</c:v>
                </c:pt>
                <c:pt idx="134">
                  <c:v>1.5E-3</c:v>
                </c:pt>
                <c:pt idx="135">
                  <c:v>1.4E-3</c:v>
                </c:pt>
                <c:pt idx="136">
                  <c:v>1.8E-3</c:v>
                </c:pt>
                <c:pt idx="137">
                  <c:v>1.8E-5</c:v>
                </c:pt>
                <c:pt idx="138">
                  <c:v>6.0000000000000001E-3</c:v>
                </c:pt>
                <c:pt idx="139">
                  <c:v>0.13</c:v>
                </c:pt>
                <c:pt idx="140">
                  <c:v>1.2999999999999999E-2</c:v>
                </c:pt>
                <c:pt idx="141">
                  <c:v>1.6000000000000001E-3</c:v>
                </c:pt>
                <c:pt idx="142">
                  <c:v>1.1999999999999999E-3</c:v>
                </c:pt>
                <c:pt idx="143">
                  <c:v>0.13</c:v>
                </c:pt>
                <c:pt idx="144">
                  <c:v>2.1999999999999999E-2</c:v>
                </c:pt>
                <c:pt idx="145">
                  <c:v>5.3999999999999999E-2</c:v>
                </c:pt>
                <c:pt idx="146">
                  <c:v>0.03</c:v>
                </c:pt>
                <c:pt idx="147">
                  <c:v>3.7999999999999999E-2</c:v>
                </c:pt>
                <c:pt idx="148">
                  <c:v>5.4000000000000003E-3</c:v>
                </c:pt>
                <c:pt idx="149">
                  <c:v>1.2999999999999999E-2</c:v>
                </c:pt>
                <c:pt idx="150">
                  <c:v>6.4999999999999997E-3</c:v>
                </c:pt>
                <c:pt idx="151">
                  <c:v>5.0000000000000001E-3</c:v>
                </c:pt>
                <c:pt idx="152">
                  <c:v>3.3000000000000002E-2</c:v>
                </c:pt>
                <c:pt idx="153">
                  <c:v>4.7000000000000002E-3</c:v>
                </c:pt>
                <c:pt idx="154">
                  <c:v>4.4000000000000003E-3</c:v>
                </c:pt>
                <c:pt idx="155">
                  <c:v>2E-3</c:v>
                </c:pt>
                <c:pt idx="156">
                  <c:v>9.1000000000000004E-3</c:v>
                </c:pt>
                <c:pt idx="157">
                  <c:v>3.3000000000000002E-2</c:v>
                </c:pt>
                <c:pt idx="158">
                  <c:v>0.37</c:v>
                </c:pt>
                <c:pt idx="159">
                  <c:v>3.0000000000000001E-3</c:v>
                </c:pt>
                <c:pt idx="160">
                  <c:v>5.0000000000000001E-4</c:v>
                </c:pt>
                <c:pt idx="161">
                  <c:v>5.0000000000000001E-4</c:v>
                </c:pt>
                <c:pt idx="162">
                  <c:v>5.0000000000000001E-3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4.0000000000000003E-5</c:v>
                </c:pt>
                <c:pt idx="167">
                  <c:v>4.9999999999999998E-7</c:v>
                </c:pt>
                <c:pt idx="168">
                  <c:v>1.0000000000000001E-5</c:v>
                </c:pt>
                <c:pt idx="169">
                  <c:v>0.16</c:v>
                </c:pt>
                <c:pt idx="170">
                  <c:v>0.28000000000000003</c:v>
                </c:pt>
                <c:pt idx="171">
                  <c:v>7.0000000000000007E-2</c:v>
                </c:pt>
                <c:pt idx="172">
                  <c:v>0.16</c:v>
                </c:pt>
                <c:pt idx="173">
                  <c:v>0.37</c:v>
                </c:pt>
                <c:pt idx="174">
                  <c:v>0.01</c:v>
                </c:pt>
                <c:pt idx="175">
                  <c:v>0.05</c:v>
                </c:pt>
                <c:pt idx="176">
                  <c:v>8.5000000000000006E-3</c:v>
                </c:pt>
                <c:pt idx="177">
                  <c:v>0.09</c:v>
                </c:pt>
                <c:pt idx="178">
                  <c:v>2.4000000000000001E-4</c:v>
                </c:pt>
                <c:pt idx="179">
                  <c:v>2.0000000000000001E-4</c:v>
                </c:pt>
                <c:pt idx="180">
                  <c:v>2E-3</c:v>
                </c:pt>
                <c:pt idx="181">
                  <c:v>8.0000000000000002E-3</c:v>
                </c:pt>
                <c:pt idx="182">
                  <c:v>1E-4</c:v>
                </c:pt>
                <c:pt idx="183">
                  <c:v>1.5E-3</c:v>
                </c:pt>
                <c:pt idx="184">
                  <c:v>0.15</c:v>
                </c:pt>
                <c:pt idx="185">
                  <c:v>0.04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12</c:v>
                </c:pt>
                <c:pt idx="190">
                  <c:v>15</c:v>
                </c:pt>
                <c:pt idx="191">
                  <c:v>20</c:v>
                </c:pt>
                <c:pt idx="192">
                  <c:v>6.5</c:v>
                </c:pt>
                <c:pt idx="193">
                  <c:v>30</c:v>
                </c:pt>
                <c:pt idx="194">
                  <c:v>1.05</c:v>
                </c:pt>
                <c:pt idx="195">
                  <c:v>6.0000000000000001E-3</c:v>
                </c:pt>
                <c:pt idx="196">
                  <c:v>8.9999999999999993E-3</c:v>
                </c:pt>
                <c:pt idx="197">
                  <c:v>7.0600000000000003E-3</c:v>
                </c:pt>
                <c:pt idx="198">
                  <c:v>3</c:v>
                </c:pt>
                <c:pt idx="199">
                  <c:v>1.08</c:v>
                </c:pt>
                <c:pt idx="200">
                  <c:v>2.2999999999999998</c:v>
                </c:pt>
                <c:pt idx="201">
                  <c:v>1.1000000000000001</c:v>
                </c:pt>
                <c:pt idx="202">
                  <c:v>0.9</c:v>
                </c:pt>
                <c:pt idx="203">
                  <c:v>20</c:v>
                </c:pt>
                <c:pt idx="204">
                  <c:v>5.0999999999999997E-2</c:v>
                </c:pt>
                <c:pt idx="205">
                  <c:v>2.1999999999999999E-2</c:v>
                </c:pt>
                <c:pt idx="206">
                  <c:v>7.4999999999999997E-3</c:v>
                </c:pt>
                <c:pt idx="207">
                  <c:v>9.2999999999999999E-2</c:v>
                </c:pt>
                <c:pt idx="208">
                  <c:v>7.1000000000000004E-3</c:v>
                </c:pt>
                <c:pt idx="209">
                  <c:v>1E-3</c:v>
                </c:pt>
                <c:pt idx="210">
                  <c:v>4.3E-3</c:v>
                </c:pt>
                <c:pt idx="211">
                  <c:v>2.5999999999999999E-3</c:v>
                </c:pt>
                <c:pt idx="212">
                  <c:v>1.6E-2</c:v>
                </c:pt>
                <c:pt idx="213">
                  <c:v>1E-3</c:v>
                </c:pt>
                <c:pt idx="214">
                  <c:v>2.2000000000000001E-3</c:v>
                </c:pt>
                <c:pt idx="215">
                  <c:v>1.2E-2</c:v>
                </c:pt>
                <c:pt idx="216">
                  <c:v>5.4999999999999997E-3</c:v>
                </c:pt>
                <c:pt idx="217">
                  <c:v>2.0999999999999999E-3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2.4E-2</c:v>
                </c:pt>
                <c:pt idx="223">
                  <c:v>1.9E-2</c:v>
                </c:pt>
                <c:pt idx="224">
                  <c:v>4.3999999999999997E-2</c:v>
                </c:pt>
                <c:pt idx="225">
                  <c:v>8.9999999999999998E-4</c:v>
                </c:pt>
                <c:pt idx="226">
                  <c:v>1.6000000000000001E-3</c:v>
                </c:pt>
                <c:pt idx="227">
                  <c:v>8.8999999999999996E-2</c:v>
                </c:pt>
                <c:pt idx="228">
                  <c:v>4.9000000000000002E-2</c:v>
                </c:pt>
                <c:pt idx="229">
                  <c:v>7.4000000000000003E-3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4.0000000000000001E-3</c:v>
                </c:pt>
                <c:pt idx="235">
                  <c:v>0.13</c:v>
                </c:pt>
                <c:pt idx="236">
                  <c:v>0.18</c:v>
                </c:pt>
                <c:pt idx="237">
                  <c:v>8.0000000000000002E-3</c:v>
                </c:pt>
                <c:pt idx="238">
                  <c:v>1.6E-2</c:v>
                </c:pt>
                <c:pt idx="239">
                  <c:v>2.4E-2</c:v>
                </c:pt>
                <c:pt idx="240">
                  <c:v>1.5E-3</c:v>
                </c:pt>
                <c:pt idx="241">
                  <c:v>1</c:v>
                </c:pt>
                <c:pt idx="242">
                  <c:v>1.2</c:v>
                </c:pt>
                <c:pt idx="243">
                  <c:v>14</c:v>
                </c:pt>
                <c:pt idx="244">
                  <c:v>0.17</c:v>
                </c:pt>
                <c:pt idx="245">
                  <c:v>0.215</c:v>
                </c:pt>
                <c:pt idx="246">
                  <c:v>0.3</c:v>
                </c:pt>
                <c:pt idx="247">
                  <c:v>0.4</c:v>
                </c:pt>
                <c:pt idx="248">
                  <c:v>1.4</c:v>
                </c:pt>
                <c:pt idx="249">
                  <c:v>0.25</c:v>
                </c:pt>
                <c:pt idx="250">
                  <c:v>2.1</c:v>
                </c:pt>
                <c:pt idx="251">
                  <c:v>0.6</c:v>
                </c:pt>
                <c:pt idx="252">
                  <c:v>0.13</c:v>
                </c:pt>
                <c:pt idx="253">
                  <c:v>1.4</c:v>
                </c:pt>
                <c:pt idx="254">
                  <c:v>1.7</c:v>
                </c:pt>
                <c:pt idx="255">
                  <c:v>2</c:v>
                </c:pt>
                <c:pt idx="256">
                  <c:v>3</c:v>
                </c:pt>
                <c:pt idx="257">
                  <c:v>6.0000000000000001E-3</c:v>
                </c:pt>
                <c:pt idx="258">
                  <c:v>2.9999999999999997E-4</c:v>
                </c:pt>
                <c:pt idx="259">
                  <c:v>0.09</c:v>
                </c:pt>
                <c:pt idx="260">
                  <c:v>0.3</c:v>
                </c:pt>
                <c:pt idx="261">
                  <c:v>5.0000000000000001E-3</c:v>
                </c:pt>
                <c:pt idx="262">
                  <c:v>0.8</c:v>
                </c:pt>
                <c:pt idx="263">
                  <c:v>1</c:v>
                </c:pt>
                <c:pt idx="264">
                  <c:v>0.28000000000000003</c:v>
                </c:pt>
                <c:pt idx="265">
                  <c:v>6.8</c:v>
                </c:pt>
                <c:pt idx="266">
                  <c:v>6.8</c:v>
                </c:pt>
                <c:pt idx="267">
                  <c:v>0.28000000000000003</c:v>
                </c:pt>
                <c:pt idx="268">
                  <c:v>0.13</c:v>
                </c:pt>
                <c:pt idx="269">
                  <c:v>1.9</c:v>
                </c:pt>
                <c:pt idx="270">
                  <c:v>0.15</c:v>
                </c:pt>
                <c:pt idx="271">
                  <c:v>0.05</c:v>
                </c:pt>
                <c:pt idx="272">
                  <c:v>7.2</c:v>
                </c:pt>
                <c:pt idx="273">
                  <c:v>0.04</c:v>
                </c:pt>
                <c:pt idx="274">
                  <c:v>0.03</c:v>
                </c:pt>
                <c:pt idx="275">
                  <c:v>0.32</c:v>
                </c:pt>
                <c:pt idx="276">
                  <c:v>0.01</c:v>
                </c:pt>
                <c:pt idx="277">
                  <c:v>9.9999999999999995E-8</c:v>
                </c:pt>
                <c:pt idx="278">
                  <c:v>0.18</c:v>
                </c:pt>
                <c:pt idx="279">
                  <c:v>0.18</c:v>
                </c:pt>
                <c:pt idx="280">
                  <c:v>0.88</c:v>
                </c:pt>
                <c:pt idx="281">
                  <c:v>0.05</c:v>
                </c:pt>
                <c:pt idx="282">
                  <c:v>0.21</c:v>
                </c:pt>
                <c:pt idx="283">
                  <c:v>0.1</c:v>
                </c:pt>
                <c:pt idx="284">
                  <c:v>3</c:v>
                </c:pt>
                <c:pt idx="285">
                  <c:v>0.15</c:v>
                </c:pt>
                <c:pt idx="286">
                  <c:v>0.215</c:v>
                </c:pt>
                <c:pt idx="287">
                  <c:v>0.13</c:v>
                </c:pt>
                <c:pt idx="288">
                  <c:v>1.5E-6</c:v>
                </c:pt>
                <c:pt idx="289">
                  <c:v>2.3E-6</c:v>
                </c:pt>
                <c:pt idx="290">
                  <c:v>2.7E-6</c:v>
                </c:pt>
                <c:pt idx="291">
                  <c:v>3.8E-6</c:v>
                </c:pt>
                <c:pt idx="292">
                  <c:v>1.5E-6</c:v>
                </c:pt>
                <c:pt idx="293">
                  <c:v>2.3E-6</c:v>
                </c:pt>
                <c:pt idx="294">
                  <c:v>2.7E-6</c:v>
                </c:pt>
                <c:pt idx="295">
                  <c:v>3.5999999999999998E-6</c:v>
                </c:pt>
                <c:pt idx="296">
                  <c:v>3.8E-6</c:v>
                </c:pt>
                <c:pt idx="297">
                  <c:v>1.5E-6</c:v>
                </c:pt>
                <c:pt idx="298">
                  <c:v>2.3E-6</c:v>
                </c:pt>
                <c:pt idx="299">
                  <c:v>2.7E-6</c:v>
                </c:pt>
                <c:pt idx="300">
                  <c:v>5.1999999999999998E-3</c:v>
                </c:pt>
                <c:pt idx="301">
                  <c:v>3.5000000000000001E-3</c:v>
                </c:pt>
                <c:pt idx="302">
                  <c:v>5.8999999999999999E-3</c:v>
                </c:pt>
                <c:pt idx="303">
                  <c:v>2.9E-5</c:v>
                </c:pt>
                <c:pt idx="304">
                  <c:v>7.1799999999999997E-5</c:v>
                </c:pt>
                <c:pt idx="305">
                  <c:v>3.2500000000000001E-7</c:v>
                </c:pt>
                <c:pt idx="306">
                  <c:v>7.3600000000000003E-7</c:v>
                </c:pt>
                <c:pt idx="307">
                  <c:v>1.03E-5</c:v>
                </c:pt>
                <c:pt idx="308">
                  <c:v>3.6900000000000002E-5</c:v>
                </c:pt>
                <c:pt idx="309">
                  <c:v>1.37E-6</c:v>
                </c:pt>
                <c:pt idx="310">
                  <c:v>6.2400000000000004E-6</c:v>
                </c:pt>
                <c:pt idx="311">
                  <c:v>7.9200000000000004E-6</c:v>
                </c:pt>
                <c:pt idx="312">
                  <c:v>8.0100000000000004E-7</c:v>
                </c:pt>
                <c:pt idx="313">
                  <c:v>1.6900000000000001E-5</c:v>
                </c:pt>
                <c:pt idx="314">
                  <c:v>2.1100000000000001E-6</c:v>
                </c:pt>
                <c:pt idx="315">
                  <c:v>3.4400000000000001E-7</c:v>
                </c:pt>
                <c:pt idx="316">
                  <c:v>3.9100000000000002E-5</c:v>
                </c:pt>
                <c:pt idx="317">
                  <c:v>6.3799999999999997E-7</c:v>
                </c:pt>
                <c:pt idx="318">
                  <c:v>7.1899999999999998E-6</c:v>
                </c:pt>
                <c:pt idx="319">
                  <c:v>7.1999999999999999E-7</c:v>
                </c:pt>
                <c:pt idx="320">
                  <c:v>5.75E-6</c:v>
                </c:pt>
                <c:pt idx="321">
                  <c:v>6.6300000000000005E-7</c:v>
                </c:pt>
                <c:pt idx="322">
                  <c:v>5.7800000000000001E-7</c:v>
                </c:pt>
                <c:pt idx="323">
                  <c:v>0.16999999999999998</c:v>
                </c:pt>
                <c:pt idx="324">
                  <c:v>0.43</c:v>
                </c:pt>
                <c:pt idx="325">
                  <c:v>0.09</c:v>
                </c:pt>
                <c:pt idx="326">
                  <c:v>11.7</c:v>
                </c:pt>
                <c:pt idx="327">
                  <c:v>0.4</c:v>
                </c:pt>
                <c:pt idx="328">
                  <c:v>6.3E-2</c:v>
                </c:pt>
                <c:pt idx="329">
                  <c:v>9.5</c:v>
                </c:pt>
                <c:pt idx="330">
                  <c:v>3.3</c:v>
                </c:pt>
                <c:pt idx="331">
                  <c:v>13.7</c:v>
                </c:pt>
                <c:pt idx="332">
                  <c:v>2.2999999999999998</c:v>
                </c:pt>
                <c:pt idx="333">
                  <c:v>0.5</c:v>
                </c:pt>
                <c:pt idx="334">
                  <c:v>0.13</c:v>
                </c:pt>
                <c:pt idx="335">
                  <c:v>7.6699999999999994E-6</c:v>
                </c:pt>
                <c:pt idx="336">
                  <c:v>4.9200000000000003E-6</c:v>
                </c:pt>
                <c:pt idx="337">
                  <c:v>2.1600000000000001E-6</c:v>
                </c:pt>
                <c:pt idx="338">
                  <c:v>1.0000000000000001E-5</c:v>
                </c:pt>
                <c:pt idx="339">
                  <c:v>2.03E-6</c:v>
                </c:pt>
                <c:pt idx="340">
                  <c:v>1.2E-5</c:v>
                </c:pt>
                <c:pt idx="341">
                  <c:v>1.0499999999999999E-5</c:v>
                </c:pt>
                <c:pt idx="342">
                  <c:v>7.9999999999999996E-7</c:v>
                </c:pt>
                <c:pt idx="343">
                  <c:v>1.1799999999999999E-6</c:v>
                </c:pt>
                <c:pt idx="344">
                  <c:v>4.6E-5</c:v>
                </c:pt>
                <c:pt idx="345">
                  <c:v>2.7999999999999999E-6</c:v>
                </c:pt>
                <c:pt idx="346">
                  <c:v>2.6699999999999998E-6</c:v>
                </c:pt>
                <c:pt idx="347">
                  <c:v>1.66E-6</c:v>
                </c:pt>
                <c:pt idx="348">
                  <c:v>1.2500000000000001E-5</c:v>
                </c:pt>
                <c:pt idx="349">
                  <c:v>2.4899999999999999E-6</c:v>
                </c:pt>
                <c:pt idx="350">
                  <c:v>2.3200000000000001E-5</c:v>
                </c:pt>
                <c:pt idx="351">
                  <c:v>3.82E-5</c:v>
                </c:pt>
                <c:pt idx="352">
                  <c:v>8.2999999999999999E-7</c:v>
                </c:pt>
                <c:pt idx="353">
                  <c:v>8.2999999999999999E-7</c:v>
                </c:pt>
                <c:pt idx="354">
                  <c:v>5.93E-6</c:v>
                </c:pt>
                <c:pt idx="355">
                  <c:v>1.2500000000000001E-5</c:v>
                </c:pt>
                <c:pt idx="356">
                  <c:v>1.5800000000000001E-5</c:v>
                </c:pt>
                <c:pt idx="357">
                  <c:v>5.0599999999999997E-5</c:v>
                </c:pt>
                <c:pt idx="358">
                  <c:v>1.2899999999999999E-4</c:v>
                </c:pt>
                <c:pt idx="359">
                  <c:v>8.3000000000000002E-6</c:v>
                </c:pt>
                <c:pt idx="360">
                  <c:v>4.7600000000000002E-4</c:v>
                </c:pt>
                <c:pt idx="361">
                  <c:v>4.1899999999999997E-6</c:v>
                </c:pt>
                <c:pt idx="362">
                  <c:v>4.57E-5</c:v>
                </c:pt>
                <c:pt idx="363">
                  <c:v>3.1500000000000001E-4</c:v>
                </c:pt>
                <c:pt idx="364">
                  <c:v>2.1299999999999999E-5</c:v>
                </c:pt>
                <c:pt idx="365">
                  <c:v>8.0700000000000008E-3</c:v>
                </c:pt>
                <c:pt idx="366">
                  <c:v>6.77E-3</c:v>
                </c:pt>
                <c:pt idx="367">
                  <c:v>4.6000000000000001E-4</c:v>
                </c:pt>
                <c:pt idx="368">
                  <c:v>1.39E-3</c:v>
                </c:pt>
                <c:pt idx="369">
                  <c:v>1.64E-3</c:v>
                </c:pt>
                <c:pt idx="370">
                  <c:v>6.2399999999999999E-4</c:v>
                </c:pt>
                <c:pt idx="371">
                  <c:v>2.1499999999999999E-4</c:v>
                </c:pt>
                <c:pt idx="372">
                  <c:v>1.8100000000000001E-4</c:v>
                </c:pt>
                <c:pt idx="373">
                  <c:v>1.39E-3</c:v>
                </c:pt>
                <c:pt idx="374">
                  <c:v>2.7900000000000001E-5</c:v>
                </c:pt>
                <c:pt idx="375">
                  <c:v>3.6400000000000001E-4</c:v>
                </c:pt>
                <c:pt idx="376">
                  <c:v>7.8399999999999997E-4</c:v>
                </c:pt>
                <c:pt idx="377">
                  <c:v>2.2000000000000001E-4</c:v>
                </c:pt>
                <c:pt idx="378">
                  <c:v>2.6400000000000002E-4</c:v>
                </c:pt>
                <c:pt idx="379">
                  <c:v>0.6</c:v>
                </c:pt>
                <c:pt idx="380">
                  <c:v>1E-3</c:v>
                </c:pt>
                <c:pt idx="381">
                  <c:v>0.01</c:v>
                </c:pt>
                <c:pt idx="382">
                  <c:v>0.4</c:v>
                </c:pt>
                <c:pt idx="383">
                  <c:v>7.0000000000000007E-2</c:v>
                </c:pt>
                <c:pt idx="384">
                  <c:v>0.4</c:v>
                </c:pt>
                <c:pt idx="385">
                  <c:v>0.05</c:v>
                </c:pt>
                <c:pt idx="386">
                  <c:v>2.9999999999999997E-4</c:v>
                </c:pt>
                <c:pt idx="387">
                  <c:v>3.7000000000000002E-3</c:v>
                </c:pt>
                <c:pt idx="388">
                  <c:v>1.5E-3</c:v>
                </c:pt>
                <c:pt idx="389">
                  <c:v>1.5E-3</c:v>
                </c:pt>
                <c:pt idx="390">
                  <c:v>1.4E-3</c:v>
                </c:pt>
                <c:pt idx="391">
                  <c:v>2E-3</c:v>
                </c:pt>
                <c:pt idx="392">
                  <c:v>1.5E-3</c:v>
                </c:pt>
                <c:pt idx="393">
                  <c:v>8.5999999999999993E-2</c:v>
                </c:pt>
                <c:pt idx="394">
                  <c:v>0.17</c:v>
                </c:pt>
                <c:pt idx="395">
                  <c:v>0.86</c:v>
                </c:pt>
                <c:pt idx="396">
                  <c:v>2.5999999999999999E-3</c:v>
                </c:pt>
                <c:pt idx="397">
                  <c:v>6.0000000000000001E-3</c:v>
                </c:pt>
                <c:pt idx="398">
                  <c:v>1.7000000000000001E-2</c:v>
                </c:pt>
                <c:pt idx="399">
                  <c:v>6.0000000000000001E-3</c:v>
                </c:pt>
                <c:pt idx="400">
                  <c:v>2.5999999999999999E-2</c:v>
                </c:pt>
                <c:pt idx="401">
                  <c:v>6.9000000000000006E-2</c:v>
                </c:pt>
                <c:pt idx="402">
                  <c:v>1.7000000000000001E-4</c:v>
                </c:pt>
                <c:pt idx="403">
                  <c:v>3.2000000000000003E-4</c:v>
                </c:pt>
                <c:pt idx="404">
                  <c:v>4.1000000000000002E-2</c:v>
                </c:pt>
                <c:pt idx="405">
                  <c:v>8.1999999999999998E-4</c:v>
                </c:pt>
                <c:pt idx="406">
                  <c:v>4.6999999999999997E-5</c:v>
                </c:pt>
                <c:pt idx="407">
                  <c:v>8.6000000000000003E-5</c:v>
                </c:pt>
                <c:pt idx="408">
                  <c:v>8.6000000000000003E-5</c:v>
                </c:pt>
                <c:pt idx="409">
                  <c:v>0.22</c:v>
                </c:pt>
                <c:pt idx="410">
                  <c:v>0.4</c:v>
                </c:pt>
                <c:pt idx="411">
                  <c:v>1.5E-3</c:v>
                </c:pt>
                <c:pt idx="412">
                  <c:v>3.6000000000000002E-4</c:v>
                </c:pt>
                <c:pt idx="413">
                  <c:v>2.4000000000000001E-4</c:v>
                </c:pt>
                <c:pt idx="414">
                  <c:v>2.9E-4</c:v>
                </c:pt>
                <c:pt idx="415">
                  <c:v>3.0000000000000001E-6</c:v>
                </c:pt>
                <c:pt idx="416">
                  <c:v>2.9000000000000002E-6</c:v>
                </c:pt>
                <c:pt idx="417">
                  <c:v>0.11</c:v>
                </c:pt>
                <c:pt idx="418">
                  <c:v>0.72</c:v>
                </c:pt>
                <c:pt idx="419">
                  <c:v>0.83</c:v>
                </c:pt>
                <c:pt idx="420">
                  <c:v>4.9000000000000002E-2</c:v>
                </c:pt>
                <c:pt idx="421">
                  <c:v>7.3000000000000001E-3</c:v>
                </c:pt>
                <c:pt idx="422">
                  <c:v>0.44</c:v>
                </c:pt>
                <c:pt idx="423">
                  <c:v>2.8000000000000001E-2</c:v>
                </c:pt>
                <c:pt idx="424">
                  <c:v>3.5000000000000001E-3</c:v>
                </c:pt>
                <c:pt idx="425">
                  <c:v>4.4000000000000003E-3</c:v>
                </c:pt>
                <c:pt idx="426">
                  <c:v>2.3E-2</c:v>
                </c:pt>
                <c:pt idx="427">
                  <c:v>8.5999999999999993E-2</c:v>
                </c:pt>
                <c:pt idx="428">
                  <c:v>0.35</c:v>
                </c:pt>
                <c:pt idx="429">
                  <c:v>0.19</c:v>
                </c:pt>
                <c:pt idx="430">
                  <c:v>0.11</c:v>
                </c:pt>
                <c:pt idx="431">
                  <c:v>6.4999999999999997E-3</c:v>
                </c:pt>
                <c:pt idx="432">
                  <c:v>0.04</c:v>
                </c:pt>
                <c:pt idx="433">
                  <c:v>1.6E-2</c:v>
                </c:pt>
                <c:pt idx="434">
                  <c:v>0.17</c:v>
                </c:pt>
                <c:pt idx="435">
                  <c:v>0.61</c:v>
                </c:pt>
                <c:pt idx="436">
                  <c:v>0.06</c:v>
                </c:pt>
                <c:pt idx="437">
                  <c:v>0.1</c:v>
                </c:pt>
                <c:pt idx="438">
                  <c:v>0.32</c:v>
                </c:pt>
                <c:pt idx="439">
                  <c:v>8.6400000000000001E-3</c:v>
                </c:pt>
                <c:pt idx="440">
                  <c:v>8.6400000000000001E-7</c:v>
                </c:pt>
                <c:pt idx="441">
                  <c:v>4.8</c:v>
                </c:pt>
                <c:pt idx="442">
                  <c:v>8.6400000000000001E-3</c:v>
                </c:pt>
                <c:pt idx="443">
                  <c:v>8.6400000000000003E-6</c:v>
                </c:pt>
                <c:pt idx="444">
                  <c:v>1.7999999999999999E-2</c:v>
                </c:pt>
                <c:pt idx="445">
                  <c:v>1.9999999999999999E-6</c:v>
                </c:pt>
                <c:pt idx="446">
                  <c:v>1.9999999999999999E-6</c:v>
                </c:pt>
                <c:pt idx="447">
                  <c:v>1.9999999999999999E-6</c:v>
                </c:pt>
                <c:pt idx="448">
                  <c:v>1.9999999999999999E-6</c:v>
                </c:pt>
                <c:pt idx="449">
                  <c:v>6.9999999999999997E-7</c:v>
                </c:pt>
                <c:pt idx="450">
                  <c:v>1E-4</c:v>
                </c:pt>
                <c:pt idx="451">
                  <c:v>2.9999999999999997E-4</c:v>
                </c:pt>
                <c:pt idx="452">
                  <c:v>1E-3</c:v>
                </c:pt>
                <c:pt idx="453">
                  <c:v>2.0000000000000001E-4</c:v>
                </c:pt>
                <c:pt idx="454">
                  <c:v>4.0000000000000002E-4</c:v>
                </c:pt>
                <c:pt idx="455">
                  <c:v>1E-3</c:v>
                </c:pt>
                <c:pt idx="456">
                  <c:v>2.0000000000000001E-4</c:v>
                </c:pt>
                <c:pt idx="457">
                  <c:v>0.65300000000000002</c:v>
                </c:pt>
                <c:pt idx="458">
                  <c:v>0.13</c:v>
                </c:pt>
                <c:pt idx="459">
                  <c:v>6.5799999999999997E-2</c:v>
                </c:pt>
                <c:pt idx="460">
                  <c:v>1.67E-2</c:v>
                </c:pt>
                <c:pt idx="461">
                  <c:v>0.43</c:v>
                </c:pt>
                <c:pt idx="462">
                  <c:v>1.2500000000000001E-2</c:v>
                </c:pt>
                <c:pt idx="463">
                  <c:v>1.0200000000000001E-3</c:v>
                </c:pt>
                <c:pt idx="464">
                  <c:v>0.246</c:v>
                </c:pt>
                <c:pt idx="465">
                  <c:v>1E-3</c:v>
                </c:pt>
                <c:pt idx="466">
                  <c:v>1.3799999999999999E-4</c:v>
                </c:pt>
                <c:pt idx="467">
                  <c:v>7.7600000000000002E-5</c:v>
                </c:pt>
                <c:pt idx="468">
                  <c:v>1.6500000000000001E-5</c:v>
                </c:pt>
                <c:pt idx="469">
                  <c:v>1.1599999999999999E-6</c:v>
                </c:pt>
                <c:pt idx="470">
                  <c:v>1.55E-4</c:v>
                </c:pt>
                <c:pt idx="471">
                  <c:v>6.6299999999999999E-5</c:v>
                </c:pt>
                <c:pt idx="472">
                  <c:v>6.9699999999999995E-7</c:v>
                </c:pt>
                <c:pt idx="473">
                  <c:v>6.0499999999999996E-4</c:v>
                </c:pt>
                <c:pt idx="474">
                  <c:v>1.44E-4</c:v>
                </c:pt>
                <c:pt idx="475">
                  <c:v>1.3200000000000001E-5</c:v>
                </c:pt>
                <c:pt idx="476">
                  <c:v>1.3499999999999999E-5</c:v>
                </c:pt>
                <c:pt idx="477">
                  <c:v>6.0800000000000002E-6</c:v>
                </c:pt>
                <c:pt idx="478">
                  <c:v>2.4399999999999999E-6</c:v>
                </c:pt>
                <c:pt idx="479">
                  <c:v>2.0000000000000001E-4</c:v>
                </c:pt>
                <c:pt idx="480">
                  <c:v>4.0000000000000002E-4</c:v>
                </c:pt>
                <c:pt idx="481">
                  <c:v>1E-4</c:v>
                </c:pt>
                <c:pt idx="482">
                  <c:v>2.3E-3</c:v>
                </c:pt>
                <c:pt idx="483">
                  <c:v>4.0000000000000002E-4</c:v>
                </c:pt>
                <c:pt idx="484">
                  <c:v>4.0000000000000002E-4</c:v>
                </c:pt>
                <c:pt idx="485">
                  <c:v>1.0000000000000001E-5</c:v>
                </c:pt>
                <c:pt idx="486">
                  <c:v>7.0999999999999994E-2</c:v>
                </c:pt>
                <c:pt idx="487">
                  <c:v>7.6699999999999994E-6</c:v>
                </c:pt>
                <c:pt idx="488">
                  <c:v>4.9200000000000003E-6</c:v>
                </c:pt>
                <c:pt idx="489">
                  <c:v>2.1600000000000001E-6</c:v>
                </c:pt>
                <c:pt idx="490">
                  <c:v>1.0000000000000001E-5</c:v>
                </c:pt>
                <c:pt idx="491">
                  <c:v>2.03E-6</c:v>
                </c:pt>
                <c:pt idx="492">
                  <c:v>1.2E-5</c:v>
                </c:pt>
                <c:pt idx="493">
                  <c:v>1.0499999999999999E-5</c:v>
                </c:pt>
                <c:pt idx="494">
                  <c:v>7.9999999999999996E-7</c:v>
                </c:pt>
                <c:pt idx="495">
                  <c:v>1.1799999999999999E-6</c:v>
                </c:pt>
                <c:pt idx="496">
                  <c:v>4.6E-5</c:v>
                </c:pt>
                <c:pt idx="497">
                  <c:v>2.7999999999999999E-6</c:v>
                </c:pt>
                <c:pt idx="498">
                  <c:v>2.6699999999999998E-6</c:v>
                </c:pt>
                <c:pt idx="499">
                  <c:v>1.66E-6</c:v>
                </c:pt>
                <c:pt idx="500">
                  <c:v>1.2500000000000001E-5</c:v>
                </c:pt>
                <c:pt idx="501">
                  <c:v>2.4899999999999999E-6</c:v>
                </c:pt>
                <c:pt idx="502">
                  <c:v>2.3200000000000001E-5</c:v>
                </c:pt>
                <c:pt idx="503">
                  <c:v>3.82E-5</c:v>
                </c:pt>
                <c:pt idx="504">
                  <c:v>8.2999999999999999E-7</c:v>
                </c:pt>
                <c:pt idx="505">
                  <c:v>8.2999999999999999E-7</c:v>
                </c:pt>
                <c:pt idx="506">
                  <c:v>5.93E-6</c:v>
                </c:pt>
                <c:pt idx="507">
                  <c:v>1.2500000000000001E-5</c:v>
                </c:pt>
                <c:pt idx="508">
                  <c:v>1.5800000000000001E-5</c:v>
                </c:pt>
                <c:pt idx="509">
                  <c:v>5.0599999999999997E-5</c:v>
                </c:pt>
                <c:pt idx="510">
                  <c:v>1.2899999999999999E-4</c:v>
                </c:pt>
                <c:pt idx="511">
                  <c:v>8.3000000000000002E-6</c:v>
                </c:pt>
                <c:pt idx="512">
                  <c:v>1.08E-4</c:v>
                </c:pt>
                <c:pt idx="513">
                  <c:v>5.8900000000000002E-5</c:v>
                </c:pt>
                <c:pt idx="514">
                  <c:v>1.03E-5</c:v>
                </c:pt>
                <c:pt idx="515">
                  <c:v>8.2999999999999999E-7</c:v>
                </c:pt>
                <c:pt idx="516">
                  <c:v>8.2999999999999999E-7</c:v>
                </c:pt>
                <c:pt idx="517">
                  <c:v>1.5299999999999999E-5</c:v>
                </c:pt>
                <c:pt idx="518">
                  <c:v>6.1400000000000002E-5</c:v>
                </c:pt>
                <c:pt idx="519">
                  <c:v>8.2999999999999999E-7</c:v>
                </c:pt>
                <c:pt idx="520">
                  <c:v>7.7999999999999999E-6</c:v>
                </c:pt>
                <c:pt idx="521">
                  <c:v>1.5999999999999999E-6</c:v>
                </c:pt>
                <c:pt idx="522">
                  <c:v>8.2999999999999999E-7</c:v>
                </c:pt>
                <c:pt idx="523">
                  <c:v>1.24E-6</c:v>
                </c:pt>
                <c:pt idx="524">
                  <c:v>6.1099999999999995E-7</c:v>
                </c:pt>
                <c:pt idx="525">
                  <c:v>7.2500000000000005E-7</c:v>
                </c:pt>
                <c:pt idx="526">
                  <c:v>8.2500000000000004E-7</c:v>
                </c:pt>
                <c:pt idx="527">
                  <c:v>1.24E-6</c:v>
                </c:pt>
                <c:pt idx="528">
                  <c:v>1.3300000000000001E-7</c:v>
                </c:pt>
                <c:pt idx="529">
                  <c:v>7.8400000000000003E-7</c:v>
                </c:pt>
                <c:pt idx="530">
                  <c:v>9.2200000000000002E-7</c:v>
                </c:pt>
                <c:pt idx="531">
                  <c:v>3.8500000000000004E-6</c:v>
                </c:pt>
                <c:pt idx="532">
                  <c:v>4.0400000000000002E-7</c:v>
                </c:pt>
                <c:pt idx="533">
                  <c:v>2.05E-7</c:v>
                </c:pt>
                <c:pt idx="534">
                  <c:v>7.54E-7</c:v>
                </c:pt>
                <c:pt idx="535">
                  <c:v>3.6199999999999999E-7</c:v>
                </c:pt>
                <c:pt idx="536">
                  <c:v>4.6100000000000001E-7</c:v>
                </c:pt>
                <c:pt idx="537">
                  <c:v>1.2499999999999999E-7</c:v>
                </c:pt>
                <c:pt idx="538">
                  <c:v>1.54E-7</c:v>
                </c:pt>
                <c:pt idx="539">
                  <c:v>5.1799999999999995E-7</c:v>
                </c:pt>
                <c:pt idx="540">
                  <c:v>1.15E-6</c:v>
                </c:pt>
                <c:pt idx="541">
                  <c:v>1.23E-7</c:v>
                </c:pt>
                <c:pt idx="542">
                  <c:v>1.92E-7</c:v>
                </c:pt>
                <c:pt idx="543">
                  <c:v>4.4799999999999999E-7</c:v>
                </c:pt>
                <c:pt idx="544">
                  <c:v>1.2499999999999999E-7</c:v>
                </c:pt>
                <c:pt idx="545">
                  <c:v>1.7700000000000001E-7</c:v>
                </c:pt>
                <c:pt idx="546">
                  <c:v>4.0999999999999999E-7</c:v>
                </c:pt>
                <c:pt idx="547">
                  <c:v>1.56E-5</c:v>
                </c:pt>
                <c:pt idx="548">
                  <c:v>4.7400000000000004E-6</c:v>
                </c:pt>
                <c:pt idx="549">
                  <c:v>2.2500000000000001E-6</c:v>
                </c:pt>
                <c:pt idx="550">
                  <c:v>2.3199999999999998E-6</c:v>
                </c:pt>
                <c:pt idx="551">
                  <c:v>1.4799999999999999E-4</c:v>
                </c:pt>
                <c:pt idx="552">
                  <c:v>1.59E-6</c:v>
                </c:pt>
                <c:pt idx="553">
                  <c:v>2.1399999999999998E-6</c:v>
                </c:pt>
                <c:pt idx="554">
                  <c:v>5.2599999999999996E-6</c:v>
                </c:pt>
                <c:pt idx="555">
                  <c:v>2.5700000000000001E-4</c:v>
                </c:pt>
                <c:pt idx="556">
                  <c:v>8.23E-7</c:v>
                </c:pt>
                <c:pt idx="557">
                  <c:v>1.4399999999999999E-5</c:v>
                </c:pt>
                <c:pt idx="558">
                  <c:v>7.4399999999999999E-6</c:v>
                </c:pt>
                <c:pt idx="559">
                  <c:v>3.0100000000000001E-7</c:v>
                </c:pt>
                <c:pt idx="560">
                  <c:v>6.3300000000000002E-7</c:v>
                </c:pt>
                <c:pt idx="561">
                  <c:v>6.5699999999999998E-6</c:v>
                </c:pt>
                <c:pt idx="562">
                  <c:v>1.0499999999999999E-6</c:v>
                </c:pt>
                <c:pt idx="563">
                  <c:v>6.3999999999999997E-6</c:v>
                </c:pt>
                <c:pt idx="564">
                  <c:v>6.9099999999999999E-6</c:v>
                </c:pt>
                <c:pt idx="565">
                  <c:v>7.8999999999999995E-7</c:v>
                </c:pt>
                <c:pt idx="566">
                  <c:v>2.2299999999999998E-6</c:v>
                </c:pt>
                <c:pt idx="567">
                  <c:v>7.8000000000000005E-7</c:v>
                </c:pt>
                <c:pt idx="568">
                  <c:v>9.6299999999999993E-6</c:v>
                </c:pt>
                <c:pt idx="569">
                  <c:v>5.0800000000000005E-7</c:v>
                </c:pt>
                <c:pt idx="570">
                  <c:v>6.3499999999999996E-7</c:v>
                </c:pt>
                <c:pt idx="571">
                  <c:v>5.99E-7</c:v>
                </c:pt>
                <c:pt idx="572">
                  <c:v>3.3999999999999997E-7</c:v>
                </c:pt>
                <c:pt idx="573">
                  <c:v>5.4600000000000005E-7</c:v>
                </c:pt>
                <c:pt idx="574">
                  <c:v>2.5199999999999998E-7</c:v>
                </c:pt>
              </c:numCache>
            </c:numRef>
          </c:xVal>
          <c:yVal>
            <c:numRef>
              <c:f>coal_rock_analysis!$B$3:$B$577</c:f>
              <c:numCache>
                <c:formatCode>General</c:formatCode>
                <c:ptCount val="575"/>
                <c:pt idx="0">
                  <c:v>78.5</c:v>
                </c:pt>
                <c:pt idx="1">
                  <c:v>67.5</c:v>
                </c:pt>
                <c:pt idx="2">
                  <c:v>27.5</c:v>
                </c:pt>
                <c:pt idx="3">
                  <c:v>16.5</c:v>
                </c:pt>
                <c:pt idx="4">
                  <c:v>66</c:v>
                </c:pt>
                <c:pt idx="5">
                  <c:v>120.5</c:v>
                </c:pt>
                <c:pt idx="6">
                  <c:v>83</c:v>
                </c:pt>
                <c:pt idx="7">
                  <c:v>122.5</c:v>
                </c:pt>
                <c:pt idx="8">
                  <c:v>155.5</c:v>
                </c:pt>
                <c:pt idx="9">
                  <c:v>79</c:v>
                </c:pt>
                <c:pt idx="10">
                  <c:v>224</c:v>
                </c:pt>
                <c:pt idx="11">
                  <c:v>102</c:v>
                </c:pt>
                <c:pt idx="12">
                  <c:v>119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85.5</c:v>
                </c:pt>
                <c:pt idx="17">
                  <c:v>68.5</c:v>
                </c:pt>
                <c:pt idx="18">
                  <c:v>377.5</c:v>
                </c:pt>
                <c:pt idx="19">
                  <c:v>390</c:v>
                </c:pt>
                <c:pt idx="20">
                  <c:v>27.5</c:v>
                </c:pt>
                <c:pt idx="21">
                  <c:v>530</c:v>
                </c:pt>
                <c:pt idx="22">
                  <c:v>602.5</c:v>
                </c:pt>
                <c:pt idx="23">
                  <c:v>620</c:v>
                </c:pt>
                <c:pt idx="24">
                  <c:v>30</c:v>
                </c:pt>
                <c:pt idx="25">
                  <c:v>55</c:v>
                </c:pt>
                <c:pt idx="26">
                  <c:v>70</c:v>
                </c:pt>
                <c:pt idx="27">
                  <c:v>90</c:v>
                </c:pt>
                <c:pt idx="28">
                  <c:v>103</c:v>
                </c:pt>
                <c:pt idx="29">
                  <c:v>135</c:v>
                </c:pt>
                <c:pt idx="30">
                  <c:v>161</c:v>
                </c:pt>
                <c:pt idx="31">
                  <c:v>173</c:v>
                </c:pt>
                <c:pt idx="32">
                  <c:v>93.300000000000011</c:v>
                </c:pt>
                <c:pt idx="33">
                  <c:v>109.1</c:v>
                </c:pt>
                <c:pt idx="34">
                  <c:v>116</c:v>
                </c:pt>
                <c:pt idx="35">
                  <c:v>205.15</c:v>
                </c:pt>
                <c:pt idx="36">
                  <c:v>244.15</c:v>
                </c:pt>
                <c:pt idx="37">
                  <c:v>269.14999999999998</c:v>
                </c:pt>
                <c:pt idx="38">
                  <c:v>270.3</c:v>
                </c:pt>
                <c:pt idx="39">
                  <c:v>157.80000000000001</c:v>
                </c:pt>
                <c:pt idx="40">
                  <c:v>241.15</c:v>
                </c:pt>
                <c:pt idx="41">
                  <c:v>277.14999999999998</c:v>
                </c:pt>
                <c:pt idx="42">
                  <c:v>311.64999999999998</c:v>
                </c:pt>
                <c:pt idx="43">
                  <c:v>328.3</c:v>
                </c:pt>
                <c:pt idx="44">
                  <c:v>207.65</c:v>
                </c:pt>
                <c:pt idx="45">
                  <c:v>310.89999999999998</c:v>
                </c:pt>
                <c:pt idx="46">
                  <c:v>347.65</c:v>
                </c:pt>
                <c:pt idx="47">
                  <c:v>373.3</c:v>
                </c:pt>
                <c:pt idx="48">
                  <c:v>395.65</c:v>
                </c:pt>
                <c:pt idx="49">
                  <c:v>176.15</c:v>
                </c:pt>
                <c:pt idx="50">
                  <c:v>264.85000000000002</c:v>
                </c:pt>
                <c:pt idx="51">
                  <c:v>305.8</c:v>
                </c:pt>
                <c:pt idx="52">
                  <c:v>326.35000000000002</c:v>
                </c:pt>
                <c:pt idx="53">
                  <c:v>351.15</c:v>
                </c:pt>
                <c:pt idx="54">
                  <c:v>210.15</c:v>
                </c:pt>
                <c:pt idx="55">
                  <c:v>310.14999999999998</c:v>
                </c:pt>
                <c:pt idx="56">
                  <c:v>361.85</c:v>
                </c:pt>
                <c:pt idx="57">
                  <c:v>388.85</c:v>
                </c:pt>
                <c:pt idx="58">
                  <c:v>405.85</c:v>
                </c:pt>
                <c:pt idx="59">
                  <c:v>46.85</c:v>
                </c:pt>
                <c:pt idx="60">
                  <c:v>61.95</c:v>
                </c:pt>
                <c:pt idx="61">
                  <c:v>71.849999999999994</c:v>
                </c:pt>
                <c:pt idx="62">
                  <c:v>84.25</c:v>
                </c:pt>
                <c:pt idx="63">
                  <c:v>106.45</c:v>
                </c:pt>
                <c:pt idx="64">
                  <c:v>116.85</c:v>
                </c:pt>
                <c:pt idx="65">
                  <c:v>72.349999999999994</c:v>
                </c:pt>
                <c:pt idx="66">
                  <c:v>137.05000000000001</c:v>
                </c:pt>
                <c:pt idx="67">
                  <c:v>206.85</c:v>
                </c:pt>
                <c:pt idx="68">
                  <c:v>236.35</c:v>
                </c:pt>
                <c:pt idx="69">
                  <c:v>283.85000000000002</c:v>
                </c:pt>
                <c:pt idx="70">
                  <c:v>330.95</c:v>
                </c:pt>
                <c:pt idx="71">
                  <c:v>364.85</c:v>
                </c:pt>
                <c:pt idx="72">
                  <c:v>53.85</c:v>
                </c:pt>
                <c:pt idx="73">
                  <c:v>84.85</c:v>
                </c:pt>
                <c:pt idx="74">
                  <c:v>108.85</c:v>
                </c:pt>
                <c:pt idx="75">
                  <c:v>145.25</c:v>
                </c:pt>
                <c:pt idx="76">
                  <c:v>188.85</c:v>
                </c:pt>
                <c:pt idx="77">
                  <c:v>210.85</c:v>
                </c:pt>
                <c:pt idx="78">
                  <c:v>57.5</c:v>
                </c:pt>
                <c:pt idx="79">
                  <c:v>83.5</c:v>
                </c:pt>
                <c:pt idx="80">
                  <c:v>12.5</c:v>
                </c:pt>
                <c:pt idx="81">
                  <c:v>76.5</c:v>
                </c:pt>
                <c:pt idx="82">
                  <c:v>93</c:v>
                </c:pt>
                <c:pt idx="83">
                  <c:v>21.7</c:v>
                </c:pt>
                <c:pt idx="84">
                  <c:v>37.1</c:v>
                </c:pt>
                <c:pt idx="85">
                  <c:v>27</c:v>
                </c:pt>
                <c:pt idx="86">
                  <c:v>24.5</c:v>
                </c:pt>
                <c:pt idx="87">
                  <c:v>28</c:v>
                </c:pt>
                <c:pt idx="88">
                  <c:v>44</c:v>
                </c:pt>
                <c:pt idx="89">
                  <c:v>22.5</c:v>
                </c:pt>
                <c:pt idx="90">
                  <c:v>19.914999999999999</c:v>
                </c:pt>
                <c:pt idx="91">
                  <c:v>24.914999999999999</c:v>
                </c:pt>
                <c:pt idx="92">
                  <c:v>30.914999999999999</c:v>
                </c:pt>
                <c:pt idx="93">
                  <c:v>36.909999999999997</c:v>
                </c:pt>
                <c:pt idx="94">
                  <c:v>42.914999999999999</c:v>
                </c:pt>
                <c:pt idx="95">
                  <c:v>52.914999999999999</c:v>
                </c:pt>
                <c:pt idx="96">
                  <c:v>37.35</c:v>
                </c:pt>
                <c:pt idx="97">
                  <c:v>67.349999999999994</c:v>
                </c:pt>
                <c:pt idx="98">
                  <c:v>85.35</c:v>
                </c:pt>
                <c:pt idx="99">
                  <c:v>88.35</c:v>
                </c:pt>
                <c:pt idx="100">
                  <c:v>93.85</c:v>
                </c:pt>
                <c:pt idx="101">
                  <c:v>102.37</c:v>
                </c:pt>
                <c:pt idx="102">
                  <c:v>107.86</c:v>
                </c:pt>
                <c:pt idx="103">
                  <c:v>112.33</c:v>
                </c:pt>
                <c:pt idx="104">
                  <c:v>118.84</c:v>
                </c:pt>
                <c:pt idx="105">
                  <c:v>160.19499999999999</c:v>
                </c:pt>
                <c:pt idx="106">
                  <c:v>172.52</c:v>
                </c:pt>
                <c:pt idx="107">
                  <c:v>113.875</c:v>
                </c:pt>
                <c:pt idx="108">
                  <c:v>119.875</c:v>
                </c:pt>
                <c:pt idx="109">
                  <c:v>124.345</c:v>
                </c:pt>
                <c:pt idx="110">
                  <c:v>127.375</c:v>
                </c:pt>
                <c:pt idx="111">
                  <c:v>22.020000000000003</c:v>
                </c:pt>
                <c:pt idx="112">
                  <c:v>29.66</c:v>
                </c:pt>
                <c:pt idx="113">
                  <c:v>51.79</c:v>
                </c:pt>
                <c:pt idx="114">
                  <c:v>56.79</c:v>
                </c:pt>
                <c:pt idx="115">
                  <c:v>26.21</c:v>
                </c:pt>
                <c:pt idx="116">
                  <c:v>32.86</c:v>
                </c:pt>
                <c:pt idx="117">
                  <c:v>105.75</c:v>
                </c:pt>
                <c:pt idx="118">
                  <c:v>138.55000000000001</c:v>
                </c:pt>
                <c:pt idx="119">
                  <c:v>90.48</c:v>
                </c:pt>
                <c:pt idx="120">
                  <c:v>162.5</c:v>
                </c:pt>
                <c:pt idx="121">
                  <c:v>126.4</c:v>
                </c:pt>
                <c:pt idx="122">
                  <c:v>44.62</c:v>
                </c:pt>
                <c:pt idx="123">
                  <c:v>43</c:v>
                </c:pt>
                <c:pt idx="124">
                  <c:v>78</c:v>
                </c:pt>
                <c:pt idx="125">
                  <c:v>109</c:v>
                </c:pt>
                <c:pt idx="126">
                  <c:v>193</c:v>
                </c:pt>
                <c:pt idx="127">
                  <c:v>307</c:v>
                </c:pt>
                <c:pt idx="128">
                  <c:v>271</c:v>
                </c:pt>
                <c:pt idx="129">
                  <c:v>157</c:v>
                </c:pt>
                <c:pt idx="130">
                  <c:v>91</c:v>
                </c:pt>
                <c:pt idx="131">
                  <c:v>241</c:v>
                </c:pt>
                <c:pt idx="132">
                  <c:v>139</c:v>
                </c:pt>
                <c:pt idx="133">
                  <c:v>235</c:v>
                </c:pt>
                <c:pt idx="134">
                  <c:v>114</c:v>
                </c:pt>
                <c:pt idx="135">
                  <c:v>219</c:v>
                </c:pt>
                <c:pt idx="136">
                  <c:v>169</c:v>
                </c:pt>
                <c:pt idx="137">
                  <c:v>239</c:v>
                </c:pt>
                <c:pt idx="138">
                  <c:v>145</c:v>
                </c:pt>
                <c:pt idx="139">
                  <c:v>120</c:v>
                </c:pt>
                <c:pt idx="140">
                  <c:v>187</c:v>
                </c:pt>
                <c:pt idx="141">
                  <c:v>198</c:v>
                </c:pt>
                <c:pt idx="142">
                  <c:v>312</c:v>
                </c:pt>
                <c:pt idx="143">
                  <c:v>60</c:v>
                </c:pt>
                <c:pt idx="144">
                  <c:v>127</c:v>
                </c:pt>
                <c:pt idx="145">
                  <c:v>120</c:v>
                </c:pt>
                <c:pt idx="146">
                  <c:v>145</c:v>
                </c:pt>
                <c:pt idx="147">
                  <c:v>80</c:v>
                </c:pt>
                <c:pt idx="148">
                  <c:v>187</c:v>
                </c:pt>
                <c:pt idx="149">
                  <c:v>139</c:v>
                </c:pt>
                <c:pt idx="150">
                  <c:v>229</c:v>
                </c:pt>
                <c:pt idx="151">
                  <c:v>289</c:v>
                </c:pt>
                <c:pt idx="152">
                  <c:v>70</c:v>
                </c:pt>
                <c:pt idx="153">
                  <c:v>127</c:v>
                </c:pt>
                <c:pt idx="154">
                  <c:v>84</c:v>
                </c:pt>
                <c:pt idx="155">
                  <c:v>128</c:v>
                </c:pt>
                <c:pt idx="156">
                  <c:v>110</c:v>
                </c:pt>
                <c:pt idx="157">
                  <c:v>52</c:v>
                </c:pt>
                <c:pt idx="158">
                  <c:v>51.7</c:v>
                </c:pt>
                <c:pt idx="159">
                  <c:v>100</c:v>
                </c:pt>
                <c:pt idx="160">
                  <c:v>300</c:v>
                </c:pt>
                <c:pt idx="161">
                  <c:v>400</c:v>
                </c:pt>
                <c:pt idx="162">
                  <c:v>100</c:v>
                </c:pt>
                <c:pt idx="163">
                  <c:v>200</c:v>
                </c:pt>
                <c:pt idx="164">
                  <c:v>300</c:v>
                </c:pt>
                <c:pt idx="165">
                  <c:v>400</c:v>
                </c:pt>
                <c:pt idx="166">
                  <c:v>500</c:v>
                </c:pt>
                <c:pt idx="167">
                  <c:v>600</c:v>
                </c:pt>
                <c:pt idx="168">
                  <c:v>700</c:v>
                </c:pt>
                <c:pt idx="169">
                  <c:v>51.8</c:v>
                </c:pt>
                <c:pt idx="170">
                  <c:v>37</c:v>
                </c:pt>
                <c:pt idx="171">
                  <c:v>42.6</c:v>
                </c:pt>
                <c:pt idx="172">
                  <c:v>25.1</c:v>
                </c:pt>
                <c:pt idx="173">
                  <c:v>26.6</c:v>
                </c:pt>
                <c:pt idx="174">
                  <c:v>51.1</c:v>
                </c:pt>
                <c:pt idx="175">
                  <c:v>31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100</c:v>
                </c:pt>
                <c:pt idx="181">
                  <c:v>26</c:v>
                </c:pt>
                <c:pt idx="182">
                  <c:v>31.6</c:v>
                </c:pt>
                <c:pt idx="183">
                  <c:v>18.8</c:v>
                </c:pt>
                <c:pt idx="184">
                  <c:v>36</c:v>
                </c:pt>
                <c:pt idx="185">
                  <c:v>68</c:v>
                </c:pt>
                <c:pt idx="186">
                  <c:v>56.2</c:v>
                </c:pt>
                <c:pt idx="187">
                  <c:v>46.2</c:v>
                </c:pt>
                <c:pt idx="188">
                  <c:v>52.1</c:v>
                </c:pt>
                <c:pt idx="189">
                  <c:v>37.1</c:v>
                </c:pt>
                <c:pt idx="190">
                  <c:v>30</c:v>
                </c:pt>
                <c:pt idx="191">
                  <c:v>30</c:v>
                </c:pt>
                <c:pt idx="192">
                  <c:v>45</c:v>
                </c:pt>
                <c:pt idx="193">
                  <c:v>44.1</c:v>
                </c:pt>
                <c:pt idx="194">
                  <c:v>30.8</c:v>
                </c:pt>
                <c:pt idx="195">
                  <c:v>88.5</c:v>
                </c:pt>
                <c:pt idx="196">
                  <c:v>64.3</c:v>
                </c:pt>
                <c:pt idx="197">
                  <c:v>55.3</c:v>
                </c:pt>
                <c:pt idx="198">
                  <c:v>58.7</c:v>
                </c:pt>
                <c:pt idx="199">
                  <c:v>37</c:v>
                </c:pt>
                <c:pt idx="200">
                  <c:v>82.6</c:v>
                </c:pt>
                <c:pt idx="201">
                  <c:v>81</c:v>
                </c:pt>
                <c:pt idx="202">
                  <c:v>28.5</c:v>
                </c:pt>
                <c:pt idx="203">
                  <c:v>70.099999999999994</c:v>
                </c:pt>
                <c:pt idx="204">
                  <c:v>137.05000000000001</c:v>
                </c:pt>
                <c:pt idx="205">
                  <c:v>73.25</c:v>
                </c:pt>
                <c:pt idx="206">
                  <c:v>15.3</c:v>
                </c:pt>
                <c:pt idx="207">
                  <c:v>39.700000000000003</c:v>
                </c:pt>
                <c:pt idx="208">
                  <c:v>46.05</c:v>
                </c:pt>
                <c:pt idx="209">
                  <c:v>69.3</c:v>
                </c:pt>
                <c:pt idx="210">
                  <c:v>94.55</c:v>
                </c:pt>
                <c:pt idx="211">
                  <c:v>125.9</c:v>
                </c:pt>
                <c:pt idx="212">
                  <c:v>148.80000000000001</c:v>
                </c:pt>
                <c:pt idx="213">
                  <c:v>163.44999999999999</c:v>
                </c:pt>
                <c:pt idx="214">
                  <c:v>176</c:v>
                </c:pt>
                <c:pt idx="215">
                  <c:v>188.8</c:v>
                </c:pt>
                <c:pt idx="216">
                  <c:v>168.65</c:v>
                </c:pt>
                <c:pt idx="217">
                  <c:v>44.65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155.85</c:v>
                </c:pt>
                <c:pt idx="223">
                  <c:v>172.2</c:v>
                </c:pt>
                <c:pt idx="224">
                  <c:v>179.95</c:v>
                </c:pt>
                <c:pt idx="225">
                  <c:v>189.6</c:v>
                </c:pt>
                <c:pt idx="226">
                  <c:v>175.45</c:v>
                </c:pt>
                <c:pt idx="227">
                  <c:v>44.7</c:v>
                </c:pt>
                <c:pt idx="228">
                  <c:v>83.3</c:v>
                </c:pt>
                <c:pt idx="229">
                  <c:v>106.65</c:v>
                </c:pt>
                <c:pt idx="230">
                  <c:v>121.05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254.4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189.89999999999998</c:v>
                </c:pt>
                <c:pt idx="238">
                  <c:v>105.05</c:v>
                </c:pt>
                <c:pt idx="239">
                  <c:v>145.30000000000001</c:v>
                </c:pt>
                <c:pt idx="240">
                  <c:v>190.05</c:v>
                </c:pt>
                <c:pt idx="241">
                  <c:v>58.5</c:v>
                </c:pt>
                <c:pt idx="242">
                  <c:v>58.5</c:v>
                </c:pt>
                <c:pt idx="243">
                  <c:v>41</c:v>
                </c:pt>
                <c:pt idx="244">
                  <c:v>12</c:v>
                </c:pt>
                <c:pt idx="245">
                  <c:v>12</c:v>
                </c:pt>
                <c:pt idx="246">
                  <c:v>21.5</c:v>
                </c:pt>
                <c:pt idx="247">
                  <c:v>41</c:v>
                </c:pt>
                <c:pt idx="248">
                  <c:v>9.5</c:v>
                </c:pt>
                <c:pt idx="249">
                  <c:v>27</c:v>
                </c:pt>
                <c:pt idx="250">
                  <c:v>48.5</c:v>
                </c:pt>
                <c:pt idx="251">
                  <c:v>12.5</c:v>
                </c:pt>
                <c:pt idx="252">
                  <c:v>9.5</c:v>
                </c:pt>
                <c:pt idx="253">
                  <c:v>30</c:v>
                </c:pt>
                <c:pt idx="254">
                  <c:v>30</c:v>
                </c:pt>
                <c:pt idx="255">
                  <c:v>11.5</c:v>
                </c:pt>
                <c:pt idx="256">
                  <c:v>11.5</c:v>
                </c:pt>
                <c:pt idx="257">
                  <c:v>57</c:v>
                </c:pt>
                <c:pt idx="258">
                  <c:v>84</c:v>
                </c:pt>
                <c:pt idx="259">
                  <c:v>61</c:v>
                </c:pt>
                <c:pt idx="260">
                  <c:v>61</c:v>
                </c:pt>
                <c:pt idx="261">
                  <c:v>92</c:v>
                </c:pt>
                <c:pt idx="262">
                  <c:v>32</c:v>
                </c:pt>
                <c:pt idx="263">
                  <c:v>32</c:v>
                </c:pt>
                <c:pt idx="264">
                  <c:v>249</c:v>
                </c:pt>
                <c:pt idx="265">
                  <c:v>110</c:v>
                </c:pt>
                <c:pt idx="266">
                  <c:v>128</c:v>
                </c:pt>
                <c:pt idx="267">
                  <c:v>22.5</c:v>
                </c:pt>
                <c:pt idx="268">
                  <c:v>21.5</c:v>
                </c:pt>
                <c:pt idx="269">
                  <c:v>21.5</c:v>
                </c:pt>
                <c:pt idx="270">
                  <c:v>7.5</c:v>
                </c:pt>
                <c:pt idx="271">
                  <c:v>9.5</c:v>
                </c:pt>
                <c:pt idx="272">
                  <c:v>12</c:v>
                </c:pt>
                <c:pt idx="273">
                  <c:v>8.5</c:v>
                </c:pt>
                <c:pt idx="274">
                  <c:v>13</c:v>
                </c:pt>
                <c:pt idx="275">
                  <c:v>23.5</c:v>
                </c:pt>
                <c:pt idx="276">
                  <c:v>4</c:v>
                </c:pt>
                <c:pt idx="277">
                  <c:v>13</c:v>
                </c:pt>
                <c:pt idx="278">
                  <c:v>13</c:v>
                </c:pt>
                <c:pt idx="279">
                  <c:v>7.5</c:v>
                </c:pt>
                <c:pt idx="280">
                  <c:v>29</c:v>
                </c:pt>
                <c:pt idx="281">
                  <c:v>29</c:v>
                </c:pt>
                <c:pt idx="282">
                  <c:v>27.5</c:v>
                </c:pt>
                <c:pt idx="283">
                  <c:v>7.5</c:v>
                </c:pt>
                <c:pt idx="284">
                  <c:v>22</c:v>
                </c:pt>
                <c:pt idx="285">
                  <c:v>5.5</c:v>
                </c:pt>
                <c:pt idx="286">
                  <c:v>22.5</c:v>
                </c:pt>
                <c:pt idx="287">
                  <c:v>7.5</c:v>
                </c:pt>
                <c:pt idx="288">
                  <c:v>120</c:v>
                </c:pt>
                <c:pt idx="289">
                  <c:v>277.5</c:v>
                </c:pt>
                <c:pt idx="290">
                  <c:v>357.5</c:v>
                </c:pt>
                <c:pt idx="291">
                  <c:v>107.5</c:v>
                </c:pt>
                <c:pt idx="292">
                  <c:v>260</c:v>
                </c:pt>
                <c:pt idx="293">
                  <c:v>420</c:v>
                </c:pt>
                <c:pt idx="294">
                  <c:v>502.5</c:v>
                </c:pt>
                <c:pt idx="295">
                  <c:v>70</c:v>
                </c:pt>
                <c:pt idx="296">
                  <c:v>200</c:v>
                </c:pt>
                <c:pt idx="297">
                  <c:v>352.5</c:v>
                </c:pt>
                <c:pt idx="298">
                  <c:v>502.5</c:v>
                </c:pt>
                <c:pt idx="299">
                  <c:v>580</c:v>
                </c:pt>
                <c:pt idx="300">
                  <c:v>50.4</c:v>
                </c:pt>
                <c:pt idx="301">
                  <c:v>55.9</c:v>
                </c:pt>
                <c:pt idx="302">
                  <c:v>62.4</c:v>
                </c:pt>
                <c:pt idx="303">
                  <c:v>77.5</c:v>
                </c:pt>
                <c:pt idx="304">
                  <c:v>72.400000000000006</c:v>
                </c:pt>
                <c:pt idx="305">
                  <c:v>76.8</c:v>
                </c:pt>
                <c:pt idx="306">
                  <c:v>110.3</c:v>
                </c:pt>
                <c:pt idx="307">
                  <c:v>129.5</c:v>
                </c:pt>
                <c:pt idx="308">
                  <c:v>143.6</c:v>
                </c:pt>
                <c:pt idx="309">
                  <c:v>177.8</c:v>
                </c:pt>
                <c:pt idx="310">
                  <c:v>202.7</c:v>
                </c:pt>
                <c:pt idx="311">
                  <c:v>218.3</c:v>
                </c:pt>
                <c:pt idx="312">
                  <c:v>233.4</c:v>
                </c:pt>
                <c:pt idx="313">
                  <c:v>266.2</c:v>
                </c:pt>
                <c:pt idx="314">
                  <c:v>293.39999999999998</c:v>
                </c:pt>
                <c:pt idx="315">
                  <c:v>313.5</c:v>
                </c:pt>
                <c:pt idx="316">
                  <c:v>334.5</c:v>
                </c:pt>
                <c:pt idx="317">
                  <c:v>366.4</c:v>
                </c:pt>
                <c:pt idx="318">
                  <c:v>379.4</c:v>
                </c:pt>
                <c:pt idx="319">
                  <c:v>403.2</c:v>
                </c:pt>
                <c:pt idx="320">
                  <c:v>431.8</c:v>
                </c:pt>
                <c:pt idx="321">
                  <c:v>446.9</c:v>
                </c:pt>
                <c:pt idx="322">
                  <c:v>466.9</c:v>
                </c:pt>
                <c:pt idx="323">
                  <c:v>80</c:v>
                </c:pt>
                <c:pt idx="324">
                  <c:v>96.5</c:v>
                </c:pt>
                <c:pt idx="325">
                  <c:v>77</c:v>
                </c:pt>
                <c:pt idx="326">
                  <c:v>25</c:v>
                </c:pt>
                <c:pt idx="327">
                  <c:v>199</c:v>
                </c:pt>
                <c:pt idx="328">
                  <c:v>153</c:v>
                </c:pt>
                <c:pt idx="329">
                  <c:v>8</c:v>
                </c:pt>
                <c:pt idx="330">
                  <c:v>7</c:v>
                </c:pt>
                <c:pt idx="331">
                  <c:v>11.5</c:v>
                </c:pt>
                <c:pt idx="332">
                  <c:v>13.5</c:v>
                </c:pt>
                <c:pt idx="333">
                  <c:v>116</c:v>
                </c:pt>
                <c:pt idx="334">
                  <c:v>105.5</c:v>
                </c:pt>
                <c:pt idx="335">
                  <c:v>13.8</c:v>
                </c:pt>
                <c:pt idx="336">
                  <c:v>33.299999999999997</c:v>
                </c:pt>
                <c:pt idx="337">
                  <c:v>47.6</c:v>
                </c:pt>
                <c:pt idx="338">
                  <c:v>66.3</c:v>
                </c:pt>
                <c:pt idx="339">
                  <c:v>77</c:v>
                </c:pt>
                <c:pt idx="340">
                  <c:v>86</c:v>
                </c:pt>
                <c:pt idx="341">
                  <c:v>101.4</c:v>
                </c:pt>
                <c:pt idx="342">
                  <c:v>115</c:v>
                </c:pt>
                <c:pt idx="343">
                  <c:v>117.5</c:v>
                </c:pt>
                <c:pt idx="344">
                  <c:v>126.4</c:v>
                </c:pt>
                <c:pt idx="345">
                  <c:v>145.6</c:v>
                </c:pt>
                <c:pt idx="346">
                  <c:v>166.3</c:v>
                </c:pt>
                <c:pt idx="347">
                  <c:v>178</c:v>
                </c:pt>
                <c:pt idx="348">
                  <c:v>70.3</c:v>
                </c:pt>
                <c:pt idx="349">
                  <c:v>52.3</c:v>
                </c:pt>
                <c:pt idx="350">
                  <c:v>56.5</c:v>
                </c:pt>
                <c:pt idx="351">
                  <c:v>51.6</c:v>
                </c:pt>
                <c:pt idx="352">
                  <c:v>97.5</c:v>
                </c:pt>
                <c:pt idx="353">
                  <c:v>60.9</c:v>
                </c:pt>
                <c:pt idx="354">
                  <c:v>90.5</c:v>
                </c:pt>
                <c:pt idx="355">
                  <c:v>91</c:v>
                </c:pt>
                <c:pt idx="356">
                  <c:v>63</c:v>
                </c:pt>
                <c:pt idx="357">
                  <c:v>59</c:v>
                </c:pt>
                <c:pt idx="358">
                  <c:v>84.1</c:v>
                </c:pt>
                <c:pt idx="359">
                  <c:v>88.9</c:v>
                </c:pt>
                <c:pt idx="360">
                  <c:v>45</c:v>
                </c:pt>
                <c:pt idx="361">
                  <c:v>34.9</c:v>
                </c:pt>
                <c:pt idx="362">
                  <c:v>52</c:v>
                </c:pt>
                <c:pt idx="363">
                  <c:v>62.5</c:v>
                </c:pt>
                <c:pt idx="364">
                  <c:v>51</c:v>
                </c:pt>
                <c:pt idx="365">
                  <c:v>33.200000000000003</c:v>
                </c:pt>
                <c:pt idx="366">
                  <c:v>35.799999999999997</c:v>
                </c:pt>
                <c:pt idx="367">
                  <c:v>63</c:v>
                </c:pt>
                <c:pt idx="368">
                  <c:v>18.600000000000001</c:v>
                </c:pt>
                <c:pt idx="369">
                  <c:v>25.6</c:v>
                </c:pt>
                <c:pt idx="370">
                  <c:v>27.7</c:v>
                </c:pt>
                <c:pt idx="371">
                  <c:v>32.4</c:v>
                </c:pt>
                <c:pt idx="372">
                  <c:v>39.700000000000003</c:v>
                </c:pt>
                <c:pt idx="373">
                  <c:v>45.6</c:v>
                </c:pt>
                <c:pt idx="374">
                  <c:v>54.9</c:v>
                </c:pt>
                <c:pt idx="375">
                  <c:v>56.4</c:v>
                </c:pt>
                <c:pt idx="376">
                  <c:v>65.3</c:v>
                </c:pt>
                <c:pt idx="377">
                  <c:v>70.599999999999994</c:v>
                </c:pt>
                <c:pt idx="378">
                  <c:v>74.400000000000006</c:v>
                </c:pt>
                <c:pt idx="379">
                  <c:v>7.9</c:v>
                </c:pt>
                <c:pt idx="380">
                  <c:v>9.5</c:v>
                </c:pt>
                <c:pt idx="381">
                  <c:v>84</c:v>
                </c:pt>
                <c:pt idx="382">
                  <c:v>43.5</c:v>
                </c:pt>
                <c:pt idx="383">
                  <c:v>21</c:v>
                </c:pt>
                <c:pt idx="384">
                  <c:v>17</c:v>
                </c:pt>
                <c:pt idx="385">
                  <c:v>17</c:v>
                </c:pt>
                <c:pt idx="386">
                  <c:v>17.5</c:v>
                </c:pt>
                <c:pt idx="387">
                  <c:v>18.55</c:v>
                </c:pt>
                <c:pt idx="388">
                  <c:v>12.9</c:v>
                </c:pt>
                <c:pt idx="389">
                  <c:v>20.100000000000001</c:v>
                </c:pt>
                <c:pt idx="390">
                  <c:v>35.799999999999997</c:v>
                </c:pt>
                <c:pt idx="391">
                  <c:v>28.9</c:v>
                </c:pt>
                <c:pt idx="392">
                  <c:v>18.5</c:v>
                </c:pt>
                <c:pt idx="393">
                  <c:v>46.914999999999999</c:v>
                </c:pt>
                <c:pt idx="394">
                  <c:v>58.914999999999999</c:v>
                </c:pt>
                <c:pt idx="395">
                  <c:v>31.35</c:v>
                </c:pt>
                <c:pt idx="396">
                  <c:v>43.35</c:v>
                </c:pt>
                <c:pt idx="397">
                  <c:v>49.35</c:v>
                </c:pt>
                <c:pt idx="398">
                  <c:v>55.35</c:v>
                </c:pt>
                <c:pt idx="399">
                  <c:v>61.35</c:v>
                </c:pt>
                <c:pt idx="400">
                  <c:v>73.349999999999994</c:v>
                </c:pt>
                <c:pt idx="401">
                  <c:v>79.349999999999994</c:v>
                </c:pt>
                <c:pt idx="402">
                  <c:v>28.52</c:v>
                </c:pt>
                <c:pt idx="403">
                  <c:v>48.36</c:v>
                </c:pt>
                <c:pt idx="404">
                  <c:v>115.33</c:v>
                </c:pt>
                <c:pt idx="405">
                  <c:v>123.82</c:v>
                </c:pt>
                <c:pt idx="406">
                  <c:v>129.23500000000001</c:v>
                </c:pt>
                <c:pt idx="407">
                  <c:v>138.25</c:v>
                </c:pt>
                <c:pt idx="408">
                  <c:v>145.1</c:v>
                </c:pt>
                <c:pt idx="409">
                  <c:v>19.920000000000002</c:v>
                </c:pt>
                <c:pt idx="410">
                  <c:v>33.914999999999999</c:v>
                </c:pt>
                <c:pt idx="411">
                  <c:v>49.519999999999996</c:v>
                </c:pt>
                <c:pt idx="412">
                  <c:v>103.36</c:v>
                </c:pt>
                <c:pt idx="413">
                  <c:v>167.315</c:v>
                </c:pt>
                <c:pt idx="414">
                  <c:v>177.035</c:v>
                </c:pt>
                <c:pt idx="415">
                  <c:v>204.93</c:v>
                </c:pt>
                <c:pt idx="416">
                  <c:v>212.43</c:v>
                </c:pt>
                <c:pt idx="417">
                  <c:v>19.575000000000003</c:v>
                </c:pt>
                <c:pt idx="418">
                  <c:v>29.875</c:v>
                </c:pt>
                <c:pt idx="419">
                  <c:v>35.875</c:v>
                </c:pt>
                <c:pt idx="420">
                  <c:v>44.875</c:v>
                </c:pt>
                <c:pt idx="421">
                  <c:v>59.875</c:v>
                </c:pt>
                <c:pt idx="422">
                  <c:v>65.875</c:v>
                </c:pt>
                <c:pt idx="423">
                  <c:v>77.875</c:v>
                </c:pt>
                <c:pt idx="424">
                  <c:v>89.375</c:v>
                </c:pt>
                <c:pt idx="425">
                  <c:v>97.375</c:v>
                </c:pt>
                <c:pt idx="426">
                  <c:v>104.875</c:v>
                </c:pt>
                <c:pt idx="427">
                  <c:v>133.375</c:v>
                </c:pt>
                <c:pt idx="428">
                  <c:v>139.375</c:v>
                </c:pt>
                <c:pt idx="429">
                  <c:v>150.51499999999999</c:v>
                </c:pt>
                <c:pt idx="430">
                  <c:v>30.715</c:v>
                </c:pt>
                <c:pt idx="431">
                  <c:v>38.340000000000003</c:v>
                </c:pt>
                <c:pt idx="432">
                  <c:v>9.5</c:v>
                </c:pt>
                <c:pt idx="433">
                  <c:v>9</c:v>
                </c:pt>
                <c:pt idx="434">
                  <c:v>9.35</c:v>
                </c:pt>
                <c:pt idx="435">
                  <c:v>7.25</c:v>
                </c:pt>
                <c:pt idx="436">
                  <c:v>8.75</c:v>
                </c:pt>
                <c:pt idx="437">
                  <c:v>11.25</c:v>
                </c:pt>
                <c:pt idx="438">
                  <c:v>36.5</c:v>
                </c:pt>
                <c:pt idx="439">
                  <c:v>72</c:v>
                </c:pt>
                <c:pt idx="440">
                  <c:v>195</c:v>
                </c:pt>
                <c:pt idx="441">
                  <c:v>15.25</c:v>
                </c:pt>
                <c:pt idx="442">
                  <c:v>70</c:v>
                </c:pt>
                <c:pt idx="443">
                  <c:v>125</c:v>
                </c:pt>
                <c:pt idx="444">
                  <c:v>20.65</c:v>
                </c:pt>
                <c:pt idx="445">
                  <c:v>70</c:v>
                </c:pt>
                <c:pt idx="446">
                  <c:v>100</c:v>
                </c:pt>
                <c:pt idx="447">
                  <c:v>200</c:v>
                </c:pt>
                <c:pt idx="448">
                  <c:v>300</c:v>
                </c:pt>
                <c:pt idx="449">
                  <c:v>400</c:v>
                </c:pt>
                <c:pt idx="450">
                  <c:v>40</c:v>
                </c:pt>
                <c:pt idx="451">
                  <c:v>100</c:v>
                </c:pt>
                <c:pt idx="452">
                  <c:v>200</c:v>
                </c:pt>
                <c:pt idx="453">
                  <c:v>300</c:v>
                </c:pt>
                <c:pt idx="454">
                  <c:v>500</c:v>
                </c:pt>
                <c:pt idx="455">
                  <c:v>600</c:v>
                </c:pt>
                <c:pt idx="456">
                  <c:v>700</c:v>
                </c:pt>
                <c:pt idx="457">
                  <c:v>26.8</c:v>
                </c:pt>
                <c:pt idx="458">
                  <c:v>20.7</c:v>
                </c:pt>
                <c:pt idx="459">
                  <c:v>20.100000000000001</c:v>
                </c:pt>
                <c:pt idx="460">
                  <c:v>20.8</c:v>
                </c:pt>
                <c:pt idx="461">
                  <c:v>24.6</c:v>
                </c:pt>
                <c:pt idx="462">
                  <c:v>24.9</c:v>
                </c:pt>
                <c:pt idx="463">
                  <c:v>14.8</c:v>
                </c:pt>
                <c:pt idx="464">
                  <c:v>24.7</c:v>
                </c:pt>
                <c:pt idx="465">
                  <c:v>23.8</c:v>
                </c:pt>
                <c:pt idx="466">
                  <c:v>26</c:v>
                </c:pt>
                <c:pt idx="467">
                  <c:v>20.3</c:v>
                </c:pt>
                <c:pt idx="468">
                  <c:v>23</c:v>
                </c:pt>
                <c:pt idx="469">
                  <c:v>42</c:v>
                </c:pt>
                <c:pt idx="470">
                  <c:v>32.9</c:v>
                </c:pt>
                <c:pt idx="471">
                  <c:v>44.4</c:v>
                </c:pt>
                <c:pt idx="472">
                  <c:v>64.7</c:v>
                </c:pt>
                <c:pt idx="473">
                  <c:v>30.3</c:v>
                </c:pt>
                <c:pt idx="474">
                  <c:v>44.1</c:v>
                </c:pt>
                <c:pt idx="475">
                  <c:v>26.1</c:v>
                </c:pt>
                <c:pt idx="476">
                  <c:v>43</c:v>
                </c:pt>
                <c:pt idx="477">
                  <c:v>62</c:v>
                </c:pt>
                <c:pt idx="478">
                  <c:v>71.5</c:v>
                </c:pt>
                <c:pt idx="479">
                  <c:v>25.95</c:v>
                </c:pt>
                <c:pt idx="480">
                  <c:v>150.65</c:v>
                </c:pt>
                <c:pt idx="481">
                  <c:v>161.15</c:v>
                </c:pt>
                <c:pt idx="482">
                  <c:v>184.45</c:v>
                </c:pt>
                <c:pt idx="483">
                  <c:v>62.55</c:v>
                </c:pt>
                <c:pt idx="484">
                  <c:v>100.15</c:v>
                </c:pt>
                <c:pt idx="485">
                  <c:v>115.1</c:v>
                </c:pt>
                <c:pt idx="486">
                  <c:v>135.5</c:v>
                </c:pt>
                <c:pt idx="487">
                  <c:v>13.8</c:v>
                </c:pt>
                <c:pt idx="488">
                  <c:v>33.299999999999997</c:v>
                </c:pt>
                <c:pt idx="489">
                  <c:v>47.5</c:v>
                </c:pt>
                <c:pt idx="490">
                  <c:v>66.3</c:v>
                </c:pt>
                <c:pt idx="491">
                  <c:v>77</c:v>
                </c:pt>
                <c:pt idx="492">
                  <c:v>86</c:v>
                </c:pt>
                <c:pt idx="493">
                  <c:v>101.4</c:v>
                </c:pt>
                <c:pt idx="494">
                  <c:v>115</c:v>
                </c:pt>
                <c:pt idx="495">
                  <c:v>117.5</c:v>
                </c:pt>
                <c:pt idx="496">
                  <c:v>126.4</c:v>
                </c:pt>
                <c:pt idx="497">
                  <c:v>145.6</c:v>
                </c:pt>
                <c:pt idx="498">
                  <c:v>166.3</c:v>
                </c:pt>
                <c:pt idx="499">
                  <c:v>178</c:v>
                </c:pt>
                <c:pt idx="500">
                  <c:v>70.3</c:v>
                </c:pt>
                <c:pt idx="501">
                  <c:v>52.3</c:v>
                </c:pt>
                <c:pt idx="502">
                  <c:v>56.5</c:v>
                </c:pt>
                <c:pt idx="503">
                  <c:v>51.6</c:v>
                </c:pt>
                <c:pt idx="504">
                  <c:v>97.5</c:v>
                </c:pt>
                <c:pt idx="505">
                  <c:v>60.9</c:v>
                </c:pt>
                <c:pt idx="506">
                  <c:v>90.5</c:v>
                </c:pt>
                <c:pt idx="507">
                  <c:v>91</c:v>
                </c:pt>
                <c:pt idx="508">
                  <c:v>63</c:v>
                </c:pt>
                <c:pt idx="509">
                  <c:v>59</c:v>
                </c:pt>
                <c:pt idx="510">
                  <c:v>84.1</c:v>
                </c:pt>
                <c:pt idx="511">
                  <c:v>88.9</c:v>
                </c:pt>
                <c:pt idx="512">
                  <c:v>77.099999999999994</c:v>
                </c:pt>
                <c:pt idx="513">
                  <c:v>131.69999999999999</c:v>
                </c:pt>
                <c:pt idx="514">
                  <c:v>123.3</c:v>
                </c:pt>
                <c:pt idx="515">
                  <c:v>158</c:v>
                </c:pt>
                <c:pt idx="516">
                  <c:v>177.1</c:v>
                </c:pt>
                <c:pt idx="517">
                  <c:v>108.6</c:v>
                </c:pt>
                <c:pt idx="518">
                  <c:v>75.400000000000006</c:v>
                </c:pt>
                <c:pt idx="519">
                  <c:v>101.4</c:v>
                </c:pt>
                <c:pt idx="520">
                  <c:v>115.1</c:v>
                </c:pt>
                <c:pt idx="521">
                  <c:v>136.6</c:v>
                </c:pt>
                <c:pt idx="522">
                  <c:v>216.7</c:v>
                </c:pt>
                <c:pt idx="523">
                  <c:v>243.5</c:v>
                </c:pt>
                <c:pt idx="524">
                  <c:v>280.8</c:v>
                </c:pt>
                <c:pt idx="525">
                  <c:v>300.3</c:v>
                </c:pt>
                <c:pt idx="526">
                  <c:v>20.3</c:v>
                </c:pt>
                <c:pt idx="527">
                  <c:v>21.2</c:v>
                </c:pt>
                <c:pt idx="528">
                  <c:v>22.4</c:v>
                </c:pt>
                <c:pt idx="529">
                  <c:v>23.6</c:v>
                </c:pt>
                <c:pt idx="530">
                  <c:v>29.5</c:v>
                </c:pt>
                <c:pt idx="531">
                  <c:v>39.4</c:v>
                </c:pt>
                <c:pt idx="532">
                  <c:v>44.2</c:v>
                </c:pt>
                <c:pt idx="533">
                  <c:v>46</c:v>
                </c:pt>
                <c:pt idx="534">
                  <c:v>54.8</c:v>
                </c:pt>
                <c:pt idx="535">
                  <c:v>57.5</c:v>
                </c:pt>
                <c:pt idx="536">
                  <c:v>63.2</c:v>
                </c:pt>
                <c:pt idx="537">
                  <c:v>67</c:v>
                </c:pt>
                <c:pt idx="538">
                  <c:v>71.2</c:v>
                </c:pt>
                <c:pt idx="539">
                  <c:v>75.400000000000006</c:v>
                </c:pt>
                <c:pt idx="540">
                  <c:v>93.5</c:v>
                </c:pt>
                <c:pt idx="541">
                  <c:v>19.600000000000001</c:v>
                </c:pt>
                <c:pt idx="542">
                  <c:v>23.3</c:v>
                </c:pt>
                <c:pt idx="543">
                  <c:v>25.9</c:v>
                </c:pt>
                <c:pt idx="544">
                  <c:v>28.5</c:v>
                </c:pt>
                <c:pt idx="545">
                  <c:v>36.200000000000003</c:v>
                </c:pt>
                <c:pt idx="546">
                  <c:v>38.299999999999997</c:v>
                </c:pt>
                <c:pt idx="547">
                  <c:v>42.8</c:v>
                </c:pt>
                <c:pt idx="548">
                  <c:v>46.2</c:v>
                </c:pt>
                <c:pt idx="549">
                  <c:v>48.3</c:v>
                </c:pt>
                <c:pt idx="550">
                  <c:v>55.1</c:v>
                </c:pt>
                <c:pt idx="551">
                  <c:v>59.4</c:v>
                </c:pt>
                <c:pt idx="552">
                  <c:v>61.5</c:v>
                </c:pt>
                <c:pt idx="553">
                  <c:v>73.099999999999994</c:v>
                </c:pt>
                <c:pt idx="554">
                  <c:v>196.1</c:v>
                </c:pt>
                <c:pt idx="555">
                  <c:v>204.5</c:v>
                </c:pt>
                <c:pt idx="556">
                  <c:v>221.2</c:v>
                </c:pt>
                <c:pt idx="557">
                  <c:v>227</c:v>
                </c:pt>
                <c:pt idx="558">
                  <c:v>229</c:v>
                </c:pt>
                <c:pt idx="559">
                  <c:v>231.7</c:v>
                </c:pt>
                <c:pt idx="560">
                  <c:v>238</c:v>
                </c:pt>
                <c:pt idx="561">
                  <c:v>243.1</c:v>
                </c:pt>
                <c:pt idx="562">
                  <c:v>249</c:v>
                </c:pt>
                <c:pt idx="563">
                  <c:v>253.8</c:v>
                </c:pt>
                <c:pt idx="564">
                  <c:v>259.89999999999998</c:v>
                </c:pt>
                <c:pt idx="565">
                  <c:v>264.60000000000002</c:v>
                </c:pt>
                <c:pt idx="566">
                  <c:v>268.10000000000002</c:v>
                </c:pt>
                <c:pt idx="567">
                  <c:v>269.8</c:v>
                </c:pt>
                <c:pt idx="568">
                  <c:v>273.3</c:v>
                </c:pt>
                <c:pt idx="569">
                  <c:v>290</c:v>
                </c:pt>
                <c:pt idx="570">
                  <c:v>293.39999999999998</c:v>
                </c:pt>
                <c:pt idx="571">
                  <c:v>299.5</c:v>
                </c:pt>
                <c:pt idx="572">
                  <c:v>302.10000000000002</c:v>
                </c:pt>
                <c:pt idx="573">
                  <c:v>306.39999999999998</c:v>
                </c:pt>
                <c:pt idx="574">
                  <c:v>310.3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273856"/>
        <c:axId val="373274248"/>
      </c:scatterChart>
      <c:valAx>
        <c:axId val="373273856"/>
        <c:scaling>
          <c:orientation val="minMax"/>
          <c:max val="1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Conductivity</a:t>
                </a:r>
                <a:r>
                  <a:rPr lang="en-AU" sz="800" b="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(m/day)</a:t>
                </a:r>
                <a:endParaRPr lang="en-AU" sz="800" b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73274248"/>
        <c:crosses val="max"/>
        <c:crossBetween val="midCat"/>
      </c:valAx>
      <c:valAx>
        <c:axId val="373274248"/>
        <c:scaling>
          <c:orientation val="maxMin"/>
        </c:scaling>
        <c:delete val="0"/>
        <c:axPos val="l"/>
        <c:majorGridlines>
          <c:spPr>
            <a:ln w="3175"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800" b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AU" sz="800" b="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Depth (m)</a:t>
                </a:r>
                <a:endParaRPr lang="en-AU" sz="800" b="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732738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Hydraulic</a:t>
            </a:r>
            <a:r>
              <a:rPr lang="en-AU" baseline="0"/>
              <a:t> conductivity of both rock and coal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exp"/>
            <c:intercept val="1"/>
            <c:dispRSqr val="0"/>
            <c:dispEq val="1"/>
            <c:trendlineLbl>
              <c:layout>
                <c:manualLayout>
                  <c:x val="-0.14971361136564043"/>
                  <c:y val="-0.45034112789382658"/>
                </c:manualLayout>
              </c:layout>
              <c:numFmt formatCode="General" sourceLinked="0"/>
            </c:trendlineLbl>
          </c:trendline>
          <c:trendline>
            <c:trendlineType val="exp"/>
            <c:dispRSqr val="0"/>
            <c:dispEq val="1"/>
            <c:trendlineLbl>
              <c:layout>
                <c:manualLayout>
                  <c:x val="-0.12121678823677622"/>
                  <c:y val="-0.41880732365568374"/>
                </c:manualLayout>
              </c:layout>
              <c:numFmt formatCode="General" sourceLinked="0"/>
            </c:trendlineLbl>
          </c:trendline>
          <c:xVal>
            <c:numRef>
              <c:f>coal_rock_analysis!$B$3:$B$577</c:f>
              <c:numCache>
                <c:formatCode>General</c:formatCode>
                <c:ptCount val="575"/>
                <c:pt idx="0">
                  <c:v>78.5</c:v>
                </c:pt>
                <c:pt idx="1">
                  <c:v>67.5</c:v>
                </c:pt>
                <c:pt idx="2">
                  <c:v>27.5</c:v>
                </c:pt>
                <c:pt idx="3">
                  <c:v>16.5</c:v>
                </c:pt>
                <c:pt idx="4">
                  <c:v>66</c:v>
                </c:pt>
                <c:pt idx="5">
                  <c:v>120.5</c:v>
                </c:pt>
                <c:pt idx="6">
                  <c:v>83</c:v>
                </c:pt>
                <c:pt idx="7">
                  <c:v>122.5</c:v>
                </c:pt>
                <c:pt idx="8">
                  <c:v>155.5</c:v>
                </c:pt>
                <c:pt idx="9">
                  <c:v>79</c:v>
                </c:pt>
                <c:pt idx="10">
                  <c:v>224</c:v>
                </c:pt>
                <c:pt idx="11">
                  <c:v>102</c:v>
                </c:pt>
                <c:pt idx="12">
                  <c:v>119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85.5</c:v>
                </c:pt>
                <c:pt idx="17">
                  <c:v>68.5</c:v>
                </c:pt>
                <c:pt idx="18">
                  <c:v>377.5</c:v>
                </c:pt>
                <c:pt idx="19">
                  <c:v>390</c:v>
                </c:pt>
                <c:pt idx="20">
                  <c:v>27.5</c:v>
                </c:pt>
                <c:pt idx="21">
                  <c:v>530</c:v>
                </c:pt>
                <c:pt idx="22">
                  <c:v>602.5</c:v>
                </c:pt>
                <c:pt idx="23">
                  <c:v>620</c:v>
                </c:pt>
                <c:pt idx="24">
                  <c:v>30</c:v>
                </c:pt>
                <c:pt idx="25">
                  <c:v>55</c:v>
                </c:pt>
                <c:pt idx="26">
                  <c:v>70</c:v>
                </c:pt>
                <c:pt idx="27">
                  <c:v>90</c:v>
                </c:pt>
                <c:pt idx="28">
                  <c:v>103</c:v>
                </c:pt>
                <c:pt idx="29">
                  <c:v>135</c:v>
                </c:pt>
                <c:pt idx="30">
                  <c:v>161</c:v>
                </c:pt>
                <c:pt idx="31">
                  <c:v>173</c:v>
                </c:pt>
                <c:pt idx="32">
                  <c:v>93.300000000000011</c:v>
                </c:pt>
                <c:pt idx="33">
                  <c:v>109.1</c:v>
                </c:pt>
                <c:pt idx="34">
                  <c:v>116</c:v>
                </c:pt>
                <c:pt idx="35">
                  <c:v>205.15</c:v>
                </c:pt>
                <c:pt idx="36">
                  <c:v>244.15</c:v>
                </c:pt>
                <c:pt idx="37">
                  <c:v>269.14999999999998</c:v>
                </c:pt>
                <c:pt idx="38">
                  <c:v>270.3</c:v>
                </c:pt>
                <c:pt idx="39">
                  <c:v>157.80000000000001</c:v>
                </c:pt>
                <c:pt idx="40">
                  <c:v>241.15</c:v>
                </c:pt>
                <c:pt idx="41">
                  <c:v>277.14999999999998</c:v>
                </c:pt>
                <c:pt idx="42">
                  <c:v>311.64999999999998</c:v>
                </c:pt>
                <c:pt idx="43">
                  <c:v>328.3</c:v>
                </c:pt>
                <c:pt idx="44">
                  <c:v>207.65</c:v>
                </c:pt>
                <c:pt idx="45">
                  <c:v>310.89999999999998</c:v>
                </c:pt>
                <c:pt idx="46">
                  <c:v>347.65</c:v>
                </c:pt>
                <c:pt idx="47">
                  <c:v>373.3</c:v>
                </c:pt>
                <c:pt idx="48">
                  <c:v>395.65</c:v>
                </c:pt>
                <c:pt idx="49">
                  <c:v>176.15</c:v>
                </c:pt>
                <c:pt idx="50">
                  <c:v>264.85000000000002</c:v>
                </c:pt>
                <c:pt idx="51">
                  <c:v>305.8</c:v>
                </c:pt>
                <c:pt idx="52">
                  <c:v>326.35000000000002</c:v>
                </c:pt>
                <c:pt idx="53">
                  <c:v>351.15</c:v>
                </c:pt>
                <c:pt idx="54">
                  <c:v>210.15</c:v>
                </c:pt>
                <c:pt idx="55">
                  <c:v>310.14999999999998</c:v>
                </c:pt>
                <c:pt idx="56">
                  <c:v>361.85</c:v>
                </c:pt>
                <c:pt idx="57">
                  <c:v>388.85</c:v>
                </c:pt>
                <c:pt idx="58">
                  <c:v>405.85</c:v>
                </c:pt>
                <c:pt idx="59">
                  <c:v>46.85</c:v>
                </c:pt>
                <c:pt idx="60">
                  <c:v>61.95</c:v>
                </c:pt>
                <c:pt idx="61">
                  <c:v>71.849999999999994</c:v>
                </c:pt>
                <c:pt idx="62">
                  <c:v>84.25</c:v>
                </c:pt>
                <c:pt idx="63">
                  <c:v>106.45</c:v>
                </c:pt>
                <c:pt idx="64">
                  <c:v>116.85</c:v>
                </c:pt>
                <c:pt idx="65">
                  <c:v>72.349999999999994</c:v>
                </c:pt>
                <c:pt idx="66">
                  <c:v>137.05000000000001</c:v>
                </c:pt>
                <c:pt idx="67">
                  <c:v>206.85</c:v>
                </c:pt>
                <c:pt idx="68">
                  <c:v>236.35</c:v>
                </c:pt>
                <c:pt idx="69">
                  <c:v>283.85000000000002</c:v>
                </c:pt>
                <c:pt idx="70">
                  <c:v>330.95</c:v>
                </c:pt>
                <c:pt idx="71">
                  <c:v>364.85</c:v>
                </c:pt>
                <c:pt idx="72">
                  <c:v>53.85</c:v>
                </c:pt>
                <c:pt idx="73">
                  <c:v>84.85</c:v>
                </c:pt>
                <c:pt idx="74">
                  <c:v>108.85</c:v>
                </c:pt>
                <c:pt idx="75">
                  <c:v>145.25</c:v>
                </c:pt>
                <c:pt idx="76">
                  <c:v>188.85</c:v>
                </c:pt>
                <c:pt idx="77">
                  <c:v>210.85</c:v>
                </c:pt>
                <c:pt idx="78">
                  <c:v>57.5</c:v>
                </c:pt>
                <c:pt idx="79">
                  <c:v>83.5</c:v>
                </c:pt>
                <c:pt idx="80">
                  <c:v>12.5</c:v>
                </c:pt>
                <c:pt idx="81">
                  <c:v>76.5</c:v>
                </c:pt>
                <c:pt idx="82">
                  <c:v>93</c:v>
                </c:pt>
                <c:pt idx="83">
                  <c:v>21.7</c:v>
                </c:pt>
                <c:pt idx="84">
                  <c:v>37.1</c:v>
                </c:pt>
                <c:pt idx="85">
                  <c:v>27</c:v>
                </c:pt>
                <c:pt idx="86">
                  <c:v>24.5</c:v>
                </c:pt>
                <c:pt idx="87">
                  <c:v>28</c:v>
                </c:pt>
                <c:pt idx="88">
                  <c:v>44</c:v>
                </c:pt>
                <c:pt idx="89">
                  <c:v>22.5</c:v>
                </c:pt>
                <c:pt idx="90">
                  <c:v>19.914999999999999</c:v>
                </c:pt>
                <c:pt idx="91">
                  <c:v>24.914999999999999</c:v>
                </c:pt>
                <c:pt idx="92">
                  <c:v>30.914999999999999</c:v>
                </c:pt>
                <c:pt idx="93">
                  <c:v>36.909999999999997</c:v>
                </c:pt>
                <c:pt idx="94">
                  <c:v>42.914999999999999</c:v>
                </c:pt>
                <c:pt idx="95">
                  <c:v>52.914999999999999</c:v>
                </c:pt>
                <c:pt idx="96">
                  <c:v>37.35</c:v>
                </c:pt>
                <c:pt idx="97">
                  <c:v>67.349999999999994</c:v>
                </c:pt>
                <c:pt idx="98">
                  <c:v>85.35</c:v>
                </c:pt>
                <c:pt idx="99">
                  <c:v>88.35</c:v>
                </c:pt>
                <c:pt idx="100">
                  <c:v>93.85</c:v>
                </c:pt>
                <c:pt idx="101">
                  <c:v>102.37</c:v>
                </c:pt>
                <c:pt idx="102">
                  <c:v>107.86</c:v>
                </c:pt>
                <c:pt idx="103">
                  <c:v>112.33</c:v>
                </c:pt>
                <c:pt idx="104">
                  <c:v>118.84</c:v>
                </c:pt>
                <c:pt idx="105">
                  <c:v>160.19499999999999</c:v>
                </c:pt>
                <c:pt idx="106">
                  <c:v>172.52</c:v>
                </c:pt>
                <c:pt idx="107">
                  <c:v>113.875</c:v>
                </c:pt>
                <c:pt idx="108">
                  <c:v>119.875</c:v>
                </c:pt>
                <c:pt idx="109">
                  <c:v>124.345</c:v>
                </c:pt>
                <c:pt idx="110">
                  <c:v>127.375</c:v>
                </c:pt>
                <c:pt idx="111">
                  <c:v>22.020000000000003</c:v>
                </c:pt>
                <c:pt idx="112">
                  <c:v>29.66</c:v>
                </c:pt>
                <c:pt idx="113">
                  <c:v>51.79</c:v>
                </c:pt>
                <c:pt idx="114">
                  <c:v>56.79</c:v>
                </c:pt>
                <c:pt idx="115">
                  <c:v>26.21</c:v>
                </c:pt>
                <c:pt idx="116">
                  <c:v>32.86</c:v>
                </c:pt>
                <c:pt idx="117">
                  <c:v>105.75</c:v>
                </c:pt>
                <c:pt idx="118">
                  <c:v>138.55000000000001</c:v>
                </c:pt>
                <c:pt idx="119">
                  <c:v>90.48</c:v>
                </c:pt>
                <c:pt idx="120">
                  <c:v>162.5</c:v>
                </c:pt>
                <c:pt idx="121">
                  <c:v>126.4</c:v>
                </c:pt>
                <c:pt idx="122">
                  <c:v>44.62</c:v>
                </c:pt>
                <c:pt idx="123">
                  <c:v>43</c:v>
                </c:pt>
                <c:pt idx="124">
                  <c:v>78</c:v>
                </c:pt>
                <c:pt idx="125">
                  <c:v>109</c:v>
                </c:pt>
                <c:pt idx="126">
                  <c:v>193</c:v>
                </c:pt>
                <c:pt idx="127">
                  <c:v>307</c:v>
                </c:pt>
                <c:pt idx="128">
                  <c:v>271</c:v>
                </c:pt>
                <c:pt idx="129">
                  <c:v>157</c:v>
                </c:pt>
                <c:pt idx="130">
                  <c:v>91</c:v>
                </c:pt>
                <c:pt idx="131">
                  <c:v>241</c:v>
                </c:pt>
                <c:pt idx="132">
                  <c:v>139</c:v>
                </c:pt>
                <c:pt idx="133">
                  <c:v>235</c:v>
                </c:pt>
                <c:pt idx="134">
                  <c:v>114</c:v>
                </c:pt>
                <c:pt idx="135">
                  <c:v>219</c:v>
                </c:pt>
                <c:pt idx="136">
                  <c:v>169</c:v>
                </c:pt>
                <c:pt idx="137">
                  <c:v>239</c:v>
                </c:pt>
                <c:pt idx="138">
                  <c:v>145</c:v>
                </c:pt>
                <c:pt idx="139">
                  <c:v>120</c:v>
                </c:pt>
                <c:pt idx="140">
                  <c:v>187</c:v>
                </c:pt>
                <c:pt idx="141">
                  <c:v>198</c:v>
                </c:pt>
                <c:pt idx="142">
                  <c:v>312</c:v>
                </c:pt>
                <c:pt idx="143">
                  <c:v>60</c:v>
                </c:pt>
                <c:pt idx="144">
                  <c:v>127</c:v>
                </c:pt>
                <c:pt idx="145">
                  <c:v>120</c:v>
                </c:pt>
                <c:pt idx="146">
                  <c:v>145</c:v>
                </c:pt>
                <c:pt idx="147">
                  <c:v>80</c:v>
                </c:pt>
                <c:pt idx="148">
                  <c:v>187</c:v>
                </c:pt>
                <c:pt idx="149">
                  <c:v>139</c:v>
                </c:pt>
                <c:pt idx="150">
                  <c:v>229</c:v>
                </c:pt>
                <c:pt idx="151">
                  <c:v>289</c:v>
                </c:pt>
                <c:pt idx="152">
                  <c:v>70</c:v>
                </c:pt>
                <c:pt idx="153">
                  <c:v>127</c:v>
                </c:pt>
                <c:pt idx="154">
                  <c:v>84</c:v>
                </c:pt>
                <c:pt idx="155">
                  <c:v>128</c:v>
                </c:pt>
                <c:pt idx="156">
                  <c:v>110</c:v>
                </c:pt>
                <c:pt idx="157">
                  <c:v>52</c:v>
                </c:pt>
                <c:pt idx="158">
                  <c:v>51.7</c:v>
                </c:pt>
                <c:pt idx="159">
                  <c:v>100</c:v>
                </c:pt>
                <c:pt idx="160">
                  <c:v>300</c:v>
                </c:pt>
                <c:pt idx="161">
                  <c:v>400</c:v>
                </c:pt>
                <c:pt idx="162">
                  <c:v>100</c:v>
                </c:pt>
                <c:pt idx="163">
                  <c:v>200</c:v>
                </c:pt>
                <c:pt idx="164">
                  <c:v>300</c:v>
                </c:pt>
                <c:pt idx="165">
                  <c:v>400</c:v>
                </c:pt>
                <c:pt idx="166">
                  <c:v>500</c:v>
                </c:pt>
                <c:pt idx="167">
                  <c:v>600</c:v>
                </c:pt>
                <c:pt idx="168">
                  <c:v>700</c:v>
                </c:pt>
                <c:pt idx="169">
                  <c:v>51.8</c:v>
                </c:pt>
                <c:pt idx="170">
                  <c:v>37</c:v>
                </c:pt>
                <c:pt idx="171">
                  <c:v>42.6</c:v>
                </c:pt>
                <c:pt idx="172">
                  <c:v>25.1</c:v>
                </c:pt>
                <c:pt idx="173">
                  <c:v>26.6</c:v>
                </c:pt>
                <c:pt idx="174">
                  <c:v>51.1</c:v>
                </c:pt>
                <c:pt idx="175">
                  <c:v>31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100</c:v>
                </c:pt>
                <c:pt idx="181">
                  <c:v>26</c:v>
                </c:pt>
                <c:pt idx="182">
                  <c:v>31.6</c:v>
                </c:pt>
                <c:pt idx="183">
                  <c:v>18.8</c:v>
                </c:pt>
                <c:pt idx="184">
                  <c:v>36</c:v>
                </c:pt>
                <c:pt idx="185">
                  <c:v>68</c:v>
                </c:pt>
                <c:pt idx="186">
                  <c:v>56.2</c:v>
                </c:pt>
                <c:pt idx="187">
                  <c:v>46.2</c:v>
                </c:pt>
                <c:pt idx="188">
                  <c:v>52.1</c:v>
                </c:pt>
                <c:pt idx="189">
                  <c:v>37.1</c:v>
                </c:pt>
                <c:pt idx="190">
                  <c:v>30</c:v>
                </c:pt>
                <c:pt idx="191">
                  <c:v>30</c:v>
                </c:pt>
                <c:pt idx="192">
                  <c:v>45</c:v>
                </c:pt>
                <c:pt idx="193">
                  <c:v>44.1</c:v>
                </c:pt>
                <c:pt idx="194">
                  <c:v>30.8</c:v>
                </c:pt>
                <c:pt idx="195">
                  <c:v>88.5</c:v>
                </c:pt>
                <c:pt idx="196">
                  <c:v>64.3</c:v>
                </c:pt>
                <c:pt idx="197">
                  <c:v>55.3</c:v>
                </c:pt>
                <c:pt idx="198">
                  <c:v>58.7</c:v>
                </c:pt>
                <c:pt idx="199">
                  <c:v>37</c:v>
                </c:pt>
                <c:pt idx="200">
                  <c:v>82.6</c:v>
                </c:pt>
                <c:pt idx="201">
                  <c:v>81</c:v>
                </c:pt>
                <c:pt idx="202">
                  <c:v>28.5</c:v>
                </c:pt>
                <c:pt idx="203">
                  <c:v>70.099999999999994</c:v>
                </c:pt>
                <c:pt idx="204">
                  <c:v>137.05000000000001</c:v>
                </c:pt>
                <c:pt idx="205">
                  <c:v>73.25</c:v>
                </c:pt>
                <c:pt idx="206">
                  <c:v>15.3</c:v>
                </c:pt>
                <c:pt idx="207">
                  <c:v>39.700000000000003</c:v>
                </c:pt>
                <c:pt idx="208">
                  <c:v>46.05</c:v>
                </c:pt>
                <c:pt idx="209">
                  <c:v>69.3</c:v>
                </c:pt>
                <c:pt idx="210">
                  <c:v>94.55</c:v>
                </c:pt>
                <c:pt idx="211">
                  <c:v>125.9</c:v>
                </c:pt>
                <c:pt idx="212">
                  <c:v>148.80000000000001</c:v>
                </c:pt>
                <c:pt idx="213">
                  <c:v>163.44999999999999</c:v>
                </c:pt>
                <c:pt idx="214">
                  <c:v>176</c:v>
                </c:pt>
                <c:pt idx="215">
                  <c:v>188.8</c:v>
                </c:pt>
                <c:pt idx="216">
                  <c:v>168.65</c:v>
                </c:pt>
                <c:pt idx="217">
                  <c:v>44.65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155.85</c:v>
                </c:pt>
                <c:pt idx="223">
                  <c:v>172.2</c:v>
                </c:pt>
                <c:pt idx="224">
                  <c:v>179.95</c:v>
                </c:pt>
                <c:pt idx="225">
                  <c:v>189.6</c:v>
                </c:pt>
                <c:pt idx="226">
                  <c:v>175.45</c:v>
                </c:pt>
                <c:pt idx="227">
                  <c:v>44.7</c:v>
                </c:pt>
                <c:pt idx="228">
                  <c:v>83.3</c:v>
                </c:pt>
                <c:pt idx="229">
                  <c:v>106.65</c:v>
                </c:pt>
                <c:pt idx="230">
                  <c:v>121.05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254.4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189.89999999999998</c:v>
                </c:pt>
                <c:pt idx="238">
                  <c:v>105.05</c:v>
                </c:pt>
                <c:pt idx="239">
                  <c:v>145.30000000000001</c:v>
                </c:pt>
                <c:pt idx="240">
                  <c:v>190.05</c:v>
                </c:pt>
                <c:pt idx="241">
                  <c:v>58.5</c:v>
                </c:pt>
                <c:pt idx="242">
                  <c:v>58.5</c:v>
                </c:pt>
                <c:pt idx="243">
                  <c:v>41</c:v>
                </c:pt>
                <c:pt idx="244">
                  <c:v>12</c:v>
                </c:pt>
                <c:pt idx="245">
                  <c:v>12</c:v>
                </c:pt>
                <c:pt idx="246">
                  <c:v>21.5</c:v>
                </c:pt>
                <c:pt idx="247">
                  <c:v>41</c:v>
                </c:pt>
                <c:pt idx="248">
                  <c:v>9.5</c:v>
                </c:pt>
                <c:pt idx="249">
                  <c:v>27</c:v>
                </c:pt>
                <c:pt idx="250">
                  <c:v>48.5</c:v>
                </c:pt>
                <c:pt idx="251">
                  <c:v>12.5</c:v>
                </c:pt>
                <c:pt idx="252">
                  <c:v>9.5</c:v>
                </c:pt>
                <c:pt idx="253">
                  <c:v>30</c:v>
                </c:pt>
                <c:pt idx="254">
                  <c:v>30</c:v>
                </c:pt>
                <c:pt idx="255">
                  <c:v>11.5</c:v>
                </c:pt>
                <c:pt idx="256">
                  <c:v>11.5</c:v>
                </c:pt>
                <c:pt idx="257">
                  <c:v>57</c:v>
                </c:pt>
                <c:pt idx="258">
                  <c:v>84</c:v>
                </c:pt>
                <c:pt idx="259">
                  <c:v>61</c:v>
                </c:pt>
                <c:pt idx="260">
                  <c:v>61</c:v>
                </c:pt>
                <c:pt idx="261">
                  <c:v>92</c:v>
                </c:pt>
                <c:pt idx="262">
                  <c:v>32</c:v>
                </c:pt>
                <c:pt idx="263">
                  <c:v>32</c:v>
                </c:pt>
                <c:pt idx="264">
                  <c:v>249</c:v>
                </c:pt>
                <c:pt idx="265">
                  <c:v>110</c:v>
                </c:pt>
                <c:pt idx="266">
                  <c:v>128</c:v>
                </c:pt>
                <c:pt idx="267">
                  <c:v>22.5</c:v>
                </c:pt>
                <c:pt idx="268">
                  <c:v>21.5</c:v>
                </c:pt>
                <c:pt idx="269">
                  <c:v>21.5</c:v>
                </c:pt>
                <c:pt idx="270">
                  <c:v>7.5</c:v>
                </c:pt>
                <c:pt idx="271">
                  <c:v>9.5</c:v>
                </c:pt>
                <c:pt idx="272">
                  <c:v>12</c:v>
                </c:pt>
                <c:pt idx="273">
                  <c:v>8.5</c:v>
                </c:pt>
                <c:pt idx="274">
                  <c:v>13</c:v>
                </c:pt>
                <c:pt idx="275">
                  <c:v>23.5</c:v>
                </c:pt>
                <c:pt idx="276">
                  <c:v>4</c:v>
                </c:pt>
                <c:pt idx="277">
                  <c:v>13</c:v>
                </c:pt>
                <c:pt idx="278">
                  <c:v>13</c:v>
                </c:pt>
                <c:pt idx="279">
                  <c:v>7.5</c:v>
                </c:pt>
                <c:pt idx="280">
                  <c:v>29</c:v>
                </c:pt>
                <c:pt idx="281">
                  <c:v>29</c:v>
                </c:pt>
                <c:pt idx="282">
                  <c:v>27.5</c:v>
                </c:pt>
                <c:pt idx="283">
                  <c:v>7.5</c:v>
                </c:pt>
                <c:pt idx="284">
                  <c:v>22</c:v>
                </c:pt>
                <c:pt idx="285">
                  <c:v>5.5</c:v>
                </c:pt>
                <c:pt idx="286">
                  <c:v>22.5</c:v>
                </c:pt>
                <c:pt idx="287">
                  <c:v>7.5</c:v>
                </c:pt>
                <c:pt idx="288">
                  <c:v>120</c:v>
                </c:pt>
                <c:pt idx="289">
                  <c:v>277.5</c:v>
                </c:pt>
                <c:pt idx="290">
                  <c:v>357.5</c:v>
                </c:pt>
                <c:pt idx="291">
                  <c:v>107.5</c:v>
                </c:pt>
                <c:pt idx="292">
                  <c:v>260</c:v>
                </c:pt>
                <c:pt idx="293">
                  <c:v>420</c:v>
                </c:pt>
                <c:pt idx="294">
                  <c:v>502.5</c:v>
                </c:pt>
                <c:pt idx="295">
                  <c:v>70</c:v>
                </c:pt>
                <c:pt idx="296">
                  <c:v>200</c:v>
                </c:pt>
                <c:pt idx="297">
                  <c:v>352.5</c:v>
                </c:pt>
                <c:pt idx="298">
                  <c:v>502.5</c:v>
                </c:pt>
                <c:pt idx="299">
                  <c:v>580</c:v>
                </c:pt>
                <c:pt idx="300">
                  <c:v>50.4</c:v>
                </c:pt>
                <c:pt idx="301">
                  <c:v>55.9</c:v>
                </c:pt>
                <c:pt idx="302">
                  <c:v>62.4</c:v>
                </c:pt>
                <c:pt idx="303">
                  <c:v>77.5</c:v>
                </c:pt>
                <c:pt idx="304">
                  <c:v>72.400000000000006</c:v>
                </c:pt>
                <c:pt idx="305">
                  <c:v>76.8</c:v>
                </c:pt>
                <c:pt idx="306">
                  <c:v>110.3</c:v>
                </c:pt>
                <c:pt idx="307">
                  <c:v>129.5</c:v>
                </c:pt>
                <c:pt idx="308">
                  <c:v>143.6</c:v>
                </c:pt>
                <c:pt idx="309">
                  <c:v>177.8</c:v>
                </c:pt>
                <c:pt idx="310">
                  <c:v>202.7</c:v>
                </c:pt>
                <c:pt idx="311">
                  <c:v>218.3</c:v>
                </c:pt>
                <c:pt idx="312">
                  <c:v>233.4</c:v>
                </c:pt>
                <c:pt idx="313">
                  <c:v>266.2</c:v>
                </c:pt>
                <c:pt idx="314">
                  <c:v>293.39999999999998</c:v>
                </c:pt>
                <c:pt idx="315">
                  <c:v>313.5</c:v>
                </c:pt>
                <c:pt idx="316">
                  <c:v>334.5</c:v>
                </c:pt>
                <c:pt idx="317">
                  <c:v>366.4</c:v>
                </c:pt>
                <c:pt idx="318">
                  <c:v>379.4</c:v>
                </c:pt>
                <c:pt idx="319">
                  <c:v>403.2</c:v>
                </c:pt>
                <c:pt idx="320">
                  <c:v>431.8</c:v>
                </c:pt>
                <c:pt idx="321">
                  <c:v>446.9</c:v>
                </c:pt>
                <c:pt idx="322">
                  <c:v>466.9</c:v>
                </c:pt>
                <c:pt idx="323">
                  <c:v>80</c:v>
                </c:pt>
                <c:pt idx="324">
                  <c:v>96.5</c:v>
                </c:pt>
                <c:pt idx="325">
                  <c:v>77</c:v>
                </c:pt>
                <c:pt idx="326">
                  <c:v>25</c:v>
                </c:pt>
                <c:pt idx="327">
                  <c:v>199</c:v>
                </c:pt>
                <c:pt idx="328">
                  <c:v>153</c:v>
                </c:pt>
                <c:pt idx="329">
                  <c:v>8</c:v>
                </c:pt>
                <c:pt idx="330">
                  <c:v>7</c:v>
                </c:pt>
                <c:pt idx="331">
                  <c:v>11.5</c:v>
                </c:pt>
                <c:pt idx="332">
                  <c:v>13.5</c:v>
                </c:pt>
                <c:pt idx="333">
                  <c:v>116</c:v>
                </c:pt>
                <c:pt idx="334">
                  <c:v>105.5</c:v>
                </c:pt>
                <c:pt idx="335">
                  <c:v>13.8</c:v>
                </c:pt>
                <c:pt idx="336">
                  <c:v>33.299999999999997</c:v>
                </c:pt>
                <c:pt idx="337">
                  <c:v>47.6</c:v>
                </c:pt>
                <c:pt idx="338">
                  <c:v>66.3</c:v>
                </c:pt>
                <c:pt idx="339">
                  <c:v>77</c:v>
                </c:pt>
                <c:pt idx="340">
                  <c:v>86</c:v>
                </c:pt>
                <c:pt idx="341">
                  <c:v>101.4</c:v>
                </c:pt>
                <c:pt idx="342">
                  <c:v>115</c:v>
                </c:pt>
                <c:pt idx="343">
                  <c:v>117.5</c:v>
                </c:pt>
                <c:pt idx="344">
                  <c:v>126.4</c:v>
                </c:pt>
                <c:pt idx="345">
                  <c:v>145.6</c:v>
                </c:pt>
                <c:pt idx="346">
                  <c:v>166.3</c:v>
                </c:pt>
                <c:pt idx="347">
                  <c:v>178</c:v>
                </c:pt>
                <c:pt idx="348">
                  <c:v>70.3</c:v>
                </c:pt>
                <c:pt idx="349">
                  <c:v>52.3</c:v>
                </c:pt>
                <c:pt idx="350">
                  <c:v>56.5</c:v>
                </c:pt>
                <c:pt idx="351">
                  <c:v>51.6</c:v>
                </c:pt>
                <c:pt idx="352">
                  <c:v>97.5</c:v>
                </c:pt>
                <c:pt idx="353">
                  <c:v>60.9</c:v>
                </c:pt>
                <c:pt idx="354">
                  <c:v>90.5</c:v>
                </c:pt>
                <c:pt idx="355">
                  <c:v>91</c:v>
                </c:pt>
                <c:pt idx="356">
                  <c:v>63</c:v>
                </c:pt>
                <c:pt idx="357">
                  <c:v>59</c:v>
                </c:pt>
                <c:pt idx="358">
                  <c:v>84.1</c:v>
                </c:pt>
                <c:pt idx="359">
                  <c:v>88.9</c:v>
                </c:pt>
                <c:pt idx="360">
                  <c:v>45</c:v>
                </c:pt>
                <c:pt idx="361">
                  <c:v>34.9</c:v>
                </c:pt>
                <c:pt idx="362">
                  <c:v>52</c:v>
                </c:pt>
                <c:pt idx="363">
                  <c:v>62.5</c:v>
                </c:pt>
                <c:pt idx="364">
                  <c:v>51</c:v>
                </c:pt>
                <c:pt idx="365">
                  <c:v>33.200000000000003</c:v>
                </c:pt>
                <c:pt idx="366">
                  <c:v>35.799999999999997</c:v>
                </c:pt>
                <c:pt idx="367">
                  <c:v>63</c:v>
                </c:pt>
                <c:pt idx="368">
                  <c:v>18.600000000000001</c:v>
                </c:pt>
                <c:pt idx="369">
                  <c:v>25.6</c:v>
                </c:pt>
                <c:pt idx="370">
                  <c:v>27.7</c:v>
                </c:pt>
                <c:pt idx="371">
                  <c:v>32.4</c:v>
                </c:pt>
                <c:pt idx="372">
                  <c:v>39.700000000000003</c:v>
                </c:pt>
                <c:pt idx="373">
                  <c:v>45.6</c:v>
                </c:pt>
                <c:pt idx="374">
                  <c:v>54.9</c:v>
                </c:pt>
                <c:pt idx="375">
                  <c:v>56.4</c:v>
                </c:pt>
                <c:pt idx="376">
                  <c:v>65.3</c:v>
                </c:pt>
                <c:pt idx="377">
                  <c:v>70.599999999999994</c:v>
                </c:pt>
                <c:pt idx="378">
                  <c:v>74.400000000000006</c:v>
                </c:pt>
                <c:pt idx="379">
                  <c:v>7.9</c:v>
                </c:pt>
                <c:pt idx="380">
                  <c:v>9.5</c:v>
                </c:pt>
                <c:pt idx="381">
                  <c:v>84</c:v>
                </c:pt>
                <c:pt idx="382">
                  <c:v>43.5</c:v>
                </c:pt>
                <c:pt idx="383">
                  <c:v>21</c:v>
                </c:pt>
                <c:pt idx="384">
                  <c:v>17</c:v>
                </c:pt>
                <c:pt idx="385">
                  <c:v>17</c:v>
                </c:pt>
                <c:pt idx="386">
                  <c:v>17.5</c:v>
                </c:pt>
                <c:pt idx="387">
                  <c:v>18.55</c:v>
                </c:pt>
                <c:pt idx="388">
                  <c:v>12.9</c:v>
                </c:pt>
                <c:pt idx="389">
                  <c:v>20.100000000000001</c:v>
                </c:pt>
                <c:pt idx="390">
                  <c:v>35.799999999999997</c:v>
                </c:pt>
                <c:pt idx="391">
                  <c:v>28.9</c:v>
                </c:pt>
                <c:pt idx="392">
                  <c:v>18.5</c:v>
                </c:pt>
                <c:pt idx="393">
                  <c:v>46.914999999999999</c:v>
                </c:pt>
                <c:pt idx="394">
                  <c:v>58.914999999999999</c:v>
                </c:pt>
                <c:pt idx="395">
                  <c:v>31.35</c:v>
                </c:pt>
                <c:pt idx="396">
                  <c:v>43.35</c:v>
                </c:pt>
                <c:pt idx="397">
                  <c:v>49.35</c:v>
                </c:pt>
                <c:pt idx="398">
                  <c:v>55.35</c:v>
                </c:pt>
                <c:pt idx="399">
                  <c:v>61.35</c:v>
                </c:pt>
                <c:pt idx="400">
                  <c:v>73.349999999999994</c:v>
                </c:pt>
                <c:pt idx="401">
                  <c:v>79.349999999999994</c:v>
                </c:pt>
                <c:pt idx="402">
                  <c:v>28.52</c:v>
                </c:pt>
                <c:pt idx="403">
                  <c:v>48.36</c:v>
                </c:pt>
                <c:pt idx="404">
                  <c:v>115.33</c:v>
                </c:pt>
                <c:pt idx="405">
                  <c:v>123.82</c:v>
                </c:pt>
                <c:pt idx="406">
                  <c:v>129.23500000000001</c:v>
                </c:pt>
                <c:pt idx="407">
                  <c:v>138.25</c:v>
                </c:pt>
                <c:pt idx="408">
                  <c:v>145.1</c:v>
                </c:pt>
                <c:pt idx="409">
                  <c:v>19.920000000000002</c:v>
                </c:pt>
                <c:pt idx="410">
                  <c:v>33.914999999999999</c:v>
                </c:pt>
                <c:pt idx="411">
                  <c:v>49.519999999999996</c:v>
                </c:pt>
                <c:pt idx="412">
                  <c:v>103.36</c:v>
                </c:pt>
                <c:pt idx="413">
                  <c:v>167.315</c:v>
                </c:pt>
                <c:pt idx="414">
                  <c:v>177.035</c:v>
                </c:pt>
                <c:pt idx="415">
                  <c:v>204.93</c:v>
                </c:pt>
                <c:pt idx="416">
                  <c:v>212.43</c:v>
                </c:pt>
                <c:pt idx="417">
                  <c:v>19.575000000000003</c:v>
                </c:pt>
                <c:pt idx="418">
                  <c:v>29.875</c:v>
                </c:pt>
                <c:pt idx="419">
                  <c:v>35.875</c:v>
                </c:pt>
                <c:pt idx="420">
                  <c:v>44.875</c:v>
                </c:pt>
                <c:pt idx="421">
                  <c:v>59.875</c:v>
                </c:pt>
                <c:pt idx="422">
                  <c:v>65.875</c:v>
                </c:pt>
                <c:pt idx="423">
                  <c:v>77.875</c:v>
                </c:pt>
                <c:pt idx="424">
                  <c:v>89.375</c:v>
                </c:pt>
                <c:pt idx="425">
                  <c:v>97.375</c:v>
                </c:pt>
                <c:pt idx="426">
                  <c:v>104.875</c:v>
                </c:pt>
                <c:pt idx="427">
                  <c:v>133.375</c:v>
                </c:pt>
                <c:pt idx="428">
                  <c:v>139.375</c:v>
                </c:pt>
                <c:pt idx="429">
                  <c:v>150.51499999999999</c:v>
                </c:pt>
                <c:pt idx="430">
                  <c:v>30.715</c:v>
                </c:pt>
                <c:pt idx="431">
                  <c:v>38.340000000000003</c:v>
                </c:pt>
                <c:pt idx="432">
                  <c:v>9.5</c:v>
                </c:pt>
                <c:pt idx="433">
                  <c:v>9</c:v>
                </c:pt>
                <c:pt idx="434">
                  <c:v>9.35</c:v>
                </c:pt>
                <c:pt idx="435">
                  <c:v>7.25</c:v>
                </c:pt>
                <c:pt idx="436">
                  <c:v>8.75</c:v>
                </c:pt>
                <c:pt idx="437">
                  <c:v>11.25</c:v>
                </c:pt>
                <c:pt idx="438">
                  <c:v>36.5</c:v>
                </c:pt>
                <c:pt idx="439">
                  <c:v>72</c:v>
                </c:pt>
                <c:pt idx="440">
                  <c:v>195</c:v>
                </c:pt>
                <c:pt idx="441">
                  <c:v>15.25</c:v>
                </c:pt>
                <c:pt idx="442">
                  <c:v>70</c:v>
                </c:pt>
                <c:pt idx="443">
                  <c:v>125</c:v>
                </c:pt>
                <c:pt idx="444">
                  <c:v>20.65</c:v>
                </c:pt>
                <c:pt idx="445">
                  <c:v>70</c:v>
                </c:pt>
                <c:pt idx="446">
                  <c:v>100</c:v>
                </c:pt>
                <c:pt idx="447">
                  <c:v>200</c:v>
                </c:pt>
                <c:pt idx="448">
                  <c:v>300</c:v>
                </c:pt>
                <c:pt idx="449">
                  <c:v>400</c:v>
                </c:pt>
                <c:pt idx="450">
                  <c:v>40</c:v>
                </c:pt>
                <c:pt idx="451">
                  <c:v>100</c:v>
                </c:pt>
                <c:pt idx="452">
                  <c:v>200</c:v>
                </c:pt>
                <c:pt idx="453">
                  <c:v>300</c:v>
                </c:pt>
                <c:pt idx="454">
                  <c:v>500</c:v>
                </c:pt>
                <c:pt idx="455">
                  <c:v>600</c:v>
                </c:pt>
                <c:pt idx="456">
                  <c:v>700</c:v>
                </c:pt>
                <c:pt idx="457">
                  <c:v>26.8</c:v>
                </c:pt>
                <c:pt idx="458">
                  <c:v>20.7</c:v>
                </c:pt>
                <c:pt idx="459">
                  <c:v>20.100000000000001</c:v>
                </c:pt>
                <c:pt idx="460">
                  <c:v>20.8</c:v>
                </c:pt>
                <c:pt idx="461">
                  <c:v>24.6</c:v>
                </c:pt>
                <c:pt idx="462">
                  <c:v>24.9</c:v>
                </c:pt>
                <c:pt idx="463">
                  <c:v>14.8</c:v>
                </c:pt>
                <c:pt idx="464">
                  <c:v>24.7</c:v>
                </c:pt>
                <c:pt idx="465">
                  <c:v>23.8</c:v>
                </c:pt>
                <c:pt idx="466">
                  <c:v>26</c:v>
                </c:pt>
                <c:pt idx="467">
                  <c:v>20.3</c:v>
                </c:pt>
                <c:pt idx="468">
                  <c:v>23</c:v>
                </c:pt>
                <c:pt idx="469">
                  <c:v>42</c:v>
                </c:pt>
                <c:pt idx="470">
                  <c:v>32.9</c:v>
                </c:pt>
                <c:pt idx="471">
                  <c:v>44.4</c:v>
                </c:pt>
                <c:pt idx="472">
                  <c:v>64.7</c:v>
                </c:pt>
                <c:pt idx="473">
                  <c:v>30.3</c:v>
                </c:pt>
                <c:pt idx="474">
                  <c:v>44.1</c:v>
                </c:pt>
                <c:pt idx="475">
                  <c:v>26.1</c:v>
                </c:pt>
                <c:pt idx="476">
                  <c:v>43</c:v>
                </c:pt>
                <c:pt idx="477">
                  <c:v>62</c:v>
                </c:pt>
                <c:pt idx="478">
                  <c:v>71.5</c:v>
                </c:pt>
                <c:pt idx="479">
                  <c:v>25.95</c:v>
                </c:pt>
                <c:pt idx="480">
                  <c:v>150.65</c:v>
                </c:pt>
                <c:pt idx="481">
                  <c:v>161.15</c:v>
                </c:pt>
                <c:pt idx="482">
                  <c:v>184.45</c:v>
                </c:pt>
                <c:pt idx="483">
                  <c:v>62.55</c:v>
                </c:pt>
                <c:pt idx="484">
                  <c:v>100.15</c:v>
                </c:pt>
                <c:pt idx="485">
                  <c:v>115.1</c:v>
                </c:pt>
                <c:pt idx="486">
                  <c:v>135.5</c:v>
                </c:pt>
                <c:pt idx="487">
                  <c:v>13.8</c:v>
                </c:pt>
                <c:pt idx="488">
                  <c:v>33.299999999999997</c:v>
                </c:pt>
                <c:pt idx="489">
                  <c:v>47.5</c:v>
                </c:pt>
                <c:pt idx="490">
                  <c:v>66.3</c:v>
                </c:pt>
                <c:pt idx="491">
                  <c:v>77</c:v>
                </c:pt>
                <c:pt idx="492">
                  <c:v>86</c:v>
                </c:pt>
                <c:pt idx="493">
                  <c:v>101.4</c:v>
                </c:pt>
                <c:pt idx="494">
                  <c:v>115</c:v>
                </c:pt>
                <c:pt idx="495">
                  <c:v>117.5</c:v>
                </c:pt>
                <c:pt idx="496">
                  <c:v>126.4</c:v>
                </c:pt>
                <c:pt idx="497">
                  <c:v>145.6</c:v>
                </c:pt>
                <c:pt idx="498">
                  <c:v>166.3</c:v>
                </c:pt>
                <c:pt idx="499">
                  <c:v>178</c:v>
                </c:pt>
                <c:pt idx="500">
                  <c:v>70.3</c:v>
                </c:pt>
                <c:pt idx="501">
                  <c:v>52.3</c:v>
                </c:pt>
                <c:pt idx="502">
                  <c:v>56.5</c:v>
                </c:pt>
                <c:pt idx="503">
                  <c:v>51.6</c:v>
                </c:pt>
                <c:pt idx="504">
                  <c:v>97.5</c:v>
                </c:pt>
                <c:pt idx="505">
                  <c:v>60.9</c:v>
                </c:pt>
                <c:pt idx="506">
                  <c:v>90.5</c:v>
                </c:pt>
                <c:pt idx="507">
                  <c:v>91</c:v>
                </c:pt>
                <c:pt idx="508">
                  <c:v>63</c:v>
                </c:pt>
                <c:pt idx="509">
                  <c:v>59</c:v>
                </c:pt>
                <c:pt idx="510">
                  <c:v>84.1</c:v>
                </c:pt>
                <c:pt idx="511">
                  <c:v>88.9</c:v>
                </c:pt>
                <c:pt idx="512">
                  <c:v>77.099999999999994</c:v>
                </c:pt>
                <c:pt idx="513">
                  <c:v>131.69999999999999</c:v>
                </c:pt>
                <c:pt idx="514">
                  <c:v>123.3</c:v>
                </c:pt>
                <c:pt idx="515">
                  <c:v>158</c:v>
                </c:pt>
                <c:pt idx="516">
                  <c:v>177.1</c:v>
                </c:pt>
                <c:pt idx="517">
                  <c:v>108.6</c:v>
                </c:pt>
                <c:pt idx="518">
                  <c:v>75.400000000000006</c:v>
                </c:pt>
                <c:pt idx="519">
                  <c:v>101.4</c:v>
                </c:pt>
                <c:pt idx="520">
                  <c:v>115.1</c:v>
                </c:pt>
                <c:pt idx="521">
                  <c:v>136.6</c:v>
                </c:pt>
                <c:pt idx="522">
                  <c:v>216.7</c:v>
                </c:pt>
                <c:pt idx="523">
                  <c:v>243.5</c:v>
                </c:pt>
                <c:pt idx="524">
                  <c:v>280.8</c:v>
                </c:pt>
                <c:pt idx="525">
                  <c:v>300.3</c:v>
                </c:pt>
                <c:pt idx="526">
                  <c:v>20.3</c:v>
                </c:pt>
                <c:pt idx="527">
                  <c:v>21.2</c:v>
                </c:pt>
                <c:pt idx="528">
                  <c:v>22.4</c:v>
                </c:pt>
                <c:pt idx="529">
                  <c:v>23.6</c:v>
                </c:pt>
                <c:pt idx="530">
                  <c:v>29.5</c:v>
                </c:pt>
                <c:pt idx="531">
                  <c:v>39.4</c:v>
                </c:pt>
                <c:pt idx="532">
                  <c:v>44.2</c:v>
                </c:pt>
                <c:pt idx="533">
                  <c:v>46</c:v>
                </c:pt>
                <c:pt idx="534">
                  <c:v>54.8</c:v>
                </c:pt>
                <c:pt idx="535">
                  <c:v>57.5</c:v>
                </c:pt>
                <c:pt idx="536">
                  <c:v>63.2</c:v>
                </c:pt>
                <c:pt idx="537">
                  <c:v>67</c:v>
                </c:pt>
                <c:pt idx="538">
                  <c:v>71.2</c:v>
                </c:pt>
                <c:pt idx="539">
                  <c:v>75.400000000000006</c:v>
                </c:pt>
                <c:pt idx="540">
                  <c:v>93.5</c:v>
                </c:pt>
                <c:pt idx="541">
                  <c:v>19.600000000000001</c:v>
                </c:pt>
                <c:pt idx="542">
                  <c:v>23.3</c:v>
                </c:pt>
                <c:pt idx="543">
                  <c:v>25.9</c:v>
                </c:pt>
                <c:pt idx="544">
                  <c:v>28.5</c:v>
                </c:pt>
                <c:pt idx="545">
                  <c:v>36.200000000000003</c:v>
                </c:pt>
                <c:pt idx="546">
                  <c:v>38.299999999999997</c:v>
                </c:pt>
                <c:pt idx="547">
                  <c:v>42.8</c:v>
                </c:pt>
                <c:pt idx="548">
                  <c:v>46.2</c:v>
                </c:pt>
                <c:pt idx="549">
                  <c:v>48.3</c:v>
                </c:pt>
                <c:pt idx="550">
                  <c:v>55.1</c:v>
                </c:pt>
                <c:pt idx="551">
                  <c:v>59.4</c:v>
                </c:pt>
                <c:pt idx="552">
                  <c:v>61.5</c:v>
                </c:pt>
                <c:pt idx="553">
                  <c:v>73.099999999999994</c:v>
                </c:pt>
                <c:pt idx="554">
                  <c:v>196.1</c:v>
                </c:pt>
                <c:pt idx="555">
                  <c:v>204.5</c:v>
                </c:pt>
                <c:pt idx="556">
                  <c:v>221.2</c:v>
                </c:pt>
                <c:pt idx="557">
                  <c:v>227</c:v>
                </c:pt>
                <c:pt idx="558">
                  <c:v>229</c:v>
                </c:pt>
                <c:pt idx="559">
                  <c:v>231.7</c:v>
                </c:pt>
                <c:pt idx="560">
                  <c:v>238</c:v>
                </c:pt>
                <c:pt idx="561">
                  <c:v>243.1</c:v>
                </c:pt>
                <c:pt idx="562">
                  <c:v>249</c:v>
                </c:pt>
                <c:pt idx="563">
                  <c:v>253.8</c:v>
                </c:pt>
                <c:pt idx="564">
                  <c:v>259.89999999999998</c:v>
                </c:pt>
                <c:pt idx="565">
                  <c:v>264.60000000000002</c:v>
                </c:pt>
                <c:pt idx="566">
                  <c:v>268.10000000000002</c:v>
                </c:pt>
                <c:pt idx="567">
                  <c:v>269.8</c:v>
                </c:pt>
                <c:pt idx="568">
                  <c:v>273.3</c:v>
                </c:pt>
                <c:pt idx="569">
                  <c:v>290</c:v>
                </c:pt>
                <c:pt idx="570">
                  <c:v>293.39999999999998</c:v>
                </c:pt>
                <c:pt idx="571">
                  <c:v>299.5</c:v>
                </c:pt>
                <c:pt idx="572">
                  <c:v>302.10000000000002</c:v>
                </c:pt>
                <c:pt idx="573">
                  <c:v>306.39999999999998</c:v>
                </c:pt>
                <c:pt idx="574">
                  <c:v>310.3</c:v>
                </c:pt>
              </c:numCache>
            </c:numRef>
          </c:xVal>
          <c:yVal>
            <c:numRef>
              <c:f>coal_rock_analysis!$D$3:$D$577</c:f>
              <c:numCache>
                <c:formatCode>General</c:formatCode>
                <c:ptCount val="575"/>
                <c:pt idx="0">
                  <c:v>0.06</c:v>
                </c:pt>
                <c:pt idx="1">
                  <c:v>5.7</c:v>
                </c:pt>
                <c:pt idx="2">
                  <c:v>1.1000000000000001</c:v>
                </c:pt>
                <c:pt idx="3">
                  <c:v>0.19</c:v>
                </c:pt>
                <c:pt idx="4">
                  <c:v>0.05</c:v>
                </c:pt>
                <c:pt idx="5">
                  <c:v>0.22</c:v>
                </c:pt>
                <c:pt idx="6">
                  <c:v>5.59</c:v>
                </c:pt>
                <c:pt idx="7">
                  <c:v>0.5</c:v>
                </c:pt>
                <c:pt idx="8">
                  <c:v>0.28999999999999998</c:v>
                </c:pt>
                <c:pt idx="9">
                  <c:v>0.08</c:v>
                </c:pt>
                <c:pt idx="10">
                  <c:v>4.0000000000000001E-3</c:v>
                </c:pt>
                <c:pt idx="11">
                  <c:v>6.8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0.28999999999999998</c:v>
                </c:pt>
                <c:pt idx="17">
                  <c:v>0.03</c:v>
                </c:pt>
                <c:pt idx="18">
                  <c:v>5.0000000000000001E-4</c:v>
                </c:pt>
                <c:pt idx="19">
                  <c:v>9.9999999999999995E-7</c:v>
                </c:pt>
                <c:pt idx="20">
                  <c:v>3.5999999999999998E-6</c:v>
                </c:pt>
                <c:pt idx="21">
                  <c:v>5.0000000000000001E-4</c:v>
                </c:pt>
                <c:pt idx="22">
                  <c:v>5.0000000000000001E-4</c:v>
                </c:pt>
                <c:pt idx="23">
                  <c:v>9.9999999999999995E-7</c:v>
                </c:pt>
                <c:pt idx="24">
                  <c:v>0.12</c:v>
                </c:pt>
                <c:pt idx="25">
                  <c:v>0.11</c:v>
                </c:pt>
                <c:pt idx="26">
                  <c:v>0.04</c:v>
                </c:pt>
                <c:pt idx="27">
                  <c:v>0.01</c:v>
                </c:pt>
                <c:pt idx="28">
                  <c:v>0.02</c:v>
                </c:pt>
                <c:pt idx="29">
                  <c:v>0.05</c:v>
                </c:pt>
                <c:pt idx="30">
                  <c:v>0.12</c:v>
                </c:pt>
                <c:pt idx="31">
                  <c:v>0.15</c:v>
                </c:pt>
                <c:pt idx="32">
                  <c:v>8.5999999999999998E-4</c:v>
                </c:pt>
                <c:pt idx="33">
                  <c:v>1.5999999999999999E-5</c:v>
                </c:pt>
                <c:pt idx="34">
                  <c:v>6.8999999999999999E-3</c:v>
                </c:pt>
                <c:pt idx="35">
                  <c:v>5.0000000000000001E-4</c:v>
                </c:pt>
                <c:pt idx="36">
                  <c:v>2.4000000000000001E-4</c:v>
                </c:pt>
                <c:pt idx="37">
                  <c:v>1.1999999999999999E-3</c:v>
                </c:pt>
                <c:pt idx="38">
                  <c:v>2.8999999999999998E-3</c:v>
                </c:pt>
                <c:pt idx="39">
                  <c:v>0.1</c:v>
                </c:pt>
                <c:pt idx="40">
                  <c:v>6.9000000000000006E-2</c:v>
                </c:pt>
                <c:pt idx="41">
                  <c:v>2.1999999999999999E-2</c:v>
                </c:pt>
                <c:pt idx="42">
                  <c:v>1.4E-3</c:v>
                </c:pt>
                <c:pt idx="43">
                  <c:v>8.3999999999999995E-3</c:v>
                </c:pt>
                <c:pt idx="44">
                  <c:v>1.7999999999999999E-2</c:v>
                </c:pt>
                <c:pt idx="45">
                  <c:v>8.8999999999999999E-3</c:v>
                </c:pt>
                <c:pt idx="46">
                  <c:v>7.3000000000000001E-3</c:v>
                </c:pt>
                <c:pt idx="47">
                  <c:v>1.2E-2</c:v>
                </c:pt>
                <c:pt idx="48">
                  <c:v>9.7999999999999997E-3</c:v>
                </c:pt>
                <c:pt idx="49">
                  <c:v>2.5999999999999999E-2</c:v>
                </c:pt>
                <c:pt idx="50">
                  <c:v>3.8999999999999998E-3</c:v>
                </c:pt>
                <c:pt idx="51">
                  <c:v>1.4999999999999999E-2</c:v>
                </c:pt>
                <c:pt idx="52">
                  <c:v>9.3999999999999997E-4</c:v>
                </c:pt>
                <c:pt idx="53">
                  <c:v>9.4000000000000004E-3</c:v>
                </c:pt>
                <c:pt idx="54">
                  <c:v>1.6E-2</c:v>
                </c:pt>
                <c:pt idx="55">
                  <c:v>3.5999999999999999E-3</c:v>
                </c:pt>
                <c:pt idx="56">
                  <c:v>2.8E-3</c:v>
                </c:pt>
                <c:pt idx="57">
                  <c:v>1.7000000000000001E-2</c:v>
                </c:pt>
                <c:pt idx="58">
                  <c:v>4.4000000000000003E-3</c:v>
                </c:pt>
                <c:pt idx="59">
                  <c:v>8.6E-3</c:v>
                </c:pt>
                <c:pt idx="60">
                  <c:v>9.9999999999999995E-8</c:v>
                </c:pt>
                <c:pt idx="61">
                  <c:v>9.9999999999999995E-8</c:v>
                </c:pt>
                <c:pt idx="62">
                  <c:v>4.1000000000000003E-3</c:v>
                </c:pt>
                <c:pt idx="63">
                  <c:v>9.9999999999999995E-8</c:v>
                </c:pt>
                <c:pt idx="64">
                  <c:v>1.9E-3</c:v>
                </c:pt>
                <c:pt idx="65">
                  <c:v>5.1999999999999995E-4</c:v>
                </c:pt>
                <c:pt idx="66">
                  <c:v>8.3999999999999995E-3</c:v>
                </c:pt>
                <c:pt idx="67">
                  <c:v>1.4999999999999999E-2</c:v>
                </c:pt>
                <c:pt idx="68">
                  <c:v>1.1000000000000001E-3</c:v>
                </c:pt>
                <c:pt idx="69">
                  <c:v>1.0999999999999999E-2</c:v>
                </c:pt>
                <c:pt idx="70">
                  <c:v>2.8E-3</c:v>
                </c:pt>
                <c:pt idx="71">
                  <c:v>1.7000000000000001E-4</c:v>
                </c:pt>
                <c:pt idx="72">
                  <c:v>1.5</c:v>
                </c:pt>
                <c:pt idx="73">
                  <c:v>2.3E-2</c:v>
                </c:pt>
                <c:pt idx="74">
                  <c:v>1.5E-3</c:v>
                </c:pt>
                <c:pt idx="75">
                  <c:v>6.4999999999999997E-3</c:v>
                </c:pt>
                <c:pt idx="76">
                  <c:v>3.3E-3</c:v>
                </c:pt>
                <c:pt idx="77">
                  <c:v>5.3E-3</c:v>
                </c:pt>
                <c:pt idx="78">
                  <c:v>0.08</c:v>
                </c:pt>
                <c:pt idx="79">
                  <c:v>0.03</c:v>
                </c:pt>
                <c:pt idx="80">
                  <c:v>2</c:v>
                </c:pt>
                <c:pt idx="81">
                  <c:v>0.01</c:v>
                </c:pt>
                <c:pt idx="82">
                  <c:v>7.0000000000000007E-2</c:v>
                </c:pt>
                <c:pt idx="83">
                  <c:v>0.08</c:v>
                </c:pt>
                <c:pt idx="84">
                  <c:v>1.3</c:v>
                </c:pt>
                <c:pt idx="85">
                  <c:v>0.17</c:v>
                </c:pt>
                <c:pt idx="86">
                  <c:v>0.02</c:v>
                </c:pt>
                <c:pt idx="87">
                  <c:v>0.02</c:v>
                </c:pt>
                <c:pt idx="88">
                  <c:v>8.9999999999999993E-3</c:v>
                </c:pt>
                <c:pt idx="89">
                  <c:v>0.04</c:v>
                </c:pt>
                <c:pt idx="90">
                  <c:v>5.9999999999999995E-4</c:v>
                </c:pt>
                <c:pt idx="91">
                  <c:v>3.5E-4</c:v>
                </c:pt>
                <c:pt idx="92">
                  <c:v>0.35</c:v>
                </c:pt>
                <c:pt idx="93">
                  <c:v>0.17</c:v>
                </c:pt>
                <c:pt idx="94">
                  <c:v>0.26</c:v>
                </c:pt>
                <c:pt idx="95">
                  <c:v>0.43</c:v>
                </c:pt>
                <c:pt idx="96">
                  <c:v>0.86</c:v>
                </c:pt>
                <c:pt idx="97">
                  <c:v>1.6999999999999999E-3</c:v>
                </c:pt>
                <c:pt idx="98">
                  <c:v>2.5999999999999999E-2</c:v>
                </c:pt>
                <c:pt idx="99">
                  <c:v>4.2999999999999997E-2</c:v>
                </c:pt>
                <c:pt idx="100">
                  <c:v>0.17</c:v>
                </c:pt>
                <c:pt idx="101">
                  <c:v>5.9000000000000003E-4</c:v>
                </c:pt>
                <c:pt idx="102">
                  <c:v>1.2E-2</c:v>
                </c:pt>
                <c:pt idx="103">
                  <c:v>5.0000000000000001E-3</c:v>
                </c:pt>
                <c:pt idx="104">
                  <c:v>0.13</c:v>
                </c:pt>
                <c:pt idx="105">
                  <c:v>2.5000000000000001E-3</c:v>
                </c:pt>
                <c:pt idx="106">
                  <c:v>0.1</c:v>
                </c:pt>
                <c:pt idx="107">
                  <c:v>3.5000000000000003E-2</c:v>
                </c:pt>
                <c:pt idx="108">
                  <c:v>8.5999999999999993E-2</c:v>
                </c:pt>
                <c:pt idx="109">
                  <c:v>4.8999999999999998E-3</c:v>
                </c:pt>
                <c:pt idx="110">
                  <c:v>4.9000000000000002E-2</c:v>
                </c:pt>
                <c:pt idx="111">
                  <c:v>3.8E-3</c:v>
                </c:pt>
                <c:pt idx="112">
                  <c:v>6.7000000000000002E-3</c:v>
                </c:pt>
                <c:pt idx="113">
                  <c:v>6.6000000000000003E-2</c:v>
                </c:pt>
                <c:pt idx="114">
                  <c:v>1.2E-2</c:v>
                </c:pt>
                <c:pt idx="115">
                  <c:v>0.28000000000000003</c:v>
                </c:pt>
                <c:pt idx="116">
                  <c:v>0.42</c:v>
                </c:pt>
                <c:pt idx="117">
                  <c:v>6.1000000000000004E-3</c:v>
                </c:pt>
                <c:pt idx="118">
                  <c:v>8.5000000000000006E-3</c:v>
                </c:pt>
                <c:pt idx="119">
                  <c:v>1.4999999999999999E-2</c:v>
                </c:pt>
                <c:pt idx="120">
                  <c:v>6.7000000000000002E-4</c:v>
                </c:pt>
                <c:pt idx="121">
                  <c:v>7.6000000000000004E-4</c:v>
                </c:pt>
                <c:pt idx="122">
                  <c:v>2.0999999999999999E-3</c:v>
                </c:pt>
                <c:pt idx="123">
                  <c:v>5.6000000000000001E-2</c:v>
                </c:pt>
                <c:pt idx="124">
                  <c:v>2.8000000000000001E-2</c:v>
                </c:pt>
                <c:pt idx="125">
                  <c:v>0.02</c:v>
                </c:pt>
                <c:pt idx="126">
                  <c:v>1.2E-2</c:v>
                </c:pt>
                <c:pt idx="127">
                  <c:v>2.8E-3</c:v>
                </c:pt>
                <c:pt idx="128">
                  <c:v>1.5E-3</c:v>
                </c:pt>
                <c:pt idx="129">
                  <c:v>6.4000000000000005E-4</c:v>
                </c:pt>
                <c:pt idx="130">
                  <c:v>8.1000000000000003E-2</c:v>
                </c:pt>
                <c:pt idx="131">
                  <c:v>0.01</c:v>
                </c:pt>
                <c:pt idx="132">
                  <c:v>4.7000000000000002E-3</c:v>
                </c:pt>
                <c:pt idx="133">
                  <c:v>3.3999999999999998E-3</c:v>
                </c:pt>
                <c:pt idx="134">
                  <c:v>1.5E-3</c:v>
                </c:pt>
                <c:pt idx="135">
                  <c:v>1.4E-3</c:v>
                </c:pt>
                <c:pt idx="136">
                  <c:v>1.8E-3</c:v>
                </c:pt>
                <c:pt idx="137">
                  <c:v>1.8E-5</c:v>
                </c:pt>
                <c:pt idx="138">
                  <c:v>6.0000000000000001E-3</c:v>
                </c:pt>
                <c:pt idx="139">
                  <c:v>0.13</c:v>
                </c:pt>
                <c:pt idx="140">
                  <c:v>1.2999999999999999E-2</c:v>
                </c:pt>
                <c:pt idx="141">
                  <c:v>1.6000000000000001E-3</c:v>
                </c:pt>
                <c:pt idx="142">
                  <c:v>1.1999999999999999E-3</c:v>
                </c:pt>
                <c:pt idx="143">
                  <c:v>0.13</c:v>
                </c:pt>
                <c:pt idx="144">
                  <c:v>2.1999999999999999E-2</c:v>
                </c:pt>
                <c:pt idx="145">
                  <c:v>5.3999999999999999E-2</c:v>
                </c:pt>
                <c:pt idx="146">
                  <c:v>0.03</c:v>
                </c:pt>
                <c:pt idx="147">
                  <c:v>3.7999999999999999E-2</c:v>
                </c:pt>
                <c:pt idx="148">
                  <c:v>5.4000000000000003E-3</c:v>
                </c:pt>
                <c:pt idx="149">
                  <c:v>1.2999999999999999E-2</c:v>
                </c:pt>
                <c:pt idx="150">
                  <c:v>6.4999999999999997E-3</c:v>
                </c:pt>
                <c:pt idx="151">
                  <c:v>5.0000000000000001E-3</c:v>
                </c:pt>
                <c:pt idx="152">
                  <c:v>3.3000000000000002E-2</c:v>
                </c:pt>
                <c:pt idx="153">
                  <c:v>4.7000000000000002E-3</c:v>
                </c:pt>
                <c:pt idx="154">
                  <c:v>4.4000000000000003E-3</c:v>
                </c:pt>
                <c:pt idx="155">
                  <c:v>2E-3</c:v>
                </c:pt>
                <c:pt idx="156">
                  <c:v>9.1000000000000004E-3</c:v>
                </c:pt>
                <c:pt idx="157">
                  <c:v>3.3000000000000002E-2</c:v>
                </c:pt>
                <c:pt idx="158">
                  <c:v>0.37</c:v>
                </c:pt>
                <c:pt idx="159">
                  <c:v>3.0000000000000001E-3</c:v>
                </c:pt>
                <c:pt idx="160">
                  <c:v>5.0000000000000001E-4</c:v>
                </c:pt>
                <c:pt idx="161">
                  <c:v>5.0000000000000001E-4</c:v>
                </c:pt>
                <c:pt idx="162">
                  <c:v>5.0000000000000001E-3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4.0000000000000003E-5</c:v>
                </c:pt>
                <c:pt idx="167">
                  <c:v>4.9999999999999998E-7</c:v>
                </c:pt>
                <c:pt idx="168">
                  <c:v>1.0000000000000001E-5</c:v>
                </c:pt>
                <c:pt idx="169">
                  <c:v>0.16</c:v>
                </c:pt>
                <c:pt idx="170">
                  <c:v>0.28000000000000003</c:v>
                </c:pt>
                <c:pt idx="171">
                  <c:v>7.0000000000000007E-2</c:v>
                </c:pt>
                <c:pt idx="172">
                  <c:v>0.16</c:v>
                </c:pt>
                <c:pt idx="173">
                  <c:v>0.37</c:v>
                </c:pt>
                <c:pt idx="174">
                  <c:v>0.01</c:v>
                </c:pt>
                <c:pt idx="175">
                  <c:v>0.05</c:v>
                </c:pt>
                <c:pt idx="176">
                  <c:v>8.5000000000000006E-3</c:v>
                </c:pt>
                <c:pt idx="177">
                  <c:v>0.09</c:v>
                </c:pt>
                <c:pt idx="178">
                  <c:v>2.4000000000000001E-4</c:v>
                </c:pt>
                <c:pt idx="179">
                  <c:v>2.0000000000000001E-4</c:v>
                </c:pt>
                <c:pt idx="180">
                  <c:v>2E-3</c:v>
                </c:pt>
                <c:pt idx="181">
                  <c:v>8.0000000000000002E-3</c:v>
                </c:pt>
                <c:pt idx="182">
                  <c:v>1E-4</c:v>
                </c:pt>
                <c:pt idx="183">
                  <c:v>1.5E-3</c:v>
                </c:pt>
                <c:pt idx="184">
                  <c:v>0.15</c:v>
                </c:pt>
                <c:pt idx="185">
                  <c:v>0.04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12</c:v>
                </c:pt>
                <c:pt idx="190">
                  <c:v>15</c:v>
                </c:pt>
                <c:pt idx="191">
                  <c:v>20</c:v>
                </c:pt>
                <c:pt idx="192">
                  <c:v>6.5</c:v>
                </c:pt>
                <c:pt idx="193">
                  <c:v>30</c:v>
                </c:pt>
                <c:pt idx="194">
                  <c:v>1.05</c:v>
                </c:pt>
                <c:pt idx="195">
                  <c:v>6.0000000000000001E-3</c:v>
                </c:pt>
                <c:pt idx="196">
                  <c:v>8.9999999999999993E-3</c:v>
                </c:pt>
                <c:pt idx="197">
                  <c:v>7.0600000000000003E-3</c:v>
                </c:pt>
                <c:pt idx="198">
                  <c:v>3</c:v>
                </c:pt>
                <c:pt idx="199">
                  <c:v>1.08</c:v>
                </c:pt>
                <c:pt idx="200">
                  <c:v>2.2999999999999998</c:v>
                </c:pt>
                <c:pt idx="201">
                  <c:v>1.1000000000000001</c:v>
                </c:pt>
                <c:pt idx="202">
                  <c:v>0.9</c:v>
                </c:pt>
                <c:pt idx="203">
                  <c:v>20</c:v>
                </c:pt>
                <c:pt idx="204">
                  <c:v>5.0999999999999997E-2</c:v>
                </c:pt>
                <c:pt idx="205">
                  <c:v>2.1999999999999999E-2</c:v>
                </c:pt>
                <c:pt idx="206">
                  <c:v>7.4999999999999997E-3</c:v>
                </c:pt>
                <c:pt idx="207">
                  <c:v>9.2999999999999999E-2</c:v>
                </c:pt>
                <c:pt idx="208">
                  <c:v>7.1000000000000004E-3</c:v>
                </c:pt>
                <c:pt idx="209">
                  <c:v>1E-3</c:v>
                </c:pt>
                <c:pt idx="210">
                  <c:v>4.3E-3</c:v>
                </c:pt>
                <c:pt idx="211">
                  <c:v>2.5999999999999999E-3</c:v>
                </c:pt>
                <c:pt idx="212">
                  <c:v>1.6E-2</c:v>
                </c:pt>
                <c:pt idx="213">
                  <c:v>1E-3</c:v>
                </c:pt>
                <c:pt idx="214">
                  <c:v>2.2000000000000001E-3</c:v>
                </c:pt>
                <c:pt idx="215">
                  <c:v>1.2E-2</c:v>
                </c:pt>
                <c:pt idx="216">
                  <c:v>5.4999999999999997E-3</c:v>
                </c:pt>
                <c:pt idx="217">
                  <c:v>2.0999999999999999E-3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2.4E-2</c:v>
                </c:pt>
                <c:pt idx="223">
                  <c:v>1.9E-2</c:v>
                </c:pt>
                <c:pt idx="224">
                  <c:v>4.3999999999999997E-2</c:v>
                </c:pt>
                <c:pt idx="225">
                  <c:v>8.9999999999999998E-4</c:v>
                </c:pt>
                <c:pt idx="226">
                  <c:v>1.6000000000000001E-3</c:v>
                </c:pt>
                <c:pt idx="227">
                  <c:v>8.8999999999999996E-2</c:v>
                </c:pt>
                <c:pt idx="228">
                  <c:v>4.9000000000000002E-2</c:v>
                </c:pt>
                <c:pt idx="229">
                  <c:v>7.4000000000000003E-3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4.0000000000000001E-3</c:v>
                </c:pt>
                <c:pt idx="235">
                  <c:v>0.13</c:v>
                </c:pt>
                <c:pt idx="236">
                  <c:v>0.18</c:v>
                </c:pt>
                <c:pt idx="237">
                  <c:v>8.0000000000000002E-3</c:v>
                </c:pt>
                <c:pt idx="238">
                  <c:v>1.6E-2</c:v>
                </c:pt>
                <c:pt idx="239">
                  <c:v>2.4E-2</c:v>
                </c:pt>
                <c:pt idx="240">
                  <c:v>1.5E-3</c:v>
                </c:pt>
                <c:pt idx="241">
                  <c:v>1</c:v>
                </c:pt>
                <c:pt idx="242">
                  <c:v>1.2</c:v>
                </c:pt>
                <c:pt idx="243">
                  <c:v>14</c:v>
                </c:pt>
                <c:pt idx="244">
                  <c:v>0.17</c:v>
                </c:pt>
                <c:pt idx="245">
                  <c:v>0.215</c:v>
                </c:pt>
                <c:pt idx="246">
                  <c:v>0.3</c:v>
                </c:pt>
                <c:pt idx="247">
                  <c:v>0.4</c:v>
                </c:pt>
                <c:pt idx="248">
                  <c:v>1.4</c:v>
                </c:pt>
                <c:pt idx="249">
                  <c:v>0.25</c:v>
                </c:pt>
                <c:pt idx="250">
                  <c:v>2.1</c:v>
                </c:pt>
                <c:pt idx="251">
                  <c:v>0.6</c:v>
                </c:pt>
                <c:pt idx="252">
                  <c:v>0.13</c:v>
                </c:pt>
                <c:pt idx="253">
                  <c:v>1.4</c:v>
                </c:pt>
                <c:pt idx="254">
                  <c:v>1.7</c:v>
                </c:pt>
                <c:pt idx="255">
                  <c:v>2</c:v>
                </c:pt>
                <c:pt idx="256">
                  <c:v>3</c:v>
                </c:pt>
                <c:pt idx="257">
                  <c:v>6.0000000000000001E-3</c:v>
                </c:pt>
                <c:pt idx="258">
                  <c:v>2.9999999999999997E-4</c:v>
                </c:pt>
                <c:pt idx="259">
                  <c:v>0.09</c:v>
                </c:pt>
                <c:pt idx="260">
                  <c:v>0.3</c:v>
                </c:pt>
                <c:pt idx="261">
                  <c:v>5.0000000000000001E-3</c:v>
                </c:pt>
                <c:pt idx="262">
                  <c:v>0.8</c:v>
                </c:pt>
                <c:pt idx="263">
                  <c:v>1</c:v>
                </c:pt>
                <c:pt idx="264">
                  <c:v>0.28000000000000003</c:v>
                </c:pt>
                <c:pt idx="265">
                  <c:v>6.8</c:v>
                </c:pt>
                <c:pt idx="266">
                  <c:v>6.8</c:v>
                </c:pt>
                <c:pt idx="267">
                  <c:v>0.28000000000000003</c:v>
                </c:pt>
                <c:pt idx="268">
                  <c:v>0.13</c:v>
                </c:pt>
                <c:pt idx="269">
                  <c:v>1.9</c:v>
                </c:pt>
                <c:pt idx="270">
                  <c:v>0.15</c:v>
                </c:pt>
                <c:pt idx="271">
                  <c:v>0.05</c:v>
                </c:pt>
                <c:pt idx="272">
                  <c:v>7.2</c:v>
                </c:pt>
                <c:pt idx="273">
                  <c:v>0.04</c:v>
                </c:pt>
                <c:pt idx="274">
                  <c:v>0.03</c:v>
                </c:pt>
                <c:pt idx="275">
                  <c:v>0.32</c:v>
                </c:pt>
                <c:pt idx="276">
                  <c:v>0.01</c:v>
                </c:pt>
                <c:pt idx="277">
                  <c:v>9.9999999999999995E-8</c:v>
                </c:pt>
                <c:pt idx="278">
                  <c:v>0.18</c:v>
                </c:pt>
                <c:pt idx="279">
                  <c:v>0.18</c:v>
                </c:pt>
                <c:pt idx="280">
                  <c:v>0.88</c:v>
                </c:pt>
                <c:pt idx="281">
                  <c:v>0.05</c:v>
                </c:pt>
                <c:pt idx="282">
                  <c:v>0.21</c:v>
                </c:pt>
                <c:pt idx="283">
                  <c:v>0.1</c:v>
                </c:pt>
                <c:pt idx="284">
                  <c:v>3</c:v>
                </c:pt>
                <c:pt idx="285">
                  <c:v>0.15</c:v>
                </c:pt>
                <c:pt idx="286">
                  <c:v>0.215</c:v>
                </c:pt>
                <c:pt idx="287">
                  <c:v>0.13</c:v>
                </c:pt>
                <c:pt idx="288">
                  <c:v>1.5E-6</c:v>
                </c:pt>
                <c:pt idx="289">
                  <c:v>2.3E-6</c:v>
                </c:pt>
                <c:pt idx="290">
                  <c:v>2.7E-6</c:v>
                </c:pt>
                <c:pt idx="291">
                  <c:v>3.8E-6</c:v>
                </c:pt>
                <c:pt idx="292">
                  <c:v>1.5E-6</c:v>
                </c:pt>
                <c:pt idx="293">
                  <c:v>2.3E-6</c:v>
                </c:pt>
                <c:pt idx="294">
                  <c:v>2.7E-6</c:v>
                </c:pt>
                <c:pt idx="295">
                  <c:v>3.5999999999999998E-6</c:v>
                </c:pt>
                <c:pt idx="296">
                  <c:v>3.8E-6</c:v>
                </c:pt>
                <c:pt idx="297">
                  <c:v>1.5E-6</c:v>
                </c:pt>
                <c:pt idx="298">
                  <c:v>2.3E-6</c:v>
                </c:pt>
                <c:pt idx="299">
                  <c:v>2.7E-6</c:v>
                </c:pt>
                <c:pt idx="300">
                  <c:v>5.1999999999999998E-3</c:v>
                </c:pt>
                <c:pt idx="301">
                  <c:v>3.5000000000000001E-3</c:v>
                </c:pt>
                <c:pt idx="302">
                  <c:v>5.8999999999999999E-3</c:v>
                </c:pt>
                <c:pt idx="303">
                  <c:v>2.9E-5</c:v>
                </c:pt>
                <c:pt idx="304">
                  <c:v>7.1799999999999997E-5</c:v>
                </c:pt>
                <c:pt idx="305">
                  <c:v>3.2500000000000001E-7</c:v>
                </c:pt>
                <c:pt idx="306">
                  <c:v>7.3600000000000003E-7</c:v>
                </c:pt>
                <c:pt idx="307">
                  <c:v>1.03E-5</c:v>
                </c:pt>
                <c:pt idx="308">
                  <c:v>3.6900000000000002E-5</c:v>
                </c:pt>
                <c:pt idx="309">
                  <c:v>1.37E-6</c:v>
                </c:pt>
                <c:pt idx="310">
                  <c:v>6.2400000000000004E-6</c:v>
                </c:pt>
                <c:pt idx="311">
                  <c:v>7.9200000000000004E-6</c:v>
                </c:pt>
                <c:pt idx="312">
                  <c:v>8.0100000000000004E-7</c:v>
                </c:pt>
                <c:pt idx="313">
                  <c:v>1.6900000000000001E-5</c:v>
                </c:pt>
                <c:pt idx="314">
                  <c:v>2.1100000000000001E-6</c:v>
                </c:pt>
                <c:pt idx="315">
                  <c:v>3.4400000000000001E-7</c:v>
                </c:pt>
                <c:pt idx="316">
                  <c:v>3.9100000000000002E-5</c:v>
                </c:pt>
                <c:pt idx="317">
                  <c:v>6.3799999999999997E-7</c:v>
                </c:pt>
                <c:pt idx="318">
                  <c:v>7.1899999999999998E-6</c:v>
                </c:pt>
                <c:pt idx="319">
                  <c:v>7.1999999999999999E-7</c:v>
                </c:pt>
                <c:pt idx="320">
                  <c:v>5.75E-6</c:v>
                </c:pt>
                <c:pt idx="321">
                  <c:v>6.6300000000000005E-7</c:v>
                </c:pt>
                <c:pt idx="322">
                  <c:v>5.7800000000000001E-7</c:v>
                </c:pt>
                <c:pt idx="323">
                  <c:v>0.16999999999999998</c:v>
                </c:pt>
                <c:pt idx="324">
                  <c:v>0.43</c:v>
                </c:pt>
                <c:pt idx="325">
                  <c:v>0.09</c:v>
                </c:pt>
                <c:pt idx="326">
                  <c:v>11.7</c:v>
                </c:pt>
                <c:pt idx="327">
                  <c:v>0.4</c:v>
                </c:pt>
                <c:pt idx="328">
                  <c:v>6.3E-2</c:v>
                </c:pt>
                <c:pt idx="329">
                  <c:v>9.5</c:v>
                </c:pt>
                <c:pt idx="330">
                  <c:v>3.3</c:v>
                </c:pt>
                <c:pt idx="331">
                  <c:v>13.7</c:v>
                </c:pt>
                <c:pt idx="332">
                  <c:v>2.2999999999999998</c:v>
                </c:pt>
                <c:pt idx="333">
                  <c:v>0.5</c:v>
                </c:pt>
                <c:pt idx="334">
                  <c:v>0.13</c:v>
                </c:pt>
                <c:pt idx="335">
                  <c:v>7.6699999999999994E-6</c:v>
                </c:pt>
                <c:pt idx="336">
                  <c:v>4.9200000000000003E-6</c:v>
                </c:pt>
                <c:pt idx="337">
                  <c:v>2.1600000000000001E-6</c:v>
                </c:pt>
                <c:pt idx="338">
                  <c:v>1.0000000000000001E-5</c:v>
                </c:pt>
                <c:pt idx="339">
                  <c:v>2.03E-6</c:v>
                </c:pt>
                <c:pt idx="340">
                  <c:v>1.2E-5</c:v>
                </c:pt>
                <c:pt idx="341">
                  <c:v>1.0499999999999999E-5</c:v>
                </c:pt>
                <c:pt idx="342">
                  <c:v>7.9999999999999996E-7</c:v>
                </c:pt>
                <c:pt idx="343">
                  <c:v>1.1799999999999999E-6</c:v>
                </c:pt>
                <c:pt idx="344">
                  <c:v>4.6E-5</c:v>
                </c:pt>
                <c:pt idx="345">
                  <c:v>2.7999999999999999E-6</c:v>
                </c:pt>
                <c:pt idx="346">
                  <c:v>2.6699999999999998E-6</c:v>
                </c:pt>
                <c:pt idx="347">
                  <c:v>1.66E-6</c:v>
                </c:pt>
                <c:pt idx="348">
                  <c:v>1.2500000000000001E-5</c:v>
                </c:pt>
                <c:pt idx="349">
                  <c:v>2.4899999999999999E-6</c:v>
                </c:pt>
                <c:pt idx="350">
                  <c:v>2.3200000000000001E-5</c:v>
                </c:pt>
                <c:pt idx="351">
                  <c:v>3.82E-5</c:v>
                </c:pt>
                <c:pt idx="352">
                  <c:v>8.2999999999999999E-7</c:v>
                </c:pt>
                <c:pt idx="353">
                  <c:v>8.2999999999999999E-7</c:v>
                </c:pt>
                <c:pt idx="354">
                  <c:v>5.93E-6</c:v>
                </c:pt>
                <c:pt idx="355">
                  <c:v>1.2500000000000001E-5</c:v>
                </c:pt>
                <c:pt idx="356">
                  <c:v>1.5800000000000001E-5</c:v>
                </c:pt>
                <c:pt idx="357">
                  <c:v>5.0599999999999997E-5</c:v>
                </c:pt>
                <c:pt idx="358">
                  <c:v>1.2899999999999999E-4</c:v>
                </c:pt>
                <c:pt idx="359">
                  <c:v>8.3000000000000002E-6</c:v>
                </c:pt>
                <c:pt idx="360">
                  <c:v>4.7600000000000002E-4</c:v>
                </c:pt>
                <c:pt idx="361">
                  <c:v>4.1899999999999997E-6</c:v>
                </c:pt>
                <c:pt idx="362">
                  <c:v>4.57E-5</c:v>
                </c:pt>
                <c:pt idx="363">
                  <c:v>3.1500000000000001E-4</c:v>
                </c:pt>
                <c:pt idx="364">
                  <c:v>2.1299999999999999E-5</c:v>
                </c:pt>
                <c:pt idx="365">
                  <c:v>8.0700000000000008E-3</c:v>
                </c:pt>
                <c:pt idx="366">
                  <c:v>6.77E-3</c:v>
                </c:pt>
                <c:pt idx="367">
                  <c:v>4.6000000000000001E-4</c:v>
                </c:pt>
                <c:pt idx="368">
                  <c:v>1.39E-3</c:v>
                </c:pt>
                <c:pt idx="369">
                  <c:v>1.64E-3</c:v>
                </c:pt>
                <c:pt idx="370">
                  <c:v>6.2399999999999999E-4</c:v>
                </c:pt>
                <c:pt idx="371">
                  <c:v>2.1499999999999999E-4</c:v>
                </c:pt>
                <c:pt idx="372">
                  <c:v>1.8100000000000001E-4</c:v>
                </c:pt>
                <c:pt idx="373">
                  <c:v>1.39E-3</c:v>
                </c:pt>
                <c:pt idx="374">
                  <c:v>2.7900000000000001E-5</c:v>
                </c:pt>
                <c:pt idx="375">
                  <c:v>3.6400000000000001E-4</c:v>
                </c:pt>
                <c:pt idx="376">
                  <c:v>7.8399999999999997E-4</c:v>
                </c:pt>
                <c:pt idx="377">
                  <c:v>2.2000000000000001E-4</c:v>
                </c:pt>
                <c:pt idx="378">
                  <c:v>2.6400000000000002E-4</c:v>
                </c:pt>
                <c:pt idx="379">
                  <c:v>0.6</c:v>
                </c:pt>
                <c:pt idx="380">
                  <c:v>1E-3</c:v>
                </c:pt>
                <c:pt idx="381">
                  <c:v>0.01</c:v>
                </c:pt>
                <c:pt idx="382">
                  <c:v>0.4</c:v>
                </c:pt>
                <c:pt idx="383">
                  <c:v>7.0000000000000007E-2</c:v>
                </c:pt>
                <c:pt idx="384">
                  <c:v>0.4</c:v>
                </c:pt>
                <c:pt idx="385">
                  <c:v>0.05</c:v>
                </c:pt>
                <c:pt idx="386">
                  <c:v>2.9999999999999997E-4</c:v>
                </c:pt>
                <c:pt idx="387">
                  <c:v>3.7000000000000002E-3</c:v>
                </c:pt>
                <c:pt idx="388">
                  <c:v>1.5E-3</c:v>
                </c:pt>
                <c:pt idx="389">
                  <c:v>1.5E-3</c:v>
                </c:pt>
                <c:pt idx="390">
                  <c:v>1.4E-3</c:v>
                </c:pt>
                <c:pt idx="391">
                  <c:v>2E-3</c:v>
                </c:pt>
                <c:pt idx="392">
                  <c:v>1.5E-3</c:v>
                </c:pt>
                <c:pt idx="393">
                  <c:v>8.5999999999999993E-2</c:v>
                </c:pt>
                <c:pt idx="394">
                  <c:v>0.17</c:v>
                </c:pt>
                <c:pt idx="395">
                  <c:v>0.86</c:v>
                </c:pt>
                <c:pt idx="396">
                  <c:v>2.5999999999999999E-3</c:v>
                </c:pt>
                <c:pt idx="397">
                  <c:v>6.0000000000000001E-3</c:v>
                </c:pt>
                <c:pt idx="398">
                  <c:v>1.7000000000000001E-2</c:v>
                </c:pt>
                <c:pt idx="399">
                  <c:v>6.0000000000000001E-3</c:v>
                </c:pt>
                <c:pt idx="400">
                  <c:v>2.5999999999999999E-2</c:v>
                </c:pt>
                <c:pt idx="401">
                  <c:v>6.9000000000000006E-2</c:v>
                </c:pt>
                <c:pt idx="402">
                  <c:v>1.7000000000000001E-4</c:v>
                </c:pt>
                <c:pt idx="403">
                  <c:v>3.2000000000000003E-4</c:v>
                </c:pt>
                <c:pt idx="404">
                  <c:v>4.1000000000000002E-2</c:v>
                </c:pt>
                <c:pt idx="405">
                  <c:v>8.1999999999999998E-4</c:v>
                </c:pt>
                <c:pt idx="406">
                  <c:v>4.6999999999999997E-5</c:v>
                </c:pt>
                <c:pt idx="407">
                  <c:v>8.6000000000000003E-5</c:v>
                </c:pt>
                <c:pt idx="408">
                  <c:v>8.6000000000000003E-5</c:v>
                </c:pt>
                <c:pt idx="409">
                  <c:v>0.22</c:v>
                </c:pt>
                <c:pt idx="410">
                  <c:v>0.4</c:v>
                </c:pt>
                <c:pt idx="411">
                  <c:v>1.5E-3</c:v>
                </c:pt>
                <c:pt idx="412">
                  <c:v>3.6000000000000002E-4</c:v>
                </c:pt>
                <c:pt idx="413">
                  <c:v>2.4000000000000001E-4</c:v>
                </c:pt>
                <c:pt idx="414">
                  <c:v>2.9E-4</c:v>
                </c:pt>
                <c:pt idx="415">
                  <c:v>3.0000000000000001E-6</c:v>
                </c:pt>
                <c:pt idx="416">
                  <c:v>2.9000000000000002E-6</c:v>
                </c:pt>
                <c:pt idx="417">
                  <c:v>0.11</c:v>
                </c:pt>
                <c:pt idx="418">
                  <c:v>0.72</c:v>
                </c:pt>
                <c:pt idx="419">
                  <c:v>0.83</c:v>
                </c:pt>
                <c:pt idx="420">
                  <c:v>4.9000000000000002E-2</c:v>
                </c:pt>
                <c:pt idx="421">
                  <c:v>7.3000000000000001E-3</c:v>
                </c:pt>
                <c:pt idx="422">
                  <c:v>0.44</c:v>
                </c:pt>
                <c:pt idx="423">
                  <c:v>2.8000000000000001E-2</c:v>
                </c:pt>
                <c:pt idx="424">
                  <c:v>3.5000000000000001E-3</c:v>
                </c:pt>
                <c:pt idx="425">
                  <c:v>4.4000000000000003E-3</c:v>
                </c:pt>
                <c:pt idx="426">
                  <c:v>2.3E-2</c:v>
                </c:pt>
                <c:pt idx="427">
                  <c:v>8.5999999999999993E-2</c:v>
                </c:pt>
                <c:pt idx="428">
                  <c:v>0.35</c:v>
                </c:pt>
                <c:pt idx="429">
                  <c:v>0.19</c:v>
                </c:pt>
                <c:pt idx="430">
                  <c:v>0.11</c:v>
                </c:pt>
                <c:pt idx="431">
                  <c:v>6.4999999999999997E-3</c:v>
                </c:pt>
                <c:pt idx="432">
                  <c:v>0.04</c:v>
                </c:pt>
                <c:pt idx="433">
                  <c:v>1.6E-2</c:v>
                </c:pt>
                <c:pt idx="434">
                  <c:v>0.17</c:v>
                </c:pt>
                <c:pt idx="435">
                  <c:v>0.61</c:v>
                </c:pt>
                <c:pt idx="436">
                  <c:v>0.06</c:v>
                </c:pt>
                <c:pt idx="437">
                  <c:v>0.1</c:v>
                </c:pt>
                <c:pt idx="438">
                  <c:v>0.32</c:v>
                </c:pt>
                <c:pt idx="439">
                  <c:v>8.6400000000000001E-3</c:v>
                </c:pt>
                <c:pt idx="440">
                  <c:v>8.6400000000000001E-7</c:v>
                </c:pt>
                <c:pt idx="441">
                  <c:v>4.8</c:v>
                </c:pt>
                <c:pt idx="442">
                  <c:v>8.6400000000000001E-3</c:v>
                </c:pt>
                <c:pt idx="443">
                  <c:v>8.6400000000000003E-6</c:v>
                </c:pt>
                <c:pt idx="444">
                  <c:v>1.7999999999999999E-2</c:v>
                </c:pt>
                <c:pt idx="445">
                  <c:v>1.9999999999999999E-6</c:v>
                </c:pt>
                <c:pt idx="446">
                  <c:v>1.9999999999999999E-6</c:v>
                </c:pt>
                <c:pt idx="447">
                  <c:v>1.9999999999999999E-6</c:v>
                </c:pt>
                <c:pt idx="448">
                  <c:v>1.9999999999999999E-6</c:v>
                </c:pt>
                <c:pt idx="449">
                  <c:v>6.9999999999999997E-7</c:v>
                </c:pt>
                <c:pt idx="450">
                  <c:v>1E-4</c:v>
                </c:pt>
                <c:pt idx="451">
                  <c:v>2.9999999999999997E-4</c:v>
                </c:pt>
                <c:pt idx="452">
                  <c:v>1E-3</c:v>
                </c:pt>
                <c:pt idx="453">
                  <c:v>2.0000000000000001E-4</c:v>
                </c:pt>
                <c:pt idx="454">
                  <c:v>4.0000000000000002E-4</c:v>
                </c:pt>
                <c:pt idx="455">
                  <c:v>1E-3</c:v>
                </c:pt>
                <c:pt idx="456">
                  <c:v>2.0000000000000001E-4</c:v>
                </c:pt>
                <c:pt idx="457">
                  <c:v>0.65300000000000002</c:v>
                </c:pt>
                <c:pt idx="458">
                  <c:v>0.13</c:v>
                </c:pt>
                <c:pt idx="459">
                  <c:v>6.5799999999999997E-2</c:v>
                </c:pt>
                <c:pt idx="460">
                  <c:v>1.67E-2</c:v>
                </c:pt>
                <c:pt idx="461">
                  <c:v>0.43</c:v>
                </c:pt>
                <c:pt idx="462">
                  <c:v>1.2500000000000001E-2</c:v>
                </c:pt>
                <c:pt idx="463">
                  <c:v>1.0200000000000001E-3</c:v>
                </c:pt>
                <c:pt idx="464">
                  <c:v>0.246</c:v>
                </c:pt>
                <c:pt idx="465">
                  <c:v>1E-3</c:v>
                </c:pt>
                <c:pt idx="466">
                  <c:v>1.3799999999999999E-4</c:v>
                </c:pt>
                <c:pt idx="467">
                  <c:v>7.7600000000000002E-5</c:v>
                </c:pt>
                <c:pt idx="468">
                  <c:v>1.6500000000000001E-5</c:v>
                </c:pt>
                <c:pt idx="469">
                  <c:v>1.1599999999999999E-6</c:v>
                </c:pt>
                <c:pt idx="470">
                  <c:v>1.55E-4</c:v>
                </c:pt>
                <c:pt idx="471">
                  <c:v>6.6299999999999999E-5</c:v>
                </c:pt>
                <c:pt idx="472">
                  <c:v>6.9699999999999995E-7</c:v>
                </c:pt>
                <c:pt idx="473">
                  <c:v>6.0499999999999996E-4</c:v>
                </c:pt>
                <c:pt idx="474">
                  <c:v>1.44E-4</c:v>
                </c:pt>
                <c:pt idx="475">
                  <c:v>1.3200000000000001E-5</c:v>
                </c:pt>
                <c:pt idx="476">
                  <c:v>1.3499999999999999E-5</c:v>
                </c:pt>
                <c:pt idx="477">
                  <c:v>6.0800000000000002E-6</c:v>
                </c:pt>
                <c:pt idx="478">
                  <c:v>2.4399999999999999E-6</c:v>
                </c:pt>
                <c:pt idx="479">
                  <c:v>2.0000000000000001E-4</c:v>
                </c:pt>
                <c:pt idx="480">
                  <c:v>4.0000000000000002E-4</c:v>
                </c:pt>
                <c:pt idx="481">
                  <c:v>1E-4</c:v>
                </c:pt>
                <c:pt idx="482">
                  <c:v>2.3E-3</c:v>
                </c:pt>
                <c:pt idx="483">
                  <c:v>4.0000000000000002E-4</c:v>
                </c:pt>
                <c:pt idx="484">
                  <c:v>4.0000000000000002E-4</c:v>
                </c:pt>
                <c:pt idx="485">
                  <c:v>1.0000000000000001E-5</c:v>
                </c:pt>
                <c:pt idx="486">
                  <c:v>7.0999999999999994E-2</c:v>
                </c:pt>
                <c:pt idx="487">
                  <c:v>7.6699999999999994E-6</c:v>
                </c:pt>
                <c:pt idx="488">
                  <c:v>4.9200000000000003E-6</c:v>
                </c:pt>
                <c:pt idx="489">
                  <c:v>2.1600000000000001E-6</c:v>
                </c:pt>
                <c:pt idx="490">
                  <c:v>1.0000000000000001E-5</c:v>
                </c:pt>
                <c:pt idx="491">
                  <c:v>2.03E-6</c:v>
                </c:pt>
                <c:pt idx="492">
                  <c:v>1.2E-5</c:v>
                </c:pt>
                <c:pt idx="493">
                  <c:v>1.0499999999999999E-5</c:v>
                </c:pt>
                <c:pt idx="494">
                  <c:v>7.9999999999999996E-7</c:v>
                </c:pt>
                <c:pt idx="495">
                  <c:v>1.1799999999999999E-6</c:v>
                </c:pt>
                <c:pt idx="496">
                  <c:v>4.6E-5</c:v>
                </c:pt>
                <c:pt idx="497">
                  <c:v>2.7999999999999999E-6</c:v>
                </c:pt>
                <c:pt idx="498">
                  <c:v>2.6699999999999998E-6</c:v>
                </c:pt>
                <c:pt idx="499">
                  <c:v>1.66E-6</c:v>
                </c:pt>
                <c:pt idx="500">
                  <c:v>1.2500000000000001E-5</c:v>
                </c:pt>
                <c:pt idx="501">
                  <c:v>2.4899999999999999E-6</c:v>
                </c:pt>
                <c:pt idx="502">
                  <c:v>2.3200000000000001E-5</c:v>
                </c:pt>
                <c:pt idx="503">
                  <c:v>3.82E-5</c:v>
                </c:pt>
                <c:pt idx="504">
                  <c:v>8.2999999999999999E-7</c:v>
                </c:pt>
                <c:pt idx="505">
                  <c:v>8.2999999999999999E-7</c:v>
                </c:pt>
                <c:pt idx="506">
                  <c:v>5.93E-6</c:v>
                </c:pt>
                <c:pt idx="507">
                  <c:v>1.2500000000000001E-5</c:v>
                </c:pt>
                <c:pt idx="508">
                  <c:v>1.5800000000000001E-5</c:v>
                </c:pt>
                <c:pt idx="509">
                  <c:v>5.0599999999999997E-5</c:v>
                </c:pt>
                <c:pt idx="510">
                  <c:v>1.2899999999999999E-4</c:v>
                </c:pt>
                <c:pt idx="511">
                  <c:v>8.3000000000000002E-6</c:v>
                </c:pt>
                <c:pt idx="512">
                  <c:v>1.08E-4</c:v>
                </c:pt>
                <c:pt idx="513">
                  <c:v>5.8900000000000002E-5</c:v>
                </c:pt>
                <c:pt idx="514">
                  <c:v>1.03E-5</c:v>
                </c:pt>
                <c:pt idx="515">
                  <c:v>8.2999999999999999E-7</c:v>
                </c:pt>
                <c:pt idx="516">
                  <c:v>8.2999999999999999E-7</c:v>
                </c:pt>
                <c:pt idx="517">
                  <c:v>1.5299999999999999E-5</c:v>
                </c:pt>
                <c:pt idx="518">
                  <c:v>6.1400000000000002E-5</c:v>
                </c:pt>
                <c:pt idx="519">
                  <c:v>8.2999999999999999E-7</c:v>
                </c:pt>
                <c:pt idx="520">
                  <c:v>7.7999999999999999E-6</c:v>
                </c:pt>
                <c:pt idx="521">
                  <c:v>1.5999999999999999E-6</c:v>
                </c:pt>
                <c:pt idx="522">
                  <c:v>8.2999999999999999E-7</c:v>
                </c:pt>
                <c:pt idx="523">
                  <c:v>1.24E-6</c:v>
                </c:pt>
                <c:pt idx="524">
                  <c:v>6.1099999999999995E-7</c:v>
                </c:pt>
                <c:pt idx="525">
                  <c:v>7.2500000000000005E-7</c:v>
                </c:pt>
                <c:pt idx="526">
                  <c:v>8.2500000000000004E-7</c:v>
                </c:pt>
                <c:pt idx="527">
                  <c:v>1.24E-6</c:v>
                </c:pt>
                <c:pt idx="528">
                  <c:v>1.3300000000000001E-7</c:v>
                </c:pt>
                <c:pt idx="529">
                  <c:v>7.8400000000000003E-7</c:v>
                </c:pt>
                <c:pt idx="530">
                  <c:v>9.2200000000000002E-7</c:v>
                </c:pt>
                <c:pt idx="531">
                  <c:v>3.8500000000000004E-6</c:v>
                </c:pt>
                <c:pt idx="532">
                  <c:v>4.0400000000000002E-7</c:v>
                </c:pt>
                <c:pt idx="533">
                  <c:v>2.05E-7</c:v>
                </c:pt>
                <c:pt idx="534">
                  <c:v>7.54E-7</c:v>
                </c:pt>
                <c:pt idx="535">
                  <c:v>3.6199999999999999E-7</c:v>
                </c:pt>
                <c:pt idx="536">
                  <c:v>4.6100000000000001E-7</c:v>
                </c:pt>
                <c:pt idx="537">
                  <c:v>1.2499999999999999E-7</c:v>
                </c:pt>
                <c:pt idx="538">
                  <c:v>1.54E-7</c:v>
                </c:pt>
                <c:pt idx="539">
                  <c:v>5.1799999999999995E-7</c:v>
                </c:pt>
                <c:pt idx="540">
                  <c:v>1.15E-6</c:v>
                </c:pt>
                <c:pt idx="541">
                  <c:v>1.23E-7</c:v>
                </c:pt>
                <c:pt idx="542">
                  <c:v>1.92E-7</c:v>
                </c:pt>
                <c:pt idx="543">
                  <c:v>4.4799999999999999E-7</c:v>
                </c:pt>
                <c:pt idx="544">
                  <c:v>1.2499999999999999E-7</c:v>
                </c:pt>
                <c:pt idx="545">
                  <c:v>1.7700000000000001E-7</c:v>
                </c:pt>
                <c:pt idx="546">
                  <c:v>4.0999999999999999E-7</c:v>
                </c:pt>
                <c:pt idx="547">
                  <c:v>1.56E-5</c:v>
                </c:pt>
                <c:pt idx="548">
                  <c:v>4.7400000000000004E-6</c:v>
                </c:pt>
                <c:pt idx="549">
                  <c:v>2.2500000000000001E-6</c:v>
                </c:pt>
                <c:pt idx="550">
                  <c:v>2.3199999999999998E-6</c:v>
                </c:pt>
                <c:pt idx="551">
                  <c:v>1.4799999999999999E-4</c:v>
                </c:pt>
                <c:pt idx="552">
                  <c:v>1.59E-6</c:v>
                </c:pt>
                <c:pt idx="553">
                  <c:v>2.1399999999999998E-6</c:v>
                </c:pt>
                <c:pt idx="554">
                  <c:v>5.2599999999999996E-6</c:v>
                </c:pt>
                <c:pt idx="555">
                  <c:v>2.5700000000000001E-4</c:v>
                </c:pt>
                <c:pt idx="556">
                  <c:v>8.23E-7</c:v>
                </c:pt>
                <c:pt idx="557">
                  <c:v>1.4399999999999999E-5</c:v>
                </c:pt>
                <c:pt idx="558">
                  <c:v>7.4399999999999999E-6</c:v>
                </c:pt>
                <c:pt idx="559">
                  <c:v>3.0100000000000001E-7</c:v>
                </c:pt>
                <c:pt idx="560">
                  <c:v>6.3300000000000002E-7</c:v>
                </c:pt>
                <c:pt idx="561">
                  <c:v>6.5699999999999998E-6</c:v>
                </c:pt>
                <c:pt idx="562">
                  <c:v>1.0499999999999999E-6</c:v>
                </c:pt>
                <c:pt idx="563">
                  <c:v>6.3999999999999997E-6</c:v>
                </c:pt>
                <c:pt idx="564">
                  <c:v>6.9099999999999999E-6</c:v>
                </c:pt>
                <c:pt idx="565">
                  <c:v>7.8999999999999995E-7</c:v>
                </c:pt>
                <c:pt idx="566">
                  <c:v>2.2299999999999998E-6</c:v>
                </c:pt>
                <c:pt idx="567">
                  <c:v>7.8000000000000005E-7</c:v>
                </c:pt>
                <c:pt idx="568">
                  <c:v>9.6299999999999993E-6</c:v>
                </c:pt>
                <c:pt idx="569">
                  <c:v>5.0800000000000005E-7</c:v>
                </c:pt>
                <c:pt idx="570">
                  <c:v>6.3499999999999996E-7</c:v>
                </c:pt>
                <c:pt idx="571">
                  <c:v>5.99E-7</c:v>
                </c:pt>
                <c:pt idx="572">
                  <c:v>3.3999999999999997E-7</c:v>
                </c:pt>
                <c:pt idx="573">
                  <c:v>5.4600000000000005E-7</c:v>
                </c:pt>
                <c:pt idx="574">
                  <c:v>2.5199999999999998E-7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66392"/>
        <c:axId val="210865216"/>
      </c:scatterChart>
      <c:valAx>
        <c:axId val="210866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865216"/>
        <c:crosses val="autoZero"/>
        <c:crossBetween val="midCat"/>
      </c:valAx>
      <c:valAx>
        <c:axId val="210865216"/>
        <c:scaling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Conductivity</a:t>
                </a:r>
                <a:r>
                  <a:rPr lang="en-AU" baseline="0"/>
                  <a:t> (m/day)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866392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Hydraulic</a:t>
            </a:r>
            <a:r>
              <a:rPr lang="en-AU" baseline="0"/>
              <a:t> conductivity of rock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exp"/>
            <c:intercept val="1"/>
            <c:dispRSqr val="0"/>
            <c:dispEq val="1"/>
            <c:trendlineLbl>
              <c:layout>
                <c:manualLayout>
                  <c:x val="-0.14971361136564043"/>
                  <c:y val="-0.45034112789382658"/>
                </c:manualLayout>
              </c:layout>
              <c:numFmt formatCode="General" sourceLinked="0"/>
            </c:trendlineLbl>
          </c:trendline>
          <c:trendline>
            <c:trendlineType val="exp"/>
            <c:dispRSqr val="0"/>
            <c:dispEq val="1"/>
            <c:trendlineLbl>
              <c:layout>
                <c:manualLayout>
                  <c:x val="-0.1212167882367762"/>
                  <c:y val="-0.41880732365568363"/>
                </c:manualLayout>
              </c:layout>
              <c:numFmt formatCode="General" sourceLinked="0"/>
            </c:trendlineLbl>
          </c:trendline>
          <c:xVal>
            <c:numRef>
              <c:f>coal_rock_analysis!$B$244:$B$577</c:f>
              <c:numCache>
                <c:formatCode>General</c:formatCode>
                <c:ptCount val="334"/>
                <c:pt idx="0">
                  <c:v>58.5</c:v>
                </c:pt>
                <c:pt idx="1">
                  <c:v>58.5</c:v>
                </c:pt>
                <c:pt idx="2">
                  <c:v>41</c:v>
                </c:pt>
                <c:pt idx="3">
                  <c:v>12</c:v>
                </c:pt>
                <c:pt idx="4">
                  <c:v>12</c:v>
                </c:pt>
                <c:pt idx="5">
                  <c:v>21.5</c:v>
                </c:pt>
                <c:pt idx="6">
                  <c:v>41</c:v>
                </c:pt>
                <c:pt idx="7">
                  <c:v>9.5</c:v>
                </c:pt>
                <c:pt idx="8">
                  <c:v>27</c:v>
                </c:pt>
                <c:pt idx="9">
                  <c:v>48.5</c:v>
                </c:pt>
                <c:pt idx="10">
                  <c:v>12.5</c:v>
                </c:pt>
                <c:pt idx="11">
                  <c:v>9.5</c:v>
                </c:pt>
                <c:pt idx="12">
                  <c:v>30</c:v>
                </c:pt>
                <c:pt idx="13">
                  <c:v>30</c:v>
                </c:pt>
                <c:pt idx="14">
                  <c:v>11.5</c:v>
                </c:pt>
                <c:pt idx="15">
                  <c:v>11.5</c:v>
                </c:pt>
                <c:pt idx="16">
                  <c:v>57</c:v>
                </c:pt>
                <c:pt idx="17">
                  <c:v>84</c:v>
                </c:pt>
                <c:pt idx="18">
                  <c:v>61</c:v>
                </c:pt>
                <c:pt idx="19">
                  <c:v>61</c:v>
                </c:pt>
                <c:pt idx="20">
                  <c:v>92</c:v>
                </c:pt>
                <c:pt idx="21">
                  <c:v>32</c:v>
                </c:pt>
                <c:pt idx="22">
                  <c:v>32</c:v>
                </c:pt>
                <c:pt idx="23">
                  <c:v>249</c:v>
                </c:pt>
                <c:pt idx="24">
                  <c:v>110</c:v>
                </c:pt>
                <c:pt idx="25">
                  <c:v>128</c:v>
                </c:pt>
                <c:pt idx="26">
                  <c:v>22.5</c:v>
                </c:pt>
                <c:pt idx="27">
                  <c:v>21.5</c:v>
                </c:pt>
                <c:pt idx="28">
                  <c:v>21.5</c:v>
                </c:pt>
                <c:pt idx="29">
                  <c:v>7.5</c:v>
                </c:pt>
                <c:pt idx="30">
                  <c:v>9.5</c:v>
                </c:pt>
                <c:pt idx="31">
                  <c:v>12</c:v>
                </c:pt>
                <c:pt idx="32">
                  <c:v>8.5</c:v>
                </c:pt>
                <c:pt idx="33">
                  <c:v>13</c:v>
                </c:pt>
                <c:pt idx="34">
                  <c:v>23.5</c:v>
                </c:pt>
                <c:pt idx="35">
                  <c:v>4</c:v>
                </c:pt>
                <c:pt idx="36">
                  <c:v>13</c:v>
                </c:pt>
                <c:pt idx="37">
                  <c:v>13</c:v>
                </c:pt>
                <c:pt idx="38">
                  <c:v>7.5</c:v>
                </c:pt>
                <c:pt idx="39">
                  <c:v>29</c:v>
                </c:pt>
                <c:pt idx="40">
                  <c:v>29</c:v>
                </c:pt>
                <c:pt idx="41">
                  <c:v>27.5</c:v>
                </c:pt>
                <c:pt idx="42">
                  <c:v>7.5</c:v>
                </c:pt>
                <c:pt idx="43">
                  <c:v>22</c:v>
                </c:pt>
                <c:pt idx="44">
                  <c:v>5.5</c:v>
                </c:pt>
                <c:pt idx="45">
                  <c:v>22.5</c:v>
                </c:pt>
                <c:pt idx="46">
                  <c:v>7.5</c:v>
                </c:pt>
                <c:pt idx="47">
                  <c:v>120</c:v>
                </c:pt>
                <c:pt idx="48">
                  <c:v>277.5</c:v>
                </c:pt>
                <c:pt idx="49">
                  <c:v>357.5</c:v>
                </c:pt>
                <c:pt idx="50">
                  <c:v>107.5</c:v>
                </c:pt>
                <c:pt idx="51">
                  <c:v>260</c:v>
                </c:pt>
                <c:pt idx="52">
                  <c:v>420</c:v>
                </c:pt>
                <c:pt idx="53">
                  <c:v>502.5</c:v>
                </c:pt>
                <c:pt idx="54">
                  <c:v>70</c:v>
                </c:pt>
                <c:pt idx="55">
                  <c:v>200</c:v>
                </c:pt>
                <c:pt idx="56">
                  <c:v>352.5</c:v>
                </c:pt>
                <c:pt idx="57">
                  <c:v>502.5</c:v>
                </c:pt>
                <c:pt idx="58">
                  <c:v>580</c:v>
                </c:pt>
                <c:pt idx="59">
                  <c:v>50.4</c:v>
                </c:pt>
                <c:pt idx="60">
                  <c:v>55.9</c:v>
                </c:pt>
                <c:pt idx="61">
                  <c:v>62.4</c:v>
                </c:pt>
                <c:pt idx="62">
                  <c:v>77.5</c:v>
                </c:pt>
                <c:pt idx="63">
                  <c:v>72.400000000000006</c:v>
                </c:pt>
                <c:pt idx="64">
                  <c:v>76.8</c:v>
                </c:pt>
                <c:pt idx="65">
                  <c:v>110.3</c:v>
                </c:pt>
                <c:pt idx="66">
                  <c:v>129.5</c:v>
                </c:pt>
                <c:pt idx="67">
                  <c:v>143.6</c:v>
                </c:pt>
                <c:pt idx="68">
                  <c:v>177.8</c:v>
                </c:pt>
                <c:pt idx="69">
                  <c:v>202.7</c:v>
                </c:pt>
                <c:pt idx="70">
                  <c:v>218.3</c:v>
                </c:pt>
                <c:pt idx="71">
                  <c:v>233.4</c:v>
                </c:pt>
                <c:pt idx="72">
                  <c:v>266.2</c:v>
                </c:pt>
                <c:pt idx="73">
                  <c:v>293.39999999999998</c:v>
                </c:pt>
                <c:pt idx="74">
                  <c:v>313.5</c:v>
                </c:pt>
                <c:pt idx="75">
                  <c:v>334.5</c:v>
                </c:pt>
                <c:pt idx="76">
                  <c:v>366.4</c:v>
                </c:pt>
                <c:pt idx="77">
                  <c:v>379.4</c:v>
                </c:pt>
                <c:pt idx="78">
                  <c:v>403.2</c:v>
                </c:pt>
                <c:pt idx="79">
                  <c:v>431.8</c:v>
                </c:pt>
                <c:pt idx="80">
                  <c:v>446.9</c:v>
                </c:pt>
                <c:pt idx="81">
                  <c:v>466.9</c:v>
                </c:pt>
                <c:pt idx="82">
                  <c:v>80</c:v>
                </c:pt>
                <c:pt idx="83">
                  <c:v>96.5</c:v>
                </c:pt>
                <c:pt idx="84">
                  <c:v>77</c:v>
                </c:pt>
                <c:pt idx="85">
                  <c:v>25</c:v>
                </c:pt>
                <c:pt idx="86">
                  <c:v>199</c:v>
                </c:pt>
                <c:pt idx="87">
                  <c:v>153</c:v>
                </c:pt>
                <c:pt idx="88">
                  <c:v>8</c:v>
                </c:pt>
                <c:pt idx="89">
                  <c:v>7</c:v>
                </c:pt>
                <c:pt idx="90">
                  <c:v>11.5</c:v>
                </c:pt>
                <c:pt idx="91">
                  <c:v>13.5</c:v>
                </c:pt>
                <c:pt idx="92">
                  <c:v>116</c:v>
                </c:pt>
                <c:pt idx="93">
                  <c:v>105.5</c:v>
                </c:pt>
                <c:pt idx="94">
                  <c:v>13.8</c:v>
                </c:pt>
                <c:pt idx="95">
                  <c:v>33.299999999999997</c:v>
                </c:pt>
                <c:pt idx="96">
                  <c:v>47.6</c:v>
                </c:pt>
                <c:pt idx="97">
                  <c:v>66.3</c:v>
                </c:pt>
                <c:pt idx="98">
                  <c:v>77</c:v>
                </c:pt>
                <c:pt idx="99">
                  <c:v>86</c:v>
                </c:pt>
                <c:pt idx="100">
                  <c:v>101.4</c:v>
                </c:pt>
                <c:pt idx="101">
                  <c:v>115</c:v>
                </c:pt>
                <c:pt idx="102">
                  <c:v>117.5</c:v>
                </c:pt>
                <c:pt idx="103">
                  <c:v>126.4</c:v>
                </c:pt>
                <c:pt idx="104">
                  <c:v>145.6</c:v>
                </c:pt>
                <c:pt idx="105">
                  <c:v>166.3</c:v>
                </c:pt>
                <c:pt idx="106">
                  <c:v>178</c:v>
                </c:pt>
                <c:pt idx="107">
                  <c:v>70.3</c:v>
                </c:pt>
                <c:pt idx="108">
                  <c:v>52.3</c:v>
                </c:pt>
                <c:pt idx="109">
                  <c:v>56.5</c:v>
                </c:pt>
                <c:pt idx="110">
                  <c:v>51.6</c:v>
                </c:pt>
                <c:pt idx="111">
                  <c:v>97.5</c:v>
                </c:pt>
                <c:pt idx="112">
                  <c:v>60.9</c:v>
                </c:pt>
                <c:pt idx="113">
                  <c:v>90.5</c:v>
                </c:pt>
                <c:pt idx="114">
                  <c:v>91</c:v>
                </c:pt>
                <c:pt idx="115">
                  <c:v>63</c:v>
                </c:pt>
                <c:pt idx="116">
                  <c:v>59</c:v>
                </c:pt>
                <c:pt idx="117">
                  <c:v>84.1</c:v>
                </c:pt>
                <c:pt idx="118">
                  <c:v>88.9</c:v>
                </c:pt>
                <c:pt idx="119">
                  <c:v>45</c:v>
                </c:pt>
                <c:pt idx="120">
                  <c:v>34.9</c:v>
                </c:pt>
                <c:pt idx="121">
                  <c:v>52</c:v>
                </c:pt>
                <c:pt idx="122">
                  <c:v>62.5</c:v>
                </c:pt>
                <c:pt idx="123">
                  <c:v>51</c:v>
                </c:pt>
                <c:pt idx="124">
                  <c:v>33.200000000000003</c:v>
                </c:pt>
                <c:pt idx="125">
                  <c:v>35.799999999999997</c:v>
                </c:pt>
                <c:pt idx="126">
                  <c:v>63</c:v>
                </c:pt>
                <c:pt idx="127">
                  <c:v>18.600000000000001</c:v>
                </c:pt>
                <c:pt idx="128">
                  <c:v>25.6</c:v>
                </c:pt>
                <c:pt idx="129">
                  <c:v>27.7</c:v>
                </c:pt>
                <c:pt idx="130">
                  <c:v>32.4</c:v>
                </c:pt>
                <c:pt idx="131">
                  <c:v>39.700000000000003</c:v>
                </c:pt>
                <c:pt idx="132">
                  <c:v>45.6</c:v>
                </c:pt>
                <c:pt idx="133">
                  <c:v>54.9</c:v>
                </c:pt>
                <c:pt idx="134">
                  <c:v>56.4</c:v>
                </c:pt>
                <c:pt idx="135">
                  <c:v>65.3</c:v>
                </c:pt>
                <c:pt idx="136">
                  <c:v>70.599999999999994</c:v>
                </c:pt>
                <c:pt idx="137">
                  <c:v>74.400000000000006</c:v>
                </c:pt>
                <c:pt idx="138">
                  <c:v>7.9</c:v>
                </c:pt>
                <c:pt idx="139">
                  <c:v>9.5</c:v>
                </c:pt>
                <c:pt idx="140">
                  <c:v>84</c:v>
                </c:pt>
                <c:pt idx="141">
                  <c:v>43.5</c:v>
                </c:pt>
                <c:pt idx="142">
                  <c:v>21</c:v>
                </c:pt>
                <c:pt idx="143">
                  <c:v>17</c:v>
                </c:pt>
                <c:pt idx="144">
                  <c:v>17</c:v>
                </c:pt>
                <c:pt idx="145">
                  <c:v>17.5</c:v>
                </c:pt>
                <c:pt idx="146">
                  <c:v>18.55</c:v>
                </c:pt>
                <c:pt idx="147">
                  <c:v>12.9</c:v>
                </c:pt>
                <c:pt idx="148">
                  <c:v>20.100000000000001</c:v>
                </c:pt>
                <c:pt idx="149">
                  <c:v>35.799999999999997</c:v>
                </c:pt>
                <c:pt idx="150">
                  <c:v>28.9</c:v>
                </c:pt>
                <c:pt idx="151">
                  <c:v>18.5</c:v>
                </c:pt>
                <c:pt idx="152">
                  <c:v>46.914999999999999</c:v>
                </c:pt>
                <c:pt idx="153">
                  <c:v>58.914999999999999</c:v>
                </c:pt>
                <c:pt idx="154">
                  <c:v>31.35</c:v>
                </c:pt>
                <c:pt idx="155">
                  <c:v>43.35</c:v>
                </c:pt>
                <c:pt idx="156">
                  <c:v>49.35</c:v>
                </c:pt>
                <c:pt idx="157">
                  <c:v>55.35</c:v>
                </c:pt>
                <c:pt idx="158">
                  <c:v>61.35</c:v>
                </c:pt>
                <c:pt idx="159">
                  <c:v>73.349999999999994</c:v>
                </c:pt>
                <c:pt idx="160">
                  <c:v>79.349999999999994</c:v>
                </c:pt>
                <c:pt idx="161">
                  <c:v>28.52</c:v>
                </c:pt>
                <c:pt idx="162">
                  <c:v>48.36</c:v>
                </c:pt>
                <c:pt idx="163">
                  <c:v>115.33</c:v>
                </c:pt>
                <c:pt idx="164">
                  <c:v>123.82</c:v>
                </c:pt>
                <c:pt idx="165">
                  <c:v>129.23500000000001</c:v>
                </c:pt>
                <c:pt idx="166">
                  <c:v>138.25</c:v>
                </c:pt>
                <c:pt idx="167">
                  <c:v>145.1</c:v>
                </c:pt>
                <c:pt idx="168">
                  <c:v>19.920000000000002</c:v>
                </c:pt>
                <c:pt idx="169">
                  <c:v>33.914999999999999</c:v>
                </c:pt>
                <c:pt idx="170">
                  <c:v>49.519999999999996</c:v>
                </c:pt>
                <c:pt idx="171">
                  <c:v>103.36</c:v>
                </c:pt>
                <c:pt idx="172">
                  <c:v>167.315</c:v>
                </c:pt>
                <c:pt idx="173">
                  <c:v>177.035</c:v>
                </c:pt>
                <c:pt idx="174">
                  <c:v>204.93</c:v>
                </c:pt>
                <c:pt idx="175">
                  <c:v>212.43</c:v>
                </c:pt>
                <c:pt idx="176">
                  <c:v>19.575000000000003</c:v>
                </c:pt>
                <c:pt idx="177">
                  <c:v>29.875</c:v>
                </c:pt>
                <c:pt idx="178">
                  <c:v>35.875</c:v>
                </c:pt>
                <c:pt idx="179">
                  <c:v>44.875</c:v>
                </c:pt>
                <c:pt idx="180">
                  <c:v>59.875</c:v>
                </c:pt>
                <c:pt idx="181">
                  <c:v>65.875</c:v>
                </c:pt>
                <c:pt idx="182">
                  <c:v>77.875</c:v>
                </c:pt>
                <c:pt idx="183">
                  <c:v>89.375</c:v>
                </c:pt>
                <c:pt idx="184">
                  <c:v>97.375</c:v>
                </c:pt>
                <c:pt idx="185">
                  <c:v>104.875</c:v>
                </c:pt>
                <c:pt idx="186">
                  <c:v>133.375</c:v>
                </c:pt>
                <c:pt idx="187">
                  <c:v>139.375</c:v>
                </c:pt>
                <c:pt idx="188">
                  <c:v>150.51499999999999</c:v>
                </c:pt>
                <c:pt idx="189">
                  <c:v>30.715</c:v>
                </c:pt>
                <c:pt idx="190">
                  <c:v>38.340000000000003</c:v>
                </c:pt>
                <c:pt idx="191">
                  <c:v>9.5</c:v>
                </c:pt>
                <c:pt idx="192">
                  <c:v>9</c:v>
                </c:pt>
                <c:pt idx="193">
                  <c:v>9.35</c:v>
                </c:pt>
                <c:pt idx="194">
                  <c:v>7.25</c:v>
                </c:pt>
                <c:pt idx="195">
                  <c:v>8.75</c:v>
                </c:pt>
                <c:pt idx="196">
                  <c:v>11.25</c:v>
                </c:pt>
                <c:pt idx="197">
                  <c:v>36.5</c:v>
                </c:pt>
                <c:pt idx="198">
                  <c:v>72</c:v>
                </c:pt>
                <c:pt idx="199">
                  <c:v>195</c:v>
                </c:pt>
                <c:pt idx="200">
                  <c:v>15.25</c:v>
                </c:pt>
                <c:pt idx="201">
                  <c:v>70</c:v>
                </c:pt>
                <c:pt idx="202">
                  <c:v>125</c:v>
                </c:pt>
                <c:pt idx="203">
                  <c:v>20.65</c:v>
                </c:pt>
                <c:pt idx="204">
                  <c:v>70</c:v>
                </c:pt>
                <c:pt idx="205">
                  <c:v>100</c:v>
                </c:pt>
                <c:pt idx="206">
                  <c:v>200</c:v>
                </c:pt>
                <c:pt idx="207">
                  <c:v>300</c:v>
                </c:pt>
                <c:pt idx="208">
                  <c:v>400</c:v>
                </c:pt>
                <c:pt idx="209">
                  <c:v>40</c:v>
                </c:pt>
                <c:pt idx="210">
                  <c:v>100</c:v>
                </c:pt>
                <c:pt idx="211">
                  <c:v>200</c:v>
                </c:pt>
                <c:pt idx="212">
                  <c:v>300</c:v>
                </c:pt>
                <c:pt idx="213">
                  <c:v>500</c:v>
                </c:pt>
                <c:pt idx="214">
                  <c:v>600</c:v>
                </c:pt>
                <c:pt idx="215">
                  <c:v>700</c:v>
                </c:pt>
                <c:pt idx="216">
                  <c:v>26.8</c:v>
                </c:pt>
                <c:pt idx="217">
                  <c:v>20.7</c:v>
                </c:pt>
                <c:pt idx="218">
                  <c:v>20.100000000000001</c:v>
                </c:pt>
                <c:pt idx="219">
                  <c:v>20.8</c:v>
                </c:pt>
                <c:pt idx="220">
                  <c:v>24.6</c:v>
                </c:pt>
                <c:pt idx="221">
                  <c:v>24.9</c:v>
                </c:pt>
                <c:pt idx="222">
                  <c:v>14.8</c:v>
                </c:pt>
                <c:pt idx="223">
                  <c:v>24.7</c:v>
                </c:pt>
                <c:pt idx="224">
                  <c:v>23.8</c:v>
                </c:pt>
                <c:pt idx="225">
                  <c:v>26</c:v>
                </c:pt>
                <c:pt idx="226">
                  <c:v>20.3</c:v>
                </c:pt>
                <c:pt idx="227">
                  <c:v>23</c:v>
                </c:pt>
                <c:pt idx="228">
                  <c:v>42</c:v>
                </c:pt>
                <c:pt idx="229">
                  <c:v>32.9</c:v>
                </c:pt>
                <c:pt idx="230">
                  <c:v>44.4</c:v>
                </c:pt>
                <c:pt idx="231">
                  <c:v>64.7</c:v>
                </c:pt>
                <c:pt idx="232">
                  <c:v>30.3</c:v>
                </c:pt>
                <c:pt idx="233">
                  <c:v>44.1</c:v>
                </c:pt>
                <c:pt idx="234">
                  <c:v>26.1</c:v>
                </c:pt>
                <c:pt idx="235">
                  <c:v>43</c:v>
                </c:pt>
                <c:pt idx="236">
                  <c:v>62</c:v>
                </c:pt>
                <c:pt idx="237">
                  <c:v>71.5</c:v>
                </c:pt>
                <c:pt idx="238">
                  <c:v>25.95</c:v>
                </c:pt>
                <c:pt idx="239">
                  <c:v>150.65</c:v>
                </c:pt>
                <c:pt idx="240">
                  <c:v>161.15</c:v>
                </c:pt>
                <c:pt idx="241">
                  <c:v>184.45</c:v>
                </c:pt>
                <c:pt idx="242">
                  <c:v>62.55</c:v>
                </c:pt>
                <c:pt idx="243">
                  <c:v>100.15</c:v>
                </c:pt>
                <c:pt idx="244">
                  <c:v>115.1</c:v>
                </c:pt>
                <c:pt idx="245">
                  <c:v>135.5</c:v>
                </c:pt>
                <c:pt idx="246">
                  <c:v>13.8</c:v>
                </c:pt>
                <c:pt idx="247">
                  <c:v>33.299999999999997</c:v>
                </c:pt>
                <c:pt idx="248">
                  <c:v>47.5</c:v>
                </c:pt>
                <c:pt idx="249">
                  <c:v>66.3</c:v>
                </c:pt>
                <c:pt idx="250">
                  <c:v>77</c:v>
                </c:pt>
                <c:pt idx="251">
                  <c:v>86</c:v>
                </c:pt>
                <c:pt idx="252">
                  <c:v>101.4</c:v>
                </c:pt>
                <c:pt idx="253">
                  <c:v>115</c:v>
                </c:pt>
                <c:pt idx="254">
                  <c:v>117.5</c:v>
                </c:pt>
                <c:pt idx="255">
                  <c:v>126.4</c:v>
                </c:pt>
                <c:pt idx="256">
                  <c:v>145.6</c:v>
                </c:pt>
                <c:pt idx="257">
                  <c:v>166.3</c:v>
                </c:pt>
                <c:pt idx="258">
                  <c:v>178</c:v>
                </c:pt>
                <c:pt idx="259">
                  <c:v>70.3</c:v>
                </c:pt>
                <c:pt idx="260">
                  <c:v>52.3</c:v>
                </c:pt>
                <c:pt idx="261">
                  <c:v>56.5</c:v>
                </c:pt>
                <c:pt idx="262">
                  <c:v>51.6</c:v>
                </c:pt>
                <c:pt idx="263">
                  <c:v>97.5</c:v>
                </c:pt>
                <c:pt idx="264">
                  <c:v>60.9</c:v>
                </c:pt>
                <c:pt idx="265">
                  <c:v>90.5</c:v>
                </c:pt>
                <c:pt idx="266">
                  <c:v>91</c:v>
                </c:pt>
                <c:pt idx="267">
                  <c:v>63</c:v>
                </c:pt>
                <c:pt idx="268">
                  <c:v>59</c:v>
                </c:pt>
                <c:pt idx="269">
                  <c:v>84.1</c:v>
                </c:pt>
                <c:pt idx="270">
                  <c:v>88.9</c:v>
                </c:pt>
                <c:pt idx="271">
                  <c:v>77.099999999999994</c:v>
                </c:pt>
                <c:pt idx="272">
                  <c:v>131.69999999999999</c:v>
                </c:pt>
                <c:pt idx="273">
                  <c:v>123.3</c:v>
                </c:pt>
                <c:pt idx="274">
                  <c:v>158</c:v>
                </c:pt>
                <c:pt idx="275">
                  <c:v>177.1</c:v>
                </c:pt>
                <c:pt idx="276">
                  <c:v>108.6</c:v>
                </c:pt>
                <c:pt idx="277">
                  <c:v>75.400000000000006</c:v>
                </c:pt>
                <c:pt idx="278">
                  <c:v>101.4</c:v>
                </c:pt>
                <c:pt idx="279">
                  <c:v>115.1</c:v>
                </c:pt>
                <c:pt idx="280">
                  <c:v>136.6</c:v>
                </c:pt>
                <c:pt idx="281">
                  <c:v>216.7</c:v>
                </c:pt>
                <c:pt idx="282">
                  <c:v>243.5</c:v>
                </c:pt>
                <c:pt idx="283">
                  <c:v>280.8</c:v>
                </c:pt>
                <c:pt idx="284">
                  <c:v>300.3</c:v>
                </c:pt>
                <c:pt idx="285">
                  <c:v>20.3</c:v>
                </c:pt>
                <c:pt idx="286">
                  <c:v>21.2</c:v>
                </c:pt>
                <c:pt idx="287">
                  <c:v>22.4</c:v>
                </c:pt>
                <c:pt idx="288">
                  <c:v>23.6</c:v>
                </c:pt>
                <c:pt idx="289">
                  <c:v>29.5</c:v>
                </c:pt>
                <c:pt idx="290">
                  <c:v>39.4</c:v>
                </c:pt>
                <c:pt idx="291">
                  <c:v>44.2</c:v>
                </c:pt>
                <c:pt idx="292">
                  <c:v>46</c:v>
                </c:pt>
                <c:pt idx="293">
                  <c:v>54.8</c:v>
                </c:pt>
                <c:pt idx="294">
                  <c:v>57.5</c:v>
                </c:pt>
                <c:pt idx="295">
                  <c:v>63.2</c:v>
                </c:pt>
                <c:pt idx="296">
                  <c:v>67</c:v>
                </c:pt>
                <c:pt idx="297">
                  <c:v>71.2</c:v>
                </c:pt>
                <c:pt idx="298">
                  <c:v>75.400000000000006</c:v>
                </c:pt>
                <c:pt idx="299">
                  <c:v>93.5</c:v>
                </c:pt>
                <c:pt idx="300">
                  <c:v>19.600000000000001</c:v>
                </c:pt>
                <c:pt idx="301">
                  <c:v>23.3</c:v>
                </c:pt>
                <c:pt idx="302">
                  <c:v>25.9</c:v>
                </c:pt>
                <c:pt idx="303">
                  <c:v>28.5</c:v>
                </c:pt>
                <c:pt idx="304">
                  <c:v>36.200000000000003</c:v>
                </c:pt>
                <c:pt idx="305">
                  <c:v>38.299999999999997</c:v>
                </c:pt>
                <c:pt idx="306">
                  <c:v>42.8</c:v>
                </c:pt>
                <c:pt idx="307">
                  <c:v>46.2</c:v>
                </c:pt>
                <c:pt idx="308">
                  <c:v>48.3</c:v>
                </c:pt>
                <c:pt idx="309">
                  <c:v>55.1</c:v>
                </c:pt>
                <c:pt idx="310">
                  <c:v>59.4</c:v>
                </c:pt>
                <c:pt idx="311">
                  <c:v>61.5</c:v>
                </c:pt>
                <c:pt idx="312">
                  <c:v>73.099999999999994</c:v>
                </c:pt>
                <c:pt idx="313">
                  <c:v>196.1</c:v>
                </c:pt>
                <c:pt idx="314">
                  <c:v>204.5</c:v>
                </c:pt>
                <c:pt idx="315">
                  <c:v>221.2</c:v>
                </c:pt>
                <c:pt idx="316">
                  <c:v>227</c:v>
                </c:pt>
                <c:pt idx="317">
                  <c:v>229</c:v>
                </c:pt>
                <c:pt idx="318">
                  <c:v>231.7</c:v>
                </c:pt>
                <c:pt idx="319">
                  <c:v>238</c:v>
                </c:pt>
                <c:pt idx="320">
                  <c:v>243.1</c:v>
                </c:pt>
                <c:pt idx="321">
                  <c:v>249</c:v>
                </c:pt>
                <c:pt idx="322">
                  <c:v>253.8</c:v>
                </c:pt>
                <c:pt idx="323">
                  <c:v>259.89999999999998</c:v>
                </c:pt>
                <c:pt idx="324">
                  <c:v>264.60000000000002</c:v>
                </c:pt>
                <c:pt idx="325">
                  <c:v>268.10000000000002</c:v>
                </c:pt>
                <c:pt idx="326">
                  <c:v>269.8</c:v>
                </c:pt>
                <c:pt idx="327">
                  <c:v>273.3</c:v>
                </c:pt>
                <c:pt idx="328">
                  <c:v>290</c:v>
                </c:pt>
                <c:pt idx="329">
                  <c:v>293.39999999999998</c:v>
                </c:pt>
                <c:pt idx="330">
                  <c:v>299.5</c:v>
                </c:pt>
                <c:pt idx="331">
                  <c:v>302.10000000000002</c:v>
                </c:pt>
                <c:pt idx="332">
                  <c:v>306.39999999999998</c:v>
                </c:pt>
                <c:pt idx="333">
                  <c:v>310.3</c:v>
                </c:pt>
              </c:numCache>
            </c:numRef>
          </c:xVal>
          <c:yVal>
            <c:numRef>
              <c:f>coal_rock_analysis!$D$244:$D$577</c:f>
              <c:numCache>
                <c:formatCode>General</c:formatCode>
                <c:ptCount val="334"/>
                <c:pt idx="0">
                  <c:v>1</c:v>
                </c:pt>
                <c:pt idx="1">
                  <c:v>1.2</c:v>
                </c:pt>
                <c:pt idx="2">
                  <c:v>14</c:v>
                </c:pt>
                <c:pt idx="3">
                  <c:v>0.17</c:v>
                </c:pt>
                <c:pt idx="4">
                  <c:v>0.215</c:v>
                </c:pt>
                <c:pt idx="5">
                  <c:v>0.3</c:v>
                </c:pt>
                <c:pt idx="6">
                  <c:v>0.4</c:v>
                </c:pt>
                <c:pt idx="7">
                  <c:v>1.4</c:v>
                </c:pt>
                <c:pt idx="8">
                  <c:v>0.25</c:v>
                </c:pt>
                <c:pt idx="9">
                  <c:v>2.1</c:v>
                </c:pt>
                <c:pt idx="10">
                  <c:v>0.6</c:v>
                </c:pt>
                <c:pt idx="11">
                  <c:v>0.13</c:v>
                </c:pt>
                <c:pt idx="12">
                  <c:v>1.4</c:v>
                </c:pt>
                <c:pt idx="13">
                  <c:v>1.7</c:v>
                </c:pt>
                <c:pt idx="14">
                  <c:v>2</c:v>
                </c:pt>
                <c:pt idx="15">
                  <c:v>3</c:v>
                </c:pt>
                <c:pt idx="16">
                  <c:v>6.0000000000000001E-3</c:v>
                </c:pt>
                <c:pt idx="17">
                  <c:v>2.9999999999999997E-4</c:v>
                </c:pt>
                <c:pt idx="18">
                  <c:v>0.09</c:v>
                </c:pt>
                <c:pt idx="19">
                  <c:v>0.3</c:v>
                </c:pt>
                <c:pt idx="20">
                  <c:v>5.0000000000000001E-3</c:v>
                </c:pt>
                <c:pt idx="21">
                  <c:v>0.8</c:v>
                </c:pt>
                <c:pt idx="22">
                  <c:v>1</c:v>
                </c:pt>
                <c:pt idx="23">
                  <c:v>0.28000000000000003</c:v>
                </c:pt>
                <c:pt idx="24">
                  <c:v>6.8</c:v>
                </c:pt>
                <c:pt idx="25">
                  <c:v>6.8</c:v>
                </c:pt>
                <c:pt idx="26">
                  <c:v>0.28000000000000003</c:v>
                </c:pt>
                <c:pt idx="27">
                  <c:v>0.13</c:v>
                </c:pt>
                <c:pt idx="28">
                  <c:v>1.9</c:v>
                </c:pt>
                <c:pt idx="29">
                  <c:v>0.15</c:v>
                </c:pt>
                <c:pt idx="30">
                  <c:v>0.05</c:v>
                </c:pt>
                <c:pt idx="31">
                  <c:v>7.2</c:v>
                </c:pt>
                <c:pt idx="32">
                  <c:v>0.04</c:v>
                </c:pt>
                <c:pt idx="33">
                  <c:v>0.03</c:v>
                </c:pt>
                <c:pt idx="34">
                  <c:v>0.32</c:v>
                </c:pt>
                <c:pt idx="35">
                  <c:v>0.01</c:v>
                </c:pt>
                <c:pt idx="36">
                  <c:v>9.9999999999999995E-8</c:v>
                </c:pt>
                <c:pt idx="37">
                  <c:v>0.18</c:v>
                </c:pt>
                <c:pt idx="38">
                  <c:v>0.18</c:v>
                </c:pt>
                <c:pt idx="39">
                  <c:v>0.88</c:v>
                </c:pt>
                <c:pt idx="40">
                  <c:v>0.05</c:v>
                </c:pt>
                <c:pt idx="41">
                  <c:v>0.21</c:v>
                </c:pt>
                <c:pt idx="42">
                  <c:v>0.1</c:v>
                </c:pt>
                <c:pt idx="43">
                  <c:v>3</c:v>
                </c:pt>
                <c:pt idx="44">
                  <c:v>0.15</c:v>
                </c:pt>
                <c:pt idx="45">
                  <c:v>0.215</c:v>
                </c:pt>
                <c:pt idx="46">
                  <c:v>0.13</c:v>
                </c:pt>
                <c:pt idx="47">
                  <c:v>1.5E-6</c:v>
                </c:pt>
                <c:pt idx="48">
                  <c:v>2.3E-6</c:v>
                </c:pt>
                <c:pt idx="49">
                  <c:v>2.7E-6</c:v>
                </c:pt>
                <c:pt idx="50">
                  <c:v>3.8E-6</c:v>
                </c:pt>
                <c:pt idx="51">
                  <c:v>1.5E-6</c:v>
                </c:pt>
                <c:pt idx="52">
                  <c:v>2.3E-6</c:v>
                </c:pt>
                <c:pt idx="53">
                  <c:v>2.7E-6</c:v>
                </c:pt>
                <c:pt idx="54">
                  <c:v>3.5999999999999998E-6</c:v>
                </c:pt>
                <c:pt idx="55">
                  <c:v>3.8E-6</c:v>
                </c:pt>
                <c:pt idx="56">
                  <c:v>1.5E-6</c:v>
                </c:pt>
                <c:pt idx="57">
                  <c:v>2.3E-6</c:v>
                </c:pt>
                <c:pt idx="58">
                  <c:v>2.7E-6</c:v>
                </c:pt>
                <c:pt idx="59">
                  <c:v>5.1999999999999998E-3</c:v>
                </c:pt>
                <c:pt idx="60">
                  <c:v>3.5000000000000001E-3</c:v>
                </c:pt>
                <c:pt idx="61">
                  <c:v>5.8999999999999999E-3</c:v>
                </c:pt>
                <c:pt idx="62">
                  <c:v>2.9E-5</c:v>
                </c:pt>
                <c:pt idx="63">
                  <c:v>7.1799999999999997E-5</c:v>
                </c:pt>
                <c:pt idx="64">
                  <c:v>3.2500000000000001E-7</c:v>
                </c:pt>
                <c:pt idx="65">
                  <c:v>7.3600000000000003E-7</c:v>
                </c:pt>
                <c:pt idx="66">
                  <c:v>1.03E-5</c:v>
                </c:pt>
                <c:pt idx="67">
                  <c:v>3.6900000000000002E-5</c:v>
                </c:pt>
                <c:pt idx="68">
                  <c:v>1.37E-6</c:v>
                </c:pt>
                <c:pt idx="69">
                  <c:v>6.2400000000000004E-6</c:v>
                </c:pt>
                <c:pt idx="70">
                  <c:v>7.9200000000000004E-6</c:v>
                </c:pt>
                <c:pt idx="71">
                  <c:v>8.0100000000000004E-7</c:v>
                </c:pt>
                <c:pt idx="72">
                  <c:v>1.6900000000000001E-5</c:v>
                </c:pt>
                <c:pt idx="73">
                  <c:v>2.1100000000000001E-6</c:v>
                </c:pt>
                <c:pt idx="74">
                  <c:v>3.4400000000000001E-7</c:v>
                </c:pt>
                <c:pt idx="75">
                  <c:v>3.9100000000000002E-5</c:v>
                </c:pt>
                <c:pt idx="76">
                  <c:v>6.3799999999999997E-7</c:v>
                </c:pt>
                <c:pt idx="77">
                  <c:v>7.1899999999999998E-6</c:v>
                </c:pt>
                <c:pt idx="78">
                  <c:v>7.1999999999999999E-7</c:v>
                </c:pt>
                <c:pt idx="79">
                  <c:v>5.75E-6</c:v>
                </c:pt>
                <c:pt idx="80">
                  <c:v>6.6300000000000005E-7</c:v>
                </c:pt>
                <c:pt idx="81">
                  <c:v>5.7800000000000001E-7</c:v>
                </c:pt>
                <c:pt idx="82">
                  <c:v>0.16999999999999998</c:v>
                </c:pt>
                <c:pt idx="83">
                  <c:v>0.43</c:v>
                </c:pt>
                <c:pt idx="84">
                  <c:v>0.09</c:v>
                </c:pt>
                <c:pt idx="85">
                  <c:v>11.7</c:v>
                </c:pt>
                <c:pt idx="86">
                  <c:v>0.4</c:v>
                </c:pt>
                <c:pt idx="87">
                  <c:v>6.3E-2</c:v>
                </c:pt>
                <c:pt idx="88">
                  <c:v>9.5</c:v>
                </c:pt>
                <c:pt idx="89">
                  <c:v>3.3</c:v>
                </c:pt>
                <c:pt idx="90">
                  <c:v>13.7</c:v>
                </c:pt>
                <c:pt idx="91">
                  <c:v>2.2999999999999998</c:v>
                </c:pt>
                <c:pt idx="92">
                  <c:v>0.5</c:v>
                </c:pt>
                <c:pt idx="93">
                  <c:v>0.13</c:v>
                </c:pt>
                <c:pt idx="94">
                  <c:v>7.6699999999999994E-6</c:v>
                </c:pt>
                <c:pt idx="95">
                  <c:v>4.9200000000000003E-6</c:v>
                </c:pt>
                <c:pt idx="96">
                  <c:v>2.1600000000000001E-6</c:v>
                </c:pt>
                <c:pt idx="97">
                  <c:v>1.0000000000000001E-5</c:v>
                </c:pt>
                <c:pt idx="98">
                  <c:v>2.03E-6</c:v>
                </c:pt>
                <c:pt idx="99">
                  <c:v>1.2E-5</c:v>
                </c:pt>
                <c:pt idx="100">
                  <c:v>1.0499999999999999E-5</c:v>
                </c:pt>
                <c:pt idx="101">
                  <c:v>7.9999999999999996E-7</c:v>
                </c:pt>
                <c:pt idx="102">
                  <c:v>1.1799999999999999E-6</c:v>
                </c:pt>
                <c:pt idx="103">
                  <c:v>4.6E-5</c:v>
                </c:pt>
                <c:pt idx="104">
                  <c:v>2.7999999999999999E-6</c:v>
                </c:pt>
                <c:pt idx="105">
                  <c:v>2.6699999999999998E-6</c:v>
                </c:pt>
                <c:pt idx="106">
                  <c:v>1.66E-6</c:v>
                </c:pt>
                <c:pt idx="107">
                  <c:v>1.2500000000000001E-5</c:v>
                </c:pt>
                <c:pt idx="108">
                  <c:v>2.4899999999999999E-6</c:v>
                </c:pt>
                <c:pt idx="109">
                  <c:v>2.3200000000000001E-5</c:v>
                </c:pt>
                <c:pt idx="110">
                  <c:v>3.82E-5</c:v>
                </c:pt>
                <c:pt idx="111">
                  <c:v>8.2999999999999999E-7</c:v>
                </c:pt>
                <c:pt idx="112">
                  <c:v>8.2999999999999999E-7</c:v>
                </c:pt>
                <c:pt idx="113">
                  <c:v>5.93E-6</c:v>
                </c:pt>
                <c:pt idx="114">
                  <c:v>1.2500000000000001E-5</c:v>
                </c:pt>
                <c:pt idx="115">
                  <c:v>1.5800000000000001E-5</c:v>
                </c:pt>
                <c:pt idx="116">
                  <c:v>5.0599999999999997E-5</c:v>
                </c:pt>
                <c:pt idx="117">
                  <c:v>1.2899999999999999E-4</c:v>
                </c:pt>
                <c:pt idx="118">
                  <c:v>8.3000000000000002E-6</c:v>
                </c:pt>
                <c:pt idx="119">
                  <c:v>4.7600000000000002E-4</c:v>
                </c:pt>
                <c:pt idx="120">
                  <c:v>4.1899999999999997E-6</c:v>
                </c:pt>
                <c:pt idx="121">
                  <c:v>4.57E-5</c:v>
                </c:pt>
                <c:pt idx="122">
                  <c:v>3.1500000000000001E-4</c:v>
                </c:pt>
                <c:pt idx="123">
                  <c:v>2.1299999999999999E-5</c:v>
                </c:pt>
                <c:pt idx="124">
                  <c:v>8.0700000000000008E-3</c:v>
                </c:pt>
                <c:pt idx="125">
                  <c:v>6.77E-3</c:v>
                </c:pt>
                <c:pt idx="126">
                  <c:v>4.6000000000000001E-4</c:v>
                </c:pt>
                <c:pt idx="127">
                  <c:v>1.39E-3</c:v>
                </c:pt>
                <c:pt idx="128">
                  <c:v>1.64E-3</c:v>
                </c:pt>
                <c:pt idx="129">
                  <c:v>6.2399999999999999E-4</c:v>
                </c:pt>
                <c:pt idx="130">
                  <c:v>2.1499999999999999E-4</c:v>
                </c:pt>
                <c:pt idx="131">
                  <c:v>1.8100000000000001E-4</c:v>
                </c:pt>
                <c:pt idx="132">
                  <c:v>1.39E-3</c:v>
                </c:pt>
                <c:pt idx="133">
                  <c:v>2.7900000000000001E-5</c:v>
                </c:pt>
                <c:pt idx="134">
                  <c:v>3.6400000000000001E-4</c:v>
                </c:pt>
                <c:pt idx="135">
                  <c:v>7.8399999999999997E-4</c:v>
                </c:pt>
                <c:pt idx="136">
                  <c:v>2.2000000000000001E-4</c:v>
                </c:pt>
                <c:pt idx="137">
                  <c:v>2.6400000000000002E-4</c:v>
                </c:pt>
                <c:pt idx="138">
                  <c:v>0.6</c:v>
                </c:pt>
                <c:pt idx="139">
                  <c:v>1E-3</c:v>
                </c:pt>
                <c:pt idx="140">
                  <c:v>0.01</c:v>
                </c:pt>
                <c:pt idx="141">
                  <c:v>0.4</c:v>
                </c:pt>
                <c:pt idx="142">
                  <c:v>7.0000000000000007E-2</c:v>
                </c:pt>
                <c:pt idx="143">
                  <c:v>0.4</c:v>
                </c:pt>
                <c:pt idx="144">
                  <c:v>0.05</c:v>
                </c:pt>
                <c:pt idx="145">
                  <c:v>2.9999999999999997E-4</c:v>
                </c:pt>
                <c:pt idx="146">
                  <c:v>3.7000000000000002E-3</c:v>
                </c:pt>
                <c:pt idx="147">
                  <c:v>1.5E-3</c:v>
                </c:pt>
                <c:pt idx="148">
                  <c:v>1.5E-3</c:v>
                </c:pt>
                <c:pt idx="149">
                  <c:v>1.4E-3</c:v>
                </c:pt>
                <c:pt idx="150">
                  <c:v>2E-3</c:v>
                </c:pt>
                <c:pt idx="151">
                  <c:v>1.5E-3</c:v>
                </c:pt>
                <c:pt idx="152">
                  <c:v>8.5999999999999993E-2</c:v>
                </c:pt>
                <c:pt idx="153">
                  <c:v>0.17</c:v>
                </c:pt>
                <c:pt idx="154">
                  <c:v>0.86</c:v>
                </c:pt>
                <c:pt idx="155">
                  <c:v>2.5999999999999999E-3</c:v>
                </c:pt>
                <c:pt idx="156">
                  <c:v>6.0000000000000001E-3</c:v>
                </c:pt>
                <c:pt idx="157">
                  <c:v>1.7000000000000001E-2</c:v>
                </c:pt>
                <c:pt idx="158">
                  <c:v>6.0000000000000001E-3</c:v>
                </c:pt>
                <c:pt idx="159">
                  <c:v>2.5999999999999999E-2</c:v>
                </c:pt>
                <c:pt idx="160">
                  <c:v>6.9000000000000006E-2</c:v>
                </c:pt>
                <c:pt idx="161">
                  <c:v>1.7000000000000001E-4</c:v>
                </c:pt>
                <c:pt idx="162">
                  <c:v>3.2000000000000003E-4</c:v>
                </c:pt>
                <c:pt idx="163">
                  <c:v>4.1000000000000002E-2</c:v>
                </c:pt>
                <c:pt idx="164">
                  <c:v>8.1999999999999998E-4</c:v>
                </c:pt>
                <c:pt idx="165">
                  <c:v>4.6999999999999997E-5</c:v>
                </c:pt>
                <c:pt idx="166">
                  <c:v>8.6000000000000003E-5</c:v>
                </c:pt>
                <c:pt idx="167">
                  <c:v>8.6000000000000003E-5</c:v>
                </c:pt>
                <c:pt idx="168">
                  <c:v>0.22</c:v>
                </c:pt>
                <c:pt idx="169">
                  <c:v>0.4</c:v>
                </c:pt>
                <c:pt idx="170">
                  <c:v>1.5E-3</c:v>
                </c:pt>
                <c:pt idx="171">
                  <c:v>3.6000000000000002E-4</c:v>
                </c:pt>
                <c:pt idx="172">
                  <c:v>2.4000000000000001E-4</c:v>
                </c:pt>
                <c:pt idx="173">
                  <c:v>2.9E-4</c:v>
                </c:pt>
                <c:pt idx="174">
                  <c:v>3.0000000000000001E-6</c:v>
                </c:pt>
                <c:pt idx="175">
                  <c:v>2.9000000000000002E-6</c:v>
                </c:pt>
                <c:pt idx="176">
                  <c:v>0.11</c:v>
                </c:pt>
                <c:pt idx="177">
                  <c:v>0.72</c:v>
                </c:pt>
                <c:pt idx="178">
                  <c:v>0.83</c:v>
                </c:pt>
                <c:pt idx="179">
                  <c:v>4.9000000000000002E-2</c:v>
                </c:pt>
                <c:pt idx="180">
                  <c:v>7.3000000000000001E-3</c:v>
                </c:pt>
                <c:pt idx="181">
                  <c:v>0.44</c:v>
                </c:pt>
                <c:pt idx="182">
                  <c:v>2.8000000000000001E-2</c:v>
                </c:pt>
                <c:pt idx="183">
                  <c:v>3.5000000000000001E-3</c:v>
                </c:pt>
                <c:pt idx="184">
                  <c:v>4.4000000000000003E-3</c:v>
                </c:pt>
                <c:pt idx="185">
                  <c:v>2.3E-2</c:v>
                </c:pt>
                <c:pt idx="186">
                  <c:v>8.5999999999999993E-2</c:v>
                </c:pt>
                <c:pt idx="187">
                  <c:v>0.35</c:v>
                </c:pt>
                <c:pt idx="188">
                  <c:v>0.19</c:v>
                </c:pt>
                <c:pt idx="189">
                  <c:v>0.11</c:v>
                </c:pt>
                <c:pt idx="190">
                  <c:v>6.4999999999999997E-3</c:v>
                </c:pt>
                <c:pt idx="191">
                  <c:v>0.04</c:v>
                </c:pt>
                <c:pt idx="192">
                  <c:v>1.6E-2</c:v>
                </c:pt>
                <c:pt idx="193">
                  <c:v>0.17</c:v>
                </c:pt>
                <c:pt idx="194">
                  <c:v>0.61</c:v>
                </c:pt>
                <c:pt idx="195">
                  <c:v>0.06</c:v>
                </c:pt>
                <c:pt idx="196">
                  <c:v>0.1</c:v>
                </c:pt>
                <c:pt idx="197">
                  <c:v>0.32</c:v>
                </c:pt>
                <c:pt idx="198">
                  <c:v>8.6400000000000001E-3</c:v>
                </c:pt>
                <c:pt idx="199">
                  <c:v>8.6400000000000001E-7</c:v>
                </c:pt>
                <c:pt idx="200">
                  <c:v>4.8</c:v>
                </c:pt>
                <c:pt idx="201">
                  <c:v>8.6400000000000001E-3</c:v>
                </c:pt>
                <c:pt idx="202">
                  <c:v>8.6400000000000003E-6</c:v>
                </c:pt>
                <c:pt idx="203">
                  <c:v>1.7999999999999999E-2</c:v>
                </c:pt>
                <c:pt idx="204">
                  <c:v>1.9999999999999999E-6</c:v>
                </c:pt>
                <c:pt idx="205">
                  <c:v>1.9999999999999999E-6</c:v>
                </c:pt>
                <c:pt idx="206">
                  <c:v>1.9999999999999999E-6</c:v>
                </c:pt>
                <c:pt idx="207">
                  <c:v>1.9999999999999999E-6</c:v>
                </c:pt>
                <c:pt idx="208">
                  <c:v>6.9999999999999997E-7</c:v>
                </c:pt>
                <c:pt idx="209">
                  <c:v>1E-4</c:v>
                </c:pt>
                <c:pt idx="210">
                  <c:v>2.9999999999999997E-4</c:v>
                </c:pt>
                <c:pt idx="211">
                  <c:v>1E-3</c:v>
                </c:pt>
                <c:pt idx="212">
                  <c:v>2.0000000000000001E-4</c:v>
                </c:pt>
                <c:pt idx="213">
                  <c:v>4.0000000000000002E-4</c:v>
                </c:pt>
                <c:pt idx="214">
                  <c:v>1E-3</c:v>
                </c:pt>
                <c:pt idx="215">
                  <c:v>2.0000000000000001E-4</c:v>
                </c:pt>
                <c:pt idx="216">
                  <c:v>0.65300000000000002</c:v>
                </c:pt>
                <c:pt idx="217">
                  <c:v>0.13</c:v>
                </c:pt>
                <c:pt idx="218">
                  <c:v>6.5799999999999997E-2</c:v>
                </c:pt>
                <c:pt idx="219">
                  <c:v>1.67E-2</c:v>
                </c:pt>
                <c:pt idx="220">
                  <c:v>0.43</c:v>
                </c:pt>
                <c:pt idx="221">
                  <c:v>1.2500000000000001E-2</c:v>
                </c:pt>
                <c:pt idx="222">
                  <c:v>1.0200000000000001E-3</c:v>
                </c:pt>
                <c:pt idx="223">
                  <c:v>0.246</c:v>
                </c:pt>
                <c:pt idx="224">
                  <c:v>1E-3</c:v>
                </c:pt>
                <c:pt idx="225">
                  <c:v>1.3799999999999999E-4</c:v>
                </c:pt>
                <c:pt idx="226">
                  <c:v>7.7600000000000002E-5</c:v>
                </c:pt>
                <c:pt idx="227">
                  <c:v>1.6500000000000001E-5</c:v>
                </c:pt>
                <c:pt idx="228">
                  <c:v>1.1599999999999999E-6</c:v>
                </c:pt>
                <c:pt idx="229">
                  <c:v>1.55E-4</c:v>
                </c:pt>
                <c:pt idx="230">
                  <c:v>6.6299999999999999E-5</c:v>
                </c:pt>
                <c:pt idx="231">
                  <c:v>6.9699999999999995E-7</c:v>
                </c:pt>
                <c:pt idx="232">
                  <c:v>6.0499999999999996E-4</c:v>
                </c:pt>
                <c:pt idx="233">
                  <c:v>1.44E-4</c:v>
                </c:pt>
                <c:pt idx="234">
                  <c:v>1.3200000000000001E-5</c:v>
                </c:pt>
                <c:pt idx="235">
                  <c:v>1.3499999999999999E-5</c:v>
                </c:pt>
                <c:pt idx="236">
                  <c:v>6.0800000000000002E-6</c:v>
                </c:pt>
                <c:pt idx="237">
                  <c:v>2.4399999999999999E-6</c:v>
                </c:pt>
                <c:pt idx="238">
                  <c:v>2.0000000000000001E-4</c:v>
                </c:pt>
                <c:pt idx="239">
                  <c:v>4.0000000000000002E-4</c:v>
                </c:pt>
                <c:pt idx="240">
                  <c:v>1E-4</c:v>
                </c:pt>
                <c:pt idx="241">
                  <c:v>2.3E-3</c:v>
                </c:pt>
                <c:pt idx="242">
                  <c:v>4.0000000000000002E-4</c:v>
                </c:pt>
                <c:pt idx="243">
                  <c:v>4.0000000000000002E-4</c:v>
                </c:pt>
                <c:pt idx="244">
                  <c:v>1.0000000000000001E-5</c:v>
                </c:pt>
                <c:pt idx="245">
                  <c:v>7.0999999999999994E-2</c:v>
                </c:pt>
                <c:pt idx="246">
                  <c:v>7.6699999999999994E-6</c:v>
                </c:pt>
                <c:pt idx="247">
                  <c:v>4.9200000000000003E-6</c:v>
                </c:pt>
                <c:pt idx="248">
                  <c:v>2.1600000000000001E-6</c:v>
                </c:pt>
                <c:pt idx="249">
                  <c:v>1.0000000000000001E-5</c:v>
                </c:pt>
                <c:pt idx="250">
                  <c:v>2.03E-6</c:v>
                </c:pt>
                <c:pt idx="251">
                  <c:v>1.2E-5</c:v>
                </c:pt>
                <c:pt idx="252">
                  <c:v>1.0499999999999999E-5</c:v>
                </c:pt>
                <c:pt idx="253">
                  <c:v>7.9999999999999996E-7</c:v>
                </c:pt>
                <c:pt idx="254">
                  <c:v>1.1799999999999999E-6</c:v>
                </c:pt>
                <c:pt idx="255">
                  <c:v>4.6E-5</c:v>
                </c:pt>
                <c:pt idx="256">
                  <c:v>2.7999999999999999E-6</c:v>
                </c:pt>
                <c:pt idx="257">
                  <c:v>2.6699999999999998E-6</c:v>
                </c:pt>
                <c:pt idx="258">
                  <c:v>1.66E-6</c:v>
                </c:pt>
                <c:pt idx="259">
                  <c:v>1.2500000000000001E-5</c:v>
                </c:pt>
                <c:pt idx="260">
                  <c:v>2.4899999999999999E-6</c:v>
                </c:pt>
                <c:pt idx="261">
                  <c:v>2.3200000000000001E-5</c:v>
                </c:pt>
                <c:pt idx="262">
                  <c:v>3.82E-5</c:v>
                </c:pt>
                <c:pt idx="263">
                  <c:v>8.2999999999999999E-7</c:v>
                </c:pt>
                <c:pt idx="264">
                  <c:v>8.2999999999999999E-7</c:v>
                </c:pt>
                <c:pt idx="265">
                  <c:v>5.93E-6</c:v>
                </c:pt>
                <c:pt idx="266">
                  <c:v>1.2500000000000001E-5</c:v>
                </c:pt>
                <c:pt idx="267">
                  <c:v>1.5800000000000001E-5</c:v>
                </c:pt>
                <c:pt idx="268">
                  <c:v>5.0599999999999997E-5</c:v>
                </c:pt>
                <c:pt idx="269">
                  <c:v>1.2899999999999999E-4</c:v>
                </c:pt>
                <c:pt idx="270">
                  <c:v>8.3000000000000002E-6</c:v>
                </c:pt>
                <c:pt idx="271">
                  <c:v>1.08E-4</c:v>
                </c:pt>
                <c:pt idx="272">
                  <c:v>5.8900000000000002E-5</c:v>
                </c:pt>
                <c:pt idx="273">
                  <c:v>1.03E-5</c:v>
                </c:pt>
                <c:pt idx="274">
                  <c:v>8.2999999999999999E-7</c:v>
                </c:pt>
                <c:pt idx="275">
                  <c:v>8.2999999999999999E-7</c:v>
                </c:pt>
                <c:pt idx="276">
                  <c:v>1.5299999999999999E-5</c:v>
                </c:pt>
                <c:pt idx="277">
                  <c:v>6.1400000000000002E-5</c:v>
                </c:pt>
                <c:pt idx="278">
                  <c:v>8.2999999999999999E-7</c:v>
                </c:pt>
                <c:pt idx="279">
                  <c:v>7.7999999999999999E-6</c:v>
                </c:pt>
                <c:pt idx="280">
                  <c:v>1.5999999999999999E-6</c:v>
                </c:pt>
                <c:pt idx="281">
                  <c:v>8.2999999999999999E-7</c:v>
                </c:pt>
                <c:pt idx="282">
                  <c:v>1.24E-6</c:v>
                </c:pt>
                <c:pt idx="283">
                  <c:v>6.1099999999999995E-7</c:v>
                </c:pt>
                <c:pt idx="284">
                  <c:v>7.2500000000000005E-7</c:v>
                </c:pt>
                <c:pt idx="285">
                  <c:v>8.2500000000000004E-7</c:v>
                </c:pt>
                <c:pt idx="286">
                  <c:v>1.24E-6</c:v>
                </c:pt>
                <c:pt idx="287">
                  <c:v>1.3300000000000001E-7</c:v>
                </c:pt>
                <c:pt idx="288">
                  <c:v>7.8400000000000003E-7</c:v>
                </c:pt>
                <c:pt idx="289">
                  <c:v>9.2200000000000002E-7</c:v>
                </c:pt>
                <c:pt idx="290">
                  <c:v>3.8500000000000004E-6</c:v>
                </c:pt>
                <c:pt idx="291">
                  <c:v>4.0400000000000002E-7</c:v>
                </c:pt>
                <c:pt idx="292">
                  <c:v>2.05E-7</c:v>
                </c:pt>
                <c:pt idx="293">
                  <c:v>7.54E-7</c:v>
                </c:pt>
                <c:pt idx="294">
                  <c:v>3.6199999999999999E-7</c:v>
                </c:pt>
                <c:pt idx="295">
                  <c:v>4.6100000000000001E-7</c:v>
                </c:pt>
                <c:pt idx="296">
                  <c:v>1.2499999999999999E-7</c:v>
                </c:pt>
                <c:pt idx="297">
                  <c:v>1.54E-7</c:v>
                </c:pt>
                <c:pt idx="298">
                  <c:v>5.1799999999999995E-7</c:v>
                </c:pt>
                <c:pt idx="299">
                  <c:v>1.15E-6</c:v>
                </c:pt>
                <c:pt idx="300">
                  <c:v>1.23E-7</c:v>
                </c:pt>
                <c:pt idx="301">
                  <c:v>1.92E-7</c:v>
                </c:pt>
                <c:pt idx="302">
                  <c:v>4.4799999999999999E-7</c:v>
                </c:pt>
                <c:pt idx="303">
                  <c:v>1.2499999999999999E-7</c:v>
                </c:pt>
                <c:pt idx="304">
                  <c:v>1.7700000000000001E-7</c:v>
                </c:pt>
                <c:pt idx="305">
                  <c:v>4.0999999999999999E-7</c:v>
                </c:pt>
                <c:pt idx="306">
                  <c:v>1.56E-5</c:v>
                </c:pt>
                <c:pt idx="307">
                  <c:v>4.7400000000000004E-6</c:v>
                </c:pt>
                <c:pt idx="308">
                  <c:v>2.2500000000000001E-6</c:v>
                </c:pt>
                <c:pt idx="309">
                  <c:v>2.3199999999999998E-6</c:v>
                </c:pt>
                <c:pt idx="310">
                  <c:v>1.4799999999999999E-4</c:v>
                </c:pt>
                <c:pt idx="311">
                  <c:v>1.59E-6</c:v>
                </c:pt>
                <c:pt idx="312">
                  <c:v>2.1399999999999998E-6</c:v>
                </c:pt>
                <c:pt idx="313">
                  <c:v>5.2599999999999996E-6</c:v>
                </c:pt>
                <c:pt idx="314">
                  <c:v>2.5700000000000001E-4</c:v>
                </c:pt>
                <c:pt idx="315">
                  <c:v>8.23E-7</c:v>
                </c:pt>
                <c:pt idx="316">
                  <c:v>1.4399999999999999E-5</c:v>
                </c:pt>
                <c:pt idx="317">
                  <c:v>7.4399999999999999E-6</c:v>
                </c:pt>
                <c:pt idx="318">
                  <c:v>3.0100000000000001E-7</c:v>
                </c:pt>
                <c:pt idx="319">
                  <c:v>6.3300000000000002E-7</c:v>
                </c:pt>
                <c:pt idx="320">
                  <c:v>6.5699999999999998E-6</c:v>
                </c:pt>
                <c:pt idx="321">
                  <c:v>1.0499999999999999E-6</c:v>
                </c:pt>
                <c:pt idx="322">
                  <c:v>6.3999999999999997E-6</c:v>
                </c:pt>
                <c:pt idx="323">
                  <c:v>6.9099999999999999E-6</c:v>
                </c:pt>
                <c:pt idx="324">
                  <c:v>7.8999999999999995E-7</c:v>
                </c:pt>
                <c:pt idx="325">
                  <c:v>2.2299999999999998E-6</c:v>
                </c:pt>
                <c:pt idx="326">
                  <c:v>7.8000000000000005E-7</c:v>
                </c:pt>
                <c:pt idx="327">
                  <c:v>9.6299999999999993E-6</c:v>
                </c:pt>
                <c:pt idx="328">
                  <c:v>5.0800000000000005E-7</c:v>
                </c:pt>
                <c:pt idx="329">
                  <c:v>6.3499999999999996E-7</c:v>
                </c:pt>
                <c:pt idx="330">
                  <c:v>5.99E-7</c:v>
                </c:pt>
                <c:pt idx="331">
                  <c:v>3.3999999999999997E-7</c:v>
                </c:pt>
                <c:pt idx="332">
                  <c:v>5.4600000000000005E-7</c:v>
                </c:pt>
                <c:pt idx="333">
                  <c:v>2.5199999999999998E-7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864432"/>
        <c:axId val="210864040"/>
      </c:scatterChart>
      <c:valAx>
        <c:axId val="210864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864040"/>
        <c:crosses val="autoZero"/>
        <c:crossBetween val="midCat"/>
      </c:valAx>
      <c:valAx>
        <c:axId val="210864040"/>
        <c:scaling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Conductivity</a:t>
                </a:r>
                <a:r>
                  <a:rPr lang="en-AU" baseline="0"/>
                  <a:t> (m/day)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10864432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Hydraulic</a:t>
            </a:r>
            <a:r>
              <a:rPr lang="en-AU" baseline="0"/>
              <a:t> conductivity of coal</a:t>
            </a:r>
            <a:endParaRPr lang="en-AU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trendline>
            <c:trendlineType val="exp"/>
            <c:intercept val="1"/>
            <c:dispRSqr val="0"/>
            <c:dispEq val="1"/>
            <c:trendlineLbl>
              <c:layout>
                <c:manualLayout>
                  <c:x val="-0.1688895920800827"/>
                  <c:y val="-0.42301183088743582"/>
                </c:manualLayout>
              </c:layout>
              <c:numFmt formatCode="General" sourceLinked="0"/>
            </c:trendlineLbl>
          </c:trendline>
          <c:trendline>
            <c:trendlineType val="exp"/>
            <c:dispRSqr val="0"/>
            <c:dispEq val="1"/>
            <c:trendlineLbl>
              <c:layout>
                <c:manualLayout>
                  <c:x val="-0.13207850374718938"/>
                  <c:y val="-0.38727351941754035"/>
                </c:manualLayout>
              </c:layout>
              <c:numFmt formatCode="General" sourceLinked="0"/>
            </c:trendlineLbl>
          </c:trendline>
          <c:xVal>
            <c:numRef>
              <c:f>coal_rock_analysis!$B$3:$B$243</c:f>
              <c:numCache>
                <c:formatCode>General</c:formatCode>
                <c:ptCount val="241"/>
                <c:pt idx="0">
                  <c:v>78.5</c:v>
                </c:pt>
                <c:pt idx="1">
                  <c:v>67.5</c:v>
                </c:pt>
                <c:pt idx="2">
                  <c:v>27.5</c:v>
                </c:pt>
                <c:pt idx="3">
                  <c:v>16.5</c:v>
                </c:pt>
                <c:pt idx="4">
                  <c:v>66</c:v>
                </c:pt>
                <c:pt idx="5">
                  <c:v>120.5</c:v>
                </c:pt>
                <c:pt idx="6">
                  <c:v>83</c:v>
                </c:pt>
                <c:pt idx="7">
                  <c:v>122.5</c:v>
                </c:pt>
                <c:pt idx="8">
                  <c:v>155.5</c:v>
                </c:pt>
                <c:pt idx="9">
                  <c:v>79</c:v>
                </c:pt>
                <c:pt idx="10">
                  <c:v>224</c:v>
                </c:pt>
                <c:pt idx="11">
                  <c:v>102</c:v>
                </c:pt>
                <c:pt idx="12">
                  <c:v>119</c:v>
                </c:pt>
                <c:pt idx="13">
                  <c:v>74</c:v>
                </c:pt>
                <c:pt idx="14">
                  <c:v>74</c:v>
                </c:pt>
                <c:pt idx="15">
                  <c:v>63</c:v>
                </c:pt>
                <c:pt idx="16">
                  <c:v>85.5</c:v>
                </c:pt>
                <c:pt idx="17">
                  <c:v>68.5</c:v>
                </c:pt>
                <c:pt idx="18">
                  <c:v>377.5</c:v>
                </c:pt>
                <c:pt idx="19">
                  <c:v>390</c:v>
                </c:pt>
                <c:pt idx="20">
                  <c:v>27.5</c:v>
                </c:pt>
                <c:pt idx="21">
                  <c:v>530</c:v>
                </c:pt>
                <c:pt idx="22">
                  <c:v>602.5</c:v>
                </c:pt>
                <c:pt idx="23">
                  <c:v>620</c:v>
                </c:pt>
                <c:pt idx="24">
                  <c:v>30</c:v>
                </c:pt>
                <c:pt idx="25">
                  <c:v>55</c:v>
                </c:pt>
                <c:pt idx="26">
                  <c:v>70</c:v>
                </c:pt>
                <c:pt idx="27">
                  <c:v>90</c:v>
                </c:pt>
                <c:pt idx="28">
                  <c:v>103</c:v>
                </c:pt>
                <c:pt idx="29">
                  <c:v>135</c:v>
                </c:pt>
                <c:pt idx="30">
                  <c:v>161</c:v>
                </c:pt>
                <c:pt idx="31">
                  <c:v>173</c:v>
                </c:pt>
                <c:pt idx="32">
                  <c:v>93.300000000000011</c:v>
                </c:pt>
                <c:pt idx="33">
                  <c:v>109.1</c:v>
                </c:pt>
                <c:pt idx="34">
                  <c:v>116</c:v>
                </c:pt>
                <c:pt idx="35">
                  <c:v>205.15</c:v>
                </c:pt>
                <c:pt idx="36">
                  <c:v>244.15</c:v>
                </c:pt>
                <c:pt idx="37">
                  <c:v>269.14999999999998</c:v>
                </c:pt>
                <c:pt idx="38">
                  <c:v>270.3</c:v>
                </c:pt>
                <c:pt idx="39">
                  <c:v>157.80000000000001</c:v>
                </c:pt>
                <c:pt idx="40">
                  <c:v>241.15</c:v>
                </c:pt>
                <c:pt idx="41">
                  <c:v>277.14999999999998</c:v>
                </c:pt>
                <c:pt idx="42">
                  <c:v>311.64999999999998</c:v>
                </c:pt>
                <c:pt idx="43">
                  <c:v>328.3</c:v>
                </c:pt>
                <c:pt idx="44">
                  <c:v>207.65</c:v>
                </c:pt>
                <c:pt idx="45">
                  <c:v>310.89999999999998</c:v>
                </c:pt>
                <c:pt idx="46">
                  <c:v>347.65</c:v>
                </c:pt>
                <c:pt idx="47">
                  <c:v>373.3</c:v>
                </c:pt>
                <c:pt idx="48">
                  <c:v>395.65</c:v>
                </c:pt>
                <c:pt idx="49">
                  <c:v>176.15</c:v>
                </c:pt>
                <c:pt idx="50">
                  <c:v>264.85000000000002</c:v>
                </c:pt>
                <c:pt idx="51">
                  <c:v>305.8</c:v>
                </c:pt>
                <c:pt idx="52">
                  <c:v>326.35000000000002</c:v>
                </c:pt>
                <c:pt idx="53">
                  <c:v>351.15</c:v>
                </c:pt>
                <c:pt idx="54">
                  <c:v>210.15</c:v>
                </c:pt>
                <c:pt idx="55">
                  <c:v>310.14999999999998</c:v>
                </c:pt>
                <c:pt idx="56">
                  <c:v>361.85</c:v>
                </c:pt>
                <c:pt idx="57">
                  <c:v>388.85</c:v>
                </c:pt>
                <c:pt idx="58">
                  <c:v>405.85</c:v>
                </c:pt>
                <c:pt idx="59">
                  <c:v>46.85</c:v>
                </c:pt>
                <c:pt idx="60">
                  <c:v>61.95</c:v>
                </c:pt>
                <c:pt idx="61">
                  <c:v>71.849999999999994</c:v>
                </c:pt>
                <c:pt idx="62">
                  <c:v>84.25</c:v>
                </c:pt>
                <c:pt idx="63">
                  <c:v>106.45</c:v>
                </c:pt>
                <c:pt idx="64">
                  <c:v>116.85</c:v>
                </c:pt>
                <c:pt idx="65">
                  <c:v>72.349999999999994</c:v>
                </c:pt>
                <c:pt idx="66">
                  <c:v>137.05000000000001</c:v>
                </c:pt>
                <c:pt idx="67">
                  <c:v>206.85</c:v>
                </c:pt>
                <c:pt idx="68">
                  <c:v>236.35</c:v>
                </c:pt>
                <c:pt idx="69">
                  <c:v>283.85000000000002</c:v>
                </c:pt>
                <c:pt idx="70">
                  <c:v>330.95</c:v>
                </c:pt>
                <c:pt idx="71">
                  <c:v>364.85</c:v>
                </c:pt>
                <c:pt idx="72">
                  <c:v>53.85</c:v>
                </c:pt>
                <c:pt idx="73">
                  <c:v>84.85</c:v>
                </c:pt>
                <c:pt idx="74">
                  <c:v>108.85</c:v>
                </c:pt>
                <c:pt idx="75">
                  <c:v>145.25</c:v>
                </c:pt>
                <c:pt idx="76">
                  <c:v>188.85</c:v>
                </c:pt>
                <c:pt idx="77">
                  <c:v>210.85</c:v>
                </c:pt>
                <c:pt idx="78">
                  <c:v>57.5</c:v>
                </c:pt>
                <c:pt idx="79">
                  <c:v>83.5</c:v>
                </c:pt>
                <c:pt idx="80">
                  <c:v>12.5</c:v>
                </c:pt>
                <c:pt idx="81">
                  <c:v>76.5</c:v>
                </c:pt>
                <c:pt idx="82">
                  <c:v>93</c:v>
                </c:pt>
                <c:pt idx="83">
                  <c:v>21.7</c:v>
                </c:pt>
                <c:pt idx="84">
                  <c:v>37.1</c:v>
                </c:pt>
                <c:pt idx="85">
                  <c:v>27</c:v>
                </c:pt>
                <c:pt idx="86">
                  <c:v>24.5</c:v>
                </c:pt>
                <c:pt idx="87">
                  <c:v>28</c:v>
                </c:pt>
                <c:pt idx="88">
                  <c:v>44</c:v>
                </c:pt>
                <c:pt idx="89">
                  <c:v>22.5</c:v>
                </c:pt>
                <c:pt idx="90">
                  <c:v>19.914999999999999</c:v>
                </c:pt>
                <c:pt idx="91">
                  <c:v>24.914999999999999</c:v>
                </c:pt>
                <c:pt idx="92">
                  <c:v>30.914999999999999</c:v>
                </c:pt>
                <c:pt idx="93">
                  <c:v>36.909999999999997</c:v>
                </c:pt>
                <c:pt idx="94">
                  <c:v>42.914999999999999</c:v>
                </c:pt>
                <c:pt idx="95">
                  <c:v>52.914999999999999</c:v>
                </c:pt>
                <c:pt idx="96">
                  <c:v>37.35</c:v>
                </c:pt>
                <c:pt idx="97">
                  <c:v>67.349999999999994</c:v>
                </c:pt>
                <c:pt idx="98">
                  <c:v>85.35</c:v>
                </c:pt>
                <c:pt idx="99">
                  <c:v>88.35</c:v>
                </c:pt>
                <c:pt idx="100">
                  <c:v>93.85</c:v>
                </c:pt>
                <c:pt idx="101">
                  <c:v>102.37</c:v>
                </c:pt>
                <c:pt idx="102">
                  <c:v>107.86</c:v>
                </c:pt>
                <c:pt idx="103">
                  <c:v>112.33</c:v>
                </c:pt>
                <c:pt idx="104">
                  <c:v>118.84</c:v>
                </c:pt>
                <c:pt idx="105">
                  <c:v>160.19499999999999</c:v>
                </c:pt>
                <c:pt idx="106">
                  <c:v>172.52</c:v>
                </c:pt>
                <c:pt idx="107">
                  <c:v>113.875</c:v>
                </c:pt>
                <c:pt idx="108">
                  <c:v>119.875</c:v>
                </c:pt>
                <c:pt idx="109">
                  <c:v>124.345</c:v>
                </c:pt>
                <c:pt idx="110">
                  <c:v>127.375</c:v>
                </c:pt>
                <c:pt idx="111">
                  <c:v>22.020000000000003</c:v>
                </c:pt>
                <c:pt idx="112">
                  <c:v>29.66</c:v>
                </c:pt>
                <c:pt idx="113">
                  <c:v>51.79</c:v>
                </c:pt>
                <c:pt idx="114">
                  <c:v>56.79</c:v>
                </c:pt>
                <c:pt idx="115">
                  <c:v>26.21</c:v>
                </c:pt>
                <c:pt idx="116">
                  <c:v>32.86</c:v>
                </c:pt>
                <c:pt idx="117">
                  <c:v>105.75</c:v>
                </c:pt>
                <c:pt idx="118">
                  <c:v>138.55000000000001</c:v>
                </c:pt>
                <c:pt idx="119">
                  <c:v>90.48</c:v>
                </c:pt>
                <c:pt idx="120">
                  <c:v>162.5</c:v>
                </c:pt>
                <c:pt idx="121">
                  <c:v>126.4</c:v>
                </c:pt>
                <c:pt idx="122">
                  <c:v>44.62</c:v>
                </c:pt>
                <c:pt idx="123">
                  <c:v>43</c:v>
                </c:pt>
                <c:pt idx="124">
                  <c:v>78</c:v>
                </c:pt>
                <c:pt idx="125">
                  <c:v>109</c:v>
                </c:pt>
                <c:pt idx="126">
                  <c:v>193</c:v>
                </c:pt>
                <c:pt idx="127">
                  <c:v>307</c:v>
                </c:pt>
                <c:pt idx="128">
                  <c:v>271</c:v>
                </c:pt>
                <c:pt idx="129">
                  <c:v>157</c:v>
                </c:pt>
                <c:pt idx="130">
                  <c:v>91</c:v>
                </c:pt>
                <c:pt idx="131">
                  <c:v>241</c:v>
                </c:pt>
                <c:pt idx="132">
                  <c:v>139</c:v>
                </c:pt>
                <c:pt idx="133">
                  <c:v>235</c:v>
                </c:pt>
                <c:pt idx="134">
                  <c:v>114</c:v>
                </c:pt>
                <c:pt idx="135">
                  <c:v>219</c:v>
                </c:pt>
                <c:pt idx="136">
                  <c:v>169</c:v>
                </c:pt>
                <c:pt idx="137">
                  <c:v>239</c:v>
                </c:pt>
                <c:pt idx="138">
                  <c:v>145</c:v>
                </c:pt>
                <c:pt idx="139">
                  <c:v>120</c:v>
                </c:pt>
                <c:pt idx="140">
                  <c:v>187</c:v>
                </c:pt>
                <c:pt idx="141">
                  <c:v>198</c:v>
                </c:pt>
                <c:pt idx="142">
                  <c:v>312</c:v>
                </c:pt>
                <c:pt idx="143">
                  <c:v>60</c:v>
                </c:pt>
                <c:pt idx="144">
                  <c:v>127</c:v>
                </c:pt>
                <c:pt idx="145">
                  <c:v>120</c:v>
                </c:pt>
                <c:pt idx="146">
                  <c:v>145</c:v>
                </c:pt>
                <c:pt idx="147">
                  <c:v>80</c:v>
                </c:pt>
                <c:pt idx="148">
                  <c:v>187</c:v>
                </c:pt>
                <c:pt idx="149">
                  <c:v>139</c:v>
                </c:pt>
                <c:pt idx="150">
                  <c:v>229</c:v>
                </c:pt>
                <c:pt idx="151">
                  <c:v>289</c:v>
                </c:pt>
                <c:pt idx="152">
                  <c:v>70</c:v>
                </c:pt>
                <c:pt idx="153">
                  <c:v>127</c:v>
                </c:pt>
                <c:pt idx="154">
                  <c:v>84</c:v>
                </c:pt>
                <c:pt idx="155">
                  <c:v>128</c:v>
                </c:pt>
                <c:pt idx="156">
                  <c:v>110</c:v>
                </c:pt>
                <c:pt idx="157">
                  <c:v>52</c:v>
                </c:pt>
                <c:pt idx="158">
                  <c:v>51.7</c:v>
                </c:pt>
                <c:pt idx="159">
                  <c:v>100</c:v>
                </c:pt>
                <c:pt idx="160">
                  <c:v>300</c:v>
                </c:pt>
                <c:pt idx="161">
                  <c:v>400</c:v>
                </c:pt>
                <c:pt idx="162">
                  <c:v>100</c:v>
                </c:pt>
                <c:pt idx="163">
                  <c:v>200</c:v>
                </c:pt>
                <c:pt idx="164">
                  <c:v>300</c:v>
                </c:pt>
                <c:pt idx="165">
                  <c:v>400</c:v>
                </c:pt>
                <c:pt idx="166">
                  <c:v>500</c:v>
                </c:pt>
                <c:pt idx="167">
                  <c:v>600</c:v>
                </c:pt>
                <c:pt idx="168">
                  <c:v>700</c:v>
                </c:pt>
                <c:pt idx="169">
                  <c:v>51.8</c:v>
                </c:pt>
                <c:pt idx="170">
                  <c:v>37</c:v>
                </c:pt>
                <c:pt idx="171">
                  <c:v>42.6</c:v>
                </c:pt>
                <c:pt idx="172">
                  <c:v>25.1</c:v>
                </c:pt>
                <c:pt idx="173">
                  <c:v>26.6</c:v>
                </c:pt>
                <c:pt idx="174">
                  <c:v>51.1</c:v>
                </c:pt>
                <c:pt idx="175">
                  <c:v>31</c:v>
                </c:pt>
                <c:pt idx="176">
                  <c:v>30</c:v>
                </c:pt>
                <c:pt idx="177">
                  <c:v>31</c:v>
                </c:pt>
                <c:pt idx="178">
                  <c:v>30</c:v>
                </c:pt>
                <c:pt idx="179">
                  <c:v>30</c:v>
                </c:pt>
                <c:pt idx="180">
                  <c:v>100</c:v>
                </c:pt>
                <c:pt idx="181">
                  <c:v>26</c:v>
                </c:pt>
                <c:pt idx="182">
                  <c:v>31.6</c:v>
                </c:pt>
                <c:pt idx="183">
                  <c:v>18.8</c:v>
                </c:pt>
                <c:pt idx="184">
                  <c:v>36</c:v>
                </c:pt>
                <c:pt idx="185">
                  <c:v>68</c:v>
                </c:pt>
                <c:pt idx="186">
                  <c:v>56.2</c:v>
                </c:pt>
                <c:pt idx="187">
                  <c:v>46.2</c:v>
                </c:pt>
                <c:pt idx="188">
                  <c:v>52.1</c:v>
                </c:pt>
                <c:pt idx="189">
                  <c:v>37.1</c:v>
                </c:pt>
                <c:pt idx="190">
                  <c:v>30</c:v>
                </c:pt>
                <c:pt idx="191">
                  <c:v>30</c:v>
                </c:pt>
                <c:pt idx="192">
                  <c:v>45</c:v>
                </c:pt>
                <c:pt idx="193">
                  <c:v>44.1</c:v>
                </c:pt>
                <c:pt idx="194">
                  <c:v>30.8</c:v>
                </c:pt>
                <c:pt idx="195">
                  <c:v>88.5</c:v>
                </c:pt>
                <c:pt idx="196">
                  <c:v>64.3</c:v>
                </c:pt>
                <c:pt idx="197">
                  <c:v>55.3</c:v>
                </c:pt>
                <c:pt idx="198">
                  <c:v>58.7</c:v>
                </c:pt>
                <c:pt idx="199">
                  <c:v>37</c:v>
                </c:pt>
                <c:pt idx="200">
                  <c:v>82.6</c:v>
                </c:pt>
                <c:pt idx="201">
                  <c:v>81</c:v>
                </c:pt>
                <c:pt idx="202">
                  <c:v>28.5</c:v>
                </c:pt>
                <c:pt idx="203">
                  <c:v>70.099999999999994</c:v>
                </c:pt>
                <c:pt idx="204">
                  <c:v>137.05000000000001</c:v>
                </c:pt>
                <c:pt idx="205">
                  <c:v>73.25</c:v>
                </c:pt>
                <c:pt idx="206">
                  <c:v>15.3</c:v>
                </c:pt>
                <c:pt idx="207">
                  <c:v>39.700000000000003</c:v>
                </c:pt>
                <c:pt idx="208">
                  <c:v>46.05</c:v>
                </c:pt>
                <c:pt idx="209">
                  <c:v>69.3</c:v>
                </c:pt>
                <c:pt idx="210">
                  <c:v>94.55</c:v>
                </c:pt>
                <c:pt idx="211">
                  <c:v>125.9</c:v>
                </c:pt>
                <c:pt idx="212">
                  <c:v>148.80000000000001</c:v>
                </c:pt>
                <c:pt idx="213">
                  <c:v>163.44999999999999</c:v>
                </c:pt>
                <c:pt idx="214">
                  <c:v>176</c:v>
                </c:pt>
                <c:pt idx="215">
                  <c:v>188.8</c:v>
                </c:pt>
                <c:pt idx="216">
                  <c:v>168.65</c:v>
                </c:pt>
                <c:pt idx="217">
                  <c:v>44.65</c:v>
                </c:pt>
                <c:pt idx="218">
                  <c:v>67.3</c:v>
                </c:pt>
                <c:pt idx="219">
                  <c:v>107.6</c:v>
                </c:pt>
                <c:pt idx="220">
                  <c:v>127.3</c:v>
                </c:pt>
                <c:pt idx="221">
                  <c:v>143.10000000000002</c:v>
                </c:pt>
                <c:pt idx="222">
                  <c:v>155.85</c:v>
                </c:pt>
                <c:pt idx="223">
                  <c:v>172.2</c:v>
                </c:pt>
                <c:pt idx="224">
                  <c:v>179.95</c:v>
                </c:pt>
                <c:pt idx="225">
                  <c:v>189.6</c:v>
                </c:pt>
                <c:pt idx="226">
                  <c:v>175.45</c:v>
                </c:pt>
                <c:pt idx="227">
                  <c:v>44.7</c:v>
                </c:pt>
                <c:pt idx="228">
                  <c:v>83.3</c:v>
                </c:pt>
                <c:pt idx="229">
                  <c:v>106.65</c:v>
                </c:pt>
                <c:pt idx="230">
                  <c:v>121.05</c:v>
                </c:pt>
                <c:pt idx="231">
                  <c:v>109.5</c:v>
                </c:pt>
                <c:pt idx="232">
                  <c:v>163.25</c:v>
                </c:pt>
                <c:pt idx="233">
                  <c:v>205</c:v>
                </c:pt>
                <c:pt idx="234">
                  <c:v>254.4</c:v>
                </c:pt>
                <c:pt idx="235">
                  <c:v>100.5</c:v>
                </c:pt>
                <c:pt idx="236">
                  <c:v>139.14999999999998</c:v>
                </c:pt>
                <c:pt idx="237">
                  <c:v>189.89999999999998</c:v>
                </c:pt>
                <c:pt idx="238">
                  <c:v>105.05</c:v>
                </c:pt>
                <c:pt idx="239">
                  <c:v>145.30000000000001</c:v>
                </c:pt>
                <c:pt idx="240">
                  <c:v>190.05</c:v>
                </c:pt>
              </c:numCache>
            </c:numRef>
          </c:xVal>
          <c:yVal>
            <c:numRef>
              <c:f>coal_rock_analysis!$D$3:$D$243</c:f>
              <c:numCache>
                <c:formatCode>General</c:formatCode>
                <c:ptCount val="241"/>
                <c:pt idx="0">
                  <c:v>0.06</c:v>
                </c:pt>
                <c:pt idx="1">
                  <c:v>5.7</c:v>
                </c:pt>
                <c:pt idx="2">
                  <c:v>1.1000000000000001</c:v>
                </c:pt>
                <c:pt idx="3">
                  <c:v>0.19</c:v>
                </c:pt>
                <c:pt idx="4">
                  <c:v>0.05</c:v>
                </c:pt>
                <c:pt idx="5">
                  <c:v>0.22</c:v>
                </c:pt>
                <c:pt idx="6">
                  <c:v>5.59</c:v>
                </c:pt>
                <c:pt idx="7">
                  <c:v>0.5</c:v>
                </c:pt>
                <c:pt idx="8">
                  <c:v>0.28999999999999998</c:v>
                </c:pt>
                <c:pt idx="9">
                  <c:v>0.08</c:v>
                </c:pt>
                <c:pt idx="10">
                  <c:v>4.0000000000000001E-3</c:v>
                </c:pt>
                <c:pt idx="11">
                  <c:v>6.8</c:v>
                </c:pt>
                <c:pt idx="12">
                  <c:v>6.8</c:v>
                </c:pt>
                <c:pt idx="13">
                  <c:v>0.5</c:v>
                </c:pt>
                <c:pt idx="14">
                  <c:v>0.6</c:v>
                </c:pt>
                <c:pt idx="15">
                  <c:v>0.02</c:v>
                </c:pt>
                <c:pt idx="16">
                  <c:v>0.28999999999999998</c:v>
                </c:pt>
                <c:pt idx="17">
                  <c:v>0.03</c:v>
                </c:pt>
                <c:pt idx="18">
                  <c:v>5.0000000000000001E-4</c:v>
                </c:pt>
                <c:pt idx="19">
                  <c:v>9.9999999999999995E-7</c:v>
                </c:pt>
                <c:pt idx="20">
                  <c:v>3.5999999999999998E-6</c:v>
                </c:pt>
                <c:pt idx="21">
                  <c:v>5.0000000000000001E-4</c:v>
                </c:pt>
                <c:pt idx="22">
                  <c:v>5.0000000000000001E-4</c:v>
                </c:pt>
                <c:pt idx="23">
                  <c:v>9.9999999999999995E-7</c:v>
                </c:pt>
                <c:pt idx="24">
                  <c:v>0.12</c:v>
                </c:pt>
                <c:pt idx="25">
                  <c:v>0.11</c:v>
                </c:pt>
                <c:pt idx="26">
                  <c:v>0.04</c:v>
                </c:pt>
                <c:pt idx="27">
                  <c:v>0.01</c:v>
                </c:pt>
                <c:pt idx="28">
                  <c:v>0.02</c:v>
                </c:pt>
                <c:pt idx="29">
                  <c:v>0.05</c:v>
                </c:pt>
                <c:pt idx="30">
                  <c:v>0.12</c:v>
                </c:pt>
                <c:pt idx="31">
                  <c:v>0.15</c:v>
                </c:pt>
                <c:pt idx="32">
                  <c:v>8.5999999999999998E-4</c:v>
                </c:pt>
                <c:pt idx="33">
                  <c:v>1.5999999999999999E-5</c:v>
                </c:pt>
                <c:pt idx="34">
                  <c:v>6.8999999999999999E-3</c:v>
                </c:pt>
                <c:pt idx="35">
                  <c:v>5.0000000000000001E-4</c:v>
                </c:pt>
                <c:pt idx="36">
                  <c:v>2.4000000000000001E-4</c:v>
                </c:pt>
                <c:pt idx="37">
                  <c:v>1.1999999999999999E-3</c:v>
                </c:pt>
                <c:pt idx="38">
                  <c:v>2.8999999999999998E-3</c:v>
                </c:pt>
                <c:pt idx="39">
                  <c:v>0.1</c:v>
                </c:pt>
                <c:pt idx="40">
                  <c:v>6.9000000000000006E-2</c:v>
                </c:pt>
                <c:pt idx="41">
                  <c:v>2.1999999999999999E-2</c:v>
                </c:pt>
                <c:pt idx="42">
                  <c:v>1.4E-3</c:v>
                </c:pt>
                <c:pt idx="43">
                  <c:v>8.3999999999999995E-3</c:v>
                </c:pt>
                <c:pt idx="44">
                  <c:v>1.7999999999999999E-2</c:v>
                </c:pt>
                <c:pt idx="45">
                  <c:v>8.8999999999999999E-3</c:v>
                </c:pt>
                <c:pt idx="46">
                  <c:v>7.3000000000000001E-3</c:v>
                </c:pt>
                <c:pt idx="47">
                  <c:v>1.2E-2</c:v>
                </c:pt>
                <c:pt idx="48">
                  <c:v>9.7999999999999997E-3</c:v>
                </c:pt>
                <c:pt idx="49">
                  <c:v>2.5999999999999999E-2</c:v>
                </c:pt>
                <c:pt idx="50">
                  <c:v>3.8999999999999998E-3</c:v>
                </c:pt>
                <c:pt idx="51">
                  <c:v>1.4999999999999999E-2</c:v>
                </c:pt>
                <c:pt idx="52">
                  <c:v>9.3999999999999997E-4</c:v>
                </c:pt>
                <c:pt idx="53">
                  <c:v>9.4000000000000004E-3</c:v>
                </c:pt>
                <c:pt idx="54">
                  <c:v>1.6E-2</c:v>
                </c:pt>
                <c:pt idx="55">
                  <c:v>3.5999999999999999E-3</c:v>
                </c:pt>
                <c:pt idx="56">
                  <c:v>2.8E-3</c:v>
                </c:pt>
                <c:pt idx="57">
                  <c:v>1.7000000000000001E-2</c:v>
                </c:pt>
                <c:pt idx="58">
                  <c:v>4.4000000000000003E-3</c:v>
                </c:pt>
                <c:pt idx="59">
                  <c:v>8.6E-3</c:v>
                </c:pt>
                <c:pt idx="60">
                  <c:v>9.9999999999999995E-8</c:v>
                </c:pt>
                <c:pt idx="61">
                  <c:v>9.9999999999999995E-8</c:v>
                </c:pt>
                <c:pt idx="62">
                  <c:v>4.1000000000000003E-3</c:v>
                </c:pt>
                <c:pt idx="63">
                  <c:v>9.9999999999999995E-8</c:v>
                </c:pt>
                <c:pt idx="64">
                  <c:v>1.9E-3</c:v>
                </c:pt>
                <c:pt idx="65">
                  <c:v>5.1999999999999995E-4</c:v>
                </c:pt>
                <c:pt idx="66">
                  <c:v>8.3999999999999995E-3</c:v>
                </c:pt>
                <c:pt idx="67">
                  <c:v>1.4999999999999999E-2</c:v>
                </c:pt>
                <c:pt idx="68">
                  <c:v>1.1000000000000001E-3</c:v>
                </c:pt>
                <c:pt idx="69">
                  <c:v>1.0999999999999999E-2</c:v>
                </c:pt>
                <c:pt idx="70">
                  <c:v>2.8E-3</c:v>
                </c:pt>
                <c:pt idx="71">
                  <c:v>1.7000000000000001E-4</c:v>
                </c:pt>
                <c:pt idx="72">
                  <c:v>1.5</c:v>
                </c:pt>
                <c:pt idx="73">
                  <c:v>2.3E-2</c:v>
                </c:pt>
                <c:pt idx="74">
                  <c:v>1.5E-3</c:v>
                </c:pt>
                <c:pt idx="75">
                  <c:v>6.4999999999999997E-3</c:v>
                </c:pt>
                <c:pt idx="76">
                  <c:v>3.3E-3</c:v>
                </c:pt>
                <c:pt idx="77">
                  <c:v>5.3E-3</c:v>
                </c:pt>
                <c:pt idx="78">
                  <c:v>0.08</c:v>
                </c:pt>
                <c:pt idx="79">
                  <c:v>0.03</c:v>
                </c:pt>
                <c:pt idx="80">
                  <c:v>2</c:v>
                </c:pt>
                <c:pt idx="81">
                  <c:v>0.01</c:v>
                </c:pt>
                <c:pt idx="82">
                  <c:v>7.0000000000000007E-2</c:v>
                </c:pt>
                <c:pt idx="83">
                  <c:v>0.08</c:v>
                </c:pt>
                <c:pt idx="84">
                  <c:v>1.3</c:v>
                </c:pt>
                <c:pt idx="85">
                  <c:v>0.17</c:v>
                </c:pt>
                <c:pt idx="86">
                  <c:v>0.02</c:v>
                </c:pt>
                <c:pt idx="87">
                  <c:v>0.02</c:v>
                </c:pt>
                <c:pt idx="88">
                  <c:v>8.9999999999999993E-3</c:v>
                </c:pt>
                <c:pt idx="89">
                  <c:v>0.04</c:v>
                </c:pt>
                <c:pt idx="90">
                  <c:v>5.9999999999999995E-4</c:v>
                </c:pt>
                <c:pt idx="91">
                  <c:v>3.5E-4</c:v>
                </c:pt>
                <c:pt idx="92">
                  <c:v>0.35</c:v>
                </c:pt>
                <c:pt idx="93">
                  <c:v>0.17</c:v>
                </c:pt>
                <c:pt idx="94">
                  <c:v>0.26</c:v>
                </c:pt>
                <c:pt idx="95">
                  <c:v>0.43</c:v>
                </c:pt>
                <c:pt idx="96">
                  <c:v>0.86</c:v>
                </c:pt>
                <c:pt idx="97">
                  <c:v>1.6999999999999999E-3</c:v>
                </c:pt>
                <c:pt idx="98">
                  <c:v>2.5999999999999999E-2</c:v>
                </c:pt>
                <c:pt idx="99">
                  <c:v>4.2999999999999997E-2</c:v>
                </c:pt>
                <c:pt idx="100">
                  <c:v>0.17</c:v>
                </c:pt>
                <c:pt idx="101">
                  <c:v>5.9000000000000003E-4</c:v>
                </c:pt>
                <c:pt idx="102">
                  <c:v>1.2E-2</c:v>
                </c:pt>
                <c:pt idx="103">
                  <c:v>5.0000000000000001E-3</c:v>
                </c:pt>
                <c:pt idx="104">
                  <c:v>0.13</c:v>
                </c:pt>
                <c:pt idx="105">
                  <c:v>2.5000000000000001E-3</c:v>
                </c:pt>
                <c:pt idx="106">
                  <c:v>0.1</c:v>
                </c:pt>
                <c:pt idx="107">
                  <c:v>3.5000000000000003E-2</c:v>
                </c:pt>
                <c:pt idx="108">
                  <c:v>8.5999999999999993E-2</c:v>
                </c:pt>
                <c:pt idx="109">
                  <c:v>4.8999999999999998E-3</c:v>
                </c:pt>
                <c:pt idx="110">
                  <c:v>4.9000000000000002E-2</c:v>
                </c:pt>
                <c:pt idx="111">
                  <c:v>3.8E-3</c:v>
                </c:pt>
                <c:pt idx="112">
                  <c:v>6.7000000000000002E-3</c:v>
                </c:pt>
                <c:pt idx="113">
                  <c:v>6.6000000000000003E-2</c:v>
                </c:pt>
                <c:pt idx="114">
                  <c:v>1.2E-2</c:v>
                </c:pt>
                <c:pt idx="115">
                  <c:v>0.28000000000000003</c:v>
                </c:pt>
                <c:pt idx="116">
                  <c:v>0.42</c:v>
                </c:pt>
                <c:pt idx="117">
                  <c:v>6.1000000000000004E-3</c:v>
                </c:pt>
                <c:pt idx="118">
                  <c:v>8.5000000000000006E-3</c:v>
                </c:pt>
                <c:pt idx="119">
                  <c:v>1.4999999999999999E-2</c:v>
                </c:pt>
                <c:pt idx="120">
                  <c:v>6.7000000000000002E-4</c:v>
                </c:pt>
                <c:pt idx="121">
                  <c:v>7.6000000000000004E-4</c:v>
                </c:pt>
                <c:pt idx="122">
                  <c:v>2.0999999999999999E-3</c:v>
                </c:pt>
                <c:pt idx="123">
                  <c:v>5.6000000000000001E-2</c:v>
                </c:pt>
                <c:pt idx="124">
                  <c:v>2.8000000000000001E-2</c:v>
                </c:pt>
                <c:pt idx="125">
                  <c:v>0.02</c:v>
                </c:pt>
                <c:pt idx="126">
                  <c:v>1.2E-2</c:v>
                </c:pt>
                <c:pt idx="127">
                  <c:v>2.8E-3</c:v>
                </c:pt>
                <c:pt idx="128">
                  <c:v>1.5E-3</c:v>
                </c:pt>
                <c:pt idx="129">
                  <c:v>6.4000000000000005E-4</c:v>
                </c:pt>
                <c:pt idx="130">
                  <c:v>8.1000000000000003E-2</c:v>
                </c:pt>
                <c:pt idx="131">
                  <c:v>0.01</c:v>
                </c:pt>
                <c:pt idx="132">
                  <c:v>4.7000000000000002E-3</c:v>
                </c:pt>
                <c:pt idx="133">
                  <c:v>3.3999999999999998E-3</c:v>
                </c:pt>
                <c:pt idx="134">
                  <c:v>1.5E-3</c:v>
                </c:pt>
                <c:pt idx="135">
                  <c:v>1.4E-3</c:v>
                </c:pt>
                <c:pt idx="136">
                  <c:v>1.8E-3</c:v>
                </c:pt>
                <c:pt idx="137">
                  <c:v>1.8E-5</c:v>
                </c:pt>
                <c:pt idx="138">
                  <c:v>6.0000000000000001E-3</c:v>
                </c:pt>
                <c:pt idx="139">
                  <c:v>0.13</c:v>
                </c:pt>
                <c:pt idx="140">
                  <c:v>1.2999999999999999E-2</c:v>
                </c:pt>
                <c:pt idx="141">
                  <c:v>1.6000000000000001E-3</c:v>
                </c:pt>
                <c:pt idx="142">
                  <c:v>1.1999999999999999E-3</c:v>
                </c:pt>
                <c:pt idx="143">
                  <c:v>0.13</c:v>
                </c:pt>
                <c:pt idx="144">
                  <c:v>2.1999999999999999E-2</c:v>
                </c:pt>
                <c:pt idx="145">
                  <c:v>5.3999999999999999E-2</c:v>
                </c:pt>
                <c:pt idx="146">
                  <c:v>0.03</c:v>
                </c:pt>
                <c:pt idx="147">
                  <c:v>3.7999999999999999E-2</c:v>
                </c:pt>
                <c:pt idx="148">
                  <c:v>5.4000000000000003E-3</c:v>
                </c:pt>
                <c:pt idx="149">
                  <c:v>1.2999999999999999E-2</c:v>
                </c:pt>
                <c:pt idx="150">
                  <c:v>6.4999999999999997E-3</c:v>
                </c:pt>
                <c:pt idx="151">
                  <c:v>5.0000000000000001E-3</c:v>
                </c:pt>
                <c:pt idx="152">
                  <c:v>3.3000000000000002E-2</c:v>
                </c:pt>
                <c:pt idx="153">
                  <c:v>4.7000000000000002E-3</c:v>
                </c:pt>
                <c:pt idx="154">
                  <c:v>4.4000000000000003E-3</c:v>
                </c:pt>
                <c:pt idx="155">
                  <c:v>2E-3</c:v>
                </c:pt>
                <c:pt idx="156">
                  <c:v>9.1000000000000004E-3</c:v>
                </c:pt>
                <c:pt idx="157">
                  <c:v>3.3000000000000002E-2</c:v>
                </c:pt>
                <c:pt idx="158">
                  <c:v>0.37</c:v>
                </c:pt>
                <c:pt idx="159">
                  <c:v>3.0000000000000001E-3</c:v>
                </c:pt>
                <c:pt idx="160">
                  <c:v>5.0000000000000001E-4</c:v>
                </c:pt>
                <c:pt idx="161">
                  <c:v>5.0000000000000001E-4</c:v>
                </c:pt>
                <c:pt idx="162">
                  <c:v>5.0000000000000001E-3</c:v>
                </c:pt>
                <c:pt idx="163">
                  <c:v>3.0000000000000001E-3</c:v>
                </c:pt>
                <c:pt idx="164">
                  <c:v>3.0000000000000001E-3</c:v>
                </c:pt>
                <c:pt idx="165">
                  <c:v>2E-3</c:v>
                </c:pt>
                <c:pt idx="166">
                  <c:v>4.0000000000000003E-5</c:v>
                </c:pt>
                <c:pt idx="167">
                  <c:v>4.9999999999999998E-7</c:v>
                </c:pt>
                <c:pt idx="168">
                  <c:v>1.0000000000000001E-5</c:v>
                </c:pt>
                <c:pt idx="169">
                  <c:v>0.16</c:v>
                </c:pt>
                <c:pt idx="170">
                  <c:v>0.28000000000000003</c:v>
                </c:pt>
                <c:pt idx="171">
                  <c:v>7.0000000000000007E-2</c:v>
                </c:pt>
                <c:pt idx="172">
                  <c:v>0.16</c:v>
                </c:pt>
                <c:pt idx="173">
                  <c:v>0.37</c:v>
                </c:pt>
                <c:pt idx="174">
                  <c:v>0.01</c:v>
                </c:pt>
                <c:pt idx="175">
                  <c:v>0.05</c:v>
                </c:pt>
                <c:pt idx="176">
                  <c:v>8.5000000000000006E-3</c:v>
                </c:pt>
                <c:pt idx="177">
                  <c:v>0.09</c:v>
                </c:pt>
                <c:pt idx="178">
                  <c:v>2.4000000000000001E-4</c:v>
                </c:pt>
                <c:pt idx="179">
                  <c:v>2.0000000000000001E-4</c:v>
                </c:pt>
                <c:pt idx="180">
                  <c:v>2E-3</c:v>
                </c:pt>
                <c:pt idx="181">
                  <c:v>8.0000000000000002E-3</c:v>
                </c:pt>
                <c:pt idx="182">
                  <c:v>1E-4</c:v>
                </c:pt>
                <c:pt idx="183">
                  <c:v>1.5E-3</c:v>
                </c:pt>
                <c:pt idx="184">
                  <c:v>0.15</c:v>
                </c:pt>
                <c:pt idx="185">
                  <c:v>0.04</c:v>
                </c:pt>
                <c:pt idx="186">
                  <c:v>2</c:v>
                </c:pt>
                <c:pt idx="187">
                  <c:v>2.1</c:v>
                </c:pt>
                <c:pt idx="188">
                  <c:v>2</c:v>
                </c:pt>
                <c:pt idx="189">
                  <c:v>12</c:v>
                </c:pt>
                <c:pt idx="190">
                  <c:v>15</c:v>
                </c:pt>
                <c:pt idx="191">
                  <c:v>20</c:v>
                </c:pt>
                <c:pt idx="192">
                  <c:v>6.5</c:v>
                </c:pt>
                <c:pt idx="193">
                  <c:v>30</c:v>
                </c:pt>
                <c:pt idx="194">
                  <c:v>1.05</c:v>
                </c:pt>
                <c:pt idx="195">
                  <c:v>6.0000000000000001E-3</c:v>
                </c:pt>
                <c:pt idx="196">
                  <c:v>8.9999999999999993E-3</c:v>
                </c:pt>
                <c:pt idx="197">
                  <c:v>7.0600000000000003E-3</c:v>
                </c:pt>
                <c:pt idx="198">
                  <c:v>3</c:v>
                </c:pt>
                <c:pt idx="199">
                  <c:v>1.08</c:v>
                </c:pt>
                <c:pt idx="200">
                  <c:v>2.2999999999999998</c:v>
                </c:pt>
                <c:pt idx="201">
                  <c:v>1.1000000000000001</c:v>
                </c:pt>
                <c:pt idx="202">
                  <c:v>0.9</c:v>
                </c:pt>
                <c:pt idx="203">
                  <c:v>20</c:v>
                </c:pt>
                <c:pt idx="204">
                  <c:v>5.0999999999999997E-2</c:v>
                </c:pt>
                <c:pt idx="205">
                  <c:v>2.1999999999999999E-2</c:v>
                </c:pt>
                <c:pt idx="206">
                  <c:v>7.4999999999999997E-3</c:v>
                </c:pt>
                <c:pt idx="207">
                  <c:v>9.2999999999999999E-2</c:v>
                </c:pt>
                <c:pt idx="208">
                  <c:v>7.1000000000000004E-3</c:v>
                </c:pt>
                <c:pt idx="209">
                  <c:v>1E-3</c:v>
                </c:pt>
                <c:pt idx="210">
                  <c:v>4.3E-3</c:v>
                </c:pt>
                <c:pt idx="211">
                  <c:v>2.5999999999999999E-3</c:v>
                </c:pt>
                <c:pt idx="212">
                  <c:v>1.6E-2</c:v>
                </c:pt>
                <c:pt idx="213">
                  <c:v>1E-3</c:v>
                </c:pt>
                <c:pt idx="214">
                  <c:v>2.2000000000000001E-3</c:v>
                </c:pt>
                <c:pt idx="215">
                  <c:v>1.2E-2</c:v>
                </c:pt>
                <c:pt idx="216">
                  <c:v>5.4999999999999997E-3</c:v>
                </c:pt>
                <c:pt idx="217">
                  <c:v>2.0999999999999999E-3</c:v>
                </c:pt>
                <c:pt idx="218">
                  <c:v>1.4E-3</c:v>
                </c:pt>
                <c:pt idx="219">
                  <c:v>0.01</c:v>
                </c:pt>
                <c:pt idx="220">
                  <c:v>1.2999999999999999E-2</c:v>
                </c:pt>
                <c:pt idx="221">
                  <c:v>0.38</c:v>
                </c:pt>
                <c:pt idx="222">
                  <c:v>2.4E-2</c:v>
                </c:pt>
                <c:pt idx="223">
                  <c:v>1.9E-2</c:v>
                </c:pt>
                <c:pt idx="224">
                  <c:v>4.3999999999999997E-2</c:v>
                </c:pt>
                <c:pt idx="225">
                  <c:v>8.9999999999999998E-4</c:v>
                </c:pt>
                <c:pt idx="226">
                  <c:v>1.6000000000000001E-3</c:v>
                </c:pt>
                <c:pt idx="227">
                  <c:v>8.8999999999999996E-2</c:v>
                </c:pt>
                <c:pt idx="228">
                  <c:v>4.9000000000000002E-2</c:v>
                </c:pt>
                <c:pt idx="229">
                  <c:v>7.4000000000000003E-3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6.8000000000000005E-2</c:v>
                </c:pt>
                <c:pt idx="233">
                  <c:v>2.8000000000000001E-2</c:v>
                </c:pt>
                <c:pt idx="234">
                  <c:v>4.0000000000000001E-3</c:v>
                </c:pt>
                <c:pt idx="235">
                  <c:v>0.13</c:v>
                </c:pt>
                <c:pt idx="236">
                  <c:v>0.18</c:v>
                </c:pt>
                <c:pt idx="237">
                  <c:v>8.0000000000000002E-3</c:v>
                </c:pt>
                <c:pt idx="238">
                  <c:v>1.6E-2</c:v>
                </c:pt>
                <c:pt idx="239">
                  <c:v>2.4E-2</c:v>
                </c:pt>
                <c:pt idx="240">
                  <c:v>1.5E-3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275424"/>
        <c:axId val="373275816"/>
      </c:scatterChart>
      <c:valAx>
        <c:axId val="373275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Depth</a:t>
                </a:r>
                <a:r>
                  <a:rPr lang="en-AU" baseline="0"/>
                  <a:t> (m)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73275816"/>
        <c:crosses val="autoZero"/>
        <c:crossBetween val="midCat"/>
      </c:valAx>
      <c:valAx>
        <c:axId val="373275816"/>
        <c:scaling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Conductivity</a:t>
                </a:r>
                <a:r>
                  <a:rPr lang="en-AU" baseline="0"/>
                  <a:t> (m/day)</a:t>
                </a:r>
                <a:endParaRPr lang="en-AU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73275424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Measured</c:v>
          </c:tx>
          <c:spPr>
            <a:ln w="28575" cap="rnd">
              <a:solidFill>
                <a:srgbClr val="2E8824"/>
              </a:solidFill>
              <a:round/>
            </a:ln>
            <a:effectLst/>
          </c:spPr>
          <c:marker>
            <c:symbol val="diamond"/>
            <c:size val="7"/>
            <c:spPr>
              <a:solidFill>
                <a:srgbClr val="2E8824"/>
              </a:solidFill>
              <a:ln w="9525">
                <a:solidFill>
                  <a:srgbClr val="2E8824"/>
                </a:solidFill>
              </a:ln>
              <a:effectLst/>
            </c:spPr>
          </c:marker>
          <c:xVal>
            <c:numRef>
              <c:f>depth_binning!$M$15:$M$23</c:f>
              <c:numCache>
                <c:formatCode>General</c:formatCode>
                <c:ptCount val="9"/>
                <c:pt idx="0">
                  <c:v>-6.5</c:v>
                </c:pt>
                <c:pt idx="1">
                  <c:v>-5.5</c:v>
                </c:pt>
                <c:pt idx="2">
                  <c:v>-4.5</c:v>
                </c:pt>
                <c:pt idx="3">
                  <c:v>-3.5</c:v>
                </c:pt>
                <c:pt idx="4">
                  <c:v>-2.5</c:v>
                </c:pt>
                <c:pt idx="5">
                  <c:v>-1.5</c:v>
                </c:pt>
                <c:pt idx="6">
                  <c:v>-0.5</c:v>
                </c:pt>
                <c:pt idx="7">
                  <c:v>0.5</c:v>
                </c:pt>
                <c:pt idx="8">
                  <c:v>1.5</c:v>
                </c:pt>
              </c:numCache>
            </c:numRef>
          </c:xVal>
          <c:yVal>
            <c:numRef>
              <c:f>depth_binning!$K$15:$K$23</c:f>
              <c:numCache>
                <c:formatCode>General</c:formatCode>
                <c:ptCount val="9"/>
                <c:pt idx="0">
                  <c:v>7.2507552870090641E-2</c:v>
                </c:pt>
                <c:pt idx="1">
                  <c:v>9.6676737160120846E-2</c:v>
                </c:pt>
                <c:pt idx="2">
                  <c:v>8.4592145015105744E-2</c:v>
                </c:pt>
                <c:pt idx="3">
                  <c:v>0.1027190332326284</c:v>
                </c:pt>
                <c:pt idx="4">
                  <c:v>0.16314199395770393</c:v>
                </c:pt>
                <c:pt idx="5">
                  <c:v>0.16918429003021149</c:v>
                </c:pt>
                <c:pt idx="6">
                  <c:v>0.19939577039274925</c:v>
                </c:pt>
                <c:pt idx="7">
                  <c:v>8.7613293051359523E-2</c:v>
                </c:pt>
                <c:pt idx="8">
                  <c:v>2.4169184290030211E-2</c:v>
                </c:pt>
              </c:numCache>
            </c:numRef>
          </c:yVal>
          <c:smooth val="0"/>
        </c:ser>
        <c:ser>
          <c:idx val="1"/>
          <c:order val="1"/>
          <c:tx>
            <c:v>Upscaled</c:v>
          </c:tx>
          <c:spPr>
            <a:ln w="28575" cap="rnd">
              <a:solidFill>
                <a:srgbClr val="CF6F0A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rgbClr val="CF6F0A"/>
              </a:solidFill>
              <a:ln w="9525">
                <a:solidFill>
                  <a:srgbClr val="CF6F0A"/>
                </a:solidFill>
              </a:ln>
              <a:effectLst/>
            </c:spPr>
          </c:marker>
          <c:xVal>
            <c:numRef>
              <c:f>Upscale_example!$F$3:$F$38</c:f>
              <c:numCache>
                <c:formatCode>General</c:formatCode>
                <c:ptCount val="36"/>
                <c:pt idx="0">
                  <c:v>-6.875</c:v>
                </c:pt>
                <c:pt idx="1">
                  <c:v>-6.625</c:v>
                </c:pt>
                <c:pt idx="2">
                  <c:v>-6.375</c:v>
                </c:pt>
                <c:pt idx="3">
                  <c:v>-6.125</c:v>
                </c:pt>
                <c:pt idx="4">
                  <c:v>-5.875</c:v>
                </c:pt>
                <c:pt idx="5">
                  <c:v>-5.625</c:v>
                </c:pt>
                <c:pt idx="6">
                  <c:v>-5.375</c:v>
                </c:pt>
                <c:pt idx="7">
                  <c:v>-5.125</c:v>
                </c:pt>
                <c:pt idx="8">
                  <c:v>-4.875</c:v>
                </c:pt>
                <c:pt idx="9">
                  <c:v>-4.625</c:v>
                </c:pt>
                <c:pt idx="10">
                  <c:v>-4.375</c:v>
                </c:pt>
                <c:pt idx="11">
                  <c:v>-4.125</c:v>
                </c:pt>
                <c:pt idx="12">
                  <c:v>-3.875</c:v>
                </c:pt>
                <c:pt idx="13">
                  <c:v>-3.625</c:v>
                </c:pt>
                <c:pt idx="14">
                  <c:v>-3.375</c:v>
                </c:pt>
                <c:pt idx="15">
                  <c:v>-3.125</c:v>
                </c:pt>
                <c:pt idx="16">
                  <c:v>-2.875</c:v>
                </c:pt>
                <c:pt idx="17">
                  <c:v>-2.625</c:v>
                </c:pt>
                <c:pt idx="18">
                  <c:v>-2.375</c:v>
                </c:pt>
                <c:pt idx="19">
                  <c:v>-2.125</c:v>
                </c:pt>
                <c:pt idx="20">
                  <c:v>-1.875</c:v>
                </c:pt>
                <c:pt idx="21">
                  <c:v>-1.625</c:v>
                </c:pt>
                <c:pt idx="22">
                  <c:v>-1.375</c:v>
                </c:pt>
                <c:pt idx="23">
                  <c:v>-1.125</c:v>
                </c:pt>
                <c:pt idx="24">
                  <c:v>-0.875</c:v>
                </c:pt>
                <c:pt idx="25">
                  <c:v>-0.625</c:v>
                </c:pt>
                <c:pt idx="26">
                  <c:v>-0.375</c:v>
                </c:pt>
                <c:pt idx="27">
                  <c:v>-0.125</c:v>
                </c:pt>
                <c:pt idx="28">
                  <c:v>0.125</c:v>
                </c:pt>
                <c:pt idx="29">
                  <c:v>0.375</c:v>
                </c:pt>
                <c:pt idx="30">
                  <c:v>0.625</c:v>
                </c:pt>
                <c:pt idx="31">
                  <c:v>0.875</c:v>
                </c:pt>
                <c:pt idx="32">
                  <c:v>1.125</c:v>
                </c:pt>
                <c:pt idx="33">
                  <c:v>1.375</c:v>
                </c:pt>
                <c:pt idx="34">
                  <c:v>1.625</c:v>
                </c:pt>
                <c:pt idx="35">
                  <c:v>1.875</c:v>
                </c:pt>
              </c:numCache>
            </c:numRef>
          </c:xVal>
          <c:yVal>
            <c:numRef>
              <c:f>Upscale_example!$L$3:$L$38</c:f>
              <c:numCache>
                <c:formatCode>General</c:formatCode>
                <c:ptCount val="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4.0000000000000003E-5</c:v>
                </c:pt>
                <c:pt idx="20">
                  <c:v>2.3000000000000001E-4</c:v>
                </c:pt>
                <c:pt idx="21">
                  <c:v>2.0200000000000001E-3</c:v>
                </c:pt>
                <c:pt idx="22">
                  <c:v>1.528E-2</c:v>
                </c:pt>
                <c:pt idx="23">
                  <c:v>0.10579</c:v>
                </c:pt>
                <c:pt idx="24">
                  <c:v>0.44357000000000002</c:v>
                </c:pt>
                <c:pt idx="25">
                  <c:v>0.41335</c:v>
                </c:pt>
                <c:pt idx="26">
                  <c:v>1.9720000000000001E-2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Min model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Upscale_example!$O$3:$O$4</c:f>
              <c:numCache>
                <c:formatCode>General</c:formatCode>
                <c:ptCount val="2"/>
                <c:pt idx="0">
                  <c:v>-2.1696189594704847</c:v>
                </c:pt>
                <c:pt idx="1">
                  <c:v>-2.1696189594704847</c:v>
                </c:pt>
              </c:numCache>
            </c:numRef>
          </c:xVal>
          <c:yVal>
            <c:numRef>
              <c:f>Upscale_example!$P$3:$P$4</c:f>
              <c:numCache>
                <c:formatCode>General</c:formatCode>
                <c:ptCount val="2"/>
                <c:pt idx="0">
                  <c:v>0</c:v>
                </c:pt>
                <c:pt idx="1">
                  <c:v>2</c:v>
                </c:pt>
              </c:numCache>
            </c:numRef>
          </c:yVal>
          <c:smooth val="0"/>
        </c:ser>
        <c:ser>
          <c:idx val="3"/>
          <c:order val="3"/>
          <c:tx>
            <c:v>Max model</c:v>
          </c:tx>
          <c:spPr>
            <a:ln w="2857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Upscale_example!$O$7:$O$8</c:f>
              <c:numCache>
                <c:formatCode>General</c:formatCode>
                <c:ptCount val="2"/>
                <c:pt idx="0">
                  <c:v>0.48182276338439284</c:v>
                </c:pt>
                <c:pt idx="1">
                  <c:v>0.48182276338439284</c:v>
                </c:pt>
              </c:numCache>
            </c:numRef>
          </c:xVal>
          <c:yVal>
            <c:numRef>
              <c:f>Upscale_example!$P$7:$P$8</c:f>
              <c:numCache>
                <c:formatCode>General</c:formatCode>
                <c:ptCount val="2"/>
                <c:pt idx="0">
                  <c:v>0</c:v>
                </c:pt>
                <c:pt idx="1">
                  <c:v>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276600"/>
        <c:axId val="373276992"/>
      </c:scatterChart>
      <c:valAx>
        <c:axId val="373276600"/>
        <c:scaling>
          <c:orientation val="minMax"/>
          <c:max val="2"/>
          <c:min val="-7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8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Binned</a:t>
                </a:r>
                <a:r>
                  <a:rPr lang="en-AU" sz="8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Log10(conductivity)</a:t>
                </a:r>
                <a:endParaRPr lang="en-AU" sz="8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73276992"/>
        <c:crossesAt val="0"/>
        <c:crossBetween val="midCat"/>
      </c:valAx>
      <c:valAx>
        <c:axId val="373276992"/>
        <c:scaling>
          <c:orientation val="minMax"/>
          <c:max val="0.5"/>
          <c:min val="0"/>
        </c:scaling>
        <c:delete val="0"/>
        <c:axPos val="l"/>
        <c:majorGridlines>
          <c:spPr>
            <a:ln w="3175" cap="flat" cmpd="sng" algn="ctr">
              <a:solidFill>
                <a:srgbClr val="C2C2C2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AU" sz="80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Scaled</a:t>
                </a:r>
                <a:r>
                  <a:rPr lang="en-AU" sz="8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 probability</a:t>
                </a:r>
                <a:endParaRPr lang="en-AU" sz="800">
                  <a:solidFill>
                    <a:sysClr val="windowText" lastClr="000000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73276600"/>
        <c:crossesAt val="-7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0852960430370293E-2"/>
          <c:y val="0.95234661771340823"/>
          <c:w val="0.44265833356290674"/>
          <c:h val="3.096626459363173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coal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depth_binning!$K$3:$K$7</c:f>
              <c:numCache>
                <c:formatCode>General</c:formatCode>
                <c:ptCount val="5"/>
                <c:pt idx="0">
                  <c:v>1.3254470990825682</c:v>
                </c:pt>
                <c:pt idx="1">
                  <c:v>0.2140718493670887</c:v>
                </c:pt>
                <c:pt idx="2">
                  <c:v>9.7065833333333344E-3</c:v>
                </c:pt>
                <c:pt idx="3">
                  <c:v>5.3755499999999998E-3</c:v>
                </c:pt>
                <c:pt idx="4">
                  <c:v>2.3E-3</c:v>
                </c:pt>
              </c:numCache>
            </c:numRef>
          </c:yVal>
          <c:smooth val="0"/>
        </c:ser>
        <c:ser>
          <c:idx val="1"/>
          <c:order val="1"/>
          <c:tx>
            <c:v>rock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depth_binning!$L$3:$L$7</c:f>
              <c:numCache>
                <c:formatCode>General</c:formatCode>
                <c:ptCount val="5"/>
                <c:pt idx="0">
                  <c:v>0.46329879870000029</c:v>
                </c:pt>
                <c:pt idx="1">
                  <c:v>0.27122347333333335</c:v>
                </c:pt>
                <c:pt idx="2">
                  <c:v>8.5263288181818171E-3</c:v>
                </c:pt>
                <c:pt idx="3">
                  <c:v>2.1277916666666668E-5</c:v>
                </c:pt>
                <c:pt idx="4">
                  <c:v>1.7851666666666667E-6</c:v>
                </c:pt>
              </c:numCache>
            </c:numRef>
          </c:yVal>
          <c:smooth val="0"/>
        </c:ser>
        <c:ser>
          <c:idx val="2"/>
          <c:order val="2"/>
          <c:tx>
            <c:v>Model mean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depth_binning!$N$3:$N$7</c:f>
              <c:numCache>
                <c:formatCode>General</c:formatCode>
                <c:ptCount val="5"/>
                <c:pt idx="0">
                  <c:v>0.14325239843009505</c:v>
                </c:pt>
                <c:pt idx="1">
                  <c:v>1.1758872928004553E-2</c:v>
                </c:pt>
                <c:pt idx="2">
                  <c:v>9.6522706811385465E-4</c:v>
                </c:pt>
                <c:pt idx="3">
                  <c:v>7.9230662557875628E-5</c:v>
                </c:pt>
                <c:pt idx="4">
                  <c:v>6.5036488270338102E-6</c:v>
                </c:pt>
              </c:numCache>
            </c:numRef>
          </c:yVal>
          <c:smooth val="0"/>
        </c:ser>
        <c:ser>
          <c:idx val="3"/>
          <c:order val="3"/>
          <c:tx>
            <c:v>Model max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depth_binning!$O$3:$O$7</c:f>
              <c:numCache>
                <c:formatCode>General</c:formatCode>
                <c:ptCount val="5"/>
                <c:pt idx="0">
                  <c:v>3.0326532985631669</c:v>
                </c:pt>
                <c:pt idx="1">
                  <c:v>1.1156508007421491</c:v>
                </c:pt>
                <c:pt idx="2">
                  <c:v>0.41042499311949399</c:v>
                </c:pt>
                <c:pt idx="3">
                  <c:v>0.15098691711159251</c:v>
                </c:pt>
                <c:pt idx="4">
                  <c:v>5.5544982691211532E-2</c:v>
                </c:pt>
              </c:numCache>
            </c:numRef>
          </c:yVal>
          <c:smooth val="0"/>
        </c:ser>
        <c:ser>
          <c:idx val="4"/>
          <c:order val="4"/>
          <c:tx>
            <c:v>Model min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depth_binning!$J$3:$J$7</c:f>
              <c:numCache>
                <c:formatCode>General</c:formatCode>
                <c:ptCount val="5"/>
                <c:pt idx="0">
                  <c:v>50</c:v>
                </c:pt>
                <c:pt idx="1">
                  <c:v>150</c:v>
                </c:pt>
                <c:pt idx="2">
                  <c:v>250</c:v>
                </c:pt>
                <c:pt idx="3">
                  <c:v>350</c:v>
                </c:pt>
                <c:pt idx="4">
                  <c:v>450</c:v>
                </c:pt>
              </c:numCache>
            </c:numRef>
          </c:xVal>
          <c:yVal>
            <c:numRef>
              <c:f>depth_binning!$P$3:$P$7</c:f>
              <c:numCache>
                <c:formatCode>General</c:formatCode>
                <c:ptCount val="5"/>
                <c:pt idx="0">
                  <c:v>6.7667641618306355E-3</c:v>
                </c:pt>
                <c:pt idx="1">
                  <c:v>1.2393760883331792E-4</c:v>
                </c:pt>
                <c:pt idx="2">
                  <c:v>2.2699964881242426E-6</c:v>
                </c:pt>
                <c:pt idx="3">
                  <c:v>4.1576435955178399E-8</c:v>
                </c:pt>
                <c:pt idx="4">
                  <c:v>7.6149898723563152E-10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277384"/>
        <c:axId val="373277776"/>
      </c:scatterChart>
      <c:valAx>
        <c:axId val="3732773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277776"/>
        <c:crosses val="autoZero"/>
        <c:crossBetween val="midCat"/>
      </c:valAx>
      <c:valAx>
        <c:axId val="37327777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277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.bin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36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36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36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36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tabSelected="1" zoomScale="121" workbookViewId="0" zoomToFit="1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36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36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36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36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21893" cy="608619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0.06268</cdr:x>
      <cdr:y>0.13138</cdr:y>
    </cdr:from>
    <cdr:to>
      <cdr:x>0.3302</cdr:x>
      <cdr:y>0.20274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581017" y="793509"/>
          <a:ext cx="2479621" cy="4309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conductivity = exp(-0.034 depth)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2545" cy="60456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21893" cy="608619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0.21968</cdr:x>
      <cdr:y>0.23371</cdr:y>
    </cdr:from>
    <cdr:to>
      <cdr:x>0.4973</cdr:x>
      <cdr:y>0.32575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2036164" y="1411575"/>
          <a:ext cx="2573312" cy="5558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porosity = 13 exp(-0.011</a:t>
          </a:r>
          <a:r>
            <a:rPr lang="en-AU" sz="1100" baseline="0"/>
            <a:t> depth)</a:t>
          </a:r>
          <a:endParaRPr lang="en-AU" sz="1100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21893" cy="608619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21893" cy="608619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82545" cy="60456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321893" cy="608619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0.06574</cdr:x>
      <cdr:y>0.38545</cdr:y>
    </cdr:from>
    <cdr:to>
      <cdr:x>0.34553</cdr:x>
      <cdr:y>0.44911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09415" y="2328126"/>
          <a:ext cx="2593607" cy="3845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100" b="1">
              <a:latin typeface="+mn-lt"/>
              <a:ea typeface="+mn-ea"/>
              <a:cs typeface="+mn-cs"/>
            </a:rPr>
            <a:t>conductivity = exp(-0.034 depth)</a:t>
          </a:r>
          <a:endParaRPr lang="en-AU" b="1"/>
        </a:p>
        <a:p xmlns:a="http://schemas.openxmlformats.org/drawingml/2006/main">
          <a:endParaRPr lang="en-AU" sz="1100"/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82545" cy="60456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82545" cy="60456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282545" cy="60456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9321893" cy="608619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0.33333</cdr:x>
      <cdr:y>0.4107</cdr:y>
    </cdr:from>
    <cdr:to>
      <cdr:x>0.61999</cdr:x>
      <cdr:y>0.49647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090672" y="2481072"/>
          <a:ext cx="2657856" cy="518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Fitting with an intercept</a:t>
          </a:r>
          <a:r>
            <a:rPr lang="en-AU" sz="1100" baseline="0"/>
            <a:t> of 1, or leaving the intercept unspecified yields these results:</a:t>
          </a:r>
          <a:endParaRPr lang="en-AU" sz="1100"/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9321893" cy="608619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0.33333</cdr:x>
      <cdr:y>0.4107</cdr:y>
    </cdr:from>
    <cdr:to>
      <cdr:x>0.61999</cdr:x>
      <cdr:y>0.49647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090672" y="2481072"/>
          <a:ext cx="2657856" cy="518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Fitting with an intercept</a:t>
          </a:r>
          <a:r>
            <a:rPr lang="en-AU" sz="1100" baseline="0"/>
            <a:t> of 1, or leaving the intercept unspecified yields these results:</a:t>
          </a:r>
          <a:endParaRPr lang="en-AU" sz="1100"/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9321893" cy="608619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0.3432</cdr:x>
      <cdr:y>0.44501</cdr:y>
    </cdr:from>
    <cdr:to>
      <cdr:x>0.60947</cdr:x>
      <cdr:y>0.54591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182112" y="2688336"/>
          <a:ext cx="2468880" cy="609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AU" sz="1100"/>
            <a:t>Fitting</a:t>
          </a:r>
          <a:r>
            <a:rPr lang="en-AU" sz="1100" baseline="0"/>
            <a:t> with an intercept of 1, or leaving it unspecified yields these results:</a:t>
          </a:r>
          <a:endParaRPr lang="en-AU" sz="1100"/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9282545" cy="60456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403860</xdr:colOff>
      <xdr:row>0</xdr:row>
      <xdr:rowOff>133350</xdr:rowOff>
    </xdr:from>
    <xdr:to>
      <xdr:col>24</xdr:col>
      <xdr:colOff>99060</xdr:colOff>
      <xdr:row>15</xdr:row>
      <xdr:rowOff>133350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ba_hun_all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selection activeCell="A22" sqref="A22"/>
    </sheetView>
  </sheetViews>
  <sheetFormatPr defaultRowHeight="14.4" x14ac:dyDescent="0.3"/>
  <cols>
    <col min="1" max="1" width="10.6640625" bestFit="1" customWidth="1"/>
  </cols>
  <sheetData>
    <row r="1" spans="1:5" x14ac:dyDescent="0.3">
      <c r="A1" s="13" t="s">
        <v>2</v>
      </c>
      <c r="B1" s="13" t="s">
        <v>5</v>
      </c>
      <c r="C1" s="13" t="s">
        <v>85</v>
      </c>
      <c r="D1" s="13" t="s">
        <v>86</v>
      </c>
      <c r="E1" s="13" t="s">
        <v>89</v>
      </c>
    </row>
    <row r="2" spans="1:5" x14ac:dyDescent="0.3">
      <c r="A2" s="13" t="s">
        <v>3</v>
      </c>
      <c r="B2" s="13" t="s">
        <v>6</v>
      </c>
      <c r="C2" s="13" t="s">
        <v>87</v>
      </c>
      <c r="D2" s="13" t="s">
        <v>88</v>
      </c>
      <c r="E2" s="13" t="s">
        <v>90</v>
      </c>
    </row>
    <row r="3" spans="1:5" x14ac:dyDescent="0.3">
      <c r="A3" s="13" t="s">
        <v>95</v>
      </c>
      <c r="B3" s="13" t="s">
        <v>94</v>
      </c>
      <c r="C3" s="13" t="s">
        <v>111</v>
      </c>
      <c r="D3" s="13">
        <v>81</v>
      </c>
      <c r="E3" s="13" t="s">
        <v>96</v>
      </c>
    </row>
    <row r="4" spans="1:5" x14ac:dyDescent="0.3">
      <c r="A4" s="13" t="s">
        <v>120</v>
      </c>
      <c r="B4" s="13" t="s">
        <v>138</v>
      </c>
      <c r="C4" s="13" t="s">
        <v>139</v>
      </c>
      <c r="D4" s="13">
        <v>58</v>
      </c>
      <c r="E4" s="13" t="s">
        <v>137</v>
      </c>
    </row>
    <row r="5" spans="1:5" x14ac:dyDescent="0.3">
      <c r="A5" s="13" t="s">
        <v>147</v>
      </c>
      <c r="B5" s="13" t="s">
        <v>148</v>
      </c>
      <c r="C5" s="13">
        <v>86</v>
      </c>
      <c r="D5" s="13" t="s">
        <v>198</v>
      </c>
      <c r="E5" s="13" t="s">
        <v>149</v>
      </c>
    </row>
    <row r="6" spans="1:5" x14ac:dyDescent="0.3">
      <c r="A6" s="13" t="s">
        <v>199</v>
      </c>
      <c r="B6" s="13" t="s">
        <v>213</v>
      </c>
      <c r="C6" s="13">
        <v>90</v>
      </c>
      <c r="D6" s="13">
        <v>91</v>
      </c>
      <c r="E6" s="13" t="s">
        <v>200</v>
      </c>
    </row>
    <row r="7" spans="1:5" x14ac:dyDescent="0.3">
      <c r="A7" s="13" t="s">
        <v>214</v>
      </c>
      <c r="B7" s="13" t="s">
        <v>216</v>
      </c>
      <c r="C7" s="13">
        <v>106</v>
      </c>
      <c r="D7" s="13" t="s">
        <v>239</v>
      </c>
      <c r="E7" s="14" t="s">
        <v>215</v>
      </c>
    </row>
    <row r="9" spans="1:5" x14ac:dyDescent="0.3">
      <c r="A9" s="13" t="s">
        <v>302</v>
      </c>
      <c r="B9" s="13" t="s">
        <v>303</v>
      </c>
      <c r="C9" s="13" t="s">
        <v>139</v>
      </c>
      <c r="D9" s="13">
        <v>68</v>
      </c>
      <c r="E9" s="13" t="s">
        <v>304</v>
      </c>
    </row>
    <row r="10" spans="1:5" x14ac:dyDescent="0.3">
      <c r="A10" s="16" t="s">
        <v>305</v>
      </c>
      <c r="B10" s="13" t="s">
        <v>306</v>
      </c>
      <c r="C10" s="13" t="s">
        <v>576</v>
      </c>
      <c r="D10" s="13" t="s">
        <v>308</v>
      </c>
      <c r="E10" s="13" t="s">
        <v>309</v>
      </c>
    </row>
    <row r="11" spans="1:5" x14ac:dyDescent="0.3">
      <c r="A11" s="16" t="s">
        <v>310</v>
      </c>
      <c r="B11" s="13" t="s">
        <v>311</v>
      </c>
      <c r="C11" s="13" t="s">
        <v>577</v>
      </c>
      <c r="D11" s="13" t="s">
        <v>312</v>
      </c>
      <c r="E11" s="13" t="s">
        <v>313</v>
      </c>
    </row>
    <row r="12" spans="1:5" x14ac:dyDescent="0.3">
      <c r="A12" s="16" t="s">
        <v>314</v>
      </c>
      <c r="B12" s="13" t="s">
        <v>315</v>
      </c>
      <c r="C12" s="13" t="s">
        <v>139</v>
      </c>
      <c r="D12" s="13">
        <v>28</v>
      </c>
      <c r="E12" s="13" t="s">
        <v>316</v>
      </c>
    </row>
    <row r="13" spans="1:5" x14ac:dyDescent="0.3">
      <c r="A13" s="16" t="s">
        <v>317</v>
      </c>
      <c r="B13" s="13" t="s">
        <v>318</v>
      </c>
      <c r="C13" s="13" t="s">
        <v>578</v>
      </c>
      <c r="D13" s="13" t="s">
        <v>319</v>
      </c>
      <c r="E13" s="13" t="s">
        <v>320</v>
      </c>
    </row>
    <row r="14" spans="1:5" x14ac:dyDescent="0.3">
      <c r="A14" s="16" t="s">
        <v>321</v>
      </c>
      <c r="B14" s="13" t="s">
        <v>322</v>
      </c>
      <c r="C14" s="13" t="s">
        <v>579</v>
      </c>
      <c r="D14" s="13">
        <v>30</v>
      </c>
      <c r="E14" s="13" t="s">
        <v>323</v>
      </c>
    </row>
    <row r="15" spans="1:5" x14ac:dyDescent="0.3">
      <c r="A15" s="16" t="s">
        <v>324</v>
      </c>
      <c r="B15" s="13" t="s">
        <v>325</v>
      </c>
      <c r="C15" s="13">
        <v>60</v>
      </c>
      <c r="D15" s="13" t="s">
        <v>326</v>
      </c>
      <c r="E15" s="13" t="s">
        <v>327</v>
      </c>
    </row>
    <row r="16" spans="1:5" x14ac:dyDescent="0.3">
      <c r="A16" s="16" t="s">
        <v>328</v>
      </c>
      <c r="B16" s="13" t="s">
        <v>329</v>
      </c>
      <c r="C16" s="13" t="s">
        <v>307</v>
      </c>
      <c r="D16" s="13">
        <v>28</v>
      </c>
      <c r="E16" s="13" t="s">
        <v>330</v>
      </c>
    </row>
    <row r="17" spans="1:5" x14ac:dyDescent="0.3">
      <c r="A17" s="15" t="s">
        <v>331</v>
      </c>
      <c r="B17" s="13" t="s">
        <v>332</v>
      </c>
      <c r="C17" s="13" t="s">
        <v>580</v>
      </c>
      <c r="D17" s="13" t="s">
        <v>333</v>
      </c>
      <c r="E17" s="13" t="s">
        <v>334</v>
      </c>
    </row>
    <row r="18" spans="1:5" x14ac:dyDescent="0.3">
      <c r="A18" s="15" t="s">
        <v>331</v>
      </c>
      <c r="B18" s="13" t="s">
        <v>581</v>
      </c>
      <c r="C18" s="13">
        <v>27</v>
      </c>
      <c r="D18" s="13"/>
      <c r="E18" s="13" t="s">
        <v>582</v>
      </c>
    </row>
    <row r="19" spans="1:5" x14ac:dyDescent="0.3">
      <c r="A19" s="15" t="s">
        <v>331</v>
      </c>
      <c r="B19" s="13" t="s">
        <v>583</v>
      </c>
      <c r="C19" s="13">
        <v>96</v>
      </c>
      <c r="D19" s="13"/>
      <c r="E19" s="13" t="s">
        <v>584</v>
      </c>
    </row>
    <row r="20" spans="1:5" x14ac:dyDescent="0.3">
      <c r="A20" s="15" t="s">
        <v>331</v>
      </c>
      <c r="B20" s="13" t="s">
        <v>585</v>
      </c>
      <c r="C20" s="13">
        <v>43</v>
      </c>
      <c r="D20" s="13"/>
      <c r="E20" s="13" t="s">
        <v>586</v>
      </c>
    </row>
    <row r="21" spans="1:5" x14ac:dyDescent="0.3">
      <c r="A21" s="16" t="s">
        <v>335</v>
      </c>
      <c r="B21" s="13" t="s">
        <v>336</v>
      </c>
      <c r="C21" s="13" t="s">
        <v>578</v>
      </c>
      <c r="D21" s="13">
        <v>43</v>
      </c>
      <c r="E21" s="13" t="s">
        <v>337</v>
      </c>
    </row>
    <row r="22" spans="1:5" x14ac:dyDescent="0.3">
      <c r="A22" s="16" t="s">
        <v>338</v>
      </c>
      <c r="B22" s="13" t="s">
        <v>339</v>
      </c>
      <c r="C22" s="13">
        <v>7</v>
      </c>
      <c r="D22" s="13" t="s">
        <v>340</v>
      </c>
      <c r="E22" s="13" t="s">
        <v>341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workbookViewId="0">
      <selection activeCell="A7" sqref="A7"/>
    </sheetView>
  </sheetViews>
  <sheetFormatPr defaultRowHeight="14.4" x14ac:dyDescent="0.3"/>
  <sheetData>
    <row r="1" spans="1:1" x14ac:dyDescent="0.3">
      <c r="A1" t="s">
        <v>280</v>
      </c>
    </row>
    <row r="2" spans="1:1" x14ac:dyDescent="0.3">
      <c r="A2" t="s">
        <v>281</v>
      </c>
    </row>
    <row r="3" spans="1:1" x14ac:dyDescent="0.3">
      <c r="A3" t="s">
        <v>282</v>
      </c>
    </row>
    <row r="4" spans="1:1" x14ac:dyDescent="0.3">
      <c r="A4" t="s">
        <v>283</v>
      </c>
    </row>
    <row r="5" spans="1:1" x14ac:dyDescent="0.3">
      <c r="A5" t="s">
        <v>284</v>
      </c>
    </row>
    <row r="6" spans="1:1" x14ac:dyDescent="0.3">
      <c r="A6" t="s">
        <v>300</v>
      </c>
    </row>
    <row r="7" spans="1:1" x14ac:dyDescent="0.3">
      <c r="A7" t="s">
        <v>299</v>
      </c>
    </row>
    <row r="8" spans="1:1" x14ac:dyDescent="0.3">
      <c r="A8" t="s">
        <v>285</v>
      </c>
    </row>
    <row r="9" spans="1:1" x14ac:dyDescent="0.3">
      <c r="A9" t="s">
        <v>286</v>
      </c>
    </row>
    <row r="10" spans="1:1" x14ac:dyDescent="0.3">
      <c r="A10" t="s">
        <v>287</v>
      </c>
    </row>
    <row r="11" spans="1:1" x14ac:dyDescent="0.3">
      <c r="A11" t="s">
        <v>288</v>
      </c>
    </row>
    <row r="12" spans="1:1" x14ac:dyDescent="0.3">
      <c r="A12" t="s">
        <v>289</v>
      </c>
    </row>
    <row r="15" spans="1:1" x14ac:dyDescent="0.3">
      <c r="A15" t="s">
        <v>290</v>
      </c>
    </row>
    <row r="16" spans="1:1" x14ac:dyDescent="0.3">
      <c r="A16" t="s">
        <v>297</v>
      </c>
    </row>
    <row r="17" spans="1:1" x14ac:dyDescent="0.3">
      <c r="A17" t="s">
        <v>291</v>
      </c>
    </row>
    <row r="18" spans="1:1" x14ac:dyDescent="0.3">
      <c r="A18" t="s">
        <v>292</v>
      </c>
    </row>
    <row r="19" spans="1:1" x14ac:dyDescent="0.3">
      <c r="A19" t="s">
        <v>293</v>
      </c>
    </row>
    <row r="20" spans="1:1" x14ac:dyDescent="0.3">
      <c r="A20" t="s">
        <v>294</v>
      </c>
    </row>
    <row r="21" spans="1:1" x14ac:dyDescent="0.3">
      <c r="A21" t="s">
        <v>298</v>
      </c>
    </row>
    <row r="22" spans="1:1" x14ac:dyDescent="0.3">
      <c r="A22" t="s">
        <v>295</v>
      </c>
    </row>
    <row r="23" spans="1:1" x14ac:dyDescent="0.3">
      <c r="A23" t="s">
        <v>296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7"/>
  <sheetViews>
    <sheetView workbookViewId="0">
      <selection activeCell="C3" sqref="C3"/>
    </sheetView>
  </sheetViews>
  <sheetFormatPr defaultRowHeight="14.4" x14ac:dyDescent="0.3"/>
  <cols>
    <col min="6" max="6" width="8.88671875" style="6"/>
  </cols>
  <sheetData>
    <row r="1" spans="1:5" x14ac:dyDescent="0.3">
      <c r="A1" t="s">
        <v>248</v>
      </c>
      <c r="B1" t="s">
        <v>269</v>
      </c>
      <c r="C1" t="s">
        <v>574</v>
      </c>
      <c r="D1" t="s">
        <v>279</v>
      </c>
      <c r="E1" t="s">
        <v>178</v>
      </c>
    </row>
    <row r="2" spans="1:5" x14ac:dyDescent="0.3">
      <c r="A2" t="s">
        <v>114</v>
      </c>
      <c r="B2" t="s">
        <v>45</v>
      </c>
      <c r="C2" t="s">
        <v>573</v>
      </c>
      <c r="D2" t="s">
        <v>276</v>
      </c>
      <c r="E2" t="s">
        <v>179</v>
      </c>
    </row>
    <row r="3" spans="1:5" x14ac:dyDescent="0.3">
      <c r="A3" t="s">
        <v>93</v>
      </c>
      <c r="B3">
        <v>357.5</v>
      </c>
      <c r="C3">
        <v>0</v>
      </c>
      <c r="D3">
        <v>70</v>
      </c>
      <c r="E3" s="6">
        <v>0.02</v>
      </c>
    </row>
    <row r="4" spans="1:5" x14ac:dyDescent="0.3">
      <c r="A4" t="s">
        <v>92</v>
      </c>
      <c r="B4">
        <v>502.5</v>
      </c>
      <c r="C4">
        <v>0</v>
      </c>
      <c r="D4">
        <v>77</v>
      </c>
      <c r="E4" s="6">
        <v>0.02</v>
      </c>
    </row>
    <row r="5" spans="1:5" x14ac:dyDescent="0.3">
      <c r="A5" t="s">
        <v>91</v>
      </c>
      <c r="B5">
        <v>580</v>
      </c>
      <c r="C5">
        <v>0</v>
      </c>
      <c r="D5">
        <v>83</v>
      </c>
      <c r="E5" s="6">
        <v>0.02</v>
      </c>
    </row>
    <row r="6" spans="1:5" x14ac:dyDescent="0.3">
      <c r="A6" t="s">
        <v>92</v>
      </c>
      <c r="B6">
        <v>107.5</v>
      </c>
      <c r="C6">
        <v>0</v>
      </c>
      <c r="D6">
        <v>74</v>
      </c>
      <c r="E6" s="6">
        <v>0.1</v>
      </c>
    </row>
    <row r="7" spans="1:5" x14ac:dyDescent="0.3">
      <c r="A7" t="s">
        <v>91</v>
      </c>
      <c r="B7">
        <v>200</v>
      </c>
      <c r="C7">
        <v>0</v>
      </c>
      <c r="D7">
        <v>80</v>
      </c>
      <c r="E7" s="6">
        <v>0.1</v>
      </c>
    </row>
    <row r="8" spans="1:5" x14ac:dyDescent="0.3">
      <c r="A8" t="s">
        <v>93</v>
      </c>
      <c r="B8">
        <v>277.5</v>
      </c>
      <c r="C8">
        <v>0</v>
      </c>
      <c r="D8">
        <v>69</v>
      </c>
      <c r="E8" s="6">
        <v>0.2</v>
      </c>
    </row>
    <row r="9" spans="1:5" x14ac:dyDescent="0.3">
      <c r="A9" t="s">
        <v>92</v>
      </c>
      <c r="B9">
        <v>420</v>
      </c>
      <c r="C9">
        <v>0</v>
      </c>
      <c r="D9">
        <v>76</v>
      </c>
      <c r="E9" s="6">
        <v>0.2</v>
      </c>
    </row>
    <row r="10" spans="1:5" x14ac:dyDescent="0.3">
      <c r="A10" t="s">
        <v>91</v>
      </c>
      <c r="B10">
        <v>502.5</v>
      </c>
      <c r="C10">
        <v>0</v>
      </c>
      <c r="D10">
        <v>82</v>
      </c>
      <c r="E10" s="6">
        <v>0.2</v>
      </c>
    </row>
    <row r="11" spans="1:5" x14ac:dyDescent="0.3">
      <c r="A11" t="s">
        <v>93</v>
      </c>
      <c r="B11">
        <v>120</v>
      </c>
      <c r="C11">
        <v>0</v>
      </c>
      <c r="D11">
        <v>68</v>
      </c>
      <c r="E11" s="6">
        <v>0.3</v>
      </c>
    </row>
    <row r="12" spans="1:5" x14ac:dyDescent="0.3">
      <c r="A12" t="s">
        <v>92</v>
      </c>
      <c r="B12">
        <v>260</v>
      </c>
      <c r="C12">
        <v>0</v>
      </c>
      <c r="D12">
        <v>75</v>
      </c>
      <c r="E12" s="6">
        <v>0.3</v>
      </c>
    </row>
    <row r="13" spans="1:5" x14ac:dyDescent="0.3">
      <c r="A13" t="s">
        <v>91</v>
      </c>
      <c r="B13">
        <v>352.5</v>
      </c>
      <c r="C13">
        <v>0</v>
      </c>
      <c r="D13">
        <v>81</v>
      </c>
      <c r="E13" s="6">
        <v>0.3</v>
      </c>
    </row>
    <row r="14" spans="1:5" x14ac:dyDescent="0.3">
      <c r="A14" t="s">
        <v>91</v>
      </c>
      <c r="B14">
        <v>70</v>
      </c>
      <c r="C14">
        <v>0</v>
      </c>
      <c r="D14">
        <v>79</v>
      </c>
      <c r="E14" s="6">
        <v>1</v>
      </c>
    </row>
    <row r="15" spans="1:5" x14ac:dyDescent="0.3">
      <c r="A15" t="s">
        <v>180</v>
      </c>
      <c r="B15">
        <v>266.2</v>
      </c>
      <c r="C15">
        <v>0</v>
      </c>
      <c r="D15">
        <v>153</v>
      </c>
      <c r="E15" s="6">
        <v>10.3</v>
      </c>
    </row>
    <row r="16" spans="1:5" x14ac:dyDescent="0.3">
      <c r="A16" t="s">
        <v>531</v>
      </c>
      <c r="B16">
        <v>64.7</v>
      </c>
      <c r="C16">
        <v>0</v>
      </c>
      <c r="D16">
        <v>438</v>
      </c>
      <c r="E16" s="6">
        <v>10.3</v>
      </c>
    </row>
    <row r="17" spans="1:5" x14ac:dyDescent="0.3">
      <c r="A17" t="s">
        <v>526</v>
      </c>
      <c r="B17">
        <v>20.3</v>
      </c>
      <c r="C17">
        <v>0</v>
      </c>
      <c r="D17">
        <v>433</v>
      </c>
      <c r="E17" s="6">
        <v>10.7</v>
      </c>
    </row>
    <row r="18" spans="1:5" x14ac:dyDescent="0.3">
      <c r="A18" t="s">
        <v>180</v>
      </c>
      <c r="B18">
        <v>379.4</v>
      </c>
      <c r="C18">
        <v>0</v>
      </c>
      <c r="D18">
        <v>158</v>
      </c>
      <c r="E18" s="6">
        <v>10.9</v>
      </c>
    </row>
    <row r="19" spans="1:5" x14ac:dyDescent="0.3">
      <c r="A19" t="s">
        <v>535</v>
      </c>
      <c r="B19">
        <v>62</v>
      </c>
      <c r="C19">
        <v>0</v>
      </c>
      <c r="D19">
        <v>443</v>
      </c>
      <c r="E19" s="6">
        <v>11.5</v>
      </c>
    </row>
    <row r="20" spans="1:5" x14ac:dyDescent="0.3">
      <c r="A20" t="s">
        <v>535</v>
      </c>
      <c r="B20">
        <v>26.1</v>
      </c>
      <c r="C20">
        <v>0</v>
      </c>
      <c r="D20">
        <v>441</v>
      </c>
      <c r="E20" s="6">
        <v>11.8</v>
      </c>
    </row>
    <row r="21" spans="1:5" x14ac:dyDescent="0.3">
      <c r="A21" t="s">
        <v>535</v>
      </c>
      <c r="B21">
        <v>43</v>
      </c>
      <c r="C21">
        <v>0</v>
      </c>
      <c r="D21">
        <v>442</v>
      </c>
      <c r="E21" s="6">
        <v>12.7</v>
      </c>
    </row>
    <row r="22" spans="1:5" x14ac:dyDescent="0.3">
      <c r="A22" t="s">
        <v>531</v>
      </c>
      <c r="B22">
        <v>32.9</v>
      </c>
      <c r="C22">
        <v>0</v>
      </c>
      <c r="D22">
        <v>436</v>
      </c>
      <c r="E22" s="6">
        <v>13.1</v>
      </c>
    </row>
    <row r="23" spans="1:5" x14ac:dyDescent="0.3">
      <c r="A23" t="s">
        <v>180</v>
      </c>
      <c r="B23">
        <v>143.6</v>
      </c>
      <c r="C23">
        <v>0</v>
      </c>
      <c r="D23">
        <v>148</v>
      </c>
      <c r="E23" s="6">
        <v>13.2</v>
      </c>
    </row>
    <row r="24" spans="1:5" x14ac:dyDescent="0.3">
      <c r="A24" t="s">
        <v>534</v>
      </c>
      <c r="B24">
        <v>30.3</v>
      </c>
      <c r="C24">
        <v>0</v>
      </c>
      <c r="D24">
        <v>439</v>
      </c>
      <c r="E24" s="6">
        <v>13.6</v>
      </c>
    </row>
    <row r="25" spans="1:5" x14ac:dyDescent="0.3">
      <c r="A25" t="s">
        <v>534</v>
      </c>
      <c r="B25">
        <v>44.1</v>
      </c>
      <c r="C25">
        <v>0</v>
      </c>
      <c r="D25">
        <v>440</v>
      </c>
      <c r="E25" s="6">
        <v>15.8</v>
      </c>
    </row>
    <row r="26" spans="1:5" x14ac:dyDescent="0.3">
      <c r="A26" t="s">
        <v>528</v>
      </c>
      <c r="B26">
        <v>23</v>
      </c>
      <c r="C26">
        <v>0</v>
      </c>
      <c r="D26">
        <v>434</v>
      </c>
      <c r="E26" s="6">
        <v>16.3</v>
      </c>
    </row>
    <row r="27" spans="1:5" x14ac:dyDescent="0.3">
      <c r="A27" t="s">
        <v>528</v>
      </c>
      <c r="B27">
        <v>42</v>
      </c>
      <c r="C27">
        <v>0</v>
      </c>
      <c r="D27">
        <v>435</v>
      </c>
      <c r="E27" s="6">
        <v>16.7</v>
      </c>
    </row>
    <row r="28" spans="1:5" x14ac:dyDescent="0.3">
      <c r="A28" t="s">
        <v>531</v>
      </c>
      <c r="B28">
        <v>44.4</v>
      </c>
      <c r="C28">
        <v>0</v>
      </c>
      <c r="D28">
        <v>437</v>
      </c>
      <c r="E28" s="6">
        <v>18.899999999999999</v>
      </c>
    </row>
    <row r="29" spans="1:5" x14ac:dyDescent="0.3">
      <c r="A29" t="s">
        <v>535</v>
      </c>
      <c r="B29">
        <v>71.5</v>
      </c>
      <c r="C29">
        <v>0</v>
      </c>
      <c r="D29">
        <v>444</v>
      </c>
      <c r="E29" s="6">
        <v>19.2</v>
      </c>
    </row>
    <row r="30" spans="1:5" x14ac:dyDescent="0.3">
      <c r="A30" t="s">
        <v>523</v>
      </c>
      <c r="B30">
        <v>26</v>
      </c>
      <c r="C30">
        <v>0</v>
      </c>
      <c r="D30">
        <v>432</v>
      </c>
      <c r="E30" s="6">
        <v>21.7</v>
      </c>
    </row>
    <row r="31" spans="1:5" x14ac:dyDescent="0.3">
      <c r="A31" t="s">
        <v>7</v>
      </c>
      <c r="B31">
        <v>58.5</v>
      </c>
      <c r="C31">
        <v>0</v>
      </c>
      <c r="D31">
        <v>3</v>
      </c>
      <c r="E31" s="6" t="s">
        <v>587</v>
      </c>
    </row>
    <row r="32" spans="1:5" x14ac:dyDescent="0.3">
      <c r="A32" t="s">
        <v>7</v>
      </c>
      <c r="B32">
        <v>58.5</v>
      </c>
      <c r="C32">
        <v>0</v>
      </c>
      <c r="D32">
        <v>4</v>
      </c>
      <c r="E32" s="6" t="s">
        <v>587</v>
      </c>
    </row>
    <row r="33" spans="1:5" x14ac:dyDescent="0.3">
      <c r="A33" t="s">
        <v>10</v>
      </c>
      <c r="B33">
        <v>41</v>
      </c>
      <c r="C33">
        <v>0</v>
      </c>
      <c r="D33">
        <v>5</v>
      </c>
      <c r="E33" s="6" t="s">
        <v>587</v>
      </c>
    </row>
    <row r="34" spans="1:5" x14ac:dyDescent="0.3">
      <c r="A34" t="s">
        <v>11</v>
      </c>
      <c r="B34">
        <v>12</v>
      </c>
      <c r="C34">
        <v>0</v>
      </c>
      <c r="D34">
        <v>6</v>
      </c>
      <c r="E34" s="6" t="s">
        <v>587</v>
      </c>
    </row>
    <row r="35" spans="1:5" x14ac:dyDescent="0.3">
      <c r="A35" t="s">
        <v>11</v>
      </c>
      <c r="B35">
        <v>12</v>
      </c>
      <c r="C35">
        <v>0</v>
      </c>
      <c r="D35">
        <v>7</v>
      </c>
      <c r="E35" s="6" t="s">
        <v>587</v>
      </c>
    </row>
    <row r="36" spans="1:5" x14ac:dyDescent="0.3">
      <c r="A36" t="s">
        <v>16</v>
      </c>
      <c r="B36">
        <v>21.5</v>
      </c>
      <c r="C36">
        <v>0</v>
      </c>
      <c r="D36">
        <v>12</v>
      </c>
      <c r="E36" s="6" t="s">
        <v>587</v>
      </c>
    </row>
    <row r="37" spans="1:5" x14ac:dyDescent="0.3">
      <c r="A37" t="s">
        <v>18</v>
      </c>
      <c r="B37">
        <v>41</v>
      </c>
      <c r="C37">
        <v>0</v>
      </c>
      <c r="D37">
        <v>14</v>
      </c>
      <c r="E37" s="6" t="s">
        <v>587</v>
      </c>
    </row>
    <row r="38" spans="1:5" x14ac:dyDescent="0.3">
      <c r="A38" t="s">
        <v>19</v>
      </c>
      <c r="B38">
        <v>9.5</v>
      </c>
      <c r="C38">
        <v>0</v>
      </c>
      <c r="D38">
        <v>15</v>
      </c>
      <c r="E38" s="6" t="s">
        <v>587</v>
      </c>
    </row>
    <row r="39" spans="1:5" x14ac:dyDescent="0.3">
      <c r="A39" t="s">
        <v>21</v>
      </c>
      <c r="B39">
        <v>27</v>
      </c>
      <c r="C39">
        <v>0</v>
      </c>
      <c r="D39">
        <v>16</v>
      </c>
      <c r="E39" s="6" t="s">
        <v>587</v>
      </c>
    </row>
    <row r="40" spans="1:5" x14ac:dyDescent="0.3">
      <c r="A40" t="s">
        <v>22</v>
      </c>
      <c r="B40">
        <v>48.5</v>
      </c>
      <c r="C40">
        <v>0</v>
      </c>
      <c r="D40">
        <v>17</v>
      </c>
      <c r="E40" s="6" t="s">
        <v>587</v>
      </c>
    </row>
    <row r="41" spans="1:5" x14ac:dyDescent="0.3">
      <c r="A41" t="s">
        <v>23</v>
      </c>
      <c r="B41">
        <v>12.5</v>
      </c>
      <c r="C41">
        <v>0</v>
      </c>
      <c r="D41">
        <v>18</v>
      </c>
      <c r="E41" s="6" t="s">
        <v>587</v>
      </c>
    </row>
    <row r="42" spans="1:5" x14ac:dyDescent="0.3">
      <c r="A42" t="s">
        <v>24</v>
      </c>
      <c r="B42">
        <v>9.5</v>
      </c>
      <c r="C42">
        <v>0</v>
      </c>
      <c r="D42">
        <v>19</v>
      </c>
      <c r="E42" s="6" t="s">
        <v>587</v>
      </c>
    </row>
    <row r="43" spans="1:5" x14ac:dyDescent="0.3">
      <c r="A43" t="s">
        <v>25</v>
      </c>
      <c r="B43">
        <v>30</v>
      </c>
      <c r="C43">
        <v>0</v>
      </c>
      <c r="D43">
        <v>20</v>
      </c>
      <c r="E43" s="6" t="s">
        <v>587</v>
      </c>
    </row>
    <row r="44" spans="1:5" x14ac:dyDescent="0.3">
      <c r="A44" t="s">
        <v>25</v>
      </c>
      <c r="B44">
        <v>30</v>
      </c>
      <c r="C44">
        <v>0</v>
      </c>
      <c r="D44">
        <v>21</v>
      </c>
      <c r="E44" s="6" t="s">
        <v>587</v>
      </c>
    </row>
    <row r="45" spans="1:5" x14ac:dyDescent="0.3">
      <c r="A45" t="s">
        <v>26</v>
      </c>
      <c r="B45">
        <v>11.5</v>
      </c>
      <c r="C45">
        <v>0</v>
      </c>
      <c r="D45">
        <v>22</v>
      </c>
      <c r="E45" s="6" t="s">
        <v>587</v>
      </c>
    </row>
    <row r="46" spans="1:5" x14ac:dyDescent="0.3">
      <c r="A46" t="s">
        <v>26</v>
      </c>
      <c r="B46">
        <v>11.5</v>
      </c>
      <c r="C46">
        <v>0</v>
      </c>
      <c r="D46">
        <v>23</v>
      </c>
      <c r="E46" s="6" t="s">
        <v>587</v>
      </c>
    </row>
    <row r="47" spans="1:5" x14ac:dyDescent="0.3">
      <c r="A47" t="s">
        <v>27</v>
      </c>
      <c r="B47">
        <v>57</v>
      </c>
      <c r="C47">
        <v>0</v>
      </c>
      <c r="D47">
        <v>24</v>
      </c>
      <c r="E47" s="6" t="s">
        <v>587</v>
      </c>
    </row>
    <row r="48" spans="1:5" x14ac:dyDescent="0.3">
      <c r="A48" t="s">
        <v>31</v>
      </c>
      <c r="B48">
        <v>84</v>
      </c>
      <c r="C48">
        <v>0</v>
      </c>
      <c r="D48">
        <v>28</v>
      </c>
      <c r="E48" s="6" t="s">
        <v>587</v>
      </c>
    </row>
    <row r="49" spans="1:5" x14ac:dyDescent="0.3">
      <c r="A49" t="s">
        <v>33</v>
      </c>
      <c r="B49">
        <v>61</v>
      </c>
      <c r="C49">
        <v>0</v>
      </c>
      <c r="D49">
        <v>30</v>
      </c>
      <c r="E49" s="6" t="s">
        <v>587</v>
      </c>
    </row>
    <row r="50" spans="1:5" x14ac:dyDescent="0.3">
      <c r="A50" t="s">
        <v>33</v>
      </c>
      <c r="B50">
        <v>61</v>
      </c>
      <c r="C50">
        <v>0</v>
      </c>
      <c r="D50">
        <v>31</v>
      </c>
      <c r="E50" s="6" t="s">
        <v>587</v>
      </c>
    </row>
    <row r="51" spans="1:5" x14ac:dyDescent="0.3">
      <c r="A51" t="s">
        <v>34</v>
      </c>
      <c r="B51">
        <v>92</v>
      </c>
      <c r="C51">
        <v>0</v>
      </c>
      <c r="D51">
        <v>32</v>
      </c>
      <c r="E51" s="6" t="s">
        <v>587</v>
      </c>
    </row>
    <row r="52" spans="1:5" x14ac:dyDescent="0.3">
      <c r="A52" t="s">
        <v>35</v>
      </c>
      <c r="B52">
        <v>32</v>
      </c>
      <c r="C52">
        <v>0</v>
      </c>
      <c r="D52">
        <v>33</v>
      </c>
      <c r="E52" s="6" t="s">
        <v>587</v>
      </c>
    </row>
    <row r="53" spans="1:5" x14ac:dyDescent="0.3">
      <c r="A53" t="s">
        <v>35</v>
      </c>
      <c r="B53">
        <v>32</v>
      </c>
      <c r="C53">
        <v>0</v>
      </c>
      <c r="D53">
        <v>34</v>
      </c>
      <c r="E53" s="6" t="s">
        <v>587</v>
      </c>
    </row>
    <row r="54" spans="1:5" x14ac:dyDescent="0.3">
      <c r="A54" t="s">
        <v>38</v>
      </c>
      <c r="B54">
        <v>249</v>
      </c>
      <c r="C54">
        <v>0</v>
      </c>
      <c r="D54">
        <v>37</v>
      </c>
      <c r="E54" s="6" t="s">
        <v>587</v>
      </c>
    </row>
    <row r="55" spans="1:5" x14ac:dyDescent="0.3">
      <c r="A55" t="s">
        <v>0</v>
      </c>
      <c r="B55">
        <v>110</v>
      </c>
      <c r="C55">
        <v>0</v>
      </c>
      <c r="D55">
        <v>39</v>
      </c>
      <c r="E55" s="6" t="s">
        <v>587</v>
      </c>
    </row>
    <row r="56" spans="1:5" x14ac:dyDescent="0.3">
      <c r="A56" t="s">
        <v>0</v>
      </c>
      <c r="B56">
        <v>128</v>
      </c>
      <c r="C56">
        <v>0</v>
      </c>
      <c r="D56">
        <v>41</v>
      </c>
      <c r="E56" s="6" t="s">
        <v>587</v>
      </c>
    </row>
    <row r="57" spans="1:5" x14ac:dyDescent="0.3">
      <c r="A57" t="s">
        <v>4</v>
      </c>
      <c r="B57">
        <v>22.5</v>
      </c>
      <c r="C57">
        <v>0</v>
      </c>
      <c r="D57">
        <v>44</v>
      </c>
      <c r="E57" s="6" t="s">
        <v>587</v>
      </c>
    </row>
    <row r="58" spans="1:5" x14ac:dyDescent="0.3">
      <c r="A58" t="s">
        <v>61</v>
      </c>
      <c r="B58">
        <v>21.5</v>
      </c>
      <c r="C58">
        <v>0</v>
      </c>
      <c r="D58">
        <v>45</v>
      </c>
      <c r="E58" s="6" t="s">
        <v>587</v>
      </c>
    </row>
    <row r="59" spans="1:5" x14ac:dyDescent="0.3">
      <c r="A59" t="s">
        <v>61</v>
      </c>
      <c r="B59">
        <v>21.5</v>
      </c>
      <c r="C59">
        <v>0</v>
      </c>
      <c r="D59">
        <v>46</v>
      </c>
      <c r="E59" s="6" t="s">
        <v>587</v>
      </c>
    </row>
    <row r="60" spans="1:5" x14ac:dyDescent="0.3">
      <c r="A60" t="s">
        <v>63</v>
      </c>
      <c r="B60">
        <v>7.5</v>
      </c>
      <c r="C60">
        <v>0</v>
      </c>
      <c r="D60">
        <v>48</v>
      </c>
      <c r="E60" s="6" t="s">
        <v>587</v>
      </c>
    </row>
    <row r="61" spans="1:5" x14ac:dyDescent="0.3">
      <c r="A61" t="s">
        <v>64</v>
      </c>
      <c r="B61">
        <v>9.5</v>
      </c>
      <c r="C61">
        <v>0</v>
      </c>
      <c r="D61">
        <v>49</v>
      </c>
      <c r="E61" s="6" t="s">
        <v>587</v>
      </c>
    </row>
    <row r="62" spans="1:5" x14ac:dyDescent="0.3">
      <c r="A62" t="s">
        <v>67</v>
      </c>
      <c r="B62">
        <v>12</v>
      </c>
      <c r="C62">
        <v>0</v>
      </c>
      <c r="D62">
        <v>52</v>
      </c>
      <c r="E62" s="6" t="s">
        <v>587</v>
      </c>
    </row>
    <row r="63" spans="1:5" x14ac:dyDescent="0.3">
      <c r="A63" t="s">
        <v>68</v>
      </c>
      <c r="B63">
        <v>8.5</v>
      </c>
      <c r="C63">
        <v>0</v>
      </c>
      <c r="D63">
        <v>53</v>
      </c>
      <c r="E63" s="6" t="s">
        <v>587</v>
      </c>
    </row>
    <row r="64" spans="1:5" x14ac:dyDescent="0.3">
      <c r="A64" t="s">
        <v>69</v>
      </c>
      <c r="B64">
        <v>13</v>
      </c>
      <c r="C64">
        <v>0</v>
      </c>
      <c r="D64">
        <v>54</v>
      </c>
      <c r="E64" s="6" t="s">
        <v>587</v>
      </c>
    </row>
    <row r="65" spans="1:5" x14ac:dyDescent="0.3">
      <c r="A65" t="s">
        <v>70</v>
      </c>
      <c r="B65">
        <v>23.5</v>
      </c>
      <c r="C65">
        <v>0</v>
      </c>
      <c r="D65">
        <v>55</v>
      </c>
      <c r="E65" s="6" t="s">
        <v>587</v>
      </c>
    </row>
    <row r="66" spans="1:5" x14ac:dyDescent="0.3">
      <c r="A66" t="s">
        <v>71</v>
      </c>
      <c r="B66">
        <v>4</v>
      </c>
      <c r="C66">
        <v>0</v>
      </c>
      <c r="D66">
        <v>56</v>
      </c>
      <c r="E66" s="6" t="s">
        <v>587</v>
      </c>
    </row>
    <row r="67" spans="1:5" x14ac:dyDescent="0.3">
      <c r="A67" t="s">
        <v>72</v>
      </c>
      <c r="B67">
        <v>13</v>
      </c>
      <c r="C67">
        <v>0</v>
      </c>
      <c r="D67">
        <v>57</v>
      </c>
      <c r="E67" s="6" t="s">
        <v>587</v>
      </c>
    </row>
    <row r="68" spans="1:5" x14ac:dyDescent="0.3">
      <c r="A68" t="s">
        <v>72</v>
      </c>
      <c r="B68">
        <v>13</v>
      </c>
      <c r="C68">
        <v>0</v>
      </c>
      <c r="D68">
        <v>58</v>
      </c>
      <c r="E68" s="6" t="s">
        <v>587</v>
      </c>
    </row>
    <row r="69" spans="1:5" x14ac:dyDescent="0.3">
      <c r="A69" t="s">
        <v>73</v>
      </c>
      <c r="B69">
        <v>7.5</v>
      </c>
      <c r="C69">
        <v>0</v>
      </c>
      <c r="D69">
        <v>59</v>
      </c>
      <c r="E69" s="6" t="s">
        <v>587</v>
      </c>
    </row>
    <row r="70" spans="1:5" x14ac:dyDescent="0.3">
      <c r="A70" t="s">
        <v>74</v>
      </c>
      <c r="B70">
        <v>29</v>
      </c>
      <c r="C70">
        <v>0</v>
      </c>
      <c r="D70">
        <v>60</v>
      </c>
      <c r="E70" s="6" t="s">
        <v>587</v>
      </c>
    </row>
    <row r="71" spans="1:5" x14ac:dyDescent="0.3">
      <c r="A71" t="s">
        <v>74</v>
      </c>
      <c r="B71">
        <v>29</v>
      </c>
      <c r="C71">
        <v>0</v>
      </c>
      <c r="D71">
        <v>61</v>
      </c>
      <c r="E71" s="6" t="s">
        <v>587</v>
      </c>
    </row>
    <row r="72" spans="1:5" x14ac:dyDescent="0.3">
      <c r="A72" t="s">
        <v>75</v>
      </c>
      <c r="B72">
        <v>27.5</v>
      </c>
      <c r="C72">
        <v>0</v>
      </c>
      <c r="D72">
        <v>62</v>
      </c>
      <c r="E72" s="6" t="s">
        <v>587</v>
      </c>
    </row>
    <row r="73" spans="1:5" x14ac:dyDescent="0.3">
      <c r="A73" t="s">
        <v>76</v>
      </c>
      <c r="B73">
        <v>7.5</v>
      </c>
      <c r="C73">
        <v>0</v>
      </c>
      <c r="D73">
        <v>63</v>
      </c>
      <c r="E73" s="6" t="s">
        <v>587</v>
      </c>
    </row>
    <row r="74" spans="1:5" x14ac:dyDescent="0.3">
      <c r="A74" t="s">
        <v>77</v>
      </c>
      <c r="B74">
        <v>22</v>
      </c>
      <c r="C74">
        <v>0</v>
      </c>
      <c r="D74">
        <v>64</v>
      </c>
      <c r="E74" s="6" t="s">
        <v>587</v>
      </c>
    </row>
    <row r="75" spans="1:5" x14ac:dyDescent="0.3">
      <c r="A75" t="s">
        <v>78</v>
      </c>
      <c r="B75">
        <v>5.5</v>
      </c>
      <c r="C75">
        <v>0</v>
      </c>
      <c r="D75">
        <v>65</v>
      </c>
      <c r="E75" s="6" t="s">
        <v>587</v>
      </c>
    </row>
    <row r="76" spans="1:5" x14ac:dyDescent="0.3">
      <c r="A76" t="s">
        <v>79</v>
      </c>
      <c r="B76">
        <v>22.5</v>
      </c>
      <c r="C76">
        <v>0</v>
      </c>
      <c r="D76">
        <v>66</v>
      </c>
      <c r="E76" s="6" t="s">
        <v>587</v>
      </c>
    </row>
    <row r="77" spans="1:5" x14ac:dyDescent="0.3">
      <c r="A77" t="s">
        <v>80</v>
      </c>
      <c r="B77">
        <v>7.5</v>
      </c>
      <c r="C77">
        <v>0</v>
      </c>
      <c r="D77">
        <v>67</v>
      </c>
      <c r="E77" s="6" t="s">
        <v>587</v>
      </c>
    </row>
    <row r="78" spans="1:5" x14ac:dyDescent="0.3">
      <c r="A78" t="s">
        <v>140</v>
      </c>
      <c r="B78">
        <v>50.4</v>
      </c>
      <c r="C78">
        <v>0</v>
      </c>
      <c r="D78">
        <v>94</v>
      </c>
      <c r="E78" s="6" t="s">
        <v>587</v>
      </c>
    </row>
    <row r="79" spans="1:5" x14ac:dyDescent="0.3">
      <c r="A79" t="s">
        <v>140</v>
      </c>
      <c r="B79">
        <v>55.9</v>
      </c>
      <c r="C79">
        <v>0</v>
      </c>
      <c r="D79">
        <v>95</v>
      </c>
      <c r="E79" s="6" t="s">
        <v>587</v>
      </c>
    </row>
    <row r="80" spans="1:5" x14ac:dyDescent="0.3">
      <c r="A80" t="s">
        <v>140</v>
      </c>
      <c r="B80">
        <v>62.4</v>
      </c>
      <c r="C80">
        <v>0</v>
      </c>
      <c r="D80">
        <v>96</v>
      </c>
      <c r="E80" s="6" t="s">
        <v>587</v>
      </c>
    </row>
    <row r="81" spans="1:5" x14ac:dyDescent="0.3">
      <c r="A81" t="s">
        <v>140</v>
      </c>
      <c r="B81">
        <v>77.5</v>
      </c>
      <c r="C81">
        <v>0</v>
      </c>
      <c r="D81">
        <v>97</v>
      </c>
      <c r="E81" s="6" t="s">
        <v>587</v>
      </c>
    </row>
    <row r="82" spans="1:5" x14ac:dyDescent="0.3">
      <c r="A82" t="s">
        <v>180</v>
      </c>
      <c r="B82">
        <v>72.400000000000006</v>
      </c>
      <c r="C82">
        <v>0</v>
      </c>
      <c r="D82">
        <v>144</v>
      </c>
      <c r="E82" s="6" t="s">
        <v>587</v>
      </c>
    </row>
    <row r="83" spans="1:5" x14ac:dyDescent="0.3">
      <c r="A83" t="s">
        <v>180</v>
      </c>
      <c r="B83">
        <v>76.8</v>
      </c>
      <c r="C83">
        <v>0</v>
      </c>
      <c r="D83">
        <v>145</v>
      </c>
      <c r="E83" s="6" t="s">
        <v>587</v>
      </c>
    </row>
    <row r="84" spans="1:5" x14ac:dyDescent="0.3">
      <c r="A84" t="s">
        <v>180</v>
      </c>
      <c r="B84">
        <v>110.3</v>
      </c>
      <c r="C84">
        <v>0</v>
      </c>
      <c r="D84">
        <v>146</v>
      </c>
      <c r="E84" s="6" t="s">
        <v>587</v>
      </c>
    </row>
    <row r="85" spans="1:5" x14ac:dyDescent="0.3">
      <c r="A85" t="s">
        <v>180</v>
      </c>
      <c r="B85">
        <v>129.5</v>
      </c>
      <c r="C85">
        <v>0</v>
      </c>
      <c r="D85">
        <v>147</v>
      </c>
      <c r="E85" s="6" t="s">
        <v>587</v>
      </c>
    </row>
    <row r="86" spans="1:5" x14ac:dyDescent="0.3">
      <c r="A86" t="s">
        <v>180</v>
      </c>
      <c r="B86">
        <v>177.8</v>
      </c>
      <c r="C86">
        <v>0</v>
      </c>
      <c r="D86">
        <v>149</v>
      </c>
      <c r="E86" s="6" t="s">
        <v>587</v>
      </c>
    </row>
    <row r="87" spans="1:5" x14ac:dyDescent="0.3">
      <c r="A87" t="s">
        <v>180</v>
      </c>
      <c r="B87">
        <v>202.7</v>
      </c>
      <c r="C87">
        <v>0</v>
      </c>
      <c r="D87">
        <v>150</v>
      </c>
      <c r="E87" s="6" t="s">
        <v>587</v>
      </c>
    </row>
    <row r="88" spans="1:5" x14ac:dyDescent="0.3">
      <c r="A88" t="s">
        <v>180</v>
      </c>
      <c r="B88">
        <v>218.3</v>
      </c>
      <c r="C88">
        <v>0</v>
      </c>
      <c r="D88">
        <v>151</v>
      </c>
      <c r="E88" s="6" t="s">
        <v>587</v>
      </c>
    </row>
    <row r="89" spans="1:5" x14ac:dyDescent="0.3">
      <c r="A89" t="s">
        <v>180</v>
      </c>
      <c r="B89">
        <v>233.4</v>
      </c>
      <c r="C89">
        <v>0</v>
      </c>
      <c r="D89">
        <v>152</v>
      </c>
      <c r="E89" s="6" t="s">
        <v>587</v>
      </c>
    </row>
    <row r="90" spans="1:5" x14ac:dyDescent="0.3">
      <c r="A90" t="s">
        <v>180</v>
      </c>
      <c r="B90">
        <v>293.39999999999998</v>
      </c>
      <c r="C90">
        <v>0</v>
      </c>
      <c r="D90">
        <v>154</v>
      </c>
      <c r="E90" s="6" t="s">
        <v>587</v>
      </c>
    </row>
    <row r="91" spans="1:5" x14ac:dyDescent="0.3">
      <c r="A91" t="s">
        <v>180</v>
      </c>
      <c r="B91">
        <v>313.5</v>
      </c>
      <c r="C91">
        <v>0</v>
      </c>
      <c r="D91">
        <v>155</v>
      </c>
      <c r="E91" s="6" t="s">
        <v>587</v>
      </c>
    </row>
    <row r="92" spans="1:5" x14ac:dyDescent="0.3">
      <c r="A92" t="s">
        <v>180</v>
      </c>
      <c r="B92">
        <v>334.5</v>
      </c>
      <c r="C92">
        <v>0</v>
      </c>
      <c r="D92">
        <v>156</v>
      </c>
      <c r="E92" s="6" t="s">
        <v>587</v>
      </c>
    </row>
    <row r="93" spans="1:5" x14ac:dyDescent="0.3">
      <c r="A93" t="s">
        <v>180</v>
      </c>
      <c r="B93">
        <v>366.4</v>
      </c>
      <c r="C93">
        <v>0</v>
      </c>
      <c r="D93">
        <v>157</v>
      </c>
      <c r="E93" s="6" t="s">
        <v>587</v>
      </c>
    </row>
    <row r="94" spans="1:5" x14ac:dyDescent="0.3">
      <c r="A94" t="s">
        <v>180</v>
      </c>
      <c r="B94">
        <v>403.2</v>
      </c>
      <c r="C94">
        <v>0</v>
      </c>
      <c r="D94">
        <v>159</v>
      </c>
      <c r="E94" s="6" t="s">
        <v>587</v>
      </c>
    </row>
    <row r="95" spans="1:5" x14ac:dyDescent="0.3">
      <c r="A95" t="s">
        <v>180</v>
      </c>
      <c r="B95">
        <v>431.8</v>
      </c>
      <c r="C95">
        <v>0</v>
      </c>
      <c r="D95">
        <v>160</v>
      </c>
      <c r="E95" s="6" t="s">
        <v>587</v>
      </c>
    </row>
    <row r="96" spans="1:5" x14ac:dyDescent="0.3">
      <c r="A96" t="s">
        <v>180</v>
      </c>
      <c r="B96">
        <v>446.9</v>
      </c>
      <c r="C96">
        <v>0</v>
      </c>
      <c r="D96">
        <v>161</v>
      </c>
      <c r="E96" s="6" t="s">
        <v>587</v>
      </c>
    </row>
    <row r="97" spans="1:5" x14ac:dyDescent="0.3">
      <c r="A97" t="s">
        <v>180</v>
      </c>
      <c r="B97">
        <v>466.9</v>
      </c>
      <c r="C97">
        <v>0</v>
      </c>
      <c r="D97">
        <v>162</v>
      </c>
      <c r="E97" s="6" t="s">
        <v>587</v>
      </c>
    </row>
    <row r="98" spans="1:5" x14ac:dyDescent="0.3">
      <c r="A98" t="s">
        <v>201</v>
      </c>
      <c r="B98">
        <v>80</v>
      </c>
      <c r="C98">
        <v>0</v>
      </c>
      <c r="D98">
        <v>163</v>
      </c>
      <c r="E98" s="6" t="s">
        <v>587</v>
      </c>
    </row>
    <row r="99" spans="1:5" x14ac:dyDescent="0.3">
      <c r="A99" t="s">
        <v>202</v>
      </c>
      <c r="B99">
        <v>96.5</v>
      </c>
      <c r="C99">
        <v>0</v>
      </c>
      <c r="D99">
        <v>164</v>
      </c>
      <c r="E99" s="6" t="s">
        <v>587</v>
      </c>
    </row>
    <row r="100" spans="1:5" x14ac:dyDescent="0.3">
      <c r="A100" t="s">
        <v>203</v>
      </c>
      <c r="B100">
        <v>77</v>
      </c>
      <c r="C100">
        <v>0</v>
      </c>
      <c r="D100">
        <v>165</v>
      </c>
      <c r="E100" s="6" t="s">
        <v>587</v>
      </c>
    </row>
    <row r="101" spans="1:5" x14ac:dyDescent="0.3">
      <c r="A101" t="s">
        <v>204</v>
      </c>
      <c r="B101">
        <v>25</v>
      </c>
      <c r="C101">
        <v>0</v>
      </c>
      <c r="D101">
        <v>166</v>
      </c>
      <c r="E101" s="6" t="s">
        <v>587</v>
      </c>
    </row>
    <row r="102" spans="1:5" x14ac:dyDescent="0.3">
      <c r="A102" t="s">
        <v>205</v>
      </c>
      <c r="B102">
        <v>199</v>
      </c>
      <c r="C102">
        <v>0</v>
      </c>
      <c r="D102">
        <v>167</v>
      </c>
      <c r="E102" s="6" t="s">
        <v>587</v>
      </c>
    </row>
    <row r="103" spans="1:5" x14ac:dyDescent="0.3">
      <c r="A103" t="s">
        <v>206</v>
      </c>
      <c r="B103">
        <v>153</v>
      </c>
      <c r="C103">
        <v>0</v>
      </c>
      <c r="D103">
        <v>168</v>
      </c>
      <c r="E103" s="6" t="s">
        <v>587</v>
      </c>
    </row>
    <row r="104" spans="1:5" x14ac:dyDescent="0.3">
      <c r="A104" t="s">
        <v>207</v>
      </c>
      <c r="B104">
        <v>8</v>
      </c>
      <c r="C104">
        <v>0</v>
      </c>
      <c r="D104">
        <v>169</v>
      </c>
      <c r="E104" s="6" t="s">
        <v>587</v>
      </c>
    </row>
    <row r="105" spans="1:5" x14ac:dyDescent="0.3">
      <c r="A105" t="s">
        <v>208</v>
      </c>
      <c r="B105">
        <v>7</v>
      </c>
      <c r="C105">
        <v>0</v>
      </c>
      <c r="D105">
        <v>170</v>
      </c>
      <c r="E105" s="6" t="s">
        <v>587</v>
      </c>
    </row>
    <row r="106" spans="1:5" x14ac:dyDescent="0.3">
      <c r="A106" t="s">
        <v>209</v>
      </c>
      <c r="B106">
        <v>11.5</v>
      </c>
      <c r="C106">
        <v>0</v>
      </c>
      <c r="D106">
        <v>171</v>
      </c>
      <c r="E106" s="6" t="s">
        <v>587</v>
      </c>
    </row>
    <row r="107" spans="1:5" x14ac:dyDescent="0.3">
      <c r="A107" t="s">
        <v>210</v>
      </c>
      <c r="B107">
        <v>13.5</v>
      </c>
      <c r="C107">
        <v>0</v>
      </c>
      <c r="D107">
        <v>172</v>
      </c>
      <c r="E107" s="6" t="s">
        <v>587</v>
      </c>
    </row>
    <row r="108" spans="1:5" x14ac:dyDescent="0.3">
      <c r="A108" t="s">
        <v>211</v>
      </c>
      <c r="B108">
        <v>116</v>
      </c>
      <c r="C108">
        <v>0</v>
      </c>
      <c r="D108">
        <v>173</v>
      </c>
      <c r="E108" s="6" t="s">
        <v>587</v>
      </c>
    </row>
    <row r="109" spans="1:5" x14ac:dyDescent="0.3">
      <c r="A109" t="s">
        <v>212</v>
      </c>
      <c r="B109">
        <v>105.5</v>
      </c>
      <c r="C109">
        <v>0</v>
      </c>
      <c r="D109">
        <v>174</v>
      </c>
      <c r="E109" s="6" t="s">
        <v>587</v>
      </c>
    </row>
    <row r="110" spans="1:5" x14ac:dyDescent="0.3">
      <c r="A110" t="s">
        <v>217</v>
      </c>
      <c r="B110">
        <v>13.8</v>
      </c>
      <c r="C110">
        <v>0</v>
      </c>
      <c r="D110">
        <v>175</v>
      </c>
      <c r="E110" s="6" t="s">
        <v>587</v>
      </c>
    </row>
    <row r="111" spans="1:5" x14ac:dyDescent="0.3">
      <c r="A111" t="s">
        <v>217</v>
      </c>
      <c r="B111">
        <v>33.299999999999997</v>
      </c>
      <c r="C111">
        <v>0</v>
      </c>
      <c r="D111">
        <v>176</v>
      </c>
      <c r="E111" s="6" t="s">
        <v>587</v>
      </c>
    </row>
    <row r="112" spans="1:5" x14ac:dyDescent="0.3">
      <c r="A112" t="s">
        <v>217</v>
      </c>
      <c r="B112">
        <v>47.6</v>
      </c>
      <c r="C112">
        <v>0</v>
      </c>
      <c r="D112">
        <v>177</v>
      </c>
      <c r="E112" s="6" t="s">
        <v>587</v>
      </c>
    </row>
    <row r="113" spans="1:5" x14ac:dyDescent="0.3">
      <c r="A113" t="s">
        <v>217</v>
      </c>
      <c r="B113">
        <v>66.3</v>
      </c>
      <c r="C113">
        <v>0</v>
      </c>
      <c r="D113">
        <v>178</v>
      </c>
      <c r="E113" s="6" t="s">
        <v>587</v>
      </c>
    </row>
    <row r="114" spans="1:5" x14ac:dyDescent="0.3">
      <c r="A114" t="s">
        <v>217</v>
      </c>
      <c r="B114">
        <v>77</v>
      </c>
      <c r="C114">
        <v>0</v>
      </c>
      <c r="D114">
        <v>179</v>
      </c>
      <c r="E114" s="6" t="s">
        <v>587</v>
      </c>
    </row>
    <row r="115" spans="1:5" x14ac:dyDescent="0.3">
      <c r="A115" t="s">
        <v>217</v>
      </c>
      <c r="B115">
        <v>86</v>
      </c>
      <c r="C115">
        <v>0</v>
      </c>
      <c r="D115">
        <v>180</v>
      </c>
      <c r="E115" s="6" t="s">
        <v>587</v>
      </c>
    </row>
    <row r="116" spans="1:5" x14ac:dyDescent="0.3">
      <c r="A116" t="s">
        <v>217</v>
      </c>
      <c r="B116">
        <v>101.4</v>
      </c>
      <c r="C116">
        <v>0</v>
      </c>
      <c r="D116">
        <v>181</v>
      </c>
      <c r="E116" s="6" t="s">
        <v>587</v>
      </c>
    </row>
    <row r="117" spans="1:5" x14ac:dyDescent="0.3">
      <c r="A117" t="s">
        <v>217</v>
      </c>
      <c r="B117">
        <v>115</v>
      </c>
      <c r="C117">
        <v>0</v>
      </c>
      <c r="D117">
        <v>182</v>
      </c>
      <c r="E117" s="6" t="s">
        <v>587</v>
      </c>
    </row>
    <row r="118" spans="1:5" x14ac:dyDescent="0.3">
      <c r="A118" t="s">
        <v>217</v>
      </c>
      <c r="B118">
        <v>117.5</v>
      </c>
      <c r="C118">
        <v>0</v>
      </c>
      <c r="D118">
        <v>183</v>
      </c>
      <c r="E118" s="6" t="s">
        <v>587</v>
      </c>
    </row>
    <row r="119" spans="1:5" x14ac:dyDescent="0.3">
      <c r="A119" t="s">
        <v>217</v>
      </c>
      <c r="B119">
        <v>126.4</v>
      </c>
      <c r="C119">
        <v>0</v>
      </c>
      <c r="D119">
        <v>184</v>
      </c>
      <c r="E119" s="6" t="s">
        <v>587</v>
      </c>
    </row>
    <row r="120" spans="1:5" x14ac:dyDescent="0.3">
      <c r="A120" t="s">
        <v>217</v>
      </c>
      <c r="B120">
        <v>145.6</v>
      </c>
      <c r="C120">
        <v>0</v>
      </c>
      <c r="D120">
        <v>185</v>
      </c>
      <c r="E120" s="6" t="s">
        <v>587</v>
      </c>
    </row>
    <row r="121" spans="1:5" x14ac:dyDescent="0.3">
      <c r="A121" t="s">
        <v>217</v>
      </c>
      <c r="B121">
        <v>166.3</v>
      </c>
      <c r="C121">
        <v>0</v>
      </c>
      <c r="D121">
        <v>186</v>
      </c>
      <c r="E121" s="6" t="s">
        <v>587</v>
      </c>
    </row>
    <row r="122" spans="1:5" x14ac:dyDescent="0.3">
      <c r="A122" t="s">
        <v>217</v>
      </c>
      <c r="B122">
        <v>178</v>
      </c>
      <c r="C122">
        <v>0</v>
      </c>
      <c r="D122">
        <v>187</v>
      </c>
      <c r="E122" s="6" t="s">
        <v>587</v>
      </c>
    </row>
    <row r="123" spans="1:5" x14ac:dyDescent="0.3">
      <c r="A123" t="s">
        <v>229</v>
      </c>
      <c r="B123">
        <v>70.3</v>
      </c>
      <c r="C123">
        <v>0</v>
      </c>
      <c r="D123">
        <v>188</v>
      </c>
      <c r="E123" s="6" t="s">
        <v>587</v>
      </c>
    </row>
    <row r="124" spans="1:5" x14ac:dyDescent="0.3">
      <c r="A124" t="s">
        <v>229</v>
      </c>
      <c r="B124">
        <v>52.3</v>
      </c>
      <c r="C124">
        <v>0</v>
      </c>
      <c r="D124">
        <v>189</v>
      </c>
      <c r="E124" s="6" t="s">
        <v>587</v>
      </c>
    </row>
    <row r="125" spans="1:5" x14ac:dyDescent="0.3">
      <c r="A125" t="s">
        <v>232</v>
      </c>
      <c r="B125">
        <v>56.5</v>
      </c>
      <c r="C125">
        <v>0</v>
      </c>
      <c r="D125">
        <v>190</v>
      </c>
      <c r="E125" s="6" t="s">
        <v>587</v>
      </c>
    </row>
    <row r="126" spans="1:5" x14ac:dyDescent="0.3">
      <c r="A126" t="s">
        <v>232</v>
      </c>
      <c r="B126">
        <v>51.6</v>
      </c>
      <c r="C126">
        <v>0</v>
      </c>
      <c r="D126">
        <v>191</v>
      </c>
      <c r="E126" s="6" t="s">
        <v>587</v>
      </c>
    </row>
    <row r="127" spans="1:5" x14ac:dyDescent="0.3">
      <c r="A127" t="s">
        <v>232</v>
      </c>
      <c r="B127">
        <v>97.5</v>
      </c>
      <c r="C127">
        <v>0</v>
      </c>
      <c r="D127">
        <v>192</v>
      </c>
      <c r="E127" s="6" t="s">
        <v>587</v>
      </c>
    </row>
    <row r="128" spans="1:5" x14ac:dyDescent="0.3">
      <c r="A128" t="s">
        <v>234</v>
      </c>
      <c r="B128">
        <v>60.9</v>
      </c>
      <c r="C128">
        <v>0</v>
      </c>
      <c r="D128">
        <v>193</v>
      </c>
      <c r="E128" s="6" t="s">
        <v>587</v>
      </c>
    </row>
    <row r="129" spans="1:5" x14ac:dyDescent="0.3">
      <c r="A129" t="s">
        <v>234</v>
      </c>
      <c r="B129">
        <v>90.5</v>
      </c>
      <c r="C129">
        <v>0</v>
      </c>
      <c r="D129">
        <v>194</v>
      </c>
      <c r="E129" s="6" t="s">
        <v>587</v>
      </c>
    </row>
    <row r="130" spans="1:5" x14ac:dyDescent="0.3">
      <c r="A130" t="s">
        <v>234</v>
      </c>
      <c r="B130">
        <v>91</v>
      </c>
      <c r="C130">
        <v>0</v>
      </c>
      <c r="D130">
        <v>195</v>
      </c>
      <c r="E130" s="6" t="s">
        <v>587</v>
      </c>
    </row>
    <row r="131" spans="1:5" x14ac:dyDescent="0.3">
      <c r="A131" t="s">
        <v>235</v>
      </c>
      <c r="B131">
        <v>63</v>
      </c>
      <c r="C131">
        <v>0</v>
      </c>
      <c r="D131">
        <v>196</v>
      </c>
      <c r="E131" s="6" t="s">
        <v>587</v>
      </c>
    </row>
    <row r="132" spans="1:5" x14ac:dyDescent="0.3">
      <c r="A132" t="s">
        <v>235</v>
      </c>
      <c r="B132">
        <v>59</v>
      </c>
      <c r="C132">
        <v>0</v>
      </c>
      <c r="D132">
        <v>197</v>
      </c>
      <c r="E132" s="6" t="s">
        <v>587</v>
      </c>
    </row>
    <row r="133" spans="1:5" x14ac:dyDescent="0.3">
      <c r="A133" t="s">
        <v>235</v>
      </c>
      <c r="B133">
        <v>84.1</v>
      </c>
      <c r="C133">
        <v>0</v>
      </c>
      <c r="D133">
        <v>198</v>
      </c>
      <c r="E133" s="6" t="s">
        <v>587</v>
      </c>
    </row>
    <row r="134" spans="1:5" x14ac:dyDescent="0.3">
      <c r="A134" t="s">
        <v>235</v>
      </c>
      <c r="B134">
        <v>88.9</v>
      </c>
      <c r="C134">
        <v>0</v>
      </c>
      <c r="D134">
        <v>199</v>
      </c>
      <c r="E134" s="6" t="s">
        <v>587</v>
      </c>
    </row>
    <row r="135" spans="1:5" x14ac:dyDescent="0.3">
      <c r="A135" t="s">
        <v>236</v>
      </c>
      <c r="B135">
        <v>45</v>
      </c>
      <c r="C135">
        <v>0</v>
      </c>
      <c r="D135">
        <v>200</v>
      </c>
      <c r="E135" s="6" t="s">
        <v>587</v>
      </c>
    </row>
    <row r="136" spans="1:5" x14ac:dyDescent="0.3">
      <c r="A136" t="s">
        <v>267</v>
      </c>
      <c r="B136">
        <v>34.9</v>
      </c>
      <c r="C136">
        <v>0</v>
      </c>
      <c r="D136">
        <v>201</v>
      </c>
      <c r="E136" s="6" t="s">
        <v>587</v>
      </c>
    </row>
    <row r="137" spans="1:5" x14ac:dyDescent="0.3">
      <c r="A137" t="s">
        <v>238</v>
      </c>
      <c r="B137">
        <v>52</v>
      </c>
      <c r="C137">
        <v>0</v>
      </c>
      <c r="D137">
        <v>202</v>
      </c>
      <c r="E137" s="6" t="s">
        <v>587</v>
      </c>
    </row>
    <row r="138" spans="1:5" x14ac:dyDescent="0.3">
      <c r="A138" t="s">
        <v>238</v>
      </c>
      <c r="B138">
        <v>62.5</v>
      </c>
      <c r="C138">
        <v>0</v>
      </c>
      <c r="D138">
        <v>203</v>
      </c>
      <c r="E138" s="6" t="s">
        <v>587</v>
      </c>
    </row>
    <row r="139" spans="1:5" x14ac:dyDescent="0.3">
      <c r="A139" t="s">
        <v>240</v>
      </c>
      <c r="B139">
        <v>51</v>
      </c>
      <c r="C139">
        <v>0</v>
      </c>
      <c r="D139">
        <v>204</v>
      </c>
      <c r="E139" s="6" t="s">
        <v>587</v>
      </c>
    </row>
    <row r="140" spans="1:5" x14ac:dyDescent="0.3">
      <c r="A140" t="s">
        <v>241</v>
      </c>
      <c r="B140">
        <v>33.200000000000003</v>
      </c>
      <c r="C140">
        <v>0</v>
      </c>
      <c r="D140">
        <v>205</v>
      </c>
      <c r="E140" s="6" t="s">
        <v>587</v>
      </c>
    </row>
    <row r="141" spans="1:5" x14ac:dyDescent="0.3">
      <c r="A141" t="s">
        <v>241</v>
      </c>
      <c r="B141">
        <v>35.799999999999997</v>
      </c>
      <c r="C141">
        <v>0</v>
      </c>
      <c r="D141">
        <v>206</v>
      </c>
      <c r="E141" s="6" t="s">
        <v>587</v>
      </c>
    </row>
    <row r="142" spans="1:5" x14ac:dyDescent="0.3">
      <c r="A142" t="s">
        <v>242</v>
      </c>
      <c r="B142">
        <v>63</v>
      </c>
      <c r="C142">
        <v>0</v>
      </c>
      <c r="D142">
        <v>207</v>
      </c>
      <c r="E142" s="6" t="s">
        <v>587</v>
      </c>
    </row>
    <row r="143" spans="1:5" x14ac:dyDescent="0.3">
      <c r="A143" t="s">
        <v>243</v>
      </c>
      <c r="B143">
        <v>18.600000000000001</v>
      </c>
      <c r="C143">
        <v>0</v>
      </c>
      <c r="D143">
        <v>208</v>
      </c>
      <c r="E143" s="6" t="s">
        <v>587</v>
      </c>
    </row>
    <row r="144" spans="1:5" x14ac:dyDescent="0.3">
      <c r="A144" t="s">
        <v>243</v>
      </c>
      <c r="B144">
        <v>25.6</v>
      </c>
      <c r="C144">
        <v>0</v>
      </c>
      <c r="D144">
        <v>209</v>
      </c>
      <c r="E144" s="6" t="s">
        <v>587</v>
      </c>
    </row>
    <row r="145" spans="1:5" x14ac:dyDescent="0.3">
      <c r="A145" t="s">
        <v>243</v>
      </c>
      <c r="B145">
        <v>27.7</v>
      </c>
      <c r="C145">
        <v>0</v>
      </c>
      <c r="D145">
        <v>210</v>
      </c>
      <c r="E145" s="6" t="s">
        <v>587</v>
      </c>
    </row>
    <row r="146" spans="1:5" x14ac:dyDescent="0.3">
      <c r="A146" t="s">
        <v>243</v>
      </c>
      <c r="B146">
        <v>32.4</v>
      </c>
      <c r="C146">
        <v>0</v>
      </c>
      <c r="D146">
        <v>211</v>
      </c>
      <c r="E146" s="6" t="s">
        <v>587</v>
      </c>
    </row>
    <row r="147" spans="1:5" x14ac:dyDescent="0.3">
      <c r="A147" t="s">
        <v>243</v>
      </c>
      <c r="B147">
        <v>39.700000000000003</v>
      </c>
      <c r="C147">
        <v>0</v>
      </c>
      <c r="D147">
        <v>212</v>
      </c>
      <c r="E147" s="6" t="s">
        <v>587</v>
      </c>
    </row>
    <row r="148" spans="1:5" x14ac:dyDescent="0.3">
      <c r="A148" t="s">
        <v>243</v>
      </c>
      <c r="B148">
        <v>45.6</v>
      </c>
      <c r="C148">
        <v>0</v>
      </c>
      <c r="D148">
        <v>213</v>
      </c>
      <c r="E148" s="6" t="s">
        <v>587</v>
      </c>
    </row>
    <row r="149" spans="1:5" x14ac:dyDescent="0.3">
      <c r="A149" t="s">
        <v>243</v>
      </c>
      <c r="B149">
        <v>54.9</v>
      </c>
      <c r="C149">
        <v>0</v>
      </c>
      <c r="D149">
        <v>214</v>
      </c>
      <c r="E149" s="6" t="s">
        <v>587</v>
      </c>
    </row>
    <row r="150" spans="1:5" x14ac:dyDescent="0.3">
      <c r="A150" t="s">
        <v>243</v>
      </c>
      <c r="B150">
        <v>56.4</v>
      </c>
      <c r="C150">
        <v>0</v>
      </c>
      <c r="D150">
        <v>215</v>
      </c>
      <c r="E150" s="6" t="s">
        <v>587</v>
      </c>
    </row>
    <row r="151" spans="1:5" x14ac:dyDescent="0.3">
      <c r="A151" t="s">
        <v>243</v>
      </c>
      <c r="B151">
        <v>65.3</v>
      </c>
      <c r="C151">
        <v>0</v>
      </c>
      <c r="D151">
        <v>216</v>
      </c>
      <c r="E151" s="6" t="s">
        <v>587</v>
      </c>
    </row>
    <row r="152" spans="1:5" x14ac:dyDescent="0.3">
      <c r="A152" t="s">
        <v>243</v>
      </c>
      <c r="B152">
        <v>70.599999999999994</v>
      </c>
      <c r="C152">
        <v>0</v>
      </c>
      <c r="D152">
        <v>217</v>
      </c>
      <c r="E152" s="6" t="s">
        <v>587</v>
      </c>
    </row>
    <row r="153" spans="1:5" x14ac:dyDescent="0.3">
      <c r="A153" t="s">
        <v>243</v>
      </c>
      <c r="B153">
        <v>74.400000000000006</v>
      </c>
      <c r="C153">
        <v>0</v>
      </c>
      <c r="D153">
        <v>218</v>
      </c>
      <c r="E153" s="6" t="s">
        <v>587</v>
      </c>
    </row>
    <row r="154" spans="1:5" x14ac:dyDescent="0.3">
      <c r="A154" t="s">
        <v>353</v>
      </c>
      <c r="B154">
        <v>7.9</v>
      </c>
      <c r="C154">
        <v>0</v>
      </c>
      <c r="D154">
        <v>223</v>
      </c>
      <c r="E154" s="6" t="s">
        <v>587</v>
      </c>
    </row>
    <row r="155" spans="1:5" x14ac:dyDescent="0.3">
      <c r="A155" t="s">
        <v>354</v>
      </c>
      <c r="B155">
        <v>9.5</v>
      </c>
      <c r="C155">
        <v>0</v>
      </c>
      <c r="D155">
        <v>224</v>
      </c>
      <c r="E155" s="6" t="s">
        <v>587</v>
      </c>
    </row>
    <row r="156" spans="1:5" x14ac:dyDescent="0.3">
      <c r="A156" t="s">
        <v>355</v>
      </c>
      <c r="B156">
        <v>84</v>
      </c>
      <c r="C156">
        <v>0</v>
      </c>
      <c r="D156">
        <v>225</v>
      </c>
      <c r="E156" s="6" t="s">
        <v>587</v>
      </c>
    </row>
    <row r="157" spans="1:5" x14ac:dyDescent="0.3">
      <c r="A157" t="s">
        <v>358</v>
      </c>
      <c r="B157">
        <v>43.5</v>
      </c>
      <c r="C157">
        <v>0</v>
      </c>
      <c r="D157">
        <v>226</v>
      </c>
      <c r="E157" s="6" t="s">
        <v>587</v>
      </c>
    </row>
    <row r="158" spans="1:5" x14ac:dyDescent="0.3">
      <c r="A158" t="s">
        <v>361</v>
      </c>
      <c r="B158">
        <v>21</v>
      </c>
      <c r="C158">
        <v>0</v>
      </c>
      <c r="D158">
        <v>228</v>
      </c>
      <c r="E158" s="6" t="s">
        <v>587</v>
      </c>
    </row>
    <row r="159" spans="1:5" x14ac:dyDescent="0.3">
      <c r="A159" t="s">
        <v>362</v>
      </c>
      <c r="B159">
        <v>17</v>
      </c>
      <c r="C159">
        <v>0</v>
      </c>
      <c r="D159">
        <v>229</v>
      </c>
      <c r="E159" s="6" t="s">
        <v>587</v>
      </c>
    </row>
    <row r="160" spans="1:5" x14ac:dyDescent="0.3">
      <c r="A160" t="s">
        <v>363</v>
      </c>
      <c r="B160">
        <v>17</v>
      </c>
      <c r="C160">
        <v>0</v>
      </c>
      <c r="D160">
        <v>230</v>
      </c>
      <c r="E160" s="6" t="s">
        <v>587</v>
      </c>
    </row>
    <row r="161" spans="1:5" x14ac:dyDescent="0.3">
      <c r="A161" t="s">
        <v>364</v>
      </c>
      <c r="B161">
        <v>17.5</v>
      </c>
      <c r="C161">
        <v>0</v>
      </c>
      <c r="D161">
        <v>232</v>
      </c>
      <c r="E161" s="6" t="s">
        <v>587</v>
      </c>
    </row>
    <row r="162" spans="1:5" x14ac:dyDescent="0.3">
      <c r="A162" t="s">
        <v>364</v>
      </c>
      <c r="B162">
        <v>18.55</v>
      </c>
      <c r="C162">
        <v>0</v>
      </c>
      <c r="D162">
        <v>233</v>
      </c>
      <c r="E162" s="6" t="s">
        <v>587</v>
      </c>
    </row>
    <row r="163" spans="1:5" x14ac:dyDescent="0.3">
      <c r="A163" t="s">
        <v>367</v>
      </c>
      <c r="B163">
        <v>12.9</v>
      </c>
      <c r="C163">
        <v>0</v>
      </c>
      <c r="D163">
        <v>234</v>
      </c>
      <c r="E163" s="6" t="s">
        <v>587</v>
      </c>
    </row>
    <row r="164" spans="1:5" x14ac:dyDescent="0.3">
      <c r="A164" t="s">
        <v>367</v>
      </c>
      <c r="B164">
        <v>20.100000000000001</v>
      </c>
      <c r="C164">
        <v>0</v>
      </c>
      <c r="D164">
        <v>235</v>
      </c>
      <c r="E164" s="6" t="s">
        <v>587</v>
      </c>
    </row>
    <row r="165" spans="1:5" x14ac:dyDescent="0.3">
      <c r="A165" t="s">
        <v>367</v>
      </c>
      <c r="B165">
        <v>35.799999999999997</v>
      </c>
      <c r="C165">
        <v>0</v>
      </c>
      <c r="D165">
        <v>236</v>
      </c>
      <c r="E165" s="6" t="s">
        <v>587</v>
      </c>
    </row>
    <row r="166" spans="1:5" x14ac:dyDescent="0.3">
      <c r="A166" t="s">
        <v>370</v>
      </c>
      <c r="B166">
        <v>28.9</v>
      </c>
      <c r="C166">
        <v>0</v>
      </c>
      <c r="D166">
        <v>238</v>
      </c>
      <c r="E166" s="6" t="s">
        <v>587</v>
      </c>
    </row>
    <row r="167" spans="1:5" x14ac:dyDescent="0.3">
      <c r="A167" t="s">
        <v>370</v>
      </c>
      <c r="B167">
        <v>18.5</v>
      </c>
      <c r="C167">
        <v>0</v>
      </c>
      <c r="D167">
        <v>239</v>
      </c>
      <c r="E167" s="6" t="s">
        <v>587</v>
      </c>
    </row>
    <row r="168" spans="1:5" x14ac:dyDescent="0.3">
      <c r="A168" t="s">
        <v>376</v>
      </c>
      <c r="B168">
        <v>46.914999999999999</v>
      </c>
      <c r="C168">
        <v>0</v>
      </c>
      <c r="D168">
        <v>250</v>
      </c>
      <c r="E168" s="6" t="s">
        <v>587</v>
      </c>
    </row>
    <row r="169" spans="1:5" x14ac:dyDescent="0.3">
      <c r="A169" t="s">
        <v>376</v>
      </c>
      <c r="B169">
        <v>58.914999999999999</v>
      </c>
      <c r="C169">
        <v>0</v>
      </c>
      <c r="D169">
        <v>252</v>
      </c>
      <c r="E169" s="6" t="s">
        <v>587</v>
      </c>
    </row>
    <row r="170" spans="1:5" x14ac:dyDescent="0.3">
      <c r="A170" t="s">
        <v>384</v>
      </c>
      <c r="B170">
        <v>31.35</v>
      </c>
      <c r="C170">
        <v>0</v>
      </c>
      <c r="D170">
        <v>253</v>
      </c>
      <c r="E170" s="6" t="s">
        <v>587</v>
      </c>
    </row>
    <row r="171" spans="1:5" x14ac:dyDescent="0.3">
      <c r="A171" t="s">
        <v>384</v>
      </c>
      <c r="B171">
        <v>43.35</v>
      </c>
      <c r="C171">
        <v>0</v>
      </c>
      <c r="D171">
        <v>255</v>
      </c>
      <c r="E171" s="6" t="s">
        <v>587</v>
      </c>
    </row>
    <row r="172" spans="1:5" x14ac:dyDescent="0.3">
      <c r="A172" t="s">
        <v>384</v>
      </c>
      <c r="B172">
        <v>49.35</v>
      </c>
      <c r="C172">
        <v>0</v>
      </c>
      <c r="D172">
        <v>256</v>
      </c>
      <c r="E172" s="6" t="s">
        <v>587</v>
      </c>
    </row>
    <row r="173" spans="1:5" x14ac:dyDescent="0.3">
      <c r="A173" t="s">
        <v>384</v>
      </c>
      <c r="B173">
        <v>55.35</v>
      </c>
      <c r="C173">
        <v>0</v>
      </c>
      <c r="D173">
        <v>257</v>
      </c>
      <c r="E173" s="6" t="s">
        <v>587</v>
      </c>
    </row>
    <row r="174" spans="1:5" x14ac:dyDescent="0.3">
      <c r="A174" t="s">
        <v>384</v>
      </c>
      <c r="B174">
        <v>61.35</v>
      </c>
      <c r="C174">
        <v>0</v>
      </c>
      <c r="D174">
        <v>258</v>
      </c>
      <c r="E174" s="6" t="s">
        <v>587</v>
      </c>
    </row>
    <row r="175" spans="1:5" x14ac:dyDescent="0.3">
      <c r="A175" t="s">
        <v>384</v>
      </c>
      <c r="B175">
        <v>73.349999999999994</v>
      </c>
      <c r="C175">
        <v>0</v>
      </c>
      <c r="D175">
        <v>260</v>
      </c>
      <c r="E175" s="6" t="s">
        <v>587</v>
      </c>
    </row>
    <row r="176" spans="1:5" x14ac:dyDescent="0.3">
      <c r="A176" t="s">
        <v>384</v>
      </c>
      <c r="B176">
        <v>79.349999999999994</v>
      </c>
      <c r="C176">
        <v>0</v>
      </c>
      <c r="D176">
        <v>261</v>
      </c>
      <c r="E176" s="6" t="s">
        <v>587</v>
      </c>
    </row>
    <row r="177" spans="1:5" x14ac:dyDescent="0.3">
      <c r="A177" t="s">
        <v>395</v>
      </c>
      <c r="B177">
        <v>28.52</v>
      </c>
      <c r="C177">
        <v>0</v>
      </c>
      <c r="D177">
        <v>265</v>
      </c>
      <c r="E177" s="6" t="s">
        <v>587</v>
      </c>
    </row>
    <row r="178" spans="1:5" x14ac:dyDescent="0.3">
      <c r="A178" t="s">
        <v>395</v>
      </c>
      <c r="B178">
        <v>48.36</v>
      </c>
      <c r="C178">
        <v>0</v>
      </c>
      <c r="D178">
        <v>266</v>
      </c>
      <c r="E178" s="6" t="s">
        <v>587</v>
      </c>
    </row>
    <row r="179" spans="1:5" x14ac:dyDescent="0.3">
      <c r="A179" t="s">
        <v>395</v>
      </c>
      <c r="B179">
        <v>115.33</v>
      </c>
      <c r="C179">
        <v>0</v>
      </c>
      <c r="D179">
        <v>270</v>
      </c>
      <c r="E179" s="6" t="s">
        <v>587</v>
      </c>
    </row>
    <row r="180" spans="1:5" x14ac:dyDescent="0.3">
      <c r="A180" t="s">
        <v>395</v>
      </c>
      <c r="B180">
        <v>123.82</v>
      </c>
      <c r="C180">
        <v>0</v>
      </c>
      <c r="D180">
        <v>272</v>
      </c>
      <c r="E180" s="6" t="s">
        <v>587</v>
      </c>
    </row>
    <row r="181" spans="1:5" x14ac:dyDescent="0.3">
      <c r="A181" t="s">
        <v>395</v>
      </c>
      <c r="B181">
        <v>129.23500000000001</v>
      </c>
      <c r="C181">
        <v>0</v>
      </c>
      <c r="D181">
        <v>273</v>
      </c>
      <c r="E181" s="6" t="s">
        <v>587</v>
      </c>
    </row>
    <row r="182" spans="1:5" x14ac:dyDescent="0.3">
      <c r="A182" t="s">
        <v>395</v>
      </c>
      <c r="B182">
        <v>138.25</v>
      </c>
      <c r="C182">
        <v>0</v>
      </c>
      <c r="D182">
        <v>274</v>
      </c>
      <c r="E182" s="6" t="s">
        <v>587</v>
      </c>
    </row>
    <row r="183" spans="1:5" x14ac:dyDescent="0.3">
      <c r="A183" t="s">
        <v>395</v>
      </c>
      <c r="B183">
        <v>145.1</v>
      </c>
      <c r="C183">
        <v>0</v>
      </c>
      <c r="D183">
        <v>275</v>
      </c>
      <c r="E183" s="6" t="s">
        <v>587</v>
      </c>
    </row>
    <row r="184" spans="1:5" x14ac:dyDescent="0.3">
      <c r="A184" t="s">
        <v>401</v>
      </c>
      <c r="B184">
        <v>19.920000000000002</v>
      </c>
      <c r="C184">
        <v>0</v>
      </c>
      <c r="D184">
        <v>276</v>
      </c>
      <c r="E184" s="6" t="s">
        <v>587</v>
      </c>
    </row>
    <row r="185" spans="1:5" x14ac:dyDescent="0.3">
      <c r="A185" t="s">
        <v>401</v>
      </c>
      <c r="B185">
        <v>33.914999999999999</v>
      </c>
      <c r="C185">
        <v>0</v>
      </c>
      <c r="D185">
        <v>277</v>
      </c>
      <c r="E185" s="6" t="s">
        <v>587</v>
      </c>
    </row>
    <row r="186" spans="1:5" x14ac:dyDescent="0.3">
      <c r="A186" t="s">
        <v>401</v>
      </c>
      <c r="B186">
        <v>49.519999999999996</v>
      </c>
      <c r="C186">
        <v>0</v>
      </c>
      <c r="D186">
        <v>278</v>
      </c>
      <c r="E186" s="6" t="s">
        <v>587</v>
      </c>
    </row>
    <row r="187" spans="1:5" x14ac:dyDescent="0.3">
      <c r="A187" t="s">
        <v>401</v>
      </c>
      <c r="B187">
        <v>103.36</v>
      </c>
      <c r="C187">
        <v>0</v>
      </c>
      <c r="D187">
        <v>279</v>
      </c>
      <c r="E187" s="6" t="s">
        <v>587</v>
      </c>
    </row>
    <row r="188" spans="1:5" x14ac:dyDescent="0.3">
      <c r="A188" t="s">
        <v>401</v>
      </c>
      <c r="B188">
        <v>167.315</v>
      </c>
      <c r="C188">
        <v>0</v>
      </c>
      <c r="D188">
        <v>281</v>
      </c>
      <c r="E188" s="6" t="s">
        <v>587</v>
      </c>
    </row>
    <row r="189" spans="1:5" x14ac:dyDescent="0.3">
      <c r="A189" t="s">
        <v>401</v>
      </c>
      <c r="B189">
        <v>177.035</v>
      </c>
      <c r="C189">
        <v>0</v>
      </c>
      <c r="D189">
        <v>283</v>
      </c>
      <c r="E189" s="6" t="s">
        <v>587</v>
      </c>
    </row>
    <row r="190" spans="1:5" x14ac:dyDescent="0.3">
      <c r="A190" t="s">
        <v>401</v>
      </c>
      <c r="B190">
        <v>204.93</v>
      </c>
      <c r="C190">
        <v>0</v>
      </c>
      <c r="D190">
        <v>284</v>
      </c>
      <c r="E190" s="6" t="s">
        <v>587</v>
      </c>
    </row>
    <row r="191" spans="1:5" x14ac:dyDescent="0.3">
      <c r="A191" t="s">
        <v>401</v>
      </c>
      <c r="B191">
        <v>212.43</v>
      </c>
      <c r="C191">
        <v>0</v>
      </c>
      <c r="D191">
        <v>285</v>
      </c>
      <c r="E191" s="6" t="s">
        <v>587</v>
      </c>
    </row>
    <row r="192" spans="1:5" x14ac:dyDescent="0.3">
      <c r="A192" t="s">
        <v>406</v>
      </c>
      <c r="B192">
        <v>19.575000000000003</v>
      </c>
      <c r="C192">
        <v>0</v>
      </c>
      <c r="D192">
        <v>286</v>
      </c>
      <c r="E192" s="6" t="s">
        <v>587</v>
      </c>
    </row>
    <row r="193" spans="1:5" x14ac:dyDescent="0.3">
      <c r="A193" t="s">
        <v>406</v>
      </c>
      <c r="B193">
        <v>29.875</v>
      </c>
      <c r="C193">
        <v>0</v>
      </c>
      <c r="D193">
        <v>287</v>
      </c>
      <c r="E193" s="6" t="s">
        <v>587</v>
      </c>
    </row>
    <row r="194" spans="1:5" x14ac:dyDescent="0.3">
      <c r="A194" t="s">
        <v>406</v>
      </c>
      <c r="B194">
        <v>35.875</v>
      </c>
      <c r="C194">
        <v>0</v>
      </c>
      <c r="D194">
        <v>288</v>
      </c>
      <c r="E194" s="6" t="s">
        <v>587</v>
      </c>
    </row>
    <row r="195" spans="1:5" x14ac:dyDescent="0.3">
      <c r="A195" t="s">
        <v>406</v>
      </c>
      <c r="B195">
        <v>44.875</v>
      </c>
      <c r="C195">
        <v>0</v>
      </c>
      <c r="D195">
        <v>289</v>
      </c>
      <c r="E195" s="6" t="s">
        <v>587</v>
      </c>
    </row>
    <row r="196" spans="1:5" x14ac:dyDescent="0.3">
      <c r="A196" t="s">
        <v>406</v>
      </c>
      <c r="B196">
        <v>59.875</v>
      </c>
      <c r="C196">
        <v>0</v>
      </c>
      <c r="D196">
        <v>290</v>
      </c>
      <c r="E196" s="6" t="s">
        <v>587</v>
      </c>
    </row>
    <row r="197" spans="1:5" x14ac:dyDescent="0.3">
      <c r="A197" t="s">
        <v>406</v>
      </c>
      <c r="B197">
        <v>65.875</v>
      </c>
      <c r="C197">
        <v>0</v>
      </c>
      <c r="D197">
        <v>291</v>
      </c>
      <c r="E197" s="6" t="s">
        <v>587</v>
      </c>
    </row>
    <row r="198" spans="1:5" x14ac:dyDescent="0.3">
      <c r="A198" t="s">
        <v>406</v>
      </c>
      <c r="B198">
        <v>77.875</v>
      </c>
      <c r="C198">
        <v>0</v>
      </c>
      <c r="D198">
        <v>292</v>
      </c>
      <c r="E198" s="6" t="s">
        <v>587</v>
      </c>
    </row>
    <row r="199" spans="1:5" x14ac:dyDescent="0.3">
      <c r="A199" t="s">
        <v>406</v>
      </c>
      <c r="B199">
        <v>89.375</v>
      </c>
      <c r="C199">
        <v>0</v>
      </c>
      <c r="D199">
        <v>293</v>
      </c>
      <c r="E199" s="6" t="s">
        <v>587</v>
      </c>
    </row>
    <row r="200" spans="1:5" x14ac:dyDescent="0.3">
      <c r="A200" t="s">
        <v>406</v>
      </c>
      <c r="B200">
        <v>97.375</v>
      </c>
      <c r="C200">
        <v>0</v>
      </c>
      <c r="D200">
        <v>294</v>
      </c>
      <c r="E200" s="6" t="s">
        <v>587</v>
      </c>
    </row>
    <row r="201" spans="1:5" x14ac:dyDescent="0.3">
      <c r="A201" t="s">
        <v>406</v>
      </c>
      <c r="B201">
        <v>104.875</v>
      </c>
      <c r="C201">
        <v>0</v>
      </c>
      <c r="D201">
        <v>295</v>
      </c>
      <c r="E201" s="6" t="s">
        <v>587</v>
      </c>
    </row>
    <row r="202" spans="1:5" x14ac:dyDescent="0.3">
      <c r="A202" t="s">
        <v>406</v>
      </c>
      <c r="B202">
        <v>133.375</v>
      </c>
      <c r="C202">
        <v>0</v>
      </c>
      <c r="D202">
        <v>300</v>
      </c>
      <c r="E202" s="6" t="s">
        <v>587</v>
      </c>
    </row>
    <row r="203" spans="1:5" x14ac:dyDescent="0.3">
      <c r="A203" t="s">
        <v>406</v>
      </c>
      <c r="B203">
        <v>139.375</v>
      </c>
      <c r="C203">
        <v>0</v>
      </c>
      <c r="D203">
        <v>301</v>
      </c>
      <c r="E203" s="6" t="s">
        <v>587</v>
      </c>
    </row>
    <row r="204" spans="1:5" x14ac:dyDescent="0.3">
      <c r="A204" t="s">
        <v>406</v>
      </c>
      <c r="B204">
        <v>150.51499999999999</v>
      </c>
      <c r="C204">
        <v>0</v>
      </c>
      <c r="D204">
        <v>302</v>
      </c>
      <c r="E204" s="6" t="s">
        <v>587</v>
      </c>
    </row>
    <row r="205" spans="1:5" x14ac:dyDescent="0.3">
      <c r="A205" t="s">
        <v>418</v>
      </c>
      <c r="B205">
        <v>30.715</v>
      </c>
      <c r="C205">
        <v>0</v>
      </c>
      <c r="D205">
        <v>308</v>
      </c>
      <c r="E205" s="6" t="s">
        <v>587</v>
      </c>
    </row>
    <row r="206" spans="1:5" x14ac:dyDescent="0.3">
      <c r="A206" t="s">
        <v>418</v>
      </c>
      <c r="B206">
        <v>38.340000000000003</v>
      </c>
      <c r="C206">
        <v>0</v>
      </c>
      <c r="D206">
        <v>310</v>
      </c>
      <c r="E206" s="6" t="s">
        <v>587</v>
      </c>
    </row>
    <row r="207" spans="1:5" x14ac:dyDescent="0.3">
      <c r="A207" t="s">
        <v>453</v>
      </c>
      <c r="B207">
        <v>9.5</v>
      </c>
      <c r="C207">
        <v>0</v>
      </c>
      <c r="D207">
        <v>351</v>
      </c>
      <c r="E207" s="6" t="s">
        <v>587</v>
      </c>
    </row>
    <row r="208" spans="1:5" x14ac:dyDescent="0.3">
      <c r="A208" t="s">
        <v>456</v>
      </c>
      <c r="B208">
        <v>9</v>
      </c>
      <c r="C208">
        <v>0</v>
      </c>
      <c r="D208">
        <v>352</v>
      </c>
      <c r="E208" s="6" t="s">
        <v>587</v>
      </c>
    </row>
    <row r="209" spans="1:5" x14ac:dyDescent="0.3">
      <c r="A209" t="s">
        <v>457</v>
      </c>
      <c r="B209">
        <v>9.35</v>
      </c>
      <c r="C209">
        <v>0</v>
      </c>
      <c r="D209">
        <v>353</v>
      </c>
      <c r="E209" s="6" t="s">
        <v>587</v>
      </c>
    </row>
    <row r="210" spans="1:5" x14ac:dyDescent="0.3">
      <c r="A210" t="s">
        <v>458</v>
      </c>
      <c r="B210">
        <v>7.25</v>
      </c>
      <c r="C210">
        <v>0</v>
      </c>
      <c r="D210">
        <v>354</v>
      </c>
      <c r="E210" s="6" t="s">
        <v>587</v>
      </c>
    </row>
    <row r="211" spans="1:5" x14ac:dyDescent="0.3">
      <c r="A211" t="s">
        <v>459</v>
      </c>
      <c r="B211">
        <v>8.75</v>
      </c>
      <c r="C211">
        <v>0</v>
      </c>
      <c r="D211">
        <v>355</v>
      </c>
      <c r="E211" s="6" t="s">
        <v>587</v>
      </c>
    </row>
    <row r="212" spans="1:5" x14ac:dyDescent="0.3">
      <c r="A212" t="s">
        <v>460</v>
      </c>
      <c r="B212">
        <v>11.25</v>
      </c>
      <c r="C212">
        <v>0</v>
      </c>
      <c r="D212">
        <v>356</v>
      </c>
      <c r="E212" s="6" t="s">
        <v>587</v>
      </c>
    </row>
    <row r="213" spans="1:5" x14ac:dyDescent="0.3">
      <c r="A213" t="s">
        <v>461</v>
      </c>
      <c r="B213">
        <v>36.5</v>
      </c>
      <c r="C213">
        <v>0</v>
      </c>
      <c r="D213">
        <v>357</v>
      </c>
      <c r="E213" s="6" t="s">
        <v>587</v>
      </c>
    </row>
    <row r="214" spans="1:5" x14ac:dyDescent="0.3">
      <c r="A214" t="s">
        <v>465</v>
      </c>
      <c r="B214">
        <v>72</v>
      </c>
      <c r="C214">
        <v>0</v>
      </c>
      <c r="D214">
        <v>360</v>
      </c>
      <c r="E214" s="6" t="s">
        <v>587</v>
      </c>
    </row>
    <row r="215" spans="1:5" x14ac:dyDescent="0.3">
      <c r="A215" t="s">
        <v>465</v>
      </c>
      <c r="B215">
        <v>195</v>
      </c>
      <c r="C215">
        <v>0</v>
      </c>
      <c r="D215">
        <v>361</v>
      </c>
      <c r="E215" s="6" t="s">
        <v>587</v>
      </c>
    </row>
    <row r="216" spans="1:5" x14ac:dyDescent="0.3">
      <c r="A216" t="s">
        <v>466</v>
      </c>
      <c r="B216">
        <v>15.25</v>
      </c>
      <c r="C216">
        <v>0</v>
      </c>
      <c r="D216">
        <v>362</v>
      </c>
      <c r="E216" s="6" t="s">
        <v>587</v>
      </c>
    </row>
    <row r="217" spans="1:5" x14ac:dyDescent="0.3">
      <c r="A217" t="s">
        <v>467</v>
      </c>
      <c r="B217">
        <v>70</v>
      </c>
      <c r="C217">
        <v>0</v>
      </c>
      <c r="D217">
        <v>363</v>
      </c>
      <c r="E217" s="6" t="s">
        <v>587</v>
      </c>
    </row>
    <row r="218" spans="1:5" x14ac:dyDescent="0.3">
      <c r="A218" t="s">
        <v>467</v>
      </c>
      <c r="B218">
        <v>125</v>
      </c>
      <c r="C218">
        <v>0</v>
      </c>
      <c r="D218">
        <v>364</v>
      </c>
      <c r="E218" s="6" t="s">
        <v>587</v>
      </c>
    </row>
    <row r="219" spans="1:5" x14ac:dyDescent="0.3">
      <c r="A219" t="s">
        <v>468</v>
      </c>
      <c r="B219">
        <v>20.65</v>
      </c>
      <c r="C219">
        <v>0</v>
      </c>
      <c r="D219">
        <v>365</v>
      </c>
      <c r="E219" s="6" t="s">
        <v>587</v>
      </c>
    </row>
    <row r="220" spans="1:5" x14ac:dyDescent="0.3">
      <c r="A220">
        <v>1</v>
      </c>
      <c r="B220">
        <v>70</v>
      </c>
      <c r="C220">
        <v>0</v>
      </c>
      <c r="D220">
        <v>366</v>
      </c>
      <c r="E220" s="6" t="s">
        <v>587</v>
      </c>
    </row>
    <row r="221" spans="1:5" x14ac:dyDescent="0.3">
      <c r="A221">
        <v>1</v>
      </c>
      <c r="B221">
        <v>100</v>
      </c>
      <c r="C221">
        <v>0</v>
      </c>
      <c r="D221">
        <v>367</v>
      </c>
      <c r="E221" s="6" t="s">
        <v>587</v>
      </c>
    </row>
    <row r="222" spans="1:5" x14ac:dyDescent="0.3">
      <c r="A222">
        <v>1</v>
      </c>
      <c r="B222">
        <v>200</v>
      </c>
      <c r="C222">
        <v>0</v>
      </c>
      <c r="D222">
        <v>368</v>
      </c>
      <c r="E222" s="6" t="s">
        <v>587</v>
      </c>
    </row>
    <row r="223" spans="1:5" x14ac:dyDescent="0.3">
      <c r="A223">
        <v>1</v>
      </c>
      <c r="B223">
        <v>300</v>
      </c>
      <c r="C223">
        <v>0</v>
      </c>
      <c r="D223">
        <v>369</v>
      </c>
      <c r="E223" s="6" t="s">
        <v>587</v>
      </c>
    </row>
    <row r="224" spans="1:5" x14ac:dyDescent="0.3">
      <c r="A224">
        <v>1</v>
      </c>
      <c r="B224">
        <v>400</v>
      </c>
      <c r="C224">
        <v>0</v>
      </c>
      <c r="D224">
        <v>370</v>
      </c>
      <c r="E224" s="6" t="s">
        <v>587</v>
      </c>
    </row>
    <row r="225" spans="1:5" x14ac:dyDescent="0.3">
      <c r="A225">
        <v>1</v>
      </c>
      <c r="B225">
        <v>40</v>
      </c>
      <c r="C225">
        <v>0</v>
      </c>
      <c r="D225">
        <v>374</v>
      </c>
      <c r="E225" s="6" t="s">
        <v>587</v>
      </c>
    </row>
    <row r="226" spans="1:5" x14ac:dyDescent="0.3">
      <c r="A226">
        <v>1</v>
      </c>
      <c r="B226">
        <v>100</v>
      </c>
      <c r="C226">
        <v>0</v>
      </c>
      <c r="D226">
        <v>375</v>
      </c>
      <c r="E226" s="6" t="s">
        <v>587</v>
      </c>
    </row>
    <row r="227" spans="1:5" x14ac:dyDescent="0.3">
      <c r="A227">
        <v>1</v>
      </c>
      <c r="B227">
        <v>200</v>
      </c>
      <c r="C227">
        <v>0</v>
      </c>
      <c r="D227">
        <v>376</v>
      </c>
      <c r="E227" s="6" t="s">
        <v>587</v>
      </c>
    </row>
    <row r="228" spans="1:5" x14ac:dyDescent="0.3">
      <c r="A228">
        <v>1</v>
      </c>
      <c r="B228">
        <v>300</v>
      </c>
      <c r="C228">
        <v>0</v>
      </c>
      <c r="D228">
        <v>377</v>
      </c>
      <c r="E228" s="6" t="s">
        <v>587</v>
      </c>
    </row>
    <row r="229" spans="1:5" x14ac:dyDescent="0.3">
      <c r="A229">
        <v>1</v>
      </c>
      <c r="B229">
        <v>500</v>
      </c>
      <c r="C229">
        <v>0</v>
      </c>
      <c r="D229">
        <v>385</v>
      </c>
      <c r="E229" s="6" t="s">
        <v>587</v>
      </c>
    </row>
    <row r="230" spans="1:5" x14ac:dyDescent="0.3">
      <c r="A230">
        <v>1</v>
      </c>
      <c r="B230">
        <v>600</v>
      </c>
      <c r="C230">
        <v>0</v>
      </c>
      <c r="D230">
        <v>386</v>
      </c>
      <c r="E230" s="6" t="s">
        <v>587</v>
      </c>
    </row>
    <row r="231" spans="1:5" x14ac:dyDescent="0.3">
      <c r="A231">
        <v>1</v>
      </c>
      <c r="B231">
        <v>700</v>
      </c>
      <c r="C231">
        <v>0</v>
      </c>
      <c r="D231">
        <v>387</v>
      </c>
      <c r="E231" s="6" t="s">
        <v>587</v>
      </c>
    </row>
    <row r="232" spans="1:5" x14ac:dyDescent="0.3">
      <c r="A232" t="s">
        <v>472</v>
      </c>
      <c r="B232">
        <v>26.8</v>
      </c>
      <c r="C232">
        <v>0</v>
      </c>
      <c r="D232">
        <v>388</v>
      </c>
      <c r="E232" s="6" t="s">
        <v>587</v>
      </c>
    </row>
    <row r="233" spans="1:5" x14ac:dyDescent="0.3">
      <c r="A233" t="s">
        <v>475</v>
      </c>
      <c r="B233">
        <v>20.7</v>
      </c>
      <c r="C233">
        <v>0</v>
      </c>
      <c r="D233">
        <v>389</v>
      </c>
      <c r="E233" s="6" t="s">
        <v>587</v>
      </c>
    </row>
    <row r="234" spans="1:5" x14ac:dyDescent="0.3">
      <c r="A234" t="s">
        <v>476</v>
      </c>
      <c r="B234">
        <v>20.100000000000001</v>
      </c>
      <c r="C234">
        <v>0</v>
      </c>
      <c r="D234">
        <v>390</v>
      </c>
      <c r="E234" s="6" t="s">
        <v>587</v>
      </c>
    </row>
    <row r="235" spans="1:5" x14ac:dyDescent="0.3">
      <c r="A235" t="s">
        <v>477</v>
      </c>
      <c r="B235">
        <v>20.8</v>
      </c>
      <c r="C235">
        <v>0</v>
      </c>
      <c r="D235">
        <v>391</v>
      </c>
      <c r="E235" s="6" t="s">
        <v>587</v>
      </c>
    </row>
    <row r="236" spans="1:5" x14ac:dyDescent="0.3">
      <c r="A236" t="s">
        <v>478</v>
      </c>
      <c r="B236">
        <v>24.6</v>
      </c>
      <c r="C236">
        <v>0</v>
      </c>
      <c r="D236">
        <v>392</v>
      </c>
      <c r="E236" s="6" t="s">
        <v>587</v>
      </c>
    </row>
    <row r="237" spans="1:5" x14ac:dyDescent="0.3">
      <c r="A237" t="s">
        <v>479</v>
      </c>
      <c r="B237">
        <v>24.9</v>
      </c>
      <c r="C237">
        <v>0</v>
      </c>
      <c r="D237">
        <v>393</v>
      </c>
      <c r="E237" s="6" t="s">
        <v>587</v>
      </c>
    </row>
    <row r="238" spans="1:5" x14ac:dyDescent="0.3">
      <c r="A238" t="s">
        <v>480</v>
      </c>
      <c r="B238">
        <v>14.8</v>
      </c>
      <c r="C238">
        <v>0</v>
      </c>
      <c r="D238">
        <v>394</v>
      </c>
      <c r="E238" s="6" t="s">
        <v>587</v>
      </c>
    </row>
    <row r="239" spans="1:5" x14ac:dyDescent="0.3">
      <c r="A239" t="s">
        <v>481</v>
      </c>
      <c r="B239">
        <v>24.7</v>
      </c>
      <c r="C239">
        <v>0</v>
      </c>
      <c r="D239">
        <v>395</v>
      </c>
      <c r="E239" s="6" t="s">
        <v>587</v>
      </c>
    </row>
    <row r="240" spans="1:5" x14ac:dyDescent="0.3">
      <c r="A240" t="s">
        <v>482</v>
      </c>
      <c r="B240">
        <v>23.8</v>
      </c>
      <c r="C240">
        <v>0</v>
      </c>
      <c r="D240">
        <v>396</v>
      </c>
      <c r="E240" s="6" t="s">
        <v>587</v>
      </c>
    </row>
    <row r="241" spans="1:5" x14ac:dyDescent="0.3">
      <c r="A241" t="s">
        <v>540</v>
      </c>
      <c r="B241">
        <v>25.95</v>
      </c>
      <c r="C241">
        <v>0</v>
      </c>
      <c r="D241">
        <v>448</v>
      </c>
      <c r="E241" s="6" t="s">
        <v>587</v>
      </c>
    </row>
    <row r="242" spans="1:5" x14ac:dyDescent="0.3">
      <c r="A242" t="s">
        <v>548</v>
      </c>
      <c r="B242">
        <v>150.65</v>
      </c>
      <c r="C242">
        <v>0</v>
      </c>
      <c r="D242">
        <v>464</v>
      </c>
      <c r="E242" s="6" t="s">
        <v>587</v>
      </c>
    </row>
    <row r="243" spans="1:5" x14ac:dyDescent="0.3">
      <c r="A243" t="s">
        <v>548</v>
      </c>
      <c r="B243">
        <v>161.15</v>
      </c>
      <c r="C243">
        <v>0</v>
      </c>
      <c r="D243">
        <v>466</v>
      </c>
      <c r="E243" s="6" t="s">
        <v>587</v>
      </c>
    </row>
    <row r="244" spans="1:5" x14ac:dyDescent="0.3">
      <c r="A244" t="s">
        <v>548</v>
      </c>
      <c r="B244">
        <v>184.45</v>
      </c>
      <c r="C244">
        <v>0</v>
      </c>
      <c r="D244">
        <v>469</v>
      </c>
      <c r="E244" s="6" t="s">
        <v>587</v>
      </c>
    </row>
    <row r="245" spans="1:5" x14ac:dyDescent="0.3">
      <c r="A245" t="s">
        <v>552</v>
      </c>
      <c r="B245">
        <v>62.55</v>
      </c>
      <c r="C245">
        <v>0</v>
      </c>
      <c r="D245">
        <v>473</v>
      </c>
      <c r="E245" s="6" t="s">
        <v>587</v>
      </c>
    </row>
    <row r="246" spans="1:5" x14ac:dyDescent="0.3">
      <c r="A246" t="s">
        <v>552</v>
      </c>
      <c r="B246">
        <v>100.15</v>
      </c>
      <c r="C246">
        <v>0</v>
      </c>
      <c r="D246">
        <v>475</v>
      </c>
      <c r="E246" s="6" t="s">
        <v>587</v>
      </c>
    </row>
    <row r="247" spans="1:5" x14ac:dyDescent="0.3">
      <c r="A247" t="s">
        <v>552</v>
      </c>
      <c r="B247">
        <v>115.1</v>
      </c>
      <c r="C247">
        <v>0</v>
      </c>
      <c r="D247">
        <v>477</v>
      </c>
      <c r="E247" s="6" t="s">
        <v>587</v>
      </c>
    </row>
    <row r="248" spans="1:5" x14ac:dyDescent="0.3">
      <c r="A248" t="s">
        <v>552</v>
      </c>
      <c r="B248">
        <v>135.5</v>
      </c>
      <c r="C248">
        <v>0</v>
      </c>
      <c r="D248">
        <v>479</v>
      </c>
      <c r="E248" s="6" t="s">
        <v>587</v>
      </c>
    </row>
    <row r="249" spans="1:5" x14ac:dyDescent="0.3">
      <c r="A249" t="s">
        <v>217</v>
      </c>
      <c r="B249">
        <v>13.8</v>
      </c>
      <c r="C249">
        <v>0</v>
      </c>
      <c r="D249">
        <v>490</v>
      </c>
      <c r="E249" s="6" t="s">
        <v>587</v>
      </c>
    </row>
    <row r="250" spans="1:5" x14ac:dyDescent="0.3">
      <c r="A250" t="s">
        <v>217</v>
      </c>
      <c r="B250">
        <v>33.299999999999997</v>
      </c>
      <c r="C250">
        <v>0</v>
      </c>
      <c r="D250">
        <v>491</v>
      </c>
      <c r="E250" s="6" t="s">
        <v>587</v>
      </c>
    </row>
    <row r="251" spans="1:5" x14ac:dyDescent="0.3">
      <c r="A251" t="s">
        <v>217</v>
      </c>
      <c r="B251">
        <v>47.5</v>
      </c>
      <c r="C251">
        <v>0</v>
      </c>
      <c r="D251">
        <v>492</v>
      </c>
      <c r="E251" s="6" t="s">
        <v>587</v>
      </c>
    </row>
    <row r="252" spans="1:5" x14ac:dyDescent="0.3">
      <c r="A252" t="s">
        <v>217</v>
      </c>
      <c r="B252">
        <v>66.3</v>
      </c>
      <c r="C252">
        <v>0</v>
      </c>
      <c r="D252">
        <v>493</v>
      </c>
      <c r="E252" s="6" t="s">
        <v>587</v>
      </c>
    </row>
    <row r="253" spans="1:5" x14ac:dyDescent="0.3">
      <c r="A253" t="s">
        <v>217</v>
      </c>
      <c r="B253">
        <v>77</v>
      </c>
      <c r="C253">
        <v>0</v>
      </c>
      <c r="D253">
        <v>494</v>
      </c>
      <c r="E253" s="6" t="s">
        <v>587</v>
      </c>
    </row>
    <row r="254" spans="1:5" x14ac:dyDescent="0.3">
      <c r="A254" t="s">
        <v>217</v>
      </c>
      <c r="B254">
        <v>86</v>
      </c>
      <c r="C254">
        <v>0</v>
      </c>
      <c r="D254">
        <v>495</v>
      </c>
      <c r="E254" s="6" t="s">
        <v>587</v>
      </c>
    </row>
    <row r="255" spans="1:5" x14ac:dyDescent="0.3">
      <c r="A255" t="s">
        <v>217</v>
      </c>
      <c r="B255">
        <v>101.4</v>
      </c>
      <c r="C255">
        <v>0</v>
      </c>
      <c r="D255">
        <v>496</v>
      </c>
      <c r="E255" s="6" t="s">
        <v>587</v>
      </c>
    </row>
    <row r="256" spans="1:5" x14ac:dyDescent="0.3">
      <c r="A256" t="s">
        <v>217</v>
      </c>
      <c r="B256">
        <v>115</v>
      </c>
      <c r="C256">
        <v>0</v>
      </c>
      <c r="D256">
        <v>497</v>
      </c>
      <c r="E256" s="6" t="s">
        <v>587</v>
      </c>
    </row>
    <row r="257" spans="1:5" x14ac:dyDescent="0.3">
      <c r="A257" t="s">
        <v>217</v>
      </c>
      <c r="B257">
        <v>117.5</v>
      </c>
      <c r="C257">
        <v>0</v>
      </c>
      <c r="D257">
        <v>498</v>
      </c>
      <c r="E257" s="6" t="s">
        <v>587</v>
      </c>
    </row>
    <row r="258" spans="1:5" x14ac:dyDescent="0.3">
      <c r="A258" t="s">
        <v>217</v>
      </c>
      <c r="B258">
        <v>126.4</v>
      </c>
      <c r="C258">
        <v>0</v>
      </c>
      <c r="D258">
        <v>499</v>
      </c>
      <c r="E258" s="6" t="s">
        <v>587</v>
      </c>
    </row>
    <row r="259" spans="1:5" x14ac:dyDescent="0.3">
      <c r="A259" t="s">
        <v>217</v>
      </c>
      <c r="B259">
        <v>145.6</v>
      </c>
      <c r="C259">
        <v>0</v>
      </c>
      <c r="D259">
        <v>500</v>
      </c>
      <c r="E259" s="6" t="s">
        <v>587</v>
      </c>
    </row>
    <row r="260" spans="1:5" x14ac:dyDescent="0.3">
      <c r="A260" t="s">
        <v>217</v>
      </c>
      <c r="B260">
        <v>166.3</v>
      </c>
      <c r="C260">
        <v>0</v>
      </c>
      <c r="D260">
        <v>501</v>
      </c>
      <c r="E260" s="6" t="s">
        <v>587</v>
      </c>
    </row>
    <row r="261" spans="1:5" x14ac:dyDescent="0.3">
      <c r="A261" t="s">
        <v>217</v>
      </c>
      <c r="B261">
        <v>178</v>
      </c>
      <c r="C261">
        <v>0</v>
      </c>
      <c r="D261">
        <v>502</v>
      </c>
      <c r="E261" s="6" t="s">
        <v>587</v>
      </c>
    </row>
    <row r="262" spans="1:5" x14ac:dyDescent="0.3">
      <c r="A262" t="s">
        <v>229</v>
      </c>
      <c r="B262">
        <v>70.3</v>
      </c>
      <c r="C262">
        <v>0</v>
      </c>
      <c r="D262">
        <v>503</v>
      </c>
      <c r="E262" s="6" t="s">
        <v>587</v>
      </c>
    </row>
    <row r="263" spans="1:5" x14ac:dyDescent="0.3">
      <c r="A263" t="s">
        <v>229</v>
      </c>
      <c r="B263">
        <v>52.3</v>
      </c>
      <c r="C263">
        <v>0</v>
      </c>
      <c r="D263">
        <v>504</v>
      </c>
      <c r="E263" s="6" t="s">
        <v>587</v>
      </c>
    </row>
    <row r="264" spans="1:5" x14ac:dyDescent="0.3">
      <c r="A264" t="s">
        <v>232</v>
      </c>
      <c r="B264">
        <v>56.5</v>
      </c>
      <c r="C264">
        <v>0</v>
      </c>
      <c r="D264">
        <v>505</v>
      </c>
      <c r="E264" s="6" t="s">
        <v>587</v>
      </c>
    </row>
    <row r="265" spans="1:5" x14ac:dyDescent="0.3">
      <c r="A265" t="s">
        <v>232</v>
      </c>
      <c r="B265">
        <v>51.6</v>
      </c>
      <c r="C265">
        <v>0</v>
      </c>
      <c r="D265">
        <v>506</v>
      </c>
      <c r="E265" s="6" t="s">
        <v>587</v>
      </c>
    </row>
    <row r="266" spans="1:5" x14ac:dyDescent="0.3">
      <c r="A266" t="s">
        <v>232</v>
      </c>
      <c r="B266">
        <v>97.5</v>
      </c>
      <c r="C266">
        <v>0</v>
      </c>
      <c r="D266">
        <v>507</v>
      </c>
      <c r="E266" s="6" t="s">
        <v>587</v>
      </c>
    </row>
    <row r="267" spans="1:5" x14ac:dyDescent="0.3">
      <c r="A267" t="s">
        <v>234</v>
      </c>
      <c r="B267">
        <v>60.9</v>
      </c>
      <c r="C267">
        <v>0</v>
      </c>
      <c r="D267">
        <v>508</v>
      </c>
      <c r="E267" s="6" t="s">
        <v>587</v>
      </c>
    </row>
    <row r="268" spans="1:5" x14ac:dyDescent="0.3">
      <c r="A268" t="s">
        <v>234</v>
      </c>
      <c r="B268">
        <v>90.5</v>
      </c>
      <c r="C268">
        <v>0</v>
      </c>
      <c r="D268">
        <v>509</v>
      </c>
      <c r="E268" s="6" t="s">
        <v>587</v>
      </c>
    </row>
    <row r="269" spans="1:5" x14ac:dyDescent="0.3">
      <c r="A269" t="s">
        <v>234</v>
      </c>
      <c r="B269">
        <v>91</v>
      </c>
      <c r="C269">
        <v>0</v>
      </c>
      <c r="D269">
        <v>510</v>
      </c>
      <c r="E269" s="6" t="s">
        <v>587</v>
      </c>
    </row>
    <row r="270" spans="1:5" x14ac:dyDescent="0.3">
      <c r="A270" t="s">
        <v>235</v>
      </c>
      <c r="B270">
        <v>63</v>
      </c>
      <c r="C270">
        <v>0</v>
      </c>
      <c r="D270">
        <v>511</v>
      </c>
      <c r="E270" s="6" t="s">
        <v>587</v>
      </c>
    </row>
    <row r="271" spans="1:5" x14ac:dyDescent="0.3">
      <c r="A271" t="s">
        <v>235</v>
      </c>
      <c r="B271">
        <v>59</v>
      </c>
      <c r="C271">
        <v>0</v>
      </c>
      <c r="D271">
        <v>512</v>
      </c>
      <c r="E271" s="6" t="s">
        <v>587</v>
      </c>
    </row>
    <row r="272" spans="1:5" x14ac:dyDescent="0.3">
      <c r="A272" t="s">
        <v>235</v>
      </c>
      <c r="B272">
        <v>84.1</v>
      </c>
      <c r="C272">
        <v>0</v>
      </c>
      <c r="D272">
        <v>513</v>
      </c>
      <c r="E272" s="6" t="s">
        <v>587</v>
      </c>
    </row>
    <row r="273" spans="1:5" x14ac:dyDescent="0.3">
      <c r="A273" t="s">
        <v>235</v>
      </c>
      <c r="B273">
        <v>88.9</v>
      </c>
      <c r="C273">
        <v>0</v>
      </c>
      <c r="D273">
        <v>514</v>
      </c>
      <c r="E273" s="6" t="s">
        <v>587</v>
      </c>
    </row>
    <row r="274" spans="1:5" x14ac:dyDescent="0.3">
      <c r="A274" t="s">
        <v>560</v>
      </c>
      <c r="B274">
        <v>77.099999999999994</v>
      </c>
      <c r="C274">
        <v>0</v>
      </c>
      <c r="D274">
        <v>515</v>
      </c>
      <c r="E274" s="6" t="s">
        <v>587</v>
      </c>
    </row>
    <row r="275" spans="1:5" x14ac:dyDescent="0.3">
      <c r="A275" t="s">
        <v>560</v>
      </c>
      <c r="B275">
        <v>131.69999999999999</v>
      </c>
      <c r="C275">
        <v>0</v>
      </c>
      <c r="D275">
        <v>516</v>
      </c>
      <c r="E275" s="6" t="s">
        <v>587</v>
      </c>
    </row>
    <row r="276" spans="1:5" x14ac:dyDescent="0.3">
      <c r="A276" t="s">
        <v>562</v>
      </c>
      <c r="B276">
        <v>123.3</v>
      </c>
      <c r="C276">
        <v>0</v>
      </c>
      <c r="D276">
        <v>517</v>
      </c>
      <c r="E276" s="6" t="s">
        <v>587</v>
      </c>
    </row>
    <row r="277" spans="1:5" x14ac:dyDescent="0.3">
      <c r="A277" t="s">
        <v>562</v>
      </c>
      <c r="B277">
        <v>158</v>
      </c>
      <c r="C277">
        <v>0</v>
      </c>
      <c r="D277">
        <v>518</v>
      </c>
      <c r="E277" s="6" t="s">
        <v>587</v>
      </c>
    </row>
    <row r="278" spans="1:5" x14ac:dyDescent="0.3">
      <c r="A278" t="s">
        <v>562</v>
      </c>
      <c r="B278">
        <v>177.1</v>
      </c>
      <c r="C278">
        <v>0</v>
      </c>
      <c r="D278">
        <v>519</v>
      </c>
      <c r="E278" s="6" t="s">
        <v>587</v>
      </c>
    </row>
    <row r="279" spans="1:5" x14ac:dyDescent="0.3">
      <c r="A279" t="s">
        <v>563</v>
      </c>
      <c r="B279">
        <v>108.6</v>
      </c>
      <c r="C279">
        <v>0</v>
      </c>
      <c r="D279">
        <v>520</v>
      </c>
      <c r="E279" s="6" t="s">
        <v>587</v>
      </c>
    </row>
    <row r="280" spans="1:5" x14ac:dyDescent="0.3">
      <c r="A280" t="s">
        <v>564</v>
      </c>
      <c r="B280">
        <v>75.400000000000006</v>
      </c>
      <c r="C280">
        <v>0</v>
      </c>
      <c r="D280">
        <v>521</v>
      </c>
      <c r="E280" s="6" t="s">
        <v>587</v>
      </c>
    </row>
    <row r="281" spans="1:5" x14ac:dyDescent="0.3">
      <c r="A281" t="s">
        <v>564</v>
      </c>
      <c r="B281">
        <v>101.4</v>
      </c>
      <c r="C281">
        <v>0</v>
      </c>
      <c r="D281">
        <v>522</v>
      </c>
      <c r="E281" s="6" t="s">
        <v>587</v>
      </c>
    </row>
    <row r="282" spans="1:5" x14ac:dyDescent="0.3">
      <c r="A282" t="s">
        <v>565</v>
      </c>
      <c r="B282">
        <v>115.1</v>
      </c>
      <c r="C282">
        <v>0</v>
      </c>
      <c r="D282">
        <v>523</v>
      </c>
      <c r="E282" s="6" t="s">
        <v>587</v>
      </c>
    </row>
    <row r="283" spans="1:5" x14ac:dyDescent="0.3">
      <c r="A283" t="s">
        <v>565</v>
      </c>
      <c r="B283">
        <v>136.6</v>
      </c>
      <c r="C283">
        <v>0</v>
      </c>
      <c r="D283">
        <v>524</v>
      </c>
      <c r="E283" s="6" t="s">
        <v>587</v>
      </c>
    </row>
    <row r="284" spans="1:5" x14ac:dyDescent="0.3">
      <c r="A284" t="s">
        <v>565</v>
      </c>
      <c r="B284">
        <v>216.7</v>
      </c>
      <c r="C284">
        <v>0</v>
      </c>
      <c r="D284">
        <v>525</v>
      </c>
      <c r="E284" s="6" t="s">
        <v>587</v>
      </c>
    </row>
    <row r="285" spans="1:5" x14ac:dyDescent="0.3">
      <c r="A285" t="s">
        <v>565</v>
      </c>
      <c r="B285">
        <v>243.5</v>
      </c>
      <c r="C285">
        <v>0</v>
      </c>
      <c r="D285">
        <v>526</v>
      </c>
      <c r="E285" s="6" t="s">
        <v>587</v>
      </c>
    </row>
    <row r="286" spans="1:5" x14ac:dyDescent="0.3">
      <c r="A286" t="s">
        <v>566</v>
      </c>
      <c r="B286">
        <v>280.8</v>
      </c>
      <c r="C286">
        <v>0</v>
      </c>
      <c r="D286">
        <v>527</v>
      </c>
      <c r="E286" s="6" t="s">
        <v>587</v>
      </c>
    </row>
    <row r="287" spans="1:5" x14ac:dyDescent="0.3">
      <c r="A287" t="s">
        <v>566</v>
      </c>
      <c r="B287">
        <v>300.3</v>
      </c>
      <c r="C287">
        <v>0</v>
      </c>
      <c r="D287">
        <v>528</v>
      </c>
      <c r="E287" s="6" t="s">
        <v>587</v>
      </c>
    </row>
    <row r="288" spans="1:5" x14ac:dyDescent="0.3">
      <c r="A288" t="s">
        <v>568</v>
      </c>
      <c r="B288">
        <v>20.3</v>
      </c>
      <c r="C288">
        <v>0</v>
      </c>
      <c r="D288">
        <v>529</v>
      </c>
      <c r="E288" s="6" t="s">
        <v>587</v>
      </c>
    </row>
    <row r="289" spans="1:5" x14ac:dyDescent="0.3">
      <c r="A289" t="s">
        <v>568</v>
      </c>
      <c r="B289">
        <v>21.2</v>
      </c>
      <c r="C289">
        <v>0</v>
      </c>
      <c r="D289">
        <v>530</v>
      </c>
      <c r="E289" s="6" t="s">
        <v>587</v>
      </c>
    </row>
    <row r="290" spans="1:5" x14ac:dyDescent="0.3">
      <c r="A290" t="s">
        <v>568</v>
      </c>
      <c r="B290">
        <v>22.4</v>
      </c>
      <c r="C290">
        <v>0</v>
      </c>
      <c r="D290">
        <v>531</v>
      </c>
      <c r="E290" s="6" t="s">
        <v>587</v>
      </c>
    </row>
    <row r="291" spans="1:5" x14ac:dyDescent="0.3">
      <c r="A291" t="s">
        <v>568</v>
      </c>
      <c r="B291">
        <v>23.6</v>
      </c>
      <c r="C291">
        <v>0</v>
      </c>
      <c r="D291">
        <v>532</v>
      </c>
      <c r="E291" s="6" t="s">
        <v>587</v>
      </c>
    </row>
    <row r="292" spans="1:5" x14ac:dyDescent="0.3">
      <c r="A292" t="s">
        <v>568</v>
      </c>
      <c r="B292">
        <v>29.5</v>
      </c>
      <c r="C292">
        <v>0</v>
      </c>
      <c r="D292">
        <v>533</v>
      </c>
      <c r="E292" s="6" t="s">
        <v>587</v>
      </c>
    </row>
    <row r="293" spans="1:5" x14ac:dyDescent="0.3">
      <c r="A293" t="s">
        <v>568</v>
      </c>
      <c r="B293">
        <v>39.4</v>
      </c>
      <c r="C293">
        <v>0</v>
      </c>
      <c r="D293">
        <v>534</v>
      </c>
      <c r="E293" s="6" t="s">
        <v>587</v>
      </c>
    </row>
    <row r="294" spans="1:5" x14ac:dyDescent="0.3">
      <c r="A294" t="s">
        <v>568</v>
      </c>
      <c r="B294">
        <v>44.2</v>
      </c>
      <c r="C294">
        <v>0</v>
      </c>
      <c r="D294">
        <v>535</v>
      </c>
      <c r="E294" s="6" t="s">
        <v>587</v>
      </c>
    </row>
    <row r="295" spans="1:5" x14ac:dyDescent="0.3">
      <c r="A295" t="s">
        <v>568</v>
      </c>
      <c r="B295">
        <v>46</v>
      </c>
      <c r="C295">
        <v>0</v>
      </c>
      <c r="D295">
        <v>536</v>
      </c>
      <c r="E295" s="6" t="s">
        <v>587</v>
      </c>
    </row>
    <row r="296" spans="1:5" x14ac:dyDescent="0.3">
      <c r="A296" t="s">
        <v>568</v>
      </c>
      <c r="B296">
        <v>54.8</v>
      </c>
      <c r="C296">
        <v>0</v>
      </c>
      <c r="D296">
        <v>537</v>
      </c>
      <c r="E296" s="6" t="s">
        <v>587</v>
      </c>
    </row>
    <row r="297" spans="1:5" x14ac:dyDescent="0.3">
      <c r="A297" t="s">
        <v>568</v>
      </c>
      <c r="B297">
        <v>57.5</v>
      </c>
      <c r="C297">
        <v>0</v>
      </c>
      <c r="D297">
        <v>538</v>
      </c>
      <c r="E297" s="6" t="s">
        <v>587</v>
      </c>
    </row>
    <row r="298" spans="1:5" x14ac:dyDescent="0.3">
      <c r="A298" t="s">
        <v>568</v>
      </c>
      <c r="B298">
        <v>63.2</v>
      </c>
      <c r="C298">
        <v>0</v>
      </c>
      <c r="D298">
        <v>539</v>
      </c>
      <c r="E298" s="6" t="s">
        <v>587</v>
      </c>
    </row>
    <row r="299" spans="1:5" x14ac:dyDescent="0.3">
      <c r="A299" t="s">
        <v>568</v>
      </c>
      <c r="B299">
        <v>67</v>
      </c>
      <c r="C299">
        <v>0</v>
      </c>
      <c r="D299">
        <v>540</v>
      </c>
      <c r="E299" s="6" t="s">
        <v>587</v>
      </c>
    </row>
    <row r="300" spans="1:5" x14ac:dyDescent="0.3">
      <c r="A300" t="s">
        <v>568</v>
      </c>
      <c r="B300">
        <v>71.2</v>
      </c>
      <c r="C300">
        <v>0</v>
      </c>
      <c r="D300">
        <v>541</v>
      </c>
      <c r="E300" s="6" t="s">
        <v>587</v>
      </c>
    </row>
    <row r="301" spans="1:5" x14ac:dyDescent="0.3">
      <c r="A301" t="s">
        <v>568</v>
      </c>
      <c r="B301">
        <v>75.400000000000006</v>
      </c>
      <c r="C301">
        <v>0</v>
      </c>
      <c r="D301">
        <v>542</v>
      </c>
      <c r="E301" s="6" t="s">
        <v>587</v>
      </c>
    </row>
    <row r="302" spans="1:5" x14ac:dyDescent="0.3">
      <c r="A302" t="s">
        <v>568</v>
      </c>
      <c r="B302">
        <v>93.5</v>
      </c>
      <c r="C302">
        <v>0</v>
      </c>
      <c r="D302">
        <v>543</v>
      </c>
      <c r="E302" s="6" t="s">
        <v>587</v>
      </c>
    </row>
    <row r="303" spans="1:5" x14ac:dyDescent="0.3">
      <c r="A303" t="s">
        <v>570</v>
      </c>
      <c r="B303">
        <v>19.600000000000001</v>
      </c>
      <c r="C303">
        <v>0</v>
      </c>
      <c r="D303">
        <v>544</v>
      </c>
      <c r="E303" s="6" t="s">
        <v>587</v>
      </c>
    </row>
    <row r="304" spans="1:5" x14ac:dyDescent="0.3">
      <c r="A304" t="s">
        <v>570</v>
      </c>
      <c r="B304">
        <v>23.3</v>
      </c>
      <c r="C304">
        <v>0</v>
      </c>
      <c r="D304">
        <v>545</v>
      </c>
      <c r="E304" s="6" t="s">
        <v>587</v>
      </c>
    </row>
    <row r="305" spans="1:5" x14ac:dyDescent="0.3">
      <c r="A305" t="s">
        <v>570</v>
      </c>
      <c r="B305">
        <v>25.9</v>
      </c>
      <c r="C305">
        <v>0</v>
      </c>
      <c r="D305">
        <v>546</v>
      </c>
      <c r="E305" s="6" t="s">
        <v>587</v>
      </c>
    </row>
    <row r="306" spans="1:5" x14ac:dyDescent="0.3">
      <c r="A306" t="s">
        <v>570</v>
      </c>
      <c r="B306">
        <v>28.5</v>
      </c>
      <c r="C306">
        <v>0</v>
      </c>
      <c r="D306">
        <v>547</v>
      </c>
      <c r="E306" s="6" t="s">
        <v>587</v>
      </c>
    </row>
    <row r="307" spans="1:5" x14ac:dyDescent="0.3">
      <c r="A307" t="s">
        <v>570</v>
      </c>
      <c r="B307">
        <v>36.200000000000003</v>
      </c>
      <c r="C307">
        <v>0</v>
      </c>
      <c r="D307">
        <v>548</v>
      </c>
      <c r="E307" s="6" t="s">
        <v>587</v>
      </c>
    </row>
    <row r="308" spans="1:5" x14ac:dyDescent="0.3">
      <c r="A308" t="s">
        <v>570</v>
      </c>
      <c r="B308">
        <v>38.299999999999997</v>
      </c>
      <c r="C308">
        <v>0</v>
      </c>
      <c r="D308">
        <v>549</v>
      </c>
      <c r="E308" s="6" t="s">
        <v>587</v>
      </c>
    </row>
    <row r="309" spans="1:5" x14ac:dyDescent="0.3">
      <c r="A309" t="s">
        <v>570</v>
      </c>
      <c r="B309">
        <v>42.8</v>
      </c>
      <c r="C309">
        <v>0</v>
      </c>
      <c r="D309">
        <v>550</v>
      </c>
      <c r="E309" s="6" t="s">
        <v>587</v>
      </c>
    </row>
    <row r="310" spans="1:5" x14ac:dyDescent="0.3">
      <c r="A310" t="s">
        <v>570</v>
      </c>
      <c r="B310">
        <v>46.2</v>
      </c>
      <c r="C310">
        <v>0</v>
      </c>
      <c r="D310">
        <v>551</v>
      </c>
      <c r="E310" s="6" t="s">
        <v>587</v>
      </c>
    </row>
    <row r="311" spans="1:5" x14ac:dyDescent="0.3">
      <c r="A311" t="s">
        <v>570</v>
      </c>
      <c r="B311">
        <v>48.3</v>
      </c>
      <c r="C311">
        <v>0</v>
      </c>
      <c r="D311">
        <v>552</v>
      </c>
      <c r="E311" s="6" t="s">
        <v>587</v>
      </c>
    </row>
    <row r="312" spans="1:5" x14ac:dyDescent="0.3">
      <c r="A312" t="s">
        <v>570</v>
      </c>
      <c r="B312">
        <v>55.1</v>
      </c>
      <c r="C312">
        <v>0</v>
      </c>
      <c r="D312">
        <v>553</v>
      </c>
      <c r="E312" s="6" t="s">
        <v>587</v>
      </c>
    </row>
    <row r="313" spans="1:5" x14ac:dyDescent="0.3">
      <c r="A313" t="s">
        <v>570</v>
      </c>
      <c r="B313">
        <v>59.4</v>
      </c>
      <c r="C313">
        <v>0</v>
      </c>
      <c r="D313">
        <v>554</v>
      </c>
      <c r="E313" s="6" t="s">
        <v>587</v>
      </c>
    </row>
    <row r="314" spans="1:5" x14ac:dyDescent="0.3">
      <c r="A314" t="s">
        <v>570</v>
      </c>
      <c r="B314">
        <v>61.5</v>
      </c>
      <c r="C314">
        <v>0</v>
      </c>
      <c r="D314">
        <v>555</v>
      </c>
      <c r="E314" s="6" t="s">
        <v>587</v>
      </c>
    </row>
    <row r="315" spans="1:5" x14ac:dyDescent="0.3">
      <c r="A315" t="s">
        <v>570</v>
      </c>
      <c r="B315">
        <v>73.099999999999994</v>
      </c>
      <c r="C315">
        <v>0</v>
      </c>
      <c r="D315">
        <v>556</v>
      </c>
      <c r="E315" s="6" t="s">
        <v>587</v>
      </c>
    </row>
    <row r="316" spans="1:5" x14ac:dyDescent="0.3">
      <c r="A316" t="s">
        <v>571</v>
      </c>
      <c r="B316">
        <v>196.1</v>
      </c>
      <c r="C316">
        <v>0</v>
      </c>
      <c r="D316">
        <v>557</v>
      </c>
      <c r="E316" s="6" t="s">
        <v>587</v>
      </c>
    </row>
    <row r="317" spans="1:5" x14ac:dyDescent="0.3">
      <c r="A317" t="s">
        <v>571</v>
      </c>
      <c r="B317">
        <v>204.5</v>
      </c>
      <c r="C317">
        <v>0</v>
      </c>
      <c r="D317">
        <v>558</v>
      </c>
      <c r="E317" s="6" t="s">
        <v>587</v>
      </c>
    </row>
    <row r="318" spans="1:5" x14ac:dyDescent="0.3">
      <c r="A318" t="s">
        <v>571</v>
      </c>
      <c r="B318">
        <v>221.2</v>
      </c>
      <c r="C318">
        <v>0</v>
      </c>
      <c r="D318">
        <v>559</v>
      </c>
      <c r="E318" s="6" t="s">
        <v>587</v>
      </c>
    </row>
    <row r="319" spans="1:5" x14ac:dyDescent="0.3">
      <c r="A319" t="s">
        <v>571</v>
      </c>
      <c r="B319">
        <v>227</v>
      </c>
      <c r="C319">
        <v>0</v>
      </c>
      <c r="D319">
        <v>560</v>
      </c>
      <c r="E319" s="6" t="s">
        <v>587</v>
      </c>
    </row>
    <row r="320" spans="1:5" x14ac:dyDescent="0.3">
      <c r="A320" t="s">
        <v>571</v>
      </c>
      <c r="B320">
        <v>229</v>
      </c>
      <c r="C320">
        <v>0</v>
      </c>
      <c r="D320">
        <v>561</v>
      </c>
      <c r="E320" s="6" t="s">
        <v>587</v>
      </c>
    </row>
    <row r="321" spans="1:5" x14ac:dyDescent="0.3">
      <c r="A321" t="s">
        <v>571</v>
      </c>
      <c r="B321">
        <v>231.7</v>
      </c>
      <c r="C321">
        <v>0</v>
      </c>
      <c r="D321">
        <v>562</v>
      </c>
      <c r="E321" s="6" t="s">
        <v>587</v>
      </c>
    </row>
    <row r="322" spans="1:5" x14ac:dyDescent="0.3">
      <c r="A322" t="s">
        <v>571</v>
      </c>
      <c r="B322">
        <v>238</v>
      </c>
      <c r="C322">
        <v>0</v>
      </c>
      <c r="D322">
        <v>563</v>
      </c>
      <c r="E322" s="6" t="s">
        <v>587</v>
      </c>
    </row>
    <row r="323" spans="1:5" x14ac:dyDescent="0.3">
      <c r="A323" t="s">
        <v>571</v>
      </c>
      <c r="B323">
        <v>243.1</v>
      </c>
      <c r="C323">
        <v>0</v>
      </c>
      <c r="D323">
        <v>564</v>
      </c>
      <c r="E323" s="6" t="s">
        <v>587</v>
      </c>
    </row>
    <row r="324" spans="1:5" x14ac:dyDescent="0.3">
      <c r="A324" t="s">
        <v>571</v>
      </c>
      <c r="B324">
        <v>249</v>
      </c>
      <c r="C324">
        <v>0</v>
      </c>
      <c r="D324">
        <v>565</v>
      </c>
      <c r="E324" s="6" t="s">
        <v>587</v>
      </c>
    </row>
    <row r="325" spans="1:5" x14ac:dyDescent="0.3">
      <c r="A325" t="s">
        <v>571</v>
      </c>
      <c r="B325">
        <v>253.8</v>
      </c>
      <c r="C325">
        <v>0</v>
      </c>
      <c r="D325">
        <v>566</v>
      </c>
      <c r="E325" s="6" t="s">
        <v>587</v>
      </c>
    </row>
    <row r="326" spans="1:5" x14ac:dyDescent="0.3">
      <c r="A326" t="s">
        <v>571</v>
      </c>
      <c r="B326">
        <v>259.89999999999998</v>
      </c>
      <c r="C326">
        <v>0</v>
      </c>
      <c r="D326">
        <v>567</v>
      </c>
      <c r="E326" s="6" t="s">
        <v>587</v>
      </c>
    </row>
    <row r="327" spans="1:5" x14ac:dyDescent="0.3">
      <c r="A327" t="s">
        <v>571</v>
      </c>
      <c r="B327">
        <v>264.60000000000002</v>
      </c>
      <c r="C327">
        <v>0</v>
      </c>
      <c r="D327">
        <v>568</v>
      </c>
      <c r="E327" s="6" t="s">
        <v>587</v>
      </c>
    </row>
    <row r="328" spans="1:5" x14ac:dyDescent="0.3">
      <c r="A328" t="s">
        <v>571</v>
      </c>
      <c r="B328">
        <v>268.10000000000002</v>
      </c>
      <c r="C328">
        <v>0</v>
      </c>
      <c r="D328">
        <v>569</v>
      </c>
      <c r="E328" s="6" t="s">
        <v>587</v>
      </c>
    </row>
    <row r="329" spans="1:5" x14ac:dyDescent="0.3">
      <c r="A329" t="s">
        <v>571</v>
      </c>
      <c r="B329">
        <v>269.8</v>
      </c>
      <c r="C329">
        <v>0</v>
      </c>
      <c r="D329">
        <v>570</v>
      </c>
      <c r="E329" s="6" t="s">
        <v>587</v>
      </c>
    </row>
    <row r="330" spans="1:5" x14ac:dyDescent="0.3">
      <c r="A330" t="s">
        <v>571</v>
      </c>
      <c r="B330">
        <v>273.3</v>
      </c>
      <c r="C330">
        <v>0</v>
      </c>
      <c r="D330">
        <v>571</v>
      </c>
      <c r="E330" s="6" t="s">
        <v>587</v>
      </c>
    </row>
    <row r="331" spans="1:5" x14ac:dyDescent="0.3">
      <c r="A331" t="s">
        <v>571</v>
      </c>
      <c r="B331">
        <v>290</v>
      </c>
      <c r="C331">
        <v>0</v>
      </c>
      <c r="D331">
        <v>572</v>
      </c>
      <c r="E331" s="6" t="s">
        <v>587</v>
      </c>
    </row>
    <row r="332" spans="1:5" x14ac:dyDescent="0.3">
      <c r="A332" t="s">
        <v>571</v>
      </c>
      <c r="B332">
        <v>293.39999999999998</v>
      </c>
      <c r="C332">
        <v>0</v>
      </c>
      <c r="D332">
        <v>573</v>
      </c>
      <c r="E332" s="6" t="s">
        <v>587</v>
      </c>
    </row>
    <row r="333" spans="1:5" x14ac:dyDescent="0.3">
      <c r="A333" t="s">
        <v>571</v>
      </c>
      <c r="B333">
        <v>299.5</v>
      </c>
      <c r="C333">
        <v>0</v>
      </c>
      <c r="D333">
        <v>574</v>
      </c>
      <c r="E333" s="6" t="s">
        <v>587</v>
      </c>
    </row>
    <row r="334" spans="1:5" x14ac:dyDescent="0.3">
      <c r="A334" t="s">
        <v>571</v>
      </c>
      <c r="B334">
        <v>302.10000000000002</v>
      </c>
      <c r="C334">
        <v>0</v>
      </c>
      <c r="D334">
        <v>575</v>
      </c>
      <c r="E334" s="6" t="s">
        <v>587</v>
      </c>
    </row>
    <row r="335" spans="1:5" x14ac:dyDescent="0.3">
      <c r="A335" t="s">
        <v>571</v>
      </c>
      <c r="B335">
        <v>306.39999999999998</v>
      </c>
      <c r="C335">
        <v>0</v>
      </c>
      <c r="D335">
        <v>576</v>
      </c>
      <c r="E335" s="6" t="s">
        <v>587</v>
      </c>
    </row>
    <row r="336" spans="1:5" x14ac:dyDescent="0.3">
      <c r="A336" t="s">
        <v>571</v>
      </c>
      <c r="B336">
        <v>310.3</v>
      </c>
      <c r="C336">
        <v>0</v>
      </c>
      <c r="D336">
        <v>577</v>
      </c>
      <c r="E336" s="6" t="s">
        <v>587</v>
      </c>
    </row>
    <row r="337" spans="1:5" x14ac:dyDescent="0.3">
      <c r="A337" t="s">
        <v>93</v>
      </c>
      <c r="B337">
        <v>390</v>
      </c>
      <c r="C337">
        <v>1</v>
      </c>
      <c r="D337">
        <v>72</v>
      </c>
      <c r="E337" s="6">
        <v>0.5</v>
      </c>
    </row>
    <row r="338" spans="1:5" x14ac:dyDescent="0.3">
      <c r="A338" t="s">
        <v>91</v>
      </c>
      <c r="B338">
        <v>620</v>
      </c>
      <c r="C338">
        <v>1</v>
      </c>
      <c r="D338">
        <v>85</v>
      </c>
      <c r="E338" s="6">
        <v>0.5</v>
      </c>
    </row>
    <row r="339" spans="1:5" x14ac:dyDescent="0.3">
      <c r="A339" t="s">
        <v>92</v>
      </c>
      <c r="B339">
        <v>27.5</v>
      </c>
      <c r="C339">
        <v>1</v>
      </c>
      <c r="D339">
        <v>73</v>
      </c>
      <c r="E339" s="6">
        <v>1</v>
      </c>
    </row>
    <row r="340" spans="1:5" x14ac:dyDescent="0.3">
      <c r="A340" t="s">
        <v>93</v>
      </c>
      <c r="B340">
        <v>377.5</v>
      </c>
      <c r="C340">
        <v>1</v>
      </c>
      <c r="D340">
        <v>71</v>
      </c>
      <c r="E340" s="6">
        <v>1.5</v>
      </c>
    </row>
    <row r="341" spans="1:5" x14ac:dyDescent="0.3">
      <c r="A341" t="s">
        <v>92</v>
      </c>
      <c r="B341">
        <v>530</v>
      </c>
      <c r="C341">
        <v>1</v>
      </c>
      <c r="D341">
        <v>78</v>
      </c>
      <c r="E341" s="6">
        <v>1.5</v>
      </c>
    </row>
    <row r="342" spans="1:5" x14ac:dyDescent="0.3">
      <c r="A342" t="s">
        <v>91</v>
      </c>
      <c r="B342">
        <v>602.5</v>
      </c>
      <c r="C342">
        <v>1</v>
      </c>
      <c r="D342">
        <v>84</v>
      </c>
      <c r="E342" s="6">
        <v>1.5</v>
      </c>
    </row>
    <row r="343" spans="1:5" x14ac:dyDescent="0.3">
      <c r="A343" t="s">
        <v>12</v>
      </c>
      <c r="B343">
        <v>78.5</v>
      </c>
      <c r="C343">
        <v>1</v>
      </c>
      <c r="D343">
        <v>8</v>
      </c>
      <c r="E343" s="6" t="s">
        <v>587</v>
      </c>
    </row>
    <row r="344" spans="1:5" x14ac:dyDescent="0.3">
      <c r="A344" t="s">
        <v>13</v>
      </c>
      <c r="B344">
        <v>67.5</v>
      </c>
      <c r="C344">
        <v>1</v>
      </c>
      <c r="D344">
        <v>9</v>
      </c>
      <c r="E344" s="6" t="s">
        <v>587</v>
      </c>
    </row>
    <row r="345" spans="1:5" x14ac:dyDescent="0.3">
      <c r="A345" t="s">
        <v>14</v>
      </c>
      <c r="B345">
        <v>27.5</v>
      </c>
      <c r="C345">
        <v>1</v>
      </c>
      <c r="D345">
        <v>10</v>
      </c>
      <c r="E345" s="6" t="s">
        <v>587</v>
      </c>
    </row>
    <row r="346" spans="1:5" x14ac:dyDescent="0.3">
      <c r="A346" t="s">
        <v>15</v>
      </c>
      <c r="B346">
        <v>16.5</v>
      </c>
      <c r="C346">
        <v>1</v>
      </c>
      <c r="D346">
        <v>11</v>
      </c>
      <c r="E346" s="6" t="s">
        <v>587</v>
      </c>
    </row>
    <row r="347" spans="1:5" x14ac:dyDescent="0.3">
      <c r="A347" t="s">
        <v>17</v>
      </c>
      <c r="B347">
        <v>66</v>
      </c>
      <c r="C347">
        <v>1</v>
      </c>
      <c r="D347">
        <v>13</v>
      </c>
      <c r="E347" s="6" t="s">
        <v>587</v>
      </c>
    </row>
    <row r="348" spans="1:5" x14ac:dyDescent="0.3">
      <c r="A348" t="s">
        <v>28</v>
      </c>
      <c r="B348">
        <v>120.5</v>
      </c>
      <c r="C348">
        <v>1</v>
      </c>
      <c r="D348">
        <v>25</v>
      </c>
      <c r="E348" s="6" t="s">
        <v>587</v>
      </c>
    </row>
    <row r="349" spans="1:5" x14ac:dyDescent="0.3">
      <c r="A349" t="s">
        <v>29</v>
      </c>
      <c r="B349">
        <v>83</v>
      </c>
      <c r="C349">
        <v>1</v>
      </c>
      <c r="D349">
        <v>26</v>
      </c>
      <c r="E349" s="6" t="s">
        <v>587</v>
      </c>
    </row>
    <row r="350" spans="1:5" x14ac:dyDescent="0.3">
      <c r="A350" t="s">
        <v>30</v>
      </c>
      <c r="B350">
        <v>122.5</v>
      </c>
      <c r="C350">
        <v>1</v>
      </c>
      <c r="D350">
        <v>27</v>
      </c>
      <c r="E350" s="6" t="s">
        <v>587</v>
      </c>
    </row>
    <row r="351" spans="1:5" x14ac:dyDescent="0.3">
      <c r="A351" t="s">
        <v>32</v>
      </c>
      <c r="B351">
        <v>155.5</v>
      </c>
      <c r="C351">
        <v>1</v>
      </c>
      <c r="D351">
        <v>29</v>
      </c>
      <c r="E351" s="6" t="s">
        <v>587</v>
      </c>
    </row>
    <row r="352" spans="1:5" x14ac:dyDescent="0.3">
      <c r="A352" t="s">
        <v>36</v>
      </c>
      <c r="B352">
        <v>79</v>
      </c>
      <c r="C352">
        <v>1</v>
      </c>
      <c r="D352">
        <v>35</v>
      </c>
      <c r="E352" s="6" t="s">
        <v>587</v>
      </c>
    </row>
    <row r="353" spans="1:5" x14ac:dyDescent="0.3">
      <c r="A353" t="s">
        <v>37</v>
      </c>
      <c r="B353">
        <v>224</v>
      </c>
      <c r="C353">
        <v>1</v>
      </c>
      <c r="D353">
        <v>36</v>
      </c>
      <c r="E353" s="6" t="s">
        <v>587</v>
      </c>
    </row>
    <row r="354" spans="1:5" x14ac:dyDescent="0.3">
      <c r="A354" t="s">
        <v>0</v>
      </c>
      <c r="B354">
        <v>102</v>
      </c>
      <c r="C354">
        <v>1</v>
      </c>
      <c r="D354">
        <v>38</v>
      </c>
      <c r="E354" s="6" t="s">
        <v>587</v>
      </c>
    </row>
    <row r="355" spans="1:5" x14ac:dyDescent="0.3">
      <c r="A355" t="s">
        <v>0</v>
      </c>
      <c r="B355">
        <v>119</v>
      </c>
      <c r="C355">
        <v>1</v>
      </c>
      <c r="D355">
        <v>40</v>
      </c>
      <c r="E355" s="6" t="s">
        <v>587</v>
      </c>
    </row>
    <row r="356" spans="1:5" x14ac:dyDescent="0.3">
      <c r="A356" t="s">
        <v>39</v>
      </c>
      <c r="B356">
        <v>74</v>
      </c>
      <c r="C356">
        <v>1</v>
      </c>
      <c r="D356">
        <v>42</v>
      </c>
      <c r="E356" s="6" t="s">
        <v>587</v>
      </c>
    </row>
    <row r="357" spans="1:5" x14ac:dyDescent="0.3">
      <c r="A357" t="s">
        <v>39</v>
      </c>
      <c r="B357">
        <v>74</v>
      </c>
      <c r="C357">
        <v>1</v>
      </c>
      <c r="D357">
        <v>43</v>
      </c>
      <c r="E357" s="6" t="s">
        <v>587</v>
      </c>
    </row>
    <row r="358" spans="1:5" x14ac:dyDescent="0.3">
      <c r="A358" t="s">
        <v>62</v>
      </c>
      <c r="B358">
        <v>63</v>
      </c>
      <c r="C358">
        <v>1</v>
      </c>
      <c r="D358">
        <v>47</v>
      </c>
      <c r="E358" s="6" t="s">
        <v>587</v>
      </c>
    </row>
    <row r="359" spans="1:5" x14ac:dyDescent="0.3">
      <c r="A359" t="s">
        <v>65</v>
      </c>
      <c r="B359">
        <v>85.5</v>
      </c>
      <c r="C359">
        <v>1</v>
      </c>
      <c r="D359">
        <v>50</v>
      </c>
      <c r="E359" s="6" t="s">
        <v>587</v>
      </c>
    </row>
    <row r="360" spans="1:5" x14ac:dyDescent="0.3">
      <c r="A360" t="s">
        <v>66</v>
      </c>
      <c r="B360">
        <v>68.5</v>
      </c>
      <c r="C360">
        <v>1</v>
      </c>
      <c r="D360">
        <v>51</v>
      </c>
      <c r="E360" s="6" t="s">
        <v>587</v>
      </c>
    </row>
    <row r="361" spans="1:5" x14ac:dyDescent="0.3">
      <c r="A361" t="s">
        <v>112</v>
      </c>
      <c r="B361">
        <v>30</v>
      </c>
      <c r="C361">
        <v>1</v>
      </c>
      <c r="D361">
        <v>86</v>
      </c>
      <c r="E361" s="6" t="s">
        <v>587</v>
      </c>
    </row>
    <row r="362" spans="1:5" x14ac:dyDescent="0.3">
      <c r="A362" t="s">
        <v>124</v>
      </c>
      <c r="B362">
        <v>55</v>
      </c>
      <c r="C362">
        <v>1</v>
      </c>
      <c r="D362">
        <v>87</v>
      </c>
      <c r="E362" s="6" t="s">
        <v>587</v>
      </c>
    </row>
    <row r="363" spans="1:5" x14ac:dyDescent="0.3">
      <c r="A363" t="s">
        <v>125</v>
      </c>
      <c r="B363">
        <v>70</v>
      </c>
      <c r="C363">
        <v>1</v>
      </c>
      <c r="D363">
        <v>88</v>
      </c>
      <c r="E363" s="6" t="s">
        <v>587</v>
      </c>
    </row>
    <row r="364" spans="1:5" x14ac:dyDescent="0.3">
      <c r="A364" t="s">
        <v>126</v>
      </c>
      <c r="B364">
        <v>90</v>
      </c>
      <c r="C364">
        <v>1</v>
      </c>
      <c r="D364">
        <v>89</v>
      </c>
      <c r="E364" s="6" t="s">
        <v>587</v>
      </c>
    </row>
    <row r="365" spans="1:5" x14ac:dyDescent="0.3">
      <c r="A365" t="s">
        <v>127</v>
      </c>
      <c r="B365">
        <v>103</v>
      </c>
      <c r="C365">
        <v>1</v>
      </c>
      <c r="D365">
        <v>90</v>
      </c>
      <c r="E365" s="6" t="s">
        <v>587</v>
      </c>
    </row>
    <row r="366" spans="1:5" x14ac:dyDescent="0.3">
      <c r="A366" t="s">
        <v>128</v>
      </c>
      <c r="B366">
        <v>135</v>
      </c>
      <c r="C366">
        <v>1</v>
      </c>
      <c r="D366">
        <v>91</v>
      </c>
      <c r="E366" s="6" t="s">
        <v>587</v>
      </c>
    </row>
    <row r="367" spans="1:5" x14ac:dyDescent="0.3">
      <c r="A367" t="s">
        <v>129</v>
      </c>
      <c r="B367">
        <v>161</v>
      </c>
      <c r="C367">
        <v>1</v>
      </c>
      <c r="D367">
        <v>92</v>
      </c>
      <c r="E367" s="6" t="s">
        <v>587</v>
      </c>
    </row>
    <row r="368" spans="1:5" x14ac:dyDescent="0.3">
      <c r="A368" t="s">
        <v>130</v>
      </c>
      <c r="B368">
        <v>173</v>
      </c>
      <c r="C368">
        <v>1</v>
      </c>
      <c r="D368">
        <v>93</v>
      </c>
      <c r="E368" s="6" t="s">
        <v>587</v>
      </c>
    </row>
    <row r="369" spans="1:5" x14ac:dyDescent="0.3">
      <c r="A369" t="s">
        <v>140</v>
      </c>
      <c r="B369">
        <v>93.300000000000011</v>
      </c>
      <c r="C369">
        <v>1</v>
      </c>
      <c r="D369">
        <v>98</v>
      </c>
      <c r="E369" s="6" t="s">
        <v>587</v>
      </c>
    </row>
    <row r="370" spans="1:5" x14ac:dyDescent="0.3">
      <c r="A370" t="s">
        <v>140</v>
      </c>
      <c r="B370">
        <v>109.1</v>
      </c>
      <c r="C370">
        <v>1</v>
      </c>
      <c r="D370">
        <v>99</v>
      </c>
      <c r="E370" s="6" t="s">
        <v>587</v>
      </c>
    </row>
    <row r="371" spans="1:5" x14ac:dyDescent="0.3">
      <c r="A371" t="s">
        <v>144</v>
      </c>
      <c r="B371">
        <v>116</v>
      </c>
      <c r="C371">
        <v>1</v>
      </c>
      <c r="D371">
        <v>100</v>
      </c>
      <c r="E371" s="6" t="s">
        <v>587</v>
      </c>
    </row>
    <row r="372" spans="1:5" x14ac:dyDescent="0.3">
      <c r="A372" t="s">
        <v>144</v>
      </c>
      <c r="B372">
        <v>205.15</v>
      </c>
      <c r="C372">
        <v>1</v>
      </c>
      <c r="D372">
        <v>101</v>
      </c>
      <c r="E372" s="6" t="s">
        <v>587</v>
      </c>
    </row>
    <row r="373" spans="1:5" x14ac:dyDescent="0.3">
      <c r="A373" t="s">
        <v>144</v>
      </c>
      <c r="B373">
        <v>244.15</v>
      </c>
      <c r="C373">
        <v>1</v>
      </c>
      <c r="D373">
        <v>102</v>
      </c>
      <c r="E373" s="6" t="s">
        <v>587</v>
      </c>
    </row>
    <row r="374" spans="1:5" x14ac:dyDescent="0.3">
      <c r="A374" t="s">
        <v>144</v>
      </c>
      <c r="B374">
        <v>269.14999999999998</v>
      </c>
      <c r="C374">
        <v>1</v>
      </c>
      <c r="D374">
        <v>103</v>
      </c>
      <c r="E374" s="6" t="s">
        <v>587</v>
      </c>
    </row>
    <row r="375" spans="1:5" x14ac:dyDescent="0.3">
      <c r="A375" t="s">
        <v>144</v>
      </c>
      <c r="B375">
        <v>270.3</v>
      </c>
      <c r="C375">
        <v>1</v>
      </c>
      <c r="D375">
        <v>104</v>
      </c>
      <c r="E375" s="6" t="s">
        <v>587</v>
      </c>
    </row>
    <row r="376" spans="1:5" x14ac:dyDescent="0.3">
      <c r="A376" t="s">
        <v>156</v>
      </c>
      <c r="B376">
        <v>157.80000000000001</v>
      </c>
      <c r="C376">
        <v>1</v>
      </c>
      <c r="D376">
        <v>105</v>
      </c>
      <c r="E376" s="6" t="s">
        <v>587</v>
      </c>
    </row>
    <row r="377" spans="1:5" x14ac:dyDescent="0.3">
      <c r="A377" t="s">
        <v>156</v>
      </c>
      <c r="B377">
        <v>241.15</v>
      </c>
      <c r="C377">
        <v>1</v>
      </c>
      <c r="D377">
        <v>106</v>
      </c>
      <c r="E377" s="6" t="s">
        <v>587</v>
      </c>
    </row>
    <row r="378" spans="1:5" x14ac:dyDescent="0.3">
      <c r="A378" t="s">
        <v>156</v>
      </c>
      <c r="B378">
        <v>277.14999999999998</v>
      </c>
      <c r="C378">
        <v>1</v>
      </c>
      <c r="D378">
        <v>107</v>
      </c>
      <c r="E378" s="6" t="s">
        <v>587</v>
      </c>
    </row>
    <row r="379" spans="1:5" x14ac:dyDescent="0.3">
      <c r="A379" t="s">
        <v>156</v>
      </c>
      <c r="B379">
        <v>311.64999999999998</v>
      </c>
      <c r="C379">
        <v>1</v>
      </c>
      <c r="D379">
        <v>108</v>
      </c>
      <c r="E379" s="6" t="s">
        <v>587</v>
      </c>
    </row>
    <row r="380" spans="1:5" x14ac:dyDescent="0.3">
      <c r="A380" t="s">
        <v>156</v>
      </c>
      <c r="B380">
        <v>328.3</v>
      </c>
      <c r="C380">
        <v>1</v>
      </c>
      <c r="D380">
        <v>109</v>
      </c>
      <c r="E380" s="6" t="s">
        <v>587</v>
      </c>
    </row>
    <row r="381" spans="1:5" x14ac:dyDescent="0.3">
      <c r="A381" t="s">
        <v>157</v>
      </c>
      <c r="B381">
        <v>207.65</v>
      </c>
      <c r="C381">
        <v>1</v>
      </c>
      <c r="D381">
        <v>110</v>
      </c>
      <c r="E381" s="6" t="s">
        <v>587</v>
      </c>
    </row>
    <row r="382" spans="1:5" x14ac:dyDescent="0.3">
      <c r="A382" t="s">
        <v>157</v>
      </c>
      <c r="B382">
        <v>310.89999999999998</v>
      </c>
      <c r="C382">
        <v>1</v>
      </c>
      <c r="D382">
        <v>111</v>
      </c>
      <c r="E382" s="6" t="s">
        <v>587</v>
      </c>
    </row>
    <row r="383" spans="1:5" x14ac:dyDescent="0.3">
      <c r="A383" t="s">
        <v>157</v>
      </c>
      <c r="B383">
        <v>347.65</v>
      </c>
      <c r="C383">
        <v>1</v>
      </c>
      <c r="D383">
        <v>112</v>
      </c>
      <c r="E383" s="6" t="s">
        <v>587</v>
      </c>
    </row>
    <row r="384" spans="1:5" x14ac:dyDescent="0.3">
      <c r="A384" t="s">
        <v>157</v>
      </c>
      <c r="B384">
        <v>373.3</v>
      </c>
      <c r="C384">
        <v>1</v>
      </c>
      <c r="D384">
        <v>113</v>
      </c>
      <c r="E384" s="6" t="s">
        <v>587</v>
      </c>
    </row>
    <row r="385" spans="1:5" x14ac:dyDescent="0.3">
      <c r="A385" t="s">
        <v>157</v>
      </c>
      <c r="B385">
        <v>395.65</v>
      </c>
      <c r="C385">
        <v>1</v>
      </c>
      <c r="D385">
        <v>114</v>
      </c>
      <c r="E385" s="6" t="s">
        <v>587</v>
      </c>
    </row>
    <row r="386" spans="1:5" x14ac:dyDescent="0.3">
      <c r="A386" t="s">
        <v>158</v>
      </c>
      <c r="B386">
        <v>176.15</v>
      </c>
      <c r="C386">
        <v>1</v>
      </c>
      <c r="D386">
        <v>115</v>
      </c>
      <c r="E386" s="6" t="s">
        <v>587</v>
      </c>
    </row>
    <row r="387" spans="1:5" x14ac:dyDescent="0.3">
      <c r="A387" t="s">
        <v>158</v>
      </c>
      <c r="B387">
        <v>264.85000000000002</v>
      </c>
      <c r="C387">
        <v>1</v>
      </c>
      <c r="D387">
        <v>116</v>
      </c>
      <c r="E387" s="6" t="s">
        <v>587</v>
      </c>
    </row>
    <row r="388" spans="1:5" x14ac:dyDescent="0.3">
      <c r="A388" t="s">
        <v>158</v>
      </c>
      <c r="B388">
        <v>305.8</v>
      </c>
      <c r="C388">
        <v>1</v>
      </c>
      <c r="D388">
        <v>117</v>
      </c>
      <c r="E388" s="6" t="s">
        <v>587</v>
      </c>
    </row>
    <row r="389" spans="1:5" x14ac:dyDescent="0.3">
      <c r="A389" t="s">
        <v>158</v>
      </c>
      <c r="B389">
        <v>326.35000000000002</v>
      </c>
      <c r="C389">
        <v>1</v>
      </c>
      <c r="D389">
        <v>118</v>
      </c>
      <c r="E389" s="6" t="s">
        <v>587</v>
      </c>
    </row>
    <row r="390" spans="1:5" x14ac:dyDescent="0.3">
      <c r="A390" t="s">
        <v>158</v>
      </c>
      <c r="B390">
        <v>351.15</v>
      </c>
      <c r="C390">
        <v>1</v>
      </c>
      <c r="D390">
        <v>119</v>
      </c>
      <c r="E390" s="6" t="s">
        <v>587</v>
      </c>
    </row>
    <row r="391" spans="1:5" x14ac:dyDescent="0.3">
      <c r="A391" t="s">
        <v>159</v>
      </c>
      <c r="B391">
        <v>210.15</v>
      </c>
      <c r="C391">
        <v>1</v>
      </c>
      <c r="D391">
        <v>120</v>
      </c>
      <c r="E391" s="6" t="s">
        <v>587</v>
      </c>
    </row>
    <row r="392" spans="1:5" x14ac:dyDescent="0.3">
      <c r="A392" t="s">
        <v>159</v>
      </c>
      <c r="B392">
        <v>310.14999999999998</v>
      </c>
      <c r="C392">
        <v>1</v>
      </c>
      <c r="D392">
        <v>121</v>
      </c>
      <c r="E392" s="6" t="s">
        <v>587</v>
      </c>
    </row>
    <row r="393" spans="1:5" x14ac:dyDescent="0.3">
      <c r="A393" t="s">
        <v>159</v>
      </c>
      <c r="B393">
        <v>361.85</v>
      </c>
      <c r="C393">
        <v>1</v>
      </c>
      <c r="D393">
        <v>122</v>
      </c>
      <c r="E393" s="6" t="s">
        <v>587</v>
      </c>
    </row>
    <row r="394" spans="1:5" x14ac:dyDescent="0.3">
      <c r="A394" t="s">
        <v>159</v>
      </c>
      <c r="B394">
        <v>388.85</v>
      </c>
      <c r="C394">
        <v>1</v>
      </c>
      <c r="D394">
        <v>123</v>
      </c>
      <c r="E394" s="6" t="s">
        <v>587</v>
      </c>
    </row>
    <row r="395" spans="1:5" x14ac:dyDescent="0.3">
      <c r="A395" t="s">
        <v>159</v>
      </c>
      <c r="B395">
        <v>405.85</v>
      </c>
      <c r="C395">
        <v>1</v>
      </c>
      <c r="D395">
        <v>124</v>
      </c>
      <c r="E395" s="6" t="s">
        <v>587</v>
      </c>
    </row>
    <row r="396" spans="1:5" x14ac:dyDescent="0.3">
      <c r="A396" t="s">
        <v>161</v>
      </c>
      <c r="B396">
        <v>46.85</v>
      </c>
      <c r="C396">
        <v>1</v>
      </c>
      <c r="D396">
        <v>125</v>
      </c>
      <c r="E396" s="6" t="s">
        <v>587</v>
      </c>
    </row>
    <row r="397" spans="1:5" x14ac:dyDescent="0.3">
      <c r="A397" t="s">
        <v>161</v>
      </c>
      <c r="B397">
        <v>61.95</v>
      </c>
      <c r="C397">
        <v>1</v>
      </c>
      <c r="D397">
        <v>126</v>
      </c>
      <c r="E397" s="6" t="s">
        <v>587</v>
      </c>
    </row>
    <row r="398" spans="1:5" x14ac:dyDescent="0.3">
      <c r="A398" t="s">
        <v>161</v>
      </c>
      <c r="B398">
        <v>71.849999999999994</v>
      </c>
      <c r="C398">
        <v>1</v>
      </c>
      <c r="D398">
        <v>127</v>
      </c>
      <c r="E398" s="6" t="s">
        <v>587</v>
      </c>
    </row>
    <row r="399" spans="1:5" x14ac:dyDescent="0.3">
      <c r="A399" t="s">
        <v>161</v>
      </c>
      <c r="B399">
        <v>84.25</v>
      </c>
      <c r="C399">
        <v>1</v>
      </c>
      <c r="D399">
        <v>128</v>
      </c>
      <c r="E399" s="6" t="s">
        <v>587</v>
      </c>
    </row>
    <row r="400" spans="1:5" x14ac:dyDescent="0.3">
      <c r="A400" t="s">
        <v>161</v>
      </c>
      <c r="B400">
        <v>106.45</v>
      </c>
      <c r="C400">
        <v>1</v>
      </c>
      <c r="D400">
        <v>129</v>
      </c>
      <c r="E400" s="6" t="s">
        <v>587</v>
      </c>
    </row>
    <row r="401" spans="1:5" x14ac:dyDescent="0.3">
      <c r="A401" t="s">
        <v>161</v>
      </c>
      <c r="B401">
        <v>116.85</v>
      </c>
      <c r="C401">
        <v>1</v>
      </c>
      <c r="D401">
        <v>130</v>
      </c>
      <c r="E401" s="6" t="s">
        <v>587</v>
      </c>
    </row>
    <row r="402" spans="1:5" x14ac:dyDescent="0.3">
      <c r="A402" t="s">
        <v>167</v>
      </c>
      <c r="B402">
        <v>72.349999999999994</v>
      </c>
      <c r="C402">
        <v>1</v>
      </c>
      <c r="D402">
        <v>131</v>
      </c>
      <c r="E402" s="6" t="s">
        <v>587</v>
      </c>
    </row>
    <row r="403" spans="1:5" x14ac:dyDescent="0.3">
      <c r="A403" t="s">
        <v>167</v>
      </c>
      <c r="B403">
        <v>137.05000000000001</v>
      </c>
      <c r="C403">
        <v>1</v>
      </c>
      <c r="D403">
        <v>132</v>
      </c>
      <c r="E403" s="6" t="s">
        <v>587</v>
      </c>
    </row>
    <row r="404" spans="1:5" x14ac:dyDescent="0.3">
      <c r="A404" t="s">
        <v>167</v>
      </c>
      <c r="B404">
        <v>206.85</v>
      </c>
      <c r="C404">
        <v>1</v>
      </c>
      <c r="D404">
        <v>133</v>
      </c>
      <c r="E404" s="6" t="s">
        <v>587</v>
      </c>
    </row>
    <row r="405" spans="1:5" x14ac:dyDescent="0.3">
      <c r="A405" t="s">
        <v>167</v>
      </c>
      <c r="B405">
        <v>236.35</v>
      </c>
      <c r="C405">
        <v>1</v>
      </c>
      <c r="D405">
        <v>134</v>
      </c>
      <c r="E405" s="6" t="s">
        <v>587</v>
      </c>
    </row>
    <row r="406" spans="1:5" x14ac:dyDescent="0.3">
      <c r="A406" t="s">
        <v>167</v>
      </c>
      <c r="B406">
        <v>283.85000000000002</v>
      </c>
      <c r="C406">
        <v>1</v>
      </c>
      <c r="D406">
        <v>135</v>
      </c>
      <c r="E406" s="6" t="s">
        <v>587</v>
      </c>
    </row>
    <row r="407" spans="1:5" x14ac:dyDescent="0.3">
      <c r="A407" t="s">
        <v>167</v>
      </c>
      <c r="B407">
        <v>330.95</v>
      </c>
      <c r="C407">
        <v>1</v>
      </c>
      <c r="D407">
        <v>136</v>
      </c>
      <c r="E407" s="6" t="s">
        <v>587</v>
      </c>
    </row>
    <row r="408" spans="1:5" x14ac:dyDescent="0.3">
      <c r="A408" t="s">
        <v>167</v>
      </c>
      <c r="B408">
        <v>364.85</v>
      </c>
      <c r="C408">
        <v>1</v>
      </c>
      <c r="D408">
        <v>137</v>
      </c>
      <c r="E408" s="6" t="s">
        <v>587</v>
      </c>
    </row>
    <row r="409" spans="1:5" x14ac:dyDescent="0.3">
      <c r="A409" t="s">
        <v>168</v>
      </c>
      <c r="B409">
        <v>53.85</v>
      </c>
      <c r="C409">
        <v>1</v>
      </c>
      <c r="D409">
        <v>138</v>
      </c>
      <c r="E409" s="6" t="s">
        <v>587</v>
      </c>
    </row>
    <row r="410" spans="1:5" x14ac:dyDescent="0.3">
      <c r="A410" t="s">
        <v>168</v>
      </c>
      <c r="B410">
        <v>84.85</v>
      </c>
      <c r="C410">
        <v>1</v>
      </c>
      <c r="D410">
        <v>139</v>
      </c>
      <c r="E410" s="6" t="s">
        <v>587</v>
      </c>
    </row>
    <row r="411" spans="1:5" x14ac:dyDescent="0.3">
      <c r="A411" t="s">
        <v>168</v>
      </c>
      <c r="B411">
        <v>108.85</v>
      </c>
      <c r="C411">
        <v>1</v>
      </c>
      <c r="D411">
        <v>140</v>
      </c>
      <c r="E411" s="6" t="s">
        <v>587</v>
      </c>
    </row>
    <row r="412" spans="1:5" x14ac:dyDescent="0.3">
      <c r="A412" t="s">
        <v>168</v>
      </c>
      <c r="B412">
        <v>145.25</v>
      </c>
      <c r="C412">
        <v>1</v>
      </c>
      <c r="D412">
        <v>141</v>
      </c>
      <c r="E412" s="6" t="s">
        <v>587</v>
      </c>
    </row>
    <row r="413" spans="1:5" x14ac:dyDescent="0.3">
      <c r="A413" t="s">
        <v>168</v>
      </c>
      <c r="B413">
        <v>188.85</v>
      </c>
      <c r="C413">
        <v>1</v>
      </c>
      <c r="D413">
        <v>142</v>
      </c>
      <c r="E413" s="6" t="s">
        <v>587</v>
      </c>
    </row>
    <row r="414" spans="1:5" x14ac:dyDescent="0.3">
      <c r="A414" t="s">
        <v>168</v>
      </c>
      <c r="B414">
        <v>210.85</v>
      </c>
      <c r="C414">
        <v>1</v>
      </c>
      <c r="D414">
        <v>143</v>
      </c>
      <c r="E414" s="6" t="s">
        <v>587</v>
      </c>
    </row>
    <row r="415" spans="1:5" x14ac:dyDescent="0.3">
      <c r="A415" t="s">
        <v>347</v>
      </c>
      <c r="B415">
        <v>57.5</v>
      </c>
      <c r="C415">
        <v>1</v>
      </c>
      <c r="D415">
        <v>219</v>
      </c>
      <c r="E415" s="6" t="s">
        <v>587</v>
      </c>
    </row>
    <row r="416" spans="1:5" x14ac:dyDescent="0.3">
      <c r="A416" t="s">
        <v>349</v>
      </c>
      <c r="B416">
        <v>83.5</v>
      </c>
      <c r="C416">
        <v>1</v>
      </c>
      <c r="D416">
        <v>220</v>
      </c>
      <c r="E416" s="6" t="s">
        <v>587</v>
      </c>
    </row>
    <row r="417" spans="1:5" x14ac:dyDescent="0.3">
      <c r="A417" t="s">
        <v>351</v>
      </c>
      <c r="B417">
        <v>12.5</v>
      </c>
      <c r="C417">
        <v>1</v>
      </c>
      <c r="D417">
        <v>221</v>
      </c>
      <c r="E417" s="6" t="s">
        <v>587</v>
      </c>
    </row>
    <row r="418" spans="1:5" x14ac:dyDescent="0.3">
      <c r="A418" t="s">
        <v>352</v>
      </c>
      <c r="B418">
        <v>76.5</v>
      </c>
      <c r="C418">
        <v>1</v>
      </c>
      <c r="D418">
        <v>222</v>
      </c>
      <c r="E418" s="6" t="s">
        <v>587</v>
      </c>
    </row>
    <row r="419" spans="1:5" x14ac:dyDescent="0.3">
      <c r="A419" t="s">
        <v>359</v>
      </c>
      <c r="B419">
        <v>93</v>
      </c>
      <c r="C419">
        <v>1</v>
      </c>
      <c r="D419">
        <v>227</v>
      </c>
      <c r="E419" s="6" t="s">
        <v>587</v>
      </c>
    </row>
    <row r="420" spans="1:5" x14ac:dyDescent="0.3">
      <c r="A420" t="s">
        <v>364</v>
      </c>
      <c r="B420">
        <v>21.7</v>
      </c>
      <c r="C420">
        <v>1</v>
      </c>
      <c r="D420">
        <v>231</v>
      </c>
      <c r="E420" s="6" t="s">
        <v>587</v>
      </c>
    </row>
    <row r="421" spans="1:5" x14ac:dyDescent="0.3">
      <c r="A421" t="s">
        <v>367</v>
      </c>
      <c r="B421">
        <v>37.1</v>
      </c>
      <c r="C421">
        <v>1</v>
      </c>
      <c r="D421">
        <v>237</v>
      </c>
      <c r="E421" s="6" t="s">
        <v>587</v>
      </c>
    </row>
    <row r="422" spans="1:5" x14ac:dyDescent="0.3">
      <c r="A422" t="s">
        <v>371</v>
      </c>
      <c r="B422">
        <v>27</v>
      </c>
      <c r="C422">
        <v>1</v>
      </c>
      <c r="D422">
        <v>240</v>
      </c>
      <c r="E422" s="6" t="s">
        <v>587</v>
      </c>
    </row>
    <row r="423" spans="1:5" x14ac:dyDescent="0.3">
      <c r="A423" t="s">
        <v>372</v>
      </c>
      <c r="B423">
        <v>24.5</v>
      </c>
      <c r="C423">
        <v>1</v>
      </c>
      <c r="D423">
        <v>241</v>
      </c>
      <c r="E423" s="6" t="s">
        <v>587</v>
      </c>
    </row>
    <row r="424" spans="1:5" x14ac:dyDescent="0.3">
      <c r="A424" t="s">
        <v>373</v>
      </c>
      <c r="B424">
        <v>28</v>
      </c>
      <c r="C424">
        <v>1</v>
      </c>
      <c r="D424">
        <v>242</v>
      </c>
      <c r="E424" s="6" t="s">
        <v>587</v>
      </c>
    </row>
    <row r="425" spans="1:5" x14ac:dyDescent="0.3">
      <c r="A425" t="s">
        <v>374</v>
      </c>
      <c r="B425">
        <v>44</v>
      </c>
      <c r="C425">
        <v>1</v>
      </c>
      <c r="D425">
        <v>243</v>
      </c>
      <c r="E425" s="6" t="s">
        <v>587</v>
      </c>
    </row>
    <row r="426" spans="1:5" x14ac:dyDescent="0.3">
      <c r="A426" t="s">
        <v>375</v>
      </c>
      <c r="B426">
        <v>22.5</v>
      </c>
      <c r="C426">
        <v>1</v>
      </c>
      <c r="D426">
        <v>244</v>
      </c>
      <c r="E426" s="6" t="s">
        <v>587</v>
      </c>
    </row>
    <row r="427" spans="1:5" x14ac:dyDescent="0.3">
      <c r="A427" t="s">
        <v>376</v>
      </c>
      <c r="B427">
        <v>19.914999999999999</v>
      </c>
      <c r="C427">
        <v>1</v>
      </c>
      <c r="D427">
        <v>245</v>
      </c>
      <c r="E427" s="6" t="s">
        <v>587</v>
      </c>
    </row>
    <row r="428" spans="1:5" x14ac:dyDescent="0.3">
      <c r="A428" t="s">
        <v>376</v>
      </c>
      <c r="B428">
        <v>24.914999999999999</v>
      </c>
      <c r="C428">
        <v>1</v>
      </c>
      <c r="D428">
        <v>246</v>
      </c>
      <c r="E428" s="6" t="s">
        <v>587</v>
      </c>
    </row>
    <row r="429" spans="1:5" x14ac:dyDescent="0.3">
      <c r="A429" t="s">
        <v>376</v>
      </c>
      <c r="B429">
        <v>30.914999999999999</v>
      </c>
      <c r="C429">
        <v>1</v>
      </c>
      <c r="D429">
        <v>247</v>
      </c>
      <c r="E429" s="6" t="s">
        <v>587</v>
      </c>
    </row>
    <row r="430" spans="1:5" x14ac:dyDescent="0.3">
      <c r="A430" t="s">
        <v>376</v>
      </c>
      <c r="B430">
        <v>36.909999999999997</v>
      </c>
      <c r="C430">
        <v>1</v>
      </c>
      <c r="D430">
        <v>248</v>
      </c>
      <c r="E430" s="6" t="s">
        <v>587</v>
      </c>
    </row>
    <row r="431" spans="1:5" x14ac:dyDescent="0.3">
      <c r="A431" t="s">
        <v>376</v>
      </c>
      <c r="B431">
        <v>42.914999999999999</v>
      </c>
      <c r="C431">
        <v>1</v>
      </c>
      <c r="D431">
        <v>249</v>
      </c>
      <c r="E431" s="6" t="s">
        <v>587</v>
      </c>
    </row>
    <row r="432" spans="1:5" x14ac:dyDescent="0.3">
      <c r="A432" t="s">
        <v>376</v>
      </c>
      <c r="B432">
        <v>52.914999999999999</v>
      </c>
      <c r="C432">
        <v>1</v>
      </c>
      <c r="D432">
        <v>251</v>
      </c>
      <c r="E432" s="6" t="s">
        <v>587</v>
      </c>
    </row>
    <row r="433" spans="1:5" x14ac:dyDescent="0.3">
      <c r="A433" t="s">
        <v>384</v>
      </c>
      <c r="B433">
        <v>37.35</v>
      </c>
      <c r="C433">
        <v>1</v>
      </c>
      <c r="D433">
        <v>254</v>
      </c>
      <c r="E433" s="6" t="s">
        <v>587</v>
      </c>
    </row>
    <row r="434" spans="1:5" x14ac:dyDescent="0.3">
      <c r="A434" t="s">
        <v>384</v>
      </c>
      <c r="B434">
        <v>67.349999999999994</v>
      </c>
      <c r="C434">
        <v>1</v>
      </c>
      <c r="D434">
        <v>259</v>
      </c>
      <c r="E434" s="6" t="s">
        <v>587</v>
      </c>
    </row>
    <row r="435" spans="1:5" x14ac:dyDescent="0.3">
      <c r="A435" t="s">
        <v>384</v>
      </c>
      <c r="B435">
        <v>85.35</v>
      </c>
      <c r="C435">
        <v>1</v>
      </c>
      <c r="D435">
        <v>262</v>
      </c>
      <c r="E435" s="6" t="s">
        <v>587</v>
      </c>
    </row>
    <row r="436" spans="1:5" x14ac:dyDescent="0.3">
      <c r="A436" t="s">
        <v>384</v>
      </c>
      <c r="B436">
        <v>88.35</v>
      </c>
      <c r="C436">
        <v>1</v>
      </c>
      <c r="D436">
        <v>263</v>
      </c>
      <c r="E436" s="6" t="s">
        <v>587</v>
      </c>
    </row>
    <row r="437" spans="1:5" x14ac:dyDescent="0.3">
      <c r="A437" t="s">
        <v>384</v>
      </c>
      <c r="B437">
        <v>93.85</v>
      </c>
      <c r="C437">
        <v>1</v>
      </c>
      <c r="D437">
        <v>264</v>
      </c>
      <c r="E437" s="6" t="s">
        <v>587</v>
      </c>
    </row>
    <row r="438" spans="1:5" x14ac:dyDescent="0.3">
      <c r="A438" t="s">
        <v>395</v>
      </c>
      <c r="B438">
        <v>102.37</v>
      </c>
      <c r="C438">
        <v>1</v>
      </c>
      <c r="D438">
        <v>267</v>
      </c>
      <c r="E438" s="6" t="s">
        <v>587</v>
      </c>
    </row>
    <row r="439" spans="1:5" x14ac:dyDescent="0.3">
      <c r="A439" t="s">
        <v>395</v>
      </c>
      <c r="B439">
        <v>107.86</v>
      </c>
      <c r="C439">
        <v>1</v>
      </c>
      <c r="D439">
        <v>268</v>
      </c>
      <c r="E439" s="6" t="s">
        <v>587</v>
      </c>
    </row>
    <row r="440" spans="1:5" x14ac:dyDescent="0.3">
      <c r="A440" t="s">
        <v>395</v>
      </c>
      <c r="B440">
        <v>112.33</v>
      </c>
      <c r="C440">
        <v>1</v>
      </c>
      <c r="D440">
        <v>269</v>
      </c>
      <c r="E440" s="6" t="s">
        <v>587</v>
      </c>
    </row>
    <row r="441" spans="1:5" x14ac:dyDescent="0.3">
      <c r="A441" t="s">
        <v>395</v>
      </c>
      <c r="B441">
        <v>118.84</v>
      </c>
      <c r="C441">
        <v>1</v>
      </c>
      <c r="D441">
        <v>271</v>
      </c>
      <c r="E441" s="6" t="s">
        <v>587</v>
      </c>
    </row>
    <row r="442" spans="1:5" x14ac:dyDescent="0.3">
      <c r="A442" t="s">
        <v>401</v>
      </c>
      <c r="B442">
        <v>160.19499999999999</v>
      </c>
      <c r="C442">
        <v>1</v>
      </c>
      <c r="D442">
        <v>280</v>
      </c>
      <c r="E442" s="6" t="s">
        <v>587</v>
      </c>
    </row>
    <row r="443" spans="1:5" x14ac:dyDescent="0.3">
      <c r="A443" t="s">
        <v>401</v>
      </c>
      <c r="B443">
        <v>172.52</v>
      </c>
      <c r="C443">
        <v>1</v>
      </c>
      <c r="D443">
        <v>282</v>
      </c>
      <c r="E443" s="6" t="s">
        <v>587</v>
      </c>
    </row>
    <row r="444" spans="1:5" x14ac:dyDescent="0.3">
      <c r="A444" t="s">
        <v>406</v>
      </c>
      <c r="B444">
        <v>113.875</v>
      </c>
      <c r="C444">
        <v>1</v>
      </c>
      <c r="D444">
        <v>296</v>
      </c>
      <c r="E444" s="6" t="s">
        <v>587</v>
      </c>
    </row>
    <row r="445" spans="1:5" x14ac:dyDescent="0.3">
      <c r="A445" t="s">
        <v>406</v>
      </c>
      <c r="B445">
        <v>119.875</v>
      </c>
      <c r="C445">
        <v>1</v>
      </c>
      <c r="D445">
        <v>297</v>
      </c>
      <c r="E445" s="6" t="s">
        <v>587</v>
      </c>
    </row>
    <row r="446" spans="1:5" x14ac:dyDescent="0.3">
      <c r="A446" t="s">
        <v>406</v>
      </c>
      <c r="B446">
        <v>124.345</v>
      </c>
      <c r="C446">
        <v>1</v>
      </c>
      <c r="D446">
        <v>298</v>
      </c>
      <c r="E446" s="6" t="s">
        <v>587</v>
      </c>
    </row>
    <row r="447" spans="1:5" x14ac:dyDescent="0.3">
      <c r="A447" t="s">
        <v>406</v>
      </c>
      <c r="B447">
        <v>127.375</v>
      </c>
      <c r="C447">
        <v>1</v>
      </c>
      <c r="D447">
        <v>299</v>
      </c>
      <c r="E447" s="6" t="s">
        <v>587</v>
      </c>
    </row>
    <row r="448" spans="1:5" x14ac:dyDescent="0.3">
      <c r="A448" t="s">
        <v>415</v>
      </c>
      <c r="B448">
        <v>22.020000000000003</v>
      </c>
      <c r="C448">
        <v>1</v>
      </c>
      <c r="D448">
        <v>303</v>
      </c>
      <c r="E448" s="6" t="s">
        <v>587</v>
      </c>
    </row>
    <row r="449" spans="1:5" x14ac:dyDescent="0.3">
      <c r="A449" t="s">
        <v>417</v>
      </c>
      <c r="B449">
        <v>29.66</v>
      </c>
      <c r="C449">
        <v>1</v>
      </c>
      <c r="D449">
        <v>304</v>
      </c>
      <c r="E449" s="6" t="s">
        <v>587</v>
      </c>
    </row>
    <row r="450" spans="1:5" x14ac:dyDescent="0.3">
      <c r="A450" t="s">
        <v>417</v>
      </c>
      <c r="B450">
        <v>51.79</v>
      </c>
      <c r="C450">
        <v>1</v>
      </c>
      <c r="D450">
        <v>305</v>
      </c>
      <c r="E450" s="6" t="s">
        <v>587</v>
      </c>
    </row>
    <row r="451" spans="1:5" x14ac:dyDescent="0.3">
      <c r="A451" t="s">
        <v>417</v>
      </c>
      <c r="B451">
        <v>56.79</v>
      </c>
      <c r="C451">
        <v>1</v>
      </c>
      <c r="D451">
        <v>306</v>
      </c>
      <c r="E451" s="6" t="s">
        <v>587</v>
      </c>
    </row>
    <row r="452" spans="1:5" x14ac:dyDescent="0.3">
      <c r="A452" t="s">
        <v>418</v>
      </c>
      <c r="B452">
        <v>26.21</v>
      </c>
      <c r="C452">
        <v>1</v>
      </c>
      <c r="D452">
        <v>307</v>
      </c>
      <c r="E452" s="6" t="s">
        <v>587</v>
      </c>
    </row>
    <row r="453" spans="1:5" x14ac:dyDescent="0.3">
      <c r="A453" t="s">
        <v>418</v>
      </c>
      <c r="B453">
        <v>32.86</v>
      </c>
      <c r="C453">
        <v>1</v>
      </c>
      <c r="D453">
        <v>309</v>
      </c>
      <c r="E453" s="6" t="s">
        <v>587</v>
      </c>
    </row>
    <row r="454" spans="1:5" x14ac:dyDescent="0.3">
      <c r="A454" t="s">
        <v>420</v>
      </c>
      <c r="B454">
        <v>105.75</v>
      </c>
      <c r="C454">
        <v>1</v>
      </c>
      <c r="D454">
        <v>311</v>
      </c>
      <c r="E454" s="6" t="s">
        <v>587</v>
      </c>
    </row>
    <row r="455" spans="1:5" x14ac:dyDescent="0.3">
      <c r="A455" t="s">
        <v>423</v>
      </c>
      <c r="B455">
        <v>138.55000000000001</v>
      </c>
      <c r="C455">
        <v>1</v>
      </c>
      <c r="D455">
        <v>312</v>
      </c>
      <c r="E455" s="6" t="s">
        <v>587</v>
      </c>
    </row>
    <row r="456" spans="1:5" x14ac:dyDescent="0.3">
      <c r="A456" t="s">
        <v>424</v>
      </c>
      <c r="B456">
        <v>90.48</v>
      </c>
      <c r="C456">
        <v>1</v>
      </c>
      <c r="D456">
        <v>313</v>
      </c>
      <c r="E456" s="6" t="s">
        <v>587</v>
      </c>
    </row>
    <row r="457" spans="1:5" x14ac:dyDescent="0.3">
      <c r="A457" t="s">
        <v>425</v>
      </c>
      <c r="B457">
        <v>162.5</v>
      </c>
      <c r="C457">
        <v>1</v>
      </c>
      <c r="D457">
        <v>314</v>
      </c>
      <c r="E457" s="6" t="s">
        <v>587</v>
      </c>
    </row>
    <row r="458" spans="1:5" x14ac:dyDescent="0.3">
      <c r="A458" t="s">
        <v>426</v>
      </c>
      <c r="B458">
        <v>126.4</v>
      </c>
      <c r="C458">
        <v>1</v>
      </c>
      <c r="D458">
        <v>315</v>
      </c>
      <c r="E458" s="6" t="s">
        <v>587</v>
      </c>
    </row>
    <row r="459" spans="1:5" x14ac:dyDescent="0.3">
      <c r="A459" t="s">
        <v>427</v>
      </c>
      <c r="B459">
        <v>44.62</v>
      </c>
      <c r="C459">
        <v>1</v>
      </c>
      <c r="D459">
        <v>316</v>
      </c>
      <c r="E459" s="6" t="s">
        <v>587</v>
      </c>
    </row>
    <row r="460" spans="1:5" x14ac:dyDescent="0.3">
      <c r="A460" t="s">
        <v>428</v>
      </c>
      <c r="B460">
        <v>43</v>
      </c>
      <c r="C460">
        <v>1</v>
      </c>
      <c r="D460">
        <v>317</v>
      </c>
      <c r="E460" s="6" t="s">
        <v>587</v>
      </c>
    </row>
    <row r="461" spans="1:5" x14ac:dyDescent="0.3">
      <c r="A461" t="s">
        <v>430</v>
      </c>
      <c r="B461">
        <v>78</v>
      </c>
      <c r="C461">
        <v>1</v>
      </c>
      <c r="D461">
        <v>318</v>
      </c>
      <c r="E461" s="6" t="s">
        <v>587</v>
      </c>
    </row>
    <row r="462" spans="1:5" x14ac:dyDescent="0.3">
      <c r="A462" t="s">
        <v>431</v>
      </c>
      <c r="B462">
        <v>109</v>
      </c>
      <c r="C462">
        <v>1</v>
      </c>
      <c r="D462">
        <v>319</v>
      </c>
      <c r="E462" s="6" t="s">
        <v>587</v>
      </c>
    </row>
    <row r="463" spans="1:5" x14ac:dyDescent="0.3">
      <c r="A463" t="s">
        <v>431</v>
      </c>
      <c r="B463">
        <v>193</v>
      </c>
      <c r="C463">
        <v>1</v>
      </c>
      <c r="D463">
        <v>320</v>
      </c>
      <c r="E463" s="6" t="s">
        <v>587</v>
      </c>
    </row>
    <row r="464" spans="1:5" x14ac:dyDescent="0.3">
      <c r="A464" t="s">
        <v>431</v>
      </c>
      <c r="B464">
        <v>307</v>
      </c>
      <c r="C464">
        <v>1</v>
      </c>
      <c r="D464">
        <v>321</v>
      </c>
      <c r="E464" s="6" t="s">
        <v>587</v>
      </c>
    </row>
    <row r="465" spans="1:5" x14ac:dyDescent="0.3">
      <c r="A465" t="s">
        <v>432</v>
      </c>
      <c r="B465">
        <v>271</v>
      </c>
      <c r="C465">
        <v>1</v>
      </c>
      <c r="D465">
        <v>322</v>
      </c>
      <c r="E465" s="6" t="s">
        <v>587</v>
      </c>
    </row>
    <row r="466" spans="1:5" x14ac:dyDescent="0.3">
      <c r="A466" t="s">
        <v>433</v>
      </c>
      <c r="B466">
        <v>157</v>
      </c>
      <c r="C466">
        <v>1</v>
      </c>
      <c r="D466">
        <v>323</v>
      </c>
      <c r="E466" s="6" t="s">
        <v>587</v>
      </c>
    </row>
    <row r="467" spans="1:5" x14ac:dyDescent="0.3">
      <c r="A467" t="s">
        <v>434</v>
      </c>
      <c r="B467">
        <v>91</v>
      </c>
      <c r="C467">
        <v>1</v>
      </c>
      <c r="D467">
        <v>324</v>
      </c>
      <c r="E467" s="6" t="s">
        <v>587</v>
      </c>
    </row>
    <row r="468" spans="1:5" x14ac:dyDescent="0.3">
      <c r="A468" t="s">
        <v>434</v>
      </c>
      <c r="B468">
        <v>241</v>
      </c>
      <c r="C468">
        <v>1</v>
      </c>
      <c r="D468">
        <v>325</v>
      </c>
      <c r="E468" s="6" t="s">
        <v>587</v>
      </c>
    </row>
    <row r="469" spans="1:5" x14ac:dyDescent="0.3">
      <c r="A469" t="s">
        <v>435</v>
      </c>
      <c r="B469">
        <v>139</v>
      </c>
      <c r="C469">
        <v>1</v>
      </c>
      <c r="D469">
        <v>326</v>
      </c>
      <c r="E469" s="6" t="s">
        <v>587</v>
      </c>
    </row>
    <row r="470" spans="1:5" x14ac:dyDescent="0.3">
      <c r="A470" t="s">
        <v>435</v>
      </c>
      <c r="B470">
        <v>235</v>
      </c>
      <c r="C470">
        <v>1</v>
      </c>
      <c r="D470">
        <v>327</v>
      </c>
      <c r="E470" s="6" t="s">
        <v>587</v>
      </c>
    </row>
    <row r="471" spans="1:5" x14ac:dyDescent="0.3">
      <c r="A471" t="s">
        <v>436</v>
      </c>
      <c r="B471">
        <v>114</v>
      </c>
      <c r="C471">
        <v>1</v>
      </c>
      <c r="D471">
        <v>328</v>
      </c>
      <c r="E471" s="6" t="s">
        <v>587</v>
      </c>
    </row>
    <row r="472" spans="1:5" x14ac:dyDescent="0.3">
      <c r="A472" t="s">
        <v>437</v>
      </c>
      <c r="B472">
        <v>219</v>
      </c>
      <c r="C472">
        <v>1</v>
      </c>
      <c r="D472">
        <v>329</v>
      </c>
      <c r="E472" s="6" t="s">
        <v>587</v>
      </c>
    </row>
    <row r="473" spans="1:5" x14ac:dyDescent="0.3">
      <c r="A473" t="s">
        <v>438</v>
      </c>
      <c r="B473">
        <v>169</v>
      </c>
      <c r="C473">
        <v>1</v>
      </c>
      <c r="D473">
        <v>330</v>
      </c>
      <c r="E473" s="6" t="s">
        <v>587</v>
      </c>
    </row>
    <row r="474" spans="1:5" x14ac:dyDescent="0.3">
      <c r="A474" t="s">
        <v>439</v>
      </c>
      <c r="B474">
        <v>239</v>
      </c>
      <c r="C474">
        <v>1</v>
      </c>
      <c r="D474">
        <v>331</v>
      </c>
      <c r="E474" s="6" t="s">
        <v>587</v>
      </c>
    </row>
    <row r="475" spans="1:5" x14ac:dyDescent="0.3">
      <c r="A475" t="s">
        <v>440</v>
      </c>
      <c r="B475">
        <v>145</v>
      </c>
      <c r="C475">
        <v>1</v>
      </c>
      <c r="D475">
        <v>332</v>
      </c>
      <c r="E475" s="6" t="s">
        <v>587</v>
      </c>
    </row>
    <row r="476" spans="1:5" x14ac:dyDescent="0.3">
      <c r="A476" t="s">
        <v>441</v>
      </c>
      <c r="B476">
        <v>120</v>
      </c>
      <c r="C476">
        <v>1</v>
      </c>
      <c r="D476">
        <v>333</v>
      </c>
      <c r="E476" s="6" t="s">
        <v>587</v>
      </c>
    </row>
    <row r="477" spans="1:5" x14ac:dyDescent="0.3">
      <c r="A477" t="s">
        <v>441</v>
      </c>
      <c r="B477">
        <v>187</v>
      </c>
      <c r="C477">
        <v>1</v>
      </c>
      <c r="D477">
        <v>334</v>
      </c>
      <c r="E477" s="6" t="s">
        <v>587</v>
      </c>
    </row>
    <row r="478" spans="1:5" x14ac:dyDescent="0.3">
      <c r="A478" t="s">
        <v>442</v>
      </c>
      <c r="B478">
        <v>198</v>
      </c>
      <c r="C478">
        <v>1</v>
      </c>
      <c r="D478">
        <v>335</v>
      </c>
      <c r="E478" s="6" t="s">
        <v>587</v>
      </c>
    </row>
    <row r="479" spans="1:5" x14ac:dyDescent="0.3">
      <c r="A479" t="s">
        <v>443</v>
      </c>
      <c r="B479">
        <v>312</v>
      </c>
      <c r="C479">
        <v>1</v>
      </c>
      <c r="D479">
        <v>336</v>
      </c>
      <c r="E479" s="6" t="s">
        <v>587</v>
      </c>
    </row>
    <row r="480" spans="1:5" x14ac:dyDescent="0.3">
      <c r="A480" t="s">
        <v>444</v>
      </c>
      <c r="B480">
        <v>60</v>
      </c>
      <c r="C480">
        <v>1</v>
      </c>
      <c r="D480">
        <v>337</v>
      </c>
      <c r="E480" s="6" t="s">
        <v>587</v>
      </c>
    </row>
    <row r="481" spans="1:5" x14ac:dyDescent="0.3">
      <c r="A481" t="s">
        <v>444</v>
      </c>
      <c r="B481">
        <v>127</v>
      </c>
      <c r="C481">
        <v>1</v>
      </c>
      <c r="D481">
        <v>338</v>
      </c>
      <c r="E481" s="6" t="s">
        <v>587</v>
      </c>
    </row>
    <row r="482" spans="1:5" x14ac:dyDescent="0.3">
      <c r="A482" t="s">
        <v>445</v>
      </c>
      <c r="B482">
        <v>120</v>
      </c>
      <c r="C482">
        <v>1</v>
      </c>
      <c r="D482">
        <v>339</v>
      </c>
      <c r="E482" s="6" t="s">
        <v>587</v>
      </c>
    </row>
    <row r="483" spans="1:5" x14ac:dyDescent="0.3">
      <c r="A483" t="s">
        <v>446</v>
      </c>
      <c r="B483">
        <v>145</v>
      </c>
      <c r="C483">
        <v>1</v>
      </c>
      <c r="D483">
        <v>340</v>
      </c>
      <c r="E483" s="6" t="s">
        <v>587</v>
      </c>
    </row>
    <row r="484" spans="1:5" x14ac:dyDescent="0.3">
      <c r="A484" t="s">
        <v>447</v>
      </c>
      <c r="B484">
        <v>80</v>
      </c>
      <c r="C484">
        <v>1</v>
      </c>
      <c r="D484">
        <v>341</v>
      </c>
      <c r="E484" s="6" t="s">
        <v>587</v>
      </c>
    </row>
    <row r="485" spans="1:5" x14ac:dyDescent="0.3">
      <c r="A485" t="s">
        <v>448</v>
      </c>
      <c r="B485">
        <v>187</v>
      </c>
      <c r="C485">
        <v>1</v>
      </c>
      <c r="D485">
        <v>342</v>
      </c>
      <c r="E485" s="6" t="s">
        <v>587</v>
      </c>
    </row>
    <row r="486" spans="1:5" x14ac:dyDescent="0.3">
      <c r="A486" t="s">
        <v>449</v>
      </c>
      <c r="B486">
        <v>139</v>
      </c>
      <c r="C486">
        <v>1</v>
      </c>
      <c r="D486">
        <v>343</v>
      </c>
      <c r="E486" s="6" t="s">
        <v>587</v>
      </c>
    </row>
    <row r="487" spans="1:5" x14ac:dyDescent="0.3">
      <c r="A487" t="s">
        <v>449</v>
      </c>
      <c r="B487">
        <v>229</v>
      </c>
      <c r="C487">
        <v>1</v>
      </c>
      <c r="D487">
        <v>344</v>
      </c>
      <c r="E487" s="6" t="s">
        <v>587</v>
      </c>
    </row>
    <row r="488" spans="1:5" x14ac:dyDescent="0.3">
      <c r="A488" t="s">
        <v>449</v>
      </c>
      <c r="B488">
        <v>289</v>
      </c>
      <c r="C488">
        <v>1</v>
      </c>
      <c r="D488">
        <v>345</v>
      </c>
      <c r="E488" s="6" t="s">
        <v>587</v>
      </c>
    </row>
    <row r="489" spans="1:5" x14ac:dyDescent="0.3">
      <c r="A489" t="s">
        <v>450</v>
      </c>
      <c r="B489">
        <v>70</v>
      </c>
      <c r="C489">
        <v>1</v>
      </c>
      <c r="D489">
        <v>346</v>
      </c>
      <c r="E489" s="6" t="s">
        <v>587</v>
      </c>
    </row>
    <row r="490" spans="1:5" x14ac:dyDescent="0.3">
      <c r="A490" t="s">
        <v>450</v>
      </c>
      <c r="B490">
        <v>127</v>
      </c>
      <c r="C490">
        <v>1</v>
      </c>
      <c r="D490">
        <v>347</v>
      </c>
      <c r="E490" s="6" t="s">
        <v>587</v>
      </c>
    </row>
    <row r="491" spans="1:5" x14ac:dyDescent="0.3">
      <c r="A491" t="s">
        <v>451</v>
      </c>
      <c r="B491">
        <v>84</v>
      </c>
      <c r="C491">
        <v>1</v>
      </c>
      <c r="D491">
        <v>348</v>
      </c>
      <c r="E491" s="6" t="s">
        <v>587</v>
      </c>
    </row>
    <row r="492" spans="1:5" x14ac:dyDescent="0.3">
      <c r="A492" t="s">
        <v>451</v>
      </c>
      <c r="B492">
        <v>128</v>
      </c>
      <c r="C492">
        <v>1</v>
      </c>
      <c r="D492">
        <v>349</v>
      </c>
      <c r="E492" s="6" t="s">
        <v>587</v>
      </c>
    </row>
    <row r="493" spans="1:5" x14ac:dyDescent="0.3">
      <c r="A493" t="s">
        <v>452</v>
      </c>
      <c r="B493">
        <v>110</v>
      </c>
      <c r="C493">
        <v>1</v>
      </c>
      <c r="D493">
        <v>350</v>
      </c>
      <c r="E493" s="6" t="s">
        <v>587</v>
      </c>
    </row>
    <row r="494" spans="1:5" x14ac:dyDescent="0.3">
      <c r="A494" t="s">
        <v>462</v>
      </c>
      <c r="B494">
        <v>52</v>
      </c>
      <c r="C494">
        <v>1</v>
      </c>
      <c r="D494">
        <v>358</v>
      </c>
      <c r="E494" s="6" t="s">
        <v>587</v>
      </c>
    </row>
    <row r="495" spans="1:5" x14ac:dyDescent="0.3">
      <c r="A495" t="s">
        <v>464</v>
      </c>
      <c r="B495">
        <v>51.7</v>
      </c>
      <c r="C495">
        <v>1</v>
      </c>
      <c r="D495">
        <v>359</v>
      </c>
      <c r="E495" s="6" t="s">
        <v>587</v>
      </c>
    </row>
    <row r="496" spans="1:5" x14ac:dyDescent="0.3">
      <c r="A496">
        <v>1</v>
      </c>
      <c r="B496">
        <v>100</v>
      </c>
      <c r="C496">
        <v>1</v>
      </c>
      <c r="D496">
        <v>371</v>
      </c>
      <c r="E496" s="6" t="s">
        <v>587</v>
      </c>
    </row>
    <row r="497" spans="1:5" x14ac:dyDescent="0.3">
      <c r="A497">
        <v>1</v>
      </c>
      <c r="B497">
        <v>300</v>
      </c>
      <c r="C497">
        <v>1</v>
      </c>
      <c r="D497">
        <v>372</v>
      </c>
      <c r="E497" s="6" t="s">
        <v>587</v>
      </c>
    </row>
    <row r="498" spans="1:5" x14ac:dyDescent="0.3">
      <c r="A498">
        <v>1</v>
      </c>
      <c r="B498">
        <v>400</v>
      </c>
      <c r="C498">
        <v>1</v>
      </c>
      <c r="D498">
        <v>373</v>
      </c>
      <c r="E498" s="6" t="s">
        <v>587</v>
      </c>
    </row>
    <row r="499" spans="1:5" x14ac:dyDescent="0.3">
      <c r="A499">
        <v>1</v>
      </c>
      <c r="B499">
        <v>100</v>
      </c>
      <c r="C499">
        <v>1</v>
      </c>
      <c r="D499">
        <v>378</v>
      </c>
      <c r="E499" s="6" t="s">
        <v>587</v>
      </c>
    </row>
    <row r="500" spans="1:5" x14ac:dyDescent="0.3">
      <c r="A500">
        <v>1</v>
      </c>
      <c r="B500">
        <v>200</v>
      </c>
      <c r="C500">
        <v>1</v>
      </c>
      <c r="D500">
        <v>379</v>
      </c>
      <c r="E500" s="6" t="s">
        <v>587</v>
      </c>
    </row>
    <row r="501" spans="1:5" x14ac:dyDescent="0.3">
      <c r="A501">
        <v>1</v>
      </c>
      <c r="B501">
        <v>300</v>
      </c>
      <c r="C501">
        <v>1</v>
      </c>
      <c r="D501">
        <v>380</v>
      </c>
      <c r="E501" s="6" t="s">
        <v>587</v>
      </c>
    </row>
    <row r="502" spans="1:5" x14ac:dyDescent="0.3">
      <c r="A502">
        <v>1</v>
      </c>
      <c r="B502">
        <v>400</v>
      </c>
      <c r="C502">
        <v>1</v>
      </c>
      <c r="D502">
        <v>381</v>
      </c>
      <c r="E502" s="6" t="s">
        <v>587</v>
      </c>
    </row>
    <row r="503" spans="1:5" x14ac:dyDescent="0.3">
      <c r="A503">
        <v>1</v>
      </c>
      <c r="B503">
        <v>500</v>
      </c>
      <c r="C503">
        <v>1</v>
      </c>
      <c r="D503">
        <v>382</v>
      </c>
      <c r="E503" s="6" t="s">
        <v>587</v>
      </c>
    </row>
    <row r="504" spans="1:5" x14ac:dyDescent="0.3">
      <c r="A504">
        <v>1</v>
      </c>
      <c r="B504">
        <v>600</v>
      </c>
      <c r="C504">
        <v>1</v>
      </c>
      <c r="D504">
        <v>383</v>
      </c>
      <c r="E504" s="6" t="s">
        <v>587</v>
      </c>
    </row>
    <row r="505" spans="1:5" x14ac:dyDescent="0.3">
      <c r="A505">
        <v>1</v>
      </c>
      <c r="B505">
        <v>700</v>
      </c>
      <c r="C505">
        <v>1</v>
      </c>
      <c r="D505">
        <v>384</v>
      </c>
      <c r="E505" s="6" t="s">
        <v>587</v>
      </c>
    </row>
    <row r="506" spans="1:5" x14ac:dyDescent="0.3">
      <c r="A506" t="s">
        <v>483</v>
      </c>
      <c r="B506">
        <v>51.8</v>
      </c>
      <c r="C506">
        <v>1</v>
      </c>
      <c r="D506">
        <v>397</v>
      </c>
      <c r="E506" s="6" t="s">
        <v>587</v>
      </c>
    </row>
    <row r="507" spans="1:5" x14ac:dyDescent="0.3">
      <c r="A507" t="s">
        <v>485</v>
      </c>
      <c r="B507">
        <v>37</v>
      </c>
      <c r="C507">
        <v>1</v>
      </c>
      <c r="D507">
        <v>398</v>
      </c>
      <c r="E507" s="6" t="s">
        <v>587</v>
      </c>
    </row>
    <row r="508" spans="1:5" x14ac:dyDescent="0.3">
      <c r="A508" t="s">
        <v>486</v>
      </c>
      <c r="B508">
        <v>42.6</v>
      </c>
      <c r="C508">
        <v>1</v>
      </c>
      <c r="D508">
        <v>399</v>
      </c>
      <c r="E508" s="6" t="s">
        <v>587</v>
      </c>
    </row>
    <row r="509" spans="1:5" x14ac:dyDescent="0.3">
      <c r="A509" t="s">
        <v>487</v>
      </c>
      <c r="B509">
        <v>25.1</v>
      </c>
      <c r="C509">
        <v>1</v>
      </c>
      <c r="D509">
        <v>400</v>
      </c>
      <c r="E509" s="6" t="s">
        <v>587</v>
      </c>
    </row>
    <row r="510" spans="1:5" x14ac:dyDescent="0.3">
      <c r="A510" t="s">
        <v>488</v>
      </c>
      <c r="B510">
        <v>26.6</v>
      </c>
      <c r="C510">
        <v>1</v>
      </c>
      <c r="D510">
        <v>401</v>
      </c>
      <c r="E510" s="6" t="s">
        <v>587</v>
      </c>
    </row>
    <row r="511" spans="1:5" x14ac:dyDescent="0.3">
      <c r="A511" t="s">
        <v>489</v>
      </c>
      <c r="B511">
        <v>51.1</v>
      </c>
      <c r="C511">
        <v>1</v>
      </c>
      <c r="D511">
        <v>402</v>
      </c>
      <c r="E511" s="6" t="s">
        <v>587</v>
      </c>
    </row>
    <row r="512" spans="1:5" x14ac:dyDescent="0.3">
      <c r="A512" t="s">
        <v>490</v>
      </c>
      <c r="B512">
        <v>31</v>
      </c>
      <c r="C512">
        <v>1</v>
      </c>
      <c r="D512">
        <v>403</v>
      </c>
      <c r="E512" s="6" t="s">
        <v>587</v>
      </c>
    </row>
    <row r="513" spans="1:5" x14ac:dyDescent="0.3">
      <c r="A513" t="s">
        <v>491</v>
      </c>
      <c r="B513">
        <v>30</v>
      </c>
      <c r="C513">
        <v>1</v>
      </c>
      <c r="D513">
        <v>404</v>
      </c>
      <c r="E513" s="6" t="s">
        <v>587</v>
      </c>
    </row>
    <row r="514" spans="1:5" x14ac:dyDescent="0.3">
      <c r="A514" t="s">
        <v>492</v>
      </c>
      <c r="B514">
        <v>31</v>
      </c>
      <c r="C514">
        <v>1</v>
      </c>
      <c r="D514">
        <v>405</v>
      </c>
      <c r="E514" s="6" t="s">
        <v>587</v>
      </c>
    </row>
    <row r="515" spans="1:5" x14ac:dyDescent="0.3">
      <c r="A515" t="s">
        <v>493</v>
      </c>
      <c r="B515">
        <v>30</v>
      </c>
      <c r="C515">
        <v>1</v>
      </c>
      <c r="D515">
        <v>406</v>
      </c>
      <c r="E515" s="6" t="s">
        <v>587</v>
      </c>
    </row>
    <row r="516" spans="1:5" x14ac:dyDescent="0.3">
      <c r="A516" t="s">
        <v>494</v>
      </c>
      <c r="B516">
        <v>30</v>
      </c>
      <c r="C516">
        <v>1</v>
      </c>
      <c r="D516">
        <v>407</v>
      </c>
      <c r="E516" s="6" t="s">
        <v>587</v>
      </c>
    </row>
    <row r="517" spans="1:5" x14ac:dyDescent="0.3">
      <c r="A517" t="s">
        <v>495</v>
      </c>
      <c r="B517">
        <v>100</v>
      </c>
      <c r="C517">
        <v>1</v>
      </c>
      <c r="D517">
        <v>408</v>
      </c>
      <c r="E517" s="6" t="s">
        <v>587</v>
      </c>
    </row>
    <row r="518" spans="1:5" x14ac:dyDescent="0.3">
      <c r="A518" t="s">
        <v>496</v>
      </c>
      <c r="B518">
        <v>26</v>
      </c>
      <c r="C518">
        <v>1</v>
      </c>
      <c r="D518">
        <v>409</v>
      </c>
      <c r="E518" s="6" t="s">
        <v>587</v>
      </c>
    </row>
    <row r="519" spans="1:5" x14ac:dyDescent="0.3">
      <c r="A519" t="s">
        <v>497</v>
      </c>
      <c r="B519">
        <v>31.6</v>
      </c>
      <c r="C519">
        <v>1</v>
      </c>
      <c r="D519">
        <v>410</v>
      </c>
      <c r="E519" s="6" t="s">
        <v>587</v>
      </c>
    </row>
    <row r="520" spans="1:5" x14ac:dyDescent="0.3">
      <c r="A520" t="s">
        <v>498</v>
      </c>
      <c r="B520">
        <v>18.8</v>
      </c>
      <c r="C520">
        <v>1</v>
      </c>
      <c r="D520">
        <v>411</v>
      </c>
      <c r="E520" s="6" t="s">
        <v>587</v>
      </c>
    </row>
    <row r="521" spans="1:5" x14ac:dyDescent="0.3">
      <c r="A521" t="s">
        <v>499</v>
      </c>
      <c r="B521">
        <v>36</v>
      </c>
      <c r="C521">
        <v>1</v>
      </c>
      <c r="D521">
        <v>412</v>
      </c>
      <c r="E521" s="6" t="s">
        <v>587</v>
      </c>
    </row>
    <row r="522" spans="1:5" x14ac:dyDescent="0.3">
      <c r="A522" t="s">
        <v>500</v>
      </c>
      <c r="B522">
        <v>68</v>
      </c>
      <c r="C522">
        <v>1</v>
      </c>
      <c r="D522">
        <v>413</v>
      </c>
      <c r="E522" s="6" t="s">
        <v>587</v>
      </c>
    </row>
    <row r="523" spans="1:5" x14ac:dyDescent="0.3">
      <c r="A523" t="s">
        <v>501</v>
      </c>
      <c r="B523">
        <v>56.2</v>
      </c>
      <c r="C523">
        <v>1</v>
      </c>
      <c r="D523">
        <v>414</v>
      </c>
      <c r="E523" s="6" t="s">
        <v>587</v>
      </c>
    </row>
    <row r="524" spans="1:5" x14ac:dyDescent="0.3">
      <c r="A524" t="s">
        <v>503</v>
      </c>
      <c r="B524">
        <v>46.2</v>
      </c>
      <c r="C524">
        <v>1</v>
      </c>
      <c r="D524">
        <v>415</v>
      </c>
      <c r="E524" s="6" t="s">
        <v>587</v>
      </c>
    </row>
    <row r="525" spans="1:5" x14ac:dyDescent="0.3">
      <c r="A525" t="s">
        <v>504</v>
      </c>
      <c r="B525">
        <v>52.1</v>
      </c>
      <c r="C525">
        <v>1</v>
      </c>
      <c r="D525">
        <v>416</v>
      </c>
      <c r="E525" s="6" t="s">
        <v>587</v>
      </c>
    </row>
    <row r="526" spans="1:5" x14ac:dyDescent="0.3">
      <c r="A526" t="s">
        <v>505</v>
      </c>
      <c r="B526">
        <v>37.1</v>
      </c>
      <c r="C526">
        <v>1</v>
      </c>
      <c r="D526">
        <v>417</v>
      </c>
      <c r="E526" s="6" t="s">
        <v>587</v>
      </c>
    </row>
    <row r="527" spans="1:5" x14ac:dyDescent="0.3">
      <c r="A527" t="s">
        <v>506</v>
      </c>
      <c r="B527">
        <v>30</v>
      </c>
      <c r="C527">
        <v>1</v>
      </c>
      <c r="D527">
        <v>418</v>
      </c>
      <c r="E527" s="6" t="s">
        <v>587</v>
      </c>
    </row>
    <row r="528" spans="1:5" x14ac:dyDescent="0.3">
      <c r="A528" t="s">
        <v>507</v>
      </c>
      <c r="B528">
        <v>30</v>
      </c>
      <c r="C528">
        <v>1</v>
      </c>
      <c r="D528">
        <v>419</v>
      </c>
      <c r="E528" s="6" t="s">
        <v>587</v>
      </c>
    </row>
    <row r="529" spans="1:5" x14ac:dyDescent="0.3">
      <c r="A529" t="s">
        <v>508</v>
      </c>
      <c r="B529">
        <v>45</v>
      </c>
      <c r="C529">
        <v>1</v>
      </c>
      <c r="D529">
        <v>420</v>
      </c>
      <c r="E529" s="6" t="s">
        <v>587</v>
      </c>
    </row>
    <row r="530" spans="1:5" x14ac:dyDescent="0.3">
      <c r="A530" t="s">
        <v>509</v>
      </c>
      <c r="B530">
        <v>44.1</v>
      </c>
      <c r="C530">
        <v>1</v>
      </c>
      <c r="D530">
        <v>421</v>
      </c>
      <c r="E530" s="6" t="s">
        <v>587</v>
      </c>
    </row>
    <row r="531" spans="1:5" x14ac:dyDescent="0.3">
      <c r="A531" t="s">
        <v>511</v>
      </c>
      <c r="B531">
        <v>30.8</v>
      </c>
      <c r="C531">
        <v>1</v>
      </c>
      <c r="D531">
        <v>422</v>
      </c>
      <c r="E531" s="6" t="s">
        <v>587</v>
      </c>
    </row>
    <row r="532" spans="1:5" x14ac:dyDescent="0.3">
      <c r="A532" t="s">
        <v>513</v>
      </c>
      <c r="B532">
        <v>88.5</v>
      </c>
      <c r="C532">
        <v>1</v>
      </c>
      <c r="D532">
        <v>423</v>
      </c>
      <c r="E532" s="6" t="s">
        <v>587</v>
      </c>
    </row>
    <row r="533" spans="1:5" x14ac:dyDescent="0.3">
      <c r="A533" t="s">
        <v>514</v>
      </c>
      <c r="B533">
        <v>64.3</v>
      </c>
      <c r="C533">
        <v>1</v>
      </c>
      <c r="D533">
        <v>424</v>
      </c>
      <c r="E533" s="6" t="s">
        <v>587</v>
      </c>
    </row>
    <row r="534" spans="1:5" x14ac:dyDescent="0.3">
      <c r="A534" t="s">
        <v>515</v>
      </c>
      <c r="B534">
        <v>55.3</v>
      </c>
      <c r="C534">
        <v>1</v>
      </c>
      <c r="D534">
        <v>425</v>
      </c>
      <c r="E534" s="6" t="s">
        <v>587</v>
      </c>
    </row>
    <row r="535" spans="1:5" x14ac:dyDescent="0.3">
      <c r="A535" t="s">
        <v>516</v>
      </c>
      <c r="B535">
        <v>58.7</v>
      </c>
      <c r="C535">
        <v>1</v>
      </c>
      <c r="D535">
        <v>426</v>
      </c>
      <c r="E535" s="6" t="s">
        <v>587</v>
      </c>
    </row>
    <row r="536" spans="1:5" x14ac:dyDescent="0.3">
      <c r="A536" t="s">
        <v>518</v>
      </c>
      <c r="B536">
        <v>37</v>
      </c>
      <c r="C536">
        <v>1</v>
      </c>
      <c r="D536">
        <v>427</v>
      </c>
      <c r="E536" s="6" t="s">
        <v>587</v>
      </c>
    </row>
    <row r="537" spans="1:5" x14ac:dyDescent="0.3">
      <c r="A537" t="s">
        <v>519</v>
      </c>
      <c r="B537">
        <v>82.6</v>
      </c>
      <c r="C537">
        <v>1</v>
      </c>
      <c r="D537">
        <v>428</v>
      </c>
      <c r="E537" s="6" t="s">
        <v>587</v>
      </c>
    </row>
    <row r="538" spans="1:5" x14ac:dyDescent="0.3">
      <c r="A538" t="s">
        <v>520</v>
      </c>
      <c r="B538">
        <v>81</v>
      </c>
      <c r="C538">
        <v>1</v>
      </c>
      <c r="D538">
        <v>429</v>
      </c>
      <c r="E538" s="6" t="s">
        <v>587</v>
      </c>
    </row>
    <row r="539" spans="1:5" x14ac:dyDescent="0.3">
      <c r="A539" t="s">
        <v>521</v>
      </c>
      <c r="B539">
        <v>28.5</v>
      </c>
      <c r="C539">
        <v>1</v>
      </c>
      <c r="D539">
        <v>430</v>
      </c>
      <c r="E539" s="6" t="s">
        <v>587</v>
      </c>
    </row>
    <row r="540" spans="1:5" x14ac:dyDescent="0.3">
      <c r="A540" t="s">
        <v>522</v>
      </c>
      <c r="B540">
        <v>70.099999999999994</v>
      </c>
      <c r="C540">
        <v>1</v>
      </c>
      <c r="D540">
        <v>431</v>
      </c>
      <c r="E540" s="6" t="s">
        <v>587</v>
      </c>
    </row>
    <row r="541" spans="1:5" x14ac:dyDescent="0.3">
      <c r="A541" t="s">
        <v>536</v>
      </c>
      <c r="B541">
        <v>137.05000000000001</v>
      </c>
      <c r="C541">
        <v>1</v>
      </c>
      <c r="D541">
        <v>445</v>
      </c>
      <c r="E541" s="6" t="s">
        <v>587</v>
      </c>
    </row>
    <row r="542" spans="1:5" x14ac:dyDescent="0.3">
      <c r="A542" t="s">
        <v>539</v>
      </c>
      <c r="B542">
        <v>73.25</v>
      </c>
      <c r="C542">
        <v>1</v>
      </c>
      <c r="D542">
        <v>446</v>
      </c>
      <c r="E542" s="6" t="s">
        <v>587</v>
      </c>
    </row>
    <row r="543" spans="1:5" x14ac:dyDescent="0.3">
      <c r="A543" t="s">
        <v>540</v>
      </c>
      <c r="B543">
        <v>15.3</v>
      </c>
      <c r="C543">
        <v>1</v>
      </c>
      <c r="D543">
        <v>447</v>
      </c>
      <c r="E543" s="6" t="s">
        <v>587</v>
      </c>
    </row>
    <row r="544" spans="1:5" x14ac:dyDescent="0.3">
      <c r="A544" t="s">
        <v>540</v>
      </c>
      <c r="B544">
        <v>39.700000000000003</v>
      </c>
      <c r="C544">
        <v>1</v>
      </c>
      <c r="D544">
        <v>449</v>
      </c>
      <c r="E544" s="6" t="s">
        <v>587</v>
      </c>
    </row>
    <row r="545" spans="1:5" x14ac:dyDescent="0.3">
      <c r="A545" t="s">
        <v>540</v>
      </c>
      <c r="B545">
        <v>46.05</v>
      </c>
      <c r="C545">
        <v>1</v>
      </c>
      <c r="D545">
        <v>450</v>
      </c>
      <c r="E545" s="6" t="s">
        <v>587</v>
      </c>
    </row>
    <row r="546" spans="1:5" x14ac:dyDescent="0.3">
      <c r="A546" t="s">
        <v>540</v>
      </c>
      <c r="B546">
        <v>69.3</v>
      </c>
      <c r="C546">
        <v>1</v>
      </c>
      <c r="D546">
        <v>451</v>
      </c>
      <c r="E546" s="6" t="s">
        <v>587</v>
      </c>
    </row>
    <row r="547" spans="1:5" x14ac:dyDescent="0.3">
      <c r="A547" t="s">
        <v>540</v>
      </c>
      <c r="B547">
        <v>94.55</v>
      </c>
      <c r="C547">
        <v>1</v>
      </c>
      <c r="D547">
        <v>452</v>
      </c>
      <c r="E547" s="6" t="s">
        <v>587</v>
      </c>
    </row>
    <row r="548" spans="1:5" x14ac:dyDescent="0.3">
      <c r="A548" t="s">
        <v>540</v>
      </c>
      <c r="B548">
        <v>125.9</v>
      </c>
      <c r="C548">
        <v>1</v>
      </c>
      <c r="D548">
        <v>453</v>
      </c>
      <c r="E548" s="6" t="s">
        <v>587</v>
      </c>
    </row>
    <row r="549" spans="1:5" x14ac:dyDescent="0.3">
      <c r="A549" t="s">
        <v>540</v>
      </c>
      <c r="B549">
        <v>148.80000000000001</v>
      </c>
      <c r="C549">
        <v>1</v>
      </c>
      <c r="D549">
        <v>454</v>
      </c>
      <c r="E549" s="6" t="s">
        <v>587</v>
      </c>
    </row>
    <row r="550" spans="1:5" x14ac:dyDescent="0.3">
      <c r="A550" t="s">
        <v>540</v>
      </c>
      <c r="B550">
        <v>163.44999999999999</v>
      </c>
      <c r="C550">
        <v>1</v>
      </c>
      <c r="D550">
        <v>455</v>
      </c>
      <c r="E550" s="6" t="s">
        <v>587</v>
      </c>
    </row>
    <row r="551" spans="1:5" x14ac:dyDescent="0.3">
      <c r="A551" t="s">
        <v>540</v>
      </c>
      <c r="B551">
        <v>176</v>
      </c>
      <c r="C551">
        <v>1</v>
      </c>
      <c r="D551">
        <v>456</v>
      </c>
      <c r="E551" s="6" t="s">
        <v>587</v>
      </c>
    </row>
    <row r="552" spans="1:5" x14ac:dyDescent="0.3">
      <c r="A552" t="s">
        <v>540</v>
      </c>
      <c r="B552">
        <v>188.8</v>
      </c>
      <c r="C552">
        <v>1</v>
      </c>
      <c r="D552">
        <v>457</v>
      </c>
      <c r="E552" s="6" t="s">
        <v>587</v>
      </c>
    </row>
    <row r="553" spans="1:5" x14ac:dyDescent="0.3">
      <c r="A553" t="s">
        <v>547</v>
      </c>
      <c r="B553">
        <v>168.65</v>
      </c>
      <c r="C553">
        <v>1</v>
      </c>
      <c r="D553">
        <v>458</v>
      </c>
      <c r="E553" s="6" t="s">
        <v>587</v>
      </c>
    </row>
    <row r="554" spans="1:5" x14ac:dyDescent="0.3">
      <c r="A554" t="s">
        <v>548</v>
      </c>
      <c r="B554">
        <v>44.65</v>
      </c>
      <c r="C554">
        <v>1</v>
      </c>
      <c r="D554">
        <v>459</v>
      </c>
      <c r="E554" s="6" t="s">
        <v>587</v>
      </c>
    </row>
    <row r="555" spans="1:5" x14ac:dyDescent="0.3">
      <c r="A555" t="s">
        <v>548</v>
      </c>
      <c r="B555">
        <v>67.3</v>
      </c>
      <c r="C555">
        <v>1</v>
      </c>
      <c r="D555">
        <v>460</v>
      </c>
      <c r="E555" s="6" t="s">
        <v>587</v>
      </c>
    </row>
    <row r="556" spans="1:5" x14ac:dyDescent="0.3">
      <c r="A556" t="s">
        <v>548</v>
      </c>
      <c r="B556">
        <v>107.6</v>
      </c>
      <c r="C556">
        <v>1</v>
      </c>
      <c r="D556">
        <v>461</v>
      </c>
      <c r="E556" s="6" t="s">
        <v>587</v>
      </c>
    </row>
    <row r="557" spans="1:5" x14ac:dyDescent="0.3">
      <c r="A557" t="s">
        <v>548</v>
      </c>
      <c r="B557">
        <v>127.3</v>
      </c>
      <c r="C557">
        <v>1</v>
      </c>
      <c r="D557">
        <v>462</v>
      </c>
      <c r="E557" s="6" t="s">
        <v>587</v>
      </c>
    </row>
    <row r="558" spans="1:5" x14ac:dyDescent="0.3">
      <c r="A558" t="s">
        <v>548</v>
      </c>
      <c r="B558">
        <v>143.10000000000002</v>
      </c>
      <c r="C558">
        <v>1</v>
      </c>
      <c r="D558">
        <v>463</v>
      </c>
      <c r="E558" s="6" t="s">
        <v>587</v>
      </c>
    </row>
    <row r="559" spans="1:5" x14ac:dyDescent="0.3">
      <c r="A559" t="s">
        <v>548</v>
      </c>
      <c r="B559">
        <v>155.85</v>
      </c>
      <c r="C559">
        <v>1</v>
      </c>
      <c r="D559">
        <v>465</v>
      </c>
      <c r="E559" s="6" t="s">
        <v>587</v>
      </c>
    </row>
    <row r="560" spans="1:5" x14ac:dyDescent="0.3">
      <c r="A560" t="s">
        <v>548</v>
      </c>
      <c r="B560">
        <v>172.2</v>
      </c>
      <c r="C560">
        <v>1</v>
      </c>
      <c r="D560">
        <v>467</v>
      </c>
      <c r="E560" s="6" t="s">
        <v>587</v>
      </c>
    </row>
    <row r="561" spans="1:5" x14ac:dyDescent="0.3">
      <c r="A561" t="s">
        <v>548</v>
      </c>
      <c r="B561">
        <v>179.95</v>
      </c>
      <c r="C561">
        <v>1</v>
      </c>
      <c r="D561">
        <v>468</v>
      </c>
      <c r="E561" s="6" t="s">
        <v>587</v>
      </c>
    </row>
    <row r="562" spans="1:5" x14ac:dyDescent="0.3">
      <c r="A562" t="s">
        <v>548</v>
      </c>
      <c r="B562">
        <v>189.6</v>
      </c>
      <c r="C562">
        <v>1</v>
      </c>
      <c r="D562">
        <v>470</v>
      </c>
      <c r="E562" s="6" t="s">
        <v>587</v>
      </c>
    </row>
    <row r="563" spans="1:5" x14ac:dyDescent="0.3">
      <c r="A563" t="s">
        <v>551</v>
      </c>
      <c r="B563">
        <v>175.45</v>
      </c>
      <c r="C563">
        <v>1</v>
      </c>
      <c r="D563">
        <v>471</v>
      </c>
      <c r="E563" s="6" t="s">
        <v>587</v>
      </c>
    </row>
    <row r="564" spans="1:5" x14ac:dyDescent="0.3">
      <c r="A564" t="s">
        <v>552</v>
      </c>
      <c r="B564">
        <v>44.7</v>
      </c>
      <c r="C564">
        <v>1</v>
      </c>
      <c r="D564">
        <v>472</v>
      </c>
      <c r="E564" s="6" t="s">
        <v>587</v>
      </c>
    </row>
    <row r="565" spans="1:5" x14ac:dyDescent="0.3">
      <c r="A565" t="s">
        <v>552</v>
      </c>
      <c r="B565">
        <v>83.3</v>
      </c>
      <c r="C565">
        <v>1</v>
      </c>
      <c r="D565">
        <v>474</v>
      </c>
      <c r="E565" s="6" t="s">
        <v>587</v>
      </c>
    </row>
    <row r="566" spans="1:5" x14ac:dyDescent="0.3">
      <c r="A566" t="s">
        <v>552</v>
      </c>
      <c r="B566">
        <v>106.65</v>
      </c>
      <c r="C566">
        <v>1</v>
      </c>
      <c r="D566">
        <v>476</v>
      </c>
      <c r="E566" s="6" t="s">
        <v>587</v>
      </c>
    </row>
    <row r="567" spans="1:5" x14ac:dyDescent="0.3">
      <c r="A567" t="s">
        <v>552</v>
      </c>
      <c r="B567">
        <v>121.05</v>
      </c>
      <c r="C567">
        <v>1</v>
      </c>
      <c r="D567">
        <v>478</v>
      </c>
      <c r="E567" s="6" t="s">
        <v>587</v>
      </c>
    </row>
    <row r="568" spans="1:5" x14ac:dyDescent="0.3">
      <c r="A568" t="s">
        <v>552</v>
      </c>
      <c r="B568">
        <v>109.5</v>
      </c>
      <c r="C568">
        <v>1</v>
      </c>
      <c r="D568">
        <v>480</v>
      </c>
      <c r="E568" s="6" t="s">
        <v>587</v>
      </c>
    </row>
    <row r="569" spans="1:5" x14ac:dyDescent="0.3">
      <c r="A569" t="s">
        <v>553</v>
      </c>
      <c r="B569">
        <v>163.25</v>
      </c>
      <c r="C569">
        <v>1</v>
      </c>
      <c r="D569">
        <v>481</v>
      </c>
      <c r="E569" s="6" t="s">
        <v>587</v>
      </c>
    </row>
    <row r="570" spans="1:5" x14ac:dyDescent="0.3">
      <c r="A570" t="s">
        <v>553</v>
      </c>
      <c r="B570">
        <v>205</v>
      </c>
      <c r="C570">
        <v>1</v>
      </c>
      <c r="D570">
        <v>482</v>
      </c>
      <c r="E570" s="6" t="s">
        <v>587</v>
      </c>
    </row>
    <row r="571" spans="1:5" x14ac:dyDescent="0.3">
      <c r="A571" t="s">
        <v>553</v>
      </c>
      <c r="B571">
        <v>254.4</v>
      </c>
      <c r="C571">
        <v>1</v>
      </c>
      <c r="D571">
        <v>483</v>
      </c>
      <c r="E571" s="6" t="s">
        <v>587</v>
      </c>
    </row>
    <row r="572" spans="1:5" x14ac:dyDescent="0.3">
      <c r="A572" t="s">
        <v>555</v>
      </c>
      <c r="B572">
        <v>100.5</v>
      </c>
      <c r="C572">
        <v>1</v>
      </c>
      <c r="D572">
        <v>484</v>
      </c>
      <c r="E572" s="6" t="s">
        <v>587</v>
      </c>
    </row>
    <row r="573" spans="1:5" x14ac:dyDescent="0.3">
      <c r="A573" t="s">
        <v>555</v>
      </c>
      <c r="B573">
        <v>139.14999999999998</v>
      </c>
      <c r="C573">
        <v>1</v>
      </c>
      <c r="D573">
        <v>485</v>
      </c>
      <c r="E573" s="6" t="s">
        <v>587</v>
      </c>
    </row>
    <row r="574" spans="1:5" x14ac:dyDescent="0.3">
      <c r="A574" t="s">
        <v>555</v>
      </c>
      <c r="B574">
        <v>189.89999999999998</v>
      </c>
      <c r="C574">
        <v>1</v>
      </c>
      <c r="D574">
        <v>486</v>
      </c>
      <c r="E574" s="6" t="s">
        <v>587</v>
      </c>
    </row>
    <row r="575" spans="1:5" x14ac:dyDescent="0.3">
      <c r="A575" t="s">
        <v>556</v>
      </c>
      <c r="B575">
        <v>105.05</v>
      </c>
      <c r="C575">
        <v>1</v>
      </c>
      <c r="D575">
        <v>487</v>
      </c>
      <c r="E575" s="6" t="s">
        <v>587</v>
      </c>
    </row>
    <row r="576" spans="1:5" x14ac:dyDescent="0.3">
      <c r="A576" t="s">
        <v>556</v>
      </c>
      <c r="B576">
        <v>145.30000000000001</v>
      </c>
      <c r="C576">
        <v>1</v>
      </c>
      <c r="D576">
        <v>488</v>
      </c>
      <c r="E576" s="6" t="s">
        <v>587</v>
      </c>
    </row>
    <row r="577" spans="1:5" x14ac:dyDescent="0.3">
      <c r="A577" t="s">
        <v>556</v>
      </c>
      <c r="B577">
        <v>190.05</v>
      </c>
      <c r="C577">
        <v>1</v>
      </c>
      <c r="D577">
        <v>489</v>
      </c>
      <c r="E577" s="6" t="s">
        <v>587</v>
      </c>
    </row>
  </sheetData>
  <sortState ref="A3:F577">
    <sortCondition ref="C3:C577"/>
    <sortCondition ref="E3:E577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7"/>
  <sheetViews>
    <sheetView workbookViewId="0">
      <selection activeCell="C1" sqref="C1"/>
    </sheetView>
  </sheetViews>
  <sheetFormatPr defaultRowHeight="14.4" x14ac:dyDescent="0.3"/>
  <sheetData>
    <row r="1" spans="1:8" x14ac:dyDescent="0.3">
      <c r="A1" t="s">
        <v>248</v>
      </c>
      <c r="B1" t="s">
        <v>269</v>
      </c>
      <c r="C1" t="s">
        <v>346</v>
      </c>
      <c r="D1" t="s">
        <v>574</v>
      </c>
      <c r="E1" t="s">
        <v>279</v>
      </c>
    </row>
    <row r="2" spans="1:8" x14ac:dyDescent="0.3">
      <c r="A2" t="s">
        <v>114</v>
      </c>
      <c r="B2" t="s">
        <v>45</v>
      </c>
      <c r="D2" t="s">
        <v>573</v>
      </c>
      <c r="E2" t="s">
        <v>276</v>
      </c>
      <c r="H2" s="13" t="s">
        <v>588</v>
      </c>
    </row>
    <row r="3" spans="1:8" x14ac:dyDescent="0.3">
      <c r="A3" t="s">
        <v>180</v>
      </c>
      <c r="B3">
        <v>76.8</v>
      </c>
      <c r="C3">
        <v>0</v>
      </c>
      <c r="D3">
        <v>0</v>
      </c>
      <c r="E3">
        <v>145</v>
      </c>
      <c r="H3">
        <f>AVERAGE(C70:C136)</f>
        <v>1.8987314524170236</v>
      </c>
    </row>
    <row r="4" spans="1:8" x14ac:dyDescent="0.3">
      <c r="A4" t="s">
        <v>180</v>
      </c>
      <c r="B4">
        <v>313.5</v>
      </c>
      <c r="C4">
        <v>0</v>
      </c>
      <c r="D4">
        <v>0</v>
      </c>
      <c r="E4">
        <v>155</v>
      </c>
    </row>
    <row r="5" spans="1:8" x14ac:dyDescent="0.3">
      <c r="A5" t="s">
        <v>217</v>
      </c>
      <c r="B5">
        <v>47.6</v>
      </c>
      <c r="C5">
        <v>0</v>
      </c>
      <c r="D5">
        <v>0</v>
      </c>
      <c r="E5">
        <v>177</v>
      </c>
    </row>
    <row r="6" spans="1:8" x14ac:dyDescent="0.3">
      <c r="A6" t="s">
        <v>217</v>
      </c>
      <c r="B6">
        <v>77</v>
      </c>
      <c r="C6">
        <v>0</v>
      </c>
      <c r="D6">
        <v>0</v>
      </c>
      <c r="E6">
        <v>179</v>
      </c>
    </row>
    <row r="7" spans="1:8" x14ac:dyDescent="0.3">
      <c r="A7" t="s">
        <v>217</v>
      </c>
      <c r="B7">
        <v>86</v>
      </c>
      <c r="C7">
        <v>0</v>
      </c>
      <c r="D7">
        <v>0</v>
      </c>
      <c r="E7">
        <v>180</v>
      </c>
    </row>
    <row r="8" spans="1:8" x14ac:dyDescent="0.3">
      <c r="A8" t="s">
        <v>217</v>
      </c>
      <c r="B8">
        <v>115</v>
      </c>
      <c r="C8">
        <v>0</v>
      </c>
      <c r="D8">
        <v>0</v>
      </c>
      <c r="E8">
        <v>182</v>
      </c>
    </row>
    <row r="9" spans="1:8" x14ac:dyDescent="0.3">
      <c r="A9" t="s">
        <v>217</v>
      </c>
      <c r="B9">
        <v>117.5</v>
      </c>
      <c r="C9">
        <v>0</v>
      </c>
      <c r="D9">
        <v>0</v>
      </c>
      <c r="E9">
        <v>183</v>
      </c>
    </row>
    <row r="10" spans="1:8" x14ac:dyDescent="0.3">
      <c r="A10" t="s">
        <v>232</v>
      </c>
      <c r="B10">
        <v>97.5</v>
      </c>
      <c r="C10">
        <v>0</v>
      </c>
      <c r="D10">
        <v>0</v>
      </c>
      <c r="E10">
        <v>192</v>
      </c>
    </row>
    <row r="11" spans="1:8" x14ac:dyDescent="0.3">
      <c r="A11" t="s">
        <v>234</v>
      </c>
      <c r="B11">
        <v>90.5</v>
      </c>
      <c r="C11">
        <v>0</v>
      </c>
      <c r="D11">
        <v>0</v>
      </c>
      <c r="E11">
        <v>194</v>
      </c>
    </row>
    <row r="12" spans="1:8" x14ac:dyDescent="0.3">
      <c r="A12" t="s">
        <v>235</v>
      </c>
      <c r="B12">
        <v>63</v>
      </c>
      <c r="C12">
        <v>0</v>
      </c>
      <c r="D12">
        <v>0</v>
      </c>
      <c r="E12">
        <v>196</v>
      </c>
    </row>
    <row r="13" spans="1:8" x14ac:dyDescent="0.3">
      <c r="A13" t="s">
        <v>235</v>
      </c>
      <c r="B13">
        <v>59</v>
      </c>
      <c r="C13">
        <v>0</v>
      </c>
      <c r="D13">
        <v>0</v>
      </c>
      <c r="E13">
        <v>197</v>
      </c>
    </row>
    <row r="14" spans="1:8" x14ac:dyDescent="0.3">
      <c r="A14" t="s">
        <v>240</v>
      </c>
      <c r="B14">
        <v>51</v>
      </c>
      <c r="C14">
        <v>0</v>
      </c>
      <c r="D14">
        <v>0</v>
      </c>
      <c r="E14">
        <v>204</v>
      </c>
    </row>
    <row r="15" spans="1:8" x14ac:dyDescent="0.3">
      <c r="A15" t="s">
        <v>243</v>
      </c>
      <c r="B15">
        <v>27.7</v>
      </c>
      <c r="C15">
        <v>0</v>
      </c>
      <c r="D15">
        <v>0</v>
      </c>
      <c r="E15">
        <v>210</v>
      </c>
    </row>
    <row r="16" spans="1:8" x14ac:dyDescent="0.3">
      <c r="A16" t="s">
        <v>243</v>
      </c>
      <c r="B16">
        <v>32.4</v>
      </c>
      <c r="C16">
        <v>0</v>
      </c>
      <c r="D16">
        <v>0</v>
      </c>
      <c r="E16">
        <v>211</v>
      </c>
    </row>
    <row r="17" spans="1:5" x14ac:dyDescent="0.3">
      <c r="A17" t="s">
        <v>243</v>
      </c>
      <c r="B17">
        <v>39.700000000000003</v>
      </c>
      <c r="C17">
        <v>0</v>
      </c>
      <c r="D17">
        <v>0</v>
      </c>
      <c r="E17">
        <v>212</v>
      </c>
    </row>
    <row r="18" spans="1:5" x14ac:dyDescent="0.3">
      <c r="A18" t="s">
        <v>243</v>
      </c>
      <c r="B18">
        <v>45.6</v>
      </c>
      <c r="C18">
        <v>0</v>
      </c>
      <c r="D18">
        <v>0</v>
      </c>
      <c r="E18">
        <v>213</v>
      </c>
    </row>
    <row r="19" spans="1:5" x14ac:dyDescent="0.3">
      <c r="A19" t="s">
        <v>243</v>
      </c>
      <c r="B19">
        <v>54.9</v>
      </c>
      <c r="C19">
        <v>0</v>
      </c>
      <c r="D19">
        <v>0</v>
      </c>
      <c r="E19">
        <v>214</v>
      </c>
    </row>
    <row r="20" spans="1:5" x14ac:dyDescent="0.3">
      <c r="A20" t="s">
        <v>243</v>
      </c>
      <c r="B20">
        <v>56.4</v>
      </c>
      <c r="C20">
        <v>0</v>
      </c>
      <c r="D20">
        <v>0</v>
      </c>
      <c r="E20">
        <v>215</v>
      </c>
    </row>
    <row r="21" spans="1:5" x14ac:dyDescent="0.3">
      <c r="A21" t="s">
        <v>243</v>
      </c>
      <c r="B21">
        <v>70.599999999999994</v>
      </c>
      <c r="C21">
        <v>0</v>
      </c>
      <c r="D21">
        <v>0</v>
      </c>
      <c r="E21">
        <v>217</v>
      </c>
    </row>
    <row r="22" spans="1:5" x14ac:dyDescent="0.3">
      <c r="A22" t="s">
        <v>243</v>
      </c>
      <c r="B22">
        <v>74.400000000000006</v>
      </c>
      <c r="C22">
        <v>0</v>
      </c>
      <c r="D22">
        <v>0</v>
      </c>
      <c r="E22">
        <v>218</v>
      </c>
    </row>
    <row r="23" spans="1:5" x14ac:dyDescent="0.3">
      <c r="A23" t="s">
        <v>217</v>
      </c>
      <c r="B23">
        <v>47.5</v>
      </c>
      <c r="C23">
        <v>0</v>
      </c>
      <c r="D23">
        <v>0</v>
      </c>
      <c r="E23">
        <v>492</v>
      </c>
    </row>
    <row r="24" spans="1:5" x14ac:dyDescent="0.3">
      <c r="A24" t="s">
        <v>217</v>
      </c>
      <c r="B24">
        <v>77</v>
      </c>
      <c r="C24">
        <v>0</v>
      </c>
      <c r="D24">
        <v>0</v>
      </c>
      <c r="E24">
        <v>494</v>
      </c>
    </row>
    <row r="25" spans="1:5" x14ac:dyDescent="0.3">
      <c r="A25" t="s">
        <v>217</v>
      </c>
      <c r="B25">
        <v>86</v>
      </c>
      <c r="C25">
        <v>0</v>
      </c>
      <c r="D25">
        <v>0</v>
      </c>
      <c r="E25">
        <v>495</v>
      </c>
    </row>
    <row r="26" spans="1:5" x14ac:dyDescent="0.3">
      <c r="A26" t="s">
        <v>217</v>
      </c>
      <c r="B26">
        <v>115</v>
      </c>
      <c r="C26">
        <v>0</v>
      </c>
      <c r="D26">
        <v>0</v>
      </c>
      <c r="E26">
        <v>497</v>
      </c>
    </row>
    <row r="27" spans="1:5" x14ac:dyDescent="0.3">
      <c r="A27" t="s">
        <v>217</v>
      </c>
      <c r="B27">
        <v>117.5</v>
      </c>
      <c r="C27">
        <v>0</v>
      </c>
      <c r="D27">
        <v>0</v>
      </c>
      <c r="E27">
        <v>498</v>
      </c>
    </row>
    <row r="28" spans="1:5" x14ac:dyDescent="0.3">
      <c r="A28" t="s">
        <v>232</v>
      </c>
      <c r="B28">
        <v>97.5</v>
      </c>
      <c r="C28">
        <v>0</v>
      </c>
      <c r="D28">
        <v>0</v>
      </c>
      <c r="E28">
        <v>507</v>
      </c>
    </row>
    <row r="29" spans="1:5" x14ac:dyDescent="0.3">
      <c r="A29" t="s">
        <v>234</v>
      </c>
      <c r="B29">
        <v>90.5</v>
      </c>
      <c r="C29">
        <v>0</v>
      </c>
      <c r="D29">
        <v>0</v>
      </c>
      <c r="E29">
        <v>509</v>
      </c>
    </row>
    <row r="30" spans="1:5" x14ac:dyDescent="0.3">
      <c r="A30" t="s">
        <v>235</v>
      </c>
      <c r="B30">
        <v>63</v>
      </c>
      <c r="C30">
        <v>0</v>
      </c>
      <c r="D30">
        <v>0</v>
      </c>
      <c r="E30">
        <v>511</v>
      </c>
    </row>
    <row r="31" spans="1:5" x14ac:dyDescent="0.3">
      <c r="A31" t="s">
        <v>235</v>
      </c>
      <c r="B31">
        <v>59</v>
      </c>
      <c r="C31">
        <v>0</v>
      </c>
      <c r="D31">
        <v>0</v>
      </c>
      <c r="E31">
        <v>512</v>
      </c>
    </row>
    <row r="32" spans="1:5" x14ac:dyDescent="0.3">
      <c r="A32" t="s">
        <v>560</v>
      </c>
      <c r="B32">
        <v>77.099999999999994</v>
      </c>
      <c r="C32">
        <v>0</v>
      </c>
      <c r="D32">
        <v>0</v>
      </c>
      <c r="E32">
        <v>515</v>
      </c>
    </row>
    <row r="33" spans="1:5" x14ac:dyDescent="0.3">
      <c r="A33" t="s">
        <v>560</v>
      </c>
      <c r="B33">
        <v>131.69999999999999</v>
      </c>
      <c r="C33">
        <v>0</v>
      </c>
      <c r="D33">
        <v>0</v>
      </c>
      <c r="E33">
        <v>516</v>
      </c>
    </row>
    <row r="34" spans="1:5" x14ac:dyDescent="0.3">
      <c r="A34" t="s">
        <v>562</v>
      </c>
      <c r="B34">
        <v>123.3</v>
      </c>
      <c r="C34">
        <v>0</v>
      </c>
      <c r="D34">
        <v>0</v>
      </c>
      <c r="E34">
        <v>517</v>
      </c>
    </row>
    <row r="35" spans="1:5" x14ac:dyDescent="0.3">
      <c r="A35" t="s">
        <v>562</v>
      </c>
      <c r="B35">
        <v>158</v>
      </c>
      <c r="C35">
        <v>0</v>
      </c>
      <c r="D35">
        <v>0</v>
      </c>
      <c r="E35">
        <v>518</v>
      </c>
    </row>
    <row r="36" spans="1:5" x14ac:dyDescent="0.3">
      <c r="A36" t="s">
        <v>562</v>
      </c>
      <c r="B36">
        <v>177.1</v>
      </c>
      <c r="C36">
        <v>0</v>
      </c>
      <c r="D36">
        <v>0</v>
      </c>
      <c r="E36">
        <v>519</v>
      </c>
    </row>
    <row r="37" spans="1:5" x14ac:dyDescent="0.3">
      <c r="A37" t="s">
        <v>563</v>
      </c>
      <c r="B37">
        <v>108.6</v>
      </c>
      <c r="C37">
        <v>0</v>
      </c>
      <c r="D37">
        <v>0</v>
      </c>
      <c r="E37">
        <v>520</v>
      </c>
    </row>
    <row r="38" spans="1:5" x14ac:dyDescent="0.3">
      <c r="A38" t="s">
        <v>564</v>
      </c>
      <c r="B38">
        <v>75.400000000000006</v>
      </c>
      <c r="C38">
        <v>0</v>
      </c>
      <c r="D38">
        <v>0</v>
      </c>
      <c r="E38">
        <v>521</v>
      </c>
    </row>
    <row r="39" spans="1:5" x14ac:dyDescent="0.3">
      <c r="A39" t="s">
        <v>564</v>
      </c>
      <c r="B39">
        <v>101.4</v>
      </c>
      <c r="C39">
        <v>0</v>
      </c>
      <c r="D39">
        <v>0</v>
      </c>
      <c r="E39">
        <v>522</v>
      </c>
    </row>
    <row r="40" spans="1:5" x14ac:dyDescent="0.3">
      <c r="A40" t="s">
        <v>565</v>
      </c>
      <c r="B40">
        <v>115.1</v>
      </c>
      <c r="C40">
        <v>0</v>
      </c>
      <c r="D40">
        <v>0</v>
      </c>
      <c r="E40">
        <v>523</v>
      </c>
    </row>
    <row r="41" spans="1:5" x14ac:dyDescent="0.3">
      <c r="A41" t="s">
        <v>565</v>
      </c>
      <c r="B41">
        <v>136.6</v>
      </c>
      <c r="C41">
        <v>0</v>
      </c>
      <c r="D41">
        <v>0</v>
      </c>
      <c r="E41">
        <v>524</v>
      </c>
    </row>
    <row r="42" spans="1:5" x14ac:dyDescent="0.3">
      <c r="A42" t="s">
        <v>565</v>
      </c>
      <c r="B42">
        <v>216.7</v>
      </c>
      <c r="C42">
        <v>0</v>
      </c>
      <c r="D42">
        <v>0</v>
      </c>
      <c r="E42">
        <v>525</v>
      </c>
    </row>
    <row r="43" spans="1:5" x14ac:dyDescent="0.3">
      <c r="A43" t="s">
        <v>565</v>
      </c>
      <c r="B43">
        <v>243.5</v>
      </c>
      <c r="C43">
        <v>0</v>
      </c>
      <c r="D43">
        <v>0</v>
      </c>
      <c r="E43">
        <v>526</v>
      </c>
    </row>
    <row r="44" spans="1:5" x14ac:dyDescent="0.3">
      <c r="A44" t="s">
        <v>566</v>
      </c>
      <c r="B44">
        <v>280.8</v>
      </c>
      <c r="C44">
        <v>0</v>
      </c>
      <c r="D44">
        <v>0</v>
      </c>
      <c r="E44">
        <v>527</v>
      </c>
    </row>
    <row r="45" spans="1:5" x14ac:dyDescent="0.3">
      <c r="A45" t="s">
        <v>566</v>
      </c>
      <c r="B45">
        <v>300.3</v>
      </c>
      <c r="C45">
        <v>0</v>
      </c>
      <c r="D45">
        <v>0</v>
      </c>
      <c r="E45">
        <v>528</v>
      </c>
    </row>
    <row r="46" spans="1:5" x14ac:dyDescent="0.3">
      <c r="A46" t="s">
        <v>568</v>
      </c>
      <c r="B46">
        <v>20.3</v>
      </c>
      <c r="C46">
        <v>0</v>
      </c>
      <c r="D46">
        <v>0</v>
      </c>
      <c r="E46">
        <v>529</v>
      </c>
    </row>
    <row r="47" spans="1:5" x14ac:dyDescent="0.3">
      <c r="A47" t="s">
        <v>568</v>
      </c>
      <c r="B47">
        <v>21.2</v>
      </c>
      <c r="C47">
        <v>0</v>
      </c>
      <c r="D47">
        <v>0</v>
      </c>
      <c r="E47">
        <v>530</v>
      </c>
    </row>
    <row r="48" spans="1:5" x14ac:dyDescent="0.3">
      <c r="A48" t="s">
        <v>568</v>
      </c>
      <c r="B48">
        <v>22.4</v>
      </c>
      <c r="C48">
        <v>0</v>
      </c>
      <c r="D48">
        <v>0</v>
      </c>
      <c r="E48">
        <v>531</v>
      </c>
    </row>
    <row r="49" spans="1:5" x14ac:dyDescent="0.3">
      <c r="A49" t="s">
        <v>568</v>
      </c>
      <c r="B49">
        <v>39.4</v>
      </c>
      <c r="C49">
        <v>0</v>
      </c>
      <c r="D49">
        <v>0</v>
      </c>
      <c r="E49">
        <v>534</v>
      </c>
    </row>
    <row r="50" spans="1:5" x14ac:dyDescent="0.3">
      <c r="A50" t="s">
        <v>568</v>
      </c>
      <c r="B50">
        <v>44.2</v>
      </c>
      <c r="C50">
        <v>0</v>
      </c>
      <c r="D50">
        <v>0</v>
      </c>
      <c r="E50">
        <v>535</v>
      </c>
    </row>
    <row r="51" spans="1:5" x14ac:dyDescent="0.3">
      <c r="A51" t="s">
        <v>568</v>
      </c>
      <c r="B51">
        <v>54.8</v>
      </c>
      <c r="C51">
        <v>0</v>
      </c>
      <c r="D51">
        <v>0</v>
      </c>
      <c r="E51">
        <v>537</v>
      </c>
    </row>
    <row r="52" spans="1:5" x14ac:dyDescent="0.3">
      <c r="A52" t="s">
        <v>568</v>
      </c>
      <c r="B52">
        <v>57.5</v>
      </c>
      <c r="C52">
        <v>0</v>
      </c>
      <c r="D52">
        <v>0</v>
      </c>
      <c r="E52">
        <v>538</v>
      </c>
    </row>
    <row r="53" spans="1:5" x14ac:dyDescent="0.3">
      <c r="A53" t="s">
        <v>568</v>
      </c>
      <c r="B53">
        <v>67</v>
      </c>
      <c r="C53">
        <v>0</v>
      </c>
      <c r="D53">
        <v>0</v>
      </c>
      <c r="E53">
        <v>540</v>
      </c>
    </row>
    <row r="54" spans="1:5" x14ac:dyDescent="0.3">
      <c r="A54" t="s">
        <v>568</v>
      </c>
      <c r="B54">
        <v>71.2</v>
      </c>
      <c r="C54">
        <v>0</v>
      </c>
      <c r="D54">
        <v>0</v>
      </c>
      <c r="E54">
        <v>541</v>
      </c>
    </row>
    <row r="55" spans="1:5" x14ac:dyDescent="0.3">
      <c r="A55" t="s">
        <v>568</v>
      </c>
      <c r="B55">
        <v>75.400000000000006</v>
      </c>
      <c r="C55">
        <v>0</v>
      </c>
      <c r="D55">
        <v>0</v>
      </c>
      <c r="E55">
        <v>542</v>
      </c>
    </row>
    <row r="56" spans="1:5" x14ac:dyDescent="0.3">
      <c r="A56" t="s">
        <v>568</v>
      </c>
      <c r="B56">
        <v>93.5</v>
      </c>
      <c r="C56">
        <v>0</v>
      </c>
      <c r="D56">
        <v>0</v>
      </c>
      <c r="E56">
        <v>543</v>
      </c>
    </row>
    <row r="57" spans="1:5" x14ac:dyDescent="0.3">
      <c r="A57" t="s">
        <v>570</v>
      </c>
      <c r="B57">
        <v>23.3</v>
      </c>
      <c r="C57">
        <v>0</v>
      </c>
      <c r="D57">
        <v>0</v>
      </c>
      <c r="E57">
        <v>545</v>
      </c>
    </row>
    <row r="58" spans="1:5" x14ac:dyDescent="0.3">
      <c r="A58" t="s">
        <v>570</v>
      </c>
      <c r="B58">
        <v>28.5</v>
      </c>
      <c r="C58">
        <v>0</v>
      </c>
      <c r="D58">
        <v>0</v>
      </c>
      <c r="E58">
        <v>547</v>
      </c>
    </row>
    <row r="59" spans="1:5" x14ac:dyDescent="0.3">
      <c r="A59" t="s">
        <v>570</v>
      </c>
      <c r="B59">
        <v>36.200000000000003</v>
      </c>
      <c r="C59">
        <v>0</v>
      </c>
      <c r="D59">
        <v>0</v>
      </c>
      <c r="E59">
        <v>548</v>
      </c>
    </row>
    <row r="60" spans="1:5" x14ac:dyDescent="0.3">
      <c r="A60" t="s">
        <v>570</v>
      </c>
      <c r="B60">
        <v>42.8</v>
      </c>
      <c r="C60">
        <v>0</v>
      </c>
      <c r="D60">
        <v>0</v>
      </c>
      <c r="E60">
        <v>550</v>
      </c>
    </row>
    <row r="61" spans="1:5" x14ac:dyDescent="0.3">
      <c r="A61" t="s">
        <v>570</v>
      </c>
      <c r="B61">
        <v>46.2</v>
      </c>
      <c r="C61">
        <v>0</v>
      </c>
      <c r="D61">
        <v>0</v>
      </c>
      <c r="E61">
        <v>551</v>
      </c>
    </row>
    <row r="62" spans="1:5" x14ac:dyDescent="0.3">
      <c r="A62" t="s">
        <v>570</v>
      </c>
      <c r="B62">
        <v>48.3</v>
      </c>
      <c r="C62">
        <v>0</v>
      </c>
      <c r="D62">
        <v>0</v>
      </c>
      <c r="E62">
        <v>552</v>
      </c>
    </row>
    <row r="63" spans="1:5" x14ac:dyDescent="0.3">
      <c r="A63" t="s">
        <v>570</v>
      </c>
      <c r="B63">
        <v>55.1</v>
      </c>
      <c r="C63">
        <v>0</v>
      </c>
      <c r="D63">
        <v>0</v>
      </c>
      <c r="E63">
        <v>553</v>
      </c>
    </row>
    <row r="64" spans="1:5" x14ac:dyDescent="0.3">
      <c r="A64" t="s">
        <v>570</v>
      </c>
      <c r="B64">
        <v>61.5</v>
      </c>
      <c r="C64">
        <v>0</v>
      </c>
      <c r="D64">
        <v>0</v>
      </c>
      <c r="E64">
        <v>555</v>
      </c>
    </row>
    <row r="65" spans="1:5" x14ac:dyDescent="0.3">
      <c r="A65" t="s">
        <v>571</v>
      </c>
      <c r="B65">
        <v>231.7</v>
      </c>
      <c r="C65">
        <v>0</v>
      </c>
      <c r="D65">
        <v>0</v>
      </c>
      <c r="E65">
        <v>562</v>
      </c>
    </row>
    <row r="66" spans="1:5" x14ac:dyDescent="0.3">
      <c r="A66" t="s">
        <v>571</v>
      </c>
      <c r="B66">
        <v>299.5</v>
      </c>
      <c r="C66">
        <v>0</v>
      </c>
      <c r="D66">
        <v>0</v>
      </c>
      <c r="E66">
        <v>574</v>
      </c>
    </row>
    <row r="67" spans="1:5" x14ac:dyDescent="0.3">
      <c r="A67" t="s">
        <v>571</v>
      </c>
      <c r="B67">
        <v>302.10000000000002</v>
      </c>
      <c r="C67">
        <v>0</v>
      </c>
      <c r="D67">
        <v>0</v>
      </c>
      <c r="E67">
        <v>575</v>
      </c>
    </row>
    <row r="68" spans="1:5" x14ac:dyDescent="0.3">
      <c r="A68" t="s">
        <v>571</v>
      </c>
      <c r="B68">
        <v>306.39999999999998</v>
      </c>
      <c r="C68">
        <v>0</v>
      </c>
      <c r="D68">
        <v>0</v>
      </c>
      <c r="E68">
        <v>576</v>
      </c>
    </row>
    <row r="69" spans="1:5" x14ac:dyDescent="0.3">
      <c r="A69" t="s">
        <v>571</v>
      </c>
      <c r="B69">
        <v>310.3</v>
      </c>
      <c r="C69">
        <v>0</v>
      </c>
      <c r="D69">
        <v>0</v>
      </c>
      <c r="E69">
        <v>577</v>
      </c>
    </row>
    <row r="70" spans="1:5" x14ac:dyDescent="0.3">
      <c r="A70" t="s">
        <v>93</v>
      </c>
      <c r="B70">
        <v>120</v>
      </c>
      <c r="C70">
        <v>4.8387096774193547E-2</v>
      </c>
      <c r="D70">
        <v>0</v>
      </c>
      <c r="E70">
        <v>68</v>
      </c>
    </row>
    <row r="71" spans="1:5" x14ac:dyDescent="0.3">
      <c r="A71" t="s">
        <v>92</v>
      </c>
      <c r="B71">
        <v>260</v>
      </c>
      <c r="C71">
        <v>4.8387096774193547E-2</v>
      </c>
      <c r="D71">
        <v>0</v>
      </c>
      <c r="E71">
        <v>75</v>
      </c>
    </row>
    <row r="72" spans="1:5" x14ac:dyDescent="0.3">
      <c r="A72" t="s">
        <v>91</v>
      </c>
      <c r="B72">
        <v>352.5</v>
      </c>
      <c r="C72">
        <v>4.8387096774193547E-2</v>
      </c>
      <c r="D72">
        <v>0</v>
      </c>
      <c r="E72">
        <v>81</v>
      </c>
    </row>
    <row r="73" spans="1:5" x14ac:dyDescent="0.3">
      <c r="A73" t="s">
        <v>93</v>
      </c>
      <c r="B73">
        <v>277.5</v>
      </c>
      <c r="C73">
        <v>6.7647058823529407E-2</v>
      </c>
      <c r="D73">
        <v>0</v>
      </c>
      <c r="E73">
        <v>69</v>
      </c>
    </row>
    <row r="74" spans="1:5" x14ac:dyDescent="0.3">
      <c r="A74" t="s">
        <v>92</v>
      </c>
      <c r="B74">
        <v>420</v>
      </c>
      <c r="C74">
        <v>6.7647058823529407E-2</v>
      </c>
      <c r="D74">
        <v>0</v>
      </c>
      <c r="E74">
        <v>76</v>
      </c>
    </row>
    <row r="75" spans="1:5" x14ac:dyDescent="0.3">
      <c r="A75" t="s">
        <v>91</v>
      </c>
      <c r="B75">
        <v>502.5</v>
      </c>
      <c r="C75">
        <v>6.7647058823529407E-2</v>
      </c>
      <c r="D75">
        <v>0</v>
      </c>
      <c r="E75">
        <v>82</v>
      </c>
    </row>
    <row r="76" spans="1:5" x14ac:dyDescent="0.3">
      <c r="A76" t="s">
        <v>93</v>
      </c>
      <c r="B76">
        <v>357.5</v>
      </c>
      <c r="C76">
        <v>0.13499999999999998</v>
      </c>
      <c r="D76">
        <v>0</v>
      </c>
      <c r="E76">
        <v>70</v>
      </c>
    </row>
    <row r="77" spans="1:5" x14ac:dyDescent="0.3">
      <c r="A77" t="s">
        <v>92</v>
      </c>
      <c r="B77">
        <v>502.5</v>
      </c>
      <c r="C77">
        <v>0.13499999999999998</v>
      </c>
      <c r="D77">
        <v>0</v>
      </c>
      <c r="E77">
        <v>77</v>
      </c>
    </row>
    <row r="78" spans="1:5" x14ac:dyDescent="0.3">
      <c r="A78" t="s">
        <v>91</v>
      </c>
      <c r="B78">
        <v>580</v>
      </c>
      <c r="C78">
        <v>0.13499999999999998</v>
      </c>
      <c r="D78">
        <v>0</v>
      </c>
      <c r="E78">
        <v>83</v>
      </c>
    </row>
    <row r="79" spans="1:5" x14ac:dyDescent="0.3">
      <c r="A79" t="s">
        <v>91</v>
      </c>
      <c r="B79">
        <v>70</v>
      </c>
      <c r="C79">
        <v>0.17142857142857143</v>
      </c>
      <c r="D79">
        <v>0</v>
      </c>
      <c r="E79">
        <v>79</v>
      </c>
    </row>
    <row r="80" spans="1:5" x14ac:dyDescent="0.3">
      <c r="A80" t="s">
        <v>92</v>
      </c>
      <c r="B80">
        <v>107.5</v>
      </c>
      <c r="C80">
        <v>0.21111111111111111</v>
      </c>
      <c r="D80">
        <v>0</v>
      </c>
      <c r="E80">
        <v>74</v>
      </c>
    </row>
    <row r="81" spans="1:5" x14ac:dyDescent="0.3">
      <c r="A81" t="s">
        <v>91</v>
      </c>
      <c r="B81">
        <v>200</v>
      </c>
      <c r="C81">
        <v>0.21111111111111111</v>
      </c>
      <c r="D81">
        <v>0</v>
      </c>
      <c r="E81">
        <v>80</v>
      </c>
    </row>
    <row r="82" spans="1:5" x14ac:dyDescent="0.3">
      <c r="A82" t="s">
        <v>571</v>
      </c>
      <c r="B82">
        <v>268.10000000000002</v>
      </c>
      <c r="C82">
        <v>0.39892665474060823</v>
      </c>
      <c r="D82">
        <v>0</v>
      </c>
      <c r="E82">
        <v>569</v>
      </c>
    </row>
    <row r="83" spans="1:5" x14ac:dyDescent="0.3">
      <c r="A83" t="s">
        <v>568</v>
      </c>
      <c r="B83">
        <v>46</v>
      </c>
      <c r="C83">
        <v>0.61561561561561562</v>
      </c>
      <c r="D83">
        <v>0</v>
      </c>
      <c r="E83">
        <v>536</v>
      </c>
    </row>
    <row r="84" spans="1:5" x14ac:dyDescent="0.3">
      <c r="A84" t="s">
        <v>229</v>
      </c>
      <c r="B84">
        <v>70.3</v>
      </c>
      <c r="C84">
        <v>0.62814070351758799</v>
      </c>
      <c r="D84">
        <v>0</v>
      </c>
      <c r="E84">
        <v>188</v>
      </c>
    </row>
    <row r="85" spans="1:5" x14ac:dyDescent="0.3">
      <c r="A85" t="s">
        <v>229</v>
      </c>
      <c r="B85">
        <v>70.3</v>
      </c>
      <c r="C85">
        <v>0.62814070351758799</v>
      </c>
      <c r="D85">
        <v>0</v>
      </c>
      <c r="E85">
        <v>503</v>
      </c>
    </row>
    <row r="86" spans="1:5" x14ac:dyDescent="0.3">
      <c r="A86" t="s">
        <v>571</v>
      </c>
      <c r="B86">
        <v>293.39999999999998</v>
      </c>
      <c r="C86">
        <v>0.83006535947712412</v>
      </c>
      <c r="D86">
        <v>0</v>
      </c>
      <c r="E86">
        <v>573</v>
      </c>
    </row>
    <row r="87" spans="1:5" x14ac:dyDescent="0.3">
      <c r="A87" t="s">
        <v>242</v>
      </c>
      <c r="B87">
        <v>63</v>
      </c>
      <c r="C87">
        <v>0.9055118110236221</v>
      </c>
      <c r="D87">
        <v>0</v>
      </c>
      <c r="E87">
        <v>207</v>
      </c>
    </row>
    <row r="88" spans="1:5" x14ac:dyDescent="0.3">
      <c r="A88" t="s">
        <v>234</v>
      </c>
      <c r="B88">
        <v>60.9</v>
      </c>
      <c r="C88">
        <v>1</v>
      </c>
      <c r="D88">
        <v>0</v>
      </c>
      <c r="E88">
        <v>193</v>
      </c>
    </row>
    <row r="89" spans="1:5" x14ac:dyDescent="0.3">
      <c r="A89" t="s">
        <v>234</v>
      </c>
      <c r="B89">
        <v>60.9</v>
      </c>
      <c r="C89">
        <v>1</v>
      </c>
      <c r="D89">
        <v>0</v>
      </c>
      <c r="E89">
        <v>508</v>
      </c>
    </row>
    <row r="90" spans="1:5" x14ac:dyDescent="0.3">
      <c r="A90" t="s">
        <v>243</v>
      </c>
      <c r="B90">
        <v>25.6</v>
      </c>
      <c r="C90">
        <v>1.0123456790123457</v>
      </c>
      <c r="D90">
        <v>0</v>
      </c>
      <c r="E90">
        <v>209</v>
      </c>
    </row>
    <row r="91" spans="1:5" x14ac:dyDescent="0.3">
      <c r="A91" t="s">
        <v>180</v>
      </c>
      <c r="B91">
        <v>446.9</v>
      </c>
      <c r="C91">
        <v>1.0507131537242473</v>
      </c>
      <c r="D91">
        <v>0</v>
      </c>
      <c r="E91">
        <v>161</v>
      </c>
    </row>
    <row r="92" spans="1:5" x14ac:dyDescent="0.3">
      <c r="A92" t="s">
        <v>217</v>
      </c>
      <c r="B92">
        <v>178</v>
      </c>
      <c r="C92">
        <v>1.1140939597315436</v>
      </c>
      <c r="D92">
        <v>0</v>
      </c>
      <c r="E92">
        <v>187</v>
      </c>
    </row>
    <row r="93" spans="1:5" x14ac:dyDescent="0.3">
      <c r="A93" t="s">
        <v>217</v>
      </c>
      <c r="B93">
        <v>178</v>
      </c>
      <c r="C93">
        <v>1.1140939597315436</v>
      </c>
      <c r="D93">
        <v>0</v>
      </c>
      <c r="E93">
        <v>502</v>
      </c>
    </row>
    <row r="94" spans="1:5" x14ac:dyDescent="0.3">
      <c r="A94" t="s">
        <v>217</v>
      </c>
      <c r="B94">
        <v>145.6</v>
      </c>
      <c r="C94">
        <v>1.1382113821138211</v>
      </c>
      <c r="D94">
        <v>0</v>
      </c>
      <c r="E94">
        <v>185</v>
      </c>
    </row>
    <row r="95" spans="1:5" x14ac:dyDescent="0.3">
      <c r="A95" t="s">
        <v>217</v>
      </c>
      <c r="B95">
        <v>145.6</v>
      </c>
      <c r="C95">
        <v>1.1382113821138211</v>
      </c>
      <c r="D95">
        <v>0</v>
      </c>
      <c r="E95">
        <v>500</v>
      </c>
    </row>
    <row r="96" spans="1:5" x14ac:dyDescent="0.3">
      <c r="A96" t="s">
        <v>217</v>
      </c>
      <c r="B96">
        <v>13.8</v>
      </c>
      <c r="C96">
        <v>1.1621212121212119</v>
      </c>
      <c r="D96">
        <v>0</v>
      </c>
      <c r="E96">
        <v>175</v>
      </c>
    </row>
    <row r="97" spans="1:5" x14ac:dyDescent="0.3">
      <c r="A97" t="s">
        <v>217</v>
      </c>
      <c r="B97">
        <v>13.8</v>
      </c>
      <c r="C97">
        <v>1.1621212121212119</v>
      </c>
      <c r="D97">
        <v>0</v>
      </c>
      <c r="E97">
        <v>490</v>
      </c>
    </row>
    <row r="98" spans="1:5" x14ac:dyDescent="0.3">
      <c r="A98" t="s">
        <v>235</v>
      </c>
      <c r="B98">
        <v>84.1</v>
      </c>
      <c r="C98">
        <v>1.1621621621621621</v>
      </c>
      <c r="D98">
        <v>0</v>
      </c>
      <c r="E98">
        <v>198</v>
      </c>
    </row>
    <row r="99" spans="1:5" x14ac:dyDescent="0.3">
      <c r="A99" t="s">
        <v>235</v>
      </c>
      <c r="B99">
        <v>84.1</v>
      </c>
      <c r="C99">
        <v>1.1621621621621621</v>
      </c>
      <c r="D99">
        <v>0</v>
      </c>
      <c r="E99">
        <v>513</v>
      </c>
    </row>
    <row r="100" spans="1:5" x14ac:dyDescent="0.3">
      <c r="A100" t="s">
        <v>570</v>
      </c>
      <c r="B100">
        <v>19.600000000000001</v>
      </c>
      <c r="C100">
        <v>1.1714285714285715</v>
      </c>
      <c r="D100">
        <v>0</v>
      </c>
      <c r="E100">
        <v>544</v>
      </c>
    </row>
    <row r="101" spans="1:5" x14ac:dyDescent="0.3">
      <c r="A101" t="s">
        <v>571</v>
      </c>
      <c r="B101">
        <v>269.8</v>
      </c>
      <c r="C101">
        <v>1.1729323308270678</v>
      </c>
      <c r="D101">
        <v>0</v>
      </c>
      <c r="E101">
        <v>570</v>
      </c>
    </row>
    <row r="102" spans="1:5" x14ac:dyDescent="0.3">
      <c r="A102" t="s">
        <v>570</v>
      </c>
      <c r="B102">
        <v>38.299999999999997</v>
      </c>
      <c r="C102">
        <v>1.1849710982658959</v>
      </c>
      <c r="D102">
        <v>0</v>
      </c>
      <c r="E102">
        <v>549</v>
      </c>
    </row>
    <row r="103" spans="1:5" x14ac:dyDescent="0.3">
      <c r="A103" t="s">
        <v>267</v>
      </c>
      <c r="B103">
        <v>34.9</v>
      </c>
      <c r="C103">
        <v>1.2109826589595376</v>
      </c>
      <c r="D103">
        <v>0</v>
      </c>
      <c r="E103">
        <v>201</v>
      </c>
    </row>
    <row r="104" spans="1:5" x14ac:dyDescent="0.3">
      <c r="A104" t="s">
        <v>571</v>
      </c>
      <c r="B104">
        <v>264.60000000000002</v>
      </c>
      <c r="C104">
        <v>1.2305295950155763</v>
      </c>
      <c r="D104">
        <v>0</v>
      </c>
      <c r="E104">
        <v>568</v>
      </c>
    </row>
    <row r="105" spans="1:5" x14ac:dyDescent="0.3">
      <c r="A105" t="s">
        <v>570</v>
      </c>
      <c r="B105">
        <v>25.9</v>
      </c>
      <c r="C105">
        <v>1.2873563218390804</v>
      </c>
      <c r="D105">
        <v>0</v>
      </c>
      <c r="E105">
        <v>546</v>
      </c>
    </row>
    <row r="106" spans="1:5" x14ac:dyDescent="0.3">
      <c r="A106" t="s">
        <v>232</v>
      </c>
      <c r="B106">
        <v>51.6</v>
      </c>
      <c r="C106">
        <v>1.354609929078014</v>
      </c>
      <c r="D106">
        <v>0</v>
      </c>
      <c r="E106">
        <v>191</v>
      </c>
    </row>
    <row r="107" spans="1:5" x14ac:dyDescent="0.3">
      <c r="A107" t="s">
        <v>232</v>
      </c>
      <c r="B107">
        <v>51.6</v>
      </c>
      <c r="C107">
        <v>1.354609929078014</v>
      </c>
      <c r="D107">
        <v>0</v>
      </c>
      <c r="E107">
        <v>506</v>
      </c>
    </row>
    <row r="108" spans="1:5" x14ac:dyDescent="0.3">
      <c r="A108" t="s">
        <v>570</v>
      </c>
      <c r="B108">
        <v>73.099999999999994</v>
      </c>
      <c r="C108">
        <v>1.3717948717948716</v>
      </c>
      <c r="D108">
        <v>0</v>
      </c>
      <c r="E108">
        <v>556</v>
      </c>
    </row>
    <row r="109" spans="1:5" x14ac:dyDescent="0.3">
      <c r="A109" t="s">
        <v>568</v>
      </c>
      <c r="B109">
        <v>23.6</v>
      </c>
      <c r="C109">
        <v>1.4126126126126126</v>
      </c>
      <c r="D109">
        <v>0</v>
      </c>
      <c r="E109">
        <v>532</v>
      </c>
    </row>
    <row r="110" spans="1:5" x14ac:dyDescent="0.3">
      <c r="A110" t="s">
        <v>568</v>
      </c>
      <c r="B110">
        <v>63.2</v>
      </c>
      <c r="C110">
        <v>1.4823151125401928</v>
      </c>
      <c r="D110">
        <v>0</v>
      </c>
      <c r="E110">
        <v>539</v>
      </c>
    </row>
    <row r="111" spans="1:5" x14ac:dyDescent="0.3">
      <c r="A111" t="s">
        <v>238</v>
      </c>
      <c r="B111">
        <v>52</v>
      </c>
      <c r="C111">
        <v>1.5132450331125828</v>
      </c>
      <c r="D111">
        <v>0</v>
      </c>
      <c r="E111">
        <v>202</v>
      </c>
    </row>
    <row r="112" spans="1:5" x14ac:dyDescent="0.3">
      <c r="A112" t="s">
        <v>243</v>
      </c>
      <c r="B112">
        <v>18.600000000000001</v>
      </c>
      <c r="C112">
        <v>1.5224534501642935</v>
      </c>
      <c r="D112">
        <v>0</v>
      </c>
      <c r="E112">
        <v>208</v>
      </c>
    </row>
    <row r="113" spans="1:5" x14ac:dyDescent="0.3">
      <c r="A113" t="s">
        <v>238</v>
      </c>
      <c r="B113">
        <v>62.5</v>
      </c>
      <c r="C113">
        <v>1.5441176470588236</v>
      </c>
      <c r="D113">
        <v>0</v>
      </c>
      <c r="E113">
        <v>203</v>
      </c>
    </row>
    <row r="114" spans="1:5" x14ac:dyDescent="0.3">
      <c r="A114" t="s">
        <v>370</v>
      </c>
      <c r="B114">
        <v>18.5</v>
      </c>
      <c r="C114">
        <v>1.6666666666666667</v>
      </c>
      <c r="D114">
        <v>0</v>
      </c>
      <c r="E114">
        <v>239</v>
      </c>
    </row>
    <row r="115" spans="1:5" x14ac:dyDescent="0.3">
      <c r="A115" t="s">
        <v>234</v>
      </c>
      <c r="B115">
        <v>91</v>
      </c>
      <c r="C115">
        <v>1.673360107095047</v>
      </c>
      <c r="D115">
        <v>0</v>
      </c>
      <c r="E115">
        <v>195</v>
      </c>
    </row>
    <row r="116" spans="1:5" x14ac:dyDescent="0.3">
      <c r="A116" t="s">
        <v>234</v>
      </c>
      <c r="B116">
        <v>91</v>
      </c>
      <c r="C116">
        <v>1.673360107095047</v>
      </c>
      <c r="D116">
        <v>0</v>
      </c>
      <c r="E116">
        <v>510</v>
      </c>
    </row>
    <row r="117" spans="1:5" x14ac:dyDescent="0.3">
      <c r="A117" t="s">
        <v>180</v>
      </c>
      <c r="B117">
        <v>366.4</v>
      </c>
      <c r="C117">
        <v>1.7289972899728998</v>
      </c>
      <c r="D117">
        <v>0</v>
      </c>
      <c r="E117">
        <v>157</v>
      </c>
    </row>
    <row r="118" spans="1:5" x14ac:dyDescent="0.3">
      <c r="A118" t="s">
        <v>568</v>
      </c>
      <c r="B118">
        <v>29.5</v>
      </c>
      <c r="C118">
        <v>1.9288702928870292</v>
      </c>
      <c r="D118">
        <v>0</v>
      </c>
      <c r="E118">
        <v>533</v>
      </c>
    </row>
    <row r="119" spans="1:5" x14ac:dyDescent="0.3">
      <c r="A119" t="s">
        <v>232</v>
      </c>
      <c r="B119">
        <v>56.5</v>
      </c>
      <c r="C119">
        <v>2.1481481481481484</v>
      </c>
      <c r="D119">
        <v>0</v>
      </c>
      <c r="E119">
        <v>190</v>
      </c>
    </row>
    <row r="120" spans="1:5" x14ac:dyDescent="0.3">
      <c r="A120" t="s">
        <v>232</v>
      </c>
      <c r="B120">
        <v>56.5</v>
      </c>
      <c r="C120">
        <v>2.1481481481481484</v>
      </c>
      <c r="D120">
        <v>0</v>
      </c>
      <c r="E120">
        <v>505</v>
      </c>
    </row>
    <row r="121" spans="1:5" x14ac:dyDescent="0.3">
      <c r="A121" t="s">
        <v>243</v>
      </c>
      <c r="B121">
        <v>65.3</v>
      </c>
      <c r="C121">
        <v>2.3975535168195719</v>
      </c>
      <c r="D121">
        <v>0</v>
      </c>
      <c r="E121">
        <v>216</v>
      </c>
    </row>
    <row r="122" spans="1:5" x14ac:dyDescent="0.3">
      <c r="A122" t="s">
        <v>571</v>
      </c>
      <c r="B122">
        <v>253.8</v>
      </c>
      <c r="C122">
        <v>2.4150943396226414</v>
      </c>
      <c r="D122">
        <v>0</v>
      </c>
      <c r="E122">
        <v>566</v>
      </c>
    </row>
    <row r="123" spans="1:5" x14ac:dyDescent="0.3">
      <c r="A123" t="s">
        <v>217</v>
      </c>
      <c r="B123">
        <v>101.4</v>
      </c>
      <c r="C123">
        <v>2.8074866310160425</v>
      </c>
      <c r="D123">
        <v>0</v>
      </c>
      <c r="E123">
        <v>181</v>
      </c>
    </row>
    <row r="124" spans="1:5" x14ac:dyDescent="0.3">
      <c r="A124" t="s">
        <v>217</v>
      </c>
      <c r="B124">
        <v>101.4</v>
      </c>
      <c r="C124">
        <v>2.8074866310160425</v>
      </c>
      <c r="D124">
        <v>0</v>
      </c>
      <c r="E124">
        <v>496</v>
      </c>
    </row>
    <row r="125" spans="1:5" x14ac:dyDescent="0.3">
      <c r="A125" t="s">
        <v>241</v>
      </c>
      <c r="B125">
        <v>35.799999999999997</v>
      </c>
      <c r="C125">
        <v>2.8565400843881856</v>
      </c>
      <c r="D125">
        <v>0</v>
      </c>
      <c r="E125">
        <v>206</v>
      </c>
    </row>
    <row r="126" spans="1:5" x14ac:dyDescent="0.3">
      <c r="A126" t="s">
        <v>364</v>
      </c>
      <c r="B126">
        <v>17.5</v>
      </c>
      <c r="C126">
        <v>2.9999999999999996</v>
      </c>
      <c r="D126">
        <v>0</v>
      </c>
      <c r="E126">
        <v>232</v>
      </c>
    </row>
    <row r="127" spans="1:5" x14ac:dyDescent="0.3">
      <c r="A127" t="s">
        <v>367</v>
      </c>
      <c r="B127">
        <v>12.9</v>
      </c>
      <c r="C127">
        <v>3</v>
      </c>
      <c r="D127">
        <v>0</v>
      </c>
      <c r="E127">
        <v>234</v>
      </c>
    </row>
    <row r="128" spans="1:5" x14ac:dyDescent="0.3">
      <c r="A128" t="s">
        <v>241</v>
      </c>
      <c r="B128">
        <v>33.200000000000003</v>
      </c>
      <c r="C128">
        <v>3.4784482758620694</v>
      </c>
      <c r="D128">
        <v>0</v>
      </c>
      <c r="E128">
        <v>205</v>
      </c>
    </row>
    <row r="129" spans="1:5" x14ac:dyDescent="0.3">
      <c r="A129" t="s">
        <v>570</v>
      </c>
      <c r="B129">
        <v>59.4</v>
      </c>
      <c r="C129">
        <v>3.8441558441558441</v>
      </c>
      <c r="D129">
        <v>0</v>
      </c>
      <c r="E129">
        <v>554</v>
      </c>
    </row>
    <row r="130" spans="1:5" x14ac:dyDescent="0.3">
      <c r="A130" t="s">
        <v>217</v>
      </c>
      <c r="B130">
        <v>66.3</v>
      </c>
      <c r="C130">
        <v>3.8910505836575879</v>
      </c>
      <c r="D130">
        <v>0</v>
      </c>
      <c r="E130">
        <v>178</v>
      </c>
    </row>
    <row r="131" spans="1:5" x14ac:dyDescent="0.3">
      <c r="A131" t="s">
        <v>217</v>
      </c>
      <c r="B131">
        <v>66.3</v>
      </c>
      <c r="C131">
        <v>3.8910505836575879</v>
      </c>
      <c r="D131">
        <v>0</v>
      </c>
      <c r="E131">
        <v>493</v>
      </c>
    </row>
    <row r="132" spans="1:5" x14ac:dyDescent="0.3">
      <c r="A132" t="s">
        <v>364</v>
      </c>
      <c r="B132">
        <v>18.55</v>
      </c>
      <c r="C132">
        <v>4.625</v>
      </c>
      <c r="D132">
        <v>0</v>
      </c>
      <c r="E132">
        <v>233</v>
      </c>
    </row>
    <row r="133" spans="1:5" x14ac:dyDescent="0.3">
      <c r="A133" t="s">
        <v>180</v>
      </c>
      <c r="B133">
        <v>177.8</v>
      </c>
      <c r="C133">
        <v>4.7404844290657442</v>
      </c>
      <c r="D133">
        <v>0</v>
      </c>
      <c r="E133">
        <v>149</v>
      </c>
    </row>
    <row r="134" spans="1:5" x14ac:dyDescent="0.3">
      <c r="A134" t="s">
        <v>367</v>
      </c>
      <c r="B134">
        <v>20.100000000000001</v>
      </c>
      <c r="C134">
        <v>7.5</v>
      </c>
      <c r="D134">
        <v>0</v>
      </c>
      <c r="E134">
        <v>235</v>
      </c>
    </row>
    <row r="135" spans="1:5" x14ac:dyDescent="0.3">
      <c r="A135" t="s">
        <v>236</v>
      </c>
      <c r="B135">
        <v>45</v>
      </c>
      <c r="C135">
        <v>11.609756097560975</v>
      </c>
      <c r="D135">
        <v>0</v>
      </c>
      <c r="E135">
        <v>200</v>
      </c>
    </row>
    <row r="136" spans="1:5" x14ac:dyDescent="0.3">
      <c r="A136" t="s">
        <v>367</v>
      </c>
      <c r="B136">
        <v>35.799999999999997</v>
      </c>
      <c r="C136">
        <v>14</v>
      </c>
      <c r="D136">
        <v>0</v>
      </c>
      <c r="E136">
        <v>236</v>
      </c>
    </row>
    <row r="137" spans="1:5" x14ac:dyDescent="0.3">
      <c r="A137" t="s">
        <v>7</v>
      </c>
      <c r="B137">
        <v>58.5</v>
      </c>
      <c r="C137" t="e">
        <v>#DIV/0!</v>
      </c>
      <c r="D137">
        <v>0</v>
      </c>
      <c r="E137">
        <v>3</v>
      </c>
    </row>
    <row r="138" spans="1:5" x14ac:dyDescent="0.3">
      <c r="A138" t="s">
        <v>7</v>
      </c>
      <c r="B138">
        <v>58.5</v>
      </c>
      <c r="C138" t="e">
        <v>#DIV/0!</v>
      </c>
      <c r="D138">
        <v>0</v>
      </c>
      <c r="E138">
        <v>4</v>
      </c>
    </row>
    <row r="139" spans="1:5" x14ac:dyDescent="0.3">
      <c r="A139" t="s">
        <v>10</v>
      </c>
      <c r="B139">
        <v>41</v>
      </c>
      <c r="C139" t="e">
        <v>#DIV/0!</v>
      </c>
      <c r="D139">
        <v>0</v>
      </c>
      <c r="E139">
        <v>5</v>
      </c>
    </row>
    <row r="140" spans="1:5" x14ac:dyDescent="0.3">
      <c r="A140" t="s">
        <v>11</v>
      </c>
      <c r="B140">
        <v>12</v>
      </c>
      <c r="C140" t="e">
        <v>#DIV/0!</v>
      </c>
      <c r="D140">
        <v>0</v>
      </c>
      <c r="E140">
        <v>6</v>
      </c>
    </row>
    <row r="141" spans="1:5" x14ac:dyDescent="0.3">
      <c r="A141" t="s">
        <v>11</v>
      </c>
      <c r="B141">
        <v>12</v>
      </c>
      <c r="C141" t="e">
        <v>#DIV/0!</v>
      </c>
      <c r="D141">
        <v>0</v>
      </c>
      <c r="E141">
        <v>7</v>
      </c>
    </row>
    <row r="142" spans="1:5" x14ac:dyDescent="0.3">
      <c r="A142" t="s">
        <v>16</v>
      </c>
      <c r="B142">
        <v>21.5</v>
      </c>
      <c r="C142" t="e">
        <v>#DIV/0!</v>
      </c>
      <c r="D142">
        <v>0</v>
      </c>
      <c r="E142">
        <v>12</v>
      </c>
    </row>
    <row r="143" spans="1:5" x14ac:dyDescent="0.3">
      <c r="A143" t="s">
        <v>18</v>
      </c>
      <c r="B143">
        <v>41</v>
      </c>
      <c r="C143" t="e">
        <v>#DIV/0!</v>
      </c>
      <c r="D143">
        <v>0</v>
      </c>
      <c r="E143">
        <v>14</v>
      </c>
    </row>
    <row r="144" spans="1:5" x14ac:dyDescent="0.3">
      <c r="A144" t="s">
        <v>19</v>
      </c>
      <c r="B144">
        <v>9.5</v>
      </c>
      <c r="C144" t="e">
        <v>#DIV/0!</v>
      </c>
      <c r="D144">
        <v>0</v>
      </c>
      <c r="E144">
        <v>15</v>
      </c>
    </row>
    <row r="145" spans="1:5" x14ac:dyDescent="0.3">
      <c r="A145" t="s">
        <v>21</v>
      </c>
      <c r="B145">
        <v>27</v>
      </c>
      <c r="C145" t="e">
        <v>#DIV/0!</v>
      </c>
      <c r="D145">
        <v>0</v>
      </c>
      <c r="E145">
        <v>16</v>
      </c>
    </row>
    <row r="146" spans="1:5" x14ac:dyDescent="0.3">
      <c r="A146" t="s">
        <v>22</v>
      </c>
      <c r="B146">
        <v>48.5</v>
      </c>
      <c r="C146" t="e">
        <v>#DIV/0!</v>
      </c>
      <c r="D146">
        <v>0</v>
      </c>
      <c r="E146">
        <v>17</v>
      </c>
    </row>
    <row r="147" spans="1:5" x14ac:dyDescent="0.3">
      <c r="A147" t="s">
        <v>23</v>
      </c>
      <c r="B147">
        <v>12.5</v>
      </c>
      <c r="C147" t="e">
        <v>#DIV/0!</v>
      </c>
      <c r="D147">
        <v>0</v>
      </c>
      <c r="E147">
        <v>18</v>
      </c>
    </row>
    <row r="148" spans="1:5" x14ac:dyDescent="0.3">
      <c r="A148" t="s">
        <v>24</v>
      </c>
      <c r="B148">
        <v>9.5</v>
      </c>
      <c r="C148" t="e">
        <v>#DIV/0!</v>
      </c>
      <c r="D148">
        <v>0</v>
      </c>
      <c r="E148">
        <v>19</v>
      </c>
    </row>
    <row r="149" spans="1:5" x14ac:dyDescent="0.3">
      <c r="A149" t="s">
        <v>25</v>
      </c>
      <c r="B149">
        <v>30</v>
      </c>
      <c r="C149" t="e">
        <v>#DIV/0!</v>
      </c>
      <c r="D149">
        <v>0</v>
      </c>
      <c r="E149">
        <v>20</v>
      </c>
    </row>
    <row r="150" spans="1:5" x14ac:dyDescent="0.3">
      <c r="A150" t="s">
        <v>25</v>
      </c>
      <c r="B150">
        <v>30</v>
      </c>
      <c r="C150" t="e">
        <v>#DIV/0!</v>
      </c>
      <c r="D150">
        <v>0</v>
      </c>
      <c r="E150">
        <v>21</v>
      </c>
    </row>
    <row r="151" spans="1:5" x14ac:dyDescent="0.3">
      <c r="A151" t="s">
        <v>26</v>
      </c>
      <c r="B151">
        <v>11.5</v>
      </c>
      <c r="C151" t="e">
        <v>#DIV/0!</v>
      </c>
      <c r="D151">
        <v>0</v>
      </c>
      <c r="E151">
        <v>22</v>
      </c>
    </row>
    <row r="152" spans="1:5" x14ac:dyDescent="0.3">
      <c r="A152" t="s">
        <v>26</v>
      </c>
      <c r="B152">
        <v>11.5</v>
      </c>
      <c r="C152" t="e">
        <v>#DIV/0!</v>
      </c>
      <c r="D152">
        <v>0</v>
      </c>
      <c r="E152">
        <v>23</v>
      </c>
    </row>
    <row r="153" spans="1:5" x14ac:dyDescent="0.3">
      <c r="A153" t="s">
        <v>27</v>
      </c>
      <c r="B153">
        <v>57</v>
      </c>
      <c r="C153" t="e">
        <v>#DIV/0!</v>
      </c>
      <c r="D153">
        <v>0</v>
      </c>
      <c r="E153">
        <v>24</v>
      </c>
    </row>
    <row r="154" spans="1:5" x14ac:dyDescent="0.3">
      <c r="A154" t="s">
        <v>31</v>
      </c>
      <c r="B154">
        <v>84</v>
      </c>
      <c r="C154" t="e">
        <v>#DIV/0!</v>
      </c>
      <c r="D154">
        <v>0</v>
      </c>
      <c r="E154">
        <v>28</v>
      </c>
    </row>
    <row r="155" spans="1:5" x14ac:dyDescent="0.3">
      <c r="A155" t="s">
        <v>33</v>
      </c>
      <c r="B155">
        <v>61</v>
      </c>
      <c r="C155" t="e">
        <v>#DIV/0!</v>
      </c>
      <c r="D155">
        <v>0</v>
      </c>
      <c r="E155">
        <v>30</v>
      </c>
    </row>
    <row r="156" spans="1:5" x14ac:dyDescent="0.3">
      <c r="A156" t="s">
        <v>33</v>
      </c>
      <c r="B156">
        <v>61</v>
      </c>
      <c r="C156" t="e">
        <v>#DIV/0!</v>
      </c>
      <c r="D156">
        <v>0</v>
      </c>
      <c r="E156">
        <v>31</v>
      </c>
    </row>
    <row r="157" spans="1:5" x14ac:dyDescent="0.3">
      <c r="A157" t="s">
        <v>34</v>
      </c>
      <c r="B157">
        <v>92</v>
      </c>
      <c r="C157" t="e">
        <v>#DIV/0!</v>
      </c>
      <c r="D157">
        <v>0</v>
      </c>
      <c r="E157">
        <v>32</v>
      </c>
    </row>
    <row r="158" spans="1:5" x14ac:dyDescent="0.3">
      <c r="A158" t="s">
        <v>35</v>
      </c>
      <c r="B158">
        <v>32</v>
      </c>
      <c r="C158" t="e">
        <v>#DIV/0!</v>
      </c>
      <c r="D158">
        <v>0</v>
      </c>
      <c r="E158">
        <v>33</v>
      </c>
    </row>
    <row r="159" spans="1:5" x14ac:dyDescent="0.3">
      <c r="A159" t="s">
        <v>35</v>
      </c>
      <c r="B159">
        <v>32</v>
      </c>
      <c r="C159" t="e">
        <v>#DIV/0!</v>
      </c>
      <c r="D159">
        <v>0</v>
      </c>
      <c r="E159">
        <v>34</v>
      </c>
    </row>
    <row r="160" spans="1:5" x14ac:dyDescent="0.3">
      <c r="A160" t="s">
        <v>38</v>
      </c>
      <c r="B160">
        <v>249</v>
      </c>
      <c r="C160" t="e">
        <v>#DIV/0!</v>
      </c>
      <c r="D160">
        <v>0</v>
      </c>
      <c r="E160">
        <v>37</v>
      </c>
    </row>
    <row r="161" spans="1:5" x14ac:dyDescent="0.3">
      <c r="A161" t="s">
        <v>0</v>
      </c>
      <c r="B161">
        <v>110</v>
      </c>
      <c r="C161" t="e">
        <v>#DIV/0!</v>
      </c>
      <c r="D161">
        <v>0</v>
      </c>
      <c r="E161">
        <v>39</v>
      </c>
    </row>
    <row r="162" spans="1:5" x14ac:dyDescent="0.3">
      <c r="A162" t="s">
        <v>0</v>
      </c>
      <c r="B162">
        <v>128</v>
      </c>
      <c r="C162" t="e">
        <v>#DIV/0!</v>
      </c>
      <c r="D162">
        <v>0</v>
      </c>
      <c r="E162">
        <v>41</v>
      </c>
    </row>
    <row r="163" spans="1:5" x14ac:dyDescent="0.3">
      <c r="A163" t="s">
        <v>4</v>
      </c>
      <c r="B163">
        <v>22.5</v>
      </c>
      <c r="C163" t="e">
        <v>#DIV/0!</v>
      </c>
      <c r="D163">
        <v>0</v>
      </c>
      <c r="E163">
        <v>44</v>
      </c>
    </row>
    <row r="164" spans="1:5" x14ac:dyDescent="0.3">
      <c r="A164" t="s">
        <v>61</v>
      </c>
      <c r="B164">
        <v>21.5</v>
      </c>
      <c r="C164" t="e">
        <v>#DIV/0!</v>
      </c>
      <c r="D164">
        <v>0</v>
      </c>
      <c r="E164">
        <v>45</v>
      </c>
    </row>
    <row r="165" spans="1:5" x14ac:dyDescent="0.3">
      <c r="A165" t="s">
        <v>61</v>
      </c>
      <c r="B165">
        <v>21.5</v>
      </c>
      <c r="C165" t="e">
        <v>#DIV/0!</v>
      </c>
      <c r="D165">
        <v>0</v>
      </c>
      <c r="E165">
        <v>46</v>
      </c>
    </row>
    <row r="166" spans="1:5" x14ac:dyDescent="0.3">
      <c r="A166" t="s">
        <v>63</v>
      </c>
      <c r="B166">
        <v>7.5</v>
      </c>
      <c r="C166" t="e">
        <v>#DIV/0!</v>
      </c>
      <c r="D166">
        <v>0</v>
      </c>
      <c r="E166">
        <v>48</v>
      </c>
    </row>
    <row r="167" spans="1:5" x14ac:dyDescent="0.3">
      <c r="A167" t="s">
        <v>64</v>
      </c>
      <c r="B167">
        <v>9.5</v>
      </c>
      <c r="C167" t="e">
        <v>#DIV/0!</v>
      </c>
      <c r="D167">
        <v>0</v>
      </c>
      <c r="E167">
        <v>49</v>
      </c>
    </row>
    <row r="168" spans="1:5" x14ac:dyDescent="0.3">
      <c r="A168" t="s">
        <v>67</v>
      </c>
      <c r="B168">
        <v>12</v>
      </c>
      <c r="C168" t="e">
        <v>#DIV/0!</v>
      </c>
      <c r="D168">
        <v>0</v>
      </c>
      <c r="E168">
        <v>52</v>
      </c>
    </row>
    <row r="169" spans="1:5" x14ac:dyDescent="0.3">
      <c r="A169" t="s">
        <v>68</v>
      </c>
      <c r="B169">
        <v>8.5</v>
      </c>
      <c r="C169" t="e">
        <v>#DIV/0!</v>
      </c>
      <c r="D169">
        <v>0</v>
      </c>
      <c r="E169">
        <v>53</v>
      </c>
    </row>
    <row r="170" spans="1:5" x14ac:dyDescent="0.3">
      <c r="A170" t="s">
        <v>69</v>
      </c>
      <c r="B170">
        <v>13</v>
      </c>
      <c r="C170" t="e">
        <v>#DIV/0!</v>
      </c>
      <c r="D170">
        <v>0</v>
      </c>
      <c r="E170">
        <v>54</v>
      </c>
    </row>
    <row r="171" spans="1:5" x14ac:dyDescent="0.3">
      <c r="A171" t="s">
        <v>70</v>
      </c>
      <c r="B171">
        <v>23.5</v>
      </c>
      <c r="C171" t="e">
        <v>#DIV/0!</v>
      </c>
      <c r="D171">
        <v>0</v>
      </c>
      <c r="E171">
        <v>55</v>
      </c>
    </row>
    <row r="172" spans="1:5" x14ac:dyDescent="0.3">
      <c r="A172" t="s">
        <v>71</v>
      </c>
      <c r="B172">
        <v>4</v>
      </c>
      <c r="C172" t="e">
        <v>#DIV/0!</v>
      </c>
      <c r="D172">
        <v>0</v>
      </c>
      <c r="E172">
        <v>56</v>
      </c>
    </row>
    <row r="173" spans="1:5" x14ac:dyDescent="0.3">
      <c r="A173" t="s">
        <v>72</v>
      </c>
      <c r="B173">
        <v>13</v>
      </c>
      <c r="C173" t="e">
        <v>#DIV/0!</v>
      </c>
      <c r="D173">
        <v>0</v>
      </c>
      <c r="E173">
        <v>57</v>
      </c>
    </row>
    <row r="174" spans="1:5" x14ac:dyDescent="0.3">
      <c r="A174" t="s">
        <v>72</v>
      </c>
      <c r="B174">
        <v>13</v>
      </c>
      <c r="C174" t="e">
        <v>#DIV/0!</v>
      </c>
      <c r="D174">
        <v>0</v>
      </c>
      <c r="E174">
        <v>58</v>
      </c>
    </row>
    <row r="175" spans="1:5" x14ac:dyDescent="0.3">
      <c r="A175" t="s">
        <v>73</v>
      </c>
      <c r="B175">
        <v>7.5</v>
      </c>
      <c r="C175" t="e">
        <v>#DIV/0!</v>
      </c>
      <c r="D175">
        <v>0</v>
      </c>
      <c r="E175">
        <v>59</v>
      </c>
    </row>
    <row r="176" spans="1:5" x14ac:dyDescent="0.3">
      <c r="A176" t="s">
        <v>74</v>
      </c>
      <c r="B176">
        <v>29</v>
      </c>
      <c r="C176" t="e">
        <v>#DIV/0!</v>
      </c>
      <c r="D176">
        <v>0</v>
      </c>
      <c r="E176">
        <v>60</v>
      </c>
    </row>
    <row r="177" spans="1:5" x14ac:dyDescent="0.3">
      <c r="A177" t="s">
        <v>74</v>
      </c>
      <c r="B177">
        <v>29</v>
      </c>
      <c r="C177" t="e">
        <v>#DIV/0!</v>
      </c>
      <c r="D177">
        <v>0</v>
      </c>
      <c r="E177">
        <v>61</v>
      </c>
    </row>
    <row r="178" spans="1:5" x14ac:dyDescent="0.3">
      <c r="A178" t="s">
        <v>75</v>
      </c>
      <c r="B178">
        <v>27.5</v>
      </c>
      <c r="C178" t="e">
        <v>#DIV/0!</v>
      </c>
      <c r="D178">
        <v>0</v>
      </c>
      <c r="E178">
        <v>62</v>
      </c>
    </row>
    <row r="179" spans="1:5" x14ac:dyDescent="0.3">
      <c r="A179" t="s">
        <v>76</v>
      </c>
      <c r="B179">
        <v>7.5</v>
      </c>
      <c r="C179" t="e">
        <v>#DIV/0!</v>
      </c>
      <c r="D179">
        <v>0</v>
      </c>
      <c r="E179">
        <v>63</v>
      </c>
    </row>
    <row r="180" spans="1:5" x14ac:dyDescent="0.3">
      <c r="A180" t="s">
        <v>77</v>
      </c>
      <c r="B180">
        <v>22</v>
      </c>
      <c r="C180" t="e">
        <v>#DIV/0!</v>
      </c>
      <c r="D180">
        <v>0</v>
      </c>
      <c r="E180">
        <v>64</v>
      </c>
    </row>
    <row r="181" spans="1:5" x14ac:dyDescent="0.3">
      <c r="A181" t="s">
        <v>78</v>
      </c>
      <c r="B181">
        <v>5.5</v>
      </c>
      <c r="C181" t="e">
        <v>#DIV/0!</v>
      </c>
      <c r="D181">
        <v>0</v>
      </c>
      <c r="E181">
        <v>65</v>
      </c>
    </row>
    <row r="182" spans="1:5" x14ac:dyDescent="0.3">
      <c r="A182" t="s">
        <v>79</v>
      </c>
      <c r="B182">
        <v>22.5</v>
      </c>
      <c r="C182" t="e">
        <v>#DIV/0!</v>
      </c>
      <c r="D182">
        <v>0</v>
      </c>
      <c r="E182">
        <v>66</v>
      </c>
    </row>
    <row r="183" spans="1:5" x14ac:dyDescent="0.3">
      <c r="A183" t="s">
        <v>80</v>
      </c>
      <c r="B183">
        <v>7.5</v>
      </c>
      <c r="C183" t="e">
        <v>#DIV/0!</v>
      </c>
      <c r="D183">
        <v>0</v>
      </c>
      <c r="E183">
        <v>67</v>
      </c>
    </row>
    <row r="184" spans="1:5" x14ac:dyDescent="0.3">
      <c r="A184" t="s">
        <v>140</v>
      </c>
      <c r="B184">
        <v>50.4</v>
      </c>
      <c r="C184" t="e">
        <v>#DIV/0!</v>
      </c>
      <c r="D184">
        <v>0</v>
      </c>
      <c r="E184">
        <v>94</v>
      </c>
    </row>
    <row r="185" spans="1:5" x14ac:dyDescent="0.3">
      <c r="A185" t="s">
        <v>140</v>
      </c>
      <c r="B185">
        <v>55.9</v>
      </c>
      <c r="C185" t="e">
        <v>#DIV/0!</v>
      </c>
      <c r="D185">
        <v>0</v>
      </c>
      <c r="E185">
        <v>95</v>
      </c>
    </row>
    <row r="186" spans="1:5" x14ac:dyDescent="0.3">
      <c r="A186" t="s">
        <v>140</v>
      </c>
      <c r="B186">
        <v>62.4</v>
      </c>
      <c r="C186" t="e">
        <v>#DIV/0!</v>
      </c>
      <c r="D186">
        <v>0</v>
      </c>
      <c r="E186">
        <v>96</v>
      </c>
    </row>
    <row r="187" spans="1:5" x14ac:dyDescent="0.3">
      <c r="A187" t="s">
        <v>140</v>
      </c>
      <c r="B187">
        <v>77.5</v>
      </c>
      <c r="C187" t="e">
        <v>#DIV/0!</v>
      </c>
      <c r="D187">
        <v>0</v>
      </c>
      <c r="E187">
        <v>97</v>
      </c>
    </row>
    <row r="188" spans="1:5" x14ac:dyDescent="0.3">
      <c r="A188" t="s">
        <v>180</v>
      </c>
      <c r="B188">
        <v>72.400000000000006</v>
      </c>
      <c r="C188" t="e">
        <v>#DIV/0!</v>
      </c>
      <c r="D188">
        <v>0</v>
      </c>
      <c r="E188">
        <v>144</v>
      </c>
    </row>
    <row r="189" spans="1:5" x14ac:dyDescent="0.3">
      <c r="A189" t="s">
        <v>180</v>
      </c>
      <c r="B189">
        <v>110.3</v>
      </c>
      <c r="C189" t="e">
        <v>#DIV/0!</v>
      </c>
      <c r="D189">
        <v>0</v>
      </c>
      <c r="E189">
        <v>146</v>
      </c>
    </row>
    <row r="190" spans="1:5" x14ac:dyDescent="0.3">
      <c r="A190" t="s">
        <v>180</v>
      </c>
      <c r="B190">
        <v>129.5</v>
      </c>
      <c r="C190" t="e">
        <v>#DIV/0!</v>
      </c>
      <c r="D190">
        <v>0</v>
      </c>
      <c r="E190">
        <v>147</v>
      </c>
    </row>
    <row r="191" spans="1:5" x14ac:dyDescent="0.3">
      <c r="A191" t="s">
        <v>180</v>
      </c>
      <c r="B191">
        <v>143.6</v>
      </c>
      <c r="C191" t="e">
        <v>#DIV/0!</v>
      </c>
      <c r="D191">
        <v>0</v>
      </c>
      <c r="E191">
        <v>148</v>
      </c>
    </row>
    <row r="192" spans="1:5" x14ac:dyDescent="0.3">
      <c r="A192" t="s">
        <v>180</v>
      </c>
      <c r="B192">
        <v>202.7</v>
      </c>
      <c r="C192" t="e">
        <v>#DIV/0!</v>
      </c>
      <c r="D192">
        <v>0</v>
      </c>
      <c r="E192">
        <v>150</v>
      </c>
    </row>
    <row r="193" spans="1:5" x14ac:dyDescent="0.3">
      <c r="A193" t="s">
        <v>180</v>
      </c>
      <c r="B193">
        <v>218.3</v>
      </c>
      <c r="C193" t="e">
        <v>#DIV/0!</v>
      </c>
      <c r="D193">
        <v>0</v>
      </c>
      <c r="E193">
        <v>151</v>
      </c>
    </row>
    <row r="194" spans="1:5" x14ac:dyDescent="0.3">
      <c r="A194" t="s">
        <v>180</v>
      </c>
      <c r="B194">
        <v>233.4</v>
      </c>
      <c r="C194" t="e">
        <v>#DIV/0!</v>
      </c>
      <c r="D194">
        <v>0</v>
      </c>
      <c r="E194">
        <v>152</v>
      </c>
    </row>
    <row r="195" spans="1:5" x14ac:dyDescent="0.3">
      <c r="A195" t="s">
        <v>180</v>
      </c>
      <c r="B195">
        <v>266.2</v>
      </c>
      <c r="C195" t="e">
        <v>#DIV/0!</v>
      </c>
      <c r="D195">
        <v>0</v>
      </c>
      <c r="E195">
        <v>153</v>
      </c>
    </row>
    <row r="196" spans="1:5" x14ac:dyDescent="0.3">
      <c r="A196" t="s">
        <v>180</v>
      </c>
      <c r="B196">
        <v>293.39999999999998</v>
      </c>
      <c r="C196" t="e">
        <v>#DIV/0!</v>
      </c>
      <c r="D196">
        <v>0</v>
      </c>
      <c r="E196">
        <v>154</v>
      </c>
    </row>
    <row r="197" spans="1:5" x14ac:dyDescent="0.3">
      <c r="A197" t="s">
        <v>180</v>
      </c>
      <c r="B197">
        <v>334.5</v>
      </c>
      <c r="C197" t="e">
        <v>#DIV/0!</v>
      </c>
      <c r="D197">
        <v>0</v>
      </c>
      <c r="E197">
        <v>156</v>
      </c>
    </row>
    <row r="198" spans="1:5" x14ac:dyDescent="0.3">
      <c r="A198" t="s">
        <v>180</v>
      </c>
      <c r="B198">
        <v>379.4</v>
      </c>
      <c r="C198" t="e">
        <v>#DIV/0!</v>
      </c>
      <c r="D198">
        <v>0</v>
      </c>
      <c r="E198">
        <v>158</v>
      </c>
    </row>
    <row r="199" spans="1:5" x14ac:dyDescent="0.3">
      <c r="A199" t="s">
        <v>180</v>
      </c>
      <c r="B199">
        <v>403.2</v>
      </c>
      <c r="C199" t="e">
        <v>#DIV/0!</v>
      </c>
      <c r="D199">
        <v>0</v>
      </c>
      <c r="E199">
        <v>159</v>
      </c>
    </row>
    <row r="200" spans="1:5" x14ac:dyDescent="0.3">
      <c r="A200" t="s">
        <v>180</v>
      </c>
      <c r="B200">
        <v>431.8</v>
      </c>
      <c r="C200" t="e">
        <v>#DIV/0!</v>
      </c>
      <c r="D200">
        <v>0</v>
      </c>
      <c r="E200">
        <v>160</v>
      </c>
    </row>
    <row r="201" spans="1:5" x14ac:dyDescent="0.3">
      <c r="A201" t="s">
        <v>180</v>
      </c>
      <c r="B201">
        <v>466.9</v>
      </c>
      <c r="C201" t="e">
        <v>#DIV/0!</v>
      </c>
      <c r="D201">
        <v>0</v>
      </c>
      <c r="E201">
        <v>162</v>
      </c>
    </row>
    <row r="202" spans="1:5" x14ac:dyDescent="0.3">
      <c r="A202" t="s">
        <v>201</v>
      </c>
      <c r="B202">
        <v>80</v>
      </c>
      <c r="C202" t="e">
        <v>#DIV/0!</v>
      </c>
      <c r="D202">
        <v>0</v>
      </c>
      <c r="E202">
        <v>163</v>
      </c>
    </row>
    <row r="203" spans="1:5" x14ac:dyDescent="0.3">
      <c r="A203" t="s">
        <v>202</v>
      </c>
      <c r="B203">
        <v>96.5</v>
      </c>
      <c r="C203" t="e">
        <v>#DIV/0!</v>
      </c>
      <c r="D203">
        <v>0</v>
      </c>
      <c r="E203">
        <v>164</v>
      </c>
    </row>
    <row r="204" spans="1:5" x14ac:dyDescent="0.3">
      <c r="A204" t="s">
        <v>203</v>
      </c>
      <c r="B204">
        <v>77</v>
      </c>
      <c r="C204" t="e">
        <v>#DIV/0!</v>
      </c>
      <c r="D204">
        <v>0</v>
      </c>
      <c r="E204">
        <v>165</v>
      </c>
    </row>
    <row r="205" spans="1:5" x14ac:dyDescent="0.3">
      <c r="A205" t="s">
        <v>204</v>
      </c>
      <c r="B205">
        <v>25</v>
      </c>
      <c r="C205" t="e">
        <v>#DIV/0!</v>
      </c>
      <c r="D205">
        <v>0</v>
      </c>
      <c r="E205">
        <v>166</v>
      </c>
    </row>
    <row r="206" spans="1:5" x14ac:dyDescent="0.3">
      <c r="A206" t="s">
        <v>205</v>
      </c>
      <c r="B206">
        <v>199</v>
      </c>
      <c r="C206" t="e">
        <v>#DIV/0!</v>
      </c>
      <c r="D206">
        <v>0</v>
      </c>
      <c r="E206">
        <v>167</v>
      </c>
    </row>
    <row r="207" spans="1:5" x14ac:dyDescent="0.3">
      <c r="A207" t="s">
        <v>206</v>
      </c>
      <c r="B207">
        <v>153</v>
      </c>
      <c r="C207" t="e">
        <v>#DIV/0!</v>
      </c>
      <c r="D207">
        <v>0</v>
      </c>
      <c r="E207">
        <v>168</v>
      </c>
    </row>
    <row r="208" spans="1:5" x14ac:dyDescent="0.3">
      <c r="A208" t="s">
        <v>207</v>
      </c>
      <c r="B208">
        <v>8</v>
      </c>
      <c r="C208" t="e">
        <v>#DIV/0!</v>
      </c>
      <c r="D208">
        <v>0</v>
      </c>
      <c r="E208">
        <v>169</v>
      </c>
    </row>
    <row r="209" spans="1:5" x14ac:dyDescent="0.3">
      <c r="A209" t="s">
        <v>208</v>
      </c>
      <c r="B209">
        <v>7</v>
      </c>
      <c r="C209" t="e">
        <v>#DIV/0!</v>
      </c>
      <c r="D209">
        <v>0</v>
      </c>
      <c r="E209">
        <v>170</v>
      </c>
    </row>
    <row r="210" spans="1:5" x14ac:dyDescent="0.3">
      <c r="A210" t="s">
        <v>209</v>
      </c>
      <c r="B210">
        <v>11.5</v>
      </c>
      <c r="C210" t="e">
        <v>#DIV/0!</v>
      </c>
      <c r="D210">
        <v>0</v>
      </c>
      <c r="E210">
        <v>171</v>
      </c>
    </row>
    <row r="211" spans="1:5" x14ac:dyDescent="0.3">
      <c r="A211" t="s">
        <v>210</v>
      </c>
      <c r="B211">
        <v>13.5</v>
      </c>
      <c r="C211" t="e">
        <v>#DIV/0!</v>
      </c>
      <c r="D211">
        <v>0</v>
      </c>
      <c r="E211">
        <v>172</v>
      </c>
    </row>
    <row r="212" spans="1:5" x14ac:dyDescent="0.3">
      <c r="A212" t="s">
        <v>211</v>
      </c>
      <c r="B212">
        <v>116</v>
      </c>
      <c r="C212" t="e">
        <v>#DIV/0!</v>
      </c>
      <c r="D212">
        <v>0</v>
      </c>
      <c r="E212">
        <v>173</v>
      </c>
    </row>
    <row r="213" spans="1:5" x14ac:dyDescent="0.3">
      <c r="A213" t="s">
        <v>212</v>
      </c>
      <c r="B213">
        <v>105.5</v>
      </c>
      <c r="C213" t="e">
        <v>#DIV/0!</v>
      </c>
      <c r="D213">
        <v>0</v>
      </c>
      <c r="E213">
        <v>174</v>
      </c>
    </row>
    <row r="214" spans="1:5" x14ac:dyDescent="0.3">
      <c r="A214" t="s">
        <v>217</v>
      </c>
      <c r="B214">
        <v>33.299999999999997</v>
      </c>
      <c r="C214" t="e">
        <v>#DIV/0!</v>
      </c>
      <c r="D214">
        <v>0</v>
      </c>
      <c r="E214">
        <v>176</v>
      </c>
    </row>
    <row r="215" spans="1:5" x14ac:dyDescent="0.3">
      <c r="A215" t="s">
        <v>217</v>
      </c>
      <c r="B215">
        <v>126.4</v>
      </c>
      <c r="C215" t="e">
        <v>#DIV/0!</v>
      </c>
      <c r="D215">
        <v>0</v>
      </c>
      <c r="E215">
        <v>184</v>
      </c>
    </row>
    <row r="216" spans="1:5" x14ac:dyDescent="0.3">
      <c r="A216" t="s">
        <v>217</v>
      </c>
      <c r="B216">
        <v>166.3</v>
      </c>
      <c r="C216" t="e">
        <v>#DIV/0!</v>
      </c>
      <c r="D216">
        <v>0</v>
      </c>
      <c r="E216">
        <v>186</v>
      </c>
    </row>
    <row r="217" spans="1:5" x14ac:dyDescent="0.3">
      <c r="A217" t="s">
        <v>229</v>
      </c>
      <c r="B217">
        <v>52.3</v>
      </c>
      <c r="C217" t="e">
        <v>#DIV/0!</v>
      </c>
      <c r="D217">
        <v>0</v>
      </c>
      <c r="E217">
        <v>189</v>
      </c>
    </row>
    <row r="218" spans="1:5" x14ac:dyDescent="0.3">
      <c r="A218" t="s">
        <v>235</v>
      </c>
      <c r="B218">
        <v>88.9</v>
      </c>
      <c r="C218" t="e">
        <v>#DIV/0!</v>
      </c>
      <c r="D218">
        <v>0</v>
      </c>
      <c r="E218">
        <v>199</v>
      </c>
    </row>
    <row r="219" spans="1:5" x14ac:dyDescent="0.3">
      <c r="A219" t="s">
        <v>353</v>
      </c>
      <c r="B219">
        <v>7.9</v>
      </c>
      <c r="C219" t="e">
        <v>#DIV/0!</v>
      </c>
      <c r="D219">
        <v>0</v>
      </c>
      <c r="E219">
        <v>223</v>
      </c>
    </row>
    <row r="220" spans="1:5" x14ac:dyDescent="0.3">
      <c r="A220" t="s">
        <v>354</v>
      </c>
      <c r="B220">
        <v>9.5</v>
      </c>
      <c r="C220" t="e">
        <v>#DIV/0!</v>
      </c>
      <c r="D220">
        <v>0</v>
      </c>
      <c r="E220">
        <v>224</v>
      </c>
    </row>
    <row r="221" spans="1:5" x14ac:dyDescent="0.3">
      <c r="A221" t="s">
        <v>355</v>
      </c>
      <c r="B221">
        <v>84</v>
      </c>
      <c r="C221" t="e">
        <v>#DIV/0!</v>
      </c>
      <c r="D221">
        <v>0</v>
      </c>
      <c r="E221">
        <v>225</v>
      </c>
    </row>
    <row r="222" spans="1:5" x14ac:dyDescent="0.3">
      <c r="A222" t="s">
        <v>358</v>
      </c>
      <c r="B222">
        <v>43.5</v>
      </c>
      <c r="C222" t="e">
        <v>#DIV/0!</v>
      </c>
      <c r="D222">
        <v>0</v>
      </c>
      <c r="E222">
        <v>226</v>
      </c>
    </row>
    <row r="223" spans="1:5" x14ac:dyDescent="0.3">
      <c r="A223" t="s">
        <v>361</v>
      </c>
      <c r="B223">
        <v>21</v>
      </c>
      <c r="C223" t="e">
        <v>#DIV/0!</v>
      </c>
      <c r="D223">
        <v>0</v>
      </c>
      <c r="E223">
        <v>228</v>
      </c>
    </row>
    <row r="224" spans="1:5" x14ac:dyDescent="0.3">
      <c r="A224" t="s">
        <v>362</v>
      </c>
      <c r="B224">
        <v>17</v>
      </c>
      <c r="C224" t="e">
        <v>#DIV/0!</v>
      </c>
      <c r="D224">
        <v>0</v>
      </c>
      <c r="E224">
        <v>229</v>
      </c>
    </row>
    <row r="225" spans="1:5" x14ac:dyDescent="0.3">
      <c r="A225" t="s">
        <v>363</v>
      </c>
      <c r="B225">
        <v>17</v>
      </c>
      <c r="C225" t="e">
        <v>#DIV/0!</v>
      </c>
      <c r="D225">
        <v>0</v>
      </c>
      <c r="E225">
        <v>230</v>
      </c>
    </row>
    <row r="226" spans="1:5" x14ac:dyDescent="0.3">
      <c r="A226" t="s">
        <v>370</v>
      </c>
      <c r="B226">
        <v>28.9</v>
      </c>
      <c r="C226" t="e">
        <v>#DIV/0!</v>
      </c>
      <c r="D226">
        <v>0</v>
      </c>
      <c r="E226">
        <v>238</v>
      </c>
    </row>
    <row r="227" spans="1:5" x14ac:dyDescent="0.3">
      <c r="A227" t="s">
        <v>376</v>
      </c>
      <c r="B227">
        <v>46.914999999999999</v>
      </c>
      <c r="C227" t="e">
        <v>#DIV/0!</v>
      </c>
      <c r="D227">
        <v>0</v>
      </c>
      <c r="E227">
        <v>250</v>
      </c>
    </row>
    <row r="228" spans="1:5" x14ac:dyDescent="0.3">
      <c r="A228" t="s">
        <v>376</v>
      </c>
      <c r="B228">
        <v>58.914999999999999</v>
      </c>
      <c r="C228" t="e">
        <v>#DIV/0!</v>
      </c>
      <c r="D228">
        <v>0</v>
      </c>
      <c r="E228">
        <v>252</v>
      </c>
    </row>
    <row r="229" spans="1:5" x14ac:dyDescent="0.3">
      <c r="A229" t="s">
        <v>384</v>
      </c>
      <c r="B229">
        <v>31.35</v>
      </c>
      <c r="C229" t="e">
        <v>#DIV/0!</v>
      </c>
      <c r="D229">
        <v>0</v>
      </c>
      <c r="E229">
        <v>253</v>
      </c>
    </row>
    <row r="230" spans="1:5" x14ac:dyDescent="0.3">
      <c r="A230" t="s">
        <v>384</v>
      </c>
      <c r="B230">
        <v>43.35</v>
      </c>
      <c r="C230" t="e">
        <v>#DIV/0!</v>
      </c>
      <c r="D230">
        <v>0</v>
      </c>
      <c r="E230">
        <v>255</v>
      </c>
    </row>
    <row r="231" spans="1:5" x14ac:dyDescent="0.3">
      <c r="A231" t="s">
        <v>384</v>
      </c>
      <c r="B231">
        <v>49.35</v>
      </c>
      <c r="C231" t="e">
        <v>#DIV/0!</v>
      </c>
      <c r="D231">
        <v>0</v>
      </c>
      <c r="E231">
        <v>256</v>
      </c>
    </row>
    <row r="232" spans="1:5" x14ac:dyDescent="0.3">
      <c r="A232" t="s">
        <v>384</v>
      </c>
      <c r="B232">
        <v>55.35</v>
      </c>
      <c r="C232" t="e">
        <v>#DIV/0!</v>
      </c>
      <c r="D232">
        <v>0</v>
      </c>
      <c r="E232">
        <v>257</v>
      </c>
    </row>
    <row r="233" spans="1:5" x14ac:dyDescent="0.3">
      <c r="A233" t="s">
        <v>384</v>
      </c>
      <c r="B233">
        <v>61.35</v>
      </c>
      <c r="C233" t="e">
        <v>#DIV/0!</v>
      </c>
      <c r="D233">
        <v>0</v>
      </c>
      <c r="E233">
        <v>258</v>
      </c>
    </row>
    <row r="234" spans="1:5" x14ac:dyDescent="0.3">
      <c r="A234" t="s">
        <v>384</v>
      </c>
      <c r="B234">
        <v>73.349999999999994</v>
      </c>
      <c r="C234" t="e">
        <v>#DIV/0!</v>
      </c>
      <c r="D234">
        <v>0</v>
      </c>
      <c r="E234">
        <v>260</v>
      </c>
    </row>
    <row r="235" spans="1:5" x14ac:dyDescent="0.3">
      <c r="A235" t="s">
        <v>384</v>
      </c>
      <c r="B235">
        <v>79.349999999999994</v>
      </c>
      <c r="C235" t="e">
        <v>#DIV/0!</v>
      </c>
      <c r="D235">
        <v>0</v>
      </c>
      <c r="E235">
        <v>261</v>
      </c>
    </row>
    <row r="236" spans="1:5" x14ac:dyDescent="0.3">
      <c r="A236" t="s">
        <v>395</v>
      </c>
      <c r="B236">
        <v>28.52</v>
      </c>
      <c r="C236" t="e">
        <v>#DIV/0!</v>
      </c>
      <c r="D236">
        <v>0</v>
      </c>
      <c r="E236">
        <v>265</v>
      </c>
    </row>
    <row r="237" spans="1:5" x14ac:dyDescent="0.3">
      <c r="A237" t="s">
        <v>395</v>
      </c>
      <c r="B237">
        <v>48.36</v>
      </c>
      <c r="C237" t="e">
        <v>#DIV/0!</v>
      </c>
      <c r="D237">
        <v>0</v>
      </c>
      <c r="E237">
        <v>266</v>
      </c>
    </row>
    <row r="238" spans="1:5" x14ac:dyDescent="0.3">
      <c r="A238" t="s">
        <v>395</v>
      </c>
      <c r="B238">
        <v>115.33</v>
      </c>
      <c r="C238" t="e">
        <v>#DIV/0!</v>
      </c>
      <c r="D238">
        <v>0</v>
      </c>
      <c r="E238">
        <v>270</v>
      </c>
    </row>
    <row r="239" spans="1:5" x14ac:dyDescent="0.3">
      <c r="A239" t="s">
        <v>395</v>
      </c>
      <c r="B239">
        <v>123.82</v>
      </c>
      <c r="C239" t="e">
        <v>#DIV/0!</v>
      </c>
      <c r="D239">
        <v>0</v>
      </c>
      <c r="E239">
        <v>272</v>
      </c>
    </row>
    <row r="240" spans="1:5" x14ac:dyDescent="0.3">
      <c r="A240" t="s">
        <v>395</v>
      </c>
      <c r="B240">
        <v>129.23500000000001</v>
      </c>
      <c r="C240" t="e">
        <v>#DIV/0!</v>
      </c>
      <c r="D240">
        <v>0</v>
      </c>
      <c r="E240">
        <v>273</v>
      </c>
    </row>
    <row r="241" spans="1:5" x14ac:dyDescent="0.3">
      <c r="A241" t="s">
        <v>395</v>
      </c>
      <c r="B241">
        <v>138.25</v>
      </c>
      <c r="C241" t="e">
        <v>#DIV/0!</v>
      </c>
      <c r="D241">
        <v>0</v>
      </c>
      <c r="E241">
        <v>274</v>
      </c>
    </row>
    <row r="242" spans="1:5" x14ac:dyDescent="0.3">
      <c r="A242" t="s">
        <v>395</v>
      </c>
      <c r="B242">
        <v>145.1</v>
      </c>
      <c r="C242" t="e">
        <v>#DIV/0!</v>
      </c>
      <c r="D242">
        <v>0</v>
      </c>
      <c r="E242">
        <v>275</v>
      </c>
    </row>
    <row r="243" spans="1:5" x14ac:dyDescent="0.3">
      <c r="A243" t="s">
        <v>401</v>
      </c>
      <c r="B243">
        <v>19.920000000000002</v>
      </c>
      <c r="C243" t="e">
        <v>#DIV/0!</v>
      </c>
      <c r="D243">
        <v>0</v>
      </c>
      <c r="E243">
        <v>276</v>
      </c>
    </row>
    <row r="244" spans="1:5" x14ac:dyDescent="0.3">
      <c r="A244" t="s">
        <v>401</v>
      </c>
      <c r="B244">
        <v>33.914999999999999</v>
      </c>
      <c r="C244" t="e">
        <v>#DIV/0!</v>
      </c>
      <c r="D244">
        <v>0</v>
      </c>
      <c r="E244">
        <v>277</v>
      </c>
    </row>
    <row r="245" spans="1:5" x14ac:dyDescent="0.3">
      <c r="A245" t="s">
        <v>401</v>
      </c>
      <c r="B245">
        <v>49.519999999999996</v>
      </c>
      <c r="C245" t="e">
        <v>#DIV/0!</v>
      </c>
      <c r="D245">
        <v>0</v>
      </c>
      <c r="E245">
        <v>278</v>
      </c>
    </row>
    <row r="246" spans="1:5" x14ac:dyDescent="0.3">
      <c r="A246" t="s">
        <v>401</v>
      </c>
      <c r="B246">
        <v>103.36</v>
      </c>
      <c r="C246" t="e">
        <v>#DIV/0!</v>
      </c>
      <c r="D246">
        <v>0</v>
      </c>
      <c r="E246">
        <v>279</v>
      </c>
    </row>
    <row r="247" spans="1:5" x14ac:dyDescent="0.3">
      <c r="A247" t="s">
        <v>401</v>
      </c>
      <c r="B247">
        <v>167.315</v>
      </c>
      <c r="C247" t="e">
        <v>#DIV/0!</v>
      </c>
      <c r="D247">
        <v>0</v>
      </c>
      <c r="E247">
        <v>281</v>
      </c>
    </row>
    <row r="248" spans="1:5" x14ac:dyDescent="0.3">
      <c r="A248" t="s">
        <v>401</v>
      </c>
      <c r="B248">
        <v>177.035</v>
      </c>
      <c r="C248" t="e">
        <v>#DIV/0!</v>
      </c>
      <c r="D248">
        <v>0</v>
      </c>
      <c r="E248">
        <v>283</v>
      </c>
    </row>
    <row r="249" spans="1:5" x14ac:dyDescent="0.3">
      <c r="A249" t="s">
        <v>401</v>
      </c>
      <c r="B249">
        <v>204.93</v>
      </c>
      <c r="C249" t="e">
        <v>#DIV/0!</v>
      </c>
      <c r="D249">
        <v>0</v>
      </c>
      <c r="E249">
        <v>284</v>
      </c>
    </row>
    <row r="250" spans="1:5" x14ac:dyDescent="0.3">
      <c r="A250" t="s">
        <v>401</v>
      </c>
      <c r="B250">
        <v>212.43</v>
      </c>
      <c r="C250" t="e">
        <v>#DIV/0!</v>
      </c>
      <c r="D250">
        <v>0</v>
      </c>
      <c r="E250">
        <v>285</v>
      </c>
    </row>
    <row r="251" spans="1:5" x14ac:dyDescent="0.3">
      <c r="A251" t="s">
        <v>406</v>
      </c>
      <c r="B251">
        <v>19.575000000000003</v>
      </c>
      <c r="C251" t="e">
        <v>#DIV/0!</v>
      </c>
      <c r="D251">
        <v>0</v>
      </c>
      <c r="E251">
        <v>286</v>
      </c>
    </row>
    <row r="252" spans="1:5" x14ac:dyDescent="0.3">
      <c r="A252" t="s">
        <v>406</v>
      </c>
      <c r="B252">
        <v>29.875</v>
      </c>
      <c r="C252" t="e">
        <v>#DIV/0!</v>
      </c>
      <c r="D252">
        <v>0</v>
      </c>
      <c r="E252">
        <v>287</v>
      </c>
    </row>
    <row r="253" spans="1:5" x14ac:dyDescent="0.3">
      <c r="A253" t="s">
        <v>406</v>
      </c>
      <c r="B253">
        <v>35.875</v>
      </c>
      <c r="C253" t="e">
        <v>#DIV/0!</v>
      </c>
      <c r="D253">
        <v>0</v>
      </c>
      <c r="E253">
        <v>288</v>
      </c>
    </row>
    <row r="254" spans="1:5" x14ac:dyDescent="0.3">
      <c r="A254" t="s">
        <v>406</v>
      </c>
      <c r="B254">
        <v>44.875</v>
      </c>
      <c r="C254" t="e">
        <v>#DIV/0!</v>
      </c>
      <c r="D254">
        <v>0</v>
      </c>
      <c r="E254">
        <v>289</v>
      </c>
    </row>
    <row r="255" spans="1:5" x14ac:dyDescent="0.3">
      <c r="A255" t="s">
        <v>406</v>
      </c>
      <c r="B255">
        <v>59.875</v>
      </c>
      <c r="C255" t="e">
        <v>#DIV/0!</v>
      </c>
      <c r="D255">
        <v>0</v>
      </c>
      <c r="E255">
        <v>290</v>
      </c>
    </row>
    <row r="256" spans="1:5" x14ac:dyDescent="0.3">
      <c r="A256" t="s">
        <v>406</v>
      </c>
      <c r="B256">
        <v>65.875</v>
      </c>
      <c r="C256" t="e">
        <v>#DIV/0!</v>
      </c>
      <c r="D256">
        <v>0</v>
      </c>
      <c r="E256">
        <v>291</v>
      </c>
    </row>
    <row r="257" spans="1:5" x14ac:dyDescent="0.3">
      <c r="A257" t="s">
        <v>406</v>
      </c>
      <c r="B257">
        <v>77.875</v>
      </c>
      <c r="C257" t="e">
        <v>#DIV/0!</v>
      </c>
      <c r="D257">
        <v>0</v>
      </c>
      <c r="E257">
        <v>292</v>
      </c>
    </row>
    <row r="258" spans="1:5" x14ac:dyDescent="0.3">
      <c r="A258" t="s">
        <v>406</v>
      </c>
      <c r="B258">
        <v>89.375</v>
      </c>
      <c r="C258" t="e">
        <v>#DIV/0!</v>
      </c>
      <c r="D258">
        <v>0</v>
      </c>
      <c r="E258">
        <v>293</v>
      </c>
    </row>
    <row r="259" spans="1:5" x14ac:dyDescent="0.3">
      <c r="A259" t="s">
        <v>406</v>
      </c>
      <c r="B259">
        <v>97.375</v>
      </c>
      <c r="C259" t="e">
        <v>#DIV/0!</v>
      </c>
      <c r="D259">
        <v>0</v>
      </c>
      <c r="E259">
        <v>294</v>
      </c>
    </row>
    <row r="260" spans="1:5" x14ac:dyDescent="0.3">
      <c r="A260" t="s">
        <v>406</v>
      </c>
      <c r="B260">
        <v>104.875</v>
      </c>
      <c r="C260" t="e">
        <v>#DIV/0!</v>
      </c>
      <c r="D260">
        <v>0</v>
      </c>
      <c r="E260">
        <v>295</v>
      </c>
    </row>
    <row r="261" spans="1:5" x14ac:dyDescent="0.3">
      <c r="A261" t="s">
        <v>406</v>
      </c>
      <c r="B261">
        <v>133.375</v>
      </c>
      <c r="C261" t="e">
        <v>#DIV/0!</v>
      </c>
      <c r="D261">
        <v>0</v>
      </c>
      <c r="E261">
        <v>300</v>
      </c>
    </row>
    <row r="262" spans="1:5" x14ac:dyDescent="0.3">
      <c r="A262" t="s">
        <v>406</v>
      </c>
      <c r="B262">
        <v>139.375</v>
      </c>
      <c r="C262" t="e">
        <v>#DIV/0!</v>
      </c>
      <c r="D262">
        <v>0</v>
      </c>
      <c r="E262">
        <v>301</v>
      </c>
    </row>
    <row r="263" spans="1:5" x14ac:dyDescent="0.3">
      <c r="A263" t="s">
        <v>406</v>
      </c>
      <c r="B263">
        <v>150.51499999999999</v>
      </c>
      <c r="C263" t="e">
        <v>#DIV/0!</v>
      </c>
      <c r="D263">
        <v>0</v>
      </c>
      <c r="E263">
        <v>302</v>
      </c>
    </row>
    <row r="264" spans="1:5" x14ac:dyDescent="0.3">
      <c r="A264" t="s">
        <v>418</v>
      </c>
      <c r="B264">
        <v>30.715</v>
      </c>
      <c r="C264" t="e">
        <v>#DIV/0!</v>
      </c>
      <c r="D264">
        <v>0</v>
      </c>
      <c r="E264">
        <v>308</v>
      </c>
    </row>
    <row r="265" spans="1:5" x14ac:dyDescent="0.3">
      <c r="A265" t="s">
        <v>418</v>
      </c>
      <c r="B265">
        <v>38.340000000000003</v>
      </c>
      <c r="C265" t="e">
        <v>#DIV/0!</v>
      </c>
      <c r="D265">
        <v>0</v>
      </c>
      <c r="E265">
        <v>310</v>
      </c>
    </row>
    <row r="266" spans="1:5" x14ac:dyDescent="0.3">
      <c r="A266" t="s">
        <v>453</v>
      </c>
      <c r="B266">
        <v>9.5</v>
      </c>
      <c r="C266" t="e">
        <v>#DIV/0!</v>
      </c>
      <c r="D266">
        <v>0</v>
      </c>
      <c r="E266">
        <v>351</v>
      </c>
    </row>
    <row r="267" spans="1:5" x14ac:dyDescent="0.3">
      <c r="A267" t="s">
        <v>456</v>
      </c>
      <c r="B267">
        <v>9</v>
      </c>
      <c r="C267" t="e">
        <v>#DIV/0!</v>
      </c>
      <c r="D267">
        <v>0</v>
      </c>
      <c r="E267">
        <v>352</v>
      </c>
    </row>
    <row r="268" spans="1:5" x14ac:dyDescent="0.3">
      <c r="A268" t="s">
        <v>457</v>
      </c>
      <c r="B268">
        <v>9.35</v>
      </c>
      <c r="C268" t="e">
        <v>#DIV/0!</v>
      </c>
      <c r="D268">
        <v>0</v>
      </c>
      <c r="E268">
        <v>353</v>
      </c>
    </row>
    <row r="269" spans="1:5" x14ac:dyDescent="0.3">
      <c r="A269" t="s">
        <v>458</v>
      </c>
      <c r="B269">
        <v>7.25</v>
      </c>
      <c r="C269" t="e">
        <v>#DIV/0!</v>
      </c>
      <c r="D269">
        <v>0</v>
      </c>
      <c r="E269">
        <v>354</v>
      </c>
    </row>
    <row r="270" spans="1:5" x14ac:dyDescent="0.3">
      <c r="A270" t="s">
        <v>459</v>
      </c>
      <c r="B270">
        <v>8.75</v>
      </c>
      <c r="C270" t="e">
        <v>#DIV/0!</v>
      </c>
      <c r="D270">
        <v>0</v>
      </c>
      <c r="E270">
        <v>355</v>
      </c>
    </row>
    <row r="271" spans="1:5" x14ac:dyDescent="0.3">
      <c r="A271" t="s">
        <v>460</v>
      </c>
      <c r="B271">
        <v>11.25</v>
      </c>
      <c r="C271" t="e">
        <v>#DIV/0!</v>
      </c>
      <c r="D271">
        <v>0</v>
      </c>
      <c r="E271">
        <v>356</v>
      </c>
    </row>
    <row r="272" spans="1:5" x14ac:dyDescent="0.3">
      <c r="A272" t="s">
        <v>461</v>
      </c>
      <c r="B272">
        <v>36.5</v>
      </c>
      <c r="C272" t="e">
        <v>#DIV/0!</v>
      </c>
      <c r="D272">
        <v>0</v>
      </c>
      <c r="E272">
        <v>357</v>
      </c>
    </row>
    <row r="273" spans="1:5" x14ac:dyDescent="0.3">
      <c r="A273" t="s">
        <v>465</v>
      </c>
      <c r="B273">
        <v>72</v>
      </c>
      <c r="C273" t="e">
        <v>#DIV/0!</v>
      </c>
      <c r="D273">
        <v>0</v>
      </c>
      <c r="E273">
        <v>360</v>
      </c>
    </row>
    <row r="274" spans="1:5" x14ac:dyDescent="0.3">
      <c r="A274" t="s">
        <v>465</v>
      </c>
      <c r="B274">
        <v>195</v>
      </c>
      <c r="C274" t="e">
        <v>#DIV/0!</v>
      </c>
      <c r="D274">
        <v>0</v>
      </c>
      <c r="E274">
        <v>361</v>
      </c>
    </row>
    <row r="275" spans="1:5" x14ac:dyDescent="0.3">
      <c r="A275" t="s">
        <v>466</v>
      </c>
      <c r="B275">
        <v>15.25</v>
      </c>
      <c r="C275" t="e">
        <v>#DIV/0!</v>
      </c>
      <c r="D275">
        <v>0</v>
      </c>
      <c r="E275">
        <v>362</v>
      </c>
    </row>
    <row r="276" spans="1:5" x14ac:dyDescent="0.3">
      <c r="A276" t="s">
        <v>467</v>
      </c>
      <c r="B276">
        <v>70</v>
      </c>
      <c r="C276" t="e">
        <v>#DIV/0!</v>
      </c>
      <c r="D276">
        <v>0</v>
      </c>
      <c r="E276">
        <v>363</v>
      </c>
    </row>
    <row r="277" spans="1:5" x14ac:dyDescent="0.3">
      <c r="A277" t="s">
        <v>467</v>
      </c>
      <c r="B277">
        <v>125</v>
      </c>
      <c r="C277" t="e">
        <v>#DIV/0!</v>
      </c>
      <c r="D277">
        <v>0</v>
      </c>
      <c r="E277">
        <v>364</v>
      </c>
    </row>
    <row r="278" spans="1:5" x14ac:dyDescent="0.3">
      <c r="A278" t="s">
        <v>468</v>
      </c>
      <c r="B278">
        <v>20.65</v>
      </c>
      <c r="C278" t="e">
        <v>#DIV/0!</v>
      </c>
      <c r="D278">
        <v>0</v>
      </c>
      <c r="E278">
        <v>365</v>
      </c>
    </row>
    <row r="279" spans="1:5" x14ac:dyDescent="0.3">
      <c r="A279">
        <v>1</v>
      </c>
      <c r="B279">
        <v>70</v>
      </c>
      <c r="C279" t="e">
        <v>#DIV/0!</v>
      </c>
      <c r="D279">
        <v>0</v>
      </c>
      <c r="E279">
        <v>366</v>
      </c>
    </row>
    <row r="280" spans="1:5" x14ac:dyDescent="0.3">
      <c r="A280">
        <v>1</v>
      </c>
      <c r="B280">
        <v>100</v>
      </c>
      <c r="C280" t="e">
        <v>#DIV/0!</v>
      </c>
      <c r="D280">
        <v>0</v>
      </c>
      <c r="E280">
        <v>367</v>
      </c>
    </row>
    <row r="281" spans="1:5" x14ac:dyDescent="0.3">
      <c r="A281">
        <v>1</v>
      </c>
      <c r="B281">
        <v>200</v>
      </c>
      <c r="C281" t="e">
        <v>#DIV/0!</v>
      </c>
      <c r="D281">
        <v>0</v>
      </c>
      <c r="E281">
        <v>368</v>
      </c>
    </row>
    <row r="282" spans="1:5" x14ac:dyDescent="0.3">
      <c r="A282">
        <v>1</v>
      </c>
      <c r="B282">
        <v>300</v>
      </c>
      <c r="C282" t="e">
        <v>#DIV/0!</v>
      </c>
      <c r="D282">
        <v>0</v>
      </c>
      <c r="E282">
        <v>369</v>
      </c>
    </row>
    <row r="283" spans="1:5" x14ac:dyDescent="0.3">
      <c r="A283">
        <v>1</v>
      </c>
      <c r="B283">
        <v>400</v>
      </c>
      <c r="C283" t="e">
        <v>#DIV/0!</v>
      </c>
      <c r="D283">
        <v>0</v>
      </c>
      <c r="E283">
        <v>370</v>
      </c>
    </row>
    <row r="284" spans="1:5" x14ac:dyDescent="0.3">
      <c r="A284">
        <v>1</v>
      </c>
      <c r="B284">
        <v>40</v>
      </c>
      <c r="C284" t="e">
        <v>#DIV/0!</v>
      </c>
      <c r="D284">
        <v>0</v>
      </c>
      <c r="E284">
        <v>374</v>
      </c>
    </row>
    <row r="285" spans="1:5" x14ac:dyDescent="0.3">
      <c r="A285">
        <v>1</v>
      </c>
      <c r="B285">
        <v>100</v>
      </c>
      <c r="C285" t="e">
        <v>#DIV/0!</v>
      </c>
      <c r="D285">
        <v>0</v>
      </c>
      <c r="E285">
        <v>375</v>
      </c>
    </row>
    <row r="286" spans="1:5" x14ac:dyDescent="0.3">
      <c r="A286">
        <v>1</v>
      </c>
      <c r="B286">
        <v>200</v>
      </c>
      <c r="C286" t="e">
        <v>#DIV/0!</v>
      </c>
      <c r="D286">
        <v>0</v>
      </c>
      <c r="E286">
        <v>376</v>
      </c>
    </row>
    <row r="287" spans="1:5" x14ac:dyDescent="0.3">
      <c r="A287">
        <v>1</v>
      </c>
      <c r="B287">
        <v>300</v>
      </c>
      <c r="C287" t="e">
        <v>#DIV/0!</v>
      </c>
      <c r="D287">
        <v>0</v>
      </c>
      <c r="E287">
        <v>377</v>
      </c>
    </row>
    <row r="288" spans="1:5" x14ac:dyDescent="0.3">
      <c r="A288">
        <v>1</v>
      </c>
      <c r="B288">
        <v>500</v>
      </c>
      <c r="C288" t="e">
        <v>#DIV/0!</v>
      </c>
      <c r="D288">
        <v>0</v>
      </c>
      <c r="E288">
        <v>385</v>
      </c>
    </row>
    <row r="289" spans="1:5" x14ac:dyDescent="0.3">
      <c r="A289">
        <v>1</v>
      </c>
      <c r="B289">
        <v>600</v>
      </c>
      <c r="C289" t="e">
        <v>#DIV/0!</v>
      </c>
      <c r="D289">
        <v>0</v>
      </c>
      <c r="E289">
        <v>386</v>
      </c>
    </row>
    <row r="290" spans="1:5" x14ac:dyDescent="0.3">
      <c r="A290">
        <v>1</v>
      </c>
      <c r="B290">
        <v>700</v>
      </c>
      <c r="C290" t="e">
        <v>#DIV/0!</v>
      </c>
      <c r="D290">
        <v>0</v>
      </c>
      <c r="E290">
        <v>387</v>
      </c>
    </row>
    <row r="291" spans="1:5" x14ac:dyDescent="0.3">
      <c r="A291" t="s">
        <v>472</v>
      </c>
      <c r="B291">
        <v>26.8</v>
      </c>
      <c r="C291" t="e">
        <v>#DIV/0!</v>
      </c>
      <c r="D291">
        <v>0</v>
      </c>
      <c r="E291">
        <v>388</v>
      </c>
    </row>
    <row r="292" spans="1:5" x14ac:dyDescent="0.3">
      <c r="A292" t="s">
        <v>475</v>
      </c>
      <c r="B292">
        <v>20.7</v>
      </c>
      <c r="C292" t="e">
        <v>#DIV/0!</v>
      </c>
      <c r="D292">
        <v>0</v>
      </c>
      <c r="E292">
        <v>389</v>
      </c>
    </row>
    <row r="293" spans="1:5" x14ac:dyDescent="0.3">
      <c r="A293" t="s">
        <v>476</v>
      </c>
      <c r="B293">
        <v>20.100000000000001</v>
      </c>
      <c r="C293" t="e">
        <v>#DIV/0!</v>
      </c>
      <c r="D293">
        <v>0</v>
      </c>
      <c r="E293">
        <v>390</v>
      </c>
    </row>
    <row r="294" spans="1:5" x14ac:dyDescent="0.3">
      <c r="A294" t="s">
        <v>477</v>
      </c>
      <c r="B294">
        <v>20.8</v>
      </c>
      <c r="C294" t="e">
        <v>#DIV/0!</v>
      </c>
      <c r="D294">
        <v>0</v>
      </c>
      <c r="E294">
        <v>391</v>
      </c>
    </row>
    <row r="295" spans="1:5" x14ac:dyDescent="0.3">
      <c r="A295" t="s">
        <v>478</v>
      </c>
      <c r="B295">
        <v>24.6</v>
      </c>
      <c r="C295" t="e">
        <v>#DIV/0!</v>
      </c>
      <c r="D295">
        <v>0</v>
      </c>
      <c r="E295">
        <v>392</v>
      </c>
    </row>
    <row r="296" spans="1:5" x14ac:dyDescent="0.3">
      <c r="A296" t="s">
        <v>479</v>
      </c>
      <c r="B296">
        <v>24.9</v>
      </c>
      <c r="C296" t="e">
        <v>#DIV/0!</v>
      </c>
      <c r="D296">
        <v>0</v>
      </c>
      <c r="E296">
        <v>393</v>
      </c>
    </row>
    <row r="297" spans="1:5" x14ac:dyDescent="0.3">
      <c r="A297" t="s">
        <v>480</v>
      </c>
      <c r="B297">
        <v>14.8</v>
      </c>
      <c r="C297" t="e">
        <v>#DIV/0!</v>
      </c>
      <c r="D297">
        <v>0</v>
      </c>
      <c r="E297">
        <v>394</v>
      </c>
    </row>
    <row r="298" spans="1:5" x14ac:dyDescent="0.3">
      <c r="A298" t="s">
        <v>481</v>
      </c>
      <c r="B298">
        <v>24.7</v>
      </c>
      <c r="C298" t="e">
        <v>#DIV/0!</v>
      </c>
      <c r="D298">
        <v>0</v>
      </c>
      <c r="E298">
        <v>395</v>
      </c>
    </row>
    <row r="299" spans="1:5" x14ac:dyDescent="0.3">
      <c r="A299" t="s">
        <v>482</v>
      </c>
      <c r="B299">
        <v>23.8</v>
      </c>
      <c r="C299" t="e">
        <v>#DIV/0!</v>
      </c>
      <c r="D299">
        <v>0</v>
      </c>
      <c r="E299">
        <v>396</v>
      </c>
    </row>
    <row r="300" spans="1:5" x14ac:dyDescent="0.3">
      <c r="A300" t="s">
        <v>523</v>
      </c>
      <c r="B300">
        <v>26</v>
      </c>
      <c r="C300" t="e">
        <v>#DIV/0!</v>
      </c>
      <c r="D300">
        <v>0</v>
      </c>
      <c r="E300">
        <v>432</v>
      </c>
    </row>
    <row r="301" spans="1:5" x14ac:dyDescent="0.3">
      <c r="A301" t="s">
        <v>526</v>
      </c>
      <c r="B301">
        <v>20.3</v>
      </c>
      <c r="C301" t="e">
        <v>#DIV/0!</v>
      </c>
      <c r="D301">
        <v>0</v>
      </c>
      <c r="E301">
        <v>433</v>
      </c>
    </row>
    <row r="302" spans="1:5" x14ac:dyDescent="0.3">
      <c r="A302" t="s">
        <v>528</v>
      </c>
      <c r="B302">
        <v>23</v>
      </c>
      <c r="C302" t="e">
        <v>#DIV/0!</v>
      </c>
      <c r="D302">
        <v>0</v>
      </c>
      <c r="E302">
        <v>434</v>
      </c>
    </row>
    <row r="303" spans="1:5" x14ac:dyDescent="0.3">
      <c r="A303" t="s">
        <v>528</v>
      </c>
      <c r="B303">
        <v>42</v>
      </c>
      <c r="C303" t="e">
        <v>#DIV/0!</v>
      </c>
      <c r="D303">
        <v>0</v>
      </c>
      <c r="E303">
        <v>435</v>
      </c>
    </row>
    <row r="304" spans="1:5" x14ac:dyDescent="0.3">
      <c r="A304" t="s">
        <v>531</v>
      </c>
      <c r="B304">
        <v>32.9</v>
      </c>
      <c r="C304" t="e">
        <v>#DIV/0!</v>
      </c>
      <c r="D304">
        <v>0</v>
      </c>
      <c r="E304">
        <v>436</v>
      </c>
    </row>
    <row r="305" spans="1:5" x14ac:dyDescent="0.3">
      <c r="A305" t="s">
        <v>531</v>
      </c>
      <c r="B305">
        <v>44.4</v>
      </c>
      <c r="C305" t="e">
        <v>#DIV/0!</v>
      </c>
      <c r="D305">
        <v>0</v>
      </c>
      <c r="E305">
        <v>437</v>
      </c>
    </row>
    <row r="306" spans="1:5" x14ac:dyDescent="0.3">
      <c r="A306" t="s">
        <v>531</v>
      </c>
      <c r="B306">
        <v>64.7</v>
      </c>
      <c r="C306" t="e">
        <v>#DIV/0!</v>
      </c>
      <c r="D306">
        <v>0</v>
      </c>
      <c r="E306">
        <v>438</v>
      </c>
    </row>
    <row r="307" spans="1:5" x14ac:dyDescent="0.3">
      <c r="A307" t="s">
        <v>534</v>
      </c>
      <c r="B307">
        <v>30.3</v>
      </c>
      <c r="C307" t="e">
        <v>#DIV/0!</v>
      </c>
      <c r="D307">
        <v>0</v>
      </c>
      <c r="E307">
        <v>439</v>
      </c>
    </row>
    <row r="308" spans="1:5" x14ac:dyDescent="0.3">
      <c r="A308" t="s">
        <v>534</v>
      </c>
      <c r="B308">
        <v>44.1</v>
      </c>
      <c r="C308" t="e">
        <v>#DIV/0!</v>
      </c>
      <c r="D308">
        <v>0</v>
      </c>
      <c r="E308">
        <v>440</v>
      </c>
    </row>
    <row r="309" spans="1:5" x14ac:dyDescent="0.3">
      <c r="A309" t="s">
        <v>535</v>
      </c>
      <c r="B309">
        <v>26.1</v>
      </c>
      <c r="C309" t="e">
        <v>#DIV/0!</v>
      </c>
      <c r="D309">
        <v>0</v>
      </c>
      <c r="E309">
        <v>441</v>
      </c>
    </row>
    <row r="310" spans="1:5" x14ac:dyDescent="0.3">
      <c r="A310" t="s">
        <v>535</v>
      </c>
      <c r="B310">
        <v>43</v>
      </c>
      <c r="C310" t="e">
        <v>#DIV/0!</v>
      </c>
      <c r="D310">
        <v>0</v>
      </c>
      <c r="E310">
        <v>442</v>
      </c>
    </row>
    <row r="311" spans="1:5" x14ac:dyDescent="0.3">
      <c r="A311" t="s">
        <v>535</v>
      </c>
      <c r="B311">
        <v>62</v>
      </c>
      <c r="C311" t="e">
        <v>#DIV/0!</v>
      </c>
      <c r="D311">
        <v>0</v>
      </c>
      <c r="E311">
        <v>443</v>
      </c>
    </row>
    <row r="312" spans="1:5" x14ac:dyDescent="0.3">
      <c r="A312" t="s">
        <v>535</v>
      </c>
      <c r="B312">
        <v>71.5</v>
      </c>
      <c r="C312" t="e">
        <v>#DIV/0!</v>
      </c>
      <c r="D312">
        <v>0</v>
      </c>
      <c r="E312">
        <v>444</v>
      </c>
    </row>
    <row r="313" spans="1:5" x14ac:dyDescent="0.3">
      <c r="A313" t="s">
        <v>540</v>
      </c>
      <c r="B313">
        <v>25.95</v>
      </c>
      <c r="C313" t="e">
        <v>#DIV/0!</v>
      </c>
      <c r="D313">
        <v>0</v>
      </c>
      <c r="E313">
        <v>448</v>
      </c>
    </row>
    <row r="314" spans="1:5" x14ac:dyDescent="0.3">
      <c r="A314" t="s">
        <v>548</v>
      </c>
      <c r="B314">
        <v>150.65</v>
      </c>
      <c r="C314" t="e">
        <v>#DIV/0!</v>
      </c>
      <c r="D314">
        <v>0</v>
      </c>
      <c r="E314">
        <v>464</v>
      </c>
    </row>
    <row r="315" spans="1:5" x14ac:dyDescent="0.3">
      <c r="A315" t="s">
        <v>548</v>
      </c>
      <c r="B315">
        <v>161.15</v>
      </c>
      <c r="C315" t="e">
        <v>#DIV/0!</v>
      </c>
      <c r="D315">
        <v>0</v>
      </c>
      <c r="E315">
        <v>466</v>
      </c>
    </row>
    <row r="316" spans="1:5" x14ac:dyDescent="0.3">
      <c r="A316" t="s">
        <v>548</v>
      </c>
      <c r="B316">
        <v>184.45</v>
      </c>
      <c r="C316" t="e">
        <v>#DIV/0!</v>
      </c>
      <c r="D316">
        <v>0</v>
      </c>
      <c r="E316">
        <v>469</v>
      </c>
    </row>
    <row r="317" spans="1:5" x14ac:dyDescent="0.3">
      <c r="A317" t="s">
        <v>552</v>
      </c>
      <c r="B317">
        <v>62.55</v>
      </c>
      <c r="C317" t="e">
        <v>#DIV/0!</v>
      </c>
      <c r="D317">
        <v>0</v>
      </c>
      <c r="E317">
        <v>473</v>
      </c>
    </row>
    <row r="318" spans="1:5" x14ac:dyDescent="0.3">
      <c r="A318" t="s">
        <v>552</v>
      </c>
      <c r="B318">
        <v>100.15</v>
      </c>
      <c r="C318" t="e">
        <v>#DIV/0!</v>
      </c>
      <c r="D318">
        <v>0</v>
      </c>
      <c r="E318">
        <v>475</v>
      </c>
    </row>
    <row r="319" spans="1:5" x14ac:dyDescent="0.3">
      <c r="A319" t="s">
        <v>552</v>
      </c>
      <c r="B319">
        <v>115.1</v>
      </c>
      <c r="C319" t="e">
        <v>#DIV/0!</v>
      </c>
      <c r="D319">
        <v>0</v>
      </c>
      <c r="E319">
        <v>477</v>
      </c>
    </row>
    <row r="320" spans="1:5" x14ac:dyDescent="0.3">
      <c r="A320" t="s">
        <v>552</v>
      </c>
      <c r="B320">
        <v>135.5</v>
      </c>
      <c r="C320" t="e">
        <v>#DIV/0!</v>
      </c>
      <c r="D320">
        <v>0</v>
      </c>
      <c r="E320">
        <v>479</v>
      </c>
    </row>
    <row r="321" spans="1:5" x14ac:dyDescent="0.3">
      <c r="A321" t="s">
        <v>217</v>
      </c>
      <c r="B321">
        <v>33.299999999999997</v>
      </c>
      <c r="C321" t="e">
        <v>#DIV/0!</v>
      </c>
      <c r="D321">
        <v>0</v>
      </c>
      <c r="E321">
        <v>491</v>
      </c>
    </row>
    <row r="322" spans="1:5" x14ac:dyDescent="0.3">
      <c r="A322" t="s">
        <v>217</v>
      </c>
      <c r="B322">
        <v>126.4</v>
      </c>
      <c r="C322" t="e">
        <v>#DIV/0!</v>
      </c>
      <c r="D322">
        <v>0</v>
      </c>
      <c r="E322">
        <v>499</v>
      </c>
    </row>
    <row r="323" spans="1:5" x14ac:dyDescent="0.3">
      <c r="A323" t="s">
        <v>217</v>
      </c>
      <c r="B323">
        <v>166.3</v>
      </c>
      <c r="C323" t="e">
        <v>#DIV/0!</v>
      </c>
      <c r="D323">
        <v>0</v>
      </c>
      <c r="E323">
        <v>501</v>
      </c>
    </row>
    <row r="324" spans="1:5" x14ac:dyDescent="0.3">
      <c r="A324" t="s">
        <v>229</v>
      </c>
      <c r="B324">
        <v>52.3</v>
      </c>
      <c r="C324" t="e">
        <v>#DIV/0!</v>
      </c>
      <c r="D324">
        <v>0</v>
      </c>
      <c r="E324">
        <v>504</v>
      </c>
    </row>
    <row r="325" spans="1:5" x14ac:dyDescent="0.3">
      <c r="A325" t="s">
        <v>235</v>
      </c>
      <c r="B325">
        <v>88.9</v>
      </c>
      <c r="C325" t="e">
        <v>#DIV/0!</v>
      </c>
      <c r="D325">
        <v>0</v>
      </c>
      <c r="E325">
        <v>514</v>
      </c>
    </row>
    <row r="326" spans="1:5" x14ac:dyDescent="0.3">
      <c r="A326" t="s">
        <v>571</v>
      </c>
      <c r="B326">
        <v>196.1</v>
      </c>
      <c r="C326" t="e">
        <v>#DIV/0!</v>
      </c>
      <c r="D326">
        <v>0</v>
      </c>
      <c r="E326">
        <v>557</v>
      </c>
    </row>
    <row r="327" spans="1:5" x14ac:dyDescent="0.3">
      <c r="A327" t="s">
        <v>571</v>
      </c>
      <c r="B327">
        <v>204.5</v>
      </c>
      <c r="C327" t="e">
        <v>#DIV/0!</v>
      </c>
      <c r="D327">
        <v>0</v>
      </c>
      <c r="E327">
        <v>558</v>
      </c>
    </row>
    <row r="328" spans="1:5" x14ac:dyDescent="0.3">
      <c r="A328" t="s">
        <v>571</v>
      </c>
      <c r="B328">
        <v>221.2</v>
      </c>
      <c r="C328" t="e">
        <v>#DIV/0!</v>
      </c>
      <c r="D328">
        <v>0</v>
      </c>
      <c r="E328">
        <v>559</v>
      </c>
    </row>
    <row r="329" spans="1:5" x14ac:dyDescent="0.3">
      <c r="A329" t="s">
        <v>571</v>
      </c>
      <c r="B329">
        <v>227</v>
      </c>
      <c r="C329" t="e">
        <v>#DIV/0!</v>
      </c>
      <c r="D329">
        <v>0</v>
      </c>
      <c r="E329">
        <v>560</v>
      </c>
    </row>
    <row r="330" spans="1:5" x14ac:dyDescent="0.3">
      <c r="A330" t="s">
        <v>571</v>
      </c>
      <c r="B330">
        <v>229</v>
      </c>
      <c r="C330" t="e">
        <v>#DIV/0!</v>
      </c>
      <c r="D330">
        <v>0</v>
      </c>
      <c r="E330">
        <v>561</v>
      </c>
    </row>
    <row r="331" spans="1:5" x14ac:dyDescent="0.3">
      <c r="A331" t="s">
        <v>571</v>
      </c>
      <c r="B331">
        <v>238</v>
      </c>
      <c r="C331" t="e">
        <v>#DIV/0!</v>
      </c>
      <c r="D331">
        <v>0</v>
      </c>
      <c r="E331">
        <v>563</v>
      </c>
    </row>
    <row r="332" spans="1:5" x14ac:dyDescent="0.3">
      <c r="A332" t="s">
        <v>571</v>
      </c>
      <c r="B332">
        <v>243.1</v>
      </c>
      <c r="C332" t="e">
        <v>#DIV/0!</v>
      </c>
      <c r="D332">
        <v>0</v>
      </c>
      <c r="E332">
        <v>564</v>
      </c>
    </row>
    <row r="333" spans="1:5" x14ac:dyDescent="0.3">
      <c r="A333" t="s">
        <v>571</v>
      </c>
      <c r="B333">
        <v>249</v>
      </c>
      <c r="C333" t="e">
        <v>#DIV/0!</v>
      </c>
      <c r="D333">
        <v>0</v>
      </c>
      <c r="E333">
        <v>565</v>
      </c>
    </row>
    <row r="334" spans="1:5" x14ac:dyDescent="0.3">
      <c r="A334" t="s">
        <v>571</v>
      </c>
      <c r="B334">
        <v>259.89999999999998</v>
      </c>
      <c r="C334" t="e">
        <v>#DIV/0!</v>
      </c>
      <c r="D334">
        <v>0</v>
      </c>
      <c r="E334">
        <v>567</v>
      </c>
    </row>
    <row r="335" spans="1:5" x14ac:dyDescent="0.3">
      <c r="A335" t="s">
        <v>571</v>
      </c>
      <c r="B335">
        <v>273.3</v>
      </c>
      <c r="C335" t="e">
        <v>#DIV/0!</v>
      </c>
      <c r="D335">
        <v>0</v>
      </c>
      <c r="E335">
        <v>571</v>
      </c>
    </row>
    <row r="336" spans="1:5" x14ac:dyDescent="0.3">
      <c r="A336" t="s">
        <v>571</v>
      </c>
      <c r="B336">
        <v>290</v>
      </c>
      <c r="C336" t="e">
        <v>#DIV/0!</v>
      </c>
      <c r="D336">
        <v>0</v>
      </c>
      <c r="E336">
        <v>572</v>
      </c>
    </row>
    <row r="337" spans="1:5" x14ac:dyDescent="0.3">
      <c r="A337" t="s">
        <v>93</v>
      </c>
      <c r="B337">
        <v>390</v>
      </c>
      <c r="C337">
        <v>9.9999999999999992E-2</v>
      </c>
      <c r="D337">
        <v>1</v>
      </c>
      <c r="E337">
        <v>72</v>
      </c>
    </row>
    <row r="338" spans="1:5" x14ac:dyDescent="0.3">
      <c r="A338" t="s">
        <v>91</v>
      </c>
      <c r="B338">
        <v>620</v>
      </c>
      <c r="C338">
        <v>9.9999999999999992E-2</v>
      </c>
      <c r="D338">
        <v>1</v>
      </c>
      <c r="E338">
        <v>85</v>
      </c>
    </row>
    <row r="339" spans="1:5" x14ac:dyDescent="0.3">
      <c r="A339" t="s">
        <v>92</v>
      </c>
      <c r="B339">
        <v>27.5</v>
      </c>
      <c r="C339">
        <v>0.17142857142857143</v>
      </c>
      <c r="D339">
        <v>1</v>
      </c>
      <c r="E339">
        <v>73</v>
      </c>
    </row>
    <row r="340" spans="1:5" x14ac:dyDescent="0.3">
      <c r="A340" t="s">
        <v>93</v>
      </c>
      <c r="B340">
        <v>377.5</v>
      </c>
      <c r="C340">
        <v>1</v>
      </c>
      <c r="D340">
        <v>1</v>
      </c>
      <c r="E340">
        <v>71</v>
      </c>
    </row>
    <row r="341" spans="1:5" x14ac:dyDescent="0.3">
      <c r="A341" t="s">
        <v>92</v>
      </c>
      <c r="B341">
        <v>530</v>
      </c>
      <c r="C341">
        <v>1</v>
      </c>
      <c r="D341">
        <v>1</v>
      </c>
      <c r="E341">
        <v>78</v>
      </c>
    </row>
    <row r="342" spans="1:5" x14ac:dyDescent="0.3">
      <c r="A342" t="s">
        <v>91</v>
      </c>
      <c r="B342">
        <v>602.5</v>
      </c>
      <c r="C342">
        <v>1</v>
      </c>
      <c r="D342">
        <v>1</v>
      </c>
      <c r="E342">
        <v>84</v>
      </c>
    </row>
    <row r="343" spans="1:5" x14ac:dyDescent="0.3">
      <c r="A343" t="s">
        <v>367</v>
      </c>
      <c r="B343">
        <v>37.1</v>
      </c>
      <c r="C343">
        <v>6.8421052631578947</v>
      </c>
      <c r="D343">
        <v>1</v>
      </c>
      <c r="E343">
        <v>237</v>
      </c>
    </row>
    <row r="344" spans="1:5" x14ac:dyDescent="0.3">
      <c r="A344" t="s">
        <v>12</v>
      </c>
      <c r="B344">
        <v>78.5</v>
      </c>
      <c r="C344" t="e">
        <v>#DIV/0!</v>
      </c>
      <c r="D344">
        <v>1</v>
      </c>
      <c r="E344">
        <v>8</v>
      </c>
    </row>
    <row r="345" spans="1:5" x14ac:dyDescent="0.3">
      <c r="A345" t="s">
        <v>13</v>
      </c>
      <c r="B345">
        <v>67.5</v>
      </c>
      <c r="C345" t="e">
        <v>#DIV/0!</v>
      </c>
      <c r="D345">
        <v>1</v>
      </c>
      <c r="E345">
        <v>9</v>
      </c>
    </row>
    <row r="346" spans="1:5" x14ac:dyDescent="0.3">
      <c r="A346" t="s">
        <v>14</v>
      </c>
      <c r="B346">
        <v>27.5</v>
      </c>
      <c r="C346" t="e">
        <v>#DIV/0!</v>
      </c>
      <c r="D346">
        <v>1</v>
      </c>
      <c r="E346">
        <v>10</v>
      </c>
    </row>
    <row r="347" spans="1:5" x14ac:dyDescent="0.3">
      <c r="A347" t="s">
        <v>15</v>
      </c>
      <c r="B347">
        <v>16.5</v>
      </c>
      <c r="C347" t="e">
        <v>#DIV/0!</v>
      </c>
      <c r="D347">
        <v>1</v>
      </c>
      <c r="E347">
        <v>11</v>
      </c>
    </row>
    <row r="348" spans="1:5" x14ac:dyDescent="0.3">
      <c r="A348" t="s">
        <v>17</v>
      </c>
      <c r="B348">
        <v>66</v>
      </c>
      <c r="C348" t="e">
        <v>#DIV/0!</v>
      </c>
      <c r="D348">
        <v>1</v>
      </c>
      <c r="E348">
        <v>13</v>
      </c>
    </row>
    <row r="349" spans="1:5" x14ac:dyDescent="0.3">
      <c r="A349" t="s">
        <v>28</v>
      </c>
      <c r="B349">
        <v>120.5</v>
      </c>
      <c r="C349" t="e">
        <v>#DIV/0!</v>
      </c>
      <c r="D349">
        <v>1</v>
      </c>
      <c r="E349">
        <v>25</v>
      </c>
    </row>
    <row r="350" spans="1:5" x14ac:dyDescent="0.3">
      <c r="A350" t="s">
        <v>29</v>
      </c>
      <c r="B350">
        <v>83</v>
      </c>
      <c r="C350" t="e">
        <v>#DIV/0!</v>
      </c>
      <c r="D350">
        <v>1</v>
      </c>
      <c r="E350">
        <v>26</v>
      </c>
    </row>
    <row r="351" spans="1:5" x14ac:dyDescent="0.3">
      <c r="A351" t="s">
        <v>30</v>
      </c>
      <c r="B351">
        <v>122.5</v>
      </c>
      <c r="C351" t="e">
        <v>#DIV/0!</v>
      </c>
      <c r="D351">
        <v>1</v>
      </c>
      <c r="E351">
        <v>27</v>
      </c>
    </row>
    <row r="352" spans="1:5" x14ac:dyDescent="0.3">
      <c r="A352" t="s">
        <v>32</v>
      </c>
      <c r="B352">
        <v>155.5</v>
      </c>
      <c r="C352" t="e">
        <v>#DIV/0!</v>
      </c>
      <c r="D352">
        <v>1</v>
      </c>
      <c r="E352">
        <v>29</v>
      </c>
    </row>
    <row r="353" spans="1:5" x14ac:dyDescent="0.3">
      <c r="A353" t="s">
        <v>36</v>
      </c>
      <c r="B353">
        <v>79</v>
      </c>
      <c r="C353" t="e">
        <v>#DIV/0!</v>
      </c>
      <c r="D353">
        <v>1</v>
      </c>
      <c r="E353">
        <v>35</v>
      </c>
    </row>
    <row r="354" spans="1:5" x14ac:dyDescent="0.3">
      <c r="A354" t="s">
        <v>37</v>
      </c>
      <c r="B354">
        <v>224</v>
      </c>
      <c r="C354" t="e">
        <v>#DIV/0!</v>
      </c>
      <c r="D354">
        <v>1</v>
      </c>
      <c r="E354">
        <v>36</v>
      </c>
    </row>
    <row r="355" spans="1:5" x14ac:dyDescent="0.3">
      <c r="A355" t="s">
        <v>0</v>
      </c>
      <c r="B355">
        <v>102</v>
      </c>
      <c r="C355" t="e">
        <v>#DIV/0!</v>
      </c>
      <c r="D355">
        <v>1</v>
      </c>
      <c r="E355">
        <v>38</v>
      </c>
    </row>
    <row r="356" spans="1:5" x14ac:dyDescent="0.3">
      <c r="A356" t="s">
        <v>0</v>
      </c>
      <c r="B356">
        <v>119</v>
      </c>
      <c r="C356" t="e">
        <v>#DIV/0!</v>
      </c>
      <c r="D356">
        <v>1</v>
      </c>
      <c r="E356">
        <v>40</v>
      </c>
    </row>
    <row r="357" spans="1:5" x14ac:dyDescent="0.3">
      <c r="A357" t="s">
        <v>39</v>
      </c>
      <c r="B357">
        <v>74</v>
      </c>
      <c r="C357" t="e">
        <v>#DIV/0!</v>
      </c>
      <c r="D357">
        <v>1</v>
      </c>
      <c r="E357">
        <v>42</v>
      </c>
    </row>
    <row r="358" spans="1:5" x14ac:dyDescent="0.3">
      <c r="A358" t="s">
        <v>39</v>
      </c>
      <c r="B358">
        <v>74</v>
      </c>
      <c r="C358" t="e">
        <v>#DIV/0!</v>
      </c>
      <c r="D358">
        <v>1</v>
      </c>
      <c r="E358">
        <v>43</v>
      </c>
    </row>
    <row r="359" spans="1:5" x14ac:dyDescent="0.3">
      <c r="A359" t="s">
        <v>62</v>
      </c>
      <c r="B359">
        <v>63</v>
      </c>
      <c r="C359" t="e">
        <v>#DIV/0!</v>
      </c>
      <c r="D359">
        <v>1</v>
      </c>
      <c r="E359">
        <v>47</v>
      </c>
    </row>
    <row r="360" spans="1:5" x14ac:dyDescent="0.3">
      <c r="A360" t="s">
        <v>65</v>
      </c>
      <c r="B360">
        <v>85.5</v>
      </c>
      <c r="C360" t="e">
        <v>#DIV/0!</v>
      </c>
      <c r="D360">
        <v>1</v>
      </c>
      <c r="E360">
        <v>50</v>
      </c>
    </row>
    <row r="361" spans="1:5" x14ac:dyDescent="0.3">
      <c r="A361" t="s">
        <v>66</v>
      </c>
      <c r="B361">
        <v>68.5</v>
      </c>
      <c r="C361" t="e">
        <v>#DIV/0!</v>
      </c>
      <c r="D361">
        <v>1</v>
      </c>
      <c r="E361">
        <v>51</v>
      </c>
    </row>
    <row r="362" spans="1:5" x14ac:dyDescent="0.3">
      <c r="A362" t="s">
        <v>112</v>
      </c>
      <c r="B362">
        <v>30</v>
      </c>
      <c r="C362" t="e">
        <v>#DIV/0!</v>
      </c>
      <c r="D362">
        <v>1</v>
      </c>
      <c r="E362">
        <v>86</v>
      </c>
    </row>
    <row r="363" spans="1:5" x14ac:dyDescent="0.3">
      <c r="A363" t="s">
        <v>124</v>
      </c>
      <c r="B363">
        <v>55</v>
      </c>
      <c r="C363" t="e">
        <v>#DIV/0!</v>
      </c>
      <c r="D363">
        <v>1</v>
      </c>
      <c r="E363">
        <v>87</v>
      </c>
    </row>
    <row r="364" spans="1:5" x14ac:dyDescent="0.3">
      <c r="A364" t="s">
        <v>125</v>
      </c>
      <c r="B364">
        <v>70</v>
      </c>
      <c r="C364" t="e">
        <v>#DIV/0!</v>
      </c>
      <c r="D364">
        <v>1</v>
      </c>
      <c r="E364">
        <v>88</v>
      </c>
    </row>
    <row r="365" spans="1:5" x14ac:dyDescent="0.3">
      <c r="A365" t="s">
        <v>126</v>
      </c>
      <c r="B365">
        <v>90</v>
      </c>
      <c r="C365" t="e">
        <v>#DIV/0!</v>
      </c>
      <c r="D365">
        <v>1</v>
      </c>
      <c r="E365">
        <v>89</v>
      </c>
    </row>
    <row r="366" spans="1:5" x14ac:dyDescent="0.3">
      <c r="A366" t="s">
        <v>127</v>
      </c>
      <c r="B366">
        <v>103</v>
      </c>
      <c r="C366" t="e">
        <v>#DIV/0!</v>
      </c>
      <c r="D366">
        <v>1</v>
      </c>
      <c r="E366">
        <v>90</v>
      </c>
    </row>
    <row r="367" spans="1:5" x14ac:dyDescent="0.3">
      <c r="A367" t="s">
        <v>128</v>
      </c>
      <c r="B367">
        <v>135</v>
      </c>
      <c r="C367" t="e">
        <v>#DIV/0!</v>
      </c>
      <c r="D367">
        <v>1</v>
      </c>
      <c r="E367">
        <v>91</v>
      </c>
    </row>
    <row r="368" spans="1:5" x14ac:dyDescent="0.3">
      <c r="A368" t="s">
        <v>129</v>
      </c>
      <c r="B368">
        <v>161</v>
      </c>
      <c r="C368" t="e">
        <v>#DIV/0!</v>
      </c>
      <c r="D368">
        <v>1</v>
      </c>
      <c r="E368">
        <v>92</v>
      </c>
    </row>
    <row r="369" spans="1:5" x14ac:dyDescent="0.3">
      <c r="A369" t="s">
        <v>130</v>
      </c>
      <c r="B369">
        <v>173</v>
      </c>
      <c r="C369" t="e">
        <v>#DIV/0!</v>
      </c>
      <c r="D369">
        <v>1</v>
      </c>
      <c r="E369">
        <v>93</v>
      </c>
    </row>
    <row r="370" spans="1:5" x14ac:dyDescent="0.3">
      <c r="A370" t="s">
        <v>140</v>
      </c>
      <c r="B370">
        <v>93.300000000000011</v>
      </c>
      <c r="C370" t="e">
        <v>#DIV/0!</v>
      </c>
      <c r="D370">
        <v>1</v>
      </c>
      <c r="E370">
        <v>98</v>
      </c>
    </row>
    <row r="371" spans="1:5" x14ac:dyDescent="0.3">
      <c r="A371" t="s">
        <v>140</v>
      </c>
      <c r="B371">
        <v>109.1</v>
      </c>
      <c r="C371" t="e">
        <v>#DIV/0!</v>
      </c>
      <c r="D371">
        <v>1</v>
      </c>
      <c r="E371">
        <v>99</v>
      </c>
    </row>
    <row r="372" spans="1:5" x14ac:dyDescent="0.3">
      <c r="A372" t="s">
        <v>144</v>
      </c>
      <c r="B372">
        <v>116</v>
      </c>
      <c r="C372" t="e">
        <v>#DIV/0!</v>
      </c>
      <c r="D372">
        <v>1</v>
      </c>
      <c r="E372">
        <v>100</v>
      </c>
    </row>
    <row r="373" spans="1:5" x14ac:dyDescent="0.3">
      <c r="A373" t="s">
        <v>144</v>
      </c>
      <c r="B373">
        <v>205.15</v>
      </c>
      <c r="C373" t="e">
        <v>#DIV/0!</v>
      </c>
      <c r="D373">
        <v>1</v>
      </c>
      <c r="E373">
        <v>101</v>
      </c>
    </row>
    <row r="374" spans="1:5" x14ac:dyDescent="0.3">
      <c r="A374" t="s">
        <v>144</v>
      </c>
      <c r="B374">
        <v>244.15</v>
      </c>
      <c r="C374" t="e">
        <v>#DIV/0!</v>
      </c>
      <c r="D374">
        <v>1</v>
      </c>
      <c r="E374">
        <v>102</v>
      </c>
    </row>
    <row r="375" spans="1:5" x14ac:dyDescent="0.3">
      <c r="A375" t="s">
        <v>144</v>
      </c>
      <c r="B375">
        <v>269.14999999999998</v>
      </c>
      <c r="C375" t="e">
        <v>#DIV/0!</v>
      </c>
      <c r="D375">
        <v>1</v>
      </c>
      <c r="E375">
        <v>103</v>
      </c>
    </row>
    <row r="376" spans="1:5" x14ac:dyDescent="0.3">
      <c r="A376" t="s">
        <v>144</v>
      </c>
      <c r="B376">
        <v>270.3</v>
      </c>
      <c r="C376" t="e">
        <v>#DIV/0!</v>
      </c>
      <c r="D376">
        <v>1</v>
      </c>
      <c r="E376">
        <v>104</v>
      </c>
    </row>
    <row r="377" spans="1:5" x14ac:dyDescent="0.3">
      <c r="A377" t="s">
        <v>156</v>
      </c>
      <c r="B377">
        <v>157.80000000000001</v>
      </c>
      <c r="C377" t="e">
        <v>#DIV/0!</v>
      </c>
      <c r="D377">
        <v>1</v>
      </c>
      <c r="E377">
        <v>105</v>
      </c>
    </row>
    <row r="378" spans="1:5" x14ac:dyDescent="0.3">
      <c r="A378" t="s">
        <v>156</v>
      </c>
      <c r="B378">
        <v>241.15</v>
      </c>
      <c r="C378" t="e">
        <v>#DIV/0!</v>
      </c>
      <c r="D378">
        <v>1</v>
      </c>
      <c r="E378">
        <v>106</v>
      </c>
    </row>
    <row r="379" spans="1:5" x14ac:dyDescent="0.3">
      <c r="A379" t="s">
        <v>156</v>
      </c>
      <c r="B379">
        <v>277.14999999999998</v>
      </c>
      <c r="C379" t="e">
        <v>#DIV/0!</v>
      </c>
      <c r="D379">
        <v>1</v>
      </c>
      <c r="E379">
        <v>107</v>
      </c>
    </row>
    <row r="380" spans="1:5" x14ac:dyDescent="0.3">
      <c r="A380" t="s">
        <v>156</v>
      </c>
      <c r="B380">
        <v>311.64999999999998</v>
      </c>
      <c r="C380" t="e">
        <v>#DIV/0!</v>
      </c>
      <c r="D380">
        <v>1</v>
      </c>
      <c r="E380">
        <v>108</v>
      </c>
    </row>
    <row r="381" spans="1:5" x14ac:dyDescent="0.3">
      <c r="A381" t="s">
        <v>156</v>
      </c>
      <c r="B381">
        <v>328.3</v>
      </c>
      <c r="C381" t="e">
        <v>#DIV/0!</v>
      </c>
      <c r="D381">
        <v>1</v>
      </c>
      <c r="E381">
        <v>109</v>
      </c>
    </row>
    <row r="382" spans="1:5" x14ac:dyDescent="0.3">
      <c r="A382" t="s">
        <v>157</v>
      </c>
      <c r="B382">
        <v>207.65</v>
      </c>
      <c r="C382" t="e">
        <v>#DIV/0!</v>
      </c>
      <c r="D382">
        <v>1</v>
      </c>
      <c r="E382">
        <v>110</v>
      </c>
    </row>
    <row r="383" spans="1:5" x14ac:dyDescent="0.3">
      <c r="A383" t="s">
        <v>157</v>
      </c>
      <c r="B383">
        <v>310.89999999999998</v>
      </c>
      <c r="C383" t="e">
        <v>#DIV/0!</v>
      </c>
      <c r="D383">
        <v>1</v>
      </c>
      <c r="E383">
        <v>111</v>
      </c>
    </row>
    <row r="384" spans="1:5" x14ac:dyDescent="0.3">
      <c r="A384" t="s">
        <v>157</v>
      </c>
      <c r="B384">
        <v>347.65</v>
      </c>
      <c r="C384" t="e">
        <v>#DIV/0!</v>
      </c>
      <c r="D384">
        <v>1</v>
      </c>
      <c r="E384">
        <v>112</v>
      </c>
    </row>
    <row r="385" spans="1:5" x14ac:dyDescent="0.3">
      <c r="A385" t="s">
        <v>157</v>
      </c>
      <c r="B385">
        <v>373.3</v>
      </c>
      <c r="C385" t="e">
        <v>#DIV/0!</v>
      </c>
      <c r="D385">
        <v>1</v>
      </c>
      <c r="E385">
        <v>113</v>
      </c>
    </row>
    <row r="386" spans="1:5" x14ac:dyDescent="0.3">
      <c r="A386" t="s">
        <v>157</v>
      </c>
      <c r="B386">
        <v>395.65</v>
      </c>
      <c r="C386" t="e">
        <v>#DIV/0!</v>
      </c>
      <c r="D386">
        <v>1</v>
      </c>
      <c r="E386">
        <v>114</v>
      </c>
    </row>
    <row r="387" spans="1:5" x14ac:dyDescent="0.3">
      <c r="A387" t="s">
        <v>158</v>
      </c>
      <c r="B387">
        <v>176.15</v>
      </c>
      <c r="C387" t="e">
        <v>#DIV/0!</v>
      </c>
      <c r="D387">
        <v>1</v>
      </c>
      <c r="E387">
        <v>115</v>
      </c>
    </row>
    <row r="388" spans="1:5" x14ac:dyDescent="0.3">
      <c r="A388" t="s">
        <v>158</v>
      </c>
      <c r="B388">
        <v>264.85000000000002</v>
      </c>
      <c r="C388" t="e">
        <v>#DIV/0!</v>
      </c>
      <c r="D388">
        <v>1</v>
      </c>
      <c r="E388">
        <v>116</v>
      </c>
    </row>
    <row r="389" spans="1:5" x14ac:dyDescent="0.3">
      <c r="A389" t="s">
        <v>158</v>
      </c>
      <c r="B389">
        <v>305.8</v>
      </c>
      <c r="C389" t="e">
        <v>#DIV/0!</v>
      </c>
      <c r="D389">
        <v>1</v>
      </c>
      <c r="E389">
        <v>117</v>
      </c>
    </row>
    <row r="390" spans="1:5" x14ac:dyDescent="0.3">
      <c r="A390" t="s">
        <v>158</v>
      </c>
      <c r="B390">
        <v>326.35000000000002</v>
      </c>
      <c r="C390" t="e">
        <v>#DIV/0!</v>
      </c>
      <c r="D390">
        <v>1</v>
      </c>
      <c r="E390">
        <v>118</v>
      </c>
    </row>
    <row r="391" spans="1:5" x14ac:dyDescent="0.3">
      <c r="A391" t="s">
        <v>158</v>
      </c>
      <c r="B391">
        <v>351.15</v>
      </c>
      <c r="C391" t="e">
        <v>#DIV/0!</v>
      </c>
      <c r="D391">
        <v>1</v>
      </c>
      <c r="E391">
        <v>119</v>
      </c>
    </row>
    <row r="392" spans="1:5" x14ac:dyDescent="0.3">
      <c r="A392" t="s">
        <v>159</v>
      </c>
      <c r="B392">
        <v>210.15</v>
      </c>
      <c r="C392" t="e">
        <v>#DIV/0!</v>
      </c>
      <c r="D392">
        <v>1</v>
      </c>
      <c r="E392">
        <v>120</v>
      </c>
    </row>
    <row r="393" spans="1:5" x14ac:dyDescent="0.3">
      <c r="A393" t="s">
        <v>159</v>
      </c>
      <c r="B393">
        <v>310.14999999999998</v>
      </c>
      <c r="C393" t="e">
        <v>#DIV/0!</v>
      </c>
      <c r="D393">
        <v>1</v>
      </c>
      <c r="E393">
        <v>121</v>
      </c>
    </row>
    <row r="394" spans="1:5" x14ac:dyDescent="0.3">
      <c r="A394" t="s">
        <v>159</v>
      </c>
      <c r="B394">
        <v>361.85</v>
      </c>
      <c r="C394" t="e">
        <v>#DIV/0!</v>
      </c>
      <c r="D394">
        <v>1</v>
      </c>
      <c r="E394">
        <v>122</v>
      </c>
    </row>
    <row r="395" spans="1:5" x14ac:dyDescent="0.3">
      <c r="A395" t="s">
        <v>159</v>
      </c>
      <c r="B395">
        <v>388.85</v>
      </c>
      <c r="C395" t="e">
        <v>#DIV/0!</v>
      </c>
      <c r="D395">
        <v>1</v>
      </c>
      <c r="E395">
        <v>123</v>
      </c>
    </row>
    <row r="396" spans="1:5" x14ac:dyDescent="0.3">
      <c r="A396" t="s">
        <v>159</v>
      </c>
      <c r="B396">
        <v>405.85</v>
      </c>
      <c r="C396" t="e">
        <v>#DIV/0!</v>
      </c>
      <c r="D396">
        <v>1</v>
      </c>
      <c r="E396">
        <v>124</v>
      </c>
    </row>
    <row r="397" spans="1:5" x14ac:dyDescent="0.3">
      <c r="A397" t="s">
        <v>161</v>
      </c>
      <c r="B397">
        <v>46.85</v>
      </c>
      <c r="C397" t="e">
        <v>#DIV/0!</v>
      </c>
      <c r="D397">
        <v>1</v>
      </c>
      <c r="E397">
        <v>125</v>
      </c>
    </row>
    <row r="398" spans="1:5" x14ac:dyDescent="0.3">
      <c r="A398" t="s">
        <v>161</v>
      </c>
      <c r="B398">
        <v>61.95</v>
      </c>
      <c r="C398" t="e">
        <v>#VALUE!</v>
      </c>
      <c r="D398">
        <v>1</v>
      </c>
      <c r="E398">
        <v>126</v>
      </c>
    </row>
    <row r="399" spans="1:5" x14ac:dyDescent="0.3">
      <c r="A399" t="s">
        <v>161</v>
      </c>
      <c r="B399">
        <v>71.849999999999994</v>
      </c>
      <c r="C399" t="e">
        <v>#VALUE!</v>
      </c>
      <c r="D399">
        <v>1</v>
      </c>
      <c r="E399">
        <v>127</v>
      </c>
    </row>
    <row r="400" spans="1:5" x14ac:dyDescent="0.3">
      <c r="A400" t="s">
        <v>161</v>
      </c>
      <c r="B400">
        <v>84.25</v>
      </c>
      <c r="C400" t="e">
        <v>#DIV/0!</v>
      </c>
      <c r="D400">
        <v>1</v>
      </c>
      <c r="E400">
        <v>128</v>
      </c>
    </row>
    <row r="401" spans="1:5" x14ac:dyDescent="0.3">
      <c r="A401" t="s">
        <v>161</v>
      </c>
      <c r="B401">
        <v>106.45</v>
      </c>
      <c r="C401" t="e">
        <v>#VALUE!</v>
      </c>
      <c r="D401">
        <v>1</v>
      </c>
      <c r="E401">
        <v>129</v>
      </c>
    </row>
    <row r="402" spans="1:5" x14ac:dyDescent="0.3">
      <c r="A402" t="s">
        <v>161</v>
      </c>
      <c r="B402">
        <v>116.85</v>
      </c>
      <c r="C402" t="e">
        <v>#DIV/0!</v>
      </c>
      <c r="D402">
        <v>1</v>
      </c>
      <c r="E402">
        <v>130</v>
      </c>
    </row>
    <row r="403" spans="1:5" x14ac:dyDescent="0.3">
      <c r="A403" t="s">
        <v>167</v>
      </c>
      <c r="B403">
        <v>72.349999999999994</v>
      </c>
      <c r="C403" t="e">
        <v>#DIV/0!</v>
      </c>
      <c r="D403">
        <v>1</v>
      </c>
      <c r="E403">
        <v>131</v>
      </c>
    </row>
    <row r="404" spans="1:5" x14ac:dyDescent="0.3">
      <c r="A404" t="s">
        <v>167</v>
      </c>
      <c r="B404">
        <v>137.05000000000001</v>
      </c>
      <c r="C404" t="e">
        <v>#DIV/0!</v>
      </c>
      <c r="D404">
        <v>1</v>
      </c>
      <c r="E404">
        <v>132</v>
      </c>
    </row>
    <row r="405" spans="1:5" x14ac:dyDescent="0.3">
      <c r="A405" t="s">
        <v>167</v>
      </c>
      <c r="B405">
        <v>206.85</v>
      </c>
      <c r="C405" t="e">
        <v>#DIV/0!</v>
      </c>
      <c r="D405">
        <v>1</v>
      </c>
      <c r="E405">
        <v>133</v>
      </c>
    </row>
    <row r="406" spans="1:5" x14ac:dyDescent="0.3">
      <c r="A406" t="s">
        <v>167</v>
      </c>
      <c r="B406">
        <v>236.35</v>
      </c>
      <c r="C406" t="e">
        <v>#DIV/0!</v>
      </c>
      <c r="D406">
        <v>1</v>
      </c>
      <c r="E406">
        <v>134</v>
      </c>
    </row>
    <row r="407" spans="1:5" x14ac:dyDescent="0.3">
      <c r="A407" t="s">
        <v>167</v>
      </c>
      <c r="B407">
        <v>283.85000000000002</v>
      </c>
      <c r="C407" t="e">
        <v>#DIV/0!</v>
      </c>
      <c r="D407">
        <v>1</v>
      </c>
      <c r="E407">
        <v>135</v>
      </c>
    </row>
    <row r="408" spans="1:5" x14ac:dyDescent="0.3">
      <c r="A408" t="s">
        <v>167</v>
      </c>
      <c r="B408">
        <v>330.95</v>
      </c>
      <c r="C408" t="e">
        <v>#DIV/0!</v>
      </c>
      <c r="D408">
        <v>1</v>
      </c>
      <c r="E408">
        <v>136</v>
      </c>
    </row>
    <row r="409" spans="1:5" x14ac:dyDescent="0.3">
      <c r="A409" t="s">
        <v>167</v>
      </c>
      <c r="B409">
        <v>364.85</v>
      </c>
      <c r="C409" t="e">
        <v>#DIV/0!</v>
      </c>
      <c r="D409">
        <v>1</v>
      </c>
      <c r="E409">
        <v>137</v>
      </c>
    </row>
    <row r="410" spans="1:5" x14ac:dyDescent="0.3">
      <c r="A410" t="s">
        <v>168</v>
      </c>
      <c r="B410">
        <v>53.85</v>
      </c>
      <c r="C410" t="e">
        <v>#DIV/0!</v>
      </c>
      <c r="D410">
        <v>1</v>
      </c>
      <c r="E410">
        <v>138</v>
      </c>
    </row>
    <row r="411" spans="1:5" x14ac:dyDescent="0.3">
      <c r="A411" t="s">
        <v>168</v>
      </c>
      <c r="B411">
        <v>84.85</v>
      </c>
      <c r="C411" t="e">
        <v>#DIV/0!</v>
      </c>
      <c r="D411">
        <v>1</v>
      </c>
      <c r="E411">
        <v>139</v>
      </c>
    </row>
    <row r="412" spans="1:5" x14ac:dyDescent="0.3">
      <c r="A412" t="s">
        <v>168</v>
      </c>
      <c r="B412">
        <v>108.85</v>
      </c>
      <c r="C412" t="e">
        <v>#DIV/0!</v>
      </c>
      <c r="D412">
        <v>1</v>
      </c>
      <c r="E412">
        <v>140</v>
      </c>
    </row>
    <row r="413" spans="1:5" x14ac:dyDescent="0.3">
      <c r="A413" t="s">
        <v>168</v>
      </c>
      <c r="B413">
        <v>145.25</v>
      </c>
      <c r="C413" t="e">
        <v>#DIV/0!</v>
      </c>
      <c r="D413">
        <v>1</v>
      </c>
      <c r="E413">
        <v>141</v>
      </c>
    </row>
    <row r="414" spans="1:5" x14ac:dyDescent="0.3">
      <c r="A414" t="s">
        <v>168</v>
      </c>
      <c r="B414">
        <v>188.85</v>
      </c>
      <c r="C414" t="e">
        <v>#DIV/0!</v>
      </c>
      <c r="D414">
        <v>1</v>
      </c>
      <c r="E414">
        <v>142</v>
      </c>
    </row>
    <row r="415" spans="1:5" x14ac:dyDescent="0.3">
      <c r="A415" t="s">
        <v>168</v>
      </c>
      <c r="B415">
        <v>210.85</v>
      </c>
      <c r="C415" t="e">
        <v>#DIV/0!</v>
      </c>
      <c r="D415">
        <v>1</v>
      </c>
      <c r="E415">
        <v>143</v>
      </c>
    </row>
    <row r="416" spans="1:5" x14ac:dyDescent="0.3">
      <c r="A416" t="s">
        <v>347</v>
      </c>
      <c r="B416">
        <v>57.5</v>
      </c>
      <c r="C416" t="e">
        <v>#DIV/0!</v>
      </c>
      <c r="D416">
        <v>1</v>
      </c>
      <c r="E416">
        <v>219</v>
      </c>
    </row>
    <row r="417" spans="1:5" x14ac:dyDescent="0.3">
      <c r="A417" t="s">
        <v>349</v>
      </c>
      <c r="B417">
        <v>83.5</v>
      </c>
      <c r="C417" t="e">
        <v>#DIV/0!</v>
      </c>
      <c r="D417">
        <v>1</v>
      </c>
      <c r="E417">
        <v>220</v>
      </c>
    </row>
    <row r="418" spans="1:5" x14ac:dyDescent="0.3">
      <c r="A418" t="s">
        <v>351</v>
      </c>
      <c r="B418">
        <v>12.5</v>
      </c>
      <c r="C418" t="e">
        <v>#DIV/0!</v>
      </c>
      <c r="D418">
        <v>1</v>
      </c>
      <c r="E418">
        <v>221</v>
      </c>
    </row>
    <row r="419" spans="1:5" x14ac:dyDescent="0.3">
      <c r="A419" t="s">
        <v>352</v>
      </c>
      <c r="B419">
        <v>76.5</v>
      </c>
      <c r="C419" t="e">
        <v>#DIV/0!</v>
      </c>
      <c r="D419">
        <v>1</v>
      </c>
      <c r="E419">
        <v>222</v>
      </c>
    </row>
    <row r="420" spans="1:5" x14ac:dyDescent="0.3">
      <c r="A420" t="s">
        <v>359</v>
      </c>
      <c r="B420">
        <v>93</v>
      </c>
      <c r="C420" t="e">
        <v>#DIV/0!</v>
      </c>
      <c r="D420">
        <v>1</v>
      </c>
      <c r="E420">
        <v>227</v>
      </c>
    </row>
    <row r="421" spans="1:5" x14ac:dyDescent="0.3">
      <c r="A421" t="s">
        <v>364</v>
      </c>
      <c r="B421">
        <v>21.7</v>
      </c>
      <c r="C421" t="e">
        <v>#DIV/0!</v>
      </c>
      <c r="D421">
        <v>1</v>
      </c>
      <c r="E421">
        <v>231</v>
      </c>
    </row>
    <row r="422" spans="1:5" x14ac:dyDescent="0.3">
      <c r="A422" t="s">
        <v>371</v>
      </c>
      <c r="B422">
        <v>27</v>
      </c>
      <c r="C422" t="e">
        <v>#DIV/0!</v>
      </c>
      <c r="D422">
        <v>1</v>
      </c>
      <c r="E422">
        <v>240</v>
      </c>
    </row>
    <row r="423" spans="1:5" x14ac:dyDescent="0.3">
      <c r="A423" t="s">
        <v>372</v>
      </c>
      <c r="B423">
        <v>24.5</v>
      </c>
      <c r="C423" t="e">
        <v>#DIV/0!</v>
      </c>
      <c r="D423">
        <v>1</v>
      </c>
      <c r="E423">
        <v>241</v>
      </c>
    </row>
    <row r="424" spans="1:5" x14ac:dyDescent="0.3">
      <c r="A424" t="s">
        <v>373</v>
      </c>
      <c r="B424">
        <v>28</v>
      </c>
      <c r="C424" t="e">
        <v>#DIV/0!</v>
      </c>
      <c r="D424">
        <v>1</v>
      </c>
      <c r="E424">
        <v>242</v>
      </c>
    </row>
    <row r="425" spans="1:5" x14ac:dyDescent="0.3">
      <c r="A425" t="s">
        <v>374</v>
      </c>
      <c r="B425">
        <v>44</v>
      </c>
      <c r="C425" t="e">
        <v>#DIV/0!</v>
      </c>
      <c r="D425">
        <v>1</v>
      </c>
      <c r="E425">
        <v>243</v>
      </c>
    </row>
    <row r="426" spans="1:5" x14ac:dyDescent="0.3">
      <c r="A426" t="s">
        <v>375</v>
      </c>
      <c r="B426">
        <v>22.5</v>
      </c>
      <c r="C426" t="e">
        <v>#DIV/0!</v>
      </c>
      <c r="D426">
        <v>1</v>
      </c>
      <c r="E426">
        <v>244</v>
      </c>
    </row>
    <row r="427" spans="1:5" x14ac:dyDescent="0.3">
      <c r="A427" t="s">
        <v>376</v>
      </c>
      <c r="B427">
        <v>19.914999999999999</v>
      </c>
      <c r="C427" t="e">
        <v>#DIV/0!</v>
      </c>
      <c r="D427">
        <v>1</v>
      </c>
      <c r="E427">
        <v>245</v>
      </c>
    </row>
    <row r="428" spans="1:5" x14ac:dyDescent="0.3">
      <c r="A428" t="s">
        <v>376</v>
      </c>
      <c r="B428">
        <v>24.914999999999999</v>
      </c>
      <c r="C428" t="e">
        <v>#DIV/0!</v>
      </c>
      <c r="D428">
        <v>1</v>
      </c>
      <c r="E428">
        <v>246</v>
      </c>
    </row>
    <row r="429" spans="1:5" x14ac:dyDescent="0.3">
      <c r="A429" t="s">
        <v>376</v>
      </c>
      <c r="B429">
        <v>30.914999999999999</v>
      </c>
      <c r="C429" t="e">
        <v>#DIV/0!</v>
      </c>
      <c r="D429">
        <v>1</v>
      </c>
      <c r="E429">
        <v>247</v>
      </c>
    </row>
    <row r="430" spans="1:5" x14ac:dyDescent="0.3">
      <c r="A430" t="s">
        <v>376</v>
      </c>
      <c r="B430">
        <v>36.909999999999997</v>
      </c>
      <c r="C430" t="e">
        <v>#DIV/0!</v>
      </c>
      <c r="D430">
        <v>1</v>
      </c>
      <c r="E430">
        <v>248</v>
      </c>
    </row>
    <row r="431" spans="1:5" x14ac:dyDescent="0.3">
      <c r="A431" t="s">
        <v>376</v>
      </c>
      <c r="B431">
        <v>42.914999999999999</v>
      </c>
      <c r="C431" t="e">
        <v>#DIV/0!</v>
      </c>
      <c r="D431">
        <v>1</v>
      </c>
      <c r="E431">
        <v>249</v>
      </c>
    </row>
    <row r="432" spans="1:5" x14ac:dyDescent="0.3">
      <c r="A432" t="s">
        <v>376</v>
      </c>
      <c r="B432">
        <v>52.914999999999999</v>
      </c>
      <c r="C432" t="e">
        <v>#DIV/0!</v>
      </c>
      <c r="D432">
        <v>1</v>
      </c>
      <c r="E432">
        <v>251</v>
      </c>
    </row>
    <row r="433" spans="1:5" x14ac:dyDescent="0.3">
      <c r="A433" t="s">
        <v>384</v>
      </c>
      <c r="B433">
        <v>37.35</v>
      </c>
      <c r="C433" t="e">
        <v>#DIV/0!</v>
      </c>
      <c r="D433">
        <v>1</v>
      </c>
      <c r="E433">
        <v>254</v>
      </c>
    </row>
    <row r="434" spans="1:5" x14ac:dyDescent="0.3">
      <c r="A434" t="s">
        <v>384</v>
      </c>
      <c r="B434">
        <v>67.349999999999994</v>
      </c>
      <c r="C434" t="e">
        <v>#DIV/0!</v>
      </c>
      <c r="D434">
        <v>1</v>
      </c>
      <c r="E434">
        <v>259</v>
      </c>
    </row>
    <row r="435" spans="1:5" x14ac:dyDescent="0.3">
      <c r="A435" t="s">
        <v>384</v>
      </c>
      <c r="B435">
        <v>85.35</v>
      </c>
      <c r="C435" t="e">
        <v>#DIV/0!</v>
      </c>
      <c r="D435">
        <v>1</v>
      </c>
      <c r="E435">
        <v>262</v>
      </c>
    </row>
    <row r="436" spans="1:5" x14ac:dyDescent="0.3">
      <c r="A436" t="s">
        <v>384</v>
      </c>
      <c r="B436">
        <v>88.35</v>
      </c>
      <c r="C436" t="e">
        <v>#DIV/0!</v>
      </c>
      <c r="D436">
        <v>1</v>
      </c>
      <c r="E436">
        <v>263</v>
      </c>
    </row>
    <row r="437" spans="1:5" x14ac:dyDescent="0.3">
      <c r="A437" t="s">
        <v>384</v>
      </c>
      <c r="B437">
        <v>93.85</v>
      </c>
      <c r="C437" t="e">
        <v>#DIV/0!</v>
      </c>
      <c r="D437">
        <v>1</v>
      </c>
      <c r="E437">
        <v>264</v>
      </c>
    </row>
    <row r="438" spans="1:5" x14ac:dyDescent="0.3">
      <c r="A438" t="s">
        <v>395</v>
      </c>
      <c r="B438">
        <v>102.37</v>
      </c>
      <c r="C438" t="e">
        <v>#DIV/0!</v>
      </c>
      <c r="D438">
        <v>1</v>
      </c>
      <c r="E438">
        <v>267</v>
      </c>
    </row>
    <row r="439" spans="1:5" x14ac:dyDescent="0.3">
      <c r="A439" t="s">
        <v>395</v>
      </c>
      <c r="B439">
        <v>107.86</v>
      </c>
      <c r="C439" t="e">
        <v>#DIV/0!</v>
      </c>
      <c r="D439">
        <v>1</v>
      </c>
      <c r="E439">
        <v>268</v>
      </c>
    </row>
    <row r="440" spans="1:5" x14ac:dyDescent="0.3">
      <c r="A440" t="s">
        <v>395</v>
      </c>
      <c r="B440">
        <v>112.33</v>
      </c>
      <c r="C440" t="e">
        <v>#DIV/0!</v>
      </c>
      <c r="D440">
        <v>1</v>
      </c>
      <c r="E440">
        <v>269</v>
      </c>
    </row>
    <row r="441" spans="1:5" x14ac:dyDescent="0.3">
      <c r="A441" t="s">
        <v>395</v>
      </c>
      <c r="B441">
        <v>118.84</v>
      </c>
      <c r="C441" t="e">
        <v>#DIV/0!</v>
      </c>
      <c r="D441">
        <v>1</v>
      </c>
      <c r="E441">
        <v>271</v>
      </c>
    </row>
    <row r="442" spans="1:5" x14ac:dyDescent="0.3">
      <c r="A442" t="s">
        <v>401</v>
      </c>
      <c r="B442">
        <v>160.19499999999999</v>
      </c>
      <c r="C442" t="e">
        <v>#DIV/0!</v>
      </c>
      <c r="D442">
        <v>1</v>
      </c>
      <c r="E442">
        <v>280</v>
      </c>
    </row>
    <row r="443" spans="1:5" x14ac:dyDescent="0.3">
      <c r="A443" t="s">
        <v>401</v>
      </c>
      <c r="B443">
        <v>172.52</v>
      </c>
      <c r="C443" t="e">
        <v>#DIV/0!</v>
      </c>
      <c r="D443">
        <v>1</v>
      </c>
      <c r="E443">
        <v>282</v>
      </c>
    </row>
    <row r="444" spans="1:5" x14ac:dyDescent="0.3">
      <c r="A444" t="s">
        <v>406</v>
      </c>
      <c r="B444">
        <v>113.875</v>
      </c>
      <c r="C444" t="e">
        <v>#DIV/0!</v>
      </c>
      <c r="D444">
        <v>1</v>
      </c>
      <c r="E444">
        <v>296</v>
      </c>
    </row>
    <row r="445" spans="1:5" x14ac:dyDescent="0.3">
      <c r="A445" t="s">
        <v>406</v>
      </c>
      <c r="B445">
        <v>119.875</v>
      </c>
      <c r="C445" t="e">
        <v>#DIV/0!</v>
      </c>
      <c r="D445">
        <v>1</v>
      </c>
      <c r="E445">
        <v>297</v>
      </c>
    </row>
    <row r="446" spans="1:5" x14ac:dyDescent="0.3">
      <c r="A446" t="s">
        <v>406</v>
      </c>
      <c r="B446">
        <v>124.345</v>
      </c>
      <c r="C446" t="e">
        <v>#DIV/0!</v>
      </c>
      <c r="D446">
        <v>1</v>
      </c>
      <c r="E446">
        <v>298</v>
      </c>
    </row>
    <row r="447" spans="1:5" x14ac:dyDescent="0.3">
      <c r="A447" t="s">
        <v>406</v>
      </c>
      <c r="B447">
        <v>127.375</v>
      </c>
      <c r="C447" t="e">
        <v>#DIV/0!</v>
      </c>
      <c r="D447">
        <v>1</v>
      </c>
      <c r="E447">
        <v>299</v>
      </c>
    </row>
    <row r="448" spans="1:5" x14ac:dyDescent="0.3">
      <c r="A448" t="s">
        <v>415</v>
      </c>
      <c r="B448">
        <v>22.020000000000003</v>
      </c>
      <c r="C448" t="e">
        <v>#DIV/0!</v>
      </c>
      <c r="D448">
        <v>1</v>
      </c>
      <c r="E448">
        <v>303</v>
      </c>
    </row>
    <row r="449" spans="1:5" x14ac:dyDescent="0.3">
      <c r="A449" t="s">
        <v>417</v>
      </c>
      <c r="B449">
        <v>29.66</v>
      </c>
      <c r="C449" t="e">
        <v>#DIV/0!</v>
      </c>
      <c r="D449">
        <v>1</v>
      </c>
      <c r="E449">
        <v>304</v>
      </c>
    </row>
    <row r="450" spans="1:5" x14ac:dyDescent="0.3">
      <c r="A450" t="s">
        <v>417</v>
      </c>
      <c r="B450">
        <v>51.79</v>
      </c>
      <c r="C450" t="e">
        <v>#DIV/0!</v>
      </c>
      <c r="D450">
        <v>1</v>
      </c>
      <c r="E450">
        <v>305</v>
      </c>
    </row>
    <row r="451" spans="1:5" x14ac:dyDescent="0.3">
      <c r="A451" t="s">
        <v>417</v>
      </c>
      <c r="B451">
        <v>56.79</v>
      </c>
      <c r="C451" t="e">
        <v>#DIV/0!</v>
      </c>
      <c r="D451">
        <v>1</v>
      </c>
      <c r="E451">
        <v>306</v>
      </c>
    </row>
    <row r="452" spans="1:5" x14ac:dyDescent="0.3">
      <c r="A452" t="s">
        <v>418</v>
      </c>
      <c r="B452">
        <v>26.21</v>
      </c>
      <c r="C452" t="e">
        <v>#DIV/0!</v>
      </c>
      <c r="D452">
        <v>1</v>
      </c>
      <c r="E452">
        <v>307</v>
      </c>
    </row>
    <row r="453" spans="1:5" x14ac:dyDescent="0.3">
      <c r="A453" t="s">
        <v>418</v>
      </c>
      <c r="B453">
        <v>32.86</v>
      </c>
      <c r="C453" t="e">
        <v>#DIV/0!</v>
      </c>
      <c r="D453">
        <v>1</v>
      </c>
      <c r="E453">
        <v>309</v>
      </c>
    </row>
    <row r="454" spans="1:5" x14ac:dyDescent="0.3">
      <c r="A454" t="s">
        <v>420</v>
      </c>
      <c r="B454">
        <v>105.75</v>
      </c>
      <c r="C454" t="e">
        <v>#DIV/0!</v>
      </c>
      <c r="D454">
        <v>1</v>
      </c>
      <c r="E454">
        <v>311</v>
      </c>
    </row>
    <row r="455" spans="1:5" x14ac:dyDescent="0.3">
      <c r="A455" t="s">
        <v>423</v>
      </c>
      <c r="B455">
        <v>138.55000000000001</v>
      </c>
      <c r="C455" t="e">
        <v>#DIV/0!</v>
      </c>
      <c r="D455">
        <v>1</v>
      </c>
      <c r="E455">
        <v>312</v>
      </c>
    </row>
    <row r="456" spans="1:5" x14ac:dyDescent="0.3">
      <c r="A456" t="s">
        <v>424</v>
      </c>
      <c r="B456">
        <v>90.48</v>
      </c>
      <c r="C456" t="e">
        <v>#DIV/0!</v>
      </c>
      <c r="D456">
        <v>1</v>
      </c>
      <c r="E456">
        <v>313</v>
      </c>
    </row>
    <row r="457" spans="1:5" x14ac:dyDescent="0.3">
      <c r="A457" t="s">
        <v>425</v>
      </c>
      <c r="B457">
        <v>162.5</v>
      </c>
      <c r="C457" t="e">
        <v>#DIV/0!</v>
      </c>
      <c r="D457">
        <v>1</v>
      </c>
      <c r="E457">
        <v>314</v>
      </c>
    </row>
    <row r="458" spans="1:5" x14ac:dyDescent="0.3">
      <c r="A458" t="s">
        <v>426</v>
      </c>
      <c r="B458">
        <v>126.4</v>
      </c>
      <c r="C458" t="e">
        <v>#DIV/0!</v>
      </c>
      <c r="D458">
        <v>1</v>
      </c>
      <c r="E458">
        <v>315</v>
      </c>
    </row>
    <row r="459" spans="1:5" x14ac:dyDescent="0.3">
      <c r="A459" t="s">
        <v>427</v>
      </c>
      <c r="B459">
        <v>44.62</v>
      </c>
      <c r="C459" t="e">
        <v>#DIV/0!</v>
      </c>
      <c r="D459">
        <v>1</v>
      </c>
      <c r="E459">
        <v>316</v>
      </c>
    </row>
    <row r="460" spans="1:5" x14ac:dyDescent="0.3">
      <c r="A460" t="s">
        <v>428</v>
      </c>
      <c r="B460">
        <v>43</v>
      </c>
      <c r="C460" t="e">
        <v>#DIV/0!</v>
      </c>
      <c r="D460">
        <v>1</v>
      </c>
      <c r="E460">
        <v>317</v>
      </c>
    </row>
    <row r="461" spans="1:5" x14ac:dyDescent="0.3">
      <c r="A461" t="s">
        <v>430</v>
      </c>
      <c r="B461">
        <v>78</v>
      </c>
      <c r="C461" t="e">
        <v>#DIV/0!</v>
      </c>
      <c r="D461">
        <v>1</v>
      </c>
      <c r="E461">
        <v>318</v>
      </c>
    </row>
    <row r="462" spans="1:5" x14ac:dyDescent="0.3">
      <c r="A462" t="s">
        <v>431</v>
      </c>
      <c r="B462">
        <v>109</v>
      </c>
      <c r="C462" t="e">
        <v>#DIV/0!</v>
      </c>
      <c r="D462">
        <v>1</v>
      </c>
      <c r="E462">
        <v>319</v>
      </c>
    </row>
    <row r="463" spans="1:5" x14ac:dyDescent="0.3">
      <c r="A463" t="s">
        <v>431</v>
      </c>
      <c r="B463">
        <v>193</v>
      </c>
      <c r="C463" t="e">
        <v>#DIV/0!</v>
      </c>
      <c r="D463">
        <v>1</v>
      </c>
      <c r="E463">
        <v>320</v>
      </c>
    </row>
    <row r="464" spans="1:5" x14ac:dyDescent="0.3">
      <c r="A464" t="s">
        <v>431</v>
      </c>
      <c r="B464">
        <v>307</v>
      </c>
      <c r="C464" t="e">
        <v>#DIV/0!</v>
      </c>
      <c r="D464">
        <v>1</v>
      </c>
      <c r="E464">
        <v>321</v>
      </c>
    </row>
    <row r="465" spans="1:5" x14ac:dyDescent="0.3">
      <c r="A465" t="s">
        <v>432</v>
      </c>
      <c r="B465">
        <v>271</v>
      </c>
      <c r="C465" t="e">
        <v>#DIV/0!</v>
      </c>
      <c r="D465">
        <v>1</v>
      </c>
      <c r="E465">
        <v>322</v>
      </c>
    </row>
    <row r="466" spans="1:5" x14ac:dyDescent="0.3">
      <c r="A466" t="s">
        <v>433</v>
      </c>
      <c r="B466">
        <v>157</v>
      </c>
      <c r="C466" t="e">
        <v>#DIV/0!</v>
      </c>
      <c r="D466">
        <v>1</v>
      </c>
      <c r="E466">
        <v>323</v>
      </c>
    </row>
    <row r="467" spans="1:5" x14ac:dyDescent="0.3">
      <c r="A467" t="s">
        <v>434</v>
      </c>
      <c r="B467">
        <v>91</v>
      </c>
      <c r="C467" t="e">
        <v>#DIV/0!</v>
      </c>
      <c r="D467">
        <v>1</v>
      </c>
      <c r="E467">
        <v>324</v>
      </c>
    </row>
    <row r="468" spans="1:5" x14ac:dyDescent="0.3">
      <c r="A468" t="s">
        <v>434</v>
      </c>
      <c r="B468">
        <v>241</v>
      </c>
      <c r="C468" t="e">
        <v>#DIV/0!</v>
      </c>
      <c r="D468">
        <v>1</v>
      </c>
      <c r="E468">
        <v>325</v>
      </c>
    </row>
    <row r="469" spans="1:5" x14ac:dyDescent="0.3">
      <c r="A469" t="s">
        <v>435</v>
      </c>
      <c r="B469">
        <v>139</v>
      </c>
      <c r="C469" t="e">
        <v>#DIV/0!</v>
      </c>
      <c r="D469">
        <v>1</v>
      </c>
      <c r="E469">
        <v>326</v>
      </c>
    </row>
    <row r="470" spans="1:5" x14ac:dyDescent="0.3">
      <c r="A470" t="s">
        <v>435</v>
      </c>
      <c r="B470">
        <v>235</v>
      </c>
      <c r="C470" t="e">
        <v>#DIV/0!</v>
      </c>
      <c r="D470">
        <v>1</v>
      </c>
      <c r="E470">
        <v>327</v>
      </c>
    </row>
    <row r="471" spans="1:5" x14ac:dyDescent="0.3">
      <c r="A471" t="s">
        <v>436</v>
      </c>
      <c r="B471">
        <v>114</v>
      </c>
      <c r="C471" t="e">
        <v>#DIV/0!</v>
      </c>
      <c r="D471">
        <v>1</v>
      </c>
      <c r="E471">
        <v>328</v>
      </c>
    </row>
    <row r="472" spans="1:5" x14ac:dyDescent="0.3">
      <c r="A472" t="s">
        <v>437</v>
      </c>
      <c r="B472">
        <v>219</v>
      </c>
      <c r="C472" t="e">
        <v>#DIV/0!</v>
      </c>
      <c r="D472">
        <v>1</v>
      </c>
      <c r="E472">
        <v>329</v>
      </c>
    </row>
    <row r="473" spans="1:5" x14ac:dyDescent="0.3">
      <c r="A473" t="s">
        <v>438</v>
      </c>
      <c r="B473">
        <v>169</v>
      </c>
      <c r="C473" t="e">
        <v>#DIV/0!</v>
      </c>
      <c r="D473">
        <v>1</v>
      </c>
      <c r="E473">
        <v>330</v>
      </c>
    </row>
    <row r="474" spans="1:5" x14ac:dyDescent="0.3">
      <c r="A474" t="s">
        <v>439</v>
      </c>
      <c r="B474">
        <v>239</v>
      </c>
      <c r="C474" t="e">
        <v>#DIV/0!</v>
      </c>
      <c r="D474">
        <v>1</v>
      </c>
      <c r="E474">
        <v>331</v>
      </c>
    </row>
    <row r="475" spans="1:5" x14ac:dyDescent="0.3">
      <c r="A475" t="s">
        <v>440</v>
      </c>
      <c r="B475">
        <v>145</v>
      </c>
      <c r="C475" t="e">
        <v>#DIV/0!</v>
      </c>
      <c r="D475">
        <v>1</v>
      </c>
      <c r="E475">
        <v>332</v>
      </c>
    </row>
    <row r="476" spans="1:5" x14ac:dyDescent="0.3">
      <c r="A476" t="s">
        <v>441</v>
      </c>
      <c r="B476">
        <v>120</v>
      </c>
      <c r="C476" t="e">
        <v>#DIV/0!</v>
      </c>
      <c r="D476">
        <v>1</v>
      </c>
      <c r="E476">
        <v>333</v>
      </c>
    </row>
    <row r="477" spans="1:5" x14ac:dyDescent="0.3">
      <c r="A477" t="s">
        <v>441</v>
      </c>
      <c r="B477">
        <v>187</v>
      </c>
      <c r="C477" t="e">
        <v>#DIV/0!</v>
      </c>
      <c r="D477">
        <v>1</v>
      </c>
      <c r="E477">
        <v>334</v>
      </c>
    </row>
    <row r="478" spans="1:5" x14ac:dyDescent="0.3">
      <c r="A478" t="s">
        <v>442</v>
      </c>
      <c r="B478">
        <v>198</v>
      </c>
      <c r="C478" t="e">
        <v>#DIV/0!</v>
      </c>
      <c r="D478">
        <v>1</v>
      </c>
      <c r="E478">
        <v>335</v>
      </c>
    </row>
    <row r="479" spans="1:5" x14ac:dyDescent="0.3">
      <c r="A479" t="s">
        <v>443</v>
      </c>
      <c r="B479">
        <v>312</v>
      </c>
      <c r="C479" t="e">
        <v>#DIV/0!</v>
      </c>
      <c r="D479">
        <v>1</v>
      </c>
      <c r="E479">
        <v>336</v>
      </c>
    </row>
    <row r="480" spans="1:5" x14ac:dyDescent="0.3">
      <c r="A480" t="s">
        <v>444</v>
      </c>
      <c r="B480">
        <v>60</v>
      </c>
      <c r="C480" t="e">
        <v>#DIV/0!</v>
      </c>
      <c r="D480">
        <v>1</v>
      </c>
      <c r="E480">
        <v>337</v>
      </c>
    </row>
    <row r="481" spans="1:5" x14ac:dyDescent="0.3">
      <c r="A481" t="s">
        <v>444</v>
      </c>
      <c r="B481">
        <v>127</v>
      </c>
      <c r="C481" t="e">
        <v>#DIV/0!</v>
      </c>
      <c r="D481">
        <v>1</v>
      </c>
      <c r="E481">
        <v>338</v>
      </c>
    </row>
    <row r="482" spans="1:5" x14ac:dyDescent="0.3">
      <c r="A482" t="s">
        <v>445</v>
      </c>
      <c r="B482">
        <v>120</v>
      </c>
      <c r="C482" t="e">
        <v>#DIV/0!</v>
      </c>
      <c r="D482">
        <v>1</v>
      </c>
      <c r="E482">
        <v>339</v>
      </c>
    </row>
    <row r="483" spans="1:5" x14ac:dyDescent="0.3">
      <c r="A483" t="s">
        <v>446</v>
      </c>
      <c r="B483">
        <v>145</v>
      </c>
      <c r="C483" t="e">
        <v>#DIV/0!</v>
      </c>
      <c r="D483">
        <v>1</v>
      </c>
      <c r="E483">
        <v>340</v>
      </c>
    </row>
    <row r="484" spans="1:5" x14ac:dyDescent="0.3">
      <c r="A484" t="s">
        <v>447</v>
      </c>
      <c r="B484">
        <v>80</v>
      </c>
      <c r="C484" t="e">
        <v>#DIV/0!</v>
      </c>
      <c r="D484">
        <v>1</v>
      </c>
      <c r="E484">
        <v>341</v>
      </c>
    </row>
    <row r="485" spans="1:5" x14ac:dyDescent="0.3">
      <c r="A485" t="s">
        <v>448</v>
      </c>
      <c r="B485">
        <v>187</v>
      </c>
      <c r="C485" t="e">
        <v>#DIV/0!</v>
      </c>
      <c r="D485">
        <v>1</v>
      </c>
      <c r="E485">
        <v>342</v>
      </c>
    </row>
    <row r="486" spans="1:5" x14ac:dyDescent="0.3">
      <c r="A486" t="s">
        <v>449</v>
      </c>
      <c r="B486">
        <v>139</v>
      </c>
      <c r="C486" t="e">
        <v>#DIV/0!</v>
      </c>
      <c r="D486">
        <v>1</v>
      </c>
      <c r="E486">
        <v>343</v>
      </c>
    </row>
    <row r="487" spans="1:5" x14ac:dyDescent="0.3">
      <c r="A487" t="s">
        <v>449</v>
      </c>
      <c r="B487">
        <v>229</v>
      </c>
      <c r="C487" t="e">
        <v>#DIV/0!</v>
      </c>
      <c r="D487">
        <v>1</v>
      </c>
      <c r="E487">
        <v>344</v>
      </c>
    </row>
    <row r="488" spans="1:5" x14ac:dyDescent="0.3">
      <c r="A488" t="s">
        <v>449</v>
      </c>
      <c r="B488">
        <v>289</v>
      </c>
      <c r="C488" t="e">
        <v>#DIV/0!</v>
      </c>
      <c r="D488">
        <v>1</v>
      </c>
      <c r="E488">
        <v>345</v>
      </c>
    </row>
    <row r="489" spans="1:5" x14ac:dyDescent="0.3">
      <c r="A489" t="s">
        <v>450</v>
      </c>
      <c r="B489">
        <v>70</v>
      </c>
      <c r="C489" t="e">
        <v>#DIV/0!</v>
      </c>
      <c r="D489">
        <v>1</v>
      </c>
      <c r="E489">
        <v>346</v>
      </c>
    </row>
    <row r="490" spans="1:5" x14ac:dyDescent="0.3">
      <c r="A490" t="s">
        <v>450</v>
      </c>
      <c r="B490">
        <v>127</v>
      </c>
      <c r="C490" t="e">
        <v>#DIV/0!</v>
      </c>
      <c r="D490">
        <v>1</v>
      </c>
      <c r="E490">
        <v>347</v>
      </c>
    </row>
    <row r="491" spans="1:5" x14ac:dyDescent="0.3">
      <c r="A491" t="s">
        <v>451</v>
      </c>
      <c r="B491">
        <v>84</v>
      </c>
      <c r="C491" t="e">
        <v>#DIV/0!</v>
      </c>
      <c r="D491">
        <v>1</v>
      </c>
      <c r="E491">
        <v>348</v>
      </c>
    </row>
    <row r="492" spans="1:5" x14ac:dyDescent="0.3">
      <c r="A492" t="s">
        <v>451</v>
      </c>
      <c r="B492">
        <v>128</v>
      </c>
      <c r="C492" t="e">
        <v>#DIV/0!</v>
      </c>
      <c r="D492">
        <v>1</v>
      </c>
      <c r="E492">
        <v>349</v>
      </c>
    </row>
    <row r="493" spans="1:5" x14ac:dyDescent="0.3">
      <c r="A493" t="s">
        <v>452</v>
      </c>
      <c r="B493">
        <v>110</v>
      </c>
      <c r="C493" t="e">
        <v>#DIV/0!</v>
      </c>
      <c r="D493">
        <v>1</v>
      </c>
      <c r="E493">
        <v>350</v>
      </c>
    </row>
    <row r="494" spans="1:5" x14ac:dyDescent="0.3">
      <c r="A494" t="s">
        <v>462</v>
      </c>
      <c r="B494">
        <v>52</v>
      </c>
      <c r="C494" t="e">
        <v>#DIV/0!</v>
      </c>
      <c r="D494">
        <v>1</v>
      </c>
      <c r="E494">
        <v>358</v>
      </c>
    </row>
    <row r="495" spans="1:5" x14ac:dyDescent="0.3">
      <c r="A495" t="s">
        <v>464</v>
      </c>
      <c r="B495">
        <v>51.7</v>
      </c>
      <c r="C495" t="e">
        <v>#DIV/0!</v>
      </c>
      <c r="D495">
        <v>1</v>
      </c>
      <c r="E495">
        <v>359</v>
      </c>
    </row>
    <row r="496" spans="1:5" x14ac:dyDescent="0.3">
      <c r="A496">
        <v>1</v>
      </c>
      <c r="B496">
        <v>100</v>
      </c>
      <c r="C496" t="e">
        <v>#DIV/0!</v>
      </c>
      <c r="D496">
        <v>1</v>
      </c>
      <c r="E496">
        <v>371</v>
      </c>
    </row>
    <row r="497" spans="1:5" x14ac:dyDescent="0.3">
      <c r="A497">
        <v>1</v>
      </c>
      <c r="B497">
        <v>300</v>
      </c>
      <c r="C497" t="e">
        <v>#DIV/0!</v>
      </c>
      <c r="D497">
        <v>1</v>
      </c>
      <c r="E497">
        <v>372</v>
      </c>
    </row>
    <row r="498" spans="1:5" x14ac:dyDescent="0.3">
      <c r="A498">
        <v>1</v>
      </c>
      <c r="B498">
        <v>400</v>
      </c>
      <c r="C498" t="e">
        <v>#DIV/0!</v>
      </c>
      <c r="D498">
        <v>1</v>
      </c>
      <c r="E498">
        <v>373</v>
      </c>
    </row>
    <row r="499" spans="1:5" x14ac:dyDescent="0.3">
      <c r="A499">
        <v>1</v>
      </c>
      <c r="B499">
        <v>100</v>
      </c>
      <c r="C499" t="e">
        <v>#DIV/0!</v>
      </c>
      <c r="D499">
        <v>1</v>
      </c>
      <c r="E499">
        <v>378</v>
      </c>
    </row>
    <row r="500" spans="1:5" x14ac:dyDescent="0.3">
      <c r="A500">
        <v>1</v>
      </c>
      <c r="B500">
        <v>200</v>
      </c>
      <c r="C500" t="e">
        <v>#DIV/0!</v>
      </c>
      <c r="D500">
        <v>1</v>
      </c>
      <c r="E500">
        <v>379</v>
      </c>
    </row>
    <row r="501" spans="1:5" x14ac:dyDescent="0.3">
      <c r="A501">
        <v>1</v>
      </c>
      <c r="B501">
        <v>300</v>
      </c>
      <c r="C501" t="e">
        <v>#DIV/0!</v>
      </c>
      <c r="D501">
        <v>1</v>
      </c>
      <c r="E501">
        <v>380</v>
      </c>
    </row>
    <row r="502" spans="1:5" x14ac:dyDescent="0.3">
      <c r="A502">
        <v>1</v>
      </c>
      <c r="B502">
        <v>400</v>
      </c>
      <c r="C502" t="e">
        <v>#DIV/0!</v>
      </c>
      <c r="D502">
        <v>1</v>
      </c>
      <c r="E502">
        <v>381</v>
      </c>
    </row>
    <row r="503" spans="1:5" x14ac:dyDescent="0.3">
      <c r="A503">
        <v>1</v>
      </c>
      <c r="B503">
        <v>500</v>
      </c>
      <c r="C503" t="e">
        <v>#DIV/0!</v>
      </c>
      <c r="D503">
        <v>1</v>
      </c>
      <c r="E503">
        <v>382</v>
      </c>
    </row>
    <row r="504" spans="1:5" x14ac:dyDescent="0.3">
      <c r="A504">
        <v>1</v>
      </c>
      <c r="B504">
        <v>600</v>
      </c>
      <c r="C504" t="e">
        <v>#DIV/0!</v>
      </c>
      <c r="D504">
        <v>1</v>
      </c>
      <c r="E504">
        <v>383</v>
      </c>
    </row>
    <row r="505" spans="1:5" x14ac:dyDescent="0.3">
      <c r="A505">
        <v>1</v>
      </c>
      <c r="B505">
        <v>700</v>
      </c>
      <c r="C505" t="e">
        <v>#DIV/0!</v>
      </c>
      <c r="D505">
        <v>1</v>
      </c>
      <c r="E505">
        <v>384</v>
      </c>
    </row>
    <row r="506" spans="1:5" x14ac:dyDescent="0.3">
      <c r="A506" t="s">
        <v>483</v>
      </c>
      <c r="B506">
        <v>51.8</v>
      </c>
      <c r="C506" t="e">
        <v>#DIV/0!</v>
      </c>
      <c r="D506">
        <v>1</v>
      </c>
      <c r="E506">
        <v>397</v>
      </c>
    </row>
    <row r="507" spans="1:5" x14ac:dyDescent="0.3">
      <c r="A507" t="s">
        <v>485</v>
      </c>
      <c r="B507">
        <v>37</v>
      </c>
      <c r="C507" t="e">
        <v>#DIV/0!</v>
      </c>
      <c r="D507">
        <v>1</v>
      </c>
      <c r="E507">
        <v>398</v>
      </c>
    </row>
    <row r="508" spans="1:5" x14ac:dyDescent="0.3">
      <c r="A508" t="s">
        <v>486</v>
      </c>
      <c r="B508">
        <v>42.6</v>
      </c>
      <c r="C508" t="e">
        <v>#DIV/0!</v>
      </c>
      <c r="D508">
        <v>1</v>
      </c>
      <c r="E508">
        <v>399</v>
      </c>
    </row>
    <row r="509" spans="1:5" x14ac:dyDescent="0.3">
      <c r="A509" t="s">
        <v>487</v>
      </c>
      <c r="B509">
        <v>25.1</v>
      </c>
      <c r="C509" t="e">
        <v>#DIV/0!</v>
      </c>
      <c r="D509">
        <v>1</v>
      </c>
      <c r="E509">
        <v>400</v>
      </c>
    </row>
    <row r="510" spans="1:5" x14ac:dyDescent="0.3">
      <c r="A510" t="s">
        <v>488</v>
      </c>
      <c r="B510">
        <v>26.6</v>
      </c>
      <c r="C510" t="e">
        <v>#DIV/0!</v>
      </c>
      <c r="D510">
        <v>1</v>
      </c>
      <c r="E510">
        <v>401</v>
      </c>
    </row>
    <row r="511" spans="1:5" x14ac:dyDescent="0.3">
      <c r="A511" t="s">
        <v>489</v>
      </c>
      <c r="B511">
        <v>51.1</v>
      </c>
      <c r="C511" t="e">
        <v>#DIV/0!</v>
      </c>
      <c r="D511">
        <v>1</v>
      </c>
      <c r="E511">
        <v>402</v>
      </c>
    </row>
    <row r="512" spans="1:5" x14ac:dyDescent="0.3">
      <c r="A512" t="s">
        <v>490</v>
      </c>
      <c r="B512">
        <v>31</v>
      </c>
      <c r="C512" t="e">
        <v>#DIV/0!</v>
      </c>
      <c r="D512">
        <v>1</v>
      </c>
      <c r="E512">
        <v>403</v>
      </c>
    </row>
    <row r="513" spans="1:5" x14ac:dyDescent="0.3">
      <c r="A513" t="s">
        <v>491</v>
      </c>
      <c r="B513">
        <v>30</v>
      </c>
      <c r="C513" t="e">
        <v>#DIV/0!</v>
      </c>
      <c r="D513">
        <v>1</v>
      </c>
      <c r="E513">
        <v>404</v>
      </c>
    </row>
    <row r="514" spans="1:5" x14ac:dyDescent="0.3">
      <c r="A514" t="s">
        <v>492</v>
      </c>
      <c r="B514">
        <v>31</v>
      </c>
      <c r="C514" t="e">
        <v>#DIV/0!</v>
      </c>
      <c r="D514">
        <v>1</v>
      </c>
      <c r="E514">
        <v>405</v>
      </c>
    </row>
    <row r="515" spans="1:5" x14ac:dyDescent="0.3">
      <c r="A515" t="s">
        <v>493</v>
      </c>
      <c r="B515">
        <v>30</v>
      </c>
      <c r="C515" t="e">
        <v>#DIV/0!</v>
      </c>
      <c r="D515">
        <v>1</v>
      </c>
      <c r="E515">
        <v>406</v>
      </c>
    </row>
    <row r="516" spans="1:5" x14ac:dyDescent="0.3">
      <c r="A516" t="s">
        <v>494</v>
      </c>
      <c r="B516">
        <v>30</v>
      </c>
      <c r="C516" t="e">
        <v>#DIV/0!</v>
      </c>
      <c r="D516">
        <v>1</v>
      </c>
      <c r="E516">
        <v>407</v>
      </c>
    </row>
    <row r="517" spans="1:5" x14ac:dyDescent="0.3">
      <c r="A517" t="s">
        <v>495</v>
      </c>
      <c r="B517">
        <v>100</v>
      </c>
      <c r="C517" t="e">
        <v>#DIV/0!</v>
      </c>
      <c r="D517">
        <v>1</v>
      </c>
      <c r="E517">
        <v>408</v>
      </c>
    </row>
    <row r="518" spans="1:5" x14ac:dyDescent="0.3">
      <c r="A518" t="s">
        <v>496</v>
      </c>
      <c r="B518">
        <v>26</v>
      </c>
      <c r="C518" t="e">
        <v>#DIV/0!</v>
      </c>
      <c r="D518">
        <v>1</v>
      </c>
      <c r="E518">
        <v>409</v>
      </c>
    </row>
    <row r="519" spans="1:5" x14ac:dyDescent="0.3">
      <c r="A519" t="s">
        <v>497</v>
      </c>
      <c r="B519">
        <v>31.6</v>
      </c>
      <c r="C519" t="e">
        <v>#DIV/0!</v>
      </c>
      <c r="D519">
        <v>1</v>
      </c>
      <c r="E519">
        <v>410</v>
      </c>
    </row>
    <row r="520" spans="1:5" x14ac:dyDescent="0.3">
      <c r="A520" t="s">
        <v>498</v>
      </c>
      <c r="B520">
        <v>18.8</v>
      </c>
      <c r="C520" t="e">
        <v>#DIV/0!</v>
      </c>
      <c r="D520">
        <v>1</v>
      </c>
      <c r="E520">
        <v>411</v>
      </c>
    </row>
    <row r="521" spans="1:5" x14ac:dyDescent="0.3">
      <c r="A521" t="s">
        <v>499</v>
      </c>
      <c r="B521">
        <v>36</v>
      </c>
      <c r="C521" t="e">
        <v>#DIV/0!</v>
      </c>
      <c r="D521">
        <v>1</v>
      </c>
      <c r="E521">
        <v>412</v>
      </c>
    </row>
    <row r="522" spans="1:5" x14ac:dyDescent="0.3">
      <c r="A522" t="s">
        <v>500</v>
      </c>
      <c r="B522">
        <v>68</v>
      </c>
      <c r="C522" t="e">
        <v>#DIV/0!</v>
      </c>
      <c r="D522">
        <v>1</v>
      </c>
      <c r="E522">
        <v>413</v>
      </c>
    </row>
    <row r="523" spans="1:5" x14ac:dyDescent="0.3">
      <c r="A523" t="s">
        <v>501</v>
      </c>
      <c r="B523">
        <v>56.2</v>
      </c>
      <c r="C523" t="e">
        <v>#DIV/0!</v>
      </c>
      <c r="D523">
        <v>1</v>
      </c>
      <c r="E523">
        <v>414</v>
      </c>
    </row>
    <row r="524" spans="1:5" x14ac:dyDescent="0.3">
      <c r="A524" t="s">
        <v>503</v>
      </c>
      <c r="B524">
        <v>46.2</v>
      </c>
      <c r="C524" t="e">
        <v>#DIV/0!</v>
      </c>
      <c r="D524">
        <v>1</v>
      </c>
      <c r="E524">
        <v>415</v>
      </c>
    </row>
    <row r="525" spans="1:5" x14ac:dyDescent="0.3">
      <c r="A525" t="s">
        <v>504</v>
      </c>
      <c r="B525">
        <v>52.1</v>
      </c>
      <c r="C525" t="e">
        <v>#DIV/0!</v>
      </c>
      <c r="D525">
        <v>1</v>
      </c>
      <c r="E525">
        <v>416</v>
      </c>
    </row>
    <row r="526" spans="1:5" x14ac:dyDescent="0.3">
      <c r="A526" t="s">
        <v>505</v>
      </c>
      <c r="B526">
        <v>37.1</v>
      </c>
      <c r="C526" t="e">
        <v>#DIV/0!</v>
      </c>
      <c r="D526">
        <v>1</v>
      </c>
      <c r="E526">
        <v>417</v>
      </c>
    </row>
    <row r="527" spans="1:5" x14ac:dyDescent="0.3">
      <c r="A527" t="s">
        <v>506</v>
      </c>
      <c r="B527">
        <v>30</v>
      </c>
      <c r="C527" t="e">
        <v>#DIV/0!</v>
      </c>
      <c r="D527">
        <v>1</v>
      </c>
      <c r="E527">
        <v>418</v>
      </c>
    </row>
    <row r="528" spans="1:5" x14ac:dyDescent="0.3">
      <c r="A528" t="s">
        <v>507</v>
      </c>
      <c r="B528">
        <v>30</v>
      </c>
      <c r="C528" t="e">
        <v>#DIV/0!</v>
      </c>
      <c r="D528">
        <v>1</v>
      </c>
      <c r="E528">
        <v>419</v>
      </c>
    </row>
    <row r="529" spans="1:5" x14ac:dyDescent="0.3">
      <c r="A529" t="s">
        <v>508</v>
      </c>
      <c r="B529">
        <v>45</v>
      </c>
      <c r="C529" t="e">
        <v>#DIV/0!</v>
      </c>
      <c r="D529">
        <v>1</v>
      </c>
      <c r="E529">
        <v>420</v>
      </c>
    </row>
    <row r="530" spans="1:5" x14ac:dyDescent="0.3">
      <c r="A530" t="s">
        <v>509</v>
      </c>
      <c r="B530">
        <v>44.1</v>
      </c>
      <c r="C530" t="e">
        <v>#DIV/0!</v>
      </c>
      <c r="D530">
        <v>1</v>
      </c>
      <c r="E530">
        <v>421</v>
      </c>
    </row>
    <row r="531" spans="1:5" x14ac:dyDescent="0.3">
      <c r="A531" t="s">
        <v>511</v>
      </c>
      <c r="B531">
        <v>30.8</v>
      </c>
      <c r="C531" t="e">
        <v>#DIV/0!</v>
      </c>
      <c r="D531">
        <v>1</v>
      </c>
      <c r="E531">
        <v>422</v>
      </c>
    </row>
    <row r="532" spans="1:5" x14ac:dyDescent="0.3">
      <c r="A532" t="s">
        <v>513</v>
      </c>
      <c r="B532">
        <v>88.5</v>
      </c>
      <c r="C532" t="e">
        <v>#DIV/0!</v>
      </c>
      <c r="D532">
        <v>1</v>
      </c>
      <c r="E532">
        <v>423</v>
      </c>
    </row>
    <row r="533" spans="1:5" x14ac:dyDescent="0.3">
      <c r="A533" t="s">
        <v>514</v>
      </c>
      <c r="B533">
        <v>64.3</v>
      </c>
      <c r="C533" t="e">
        <v>#DIV/0!</v>
      </c>
      <c r="D533">
        <v>1</v>
      </c>
      <c r="E533">
        <v>424</v>
      </c>
    </row>
    <row r="534" spans="1:5" x14ac:dyDescent="0.3">
      <c r="A534" t="s">
        <v>515</v>
      </c>
      <c r="B534">
        <v>55.3</v>
      </c>
      <c r="C534" t="e">
        <v>#DIV/0!</v>
      </c>
      <c r="D534">
        <v>1</v>
      </c>
      <c r="E534">
        <v>425</v>
      </c>
    </row>
    <row r="535" spans="1:5" x14ac:dyDescent="0.3">
      <c r="A535" t="s">
        <v>516</v>
      </c>
      <c r="B535">
        <v>58.7</v>
      </c>
      <c r="C535" t="e">
        <v>#DIV/0!</v>
      </c>
      <c r="D535">
        <v>1</v>
      </c>
      <c r="E535">
        <v>426</v>
      </c>
    </row>
    <row r="536" spans="1:5" x14ac:dyDescent="0.3">
      <c r="A536" t="s">
        <v>518</v>
      </c>
      <c r="B536">
        <v>37</v>
      </c>
      <c r="C536" t="e">
        <v>#DIV/0!</v>
      </c>
      <c r="D536">
        <v>1</v>
      </c>
      <c r="E536">
        <v>427</v>
      </c>
    </row>
    <row r="537" spans="1:5" x14ac:dyDescent="0.3">
      <c r="A537" t="s">
        <v>519</v>
      </c>
      <c r="B537">
        <v>82.6</v>
      </c>
      <c r="C537" t="e">
        <v>#DIV/0!</v>
      </c>
      <c r="D537">
        <v>1</v>
      </c>
      <c r="E537">
        <v>428</v>
      </c>
    </row>
    <row r="538" spans="1:5" x14ac:dyDescent="0.3">
      <c r="A538" t="s">
        <v>520</v>
      </c>
      <c r="B538">
        <v>81</v>
      </c>
      <c r="C538" t="e">
        <v>#DIV/0!</v>
      </c>
      <c r="D538">
        <v>1</v>
      </c>
      <c r="E538">
        <v>429</v>
      </c>
    </row>
    <row r="539" spans="1:5" x14ac:dyDescent="0.3">
      <c r="A539" t="s">
        <v>521</v>
      </c>
      <c r="B539">
        <v>28.5</v>
      </c>
      <c r="C539" t="e">
        <v>#DIV/0!</v>
      </c>
      <c r="D539">
        <v>1</v>
      </c>
      <c r="E539">
        <v>430</v>
      </c>
    </row>
    <row r="540" spans="1:5" x14ac:dyDescent="0.3">
      <c r="A540" t="s">
        <v>522</v>
      </c>
      <c r="B540">
        <v>70.099999999999994</v>
      </c>
      <c r="C540" t="e">
        <v>#DIV/0!</v>
      </c>
      <c r="D540">
        <v>1</v>
      </c>
      <c r="E540">
        <v>431</v>
      </c>
    </row>
    <row r="541" spans="1:5" x14ac:dyDescent="0.3">
      <c r="A541" t="s">
        <v>536</v>
      </c>
      <c r="B541">
        <v>137.05000000000001</v>
      </c>
      <c r="C541" t="e">
        <v>#DIV/0!</v>
      </c>
      <c r="D541">
        <v>1</v>
      </c>
      <c r="E541">
        <v>445</v>
      </c>
    </row>
    <row r="542" spans="1:5" x14ac:dyDescent="0.3">
      <c r="A542" t="s">
        <v>539</v>
      </c>
      <c r="B542">
        <v>73.25</v>
      </c>
      <c r="C542" t="e">
        <v>#DIV/0!</v>
      </c>
      <c r="D542">
        <v>1</v>
      </c>
      <c r="E542">
        <v>446</v>
      </c>
    </row>
    <row r="543" spans="1:5" x14ac:dyDescent="0.3">
      <c r="A543" t="s">
        <v>540</v>
      </c>
      <c r="B543">
        <v>15.3</v>
      </c>
      <c r="C543" t="e">
        <v>#DIV/0!</v>
      </c>
      <c r="D543">
        <v>1</v>
      </c>
      <c r="E543">
        <v>447</v>
      </c>
    </row>
    <row r="544" spans="1:5" x14ac:dyDescent="0.3">
      <c r="A544" t="s">
        <v>540</v>
      </c>
      <c r="B544">
        <v>39.700000000000003</v>
      </c>
      <c r="C544" t="e">
        <v>#DIV/0!</v>
      </c>
      <c r="D544">
        <v>1</v>
      </c>
      <c r="E544">
        <v>449</v>
      </c>
    </row>
    <row r="545" spans="1:5" x14ac:dyDescent="0.3">
      <c r="A545" t="s">
        <v>540</v>
      </c>
      <c r="B545">
        <v>46.05</v>
      </c>
      <c r="C545" t="e">
        <v>#DIV/0!</v>
      </c>
      <c r="D545">
        <v>1</v>
      </c>
      <c r="E545">
        <v>450</v>
      </c>
    </row>
    <row r="546" spans="1:5" x14ac:dyDescent="0.3">
      <c r="A546" t="s">
        <v>540</v>
      </c>
      <c r="B546">
        <v>69.3</v>
      </c>
      <c r="C546" t="e">
        <v>#DIV/0!</v>
      </c>
      <c r="D546">
        <v>1</v>
      </c>
      <c r="E546">
        <v>451</v>
      </c>
    </row>
    <row r="547" spans="1:5" x14ac:dyDescent="0.3">
      <c r="A547" t="s">
        <v>540</v>
      </c>
      <c r="B547">
        <v>94.55</v>
      </c>
      <c r="C547" t="e">
        <v>#DIV/0!</v>
      </c>
      <c r="D547">
        <v>1</v>
      </c>
      <c r="E547">
        <v>452</v>
      </c>
    </row>
    <row r="548" spans="1:5" x14ac:dyDescent="0.3">
      <c r="A548" t="s">
        <v>540</v>
      </c>
      <c r="B548">
        <v>125.9</v>
      </c>
      <c r="C548" t="e">
        <v>#DIV/0!</v>
      </c>
      <c r="D548">
        <v>1</v>
      </c>
      <c r="E548">
        <v>453</v>
      </c>
    </row>
    <row r="549" spans="1:5" x14ac:dyDescent="0.3">
      <c r="A549" t="s">
        <v>540</v>
      </c>
      <c r="B549">
        <v>148.80000000000001</v>
      </c>
      <c r="C549" t="e">
        <v>#DIV/0!</v>
      </c>
      <c r="D549">
        <v>1</v>
      </c>
      <c r="E549">
        <v>454</v>
      </c>
    </row>
    <row r="550" spans="1:5" x14ac:dyDescent="0.3">
      <c r="A550" t="s">
        <v>540</v>
      </c>
      <c r="B550">
        <v>163.44999999999999</v>
      </c>
      <c r="C550" t="e">
        <v>#DIV/0!</v>
      </c>
      <c r="D550">
        <v>1</v>
      </c>
      <c r="E550">
        <v>455</v>
      </c>
    </row>
    <row r="551" spans="1:5" x14ac:dyDescent="0.3">
      <c r="A551" t="s">
        <v>540</v>
      </c>
      <c r="B551">
        <v>176</v>
      </c>
      <c r="C551" t="e">
        <v>#DIV/0!</v>
      </c>
      <c r="D551">
        <v>1</v>
      </c>
      <c r="E551">
        <v>456</v>
      </c>
    </row>
    <row r="552" spans="1:5" x14ac:dyDescent="0.3">
      <c r="A552" t="s">
        <v>540</v>
      </c>
      <c r="B552">
        <v>188.8</v>
      </c>
      <c r="C552" t="e">
        <v>#DIV/0!</v>
      </c>
      <c r="D552">
        <v>1</v>
      </c>
      <c r="E552">
        <v>457</v>
      </c>
    </row>
    <row r="553" spans="1:5" x14ac:dyDescent="0.3">
      <c r="A553" t="s">
        <v>547</v>
      </c>
      <c r="B553">
        <v>168.65</v>
      </c>
      <c r="C553" t="e">
        <v>#DIV/0!</v>
      </c>
      <c r="D553">
        <v>1</v>
      </c>
      <c r="E553">
        <v>458</v>
      </c>
    </row>
    <row r="554" spans="1:5" x14ac:dyDescent="0.3">
      <c r="A554" t="s">
        <v>548</v>
      </c>
      <c r="B554">
        <v>44.65</v>
      </c>
      <c r="C554" t="e">
        <v>#DIV/0!</v>
      </c>
      <c r="D554">
        <v>1</v>
      </c>
      <c r="E554">
        <v>459</v>
      </c>
    </row>
    <row r="555" spans="1:5" x14ac:dyDescent="0.3">
      <c r="A555" t="s">
        <v>548</v>
      </c>
      <c r="B555">
        <v>67.3</v>
      </c>
      <c r="C555" t="e">
        <v>#DIV/0!</v>
      </c>
      <c r="D555">
        <v>1</v>
      </c>
      <c r="E555">
        <v>460</v>
      </c>
    </row>
    <row r="556" spans="1:5" x14ac:dyDescent="0.3">
      <c r="A556" t="s">
        <v>548</v>
      </c>
      <c r="B556">
        <v>107.6</v>
      </c>
      <c r="C556" t="e">
        <v>#DIV/0!</v>
      </c>
      <c r="D556">
        <v>1</v>
      </c>
      <c r="E556">
        <v>461</v>
      </c>
    </row>
    <row r="557" spans="1:5" x14ac:dyDescent="0.3">
      <c r="A557" t="s">
        <v>548</v>
      </c>
      <c r="B557">
        <v>127.3</v>
      </c>
      <c r="C557" t="e">
        <v>#DIV/0!</v>
      </c>
      <c r="D557">
        <v>1</v>
      </c>
      <c r="E557">
        <v>462</v>
      </c>
    </row>
    <row r="558" spans="1:5" x14ac:dyDescent="0.3">
      <c r="A558" t="s">
        <v>548</v>
      </c>
      <c r="B558">
        <v>143.10000000000002</v>
      </c>
      <c r="C558" t="e">
        <v>#DIV/0!</v>
      </c>
      <c r="D558">
        <v>1</v>
      </c>
      <c r="E558">
        <v>463</v>
      </c>
    </row>
    <row r="559" spans="1:5" x14ac:dyDescent="0.3">
      <c r="A559" t="s">
        <v>548</v>
      </c>
      <c r="B559">
        <v>155.85</v>
      </c>
      <c r="C559" t="e">
        <v>#DIV/0!</v>
      </c>
      <c r="D559">
        <v>1</v>
      </c>
      <c r="E559">
        <v>465</v>
      </c>
    </row>
    <row r="560" spans="1:5" x14ac:dyDescent="0.3">
      <c r="A560" t="s">
        <v>548</v>
      </c>
      <c r="B560">
        <v>172.2</v>
      </c>
      <c r="C560" t="e">
        <v>#DIV/0!</v>
      </c>
      <c r="D560">
        <v>1</v>
      </c>
      <c r="E560">
        <v>467</v>
      </c>
    </row>
    <row r="561" spans="1:5" x14ac:dyDescent="0.3">
      <c r="A561" t="s">
        <v>548</v>
      </c>
      <c r="B561">
        <v>179.95</v>
      </c>
      <c r="C561" t="e">
        <v>#DIV/0!</v>
      </c>
      <c r="D561">
        <v>1</v>
      </c>
      <c r="E561">
        <v>468</v>
      </c>
    </row>
    <row r="562" spans="1:5" x14ac:dyDescent="0.3">
      <c r="A562" t="s">
        <v>548</v>
      </c>
      <c r="B562">
        <v>189.6</v>
      </c>
      <c r="C562" t="e">
        <v>#DIV/0!</v>
      </c>
      <c r="D562">
        <v>1</v>
      </c>
      <c r="E562">
        <v>470</v>
      </c>
    </row>
    <row r="563" spans="1:5" x14ac:dyDescent="0.3">
      <c r="A563" t="s">
        <v>551</v>
      </c>
      <c r="B563">
        <v>175.45</v>
      </c>
      <c r="C563" t="e">
        <v>#DIV/0!</v>
      </c>
      <c r="D563">
        <v>1</v>
      </c>
      <c r="E563">
        <v>471</v>
      </c>
    </row>
    <row r="564" spans="1:5" x14ac:dyDescent="0.3">
      <c r="A564" t="s">
        <v>552</v>
      </c>
      <c r="B564">
        <v>44.7</v>
      </c>
      <c r="C564" t="e">
        <v>#DIV/0!</v>
      </c>
      <c r="D564">
        <v>1</v>
      </c>
      <c r="E564">
        <v>472</v>
      </c>
    </row>
    <row r="565" spans="1:5" x14ac:dyDescent="0.3">
      <c r="A565" t="s">
        <v>552</v>
      </c>
      <c r="B565">
        <v>83.3</v>
      </c>
      <c r="C565" t="e">
        <v>#DIV/0!</v>
      </c>
      <c r="D565">
        <v>1</v>
      </c>
      <c r="E565">
        <v>474</v>
      </c>
    </row>
    <row r="566" spans="1:5" x14ac:dyDescent="0.3">
      <c r="A566" t="s">
        <v>552</v>
      </c>
      <c r="B566">
        <v>106.65</v>
      </c>
      <c r="C566" t="e">
        <v>#DIV/0!</v>
      </c>
      <c r="D566">
        <v>1</v>
      </c>
      <c r="E566">
        <v>476</v>
      </c>
    </row>
    <row r="567" spans="1:5" x14ac:dyDescent="0.3">
      <c r="A567" t="s">
        <v>552</v>
      </c>
      <c r="B567">
        <v>121.05</v>
      </c>
      <c r="C567" t="e">
        <v>#DIV/0!</v>
      </c>
      <c r="D567">
        <v>1</v>
      </c>
      <c r="E567">
        <v>478</v>
      </c>
    </row>
    <row r="568" spans="1:5" x14ac:dyDescent="0.3">
      <c r="A568" t="s">
        <v>552</v>
      </c>
      <c r="B568">
        <v>109.5</v>
      </c>
      <c r="C568" t="e">
        <v>#DIV/0!</v>
      </c>
      <c r="D568">
        <v>1</v>
      </c>
      <c r="E568">
        <v>480</v>
      </c>
    </row>
    <row r="569" spans="1:5" x14ac:dyDescent="0.3">
      <c r="A569" t="s">
        <v>553</v>
      </c>
      <c r="B569">
        <v>163.25</v>
      </c>
      <c r="C569" t="e">
        <v>#DIV/0!</v>
      </c>
      <c r="D569">
        <v>1</v>
      </c>
      <c r="E569">
        <v>481</v>
      </c>
    </row>
    <row r="570" spans="1:5" x14ac:dyDescent="0.3">
      <c r="A570" t="s">
        <v>553</v>
      </c>
      <c r="B570">
        <v>205</v>
      </c>
      <c r="C570" t="e">
        <v>#DIV/0!</v>
      </c>
      <c r="D570">
        <v>1</v>
      </c>
      <c r="E570">
        <v>482</v>
      </c>
    </row>
    <row r="571" spans="1:5" x14ac:dyDescent="0.3">
      <c r="A571" t="s">
        <v>553</v>
      </c>
      <c r="B571">
        <v>254.4</v>
      </c>
      <c r="C571" t="e">
        <v>#DIV/0!</v>
      </c>
      <c r="D571">
        <v>1</v>
      </c>
      <c r="E571">
        <v>483</v>
      </c>
    </row>
    <row r="572" spans="1:5" x14ac:dyDescent="0.3">
      <c r="A572" t="s">
        <v>555</v>
      </c>
      <c r="B572">
        <v>100.5</v>
      </c>
      <c r="C572" t="e">
        <v>#DIV/0!</v>
      </c>
      <c r="D572">
        <v>1</v>
      </c>
      <c r="E572">
        <v>484</v>
      </c>
    </row>
    <row r="573" spans="1:5" x14ac:dyDescent="0.3">
      <c r="A573" t="s">
        <v>555</v>
      </c>
      <c r="B573">
        <v>139.14999999999998</v>
      </c>
      <c r="C573" t="e">
        <v>#DIV/0!</v>
      </c>
      <c r="D573">
        <v>1</v>
      </c>
      <c r="E573">
        <v>485</v>
      </c>
    </row>
    <row r="574" spans="1:5" x14ac:dyDescent="0.3">
      <c r="A574" t="s">
        <v>555</v>
      </c>
      <c r="B574">
        <v>189.89999999999998</v>
      </c>
      <c r="C574" t="e">
        <v>#DIV/0!</v>
      </c>
      <c r="D574">
        <v>1</v>
      </c>
      <c r="E574">
        <v>486</v>
      </c>
    </row>
    <row r="575" spans="1:5" x14ac:dyDescent="0.3">
      <c r="A575" t="s">
        <v>556</v>
      </c>
      <c r="B575">
        <v>105.05</v>
      </c>
      <c r="C575" t="e">
        <v>#DIV/0!</v>
      </c>
      <c r="D575">
        <v>1</v>
      </c>
      <c r="E575">
        <v>487</v>
      </c>
    </row>
    <row r="576" spans="1:5" x14ac:dyDescent="0.3">
      <c r="A576" t="s">
        <v>556</v>
      </c>
      <c r="B576">
        <v>145.30000000000001</v>
      </c>
      <c r="C576" t="e">
        <v>#DIV/0!</v>
      </c>
      <c r="D576">
        <v>1</v>
      </c>
      <c r="E576">
        <v>488</v>
      </c>
    </row>
    <row r="577" spans="1:5" x14ac:dyDescent="0.3">
      <c r="A577" t="s">
        <v>556</v>
      </c>
      <c r="B577">
        <v>190.05</v>
      </c>
      <c r="C577" t="e">
        <v>#DIV/0!</v>
      </c>
      <c r="D577">
        <v>1</v>
      </c>
      <c r="E577">
        <v>489</v>
      </c>
    </row>
  </sheetData>
  <sortState ref="A3:E577">
    <sortCondition ref="D3:D577"/>
    <sortCondition ref="C3:C577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77"/>
  <sheetViews>
    <sheetView topLeftCell="A539" workbookViewId="0">
      <selection activeCell="E2" sqref="E2"/>
    </sheetView>
  </sheetViews>
  <sheetFormatPr defaultRowHeight="14.4" x14ac:dyDescent="0.3"/>
  <cols>
    <col min="1" max="1" width="8.88671875" style="2"/>
  </cols>
  <sheetData>
    <row r="1" spans="1:5" x14ac:dyDescent="0.3">
      <c r="A1" s="2" t="s">
        <v>248</v>
      </c>
      <c r="B1" s="2" t="s">
        <v>269</v>
      </c>
      <c r="C1" s="2" t="s">
        <v>345</v>
      </c>
      <c r="D1" s="2" t="s">
        <v>279</v>
      </c>
    </row>
    <row r="2" spans="1:5" x14ac:dyDescent="0.3">
      <c r="A2" s="2" t="s">
        <v>114</v>
      </c>
      <c r="B2" t="s">
        <v>45</v>
      </c>
      <c r="C2" s="2"/>
      <c r="D2" t="s">
        <v>276</v>
      </c>
      <c r="E2" t="s">
        <v>278</v>
      </c>
    </row>
    <row r="3" spans="1:5" x14ac:dyDescent="0.3">
      <c r="A3" s="2" t="s">
        <v>61</v>
      </c>
      <c r="B3">
        <v>21.5</v>
      </c>
      <c r="C3" s="2">
        <v>0.13</v>
      </c>
      <c r="D3">
        <v>45</v>
      </c>
      <c r="E3">
        <v>0</v>
      </c>
    </row>
    <row r="4" spans="1:5" x14ac:dyDescent="0.3">
      <c r="A4" s="2" t="s">
        <v>61</v>
      </c>
      <c r="B4">
        <v>21.5</v>
      </c>
      <c r="C4" s="2">
        <v>1.9</v>
      </c>
      <c r="D4">
        <v>46</v>
      </c>
      <c r="E4">
        <v>0</v>
      </c>
    </row>
    <row r="5" spans="1:5" x14ac:dyDescent="0.3">
      <c r="A5" s="2" t="s">
        <v>67</v>
      </c>
      <c r="B5">
        <v>12</v>
      </c>
      <c r="C5" s="2">
        <v>7.2</v>
      </c>
      <c r="D5">
        <v>52</v>
      </c>
      <c r="E5">
        <v>0</v>
      </c>
    </row>
    <row r="6" spans="1:5" x14ac:dyDescent="0.3">
      <c r="A6" s="2" t="s">
        <v>69</v>
      </c>
      <c r="B6">
        <v>13</v>
      </c>
      <c r="C6" s="2">
        <v>0.03</v>
      </c>
      <c r="D6">
        <v>54</v>
      </c>
      <c r="E6">
        <v>0</v>
      </c>
    </row>
    <row r="7" spans="1:5" x14ac:dyDescent="0.3">
      <c r="A7" s="2" t="s">
        <v>526</v>
      </c>
      <c r="B7">
        <v>20.3</v>
      </c>
      <c r="C7" s="2">
        <v>7.7600000000000002E-5</v>
      </c>
      <c r="D7">
        <v>433</v>
      </c>
      <c r="E7">
        <v>0</v>
      </c>
    </row>
    <row r="8" spans="1:5" x14ac:dyDescent="0.3">
      <c r="A8" s="2" t="s">
        <v>7</v>
      </c>
      <c r="B8">
        <v>58.5</v>
      </c>
      <c r="C8" s="2">
        <v>1.2</v>
      </c>
      <c r="D8">
        <v>4</v>
      </c>
      <c r="E8">
        <v>1</v>
      </c>
    </row>
    <row r="9" spans="1:5" x14ac:dyDescent="0.3">
      <c r="A9" s="2" t="s">
        <v>12</v>
      </c>
      <c r="B9">
        <v>78.5</v>
      </c>
      <c r="C9" s="2">
        <v>0.06</v>
      </c>
      <c r="D9">
        <v>8</v>
      </c>
      <c r="E9">
        <v>1</v>
      </c>
    </row>
    <row r="10" spans="1:5" x14ac:dyDescent="0.3">
      <c r="A10" s="2" t="s">
        <v>25</v>
      </c>
      <c r="B10">
        <v>30</v>
      </c>
      <c r="C10" s="2">
        <v>1.7</v>
      </c>
      <c r="D10">
        <v>21</v>
      </c>
      <c r="E10">
        <v>1</v>
      </c>
    </row>
    <row r="11" spans="1:5" x14ac:dyDescent="0.3">
      <c r="A11" s="2" t="s">
        <v>4</v>
      </c>
      <c r="B11">
        <v>22.5</v>
      </c>
      <c r="C11" s="2">
        <v>0.28000000000000003</v>
      </c>
      <c r="D11">
        <v>44</v>
      </c>
      <c r="E11">
        <v>1</v>
      </c>
    </row>
    <row r="12" spans="1:5" x14ac:dyDescent="0.3">
      <c r="A12" s="2" t="s">
        <v>70</v>
      </c>
      <c r="B12">
        <v>23.5</v>
      </c>
      <c r="C12" s="2">
        <v>0.32</v>
      </c>
      <c r="D12">
        <v>55</v>
      </c>
      <c r="E12">
        <v>1</v>
      </c>
    </row>
    <row r="13" spans="1:5" x14ac:dyDescent="0.3">
      <c r="A13" s="2" t="s">
        <v>93</v>
      </c>
      <c r="B13">
        <v>120</v>
      </c>
      <c r="C13" s="2">
        <v>1.5E-6</v>
      </c>
      <c r="D13">
        <v>68</v>
      </c>
      <c r="E13">
        <v>1</v>
      </c>
    </row>
    <row r="14" spans="1:5" x14ac:dyDescent="0.3">
      <c r="A14" s="2" t="s">
        <v>93</v>
      </c>
      <c r="B14">
        <v>277.5</v>
      </c>
      <c r="C14" s="2">
        <v>2.3E-6</v>
      </c>
      <c r="D14">
        <v>69</v>
      </c>
      <c r="E14">
        <v>1</v>
      </c>
    </row>
    <row r="15" spans="1:5" x14ac:dyDescent="0.3">
      <c r="A15" s="2" t="s">
        <v>92</v>
      </c>
      <c r="B15">
        <v>27.5</v>
      </c>
      <c r="C15" s="2">
        <v>3.5999999999999998E-6</v>
      </c>
      <c r="D15">
        <v>73</v>
      </c>
      <c r="E15">
        <v>1</v>
      </c>
    </row>
    <row r="16" spans="1:5" x14ac:dyDescent="0.3">
      <c r="A16" s="2" t="s">
        <v>92</v>
      </c>
      <c r="B16">
        <v>107.5</v>
      </c>
      <c r="C16" s="2">
        <v>3.8E-6</v>
      </c>
      <c r="D16">
        <v>74</v>
      </c>
      <c r="E16">
        <v>1</v>
      </c>
    </row>
    <row r="17" spans="1:5" x14ac:dyDescent="0.3">
      <c r="A17" s="2" t="s">
        <v>92</v>
      </c>
      <c r="B17">
        <v>260</v>
      </c>
      <c r="C17" s="2">
        <v>1.5E-6</v>
      </c>
      <c r="D17">
        <v>75</v>
      </c>
      <c r="E17">
        <v>1</v>
      </c>
    </row>
    <row r="18" spans="1:5" x14ac:dyDescent="0.3">
      <c r="A18" s="2" t="s">
        <v>92</v>
      </c>
      <c r="B18">
        <v>420</v>
      </c>
      <c r="C18" s="2">
        <v>2.3E-6</v>
      </c>
      <c r="D18">
        <v>76</v>
      </c>
      <c r="E18">
        <v>1</v>
      </c>
    </row>
    <row r="19" spans="1:5" x14ac:dyDescent="0.3">
      <c r="A19" s="2" t="s">
        <v>92</v>
      </c>
      <c r="B19">
        <v>530</v>
      </c>
      <c r="C19" s="2">
        <v>5.0000000000000001E-4</v>
      </c>
      <c r="D19">
        <v>78</v>
      </c>
      <c r="E19">
        <v>1</v>
      </c>
    </row>
    <row r="20" spans="1:5" x14ac:dyDescent="0.3">
      <c r="A20" s="2" t="s">
        <v>91</v>
      </c>
      <c r="B20">
        <v>70</v>
      </c>
      <c r="C20" s="2">
        <v>3.5999999999999998E-6</v>
      </c>
      <c r="D20">
        <v>79</v>
      </c>
      <c r="E20">
        <v>1</v>
      </c>
    </row>
    <row r="21" spans="1:5" x14ac:dyDescent="0.3">
      <c r="A21" s="2" t="s">
        <v>91</v>
      </c>
      <c r="B21">
        <v>200</v>
      </c>
      <c r="C21" s="2">
        <v>3.8E-6</v>
      </c>
      <c r="D21">
        <v>80</v>
      </c>
      <c r="E21">
        <v>1</v>
      </c>
    </row>
    <row r="22" spans="1:5" x14ac:dyDescent="0.3">
      <c r="A22" s="2" t="s">
        <v>91</v>
      </c>
      <c r="B22">
        <v>352.5</v>
      </c>
      <c r="C22" s="2">
        <v>1.5E-6</v>
      </c>
      <c r="D22">
        <v>81</v>
      </c>
      <c r="E22">
        <v>1</v>
      </c>
    </row>
    <row r="23" spans="1:5" x14ac:dyDescent="0.3">
      <c r="A23" s="2" t="s">
        <v>91</v>
      </c>
      <c r="B23">
        <v>580</v>
      </c>
      <c r="C23" s="2">
        <v>2.7E-6</v>
      </c>
      <c r="D23">
        <v>83</v>
      </c>
      <c r="E23">
        <v>1</v>
      </c>
    </row>
    <row r="24" spans="1:5" x14ac:dyDescent="0.3">
      <c r="A24" s="2" t="s">
        <v>201</v>
      </c>
      <c r="B24">
        <v>80</v>
      </c>
      <c r="C24" s="2">
        <v>0.16999999999999998</v>
      </c>
      <c r="D24">
        <v>163</v>
      </c>
      <c r="E24">
        <v>1</v>
      </c>
    </row>
    <row r="25" spans="1:5" x14ac:dyDescent="0.3">
      <c r="A25" s="2" t="s">
        <v>203</v>
      </c>
      <c r="B25">
        <v>77</v>
      </c>
      <c r="C25" s="2">
        <v>0.09</v>
      </c>
      <c r="D25">
        <v>165</v>
      </c>
      <c r="E25">
        <v>1</v>
      </c>
    </row>
    <row r="26" spans="1:5" x14ac:dyDescent="0.3">
      <c r="A26" s="2" t="s">
        <v>204</v>
      </c>
      <c r="B26">
        <v>25</v>
      </c>
      <c r="C26" s="2">
        <v>11.7</v>
      </c>
      <c r="D26">
        <v>166</v>
      </c>
      <c r="E26">
        <v>1</v>
      </c>
    </row>
    <row r="27" spans="1:5" x14ac:dyDescent="0.3">
      <c r="A27" s="2" t="s">
        <v>205</v>
      </c>
      <c r="B27">
        <v>199</v>
      </c>
      <c r="C27" s="2">
        <v>0.4</v>
      </c>
      <c r="D27">
        <v>167</v>
      </c>
      <c r="E27">
        <v>1</v>
      </c>
    </row>
    <row r="28" spans="1:5" x14ac:dyDescent="0.3">
      <c r="A28" s="2" t="s">
        <v>207</v>
      </c>
      <c r="B28">
        <v>8</v>
      </c>
      <c r="C28" s="2">
        <v>9.5</v>
      </c>
      <c r="D28">
        <v>169</v>
      </c>
      <c r="E28">
        <v>1</v>
      </c>
    </row>
    <row r="29" spans="1:5" x14ac:dyDescent="0.3">
      <c r="A29" s="2" t="s">
        <v>208</v>
      </c>
      <c r="B29">
        <v>7</v>
      </c>
      <c r="C29" s="2">
        <v>3.3</v>
      </c>
      <c r="D29">
        <v>170</v>
      </c>
      <c r="E29">
        <v>1</v>
      </c>
    </row>
    <row r="30" spans="1:5" x14ac:dyDescent="0.3">
      <c r="A30" s="2" t="s">
        <v>209</v>
      </c>
      <c r="B30">
        <v>11.5</v>
      </c>
      <c r="C30" s="2">
        <v>13.7</v>
      </c>
      <c r="D30">
        <v>171</v>
      </c>
      <c r="E30">
        <v>1</v>
      </c>
    </row>
    <row r="31" spans="1:5" x14ac:dyDescent="0.3">
      <c r="A31" s="2" t="s">
        <v>210</v>
      </c>
      <c r="B31">
        <v>13.5</v>
      </c>
      <c r="C31" s="2">
        <v>2.2999999999999998</v>
      </c>
      <c r="D31">
        <v>172</v>
      </c>
      <c r="E31">
        <v>1</v>
      </c>
    </row>
    <row r="32" spans="1:5" x14ac:dyDescent="0.3">
      <c r="A32" s="2" t="s">
        <v>211</v>
      </c>
      <c r="B32">
        <v>116</v>
      </c>
      <c r="C32" s="2">
        <v>0.5</v>
      </c>
      <c r="D32">
        <v>173</v>
      </c>
      <c r="E32">
        <v>1</v>
      </c>
    </row>
    <row r="33" spans="1:5" x14ac:dyDescent="0.3">
      <c r="A33" s="2" t="s">
        <v>496</v>
      </c>
      <c r="B33">
        <v>26</v>
      </c>
      <c r="C33" s="2">
        <v>8.0000000000000002E-3</v>
      </c>
      <c r="D33">
        <v>409</v>
      </c>
      <c r="E33">
        <v>1</v>
      </c>
    </row>
    <row r="34" spans="1:5" x14ac:dyDescent="0.3">
      <c r="A34" s="2" t="s">
        <v>498</v>
      </c>
      <c r="B34">
        <v>18.8</v>
      </c>
      <c r="C34" s="2">
        <v>1.5E-3</v>
      </c>
      <c r="D34">
        <v>411</v>
      </c>
      <c r="E34">
        <v>1</v>
      </c>
    </row>
    <row r="35" spans="1:5" x14ac:dyDescent="0.3">
      <c r="A35" s="2" t="s">
        <v>562</v>
      </c>
      <c r="B35">
        <v>123.3</v>
      </c>
      <c r="C35" s="2">
        <v>1.03E-5</v>
      </c>
      <c r="D35">
        <v>517</v>
      </c>
      <c r="E35">
        <v>1</v>
      </c>
    </row>
    <row r="36" spans="1:5" x14ac:dyDescent="0.3">
      <c r="A36" s="2" t="s">
        <v>562</v>
      </c>
      <c r="B36">
        <v>158</v>
      </c>
      <c r="C36" s="2">
        <v>8.2999999999999999E-7</v>
      </c>
      <c r="D36">
        <v>518</v>
      </c>
      <c r="E36">
        <v>1</v>
      </c>
    </row>
    <row r="37" spans="1:5" x14ac:dyDescent="0.3">
      <c r="A37" s="2" t="s">
        <v>562</v>
      </c>
      <c r="B37">
        <v>177.1</v>
      </c>
      <c r="C37" s="2">
        <v>8.2999999999999999E-7</v>
      </c>
      <c r="D37">
        <v>519</v>
      </c>
      <c r="E37">
        <v>1</v>
      </c>
    </row>
    <row r="38" spans="1:5" x14ac:dyDescent="0.3">
      <c r="A38" s="2" t="s">
        <v>565</v>
      </c>
      <c r="B38">
        <v>216.7</v>
      </c>
      <c r="C38" s="2">
        <v>8.2999999999999999E-7</v>
      </c>
      <c r="D38">
        <v>525</v>
      </c>
      <c r="E38">
        <v>1</v>
      </c>
    </row>
    <row r="39" spans="1:5" x14ac:dyDescent="0.3">
      <c r="A39" s="2" t="s">
        <v>565</v>
      </c>
      <c r="B39">
        <v>243.5</v>
      </c>
      <c r="C39" s="2">
        <v>1.24E-6</v>
      </c>
      <c r="D39">
        <v>526</v>
      </c>
      <c r="E39">
        <v>1</v>
      </c>
    </row>
    <row r="40" spans="1:5" x14ac:dyDescent="0.3">
      <c r="A40" s="2" t="s">
        <v>566</v>
      </c>
      <c r="B40">
        <v>280.8</v>
      </c>
      <c r="C40" s="2">
        <v>6.1099999999999995E-7</v>
      </c>
      <c r="D40">
        <v>527</v>
      </c>
      <c r="E40">
        <v>1</v>
      </c>
    </row>
    <row r="41" spans="1:5" x14ac:dyDescent="0.3">
      <c r="A41" s="2" t="s">
        <v>10</v>
      </c>
      <c r="B41">
        <v>41</v>
      </c>
      <c r="C41" s="2">
        <v>14</v>
      </c>
      <c r="D41">
        <v>5</v>
      </c>
      <c r="E41">
        <v>2</v>
      </c>
    </row>
    <row r="42" spans="1:5" x14ac:dyDescent="0.3">
      <c r="A42" s="2" t="s">
        <v>13</v>
      </c>
      <c r="B42">
        <v>67.5</v>
      </c>
      <c r="C42" s="2">
        <v>5.7</v>
      </c>
      <c r="D42">
        <v>9</v>
      </c>
      <c r="E42">
        <v>2</v>
      </c>
    </row>
    <row r="43" spans="1:5" x14ac:dyDescent="0.3">
      <c r="A43" s="2" t="s">
        <v>17</v>
      </c>
      <c r="B43">
        <v>66</v>
      </c>
      <c r="C43" s="2">
        <v>0.05</v>
      </c>
      <c r="D43">
        <v>13</v>
      </c>
      <c r="E43">
        <v>2</v>
      </c>
    </row>
    <row r="44" spans="1:5" x14ac:dyDescent="0.3">
      <c r="A44" s="2" t="s">
        <v>63</v>
      </c>
      <c r="B44">
        <v>7.5</v>
      </c>
      <c r="C44" s="2">
        <v>0.15</v>
      </c>
      <c r="D44">
        <v>48</v>
      </c>
      <c r="E44">
        <v>2</v>
      </c>
    </row>
    <row r="45" spans="1:5" x14ac:dyDescent="0.3">
      <c r="A45" s="2" t="s">
        <v>65</v>
      </c>
      <c r="B45">
        <v>85.5</v>
      </c>
      <c r="C45" s="2">
        <v>0.28999999999999998</v>
      </c>
      <c r="D45">
        <v>50</v>
      </c>
      <c r="E45">
        <v>2</v>
      </c>
    </row>
    <row r="46" spans="1:5" x14ac:dyDescent="0.3">
      <c r="A46" s="2" t="s">
        <v>161</v>
      </c>
      <c r="B46">
        <v>46.85</v>
      </c>
      <c r="C46" s="2">
        <v>8.6E-3</v>
      </c>
      <c r="D46">
        <v>125</v>
      </c>
      <c r="E46">
        <v>2</v>
      </c>
    </row>
    <row r="47" spans="1:5" x14ac:dyDescent="0.3">
      <c r="A47" s="2" t="s">
        <v>161</v>
      </c>
      <c r="B47">
        <v>61.95</v>
      </c>
      <c r="C47" s="2">
        <v>9.9999999999999995E-8</v>
      </c>
      <c r="D47">
        <v>126</v>
      </c>
      <c r="E47">
        <v>2</v>
      </c>
    </row>
    <row r="48" spans="1:5" x14ac:dyDescent="0.3">
      <c r="A48" s="2" t="s">
        <v>161</v>
      </c>
      <c r="B48">
        <v>71.849999999999994</v>
      </c>
      <c r="C48" s="2">
        <v>9.9999999999999995E-8</v>
      </c>
      <c r="D48">
        <v>127</v>
      </c>
      <c r="E48">
        <v>2</v>
      </c>
    </row>
    <row r="49" spans="1:5" x14ac:dyDescent="0.3">
      <c r="A49" s="2" t="s">
        <v>161</v>
      </c>
      <c r="B49">
        <v>84.25</v>
      </c>
      <c r="C49" s="2">
        <v>4.1000000000000003E-3</v>
      </c>
      <c r="D49">
        <v>128</v>
      </c>
      <c r="E49">
        <v>2</v>
      </c>
    </row>
    <row r="50" spans="1:5" x14ac:dyDescent="0.3">
      <c r="A50" s="2" t="s">
        <v>560</v>
      </c>
      <c r="B50">
        <v>77.099999999999994</v>
      </c>
      <c r="C50" s="2">
        <v>1.08E-4</v>
      </c>
      <c r="D50">
        <v>515</v>
      </c>
      <c r="E50">
        <v>2</v>
      </c>
    </row>
    <row r="51" spans="1:5" x14ac:dyDescent="0.3">
      <c r="A51" s="2" t="s">
        <v>11</v>
      </c>
      <c r="B51">
        <v>12</v>
      </c>
      <c r="C51" s="2">
        <v>0.17</v>
      </c>
      <c r="D51">
        <v>6</v>
      </c>
      <c r="E51">
        <v>3</v>
      </c>
    </row>
    <row r="52" spans="1:5" x14ac:dyDescent="0.3">
      <c r="A52" s="2" t="s">
        <v>11</v>
      </c>
      <c r="B52">
        <v>12</v>
      </c>
      <c r="C52" s="2">
        <v>0.215</v>
      </c>
      <c r="D52">
        <v>7</v>
      </c>
      <c r="E52">
        <v>3</v>
      </c>
    </row>
    <row r="53" spans="1:5" x14ac:dyDescent="0.3">
      <c r="A53" s="2" t="s">
        <v>14</v>
      </c>
      <c r="B53">
        <v>27.5</v>
      </c>
      <c r="C53" s="2">
        <v>1.1000000000000001</v>
      </c>
      <c r="D53">
        <v>10</v>
      </c>
      <c r="E53">
        <v>3</v>
      </c>
    </row>
    <row r="54" spans="1:5" x14ac:dyDescent="0.3">
      <c r="A54" s="2" t="s">
        <v>15</v>
      </c>
      <c r="B54">
        <v>16.5</v>
      </c>
      <c r="C54" s="2">
        <v>0.19</v>
      </c>
      <c r="D54">
        <v>11</v>
      </c>
      <c r="E54">
        <v>3</v>
      </c>
    </row>
    <row r="55" spans="1:5" x14ac:dyDescent="0.3">
      <c r="A55" s="2" t="s">
        <v>18</v>
      </c>
      <c r="B55">
        <v>41</v>
      </c>
      <c r="C55" s="2">
        <v>0.4</v>
      </c>
      <c r="D55">
        <v>14</v>
      </c>
      <c r="E55">
        <v>3</v>
      </c>
    </row>
    <row r="56" spans="1:5" x14ac:dyDescent="0.3">
      <c r="A56" s="2" t="s">
        <v>21</v>
      </c>
      <c r="B56">
        <v>27</v>
      </c>
      <c r="C56" s="2">
        <v>0.25</v>
      </c>
      <c r="D56">
        <v>16</v>
      </c>
      <c r="E56">
        <v>3</v>
      </c>
    </row>
    <row r="57" spans="1:5" x14ac:dyDescent="0.3">
      <c r="A57" s="2" t="s">
        <v>22</v>
      </c>
      <c r="B57">
        <v>48.5</v>
      </c>
      <c r="C57" s="2">
        <v>2.1</v>
      </c>
      <c r="D57">
        <v>17</v>
      </c>
      <c r="E57">
        <v>3</v>
      </c>
    </row>
    <row r="58" spans="1:5" x14ac:dyDescent="0.3">
      <c r="A58" s="2" t="s">
        <v>28</v>
      </c>
      <c r="B58">
        <v>120.5</v>
      </c>
      <c r="C58" s="2">
        <v>0.22</v>
      </c>
      <c r="D58">
        <v>25</v>
      </c>
      <c r="E58">
        <v>3</v>
      </c>
    </row>
    <row r="59" spans="1:5" x14ac:dyDescent="0.3">
      <c r="A59" s="2" t="s">
        <v>29</v>
      </c>
      <c r="B59">
        <v>83</v>
      </c>
      <c r="C59" s="2">
        <v>5.59</v>
      </c>
      <c r="D59">
        <v>26</v>
      </c>
      <c r="E59">
        <v>3</v>
      </c>
    </row>
    <row r="60" spans="1:5" x14ac:dyDescent="0.3">
      <c r="A60" s="2" t="s">
        <v>30</v>
      </c>
      <c r="B60">
        <v>122.5</v>
      </c>
      <c r="C60" s="2">
        <v>0.5</v>
      </c>
      <c r="D60">
        <v>27</v>
      </c>
      <c r="E60">
        <v>3</v>
      </c>
    </row>
    <row r="61" spans="1:5" x14ac:dyDescent="0.3">
      <c r="A61" s="2" t="s">
        <v>32</v>
      </c>
      <c r="B61">
        <v>155.5</v>
      </c>
      <c r="C61" s="2">
        <v>0.28999999999999998</v>
      </c>
      <c r="D61">
        <v>29</v>
      </c>
      <c r="E61">
        <v>3</v>
      </c>
    </row>
    <row r="62" spans="1:5" x14ac:dyDescent="0.3">
      <c r="A62" s="2" t="s">
        <v>36</v>
      </c>
      <c r="B62">
        <v>79</v>
      </c>
      <c r="C62" s="2">
        <v>0.08</v>
      </c>
      <c r="D62">
        <v>35</v>
      </c>
      <c r="E62">
        <v>3</v>
      </c>
    </row>
    <row r="63" spans="1:5" x14ac:dyDescent="0.3">
      <c r="A63" s="2" t="s">
        <v>0</v>
      </c>
      <c r="B63">
        <v>110</v>
      </c>
      <c r="C63" s="2">
        <v>6.8</v>
      </c>
      <c r="D63">
        <v>39</v>
      </c>
      <c r="E63">
        <v>3</v>
      </c>
    </row>
    <row r="64" spans="1:5" x14ac:dyDescent="0.3">
      <c r="A64" s="2" t="s">
        <v>39</v>
      </c>
      <c r="B64">
        <v>74</v>
      </c>
      <c r="C64" s="2">
        <v>0.5</v>
      </c>
      <c r="D64">
        <v>42</v>
      </c>
      <c r="E64">
        <v>3</v>
      </c>
    </row>
    <row r="65" spans="1:5" x14ac:dyDescent="0.3">
      <c r="A65" s="2" t="s">
        <v>39</v>
      </c>
      <c r="B65">
        <v>74</v>
      </c>
      <c r="C65" s="2">
        <v>0.6</v>
      </c>
      <c r="D65">
        <v>43</v>
      </c>
      <c r="E65">
        <v>3</v>
      </c>
    </row>
    <row r="66" spans="1:5" x14ac:dyDescent="0.3">
      <c r="A66" s="2" t="s">
        <v>62</v>
      </c>
      <c r="B66">
        <v>63</v>
      </c>
      <c r="C66" s="2">
        <v>0.02</v>
      </c>
      <c r="D66">
        <v>47</v>
      </c>
      <c r="E66">
        <v>3</v>
      </c>
    </row>
    <row r="67" spans="1:5" x14ac:dyDescent="0.3">
      <c r="A67" s="2" t="s">
        <v>64</v>
      </c>
      <c r="B67">
        <v>9.5</v>
      </c>
      <c r="C67" s="2">
        <v>0.05</v>
      </c>
      <c r="D67">
        <v>49</v>
      </c>
      <c r="E67">
        <v>3</v>
      </c>
    </row>
    <row r="68" spans="1:5" x14ac:dyDescent="0.3">
      <c r="A68" s="2" t="s">
        <v>66</v>
      </c>
      <c r="B68">
        <v>68.5</v>
      </c>
      <c r="C68" s="2">
        <v>0.03</v>
      </c>
      <c r="D68">
        <v>51</v>
      </c>
      <c r="E68">
        <v>3</v>
      </c>
    </row>
    <row r="69" spans="1:5" x14ac:dyDescent="0.3">
      <c r="A69" s="2" t="s">
        <v>68</v>
      </c>
      <c r="B69">
        <v>8.5</v>
      </c>
      <c r="C69" s="2">
        <v>0.04</v>
      </c>
      <c r="D69">
        <v>53</v>
      </c>
      <c r="E69">
        <v>3</v>
      </c>
    </row>
    <row r="70" spans="1:5" x14ac:dyDescent="0.3">
      <c r="A70" s="2" t="s">
        <v>71</v>
      </c>
      <c r="B70">
        <v>4</v>
      </c>
      <c r="C70" s="2">
        <v>0.01</v>
      </c>
      <c r="D70">
        <v>56</v>
      </c>
      <c r="E70">
        <v>3</v>
      </c>
    </row>
    <row r="71" spans="1:5" x14ac:dyDescent="0.3">
      <c r="A71" s="2" t="s">
        <v>72</v>
      </c>
      <c r="B71">
        <v>13</v>
      </c>
      <c r="C71" s="2">
        <v>9.9999999999999995E-8</v>
      </c>
      <c r="D71">
        <v>57</v>
      </c>
      <c r="E71">
        <v>3</v>
      </c>
    </row>
    <row r="72" spans="1:5" x14ac:dyDescent="0.3">
      <c r="A72" s="2" t="s">
        <v>72</v>
      </c>
      <c r="B72">
        <v>13</v>
      </c>
      <c r="C72" s="2">
        <v>0.18</v>
      </c>
      <c r="D72">
        <v>58</v>
      </c>
      <c r="E72">
        <v>3</v>
      </c>
    </row>
    <row r="73" spans="1:5" x14ac:dyDescent="0.3">
      <c r="A73" s="2" t="s">
        <v>73</v>
      </c>
      <c r="B73">
        <v>7.5</v>
      </c>
      <c r="C73" s="2">
        <v>0.18</v>
      </c>
      <c r="D73">
        <v>59</v>
      </c>
      <c r="E73">
        <v>3</v>
      </c>
    </row>
    <row r="74" spans="1:5" x14ac:dyDescent="0.3">
      <c r="A74" s="2" t="s">
        <v>77</v>
      </c>
      <c r="B74">
        <v>22</v>
      </c>
      <c r="C74" s="2">
        <v>3</v>
      </c>
      <c r="D74">
        <v>64</v>
      </c>
      <c r="E74">
        <v>3</v>
      </c>
    </row>
    <row r="75" spans="1:5" x14ac:dyDescent="0.3">
      <c r="A75" s="2" t="s">
        <v>79</v>
      </c>
      <c r="B75">
        <v>22.5</v>
      </c>
      <c r="C75" s="2">
        <v>0.215</v>
      </c>
      <c r="D75">
        <v>66</v>
      </c>
      <c r="E75">
        <v>3</v>
      </c>
    </row>
    <row r="76" spans="1:5" x14ac:dyDescent="0.3">
      <c r="A76" s="2" t="s">
        <v>140</v>
      </c>
      <c r="B76">
        <v>55.9</v>
      </c>
      <c r="C76" s="2">
        <v>3.5000000000000001E-3</v>
      </c>
      <c r="D76">
        <v>95</v>
      </c>
      <c r="E76">
        <v>3</v>
      </c>
    </row>
    <row r="77" spans="1:5" x14ac:dyDescent="0.3">
      <c r="A77" s="2" t="s">
        <v>140</v>
      </c>
      <c r="B77">
        <v>62.4</v>
      </c>
      <c r="C77" s="2">
        <v>5.8999999999999999E-3</v>
      </c>
      <c r="D77">
        <v>96</v>
      </c>
      <c r="E77">
        <v>3</v>
      </c>
    </row>
    <row r="78" spans="1:5" x14ac:dyDescent="0.3">
      <c r="A78" s="2" t="s">
        <v>140</v>
      </c>
      <c r="B78">
        <v>77.5</v>
      </c>
      <c r="C78" s="2">
        <v>2.9E-5</v>
      </c>
      <c r="D78">
        <v>97</v>
      </c>
      <c r="E78">
        <v>3</v>
      </c>
    </row>
    <row r="79" spans="1:5" x14ac:dyDescent="0.3">
      <c r="A79" s="2" t="s">
        <v>140</v>
      </c>
      <c r="B79">
        <v>93.300000000000011</v>
      </c>
      <c r="C79" s="2">
        <v>8.5999999999999998E-4</v>
      </c>
      <c r="D79">
        <v>98</v>
      </c>
      <c r="E79">
        <v>3</v>
      </c>
    </row>
    <row r="80" spans="1:5" x14ac:dyDescent="0.3">
      <c r="A80" s="2" t="s">
        <v>144</v>
      </c>
      <c r="B80">
        <v>205.15</v>
      </c>
      <c r="C80" s="2">
        <v>5.0000000000000001E-4</v>
      </c>
      <c r="D80">
        <v>101</v>
      </c>
      <c r="E80">
        <v>3</v>
      </c>
    </row>
    <row r="81" spans="1:5" x14ac:dyDescent="0.3">
      <c r="A81" s="2" t="s">
        <v>144</v>
      </c>
      <c r="B81">
        <v>244.15</v>
      </c>
      <c r="C81" s="2">
        <v>2.4000000000000001E-4</v>
      </c>
      <c r="D81">
        <v>102</v>
      </c>
      <c r="E81">
        <v>3</v>
      </c>
    </row>
    <row r="82" spans="1:5" x14ac:dyDescent="0.3">
      <c r="A82" s="2" t="s">
        <v>144</v>
      </c>
      <c r="B82">
        <v>269.14999999999998</v>
      </c>
      <c r="C82" s="2">
        <v>1.1999999999999999E-3</v>
      </c>
      <c r="D82">
        <v>103</v>
      </c>
      <c r="E82">
        <v>3</v>
      </c>
    </row>
    <row r="83" spans="1:5" x14ac:dyDescent="0.3">
      <c r="A83" s="2" t="s">
        <v>144</v>
      </c>
      <c r="B83">
        <v>270.3</v>
      </c>
      <c r="C83" s="2">
        <v>2.8999999999999998E-3</v>
      </c>
      <c r="D83">
        <v>104</v>
      </c>
      <c r="E83">
        <v>3</v>
      </c>
    </row>
    <row r="84" spans="1:5" x14ac:dyDescent="0.3">
      <c r="A84" s="2" t="s">
        <v>161</v>
      </c>
      <c r="B84">
        <v>106.45</v>
      </c>
      <c r="C84" s="2">
        <v>9.9999999999999995E-8</v>
      </c>
      <c r="D84">
        <v>129</v>
      </c>
      <c r="E84">
        <v>3</v>
      </c>
    </row>
    <row r="85" spans="1:5" x14ac:dyDescent="0.3">
      <c r="A85" s="2" t="s">
        <v>161</v>
      </c>
      <c r="B85">
        <v>116.85</v>
      </c>
      <c r="C85" s="2">
        <v>1.9E-3</v>
      </c>
      <c r="D85">
        <v>130</v>
      </c>
      <c r="E85">
        <v>3</v>
      </c>
    </row>
    <row r="86" spans="1:5" x14ac:dyDescent="0.3">
      <c r="A86" s="2" t="s">
        <v>167</v>
      </c>
      <c r="B86">
        <v>72.349999999999994</v>
      </c>
      <c r="C86" s="2">
        <v>5.1999999999999995E-4</v>
      </c>
      <c r="D86">
        <v>131</v>
      </c>
      <c r="E86">
        <v>3</v>
      </c>
    </row>
    <row r="87" spans="1:5" x14ac:dyDescent="0.3">
      <c r="A87" s="2" t="s">
        <v>167</v>
      </c>
      <c r="B87">
        <v>206.85</v>
      </c>
      <c r="C87" s="2">
        <v>1.4999999999999999E-2</v>
      </c>
      <c r="D87">
        <v>133</v>
      </c>
      <c r="E87">
        <v>3</v>
      </c>
    </row>
    <row r="88" spans="1:5" x14ac:dyDescent="0.3">
      <c r="A88" s="2" t="s">
        <v>167</v>
      </c>
      <c r="B88">
        <v>236.35</v>
      </c>
      <c r="C88" s="2">
        <v>1.1000000000000001E-3</v>
      </c>
      <c r="D88">
        <v>134</v>
      </c>
      <c r="E88">
        <v>3</v>
      </c>
    </row>
    <row r="89" spans="1:5" x14ac:dyDescent="0.3">
      <c r="A89" s="2" t="s">
        <v>167</v>
      </c>
      <c r="B89">
        <v>283.85000000000002</v>
      </c>
      <c r="C89" s="2">
        <v>1.0999999999999999E-2</v>
      </c>
      <c r="D89">
        <v>135</v>
      </c>
      <c r="E89">
        <v>3</v>
      </c>
    </row>
    <row r="90" spans="1:5" x14ac:dyDescent="0.3">
      <c r="A90" s="2" t="s">
        <v>167</v>
      </c>
      <c r="B90">
        <v>330.95</v>
      </c>
      <c r="C90" s="2">
        <v>2.8E-3</v>
      </c>
      <c r="D90">
        <v>136</v>
      </c>
      <c r="E90">
        <v>3</v>
      </c>
    </row>
    <row r="91" spans="1:5" x14ac:dyDescent="0.3">
      <c r="A91" s="2" t="s">
        <v>167</v>
      </c>
      <c r="B91">
        <v>364.85</v>
      </c>
      <c r="C91" s="2">
        <v>1.7000000000000001E-4</v>
      </c>
      <c r="D91">
        <v>137</v>
      </c>
      <c r="E91">
        <v>3</v>
      </c>
    </row>
    <row r="92" spans="1:5" x14ac:dyDescent="0.3">
      <c r="A92" s="2" t="s">
        <v>202</v>
      </c>
      <c r="B92">
        <v>96.5</v>
      </c>
      <c r="C92" s="2">
        <v>0.43</v>
      </c>
      <c r="D92">
        <v>164</v>
      </c>
      <c r="E92">
        <v>3</v>
      </c>
    </row>
    <row r="93" spans="1:5" x14ac:dyDescent="0.3">
      <c r="A93" s="2" t="s">
        <v>206</v>
      </c>
      <c r="B93">
        <v>153</v>
      </c>
      <c r="C93" s="2">
        <v>6.3E-2</v>
      </c>
      <c r="D93">
        <v>168</v>
      </c>
      <c r="E93">
        <v>3</v>
      </c>
    </row>
    <row r="94" spans="1:5" x14ac:dyDescent="0.3">
      <c r="A94" s="2" t="s">
        <v>212</v>
      </c>
      <c r="B94">
        <v>105.5</v>
      </c>
      <c r="C94" s="2">
        <v>0.13</v>
      </c>
      <c r="D94">
        <v>174</v>
      </c>
      <c r="E94">
        <v>3</v>
      </c>
    </row>
    <row r="95" spans="1:5" x14ac:dyDescent="0.3">
      <c r="A95" s="2" t="s">
        <v>352</v>
      </c>
      <c r="B95">
        <v>76.5</v>
      </c>
      <c r="C95" s="2">
        <v>0.01</v>
      </c>
      <c r="D95">
        <v>222</v>
      </c>
      <c r="E95">
        <v>3</v>
      </c>
    </row>
    <row r="96" spans="1:5" x14ac:dyDescent="0.3">
      <c r="A96" s="2" t="s">
        <v>353</v>
      </c>
      <c r="B96">
        <v>7.9</v>
      </c>
      <c r="C96" s="2">
        <v>0.6</v>
      </c>
      <c r="D96">
        <v>223</v>
      </c>
      <c r="E96">
        <v>3</v>
      </c>
    </row>
    <row r="97" spans="1:5" x14ac:dyDescent="0.3">
      <c r="A97" s="2" t="s">
        <v>354</v>
      </c>
      <c r="B97">
        <v>9.5</v>
      </c>
      <c r="C97" s="2">
        <v>1E-3</v>
      </c>
      <c r="D97">
        <v>224</v>
      </c>
      <c r="E97">
        <v>3</v>
      </c>
    </row>
    <row r="98" spans="1:5" x14ac:dyDescent="0.3">
      <c r="A98" s="2" t="s">
        <v>376</v>
      </c>
      <c r="B98">
        <v>58.914999999999999</v>
      </c>
      <c r="C98" s="2">
        <v>0.17</v>
      </c>
      <c r="D98">
        <v>252</v>
      </c>
      <c r="E98">
        <v>3</v>
      </c>
    </row>
    <row r="99" spans="1:5" x14ac:dyDescent="0.3">
      <c r="A99" s="2" t="s">
        <v>401</v>
      </c>
      <c r="B99">
        <v>204.93</v>
      </c>
      <c r="C99" s="2">
        <v>3.0000000000000001E-6</v>
      </c>
      <c r="D99">
        <v>284</v>
      </c>
      <c r="E99">
        <v>3</v>
      </c>
    </row>
    <row r="100" spans="1:5" x14ac:dyDescent="0.3">
      <c r="A100" s="2" t="s">
        <v>401</v>
      </c>
      <c r="B100">
        <v>212.43</v>
      </c>
      <c r="C100" s="2">
        <v>2.9000000000000002E-6</v>
      </c>
      <c r="D100">
        <v>285</v>
      </c>
      <c r="E100">
        <v>3</v>
      </c>
    </row>
    <row r="101" spans="1:5" x14ac:dyDescent="0.3">
      <c r="A101" s="2" t="s">
        <v>406</v>
      </c>
      <c r="B101">
        <v>150.51499999999999</v>
      </c>
      <c r="C101" s="2">
        <v>0.19</v>
      </c>
      <c r="D101">
        <v>302</v>
      </c>
      <c r="E101">
        <v>3</v>
      </c>
    </row>
    <row r="102" spans="1:5" x14ac:dyDescent="0.3">
      <c r="A102" s="2" t="s">
        <v>431</v>
      </c>
      <c r="B102">
        <v>307</v>
      </c>
      <c r="C102" s="2">
        <v>2.8E-3</v>
      </c>
      <c r="D102">
        <v>321</v>
      </c>
      <c r="E102">
        <v>3</v>
      </c>
    </row>
    <row r="103" spans="1:5" x14ac:dyDescent="0.3">
      <c r="A103" s="2" t="s">
        <v>443</v>
      </c>
      <c r="B103">
        <v>312</v>
      </c>
      <c r="C103" s="2">
        <v>1.1999999999999999E-3</v>
      </c>
      <c r="D103">
        <v>336</v>
      </c>
      <c r="E103">
        <v>3</v>
      </c>
    </row>
    <row r="104" spans="1:5" x14ac:dyDescent="0.3">
      <c r="A104" s="2">
        <v>1</v>
      </c>
      <c r="B104">
        <v>700</v>
      </c>
      <c r="C104" s="2">
        <v>1.0000000000000001E-5</v>
      </c>
      <c r="D104">
        <v>384</v>
      </c>
      <c r="E104">
        <v>3</v>
      </c>
    </row>
    <row r="105" spans="1:5" x14ac:dyDescent="0.3">
      <c r="A105" s="2">
        <v>1</v>
      </c>
      <c r="B105">
        <v>700</v>
      </c>
      <c r="C105" s="2">
        <v>2.0000000000000001E-4</v>
      </c>
      <c r="D105">
        <v>387</v>
      </c>
      <c r="E105">
        <v>3</v>
      </c>
    </row>
    <row r="106" spans="1:5" x14ac:dyDescent="0.3">
      <c r="A106" s="2" t="s">
        <v>553</v>
      </c>
      <c r="B106">
        <v>254.4</v>
      </c>
      <c r="C106" s="2">
        <v>4.0000000000000001E-3</v>
      </c>
      <c r="D106">
        <v>483</v>
      </c>
      <c r="E106">
        <v>3</v>
      </c>
    </row>
    <row r="107" spans="1:5" x14ac:dyDescent="0.3">
      <c r="A107" s="2" t="s">
        <v>555</v>
      </c>
      <c r="B107">
        <v>189.89999999999998</v>
      </c>
      <c r="C107" s="2">
        <v>8.0000000000000002E-3</v>
      </c>
      <c r="D107">
        <v>486</v>
      </c>
      <c r="E107">
        <v>3</v>
      </c>
    </row>
    <row r="108" spans="1:5" x14ac:dyDescent="0.3">
      <c r="A108" s="2" t="s">
        <v>217</v>
      </c>
      <c r="B108">
        <v>166.3</v>
      </c>
      <c r="C108" s="2">
        <v>2.6699999999999998E-6</v>
      </c>
      <c r="D108">
        <v>501</v>
      </c>
      <c r="E108">
        <v>3</v>
      </c>
    </row>
    <row r="109" spans="1:5" x14ac:dyDescent="0.3">
      <c r="A109" s="2" t="s">
        <v>217</v>
      </c>
      <c r="B109">
        <v>178</v>
      </c>
      <c r="C109" s="2">
        <v>1.66E-6</v>
      </c>
      <c r="D109">
        <v>502</v>
      </c>
      <c r="E109">
        <v>3</v>
      </c>
    </row>
    <row r="110" spans="1:5" x14ac:dyDescent="0.3">
      <c r="A110" s="2" t="s">
        <v>560</v>
      </c>
      <c r="B110">
        <v>131.69999999999999</v>
      </c>
      <c r="C110" s="2">
        <v>5.8900000000000002E-5</v>
      </c>
      <c r="D110">
        <v>516</v>
      </c>
      <c r="E110">
        <v>3</v>
      </c>
    </row>
    <row r="111" spans="1:5" x14ac:dyDescent="0.3">
      <c r="A111" s="2" t="s">
        <v>563</v>
      </c>
      <c r="B111">
        <v>108.6</v>
      </c>
      <c r="C111" s="2">
        <v>1.5299999999999999E-5</v>
      </c>
      <c r="D111">
        <v>520</v>
      </c>
      <c r="E111">
        <v>3</v>
      </c>
    </row>
    <row r="112" spans="1:5" x14ac:dyDescent="0.3">
      <c r="A112" s="2" t="s">
        <v>564</v>
      </c>
      <c r="B112">
        <v>75.400000000000006</v>
      </c>
      <c r="C112" s="2">
        <v>6.1400000000000002E-5</v>
      </c>
      <c r="D112">
        <v>521</v>
      </c>
      <c r="E112">
        <v>3</v>
      </c>
    </row>
    <row r="113" spans="1:5" x14ac:dyDescent="0.3">
      <c r="A113" s="2" t="s">
        <v>564</v>
      </c>
      <c r="B113">
        <v>101.4</v>
      </c>
      <c r="C113" s="2">
        <v>8.2999999999999999E-7</v>
      </c>
      <c r="D113">
        <v>522</v>
      </c>
      <c r="E113">
        <v>3</v>
      </c>
    </row>
    <row r="114" spans="1:5" x14ac:dyDescent="0.3">
      <c r="A114" s="2" t="s">
        <v>565</v>
      </c>
      <c r="B114">
        <v>115.1</v>
      </c>
      <c r="C114" s="2">
        <v>7.7999999999999999E-6</v>
      </c>
      <c r="D114">
        <v>523</v>
      </c>
      <c r="E114">
        <v>3</v>
      </c>
    </row>
    <row r="115" spans="1:5" x14ac:dyDescent="0.3">
      <c r="A115" s="2" t="s">
        <v>565</v>
      </c>
      <c r="B115">
        <v>136.6</v>
      </c>
      <c r="C115" s="2">
        <v>1.5999999999999999E-6</v>
      </c>
      <c r="D115">
        <v>524</v>
      </c>
      <c r="E115">
        <v>3</v>
      </c>
    </row>
    <row r="116" spans="1:5" x14ac:dyDescent="0.3">
      <c r="A116" s="2" t="s">
        <v>566</v>
      </c>
      <c r="B116">
        <v>300.3</v>
      </c>
      <c r="C116" s="2">
        <v>7.2500000000000005E-7</v>
      </c>
      <c r="D116">
        <v>528</v>
      </c>
      <c r="E116">
        <v>3</v>
      </c>
    </row>
    <row r="117" spans="1:5" x14ac:dyDescent="0.3">
      <c r="A117" s="2" t="s">
        <v>35</v>
      </c>
      <c r="B117">
        <v>32</v>
      </c>
      <c r="C117" s="2">
        <v>1</v>
      </c>
      <c r="D117">
        <v>34</v>
      </c>
      <c r="E117">
        <v>4</v>
      </c>
    </row>
    <row r="118" spans="1:5" x14ac:dyDescent="0.3">
      <c r="A118" s="2" t="s">
        <v>140</v>
      </c>
      <c r="B118">
        <v>50.4</v>
      </c>
      <c r="C118" s="2">
        <v>5.1999999999999998E-3</v>
      </c>
      <c r="D118">
        <v>94</v>
      </c>
      <c r="E118">
        <v>4</v>
      </c>
    </row>
    <row r="119" spans="1:5" x14ac:dyDescent="0.3">
      <c r="A119" s="2" t="s">
        <v>140</v>
      </c>
      <c r="B119">
        <v>109.1</v>
      </c>
      <c r="C119" s="2">
        <v>1.5999999999999999E-5</v>
      </c>
      <c r="D119">
        <v>99</v>
      </c>
      <c r="E119">
        <v>4</v>
      </c>
    </row>
    <row r="120" spans="1:5" x14ac:dyDescent="0.3">
      <c r="A120" s="2" t="s">
        <v>144</v>
      </c>
      <c r="B120">
        <v>116</v>
      </c>
      <c r="C120" s="2">
        <v>6.8999999999999999E-3</v>
      </c>
      <c r="D120">
        <v>100</v>
      </c>
      <c r="E120">
        <v>4</v>
      </c>
    </row>
    <row r="121" spans="1:5" x14ac:dyDescent="0.3">
      <c r="A121" s="2" t="s">
        <v>156</v>
      </c>
      <c r="B121">
        <v>157.80000000000001</v>
      </c>
      <c r="C121" s="2">
        <v>0.1</v>
      </c>
      <c r="D121">
        <v>105</v>
      </c>
      <c r="E121">
        <v>4</v>
      </c>
    </row>
    <row r="122" spans="1:5" x14ac:dyDescent="0.3">
      <c r="A122" s="2" t="s">
        <v>156</v>
      </c>
      <c r="B122">
        <v>241.15</v>
      </c>
      <c r="C122" s="2">
        <v>6.9000000000000006E-2</v>
      </c>
      <c r="D122">
        <v>106</v>
      </c>
      <c r="E122">
        <v>4</v>
      </c>
    </row>
    <row r="123" spans="1:5" x14ac:dyDescent="0.3">
      <c r="A123" s="2" t="s">
        <v>156</v>
      </c>
      <c r="B123">
        <v>277.14999999999998</v>
      </c>
      <c r="C123" s="2">
        <v>2.1999999999999999E-2</v>
      </c>
      <c r="D123">
        <v>107</v>
      </c>
      <c r="E123">
        <v>4</v>
      </c>
    </row>
    <row r="124" spans="1:5" x14ac:dyDescent="0.3">
      <c r="A124" s="2" t="s">
        <v>156</v>
      </c>
      <c r="B124">
        <v>311.64999999999998</v>
      </c>
      <c r="C124" s="2">
        <v>1.4E-3</v>
      </c>
      <c r="D124">
        <v>108</v>
      </c>
      <c r="E124">
        <v>4</v>
      </c>
    </row>
    <row r="125" spans="1:5" x14ac:dyDescent="0.3">
      <c r="A125" s="2" t="s">
        <v>156</v>
      </c>
      <c r="B125">
        <v>328.3</v>
      </c>
      <c r="C125" s="2">
        <v>8.3999999999999995E-3</v>
      </c>
      <c r="D125">
        <v>109</v>
      </c>
      <c r="E125">
        <v>4</v>
      </c>
    </row>
    <row r="126" spans="1:5" x14ac:dyDescent="0.3">
      <c r="A126" s="2" t="s">
        <v>157</v>
      </c>
      <c r="B126">
        <v>207.65</v>
      </c>
      <c r="C126" s="2">
        <v>1.7999999999999999E-2</v>
      </c>
      <c r="D126">
        <v>110</v>
      </c>
      <c r="E126">
        <v>4</v>
      </c>
    </row>
    <row r="127" spans="1:5" x14ac:dyDescent="0.3">
      <c r="A127" s="2" t="s">
        <v>157</v>
      </c>
      <c r="B127">
        <v>310.89999999999998</v>
      </c>
      <c r="C127" s="2">
        <v>8.8999999999999999E-3</v>
      </c>
      <c r="D127">
        <v>111</v>
      </c>
      <c r="E127">
        <v>4</v>
      </c>
    </row>
    <row r="128" spans="1:5" x14ac:dyDescent="0.3">
      <c r="A128" s="2" t="s">
        <v>157</v>
      </c>
      <c r="B128">
        <v>347.65</v>
      </c>
      <c r="C128" s="2">
        <v>7.3000000000000001E-3</v>
      </c>
      <c r="D128">
        <v>112</v>
      </c>
      <c r="E128">
        <v>4</v>
      </c>
    </row>
    <row r="129" spans="1:5" x14ac:dyDescent="0.3">
      <c r="A129" s="2" t="s">
        <v>157</v>
      </c>
      <c r="B129">
        <v>373.3</v>
      </c>
      <c r="C129" s="2">
        <v>1.2E-2</v>
      </c>
      <c r="D129">
        <v>113</v>
      </c>
      <c r="E129">
        <v>4</v>
      </c>
    </row>
    <row r="130" spans="1:5" x14ac:dyDescent="0.3">
      <c r="A130" s="2" t="s">
        <v>157</v>
      </c>
      <c r="B130">
        <v>395.65</v>
      </c>
      <c r="C130" s="2">
        <v>9.7999999999999997E-3</v>
      </c>
      <c r="D130">
        <v>114</v>
      </c>
      <c r="E130">
        <v>4</v>
      </c>
    </row>
    <row r="131" spans="1:5" x14ac:dyDescent="0.3">
      <c r="A131" s="2" t="s">
        <v>158</v>
      </c>
      <c r="B131">
        <v>176.15</v>
      </c>
      <c r="C131" s="2">
        <v>2.5999999999999999E-2</v>
      </c>
      <c r="D131">
        <v>115</v>
      </c>
      <c r="E131">
        <v>4</v>
      </c>
    </row>
    <row r="132" spans="1:5" x14ac:dyDescent="0.3">
      <c r="A132" s="2" t="s">
        <v>158</v>
      </c>
      <c r="B132">
        <v>264.85000000000002</v>
      </c>
      <c r="C132" s="2">
        <v>3.8999999999999998E-3</v>
      </c>
      <c r="D132">
        <v>116</v>
      </c>
      <c r="E132">
        <v>4</v>
      </c>
    </row>
    <row r="133" spans="1:5" x14ac:dyDescent="0.3">
      <c r="A133" s="2" t="s">
        <v>158</v>
      </c>
      <c r="B133">
        <v>305.8</v>
      </c>
      <c r="C133" s="2">
        <v>1.4999999999999999E-2</v>
      </c>
      <c r="D133">
        <v>117</v>
      </c>
      <c r="E133">
        <v>4</v>
      </c>
    </row>
    <row r="134" spans="1:5" x14ac:dyDescent="0.3">
      <c r="A134" s="2" t="s">
        <v>158</v>
      </c>
      <c r="B134">
        <v>326.35000000000002</v>
      </c>
      <c r="C134" s="2">
        <v>9.3999999999999997E-4</v>
      </c>
      <c r="D134">
        <v>118</v>
      </c>
      <c r="E134">
        <v>4</v>
      </c>
    </row>
    <row r="135" spans="1:5" x14ac:dyDescent="0.3">
      <c r="A135" s="2" t="s">
        <v>158</v>
      </c>
      <c r="B135">
        <v>351.15</v>
      </c>
      <c r="C135" s="2">
        <v>9.4000000000000004E-3</v>
      </c>
      <c r="D135">
        <v>119</v>
      </c>
      <c r="E135">
        <v>4</v>
      </c>
    </row>
    <row r="136" spans="1:5" x14ac:dyDescent="0.3">
      <c r="A136" s="2" t="s">
        <v>159</v>
      </c>
      <c r="B136">
        <v>210.15</v>
      </c>
      <c r="C136" s="2">
        <v>1.6E-2</v>
      </c>
      <c r="D136">
        <v>120</v>
      </c>
      <c r="E136">
        <v>4</v>
      </c>
    </row>
    <row r="137" spans="1:5" x14ac:dyDescent="0.3">
      <c r="A137" s="2" t="s">
        <v>159</v>
      </c>
      <c r="B137">
        <v>310.14999999999998</v>
      </c>
      <c r="C137" s="2">
        <v>3.5999999999999999E-3</v>
      </c>
      <c r="D137">
        <v>121</v>
      </c>
      <c r="E137">
        <v>4</v>
      </c>
    </row>
    <row r="138" spans="1:5" x14ac:dyDescent="0.3">
      <c r="A138" s="2" t="s">
        <v>159</v>
      </c>
      <c r="B138">
        <v>361.85</v>
      </c>
      <c r="C138" s="2">
        <v>2.8E-3</v>
      </c>
      <c r="D138">
        <v>122</v>
      </c>
      <c r="E138">
        <v>4</v>
      </c>
    </row>
    <row r="139" spans="1:5" x14ac:dyDescent="0.3">
      <c r="A139" s="2" t="s">
        <v>159</v>
      </c>
      <c r="B139">
        <v>388.85</v>
      </c>
      <c r="C139" s="2">
        <v>1.7000000000000001E-2</v>
      </c>
      <c r="D139">
        <v>123</v>
      </c>
      <c r="E139">
        <v>4</v>
      </c>
    </row>
    <row r="140" spans="1:5" x14ac:dyDescent="0.3">
      <c r="A140" s="2" t="s">
        <v>159</v>
      </c>
      <c r="B140">
        <v>405.85</v>
      </c>
      <c r="C140" s="2">
        <v>4.4000000000000003E-3</v>
      </c>
      <c r="D140">
        <v>124</v>
      </c>
      <c r="E140">
        <v>4</v>
      </c>
    </row>
    <row r="141" spans="1:5" x14ac:dyDescent="0.3">
      <c r="A141" s="2" t="s">
        <v>167</v>
      </c>
      <c r="B141">
        <v>137.05000000000001</v>
      </c>
      <c r="C141" s="2">
        <v>8.3999999999999995E-3</v>
      </c>
      <c r="D141">
        <v>132</v>
      </c>
      <c r="E141">
        <v>4</v>
      </c>
    </row>
    <row r="142" spans="1:5" x14ac:dyDescent="0.3">
      <c r="A142" s="2" t="s">
        <v>180</v>
      </c>
      <c r="B142">
        <v>143.6</v>
      </c>
      <c r="C142" s="2">
        <v>3.6900000000000002E-5</v>
      </c>
      <c r="D142">
        <v>148</v>
      </c>
      <c r="E142">
        <v>4</v>
      </c>
    </row>
    <row r="143" spans="1:5" x14ac:dyDescent="0.3">
      <c r="A143" s="2" t="s">
        <v>180</v>
      </c>
      <c r="B143">
        <v>202.7</v>
      </c>
      <c r="C143" s="2">
        <v>6.2400000000000004E-6</v>
      </c>
      <c r="D143">
        <v>150</v>
      </c>
      <c r="E143">
        <v>4</v>
      </c>
    </row>
    <row r="144" spans="1:5" x14ac:dyDescent="0.3">
      <c r="A144" s="2" t="s">
        <v>180</v>
      </c>
      <c r="B144">
        <v>218.3</v>
      </c>
      <c r="C144" s="2">
        <v>7.9200000000000004E-6</v>
      </c>
      <c r="D144">
        <v>151</v>
      </c>
      <c r="E144">
        <v>4</v>
      </c>
    </row>
    <row r="145" spans="1:5" x14ac:dyDescent="0.3">
      <c r="A145" s="2" t="s">
        <v>180</v>
      </c>
      <c r="B145">
        <v>233.4</v>
      </c>
      <c r="C145" s="2">
        <v>8.0100000000000004E-7</v>
      </c>
      <c r="D145">
        <v>152</v>
      </c>
      <c r="E145">
        <v>4</v>
      </c>
    </row>
    <row r="146" spans="1:5" x14ac:dyDescent="0.3">
      <c r="A146" s="2" t="s">
        <v>180</v>
      </c>
      <c r="B146">
        <v>266.2</v>
      </c>
      <c r="C146" s="2">
        <v>1.6900000000000001E-5</v>
      </c>
      <c r="D146">
        <v>153</v>
      </c>
      <c r="E146">
        <v>4</v>
      </c>
    </row>
    <row r="147" spans="1:5" x14ac:dyDescent="0.3">
      <c r="A147" s="2" t="s">
        <v>180</v>
      </c>
      <c r="B147">
        <v>293.39999999999998</v>
      </c>
      <c r="C147" s="2">
        <v>2.1100000000000001E-6</v>
      </c>
      <c r="D147">
        <v>154</v>
      </c>
      <c r="E147">
        <v>4</v>
      </c>
    </row>
    <row r="148" spans="1:5" x14ac:dyDescent="0.3">
      <c r="A148" s="2" t="s">
        <v>180</v>
      </c>
      <c r="B148">
        <v>313.5</v>
      </c>
      <c r="C148" s="2">
        <v>3.4400000000000001E-7</v>
      </c>
      <c r="D148">
        <v>155</v>
      </c>
      <c r="E148">
        <v>4</v>
      </c>
    </row>
    <row r="149" spans="1:5" x14ac:dyDescent="0.3">
      <c r="A149" s="2" t="s">
        <v>180</v>
      </c>
      <c r="B149">
        <v>334.5</v>
      </c>
      <c r="C149" s="2">
        <v>3.9100000000000002E-5</v>
      </c>
      <c r="D149">
        <v>156</v>
      </c>
      <c r="E149">
        <v>4</v>
      </c>
    </row>
    <row r="150" spans="1:5" x14ac:dyDescent="0.3">
      <c r="A150" s="2" t="s">
        <v>180</v>
      </c>
      <c r="B150">
        <v>366.4</v>
      </c>
      <c r="C150" s="2">
        <v>6.3799999999999997E-7</v>
      </c>
      <c r="D150">
        <v>157</v>
      </c>
      <c r="E150">
        <v>4</v>
      </c>
    </row>
    <row r="151" spans="1:5" x14ac:dyDescent="0.3">
      <c r="A151" s="2" t="s">
        <v>180</v>
      </c>
      <c r="B151">
        <v>379.4</v>
      </c>
      <c r="C151" s="2">
        <v>7.1899999999999998E-6</v>
      </c>
      <c r="D151">
        <v>158</v>
      </c>
      <c r="E151">
        <v>4</v>
      </c>
    </row>
    <row r="152" spans="1:5" x14ac:dyDescent="0.3">
      <c r="A152" s="2" t="s">
        <v>180</v>
      </c>
      <c r="B152">
        <v>403.2</v>
      </c>
      <c r="C152" s="2">
        <v>7.1999999999999999E-7</v>
      </c>
      <c r="D152">
        <v>159</v>
      </c>
      <c r="E152">
        <v>4</v>
      </c>
    </row>
    <row r="153" spans="1:5" x14ac:dyDescent="0.3">
      <c r="A153" s="2" t="s">
        <v>180</v>
      </c>
      <c r="B153">
        <v>431.8</v>
      </c>
      <c r="C153" s="2">
        <v>5.75E-6</v>
      </c>
      <c r="D153">
        <v>160</v>
      </c>
      <c r="E153">
        <v>4</v>
      </c>
    </row>
    <row r="154" spans="1:5" x14ac:dyDescent="0.3">
      <c r="A154" s="2" t="s">
        <v>180</v>
      </c>
      <c r="B154">
        <v>446.9</v>
      </c>
      <c r="C154" s="2">
        <v>6.6300000000000005E-7</v>
      </c>
      <c r="D154">
        <v>161</v>
      </c>
      <c r="E154">
        <v>4</v>
      </c>
    </row>
    <row r="155" spans="1:5" x14ac:dyDescent="0.3">
      <c r="A155" s="2" t="s">
        <v>180</v>
      </c>
      <c r="B155">
        <v>466.9</v>
      </c>
      <c r="C155" s="2">
        <v>5.7800000000000001E-7</v>
      </c>
      <c r="D155">
        <v>162</v>
      </c>
      <c r="E155">
        <v>4</v>
      </c>
    </row>
    <row r="156" spans="1:5" x14ac:dyDescent="0.3">
      <c r="A156" s="2" t="s">
        <v>217</v>
      </c>
      <c r="B156">
        <v>166.3</v>
      </c>
      <c r="C156" s="2">
        <v>2.6699999999999998E-6</v>
      </c>
      <c r="D156">
        <v>186</v>
      </c>
      <c r="E156">
        <v>4</v>
      </c>
    </row>
    <row r="157" spans="1:5" x14ac:dyDescent="0.3">
      <c r="A157" s="2" t="s">
        <v>217</v>
      </c>
      <c r="B157">
        <v>178</v>
      </c>
      <c r="C157" s="2">
        <v>1.66E-6</v>
      </c>
      <c r="D157">
        <v>187</v>
      </c>
      <c r="E157">
        <v>4</v>
      </c>
    </row>
    <row r="158" spans="1:5" x14ac:dyDescent="0.3">
      <c r="A158" s="2" t="s">
        <v>238</v>
      </c>
      <c r="B158">
        <v>52</v>
      </c>
      <c r="C158" s="2">
        <v>4.57E-5</v>
      </c>
      <c r="D158">
        <v>202</v>
      </c>
      <c r="E158">
        <v>4</v>
      </c>
    </row>
    <row r="159" spans="1:5" x14ac:dyDescent="0.3">
      <c r="A159" s="2" t="s">
        <v>238</v>
      </c>
      <c r="B159">
        <v>62.5</v>
      </c>
      <c r="C159" s="2">
        <v>3.1500000000000001E-4</v>
      </c>
      <c r="D159">
        <v>203</v>
      </c>
      <c r="E159">
        <v>4</v>
      </c>
    </row>
    <row r="160" spans="1:5" x14ac:dyDescent="0.3">
      <c r="A160" s="2" t="s">
        <v>240</v>
      </c>
      <c r="B160">
        <v>51</v>
      </c>
      <c r="C160" s="2">
        <v>2.1299999999999999E-5</v>
      </c>
      <c r="D160">
        <v>204</v>
      </c>
      <c r="E160">
        <v>4</v>
      </c>
    </row>
    <row r="161" spans="1:5" x14ac:dyDescent="0.3">
      <c r="A161" s="2" t="s">
        <v>242</v>
      </c>
      <c r="B161">
        <v>63</v>
      </c>
      <c r="C161" s="2">
        <v>4.6000000000000001E-4</v>
      </c>
      <c r="D161">
        <v>207</v>
      </c>
      <c r="E161">
        <v>4</v>
      </c>
    </row>
    <row r="162" spans="1:5" x14ac:dyDescent="0.3">
      <c r="A162" s="2" t="s">
        <v>243</v>
      </c>
      <c r="B162">
        <v>54.9</v>
      </c>
      <c r="C162" s="2">
        <v>2.7900000000000001E-5</v>
      </c>
      <c r="D162">
        <v>214</v>
      </c>
      <c r="E162">
        <v>4</v>
      </c>
    </row>
    <row r="163" spans="1:5" x14ac:dyDescent="0.3">
      <c r="A163" s="2" t="s">
        <v>243</v>
      </c>
      <c r="B163">
        <v>56.4</v>
      </c>
      <c r="C163" s="2">
        <v>3.6400000000000001E-4</v>
      </c>
      <c r="D163">
        <v>215</v>
      </c>
      <c r="E163">
        <v>4</v>
      </c>
    </row>
    <row r="164" spans="1:5" x14ac:dyDescent="0.3">
      <c r="A164" s="2" t="s">
        <v>243</v>
      </c>
      <c r="B164">
        <v>65.3</v>
      </c>
      <c r="C164" s="2">
        <v>7.8399999999999997E-4</v>
      </c>
      <c r="D164">
        <v>216</v>
      </c>
      <c r="E164">
        <v>4</v>
      </c>
    </row>
    <row r="165" spans="1:5" x14ac:dyDescent="0.3">
      <c r="A165" s="2" t="s">
        <v>243</v>
      </c>
      <c r="B165">
        <v>70.599999999999994</v>
      </c>
      <c r="C165" s="2">
        <v>2.2000000000000001E-4</v>
      </c>
      <c r="D165">
        <v>217</v>
      </c>
      <c r="E165">
        <v>4</v>
      </c>
    </row>
    <row r="166" spans="1:5" x14ac:dyDescent="0.3">
      <c r="A166" s="2" t="s">
        <v>243</v>
      </c>
      <c r="B166">
        <v>74.400000000000006</v>
      </c>
      <c r="C166" s="2">
        <v>2.6400000000000002E-4</v>
      </c>
      <c r="D166">
        <v>218</v>
      </c>
      <c r="E166">
        <v>4</v>
      </c>
    </row>
    <row r="167" spans="1:5" x14ac:dyDescent="0.3">
      <c r="A167" s="2" t="s">
        <v>347</v>
      </c>
      <c r="B167">
        <v>57.5</v>
      </c>
      <c r="C167" s="2">
        <v>0.08</v>
      </c>
      <c r="D167">
        <v>219</v>
      </c>
      <c r="E167">
        <v>4</v>
      </c>
    </row>
    <row r="168" spans="1:5" x14ac:dyDescent="0.3">
      <c r="A168" s="2" t="s">
        <v>364</v>
      </c>
      <c r="B168">
        <v>21.7</v>
      </c>
      <c r="C168" s="2">
        <v>0.08</v>
      </c>
      <c r="D168">
        <v>231</v>
      </c>
      <c r="E168">
        <v>4</v>
      </c>
    </row>
    <row r="169" spans="1:5" x14ac:dyDescent="0.3">
      <c r="A169" s="2" t="s">
        <v>364</v>
      </c>
      <c r="B169">
        <v>17.5</v>
      </c>
      <c r="C169" s="2">
        <v>2.9999999999999997E-4</v>
      </c>
      <c r="D169">
        <v>232</v>
      </c>
      <c r="E169">
        <v>4</v>
      </c>
    </row>
    <row r="170" spans="1:5" x14ac:dyDescent="0.3">
      <c r="A170" s="2" t="s">
        <v>364</v>
      </c>
      <c r="B170">
        <v>18.55</v>
      </c>
      <c r="C170" s="2">
        <v>3.7000000000000002E-3</v>
      </c>
      <c r="D170">
        <v>233</v>
      </c>
      <c r="E170">
        <v>4</v>
      </c>
    </row>
    <row r="171" spans="1:5" x14ac:dyDescent="0.3">
      <c r="A171" s="2" t="s">
        <v>376</v>
      </c>
      <c r="B171">
        <v>19.914999999999999</v>
      </c>
      <c r="C171" s="2">
        <v>5.9999999999999995E-4</v>
      </c>
      <c r="D171">
        <v>245</v>
      </c>
      <c r="E171">
        <v>4</v>
      </c>
    </row>
    <row r="172" spans="1:5" x14ac:dyDescent="0.3">
      <c r="A172" s="2" t="s">
        <v>376</v>
      </c>
      <c r="B172">
        <v>24.914999999999999</v>
      </c>
      <c r="C172" s="2">
        <v>3.5E-4</v>
      </c>
      <c r="D172">
        <v>246</v>
      </c>
      <c r="E172">
        <v>4</v>
      </c>
    </row>
    <row r="173" spans="1:5" x14ac:dyDescent="0.3">
      <c r="A173" s="2" t="s">
        <v>376</v>
      </c>
      <c r="B173">
        <v>30.914999999999999</v>
      </c>
      <c r="C173" s="2">
        <v>0.35</v>
      </c>
      <c r="D173">
        <v>247</v>
      </c>
      <c r="E173">
        <v>4</v>
      </c>
    </row>
    <row r="174" spans="1:5" x14ac:dyDescent="0.3">
      <c r="A174" s="2" t="s">
        <v>376</v>
      </c>
      <c r="B174">
        <v>36.909999999999997</v>
      </c>
      <c r="C174" s="2">
        <v>0.17</v>
      </c>
      <c r="D174">
        <v>248</v>
      </c>
      <c r="E174">
        <v>4</v>
      </c>
    </row>
    <row r="175" spans="1:5" x14ac:dyDescent="0.3">
      <c r="A175" s="2" t="s">
        <v>376</v>
      </c>
      <c r="B175">
        <v>42.914999999999999</v>
      </c>
      <c r="C175" s="2">
        <v>0.26</v>
      </c>
      <c r="D175">
        <v>249</v>
      </c>
      <c r="E175">
        <v>4</v>
      </c>
    </row>
    <row r="176" spans="1:5" x14ac:dyDescent="0.3">
      <c r="A176" s="2" t="s">
        <v>376</v>
      </c>
      <c r="B176">
        <v>46.914999999999999</v>
      </c>
      <c r="C176" s="2">
        <v>8.5999999999999993E-2</v>
      </c>
      <c r="D176">
        <v>250</v>
      </c>
      <c r="E176">
        <v>4</v>
      </c>
    </row>
    <row r="177" spans="1:5" x14ac:dyDescent="0.3">
      <c r="A177" s="2" t="s">
        <v>376</v>
      </c>
      <c r="B177">
        <v>52.914999999999999</v>
      </c>
      <c r="C177" s="2">
        <v>0.43</v>
      </c>
      <c r="D177">
        <v>251</v>
      </c>
      <c r="E177">
        <v>4</v>
      </c>
    </row>
    <row r="178" spans="1:5" x14ac:dyDescent="0.3">
      <c r="A178" s="2" t="s">
        <v>384</v>
      </c>
      <c r="B178">
        <v>31.35</v>
      </c>
      <c r="C178" s="2">
        <v>0.86</v>
      </c>
      <c r="D178">
        <v>253</v>
      </c>
      <c r="E178">
        <v>4</v>
      </c>
    </row>
    <row r="179" spans="1:5" x14ac:dyDescent="0.3">
      <c r="A179" s="2" t="s">
        <v>384</v>
      </c>
      <c r="B179">
        <v>37.35</v>
      </c>
      <c r="C179" s="2">
        <v>0.86</v>
      </c>
      <c r="D179">
        <v>254</v>
      </c>
      <c r="E179">
        <v>4</v>
      </c>
    </row>
    <row r="180" spans="1:5" x14ac:dyDescent="0.3">
      <c r="A180" s="2" t="s">
        <v>384</v>
      </c>
      <c r="B180">
        <v>43.35</v>
      </c>
      <c r="C180" s="2">
        <v>2.5999999999999999E-3</v>
      </c>
      <c r="D180">
        <v>255</v>
      </c>
      <c r="E180">
        <v>4</v>
      </c>
    </row>
    <row r="181" spans="1:5" x14ac:dyDescent="0.3">
      <c r="A181" s="2" t="s">
        <v>384</v>
      </c>
      <c r="B181">
        <v>49.35</v>
      </c>
      <c r="C181" s="2">
        <v>6.0000000000000001E-3</v>
      </c>
      <c r="D181">
        <v>256</v>
      </c>
      <c r="E181">
        <v>4</v>
      </c>
    </row>
    <row r="182" spans="1:5" x14ac:dyDescent="0.3">
      <c r="A182" s="2" t="s">
        <v>395</v>
      </c>
      <c r="B182">
        <v>28.52</v>
      </c>
      <c r="C182" s="2">
        <v>1.7000000000000001E-4</v>
      </c>
      <c r="D182">
        <v>265</v>
      </c>
      <c r="E182">
        <v>4</v>
      </c>
    </row>
    <row r="183" spans="1:5" x14ac:dyDescent="0.3">
      <c r="A183" s="2" t="s">
        <v>395</v>
      </c>
      <c r="B183">
        <v>48.36</v>
      </c>
      <c r="C183" s="2">
        <v>3.2000000000000003E-4</v>
      </c>
      <c r="D183">
        <v>266</v>
      </c>
      <c r="E183">
        <v>4</v>
      </c>
    </row>
    <row r="184" spans="1:5" x14ac:dyDescent="0.3">
      <c r="A184" s="2" t="s">
        <v>401</v>
      </c>
      <c r="B184">
        <v>49.519999999999996</v>
      </c>
      <c r="C184" s="2">
        <v>1.5E-3</v>
      </c>
      <c r="D184">
        <v>278</v>
      </c>
      <c r="E184">
        <v>4</v>
      </c>
    </row>
    <row r="185" spans="1:5" x14ac:dyDescent="0.3">
      <c r="A185" s="2" t="s">
        <v>401</v>
      </c>
      <c r="B185">
        <v>103.36</v>
      </c>
      <c r="C185" s="2">
        <v>3.6000000000000002E-4</v>
      </c>
      <c r="D185">
        <v>279</v>
      </c>
      <c r="E185">
        <v>4</v>
      </c>
    </row>
    <row r="186" spans="1:5" x14ac:dyDescent="0.3">
      <c r="A186" s="2" t="s">
        <v>401</v>
      </c>
      <c r="B186">
        <v>160.19499999999999</v>
      </c>
      <c r="C186" s="2">
        <v>2.5000000000000001E-3</v>
      </c>
      <c r="D186">
        <v>280</v>
      </c>
      <c r="E186">
        <v>4</v>
      </c>
    </row>
    <row r="187" spans="1:5" x14ac:dyDescent="0.3">
      <c r="A187" s="2" t="s">
        <v>401</v>
      </c>
      <c r="B187">
        <v>167.315</v>
      </c>
      <c r="C187" s="2">
        <v>2.4000000000000001E-4</v>
      </c>
      <c r="D187">
        <v>281</v>
      </c>
      <c r="E187">
        <v>4</v>
      </c>
    </row>
    <row r="188" spans="1:5" x14ac:dyDescent="0.3">
      <c r="A188" s="2" t="s">
        <v>401</v>
      </c>
      <c r="B188">
        <v>172.52</v>
      </c>
      <c r="C188" s="2">
        <v>0.1</v>
      </c>
      <c r="D188">
        <v>282</v>
      </c>
      <c r="E188">
        <v>4</v>
      </c>
    </row>
    <row r="189" spans="1:5" x14ac:dyDescent="0.3">
      <c r="A189" s="2" t="s">
        <v>401</v>
      </c>
      <c r="B189">
        <v>177.035</v>
      </c>
      <c r="C189" s="2">
        <v>2.9E-4</v>
      </c>
      <c r="D189">
        <v>283</v>
      </c>
      <c r="E189">
        <v>4</v>
      </c>
    </row>
    <row r="190" spans="1:5" x14ac:dyDescent="0.3">
      <c r="A190" s="2" t="s">
        <v>406</v>
      </c>
      <c r="B190">
        <v>65.875</v>
      </c>
      <c r="C190" s="2">
        <v>0.44</v>
      </c>
      <c r="D190">
        <v>291</v>
      </c>
      <c r="E190">
        <v>4</v>
      </c>
    </row>
    <row r="191" spans="1:5" x14ac:dyDescent="0.3">
      <c r="A191" s="2" t="s">
        <v>406</v>
      </c>
      <c r="B191">
        <v>77.875</v>
      </c>
      <c r="C191" s="2">
        <v>2.8000000000000001E-2</v>
      </c>
      <c r="D191">
        <v>292</v>
      </c>
      <c r="E191">
        <v>4</v>
      </c>
    </row>
    <row r="192" spans="1:5" x14ac:dyDescent="0.3">
      <c r="A192" s="2" t="s">
        <v>406</v>
      </c>
      <c r="B192">
        <v>89.375</v>
      </c>
      <c r="C192" s="2">
        <v>3.5000000000000001E-3</v>
      </c>
      <c r="D192">
        <v>293</v>
      </c>
      <c r="E192">
        <v>4</v>
      </c>
    </row>
    <row r="193" spans="1:5" x14ac:dyDescent="0.3">
      <c r="A193" s="2" t="s">
        <v>406</v>
      </c>
      <c r="B193">
        <v>97.375</v>
      </c>
      <c r="C193" s="2">
        <v>4.4000000000000003E-3</v>
      </c>
      <c r="D193">
        <v>294</v>
      </c>
      <c r="E193">
        <v>4</v>
      </c>
    </row>
    <row r="194" spans="1:5" x14ac:dyDescent="0.3">
      <c r="A194" s="2" t="s">
        <v>406</v>
      </c>
      <c r="B194">
        <v>104.875</v>
      </c>
      <c r="C194" s="2">
        <v>2.3E-2</v>
      </c>
      <c r="D194">
        <v>295</v>
      </c>
      <c r="E194">
        <v>4</v>
      </c>
    </row>
    <row r="195" spans="1:5" x14ac:dyDescent="0.3">
      <c r="A195" s="2" t="s">
        <v>406</v>
      </c>
      <c r="B195">
        <v>113.875</v>
      </c>
      <c r="C195" s="2">
        <v>3.5000000000000003E-2</v>
      </c>
      <c r="D195">
        <v>296</v>
      </c>
      <c r="E195">
        <v>4</v>
      </c>
    </row>
    <row r="196" spans="1:5" x14ac:dyDescent="0.3">
      <c r="A196" s="2" t="s">
        <v>406</v>
      </c>
      <c r="B196">
        <v>119.875</v>
      </c>
      <c r="C196" s="2">
        <v>8.5999999999999993E-2</v>
      </c>
      <c r="D196">
        <v>297</v>
      </c>
      <c r="E196">
        <v>4</v>
      </c>
    </row>
    <row r="197" spans="1:5" x14ac:dyDescent="0.3">
      <c r="A197" s="2" t="s">
        <v>406</v>
      </c>
      <c r="B197">
        <v>124.345</v>
      </c>
      <c r="C197" s="2">
        <v>4.8999999999999998E-3</v>
      </c>
      <c r="D197">
        <v>298</v>
      </c>
      <c r="E197">
        <v>4</v>
      </c>
    </row>
    <row r="198" spans="1:5" x14ac:dyDescent="0.3">
      <c r="A198" s="2" t="s">
        <v>406</v>
      </c>
      <c r="B198">
        <v>127.375</v>
      </c>
      <c r="C198" s="2">
        <v>4.9000000000000002E-2</v>
      </c>
      <c r="D198">
        <v>299</v>
      </c>
      <c r="E198">
        <v>4</v>
      </c>
    </row>
    <row r="199" spans="1:5" x14ac:dyDescent="0.3">
      <c r="A199" s="2" t="s">
        <v>406</v>
      </c>
      <c r="B199">
        <v>133.375</v>
      </c>
      <c r="C199" s="2">
        <v>8.5999999999999993E-2</v>
      </c>
      <c r="D199">
        <v>300</v>
      </c>
      <c r="E199">
        <v>4</v>
      </c>
    </row>
    <row r="200" spans="1:5" x14ac:dyDescent="0.3">
      <c r="A200" s="2" t="s">
        <v>406</v>
      </c>
      <c r="B200">
        <v>139.375</v>
      </c>
      <c r="C200" s="2">
        <v>0.35</v>
      </c>
      <c r="D200">
        <v>301</v>
      </c>
      <c r="E200">
        <v>4</v>
      </c>
    </row>
    <row r="201" spans="1:5" x14ac:dyDescent="0.3">
      <c r="A201" s="2" t="s">
        <v>464</v>
      </c>
      <c r="B201">
        <v>51.7</v>
      </c>
      <c r="C201" s="2">
        <v>0.37</v>
      </c>
      <c r="D201">
        <v>359</v>
      </c>
      <c r="E201">
        <v>4</v>
      </c>
    </row>
    <row r="202" spans="1:5" x14ac:dyDescent="0.3">
      <c r="A202" s="2" t="s">
        <v>465</v>
      </c>
      <c r="B202">
        <v>72</v>
      </c>
      <c r="C202" s="2">
        <v>8.6400000000000001E-3</v>
      </c>
      <c r="D202">
        <v>360</v>
      </c>
      <c r="E202">
        <v>4</v>
      </c>
    </row>
    <row r="203" spans="1:5" x14ac:dyDescent="0.3">
      <c r="A203" s="2" t="s">
        <v>465</v>
      </c>
      <c r="B203">
        <v>195</v>
      </c>
      <c r="C203" s="2">
        <v>8.6400000000000001E-7</v>
      </c>
      <c r="D203">
        <v>361</v>
      </c>
      <c r="E203">
        <v>4</v>
      </c>
    </row>
    <row r="204" spans="1:5" x14ac:dyDescent="0.3">
      <c r="A204" s="2">
        <v>1</v>
      </c>
      <c r="B204">
        <v>70</v>
      </c>
      <c r="C204" s="2">
        <v>1.9999999999999999E-6</v>
      </c>
      <c r="D204">
        <v>366</v>
      </c>
      <c r="E204">
        <v>4</v>
      </c>
    </row>
    <row r="205" spans="1:5" x14ac:dyDescent="0.3">
      <c r="A205" s="2">
        <v>1</v>
      </c>
      <c r="B205">
        <v>100</v>
      </c>
      <c r="C205" s="2">
        <v>1.9999999999999999E-6</v>
      </c>
      <c r="D205">
        <v>367</v>
      </c>
      <c r="E205">
        <v>4</v>
      </c>
    </row>
    <row r="206" spans="1:5" x14ac:dyDescent="0.3">
      <c r="A206" s="2">
        <v>1</v>
      </c>
      <c r="B206">
        <v>200</v>
      </c>
      <c r="C206" s="2">
        <v>1.9999999999999999E-6</v>
      </c>
      <c r="D206">
        <v>368</v>
      </c>
      <c r="E206">
        <v>4</v>
      </c>
    </row>
    <row r="207" spans="1:5" x14ac:dyDescent="0.3">
      <c r="A207" s="2">
        <v>1</v>
      </c>
      <c r="B207">
        <v>300</v>
      </c>
      <c r="C207" s="2">
        <v>1.9999999999999999E-6</v>
      </c>
      <c r="D207">
        <v>369</v>
      </c>
      <c r="E207">
        <v>4</v>
      </c>
    </row>
    <row r="208" spans="1:5" x14ac:dyDescent="0.3">
      <c r="A208" s="2">
        <v>1</v>
      </c>
      <c r="B208">
        <v>400</v>
      </c>
      <c r="C208" s="2">
        <v>6.9999999999999997E-7</v>
      </c>
      <c r="D208">
        <v>370</v>
      </c>
      <c r="E208">
        <v>4</v>
      </c>
    </row>
    <row r="209" spans="1:5" x14ac:dyDescent="0.3">
      <c r="A209" s="2">
        <v>1</v>
      </c>
      <c r="B209">
        <v>100</v>
      </c>
      <c r="C209" s="2">
        <v>3.0000000000000001E-3</v>
      </c>
      <c r="D209">
        <v>371</v>
      </c>
      <c r="E209">
        <v>4</v>
      </c>
    </row>
    <row r="210" spans="1:5" x14ac:dyDescent="0.3">
      <c r="A210" s="2">
        <v>1</v>
      </c>
      <c r="B210">
        <v>300</v>
      </c>
      <c r="C210" s="2">
        <v>5.0000000000000001E-4</v>
      </c>
      <c r="D210">
        <v>372</v>
      </c>
      <c r="E210">
        <v>4</v>
      </c>
    </row>
    <row r="211" spans="1:5" x14ac:dyDescent="0.3">
      <c r="A211" s="2">
        <v>1</v>
      </c>
      <c r="B211">
        <v>400</v>
      </c>
      <c r="C211" s="2">
        <v>5.0000000000000001E-4</v>
      </c>
      <c r="D211">
        <v>373</v>
      </c>
      <c r="E211">
        <v>4</v>
      </c>
    </row>
    <row r="212" spans="1:5" x14ac:dyDescent="0.3">
      <c r="A212" s="2">
        <v>1</v>
      </c>
      <c r="B212">
        <v>100</v>
      </c>
      <c r="C212" s="2">
        <v>2.9999999999999997E-4</v>
      </c>
      <c r="D212">
        <v>375</v>
      </c>
      <c r="E212">
        <v>4</v>
      </c>
    </row>
    <row r="213" spans="1:5" x14ac:dyDescent="0.3">
      <c r="A213" s="2">
        <v>1</v>
      </c>
      <c r="B213">
        <v>200</v>
      </c>
      <c r="C213" s="2">
        <v>1E-3</v>
      </c>
      <c r="D213">
        <v>376</v>
      </c>
      <c r="E213">
        <v>4</v>
      </c>
    </row>
    <row r="214" spans="1:5" x14ac:dyDescent="0.3">
      <c r="A214" s="2">
        <v>1</v>
      </c>
      <c r="B214">
        <v>300</v>
      </c>
      <c r="C214" s="2">
        <v>2.0000000000000001E-4</v>
      </c>
      <c r="D214">
        <v>377</v>
      </c>
      <c r="E214">
        <v>4</v>
      </c>
    </row>
    <row r="215" spans="1:5" x14ac:dyDescent="0.3">
      <c r="A215" s="2">
        <v>1</v>
      </c>
      <c r="B215">
        <v>100</v>
      </c>
      <c r="C215" s="2">
        <v>5.0000000000000001E-3</v>
      </c>
      <c r="D215">
        <v>378</v>
      </c>
      <c r="E215">
        <v>4</v>
      </c>
    </row>
    <row r="216" spans="1:5" x14ac:dyDescent="0.3">
      <c r="A216" s="2">
        <v>1</v>
      </c>
      <c r="B216">
        <v>200</v>
      </c>
      <c r="C216" s="2">
        <v>3.0000000000000001E-3</v>
      </c>
      <c r="D216">
        <v>379</v>
      </c>
      <c r="E216">
        <v>4</v>
      </c>
    </row>
    <row r="217" spans="1:5" x14ac:dyDescent="0.3">
      <c r="A217" s="2">
        <v>1</v>
      </c>
      <c r="B217">
        <v>300</v>
      </c>
      <c r="C217" s="2">
        <v>3.0000000000000001E-3</v>
      </c>
      <c r="D217">
        <v>380</v>
      </c>
      <c r="E217">
        <v>4</v>
      </c>
    </row>
    <row r="218" spans="1:5" x14ac:dyDescent="0.3">
      <c r="A218" s="2">
        <v>1</v>
      </c>
      <c r="B218">
        <v>400</v>
      </c>
      <c r="C218" s="2">
        <v>2E-3</v>
      </c>
      <c r="D218">
        <v>381</v>
      </c>
      <c r="E218">
        <v>4</v>
      </c>
    </row>
    <row r="219" spans="1:5" x14ac:dyDescent="0.3">
      <c r="A219" s="2" t="s">
        <v>520</v>
      </c>
      <c r="B219">
        <v>81</v>
      </c>
      <c r="C219" s="2">
        <v>1.1000000000000001</v>
      </c>
      <c r="D219">
        <v>429</v>
      </c>
      <c r="E219">
        <v>4</v>
      </c>
    </row>
    <row r="220" spans="1:5" x14ac:dyDescent="0.3">
      <c r="A220" s="2" t="s">
        <v>522</v>
      </c>
      <c r="B220">
        <v>70.099999999999994</v>
      </c>
      <c r="C220" s="2">
        <v>20</v>
      </c>
      <c r="D220">
        <v>431</v>
      </c>
      <c r="E220">
        <v>4</v>
      </c>
    </row>
    <row r="221" spans="1:5" x14ac:dyDescent="0.3">
      <c r="A221" s="2" t="s">
        <v>539</v>
      </c>
      <c r="B221">
        <v>73.25</v>
      </c>
      <c r="C221" s="2">
        <v>2.1999999999999999E-2</v>
      </c>
      <c r="D221">
        <v>446</v>
      </c>
      <c r="E221">
        <v>4</v>
      </c>
    </row>
    <row r="222" spans="1:5" x14ac:dyDescent="0.3">
      <c r="A222" s="2" t="s">
        <v>540</v>
      </c>
      <c r="B222">
        <v>15.3</v>
      </c>
      <c r="C222" s="2">
        <v>7.4999999999999997E-3</v>
      </c>
      <c r="D222">
        <v>447</v>
      </c>
      <c r="E222">
        <v>4</v>
      </c>
    </row>
    <row r="223" spans="1:5" x14ac:dyDescent="0.3">
      <c r="A223" s="2" t="s">
        <v>540</v>
      </c>
      <c r="B223">
        <v>25.95</v>
      </c>
      <c r="C223" s="2">
        <v>2.0000000000000001E-4</v>
      </c>
      <c r="D223">
        <v>448</v>
      </c>
      <c r="E223">
        <v>4</v>
      </c>
    </row>
    <row r="224" spans="1:5" x14ac:dyDescent="0.3">
      <c r="A224" s="2" t="s">
        <v>540</v>
      </c>
      <c r="B224">
        <v>39.700000000000003</v>
      </c>
      <c r="C224">
        <v>9.2999999999999999E-2</v>
      </c>
      <c r="D224">
        <v>449</v>
      </c>
      <c r="E224">
        <v>4</v>
      </c>
    </row>
    <row r="225" spans="1:5" x14ac:dyDescent="0.3">
      <c r="A225" s="2" t="s">
        <v>540</v>
      </c>
      <c r="B225">
        <v>46.05</v>
      </c>
      <c r="C225">
        <v>7.1000000000000004E-3</v>
      </c>
      <c r="D225">
        <v>450</v>
      </c>
      <c r="E225">
        <v>4</v>
      </c>
    </row>
    <row r="226" spans="1:5" x14ac:dyDescent="0.3">
      <c r="A226" s="2" t="s">
        <v>548</v>
      </c>
      <c r="B226">
        <v>44.65</v>
      </c>
      <c r="C226">
        <v>2.0999999999999999E-3</v>
      </c>
      <c r="D226">
        <v>459</v>
      </c>
      <c r="E226">
        <v>4</v>
      </c>
    </row>
    <row r="227" spans="1:5" x14ac:dyDescent="0.3">
      <c r="A227" s="2" t="s">
        <v>548</v>
      </c>
      <c r="B227">
        <v>155.85</v>
      </c>
      <c r="C227">
        <v>2.4E-2</v>
      </c>
      <c r="D227">
        <v>465</v>
      </c>
      <c r="E227">
        <v>4</v>
      </c>
    </row>
    <row r="228" spans="1:5" x14ac:dyDescent="0.3">
      <c r="A228" s="2" t="s">
        <v>548</v>
      </c>
      <c r="B228">
        <v>161.15</v>
      </c>
      <c r="C228">
        <v>1E-4</v>
      </c>
      <c r="D228">
        <v>466</v>
      </c>
      <c r="E228">
        <v>4</v>
      </c>
    </row>
    <row r="229" spans="1:5" x14ac:dyDescent="0.3">
      <c r="A229" s="2" t="s">
        <v>548</v>
      </c>
      <c r="B229">
        <v>172.2</v>
      </c>
      <c r="C229">
        <v>1.9E-2</v>
      </c>
      <c r="D229">
        <v>467</v>
      </c>
      <c r="E229">
        <v>4</v>
      </c>
    </row>
    <row r="230" spans="1:5" x14ac:dyDescent="0.3">
      <c r="A230" s="2" t="s">
        <v>548</v>
      </c>
      <c r="B230">
        <v>179.95</v>
      </c>
      <c r="C230">
        <v>4.3999999999999997E-2</v>
      </c>
      <c r="D230">
        <v>468</v>
      </c>
      <c r="E230">
        <v>4</v>
      </c>
    </row>
    <row r="231" spans="1:5" x14ac:dyDescent="0.3">
      <c r="A231" s="2" t="s">
        <v>548</v>
      </c>
      <c r="B231">
        <v>184.45</v>
      </c>
      <c r="C231">
        <v>2.3E-3</v>
      </c>
      <c r="D231">
        <v>469</v>
      </c>
      <c r="E231">
        <v>4</v>
      </c>
    </row>
    <row r="232" spans="1:5" x14ac:dyDescent="0.3">
      <c r="A232" s="2" t="s">
        <v>548</v>
      </c>
      <c r="B232">
        <v>189.6</v>
      </c>
      <c r="C232">
        <v>8.9999999999999998E-4</v>
      </c>
      <c r="D232">
        <v>470</v>
      </c>
      <c r="E232">
        <v>4</v>
      </c>
    </row>
    <row r="233" spans="1:5" x14ac:dyDescent="0.3">
      <c r="A233" s="2" t="s">
        <v>552</v>
      </c>
      <c r="B233">
        <v>44.7</v>
      </c>
      <c r="C233">
        <v>8.8999999999999996E-2</v>
      </c>
      <c r="D233">
        <v>472</v>
      </c>
      <c r="E233">
        <v>4</v>
      </c>
    </row>
    <row r="234" spans="1:5" x14ac:dyDescent="0.3">
      <c r="A234" s="2" t="s">
        <v>217</v>
      </c>
      <c r="B234">
        <v>47.5</v>
      </c>
      <c r="C234">
        <v>2.1600000000000001E-6</v>
      </c>
      <c r="D234">
        <v>492</v>
      </c>
      <c r="E234">
        <v>4</v>
      </c>
    </row>
    <row r="235" spans="1:5" x14ac:dyDescent="0.3">
      <c r="A235" s="2" t="s">
        <v>217</v>
      </c>
      <c r="B235">
        <v>66.3</v>
      </c>
      <c r="C235">
        <v>1.0000000000000001E-5</v>
      </c>
      <c r="D235">
        <v>493</v>
      </c>
      <c r="E235">
        <v>4</v>
      </c>
    </row>
    <row r="236" spans="1:5" x14ac:dyDescent="0.3">
      <c r="A236" s="2" t="s">
        <v>217</v>
      </c>
      <c r="B236">
        <v>77</v>
      </c>
      <c r="C236">
        <v>2.03E-6</v>
      </c>
      <c r="D236">
        <v>494</v>
      </c>
      <c r="E236">
        <v>4</v>
      </c>
    </row>
    <row r="237" spans="1:5" x14ac:dyDescent="0.3">
      <c r="A237" s="2" t="s">
        <v>217</v>
      </c>
      <c r="B237">
        <v>86</v>
      </c>
      <c r="C237">
        <v>1.2E-5</v>
      </c>
      <c r="D237">
        <v>495</v>
      </c>
      <c r="E237">
        <v>4</v>
      </c>
    </row>
    <row r="238" spans="1:5" x14ac:dyDescent="0.3">
      <c r="A238" s="2" t="s">
        <v>217</v>
      </c>
      <c r="B238">
        <v>101.4</v>
      </c>
      <c r="C238">
        <v>1.0499999999999999E-5</v>
      </c>
      <c r="D238">
        <v>496</v>
      </c>
      <c r="E238">
        <v>4</v>
      </c>
    </row>
    <row r="239" spans="1:5" x14ac:dyDescent="0.3">
      <c r="A239" s="2" t="s">
        <v>217</v>
      </c>
      <c r="B239">
        <v>115</v>
      </c>
      <c r="C239">
        <v>7.9999999999999996E-7</v>
      </c>
      <c r="D239">
        <v>497</v>
      </c>
      <c r="E239">
        <v>4</v>
      </c>
    </row>
    <row r="240" spans="1:5" x14ac:dyDescent="0.3">
      <c r="A240" s="2" t="s">
        <v>217</v>
      </c>
      <c r="B240">
        <v>117.5</v>
      </c>
      <c r="C240">
        <v>1.1799999999999999E-6</v>
      </c>
      <c r="D240">
        <v>498</v>
      </c>
      <c r="E240">
        <v>4</v>
      </c>
    </row>
    <row r="241" spans="1:5" x14ac:dyDescent="0.3">
      <c r="A241" s="2" t="s">
        <v>217</v>
      </c>
      <c r="B241">
        <v>126.4</v>
      </c>
      <c r="C241">
        <v>4.6E-5</v>
      </c>
      <c r="D241">
        <v>499</v>
      </c>
      <c r="E241">
        <v>4</v>
      </c>
    </row>
    <row r="242" spans="1:5" x14ac:dyDescent="0.3">
      <c r="A242" s="2" t="s">
        <v>217</v>
      </c>
      <c r="B242">
        <v>145.6</v>
      </c>
      <c r="C242">
        <v>2.7999999999999999E-6</v>
      </c>
      <c r="D242">
        <v>500</v>
      </c>
      <c r="E242">
        <v>4</v>
      </c>
    </row>
    <row r="243" spans="1:5" x14ac:dyDescent="0.3">
      <c r="A243" s="2" t="s">
        <v>568</v>
      </c>
      <c r="B243">
        <v>20.3</v>
      </c>
      <c r="C243">
        <v>8.2500000000000004E-7</v>
      </c>
      <c r="D243">
        <v>529</v>
      </c>
      <c r="E243">
        <v>4</v>
      </c>
    </row>
    <row r="244" spans="1:5" x14ac:dyDescent="0.3">
      <c r="A244" s="2" t="s">
        <v>568</v>
      </c>
      <c r="B244">
        <v>21.2</v>
      </c>
      <c r="C244">
        <v>1.24E-6</v>
      </c>
      <c r="D244">
        <v>530</v>
      </c>
      <c r="E244">
        <v>4</v>
      </c>
    </row>
    <row r="245" spans="1:5" x14ac:dyDescent="0.3">
      <c r="A245" s="2" t="s">
        <v>568</v>
      </c>
      <c r="B245">
        <v>22.4</v>
      </c>
      <c r="C245">
        <v>1.3300000000000001E-7</v>
      </c>
      <c r="D245">
        <v>531</v>
      </c>
      <c r="E245">
        <v>4</v>
      </c>
    </row>
    <row r="246" spans="1:5" x14ac:dyDescent="0.3">
      <c r="A246" s="2" t="s">
        <v>568</v>
      </c>
      <c r="B246">
        <v>23.6</v>
      </c>
      <c r="C246">
        <v>7.8400000000000003E-7</v>
      </c>
      <c r="D246">
        <v>532</v>
      </c>
      <c r="E246">
        <v>4</v>
      </c>
    </row>
    <row r="247" spans="1:5" x14ac:dyDescent="0.3">
      <c r="A247" s="2" t="s">
        <v>568</v>
      </c>
      <c r="B247">
        <v>29.5</v>
      </c>
      <c r="C247">
        <v>9.2200000000000002E-7</v>
      </c>
      <c r="D247">
        <v>533</v>
      </c>
      <c r="E247">
        <v>4</v>
      </c>
    </row>
    <row r="248" spans="1:5" x14ac:dyDescent="0.3">
      <c r="A248" s="2" t="s">
        <v>568</v>
      </c>
      <c r="B248">
        <v>39.4</v>
      </c>
      <c r="C248">
        <v>3.8500000000000004E-6</v>
      </c>
      <c r="D248">
        <v>534</v>
      </c>
      <c r="E248">
        <v>4</v>
      </c>
    </row>
    <row r="249" spans="1:5" x14ac:dyDescent="0.3">
      <c r="A249" s="2" t="s">
        <v>568</v>
      </c>
      <c r="B249">
        <v>44.2</v>
      </c>
      <c r="C249">
        <v>4.0400000000000002E-7</v>
      </c>
      <c r="D249">
        <v>535</v>
      </c>
      <c r="E249">
        <v>4</v>
      </c>
    </row>
    <row r="250" spans="1:5" x14ac:dyDescent="0.3">
      <c r="A250" s="2" t="s">
        <v>568</v>
      </c>
      <c r="B250">
        <v>46</v>
      </c>
      <c r="C250">
        <v>2.05E-7</v>
      </c>
      <c r="D250">
        <v>536</v>
      </c>
      <c r="E250">
        <v>4</v>
      </c>
    </row>
    <row r="251" spans="1:5" x14ac:dyDescent="0.3">
      <c r="A251" s="2" t="s">
        <v>570</v>
      </c>
      <c r="B251">
        <v>19.600000000000001</v>
      </c>
      <c r="C251">
        <v>1.23E-7</v>
      </c>
      <c r="D251">
        <v>544</v>
      </c>
      <c r="E251">
        <v>4</v>
      </c>
    </row>
    <row r="252" spans="1:5" x14ac:dyDescent="0.3">
      <c r="A252" s="2" t="s">
        <v>570</v>
      </c>
      <c r="B252">
        <v>23.3</v>
      </c>
      <c r="C252">
        <v>1.92E-7</v>
      </c>
      <c r="D252">
        <v>545</v>
      </c>
      <c r="E252">
        <v>4</v>
      </c>
    </row>
    <row r="253" spans="1:5" x14ac:dyDescent="0.3">
      <c r="A253" s="2" t="s">
        <v>570</v>
      </c>
      <c r="B253">
        <v>25.9</v>
      </c>
      <c r="C253">
        <v>4.4799999999999999E-7</v>
      </c>
      <c r="D253">
        <v>546</v>
      </c>
      <c r="E253">
        <v>4</v>
      </c>
    </row>
    <row r="254" spans="1:5" x14ac:dyDescent="0.3">
      <c r="A254" s="2" t="s">
        <v>570</v>
      </c>
      <c r="B254">
        <v>28.5</v>
      </c>
      <c r="C254">
        <v>1.2499999999999999E-7</v>
      </c>
      <c r="D254">
        <v>547</v>
      </c>
      <c r="E254">
        <v>4</v>
      </c>
    </row>
    <row r="255" spans="1:5" x14ac:dyDescent="0.3">
      <c r="A255" s="2" t="s">
        <v>571</v>
      </c>
      <c r="B255">
        <v>204.5</v>
      </c>
      <c r="C255">
        <v>2.5700000000000001E-4</v>
      </c>
      <c r="D255">
        <v>558</v>
      </c>
      <c r="E255">
        <v>4</v>
      </c>
    </row>
    <row r="256" spans="1:5" x14ac:dyDescent="0.3">
      <c r="A256" s="2" t="s">
        <v>571</v>
      </c>
      <c r="B256">
        <v>221.2</v>
      </c>
      <c r="C256">
        <v>8.23E-7</v>
      </c>
      <c r="D256">
        <v>559</v>
      </c>
      <c r="E256">
        <v>4</v>
      </c>
    </row>
    <row r="257" spans="1:5" x14ac:dyDescent="0.3">
      <c r="A257" s="2" t="s">
        <v>571</v>
      </c>
      <c r="B257">
        <v>227</v>
      </c>
      <c r="C257">
        <v>1.4399999999999999E-5</v>
      </c>
      <c r="D257">
        <v>560</v>
      </c>
      <c r="E257">
        <v>4</v>
      </c>
    </row>
    <row r="258" spans="1:5" x14ac:dyDescent="0.3">
      <c r="A258" s="2" t="s">
        <v>571</v>
      </c>
      <c r="B258">
        <v>229</v>
      </c>
      <c r="C258">
        <v>7.4399999999999999E-6</v>
      </c>
      <c r="D258">
        <v>561</v>
      </c>
      <c r="E258">
        <v>4</v>
      </c>
    </row>
    <row r="259" spans="1:5" x14ac:dyDescent="0.3">
      <c r="A259" s="2" t="s">
        <v>571</v>
      </c>
      <c r="B259">
        <v>231.7</v>
      </c>
      <c r="C259">
        <v>3.0100000000000001E-7</v>
      </c>
      <c r="D259">
        <v>562</v>
      </c>
      <c r="E259">
        <v>4</v>
      </c>
    </row>
    <row r="260" spans="1:5" x14ac:dyDescent="0.3">
      <c r="A260" s="2" t="s">
        <v>571</v>
      </c>
      <c r="B260">
        <v>238</v>
      </c>
      <c r="C260">
        <v>6.3300000000000002E-7</v>
      </c>
      <c r="D260">
        <v>563</v>
      </c>
      <c r="E260">
        <v>4</v>
      </c>
    </row>
    <row r="261" spans="1:5" x14ac:dyDescent="0.3">
      <c r="A261" s="2" t="s">
        <v>571</v>
      </c>
      <c r="B261">
        <v>243.1</v>
      </c>
      <c r="C261">
        <v>6.5699999999999998E-6</v>
      </c>
      <c r="D261">
        <v>564</v>
      </c>
      <c r="E261">
        <v>4</v>
      </c>
    </row>
    <row r="262" spans="1:5" x14ac:dyDescent="0.3">
      <c r="A262" s="2" t="s">
        <v>571</v>
      </c>
      <c r="B262">
        <v>249</v>
      </c>
      <c r="C262">
        <v>1.0499999999999999E-6</v>
      </c>
      <c r="D262">
        <v>565</v>
      </c>
      <c r="E262">
        <v>4</v>
      </c>
    </row>
    <row r="263" spans="1:5" x14ac:dyDescent="0.3">
      <c r="A263" s="2" t="s">
        <v>571</v>
      </c>
      <c r="B263">
        <v>253.8</v>
      </c>
      <c r="C263">
        <v>6.3999999999999997E-6</v>
      </c>
      <c r="D263">
        <v>566</v>
      </c>
      <c r="E263">
        <v>4</v>
      </c>
    </row>
    <row r="264" spans="1:5" x14ac:dyDescent="0.3">
      <c r="A264" s="2" t="s">
        <v>571</v>
      </c>
      <c r="B264">
        <v>259.89999999999998</v>
      </c>
      <c r="C264">
        <v>6.9099999999999999E-6</v>
      </c>
      <c r="D264">
        <v>567</v>
      </c>
      <c r="E264">
        <v>4</v>
      </c>
    </row>
    <row r="265" spans="1:5" x14ac:dyDescent="0.3">
      <c r="A265" s="2" t="s">
        <v>571</v>
      </c>
      <c r="B265">
        <v>264.60000000000002</v>
      </c>
      <c r="C265">
        <v>7.8999999999999995E-7</v>
      </c>
      <c r="D265">
        <v>568</v>
      </c>
      <c r="E265">
        <v>4</v>
      </c>
    </row>
    <row r="266" spans="1:5" x14ac:dyDescent="0.3">
      <c r="A266" s="2" t="s">
        <v>571</v>
      </c>
      <c r="B266">
        <v>268.10000000000002</v>
      </c>
      <c r="C266">
        <v>2.2299999999999998E-6</v>
      </c>
      <c r="D266">
        <v>569</v>
      </c>
      <c r="E266">
        <v>4</v>
      </c>
    </row>
    <row r="267" spans="1:5" x14ac:dyDescent="0.3">
      <c r="A267" s="2" t="s">
        <v>571</v>
      </c>
      <c r="B267">
        <v>269.8</v>
      </c>
      <c r="C267">
        <v>7.8000000000000005E-7</v>
      </c>
      <c r="D267">
        <v>570</v>
      </c>
      <c r="E267">
        <v>4</v>
      </c>
    </row>
    <row r="268" spans="1:5" x14ac:dyDescent="0.3">
      <c r="A268" s="2" t="s">
        <v>571</v>
      </c>
      <c r="B268">
        <v>273.3</v>
      </c>
      <c r="C268">
        <v>9.6299999999999993E-6</v>
      </c>
      <c r="D268">
        <v>571</v>
      </c>
      <c r="E268">
        <v>4</v>
      </c>
    </row>
    <row r="269" spans="1:5" x14ac:dyDescent="0.3">
      <c r="A269" s="2" t="s">
        <v>93</v>
      </c>
      <c r="B269">
        <v>357.5</v>
      </c>
      <c r="C269">
        <v>2.7E-6</v>
      </c>
      <c r="D269">
        <v>70</v>
      </c>
      <c r="E269">
        <v>5</v>
      </c>
    </row>
    <row r="270" spans="1:5" x14ac:dyDescent="0.3">
      <c r="A270" s="2" t="s">
        <v>92</v>
      </c>
      <c r="B270">
        <v>502.5</v>
      </c>
      <c r="C270">
        <v>2.7E-6</v>
      </c>
      <c r="D270">
        <v>77</v>
      </c>
      <c r="E270">
        <v>5</v>
      </c>
    </row>
    <row r="271" spans="1:5" x14ac:dyDescent="0.3">
      <c r="A271" s="2" t="s">
        <v>168</v>
      </c>
      <c r="B271">
        <v>188.85</v>
      </c>
      <c r="C271">
        <v>3.3E-3</v>
      </c>
      <c r="D271">
        <v>142</v>
      </c>
      <c r="E271">
        <v>5</v>
      </c>
    </row>
    <row r="272" spans="1:5" x14ac:dyDescent="0.3">
      <c r="A272" s="2" t="s">
        <v>168</v>
      </c>
      <c r="B272">
        <v>210.85</v>
      </c>
      <c r="C272">
        <v>5.3E-3</v>
      </c>
      <c r="D272">
        <v>143</v>
      </c>
      <c r="E272">
        <v>5</v>
      </c>
    </row>
    <row r="273" spans="1:5" x14ac:dyDescent="0.3">
      <c r="A273" s="2" t="s">
        <v>373</v>
      </c>
      <c r="B273">
        <v>28</v>
      </c>
      <c r="C273">
        <v>0.02</v>
      </c>
      <c r="D273">
        <v>242</v>
      </c>
      <c r="E273">
        <v>5</v>
      </c>
    </row>
    <row r="274" spans="1:5" x14ac:dyDescent="0.3">
      <c r="A274" s="2" t="s">
        <v>374</v>
      </c>
      <c r="B274">
        <v>44</v>
      </c>
      <c r="C274">
        <v>8.9999999999999993E-3</v>
      </c>
      <c r="D274">
        <v>243</v>
      </c>
      <c r="E274">
        <v>5</v>
      </c>
    </row>
    <row r="275" spans="1:5" x14ac:dyDescent="0.3">
      <c r="A275" s="2" t="s">
        <v>384</v>
      </c>
      <c r="B275">
        <v>55.35</v>
      </c>
      <c r="C275">
        <v>1.7000000000000001E-2</v>
      </c>
      <c r="D275">
        <v>257</v>
      </c>
      <c r="E275">
        <v>5</v>
      </c>
    </row>
    <row r="276" spans="1:5" x14ac:dyDescent="0.3">
      <c r="A276" s="2" t="s">
        <v>384</v>
      </c>
      <c r="B276">
        <v>61.35</v>
      </c>
      <c r="C276">
        <v>6.0000000000000001E-3</v>
      </c>
      <c r="D276">
        <v>258</v>
      </c>
      <c r="E276">
        <v>5</v>
      </c>
    </row>
    <row r="277" spans="1:5" x14ac:dyDescent="0.3">
      <c r="A277" s="2" t="s">
        <v>384</v>
      </c>
      <c r="B277">
        <v>67.349999999999994</v>
      </c>
      <c r="C277">
        <v>1.6999999999999999E-3</v>
      </c>
      <c r="D277">
        <v>259</v>
      </c>
      <c r="E277">
        <v>5</v>
      </c>
    </row>
    <row r="278" spans="1:5" x14ac:dyDescent="0.3">
      <c r="A278" s="2" t="s">
        <v>384</v>
      </c>
      <c r="B278">
        <v>73.349999999999994</v>
      </c>
      <c r="C278">
        <v>2.5999999999999999E-2</v>
      </c>
      <c r="D278">
        <v>260</v>
      </c>
      <c r="E278">
        <v>5</v>
      </c>
    </row>
    <row r="279" spans="1:5" x14ac:dyDescent="0.3">
      <c r="A279" s="2" t="s">
        <v>384</v>
      </c>
      <c r="B279">
        <v>79.349999999999994</v>
      </c>
      <c r="C279">
        <v>6.9000000000000006E-2</v>
      </c>
      <c r="D279">
        <v>261</v>
      </c>
      <c r="E279">
        <v>5</v>
      </c>
    </row>
    <row r="280" spans="1:5" x14ac:dyDescent="0.3">
      <c r="A280" s="2" t="s">
        <v>384</v>
      </c>
      <c r="B280">
        <v>85.35</v>
      </c>
      <c r="C280">
        <v>2.5999999999999999E-2</v>
      </c>
      <c r="D280">
        <v>262</v>
      </c>
      <c r="E280">
        <v>5</v>
      </c>
    </row>
    <row r="281" spans="1:5" x14ac:dyDescent="0.3">
      <c r="A281" s="2" t="s">
        <v>384</v>
      </c>
      <c r="B281">
        <v>88.35</v>
      </c>
      <c r="C281">
        <v>4.2999999999999997E-2</v>
      </c>
      <c r="D281">
        <v>263</v>
      </c>
      <c r="E281">
        <v>5</v>
      </c>
    </row>
    <row r="282" spans="1:5" x14ac:dyDescent="0.3">
      <c r="A282" s="2" t="s">
        <v>384</v>
      </c>
      <c r="B282">
        <v>93.85</v>
      </c>
      <c r="C282">
        <v>0.17</v>
      </c>
      <c r="D282">
        <v>264</v>
      </c>
      <c r="E282">
        <v>5</v>
      </c>
    </row>
    <row r="283" spans="1:5" x14ac:dyDescent="0.3">
      <c r="A283" s="2" t="s">
        <v>395</v>
      </c>
      <c r="B283">
        <v>102.37</v>
      </c>
      <c r="C283">
        <v>5.9000000000000003E-4</v>
      </c>
      <c r="D283">
        <v>267</v>
      </c>
      <c r="E283">
        <v>5</v>
      </c>
    </row>
    <row r="284" spans="1:5" x14ac:dyDescent="0.3">
      <c r="A284" s="2" t="s">
        <v>395</v>
      </c>
      <c r="B284">
        <v>107.86</v>
      </c>
      <c r="C284">
        <v>1.2E-2</v>
      </c>
      <c r="D284">
        <v>268</v>
      </c>
      <c r="E284">
        <v>5</v>
      </c>
    </row>
    <row r="285" spans="1:5" x14ac:dyDescent="0.3">
      <c r="A285" s="2" t="s">
        <v>395</v>
      </c>
      <c r="B285">
        <v>112.33</v>
      </c>
      <c r="C285">
        <v>5.0000000000000001E-3</v>
      </c>
      <c r="D285">
        <v>269</v>
      </c>
      <c r="E285">
        <v>5</v>
      </c>
    </row>
    <row r="286" spans="1:5" x14ac:dyDescent="0.3">
      <c r="A286" s="2" t="s">
        <v>395</v>
      </c>
      <c r="B286">
        <v>115.33</v>
      </c>
      <c r="C286">
        <v>4.1000000000000002E-2</v>
      </c>
      <c r="D286">
        <v>270</v>
      </c>
      <c r="E286">
        <v>5</v>
      </c>
    </row>
    <row r="287" spans="1:5" x14ac:dyDescent="0.3">
      <c r="A287" s="2" t="s">
        <v>415</v>
      </c>
      <c r="B287">
        <v>22.020000000000003</v>
      </c>
      <c r="C287">
        <v>3.8E-3</v>
      </c>
      <c r="D287">
        <v>303</v>
      </c>
      <c r="E287">
        <v>5</v>
      </c>
    </row>
    <row r="288" spans="1:5" x14ac:dyDescent="0.3">
      <c r="A288" s="2" t="s">
        <v>418</v>
      </c>
      <c r="B288">
        <v>30.715</v>
      </c>
      <c r="C288">
        <v>0.11</v>
      </c>
      <c r="D288">
        <v>308</v>
      </c>
      <c r="E288">
        <v>5</v>
      </c>
    </row>
    <row r="289" spans="1:5" x14ac:dyDescent="0.3">
      <c r="A289" s="2" t="s">
        <v>467</v>
      </c>
      <c r="B289">
        <v>70</v>
      </c>
      <c r="C289">
        <v>8.6400000000000001E-3</v>
      </c>
      <c r="D289">
        <v>363</v>
      </c>
      <c r="E289">
        <v>5</v>
      </c>
    </row>
    <row r="290" spans="1:5" x14ac:dyDescent="0.3">
      <c r="A290" s="2" t="s">
        <v>467</v>
      </c>
      <c r="B290">
        <v>125</v>
      </c>
      <c r="C290">
        <v>8.6400000000000003E-6</v>
      </c>
      <c r="D290">
        <v>364</v>
      </c>
      <c r="E290">
        <v>5</v>
      </c>
    </row>
    <row r="291" spans="1:5" x14ac:dyDescent="0.3">
      <c r="A291" s="2" t="s">
        <v>514</v>
      </c>
      <c r="B291">
        <v>64.3</v>
      </c>
      <c r="C291">
        <v>8.9999999999999993E-3</v>
      </c>
      <c r="D291">
        <v>424</v>
      </c>
      <c r="E291">
        <v>5</v>
      </c>
    </row>
    <row r="292" spans="1:5" x14ac:dyDescent="0.3">
      <c r="A292" s="2" t="s">
        <v>519</v>
      </c>
      <c r="B292">
        <v>82.6</v>
      </c>
      <c r="C292">
        <v>2.2999999999999998</v>
      </c>
      <c r="D292">
        <v>428</v>
      </c>
      <c r="E292">
        <v>5</v>
      </c>
    </row>
    <row r="293" spans="1:5" x14ac:dyDescent="0.3">
      <c r="A293" s="2" t="s">
        <v>7</v>
      </c>
      <c r="B293">
        <v>58.5</v>
      </c>
      <c r="C293">
        <v>1</v>
      </c>
      <c r="D293">
        <v>3</v>
      </c>
      <c r="E293">
        <v>6</v>
      </c>
    </row>
    <row r="294" spans="1:5" x14ac:dyDescent="0.3">
      <c r="A294" s="2" t="s">
        <v>19</v>
      </c>
      <c r="B294">
        <v>9.5</v>
      </c>
      <c r="C294">
        <v>1.4</v>
      </c>
      <c r="D294">
        <v>15</v>
      </c>
      <c r="E294">
        <v>6</v>
      </c>
    </row>
    <row r="295" spans="1:5" x14ac:dyDescent="0.3">
      <c r="A295" s="2" t="s">
        <v>24</v>
      </c>
      <c r="B295">
        <v>9.5</v>
      </c>
      <c r="C295">
        <v>0.13</v>
      </c>
      <c r="D295">
        <v>19</v>
      </c>
      <c r="E295">
        <v>6</v>
      </c>
    </row>
    <row r="296" spans="1:5" x14ac:dyDescent="0.3">
      <c r="A296" s="2" t="s">
        <v>25</v>
      </c>
      <c r="B296">
        <v>30</v>
      </c>
      <c r="C296">
        <v>1.4</v>
      </c>
      <c r="D296">
        <v>20</v>
      </c>
      <c r="E296">
        <v>6</v>
      </c>
    </row>
    <row r="297" spans="1:5" x14ac:dyDescent="0.3">
      <c r="A297" s="2" t="s">
        <v>26</v>
      </c>
      <c r="B297">
        <v>11.5</v>
      </c>
      <c r="C297">
        <v>2</v>
      </c>
      <c r="D297">
        <v>22</v>
      </c>
      <c r="E297">
        <v>6</v>
      </c>
    </row>
    <row r="298" spans="1:5" x14ac:dyDescent="0.3">
      <c r="A298" s="2" t="s">
        <v>26</v>
      </c>
      <c r="B298">
        <v>11.5</v>
      </c>
      <c r="C298">
        <v>3</v>
      </c>
      <c r="D298">
        <v>23</v>
      </c>
      <c r="E298">
        <v>6</v>
      </c>
    </row>
    <row r="299" spans="1:5" x14ac:dyDescent="0.3">
      <c r="A299" s="2" t="s">
        <v>33</v>
      </c>
      <c r="B299">
        <v>61</v>
      </c>
      <c r="C299">
        <v>0.09</v>
      </c>
      <c r="D299">
        <v>30</v>
      </c>
      <c r="E299">
        <v>6</v>
      </c>
    </row>
    <row r="300" spans="1:5" x14ac:dyDescent="0.3">
      <c r="A300" s="2" t="s">
        <v>33</v>
      </c>
      <c r="B300">
        <v>61</v>
      </c>
      <c r="C300">
        <v>0.3</v>
      </c>
      <c r="D300">
        <v>31</v>
      </c>
      <c r="E300">
        <v>6</v>
      </c>
    </row>
    <row r="301" spans="1:5" x14ac:dyDescent="0.3">
      <c r="A301" s="2" t="s">
        <v>34</v>
      </c>
      <c r="B301">
        <v>92</v>
      </c>
      <c r="C301">
        <v>5.0000000000000001E-3</v>
      </c>
      <c r="D301">
        <v>32</v>
      </c>
      <c r="E301">
        <v>6</v>
      </c>
    </row>
    <row r="302" spans="1:5" x14ac:dyDescent="0.3">
      <c r="A302" s="2" t="s">
        <v>35</v>
      </c>
      <c r="B302">
        <v>32</v>
      </c>
      <c r="C302">
        <v>0.8</v>
      </c>
      <c r="D302">
        <v>33</v>
      </c>
      <c r="E302">
        <v>6</v>
      </c>
    </row>
    <row r="303" spans="1:5" x14ac:dyDescent="0.3">
      <c r="A303" s="2" t="s">
        <v>37</v>
      </c>
      <c r="B303">
        <v>224</v>
      </c>
      <c r="C303">
        <v>4.0000000000000001E-3</v>
      </c>
      <c r="D303">
        <v>36</v>
      </c>
      <c r="E303">
        <v>6</v>
      </c>
    </row>
    <row r="304" spans="1:5" x14ac:dyDescent="0.3">
      <c r="A304" s="2" t="s">
        <v>38</v>
      </c>
      <c r="B304">
        <v>249</v>
      </c>
      <c r="C304">
        <v>0.28000000000000003</v>
      </c>
      <c r="D304">
        <v>37</v>
      </c>
      <c r="E304">
        <v>6</v>
      </c>
    </row>
    <row r="305" spans="1:5" x14ac:dyDescent="0.3">
      <c r="A305" s="2" t="s">
        <v>0</v>
      </c>
      <c r="B305">
        <v>102</v>
      </c>
      <c r="C305">
        <v>6.8</v>
      </c>
      <c r="D305">
        <v>38</v>
      </c>
      <c r="E305">
        <v>6</v>
      </c>
    </row>
    <row r="306" spans="1:5" x14ac:dyDescent="0.3">
      <c r="A306" s="2" t="s">
        <v>0</v>
      </c>
      <c r="B306">
        <v>119</v>
      </c>
      <c r="C306">
        <v>6.8</v>
      </c>
      <c r="D306">
        <v>40</v>
      </c>
      <c r="E306">
        <v>6</v>
      </c>
    </row>
    <row r="307" spans="1:5" x14ac:dyDescent="0.3">
      <c r="A307" s="2" t="s">
        <v>0</v>
      </c>
      <c r="B307">
        <v>128</v>
      </c>
      <c r="C307">
        <v>6.8</v>
      </c>
      <c r="D307">
        <v>41</v>
      </c>
      <c r="E307">
        <v>6</v>
      </c>
    </row>
    <row r="308" spans="1:5" x14ac:dyDescent="0.3">
      <c r="A308" s="2" t="s">
        <v>74</v>
      </c>
      <c r="B308">
        <v>29</v>
      </c>
      <c r="C308">
        <v>0.88</v>
      </c>
      <c r="D308">
        <v>60</v>
      </c>
      <c r="E308">
        <v>6</v>
      </c>
    </row>
    <row r="309" spans="1:5" x14ac:dyDescent="0.3">
      <c r="A309" s="2" t="s">
        <v>74</v>
      </c>
      <c r="B309">
        <v>29</v>
      </c>
      <c r="C309">
        <v>0.05</v>
      </c>
      <c r="D309">
        <v>61</v>
      </c>
      <c r="E309">
        <v>6</v>
      </c>
    </row>
    <row r="310" spans="1:5" x14ac:dyDescent="0.3">
      <c r="A310" s="2" t="s">
        <v>75</v>
      </c>
      <c r="B310">
        <v>27.5</v>
      </c>
      <c r="C310">
        <v>0.21</v>
      </c>
      <c r="D310">
        <v>62</v>
      </c>
      <c r="E310">
        <v>6</v>
      </c>
    </row>
    <row r="311" spans="1:5" x14ac:dyDescent="0.3">
      <c r="A311" s="2" t="s">
        <v>76</v>
      </c>
      <c r="B311">
        <v>7.5</v>
      </c>
      <c r="C311">
        <v>0.1</v>
      </c>
      <c r="D311">
        <v>63</v>
      </c>
      <c r="E311">
        <v>6</v>
      </c>
    </row>
    <row r="312" spans="1:5" x14ac:dyDescent="0.3">
      <c r="A312" s="2" t="s">
        <v>78</v>
      </c>
      <c r="B312">
        <v>5.5</v>
      </c>
      <c r="C312">
        <v>0.15</v>
      </c>
      <c r="D312">
        <v>65</v>
      </c>
      <c r="E312">
        <v>6</v>
      </c>
    </row>
    <row r="313" spans="1:5" x14ac:dyDescent="0.3">
      <c r="A313" s="2" t="s">
        <v>80</v>
      </c>
      <c r="B313">
        <v>7.5</v>
      </c>
      <c r="C313">
        <v>0.13</v>
      </c>
      <c r="D313">
        <v>67</v>
      </c>
      <c r="E313">
        <v>6</v>
      </c>
    </row>
    <row r="314" spans="1:5" x14ac:dyDescent="0.3">
      <c r="A314" s="2" t="s">
        <v>93</v>
      </c>
      <c r="B314">
        <v>377.5</v>
      </c>
      <c r="C314">
        <v>5.0000000000000001E-4</v>
      </c>
      <c r="D314">
        <v>71</v>
      </c>
      <c r="E314">
        <v>6</v>
      </c>
    </row>
    <row r="315" spans="1:5" x14ac:dyDescent="0.3">
      <c r="A315" s="2" t="s">
        <v>93</v>
      </c>
      <c r="B315">
        <v>390</v>
      </c>
      <c r="C315">
        <v>9.9999999999999995E-7</v>
      </c>
      <c r="D315">
        <v>72</v>
      </c>
      <c r="E315">
        <v>6</v>
      </c>
    </row>
    <row r="316" spans="1:5" x14ac:dyDescent="0.3">
      <c r="A316" s="2" t="s">
        <v>91</v>
      </c>
      <c r="B316">
        <v>502.5</v>
      </c>
      <c r="C316">
        <v>2.3E-6</v>
      </c>
      <c r="D316">
        <v>82</v>
      </c>
      <c r="E316">
        <v>6</v>
      </c>
    </row>
    <row r="317" spans="1:5" x14ac:dyDescent="0.3">
      <c r="A317" s="2" t="s">
        <v>91</v>
      </c>
      <c r="B317">
        <v>602.5</v>
      </c>
      <c r="C317">
        <v>5.0000000000000001E-4</v>
      </c>
      <c r="D317">
        <v>84</v>
      </c>
      <c r="E317">
        <v>6</v>
      </c>
    </row>
    <row r="318" spans="1:5" x14ac:dyDescent="0.3">
      <c r="A318" s="2" t="s">
        <v>91</v>
      </c>
      <c r="B318">
        <v>620</v>
      </c>
      <c r="C318">
        <v>9.9999999999999995E-7</v>
      </c>
      <c r="D318">
        <v>85</v>
      </c>
      <c r="E318">
        <v>6</v>
      </c>
    </row>
    <row r="319" spans="1:5" x14ac:dyDescent="0.3">
      <c r="A319" s="2" t="s">
        <v>112</v>
      </c>
      <c r="B319">
        <v>30</v>
      </c>
      <c r="C319">
        <v>0.12</v>
      </c>
      <c r="D319">
        <v>86</v>
      </c>
      <c r="E319">
        <v>6</v>
      </c>
    </row>
    <row r="320" spans="1:5" x14ac:dyDescent="0.3">
      <c r="A320" s="2" t="s">
        <v>124</v>
      </c>
      <c r="B320">
        <v>55</v>
      </c>
      <c r="C320">
        <v>0.11</v>
      </c>
      <c r="D320">
        <v>87</v>
      </c>
      <c r="E320">
        <v>6</v>
      </c>
    </row>
    <row r="321" spans="1:5" x14ac:dyDescent="0.3">
      <c r="A321" s="2" t="s">
        <v>125</v>
      </c>
      <c r="B321">
        <v>70</v>
      </c>
      <c r="C321">
        <v>0.04</v>
      </c>
      <c r="D321">
        <v>88</v>
      </c>
      <c r="E321">
        <v>6</v>
      </c>
    </row>
    <row r="322" spans="1:5" x14ac:dyDescent="0.3">
      <c r="A322" s="2" t="s">
        <v>126</v>
      </c>
      <c r="B322">
        <v>90</v>
      </c>
      <c r="C322">
        <v>0.01</v>
      </c>
      <c r="D322">
        <v>89</v>
      </c>
      <c r="E322">
        <v>6</v>
      </c>
    </row>
    <row r="323" spans="1:5" x14ac:dyDescent="0.3">
      <c r="A323" s="2" t="s">
        <v>127</v>
      </c>
      <c r="B323">
        <v>103</v>
      </c>
      <c r="C323">
        <v>0.02</v>
      </c>
      <c r="D323">
        <v>90</v>
      </c>
      <c r="E323">
        <v>6</v>
      </c>
    </row>
    <row r="324" spans="1:5" x14ac:dyDescent="0.3">
      <c r="A324" s="2" t="s">
        <v>128</v>
      </c>
      <c r="B324">
        <v>135</v>
      </c>
      <c r="C324">
        <v>0.05</v>
      </c>
      <c r="D324">
        <v>91</v>
      </c>
      <c r="E324">
        <v>6</v>
      </c>
    </row>
    <row r="325" spans="1:5" x14ac:dyDescent="0.3">
      <c r="A325" s="2" t="s">
        <v>129</v>
      </c>
      <c r="B325">
        <v>161</v>
      </c>
      <c r="C325">
        <v>0.12</v>
      </c>
      <c r="D325">
        <v>92</v>
      </c>
      <c r="E325">
        <v>6</v>
      </c>
    </row>
    <row r="326" spans="1:5" x14ac:dyDescent="0.3">
      <c r="A326" s="2" t="s">
        <v>130</v>
      </c>
      <c r="B326">
        <v>173</v>
      </c>
      <c r="C326">
        <v>0.15</v>
      </c>
      <c r="D326">
        <v>93</v>
      </c>
      <c r="E326">
        <v>6</v>
      </c>
    </row>
    <row r="327" spans="1:5" x14ac:dyDescent="0.3">
      <c r="A327" s="2" t="s">
        <v>168</v>
      </c>
      <c r="B327">
        <v>53.85</v>
      </c>
      <c r="C327">
        <v>1.5</v>
      </c>
      <c r="D327">
        <v>138</v>
      </c>
      <c r="E327">
        <v>6</v>
      </c>
    </row>
    <row r="328" spans="1:5" x14ac:dyDescent="0.3">
      <c r="A328" s="2" t="s">
        <v>168</v>
      </c>
      <c r="B328">
        <v>84.85</v>
      </c>
      <c r="C328">
        <v>2.3E-2</v>
      </c>
      <c r="D328">
        <v>139</v>
      </c>
      <c r="E328">
        <v>6</v>
      </c>
    </row>
    <row r="329" spans="1:5" x14ac:dyDescent="0.3">
      <c r="A329" s="2" t="s">
        <v>168</v>
      </c>
      <c r="B329">
        <v>108.85</v>
      </c>
      <c r="C329">
        <v>1.5E-3</v>
      </c>
      <c r="D329">
        <v>140</v>
      </c>
      <c r="E329">
        <v>6</v>
      </c>
    </row>
    <row r="330" spans="1:5" x14ac:dyDescent="0.3">
      <c r="A330" s="2" t="s">
        <v>168</v>
      </c>
      <c r="B330">
        <v>145.25</v>
      </c>
      <c r="C330">
        <v>6.4999999999999997E-3</v>
      </c>
      <c r="D330">
        <v>141</v>
      </c>
      <c r="E330">
        <v>6</v>
      </c>
    </row>
    <row r="331" spans="1:5" x14ac:dyDescent="0.3">
      <c r="A331" s="2" t="s">
        <v>180</v>
      </c>
      <c r="B331">
        <v>72.400000000000006</v>
      </c>
      <c r="C331">
        <v>7.1799999999999997E-5</v>
      </c>
      <c r="D331">
        <v>144</v>
      </c>
      <c r="E331">
        <v>6</v>
      </c>
    </row>
    <row r="332" spans="1:5" x14ac:dyDescent="0.3">
      <c r="A332" s="2" t="s">
        <v>180</v>
      </c>
      <c r="B332">
        <v>76.8</v>
      </c>
      <c r="C332">
        <v>3.2500000000000001E-7</v>
      </c>
      <c r="D332">
        <v>145</v>
      </c>
      <c r="E332">
        <v>6</v>
      </c>
    </row>
    <row r="333" spans="1:5" x14ac:dyDescent="0.3">
      <c r="A333" s="2" t="s">
        <v>180</v>
      </c>
      <c r="B333">
        <v>110.3</v>
      </c>
      <c r="C333">
        <v>7.3600000000000003E-7</v>
      </c>
      <c r="D333">
        <v>146</v>
      </c>
      <c r="E333">
        <v>6</v>
      </c>
    </row>
    <row r="334" spans="1:5" x14ac:dyDescent="0.3">
      <c r="A334" s="2" t="s">
        <v>180</v>
      </c>
      <c r="B334">
        <v>129.5</v>
      </c>
      <c r="C334">
        <v>1.03E-5</v>
      </c>
      <c r="D334">
        <v>147</v>
      </c>
      <c r="E334">
        <v>6</v>
      </c>
    </row>
    <row r="335" spans="1:5" x14ac:dyDescent="0.3">
      <c r="A335" s="2" t="s">
        <v>180</v>
      </c>
      <c r="B335">
        <v>177.8</v>
      </c>
      <c r="C335">
        <v>1.37E-6</v>
      </c>
      <c r="D335">
        <v>149</v>
      </c>
      <c r="E335">
        <v>6</v>
      </c>
    </row>
    <row r="336" spans="1:5" x14ac:dyDescent="0.3">
      <c r="A336" s="2" t="s">
        <v>217</v>
      </c>
      <c r="B336">
        <v>13.8</v>
      </c>
      <c r="C336">
        <v>7.6699999999999994E-6</v>
      </c>
      <c r="D336">
        <v>175</v>
      </c>
      <c r="E336">
        <v>6</v>
      </c>
    </row>
    <row r="337" spans="1:5" x14ac:dyDescent="0.3">
      <c r="A337" s="2" t="s">
        <v>217</v>
      </c>
      <c r="B337">
        <v>33.299999999999997</v>
      </c>
      <c r="C337">
        <v>4.9200000000000003E-6</v>
      </c>
      <c r="D337">
        <v>176</v>
      </c>
      <c r="E337">
        <v>6</v>
      </c>
    </row>
    <row r="338" spans="1:5" x14ac:dyDescent="0.3">
      <c r="A338" s="2" t="s">
        <v>217</v>
      </c>
      <c r="B338">
        <v>47.6</v>
      </c>
      <c r="C338">
        <v>2.1600000000000001E-6</v>
      </c>
      <c r="D338">
        <v>177</v>
      </c>
      <c r="E338">
        <v>6</v>
      </c>
    </row>
    <row r="339" spans="1:5" x14ac:dyDescent="0.3">
      <c r="A339" s="2" t="s">
        <v>217</v>
      </c>
      <c r="B339">
        <v>66.3</v>
      </c>
      <c r="C339">
        <v>1.0000000000000001E-5</v>
      </c>
      <c r="D339">
        <v>178</v>
      </c>
      <c r="E339">
        <v>6</v>
      </c>
    </row>
    <row r="340" spans="1:5" x14ac:dyDescent="0.3">
      <c r="A340" s="2" t="s">
        <v>217</v>
      </c>
      <c r="B340">
        <v>77</v>
      </c>
      <c r="C340">
        <v>2.03E-6</v>
      </c>
      <c r="D340">
        <v>179</v>
      </c>
      <c r="E340">
        <v>6</v>
      </c>
    </row>
    <row r="341" spans="1:5" x14ac:dyDescent="0.3">
      <c r="A341" s="2" t="s">
        <v>217</v>
      </c>
      <c r="B341">
        <v>86</v>
      </c>
      <c r="C341">
        <v>1.2E-5</v>
      </c>
      <c r="D341">
        <v>180</v>
      </c>
      <c r="E341">
        <v>6</v>
      </c>
    </row>
    <row r="342" spans="1:5" x14ac:dyDescent="0.3">
      <c r="A342" s="2" t="s">
        <v>217</v>
      </c>
      <c r="B342">
        <v>101.4</v>
      </c>
      <c r="C342">
        <v>1.0499999999999999E-5</v>
      </c>
      <c r="D342">
        <v>181</v>
      </c>
      <c r="E342">
        <v>6</v>
      </c>
    </row>
    <row r="343" spans="1:5" x14ac:dyDescent="0.3">
      <c r="A343" s="2" t="s">
        <v>217</v>
      </c>
      <c r="B343">
        <v>115</v>
      </c>
      <c r="C343">
        <v>7.9999999999999996E-7</v>
      </c>
      <c r="D343">
        <v>182</v>
      </c>
      <c r="E343">
        <v>6</v>
      </c>
    </row>
    <row r="344" spans="1:5" x14ac:dyDescent="0.3">
      <c r="A344" s="2" t="s">
        <v>217</v>
      </c>
      <c r="B344">
        <v>117.5</v>
      </c>
      <c r="C344">
        <v>1.1799999999999999E-6</v>
      </c>
      <c r="D344">
        <v>183</v>
      </c>
      <c r="E344">
        <v>6</v>
      </c>
    </row>
    <row r="345" spans="1:5" x14ac:dyDescent="0.3">
      <c r="A345" s="2" t="s">
        <v>217</v>
      </c>
      <c r="B345">
        <v>126.4</v>
      </c>
      <c r="C345">
        <v>4.6E-5</v>
      </c>
      <c r="D345">
        <v>184</v>
      </c>
      <c r="E345">
        <v>6</v>
      </c>
    </row>
    <row r="346" spans="1:5" x14ac:dyDescent="0.3">
      <c r="A346" s="2" t="s">
        <v>217</v>
      </c>
      <c r="B346">
        <v>145.6</v>
      </c>
      <c r="C346">
        <v>2.7999999999999999E-6</v>
      </c>
      <c r="D346">
        <v>185</v>
      </c>
      <c r="E346">
        <v>6</v>
      </c>
    </row>
    <row r="347" spans="1:5" x14ac:dyDescent="0.3">
      <c r="A347" s="2" t="s">
        <v>229</v>
      </c>
      <c r="B347">
        <v>70.3</v>
      </c>
      <c r="C347">
        <v>1.2500000000000001E-5</v>
      </c>
      <c r="D347">
        <v>188</v>
      </c>
      <c r="E347">
        <v>6</v>
      </c>
    </row>
    <row r="348" spans="1:5" x14ac:dyDescent="0.3">
      <c r="A348" s="2" t="s">
        <v>229</v>
      </c>
      <c r="B348">
        <v>52.3</v>
      </c>
      <c r="C348">
        <v>2.4899999999999999E-6</v>
      </c>
      <c r="D348">
        <v>189</v>
      </c>
      <c r="E348">
        <v>6</v>
      </c>
    </row>
    <row r="349" spans="1:5" x14ac:dyDescent="0.3">
      <c r="A349" s="2" t="s">
        <v>232</v>
      </c>
      <c r="B349">
        <v>56.5</v>
      </c>
      <c r="C349">
        <v>2.3200000000000001E-5</v>
      </c>
      <c r="D349">
        <v>190</v>
      </c>
      <c r="E349">
        <v>6</v>
      </c>
    </row>
    <row r="350" spans="1:5" x14ac:dyDescent="0.3">
      <c r="A350" s="2" t="s">
        <v>232</v>
      </c>
      <c r="B350">
        <v>51.6</v>
      </c>
      <c r="C350">
        <v>3.82E-5</v>
      </c>
      <c r="D350">
        <v>191</v>
      </c>
      <c r="E350">
        <v>6</v>
      </c>
    </row>
    <row r="351" spans="1:5" x14ac:dyDescent="0.3">
      <c r="A351" s="2" t="s">
        <v>232</v>
      </c>
      <c r="B351">
        <v>97.5</v>
      </c>
      <c r="C351">
        <v>8.2999999999999999E-7</v>
      </c>
      <c r="D351">
        <v>192</v>
      </c>
      <c r="E351">
        <v>6</v>
      </c>
    </row>
    <row r="352" spans="1:5" x14ac:dyDescent="0.3">
      <c r="A352" s="2" t="s">
        <v>234</v>
      </c>
      <c r="B352">
        <v>60.9</v>
      </c>
      <c r="C352">
        <v>8.2999999999999999E-7</v>
      </c>
      <c r="D352">
        <v>193</v>
      </c>
      <c r="E352">
        <v>6</v>
      </c>
    </row>
    <row r="353" spans="1:5" x14ac:dyDescent="0.3">
      <c r="A353" s="2" t="s">
        <v>234</v>
      </c>
      <c r="B353">
        <v>90.5</v>
      </c>
      <c r="C353">
        <v>5.93E-6</v>
      </c>
      <c r="D353">
        <v>194</v>
      </c>
      <c r="E353">
        <v>6</v>
      </c>
    </row>
    <row r="354" spans="1:5" x14ac:dyDescent="0.3">
      <c r="A354" s="2" t="s">
        <v>234</v>
      </c>
      <c r="B354">
        <v>91</v>
      </c>
      <c r="C354">
        <v>1.2500000000000001E-5</v>
      </c>
      <c r="D354">
        <v>195</v>
      </c>
      <c r="E354">
        <v>6</v>
      </c>
    </row>
    <row r="355" spans="1:5" x14ac:dyDescent="0.3">
      <c r="A355" s="2" t="s">
        <v>235</v>
      </c>
      <c r="B355">
        <v>63</v>
      </c>
      <c r="C355">
        <v>1.5800000000000001E-5</v>
      </c>
      <c r="D355">
        <v>196</v>
      </c>
      <c r="E355">
        <v>6</v>
      </c>
    </row>
    <row r="356" spans="1:5" x14ac:dyDescent="0.3">
      <c r="A356" s="2" t="s">
        <v>235</v>
      </c>
      <c r="B356">
        <v>59</v>
      </c>
      <c r="C356">
        <v>5.0599999999999997E-5</v>
      </c>
      <c r="D356">
        <v>197</v>
      </c>
      <c r="E356">
        <v>6</v>
      </c>
    </row>
    <row r="357" spans="1:5" x14ac:dyDescent="0.3">
      <c r="A357" s="2" t="s">
        <v>235</v>
      </c>
      <c r="B357">
        <v>84.1</v>
      </c>
      <c r="C357">
        <v>1.2899999999999999E-4</v>
      </c>
      <c r="D357">
        <v>198</v>
      </c>
      <c r="E357">
        <v>6</v>
      </c>
    </row>
    <row r="358" spans="1:5" x14ac:dyDescent="0.3">
      <c r="A358" s="2" t="s">
        <v>235</v>
      </c>
      <c r="B358">
        <v>88.9</v>
      </c>
      <c r="C358">
        <v>8.3000000000000002E-6</v>
      </c>
      <c r="D358">
        <v>199</v>
      </c>
      <c r="E358">
        <v>6</v>
      </c>
    </row>
    <row r="359" spans="1:5" x14ac:dyDescent="0.3">
      <c r="A359" s="2" t="s">
        <v>236</v>
      </c>
      <c r="B359">
        <v>45</v>
      </c>
      <c r="C359">
        <v>4.7600000000000002E-4</v>
      </c>
      <c r="D359">
        <v>200</v>
      </c>
      <c r="E359">
        <v>6</v>
      </c>
    </row>
    <row r="360" spans="1:5" x14ac:dyDescent="0.3">
      <c r="A360" s="2" t="s">
        <v>267</v>
      </c>
      <c r="B360">
        <v>34.9</v>
      </c>
      <c r="C360">
        <v>4.1899999999999997E-6</v>
      </c>
      <c r="D360">
        <v>201</v>
      </c>
      <c r="E360">
        <v>6</v>
      </c>
    </row>
    <row r="361" spans="1:5" x14ac:dyDescent="0.3">
      <c r="A361" s="2" t="s">
        <v>241</v>
      </c>
      <c r="B361">
        <v>33.200000000000003</v>
      </c>
      <c r="C361">
        <v>8.0700000000000008E-3</v>
      </c>
      <c r="D361">
        <v>205</v>
      </c>
      <c r="E361">
        <v>6</v>
      </c>
    </row>
    <row r="362" spans="1:5" x14ac:dyDescent="0.3">
      <c r="A362" s="2" t="s">
        <v>241</v>
      </c>
      <c r="B362">
        <v>35.799999999999997</v>
      </c>
      <c r="C362">
        <v>6.77E-3</v>
      </c>
      <c r="D362">
        <v>206</v>
      </c>
      <c r="E362">
        <v>6</v>
      </c>
    </row>
    <row r="363" spans="1:5" x14ac:dyDescent="0.3">
      <c r="A363" s="2" t="s">
        <v>243</v>
      </c>
      <c r="B363">
        <v>18.600000000000001</v>
      </c>
      <c r="C363">
        <v>1.39E-3</v>
      </c>
      <c r="D363">
        <v>208</v>
      </c>
      <c r="E363">
        <v>6</v>
      </c>
    </row>
    <row r="364" spans="1:5" x14ac:dyDescent="0.3">
      <c r="A364" s="2" t="s">
        <v>243</v>
      </c>
      <c r="B364">
        <v>25.6</v>
      </c>
      <c r="C364">
        <v>1.64E-3</v>
      </c>
      <c r="D364">
        <v>209</v>
      </c>
      <c r="E364">
        <v>6</v>
      </c>
    </row>
    <row r="365" spans="1:5" x14ac:dyDescent="0.3">
      <c r="A365" s="2" t="s">
        <v>243</v>
      </c>
      <c r="B365">
        <v>27.7</v>
      </c>
      <c r="C365">
        <v>6.2399999999999999E-4</v>
      </c>
      <c r="D365">
        <v>210</v>
      </c>
      <c r="E365">
        <v>6</v>
      </c>
    </row>
    <row r="366" spans="1:5" x14ac:dyDescent="0.3">
      <c r="A366" s="2" t="s">
        <v>243</v>
      </c>
      <c r="B366">
        <v>32.4</v>
      </c>
      <c r="C366">
        <v>2.1499999999999999E-4</v>
      </c>
      <c r="D366">
        <v>211</v>
      </c>
      <c r="E366">
        <v>6</v>
      </c>
    </row>
    <row r="367" spans="1:5" x14ac:dyDescent="0.3">
      <c r="A367" s="2" t="s">
        <v>243</v>
      </c>
      <c r="B367">
        <v>39.700000000000003</v>
      </c>
      <c r="C367">
        <v>1.8100000000000001E-4</v>
      </c>
      <c r="D367">
        <v>212</v>
      </c>
      <c r="E367">
        <v>6</v>
      </c>
    </row>
    <row r="368" spans="1:5" x14ac:dyDescent="0.3">
      <c r="A368" s="2" t="s">
        <v>243</v>
      </c>
      <c r="B368">
        <v>45.6</v>
      </c>
      <c r="C368">
        <v>1.39E-3</v>
      </c>
      <c r="D368">
        <v>213</v>
      </c>
      <c r="E368">
        <v>6</v>
      </c>
    </row>
    <row r="369" spans="1:5" x14ac:dyDescent="0.3">
      <c r="A369" s="2" t="s">
        <v>349</v>
      </c>
      <c r="B369">
        <v>83.5</v>
      </c>
      <c r="C369">
        <v>0.03</v>
      </c>
      <c r="D369">
        <v>220</v>
      </c>
      <c r="E369">
        <v>6</v>
      </c>
    </row>
    <row r="370" spans="1:5" x14ac:dyDescent="0.3">
      <c r="A370" s="2" t="s">
        <v>351</v>
      </c>
      <c r="B370">
        <v>12.5</v>
      </c>
      <c r="C370">
        <v>2</v>
      </c>
      <c r="D370">
        <v>221</v>
      </c>
      <c r="E370">
        <v>6</v>
      </c>
    </row>
    <row r="371" spans="1:5" x14ac:dyDescent="0.3">
      <c r="A371" s="2" t="s">
        <v>355</v>
      </c>
      <c r="B371">
        <v>84</v>
      </c>
      <c r="C371">
        <v>0.01</v>
      </c>
      <c r="D371">
        <v>225</v>
      </c>
      <c r="E371">
        <v>6</v>
      </c>
    </row>
    <row r="372" spans="1:5" x14ac:dyDescent="0.3">
      <c r="A372" s="2" t="s">
        <v>358</v>
      </c>
      <c r="B372">
        <v>43.5</v>
      </c>
      <c r="C372">
        <v>0.4</v>
      </c>
      <c r="D372">
        <v>226</v>
      </c>
      <c r="E372">
        <v>6</v>
      </c>
    </row>
    <row r="373" spans="1:5" x14ac:dyDescent="0.3">
      <c r="A373" s="2" t="s">
        <v>359</v>
      </c>
      <c r="B373">
        <v>93</v>
      </c>
      <c r="C373">
        <v>7.0000000000000007E-2</v>
      </c>
      <c r="D373">
        <v>227</v>
      </c>
      <c r="E373">
        <v>6</v>
      </c>
    </row>
    <row r="374" spans="1:5" x14ac:dyDescent="0.3">
      <c r="A374" s="2" t="s">
        <v>361</v>
      </c>
      <c r="B374">
        <v>21</v>
      </c>
      <c r="C374">
        <v>7.0000000000000007E-2</v>
      </c>
      <c r="D374">
        <v>228</v>
      </c>
      <c r="E374">
        <v>6</v>
      </c>
    </row>
    <row r="375" spans="1:5" x14ac:dyDescent="0.3">
      <c r="A375" s="2" t="s">
        <v>362</v>
      </c>
      <c r="B375">
        <v>17</v>
      </c>
      <c r="C375">
        <v>0.4</v>
      </c>
      <c r="D375">
        <v>229</v>
      </c>
      <c r="E375">
        <v>6</v>
      </c>
    </row>
    <row r="376" spans="1:5" x14ac:dyDescent="0.3">
      <c r="A376" s="2" t="s">
        <v>363</v>
      </c>
      <c r="B376">
        <v>17</v>
      </c>
      <c r="C376">
        <v>0.05</v>
      </c>
      <c r="D376">
        <v>230</v>
      </c>
      <c r="E376">
        <v>6</v>
      </c>
    </row>
    <row r="377" spans="1:5" x14ac:dyDescent="0.3">
      <c r="A377" s="2" t="s">
        <v>367</v>
      </c>
      <c r="B377">
        <v>12.9</v>
      </c>
      <c r="C377">
        <v>1.5E-3</v>
      </c>
      <c r="D377">
        <v>234</v>
      </c>
      <c r="E377">
        <v>6</v>
      </c>
    </row>
    <row r="378" spans="1:5" x14ac:dyDescent="0.3">
      <c r="A378" s="2" t="s">
        <v>367</v>
      </c>
      <c r="B378">
        <v>20.100000000000001</v>
      </c>
      <c r="C378">
        <v>1.5E-3</v>
      </c>
      <c r="D378">
        <v>235</v>
      </c>
      <c r="E378">
        <v>6</v>
      </c>
    </row>
    <row r="379" spans="1:5" x14ac:dyDescent="0.3">
      <c r="A379" s="2" t="s">
        <v>367</v>
      </c>
      <c r="B379">
        <v>35.799999999999997</v>
      </c>
      <c r="C379">
        <v>1.4E-3</v>
      </c>
      <c r="D379">
        <v>236</v>
      </c>
      <c r="E379">
        <v>6</v>
      </c>
    </row>
    <row r="380" spans="1:5" x14ac:dyDescent="0.3">
      <c r="A380" s="2" t="s">
        <v>367</v>
      </c>
      <c r="B380">
        <v>37.1</v>
      </c>
      <c r="C380">
        <v>1.3</v>
      </c>
      <c r="D380">
        <v>237</v>
      </c>
      <c r="E380">
        <v>6</v>
      </c>
    </row>
    <row r="381" spans="1:5" x14ac:dyDescent="0.3">
      <c r="A381" s="2" t="s">
        <v>370</v>
      </c>
      <c r="B381">
        <v>28.9</v>
      </c>
      <c r="C381">
        <v>2E-3</v>
      </c>
      <c r="D381">
        <v>238</v>
      </c>
      <c r="E381">
        <v>6</v>
      </c>
    </row>
    <row r="382" spans="1:5" x14ac:dyDescent="0.3">
      <c r="A382" s="2" t="s">
        <v>370</v>
      </c>
      <c r="B382">
        <v>18.5</v>
      </c>
      <c r="C382">
        <v>1.5E-3</v>
      </c>
      <c r="D382">
        <v>239</v>
      </c>
      <c r="E382">
        <v>6</v>
      </c>
    </row>
    <row r="383" spans="1:5" x14ac:dyDescent="0.3">
      <c r="A383" s="2" t="s">
        <v>371</v>
      </c>
      <c r="B383">
        <v>27</v>
      </c>
      <c r="C383">
        <v>0.17</v>
      </c>
      <c r="D383">
        <v>240</v>
      </c>
      <c r="E383">
        <v>6</v>
      </c>
    </row>
    <row r="384" spans="1:5" x14ac:dyDescent="0.3">
      <c r="A384" s="2" t="s">
        <v>372</v>
      </c>
      <c r="B384">
        <v>24.5</v>
      </c>
      <c r="C384">
        <v>0.02</v>
      </c>
      <c r="D384">
        <v>241</v>
      </c>
      <c r="E384">
        <v>6</v>
      </c>
    </row>
    <row r="385" spans="1:5" x14ac:dyDescent="0.3">
      <c r="A385" s="2" t="s">
        <v>375</v>
      </c>
      <c r="B385">
        <v>22.5</v>
      </c>
      <c r="C385">
        <v>0.04</v>
      </c>
      <c r="D385">
        <v>244</v>
      </c>
      <c r="E385">
        <v>6</v>
      </c>
    </row>
    <row r="386" spans="1:5" x14ac:dyDescent="0.3">
      <c r="A386" s="2" t="s">
        <v>395</v>
      </c>
      <c r="B386">
        <v>118.84</v>
      </c>
      <c r="C386">
        <v>0.13</v>
      </c>
      <c r="D386">
        <v>271</v>
      </c>
      <c r="E386">
        <v>6</v>
      </c>
    </row>
    <row r="387" spans="1:5" x14ac:dyDescent="0.3">
      <c r="A387" s="2" t="s">
        <v>395</v>
      </c>
      <c r="B387">
        <v>123.82</v>
      </c>
      <c r="C387">
        <v>8.1999999999999998E-4</v>
      </c>
      <c r="D387">
        <v>272</v>
      </c>
      <c r="E387">
        <v>6</v>
      </c>
    </row>
    <row r="388" spans="1:5" x14ac:dyDescent="0.3">
      <c r="A388" s="2" t="s">
        <v>395</v>
      </c>
      <c r="B388">
        <v>129.23500000000001</v>
      </c>
      <c r="C388">
        <v>4.6999999999999997E-5</v>
      </c>
      <c r="D388">
        <v>273</v>
      </c>
      <c r="E388">
        <v>6</v>
      </c>
    </row>
    <row r="389" spans="1:5" x14ac:dyDescent="0.3">
      <c r="A389" s="2" t="s">
        <v>395</v>
      </c>
      <c r="B389">
        <v>138.25</v>
      </c>
      <c r="C389">
        <v>8.6000000000000003E-5</v>
      </c>
      <c r="D389">
        <v>274</v>
      </c>
      <c r="E389">
        <v>6</v>
      </c>
    </row>
    <row r="390" spans="1:5" x14ac:dyDescent="0.3">
      <c r="A390" s="2" t="s">
        <v>395</v>
      </c>
      <c r="B390">
        <v>145.1</v>
      </c>
      <c r="C390">
        <v>8.6000000000000003E-5</v>
      </c>
      <c r="D390">
        <v>275</v>
      </c>
      <c r="E390">
        <v>6</v>
      </c>
    </row>
    <row r="391" spans="1:5" x14ac:dyDescent="0.3">
      <c r="A391" s="2" t="s">
        <v>401</v>
      </c>
      <c r="B391">
        <v>19.920000000000002</v>
      </c>
      <c r="C391">
        <v>0.22</v>
      </c>
      <c r="D391">
        <v>276</v>
      </c>
      <c r="E391">
        <v>6</v>
      </c>
    </row>
    <row r="392" spans="1:5" x14ac:dyDescent="0.3">
      <c r="A392" s="2" t="s">
        <v>401</v>
      </c>
      <c r="B392">
        <v>33.914999999999999</v>
      </c>
      <c r="C392">
        <v>0.4</v>
      </c>
      <c r="D392">
        <v>277</v>
      </c>
      <c r="E392">
        <v>6</v>
      </c>
    </row>
    <row r="393" spans="1:5" x14ac:dyDescent="0.3">
      <c r="A393" s="2" t="s">
        <v>406</v>
      </c>
      <c r="B393">
        <v>19.575000000000003</v>
      </c>
      <c r="C393">
        <v>0.11</v>
      </c>
      <c r="D393">
        <v>286</v>
      </c>
      <c r="E393">
        <v>6</v>
      </c>
    </row>
    <row r="394" spans="1:5" x14ac:dyDescent="0.3">
      <c r="A394" s="2" t="s">
        <v>406</v>
      </c>
      <c r="B394">
        <v>29.875</v>
      </c>
      <c r="C394">
        <v>0.72</v>
      </c>
      <c r="D394">
        <v>287</v>
      </c>
      <c r="E394">
        <v>6</v>
      </c>
    </row>
    <row r="395" spans="1:5" x14ac:dyDescent="0.3">
      <c r="A395" s="2" t="s">
        <v>406</v>
      </c>
      <c r="B395">
        <v>35.875</v>
      </c>
      <c r="C395">
        <v>0.83</v>
      </c>
      <c r="D395">
        <v>288</v>
      </c>
      <c r="E395">
        <v>6</v>
      </c>
    </row>
    <row r="396" spans="1:5" x14ac:dyDescent="0.3">
      <c r="A396" s="2" t="s">
        <v>406</v>
      </c>
      <c r="B396">
        <v>44.875</v>
      </c>
      <c r="C396">
        <v>4.9000000000000002E-2</v>
      </c>
      <c r="D396">
        <v>289</v>
      </c>
      <c r="E396">
        <v>6</v>
      </c>
    </row>
    <row r="397" spans="1:5" x14ac:dyDescent="0.3">
      <c r="A397" s="2" t="s">
        <v>406</v>
      </c>
      <c r="B397">
        <v>59.875</v>
      </c>
      <c r="C397">
        <v>7.3000000000000001E-3</v>
      </c>
      <c r="D397">
        <v>290</v>
      </c>
      <c r="E397">
        <v>6</v>
      </c>
    </row>
    <row r="398" spans="1:5" x14ac:dyDescent="0.3">
      <c r="A398" s="2" t="s">
        <v>417</v>
      </c>
      <c r="B398">
        <v>29.66</v>
      </c>
      <c r="C398">
        <v>6.7000000000000002E-3</v>
      </c>
      <c r="D398">
        <v>304</v>
      </c>
      <c r="E398">
        <v>6</v>
      </c>
    </row>
    <row r="399" spans="1:5" x14ac:dyDescent="0.3">
      <c r="A399" s="2" t="s">
        <v>417</v>
      </c>
      <c r="B399">
        <v>51.79</v>
      </c>
      <c r="C399">
        <v>6.6000000000000003E-2</v>
      </c>
      <c r="D399">
        <v>305</v>
      </c>
      <c r="E399">
        <v>6</v>
      </c>
    </row>
    <row r="400" spans="1:5" x14ac:dyDescent="0.3">
      <c r="A400" s="2" t="s">
        <v>417</v>
      </c>
      <c r="B400">
        <v>56.79</v>
      </c>
      <c r="C400">
        <v>1.2E-2</v>
      </c>
      <c r="D400">
        <v>306</v>
      </c>
      <c r="E400">
        <v>6</v>
      </c>
    </row>
    <row r="401" spans="1:5" x14ac:dyDescent="0.3">
      <c r="A401" s="2" t="s">
        <v>418</v>
      </c>
      <c r="B401">
        <v>26.21</v>
      </c>
      <c r="C401">
        <v>0.28000000000000003</v>
      </c>
      <c r="D401">
        <v>307</v>
      </c>
      <c r="E401">
        <v>6</v>
      </c>
    </row>
    <row r="402" spans="1:5" x14ac:dyDescent="0.3">
      <c r="A402" s="2" t="s">
        <v>418</v>
      </c>
      <c r="B402">
        <v>32.86</v>
      </c>
      <c r="C402">
        <v>0.42</v>
      </c>
      <c r="D402">
        <v>309</v>
      </c>
      <c r="E402">
        <v>6</v>
      </c>
    </row>
    <row r="403" spans="1:5" x14ac:dyDescent="0.3">
      <c r="A403" s="2" t="s">
        <v>418</v>
      </c>
      <c r="B403">
        <v>38.340000000000003</v>
      </c>
      <c r="C403">
        <v>6.4999999999999997E-3</v>
      </c>
      <c r="D403">
        <v>310</v>
      </c>
      <c r="E403">
        <v>6</v>
      </c>
    </row>
    <row r="404" spans="1:5" x14ac:dyDescent="0.3">
      <c r="A404" s="2" t="s">
        <v>420</v>
      </c>
      <c r="B404">
        <v>105.75</v>
      </c>
      <c r="C404">
        <v>6.1000000000000004E-3</v>
      </c>
      <c r="D404">
        <v>311</v>
      </c>
      <c r="E404">
        <v>6</v>
      </c>
    </row>
    <row r="405" spans="1:5" x14ac:dyDescent="0.3">
      <c r="A405" s="2" t="s">
        <v>423</v>
      </c>
      <c r="B405">
        <v>138.55000000000001</v>
      </c>
      <c r="C405">
        <v>8.5000000000000006E-3</v>
      </c>
      <c r="D405">
        <v>312</v>
      </c>
      <c r="E405">
        <v>6</v>
      </c>
    </row>
    <row r="406" spans="1:5" x14ac:dyDescent="0.3">
      <c r="A406" s="2" t="s">
        <v>424</v>
      </c>
      <c r="B406">
        <v>90.48</v>
      </c>
      <c r="C406">
        <v>1.4999999999999999E-2</v>
      </c>
      <c r="D406">
        <v>313</v>
      </c>
      <c r="E406">
        <v>6</v>
      </c>
    </row>
    <row r="407" spans="1:5" x14ac:dyDescent="0.3">
      <c r="A407" s="2" t="s">
        <v>425</v>
      </c>
      <c r="B407">
        <v>162.5</v>
      </c>
      <c r="C407">
        <v>6.7000000000000002E-4</v>
      </c>
      <c r="D407">
        <v>314</v>
      </c>
      <c r="E407">
        <v>6</v>
      </c>
    </row>
    <row r="408" spans="1:5" x14ac:dyDescent="0.3">
      <c r="A408" s="2" t="s">
        <v>426</v>
      </c>
      <c r="B408">
        <v>126.4</v>
      </c>
      <c r="C408">
        <v>7.6000000000000004E-4</v>
      </c>
      <c r="D408">
        <v>315</v>
      </c>
      <c r="E408">
        <v>6</v>
      </c>
    </row>
    <row r="409" spans="1:5" x14ac:dyDescent="0.3">
      <c r="A409" s="2" t="s">
        <v>427</v>
      </c>
      <c r="B409">
        <v>44.62</v>
      </c>
      <c r="C409">
        <v>2.0999999999999999E-3</v>
      </c>
      <c r="D409">
        <v>316</v>
      </c>
      <c r="E409">
        <v>6</v>
      </c>
    </row>
    <row r="410" spans="1:5" x14ac:dyDescent="0.3">
      <c r="A410" s="2" t="s">
        <v>428</v>
      </c>
      <c r="B410">
        <v>43</v>
      </c>
      <c r="C410">
        <v>5.6000000000000001E-2</v>
      </c>
      <c r="D410">
        <v>317</v>
      </c>
      <c r="E410">
        <v>6</v>
      </c>
    </row>
    <row r="411" spans="1:5" x14ac:dyDescent="0.3">
      <c r="A411" s="2" t="s">
        <v>430</v>
      </c>
      <c r="B411">
        <v>78</v>
      </c>
      <c r="C411">
        <v>2.8000000000000001E-2</v>
      </c>
      <c r="D411">
        <v>318</v>
      </c>
      <c r="E411">
        <v>6</v>
      </c>
    </row>
    <row r="412" spans="1:5" x14ac:dyDescent="0.3">
      <c r="A412" s="2" t="s">
        <v>431</v>
      </c>
      <c r="B412">
        <v>109</v>
      </c>
      <c r="C412">
        <v>0.02</v>
      </c>
      <c r="D412">
        <v>319</v>
      </c>
      <c r="E412">
        <v>6</v>
      </c>
    </row>
    <row r="413" spans="1:5" x14ac:dyDescent="0.3">
      <c r="A413" s="2" t="s">
        <v>431</v>
      </c>
      <c r="B413">
        <v>193</v>
      </c>
      <c r="C413">
        <v>1.2E-2</v>
      </c>
      <c r="D413">
        <v>320</v>
      </c>
      <c r="E413">
        <v>6</v>
      </c>
    </row>
    <row r="414" spans="1:5" x14ac:dyDescent="0.3">
      <c r="A414" s="2" t="s">
        <v>432</v>
      </c>
      <c r="B414">
        <v>271</v>
      </c>
      <c r="C414">
        <v>1.5E-3</v>
      </c>
      <c r="D414">
        <v>322</v>
      </c>
      <c r="E414">
        <v>6</v>
      </c>
    </row>
    <row r="415" spans="1:5" x14ac:dyDescent="0.3">
      <c r="A415" s="2" t="s">
        <v>433</v>
      </c>
      <c r="B415">
        <v>157</v>
      </c>
      <c r="C415">
        <v>6.4000000000000005E-4</v>
      </c>
      <c r="D415">
        <v>323</v>
      </c>
      <c r="E415">
        <v>6</v>
      </c>
    </row>
    <row r="416" spans="1:5" x14ac:dyDescent="0.3">
      <c r="A416" s="2" t="s">
        <v>434</v>
      </c>
      <c r="B416">
        <v>91</v>
      </c>
      <c r="C416">
        <v>8.1000000000000003E-2</v>
      </c>
      <c r="D416">
        <v>324</v>
      </c>
      <c r="E416">
        <v>6</v>
      </c>
    </row>
    <row r="417" spans="1:5" x14ac:dyDescent="0.3">
      <c r="A417" s="2" t="s">
        <v>434</v>
      </c>
      <c r="B417">
        <v>241</v>
      </c>
      <c r="C417">
        <v>0.01</v>
      </c>
      <c r="D417">
        <v>325</v>
      </c>
      <c r="E417">
        <v>6</v>
      </c>
    </row>
    <row r="418" spans="1:5" x14ac:dyDescent="0.3">
      <c r="A418" s="2" t="s">
        <v>435</v>
      </c>
      <c r="B418">
        <v>139</v>
      </c>
      <c r="C418">
        <v>4.7000000000000002E-3</v>
      </c>
      <c r="D418">
        <v>326</v>
      </c>
      <c r="E418">
        <v>6</v>
      </c>
    </row>
    <row r="419" spans="1:5" x14ac:dyDescent="0.3">
      <c r="A419" s="2" t="s">
        <v>435</v>
      </c>
      <c r="B419">
        <v>235</v>
      </c>
      <c r="C419">
        <v>3.3999999999999998E-3</v>
      </c>
      <c r="D419">
        <v>327</v>
      </c>
      <c r="E419">
        <v>6</v>
      </c>
    </row>
    <row r="420" spans="1:5" x14ac:dyDescent="0.3">
      <c r="A420" s="2" t="s">
        <v>436</v>
      </c>
      <c r="B420">
        <v>114</v>
      </c>
      <c r="C420">
        <v>1.5E-3</v>
      </c>
      <c r="D420">
        <v>328</v>
      </c>
      <c r="E420">
        <v>6</v>
      </c>
    </row>
    <row r="421" spans="1:5" x14ac:dyDescent="0.3">
      <c r="A421" s="2" t="s">
        <v>437</v>
      </c>
      <c r="B421">
        <v>219</v>
      </c>
      <c r="C421">
        <v>1.4E-3</v>
      </c>
      <c r="D421">
        <v>329</v>
      </c>
      <c r="E421">
        <v>6</v>
      </c>
    </row>
    <row r="422" spans="1:5" x14ac:dyDescent="0.3">
      <c r="A422" s="2" t="s">
        <v>438</v>
      </c>
      <c r="B422">
        <v>169</v>
      </c>
      <c r="C422">
        <v>1.8E-3</v>
      </c>
      <c r="D422">
        <v>330</v>
      </c>
      <c r="E422">
        <v>6</v>
      </c>
    </row>
    <row r="423" spans="1:5" x14ac:dyDescent="0.3">
      <c r="A423" s="2" t="s">
        <v>439</v>
      </c>
      <c r="B423">
        <v>239</v>
      </c>
      <c r="C423">
        <v>1.8E-5</v>
      </c>
      <c r="D423">
        <v>331</v>
      </c>
      <c r="E423">
        <v>6</v>
      </c>
    </row>
    <row r="424" spans="1:5" x14ac:dyDescent="0.3">
      <c r="A424" s="2" t="s">
        <v>440</v>
      </c>
      <c r="B424">
        <v>145</v>
      </c>
      <c r="C424">
        <v>6.0000000000000001E-3</v>
      </c>
      <c r="D424">
        <v>332</v>
      </c>
      <c r="E424">
        <v>6</v>
      </c>
    </row>
    <row r="425" spans="1:5" x14ac:dyDescent="0.3">
      <c r="A425" s="2" t="s">
        <v>441</v>
      </c>
      <c r="B425">
        <v>120</v>
      </c>
      <c r="C425">
        <v>0.13</v>
      </c>
      <c r="D425">
        <v>333</v>
      </c>
      <c r="E425">
        <v>6</v>
      </c>
    </row>
    <row r="426" spans="1:5" x14ac:dyDescent="0.3">
      <c r="A426" s="2" t="s">
        <v>441</v>
      </c>
      <c r="B426">
        <v>187</v>
      </c>
      <c r="C426">
        <v>1.2999999999999999E-2</v>
      </c>
      <c r="D426">
        <v>334</v>
      </c>
      <c r="E426">
        <v>6</v>
      </c>
    </row>
    <row r="427" spans="1:5" x14ac:dyDescent="0.3">
      <c r="A427" s="2" t="s">
        <v>442</v>
      </c>
      <c r="B427">
        <v>198</v>
      </c>
      <c r="C427">
        <v>1.6000000000000001E-3</v>
      </c>
      <c r="D427">
        <v>335</v>
      </c>
      <c r="E427">
        <v>6</v>
      </c>
    </row>
    <row r="428" spans="1:5" x14ac:dyDescent="0.3">
      <c r="A428" s="2" t="s">
        <v>444</v>
      </c>
      <c r="B428">
        <v>60</v>
      </c>
      <c r="C428">
        <v>0.13</v>
      </c>
      <c r="D428">
        <v>337</v>
      </c>
      <c r="E428">
        <v>6</v>
      </c>
    </row>
    <row r="429" spans="1:5" x14ac:dyDescent="0.3">
      <c r="A429" s="2" t="s">
        <v>444</v>
      </c>
      <c r="B429">
        <v>127</v>
      </c>
      <c r="C429">
        <v>2.1999999999999999E-2</v>
      </c>
      <c r="D429">
        <v>338</v>
      </c>
      <c r="E429">
        <v>6</v>
      </c>
    </row>
    <row r="430" spans="1:5" x14ac:dyDescent="0.3">
      <c r="A430" s="2" t="s">
        <v>445</v>
      </c>
      <c r="B430">
        <v>120</v>
      </c>
      <c r="C430">
        <v>5.3999999999999999E-2</v>
      </c>
      <c r="D430">
        <v>339</v>
      </c>
      <c r="E430">
        <v>6</v>
      </c>
    </row>
    <row r="431" spans="1:5" x14ac:dyDescent="0.3">
      <c r="A431" s="2" t="s">
        <v>446</v>
      </c>
      <c r="B431">
        <v>145</v>
      </c>
      <c r="C431">
        <v>0.03</v>
      </c>
      <c r="D431">
        <v>340</v>
      </c>
      <c r="E431">
        <v>6</v>
      </c>
    </row>
    <row r="432" spans="1:5" x14ac:dyDescent="0.3">
      <c r="A432" s="2" t="s">
        <v>447</v>
      </c>
      <c r="B432">
        <v>80</v>
      </c>
      <c r="C432">
        <v>3.7999999999999999E-2</v>
      </c>
      <c r="D432">
        <v>341</v>
      </c>
      <c r="E432">
        <v>6</v>
      </c>
    </row>
    <row r="433" spans="1:5" x14ac:dyDescent="0.3">
      <c r="A433" s="2" t="s">
        <v>448</v>
      </c>
      <c r="B433">
        <v>187</v>
      </c>
      <c r="C433">
        <v>5.4000000000000003E-3</v>
      </c>
      <c r="D433">
        <v>342</v>
      </c>
      <c r="E433">
        <v>6</v>
      </c>
    </row>
    <row r="434" spans="1:5" x14ac:dyDescent="0.3">
      <c r="A434" s="2" t="s">
        <v>449</v>
      </c>
      <c r="B434">
        <v>139</v>
      </c>
      <c r="C434">
        <v>1.2999999999999999E-2</v>
      </c>
      <c r="D434">
        <v>343</v>
      </c>
      <c r="E434">
        <v>6</v>
      </c>
    </row>
    <row r="435" spans="1:5" x14ac:dyDescent="0.3">
      <c r="A435" s="2" t="s">
        <v>449</v>
      </c>
      <c r="B435">
        <v>229</v>
      </c>
      <c r="C435">
        <v>6.4999999999999997E-3</v>
      </c>
      <c r="D435">
        <v>344</v>
      </c>
      <c r="E435">
        <v>6</v>
      </c>
    </row>
    <row r="436" spans="1:5" x14ac:dyDescent="0.3">
      <c r="A436" s="2" t="s">
        <v>449</v>
      </c>
      <c r="B436">
        <v>289</v>
      </c>
      <c r="C436">
        <v>5.0000000000000001E-3</v>
      </c>
      <c r="D436">
        <v>345</v>
      </c>
      <c r="E436">
        <v>6</v>
      </c>
    </row>
    <row r="437" spans="1:5" x14ac:dyDescent="0.3">
      <c r="A437" s="2" t="s">
        <v>450</v>
      </c>
      <c r="B437">
        <v>70</v>
      </c>
      <c r="C437">
        <v>3.3000000000000002E-2</v>
      </c>
      <c r="D437">
        <v>346</v>
      </c>
      <c r="E437">
        <v>6</v>
      </c>
    </row>
    <row r="438" spans="1:5" x14ac:dyDescent="0.3">
      <c r="A438" s="2" t="s">
        <v>450</v>
      </c>
      <c r="B438">
        <v>127</v>
      </c>
      <c r="C438">
        <v>4.7000000000000002E-3</v>
      </c>
      <c r="D438">
        <v>347</v>
      </c>
      <c r="E438">
        <v>6</v>
      </c>
    </row>
    <row r="439" spans="1:5" x14ac:dyDescent="0.3">
      <c r="A439" s="2" t="s">
        <v>451</v>
      </c>
      <c r="B439">
        <v>84</v>
      </c>
      <c r="C439">
        <v>4.4000000000000003E-3</v>
      </c>
      <c r="D439">
        <v>348</v>
      </c>
      <c r="E439">
        <v>6</v>
      </c>
    </row>
    <row r="440" spans="1:5" x14ac:dyDescent="0.3">
      <c r="A440" s="2" t="s">
        <v>451</v>
      </c>
      <c r="B440">
        <v>128</v>
      </c>
      <c r="C440">
        <v>2E-3</v>
      </c>
      <c r="D440">
        <v>349</v>
      </c>
      <c r="E440">
        <v>6</v>
      </c>
    </row>
    <row r="441" spans="1:5" x14ac:dyDescent="0.3">
      <c r="A441" s="2" t="s">
        <v>452</v>
      </c>
      <c r="B441">
        <v>110</v>
      </c>
      <c r="C441">
        <v>9.1000000000000004E-3</v>
      </c>
      <c r="D441">
        <v>350</v>
      </c>
      <c r="E441">
        <v>6</v>
      </c>
    </row>
    <row r="442" spans="1:5" x14ac:dyDescent="0.3">
      <c r="A442" s="2" t="s">
        <v>456</v>
      </c>
      <c r="B442">
        <v>9</v>
      </c>
      <c r="C442">
        <v>1.6E-2</v>
      </c>
      <c r="D442">
        <v>352</v>
      </c>
      <c r="E442">
        <v>6</v>
      </c>
    </row>
    <row r="443" spans="1:5" x14ac:dyDescent="0.3">
      <c r="A443" s="2" t="s">
        <v>461</v>
      </c>
      <c r="B443">
        <v>36.5</v>
      </c>
      <c r="C443">
        <v>0.32</v>
      </c>
      <c r="D443">
        <v>357</v>
      </c>
      <c r="E443">
        <v>6</v>
      </c>
    </row>
    <row r="444" spans="1:5" x14ac:dyDescent="0.3">
      <c r="A444" s="2" t="s">
        <v>462</v>
      </c>
      <c r="B444">
        <v>52</v>
      </c>
      <c r="C444">
        <v>3.3000000000000002E-2</v>
      </c>
      <c r="D444">
        <v>358</v>
      </c>
      <c r="E444">
        <v>6</v>
      </c>
    </row>
    <row r="445" spans="1:5" x14ac:dyDescent="0.3">
      <c r="A445" s="2" t="s">
        <v>466</v>
      </c>
      <c r="B445">
        <v>15.25</v>
      </c>
      <c r="C445">
        <v>4.8</v>
      </c>
      <c r="D445">
        <v>362</v>
      </c>
      <c r="E445">
        <v>6</v>
      </c>
    </row>
    <row r="446" spans="1:5" x14ac:dyDescent="0.3">
      <c r="A446" s="2" t="s">
        <v>468</v>
      </c>
      <c r="B446">
        <v>20.65</v>
      </c>
      <c r="C446">
        <v>1.7999999999999999E-2</v>
      </c>
      <c r="D446">
        <v>365</v>
      </c>
      <c r="E446">
        <v>6</v>
      </c>
    </row>
    <row r="447" spans="1:5" x14ac:dyDescent="0.3">
      <c r="A447" s="2">
        <v>1</v>
      </c>
      <c r="B447">
        <v>40</v>
      </c>
      <c r="C447">
        <v>1E-4</v>
      </c>
      <c r="D447">
        <v>374</v>
      </c>
      <c r="E447">
        <v>6</v>
      </c>
    </row>
    <row r="448" spans="1:5" x14ac:dyDescent="0.3">
      <c r="A448" s="2">
        <v>1</v>
      </c>
      <c r="B448">
        <v>500</v>
      </c>
      <c r="C448">
        <v>4.0000000000000003E-5</v>
      </c>
      <c r="D448">
        <v>382</v>
      </c>
      <c r="E448">
        <v>6</v>
      </c>
    </row>
    <row r="449" spans="1:5" x14ac:dyDescent="0.3">
      <c r="A449" s="2">
        <v>1</v>
      </c>
      <c r="B449">
        <v>600</v>
      </c>
      <c r="C449">
        <v>4.9999999999999998E-7</v>
      </c>
      <c r="D449">
        <v>383</v>
      </c>
      <c r="E449">
        <v>6</v>
      </c>
    </row>
    <row r="450" spans="1:5" x14ac:dyDescent="0.3">
      <c r="A450" s="2">
        <v>1</v>
      </c>
      <c r="B450">
        <v>500</v>
      </c>
      <c r="C450">
        <v>4.0000000000000002E-4</v>
      </c>
      <c r="D450">
        <v>385</v>
      </c>
      <c r="E450">
        <v>6</v>
      </c>
    </row>
    <row r="451" spans="1:5" x14ac:dyDescent="0.3">
      <c r="A451" s="2">
        <v>1</v>
      </c>
      <c r="B451">
        <v>600</v>
      </c>
      <c r="C451">
        <v>1E-3</v>
      </c>
      <c r="D451">
        <v>386</v>
      </c>
      <c r="E451">
        <v>6</v>
      </c>
    </row>
    <row r="452" spans="1:5" x14ac:dyDescent="0.3">
      <c r="A452" s="2" t="s">
        <v>472</v>
      </c>
      <c r="B452">
        <v>26.8</v>
      </c>
      <c r="C452">
        <v>0.65300000000000002</v>
      </c>
      <c r="D452">
        <v>388</v>
      </c>
      <c r="E452">
        <v>6</v>
      </c>
    </row>
    <row r="453" spans="1:5" x14ac:dyDescent="0.3">
      <c r="A453" s="2" t="s">
        <v>475</v>
      </c>
      <c r="B453">
        <v>20.7</v>
      </c>
      <c r="C453">
        <v>0.13</v>
      </c>
      <c r="D453">
        <v>389</v>
      </c>
      <c r="E453">
        <v>6</v>
      </c>
    </row>
    <row r="454" spans="1:5" x14ac:dyDescent="0.3">
      <c r="A454" s="2" t="s">
        <v>476</v>
      </c>
      <c r="B454">
        <v>20.100000000000001</v>
      </c>
      <c r="C454">
        <v>6.5799999999999997E-2</v>
      </c>
      <c r="D454">
        <v>390</v>
      </c>
      <c r="E454">
        <v>6</v>
      </c>
    </row>
    <row r="455" spans="1:5" x14ac:dyDescent="0.3">
      <c r="A455" s="2" t="s">
        <v>477</v>
      </c>
      <c r="B455">
        <v>20.8</v>
      </c>
      <c r="C455">
        <v>1.67E-2</v>
      </c>
      <c r="D455">
        <v>391</v>
      </c>
      <c r="E455">
        <v>6</v>
      </c>
    </row>
    <row r="456" spans="1:5" x14ac:dyDescent="0.3">
      <c r="A456" s="2" t="s">
        <v>478</v>
      </c>
      <c r="B456">
        <v>24.6</v>
      </c>
      <c r="C456">
        <v>0.43</v>
      </c>
      <c r="D456">
        <v>392</v>
      </c>
      <c r="E456">
        <v>6</v>
      </c>
    </row>
    <row r="457" spans="1:5" x14ac:dyDescent="0.3">
      <c r="A457" s="2" t="s">
        <v>479</v>
      </c>
      <c r="B457">
        <v>24.9</v>
      </c>
      <c r="C457">
        <v>1.2500000000000001E-2</v>
      </c>
      <c r="D457">
        <v>393</v>
      </c>
      <c r="E457">
        <v>6</v>
      </c>
    </row>
    <row r="458" spans="1:5" x14ac:dyDescent="0.3">
      <c r="A458" s="2" t="s">
        <v>480</v>
      </c>
      <c r="B458">
        <v>14.8</v>
      </c>
      <c r="C458">
        <v>1.0200000000000001E-3</v>
      </c>
      <c r="D458">
        <v>394</v>
      </c>
      <c r="E458">
        <v>6</v>
      </c>
    </row>
    <row r="459" spans="1:5" x14ac:dyDescent="0.3">
      <c r="A459" s="2" t="s">
        <v>481</v>
      </c>
      <c r="B459">
        <v>24.7</v>
      </c>
      <c r="C459">
        <v>0.246</v>
      </c>
      <c r="D459">
        <v>395</v>
      </c>
      <c r="E459">
        <v>6</v>
      </c>
    </row>
    <row r="460" spans="1:5" x14ac:dyDescent="0.3">
      <c r="A460" s="2" t="s">
        <v>482</v>
      </c>
      <c r="B460">
        <v>23.8</v>
      </c>
      <c r="C460">
        <v>1E-3</v>
      </c>
      <c r="D460">
        <v>396</v>
      </c>
      <c r="E460">
        <v>6</v>
      </c>
    </row>
    <row r="461" spans="1:5" x14ac:dyDescent="0.3">
      <c r="A461" s="2" t="s">
        <v>483</v>
      </c>
      <c r="B461">
        <v>51.8</v>
      </c>
      <c r="C461">
        <v>0.16</v>
      </c>
      <c r="D461">
        <v>397</v>
      </c>
      <c r="E461">
        <v>6</v>
      </c>
    </row>
    <row r="462" spans="1:5" x14ac:dyDescent="0.3">
      <c r="A462" s="2" t="s">
        <v>485</v>
      </c>
      <c r="B462">
        <v>37</v>
      </c>
      <c r="C462">
        <v>0.28000000000000003</v>
      </c>
      <c r="D462">
        <v>398</v>
      </c>
      <c r="E462">
        <v>6</v>
      </c>
    </row>
    <row r="463" spans="1:5" x14ac:dyDescent="0.3">
      <c r="A463" s="2" t="s">
        <v>486</v>
      </c>
      <c r="B463">
        <v>42.6</v>
      </c>
      <c r="C463">
        <v>7.0000000000000007E-2</v>
      </c>
      <c r="D463">
        <v>399</v>
      </c>
      <c r="E463">
        <v>6</v>
      </c>
    </row>
    <row r="464" spans="1:5" x14ac:dyDescent="0.3">
      <c r="A464" s="2" t="s">
        <v>487</v>
      </c>
      <c r="B464">
        <v>25.1</v>
      </c>
      <c r="C464">
        <v>0.16</v>
      </c>
      <c r="D464">
        <v>400</v>
      </c>
      <c r="E464">
        <v>6</v>
      </c>
    </row>
    <row r="465" spans="1:5" x14ac:dyDescent="0.3">
      <c r="A465" s="2" t="s">
        <v>488</v>
      </c>
      <c r="B465">
        <v>26.6</v>
      </c>
      <c r="C465">
        <v>0.37</v>
      </c>
      <c r="D465">
        <v>401</v>
      </c>
      <c r="E465">
        <v>6</v>
      </c>
    </row>
    <row r="466" spans="1:5" x14ac:dyDescent="0.3">
      <c r="A466" s="2" t="s">
        <v>489</v>
      </c>
      <c r="B466">
        <v>51.1</v>
      </c>
      <c r="C466">
        <v>0.01</v>
      </c>
      <c r="D466">
        <v>402</v>
      </c>
      <c r="E466">
        <v>6</v>
      </c>
    </row>
    <row r="467" spans="1:5" x14ac:dyDescent="0.3">
      <c r="A467" s="2" t="s">
        <v>490</v>
      </c>
      <c r="B467">
        <v>31</v>
      </c>
      <c r="C467">
        <v>0.05</v>
      </c>
      <c r="D467">
        <v>403</v>
      </c>
      <c r="E467">
        <v>6</v>
      </c>
    </row>
    <row r="468" spans="1:5" x14ac:dyDescent="0.3">
      <c r="A468" s="2" t="s">
        <v>491</v>
      </c>
      <c r="B468">
        <v>30</v>
      </c>
      <c r="C468">
        <v>8.5000000000000006E-3</v>
      </c>
      <c r="D468">
        <v>404</v>
      </c>
      <c r="E468">
        <v>6</v>
      </c>
    </row>
    <row r="469" spans="1:5" x14ac:dyDescent="0.3">
      <c r="A469" s="2" t="s">
        <v>492</v>
      </c>
      <c r="B469">
        <v>31</v>
      </c>
      <c r="C469">
        <v>0.09</v>
      </c>
      <c r="D469">
        <v>405</v>
      </c>
      <c r="E469">
        <v>6</v>
      </c>
    </row>
    <row r="470" spans="1:5" x14ac:dyDescent="0.3">
      <c r="A470" s="2" t="s">
        <v>493</v>
      </c>
      <c r="B470">
        <v>30</v>
      </c>
      <c r="C470">
        <v>2.4000000000000001E-4</v>
      </c>
      <c r="D470">
        <v>406</v>
      </c>
      <c r="E470">
        <v>6</v>
      </c>
    </row>
    <row r="471" spans="1:5" x14ac:dyDescent="0.3">
      <c r="A471" s="2" t="s">
        <v>494</v>
      </c>
      <c r="B471">
        <v>30</v>
      </c>
      <c r="C471">
        <v>2.0000000000000001E-4</v>
      </c>
      <c r="D471">
        <v>407</v>
      </c>
      <c r="E471">
        <v>6</v>
      </c>
    </row>
    <row r="472" spans="1:5" x14ac:dyDescent="0.3">
      <c r="A472" s="2" t="s">
        <v>495</v>
      </c>
      <c r="B472">
        <v>100</v>
      </c>
      <c r="C472">
        <v>2E-3</v>
      </c>
      <c r="D472">
        <v>408</v>
      </c>
      <c r="E472">
        <v>6</v>
      </c>
    </row>
    <row r="473" spans="1:5" x14ac:dyDescent="0.3">
      <c r="A473" s="2" t="s">
        <v>497</v>
      </c>
      <c r="B473">
        <v>31.6</v>
      </c>
      <c r="C473">
        <v>1E-4</v>
      </c>
      <c r="D473">
        <v>410</v>
      </c>
      <c r="E473">
        <v>6</v>
      </c>
    </row>
    <row r="474" spans="1:5" x14ac:dyDescent="0.3">
      <c r="A474" s="2" t="s">
        <v>499</v>
      </c>
      <c r="B474">
        <v>36</v>
      </c>
      <c r="C474">
        <v>0.15</v>
      </c>
      <c r="D474">
        <v>412</v>
      </c>
      <c r="E474">
        <v>6</v>
      </c>
    </row>
    <row r="475" spans="1:5" x14ac:dyDescent="0.3">
      <c r="A475" s="2" t="s">
        <v>500</v>
      </c>
      <c r="B475">
        <v>68</v>
      </c>
      <c r="C475">
        <v>0.04</v>
      </c>
      <c r="D475">
        <v>413</v>
      </c>
      <c r="E475">
        <v>6</v>
      </c>
    </row>
    <row r="476" spans="1:5" x14ac:dyDescent="0.3">
      <c r="A476" s="2" t="s">
        <v>501</v>
      </c>
      <c r="B476">
        <v>56.2</v>
      </c>
      <c r="C476">
        <v>2</v>
      </c>
      <c r="D476">
        <v>414</v>
      </c>
      <c r="E476">
        <v>6</v>
      </c>
    </row>
    <row r="477" spans="1:5" x14ac:dyDescent="0.3">
      <c r="A477" s="2" t="s">
        <v>503</v>
      </c>
      <c r="B477">
        <v>46.2</v>
      </c>
      <c r="C477">
        <v>2.1</v>
      </c>
      <c r="D477">
        <v>415</v>
      </c>
      <c r="E477">
        <v>6</v>
      </c>
    </row>
    <row r="478" spans="1:5" x14ac:dyDescent="0.3">
      <c r="A478" s="2" t="s">
        <v>504</v>
      </c>
      <c r="B478">
        <v>52.1</v>
      </c>
      <c r="C478">
        <v>2</v>
      </c>
      <c r="D478">
        <v>416</v>
      </c>
      <c r="E478">
        <v>6</v>
      </c>
    </row>
    <row r="479" spans="1:5" x14ac:dyDescent="0.3">
      <c r="A479" s="2" t="s">
        <v>505</v>
      </c>
      <c r="B479">
        <v>37.1</v>
      </c>
      <c r="C479">
        <v>12</v>
      </c>
      <c r="D479">
        <v>417</v>
      </c>
      <c r="E479">
        <v>6</v>
      </c>
    </row>
    <row r="480" spans="1:5" x14ac:dyDescent="0.3">
      <c r="A480" s="2" t="s">
        <v>506</v>
      </c>
      <c r="B480">
        <v>30</v>
      </c>
      <c r="C480">
        <v>15</v>
      </c>
      <c r="D480">
        <v>418</v>
      </c>
      <c r="E480">
        <v>6</v>
      </c>
    </row>
    <row r="481" spans="1:5" x14ac:dyDescent="0.3">
      <c r="A481" s="2" t="s">
        <v>507</v>
      </c>
      <c r="B481">
        <v>30</v>
      </c>
      <c r="C481">
        <v>20</v>
      </c>
      <c r="D481">
        <v>419</v>
      </c>
      <c r="E481">
        <v>6</v>
      </c>
    </row>
    <row r="482" spans="1:5" x14ac:dyDescent="0.3">
      <c r="A482" s="2" t="s">
        <v>508</v>
      </c>
      <c r="B482">
        <v>45</v>
      </c>
      <c r="C482">
        <v>6.5</v>
      </c>
      <c r="D482">
        <v>420</v>
      </c>
      <c r="E482">
        <v>6</v>
      </c>
    </row>
    <row r="483" spans="1:5" x14ac:dyDescent="0.3">
      <c r="A483" s="2" t="s">
        <v>509</v>
      </c>
      <c r="B483">
        <v>44.1</v>
      </c>
      <c r="C483">
        <v>30</v>
      </c>
      <c r="D483">
        <v>421</v>
      </c>
      <c r="E483">
        <v>6</v>
      </c>
    </row>
    <row r="484" spans="1:5" x14ac:dyDescent="0.3">
      <c r="A484" s="2" t="s">
        <v>511</v>
      </c>
      <c r="B484">
        <v>30.8</v>
      </c>
      <c r="C484">
        <v>1.05</v>
      </c>
      <c r="D484">
        <v>422</v>
      </c>
      <c r="E484">
        <v>6</v>
      </c>
    </row>
    <row r="485" spans="1:5" x14ac:dyDescent="0.3">
      <c r="A485" s="2" t="s">
        <v>513</v>
      </c>
      <c r="B485">
        <v>88.5</v>
      </c>
      <c r="C485">
        <v>6.0000000000000001E-3</v>
      </c>
      <c r="D485">
        <v>423</v>
      </c>
      <c r="E485">
        <v>6</v>
      </c>
    </row>
    <row r="486" spans="1:5" x14ac:dyDescent="0.3">
      <c r="A486" s="2" t="s">
        <v>515</v>
      </c>
      <c r="B486">
        <v>55.3</v>
      </c>
      <c r="C486">
        <v>7.0600000000000003E-3</v>
      </c>
      <c r="D486">
        <v>425</v>
      </c>
      <c r="E486">
        <v>6</v>
      </c>
    </row>
    <row r="487" spans="1:5" x14ac:dyDescent="0.3">
      <c r="A487" s="2" t="s">
        <v>516</v>
      </c>
      <c r="B487">
        <v>58.7</v>
      </c>
      <c r="C487">
        <v>3</v>
      </c>
      <c r="D487">
        <v>426</v>
      </c>
      <c r="E487">
        <v>6</v>
      </c>
    </row>
    <row r="488" spans="1:5" x14ac:dyDescent="0.3">
      <c r="A488" s="2" t="s">
        <v>518</v>
      </c>
      <c r="B488">
        <v>37</v>
      </c>
      <c r="C488">
        <v>1.08</v>
      </c>
      <c r="D488">
        <v>427</v>
      </c>
      <c r="E488">
        <v>6</v>
      </c>
    </row>
    <row r="489" spans="1:5" x14ac:dyDescent="0.3">
      <c r="A489" s="2" t="s">
        <v>521</v>
      </c>
      <c r="B489">
        <v>28.5</v>
      </c>
      <c r="C489">
        <v>0.9</v>
      </c>
      <c r="D489">
        <v>430</v>
      </c>
      <c r="E489">
        <v>6</v>
      </c>
    </row>
    <row r="490" spans="1:5" x14ac:dyDescent="0.3">
      <c r="A490" s="2" t="s">
        <v>523</v>
      </c>
      <c r="B490">
        <v>26</v>
      </c>
      <c r="C490">
        <v>1.3799999999999999E-4</v>
      </c>
      <c r="D490">
        <v>432</v>
      </c>
      <c r="E490">
        <v>6</v>
      </c>
    </row>
    <row r="491" spans="1:5" x14ac:dyDescent="0.3">
      <c r="A491" s="2" t="s">
        <v>528</v>
      </c>
      <c r="B491">
        <v>23</v>
      </c>
      <c r="C491">
        <v>1.6500000000000001E-5</v>
      </c>
      <c r="D491">
        <v>434</v>
      </c>
      <c r="E491">
        <v>6</v>
      </c>
    </row>
    <row r="492" spans="1:5" x14ac:dyDescent="0.3">
      <c r="A492" s="2" t="s">
        <v>528</v>
      </c>
      <c r="B492">
        <v>42</v>
      </c>
      <c r="C492">
        <v>1.1599999999999999E-6</v>
      </c>
      <c r="D492">
        <v>435</v>
      </c>
      <c r="E492">
        <v>6</v>
      </c>
    </row>
    <row r="493" spans="1:5" x14ac:dyDescent="0.3">
      <c r="A493" s="2" t="s">
        <v>531</v>
      </c>
      <c r="B493">
        <v>32.9</v>
      </c>
      <c r="C493">
        <v>1.55E-4</v>
      </c>
      <c r="D493">
        <v>436</v>
      </c>
      <c r="E493">
        <v>6</v>
      </c>
    </row>
    <row r="494" spans="1:5" x14ac:dyDescent="0.3">
      <c r="A494" s="2" t="s">
        <v>531</v>
      </c>
      <c r="B494">
        <v>44.4</v>
      </c>
      <c r="C494">
        <v>6.6299999999999999E-5</v>
      </c>
      <c r="D494">
        <v>437</v>
      </c>
      <c r="E494">
        <v>6</v>
      </c>
    </row>
    <row r="495" spans="1:5" x14ac:dyDescent="0.3">
      <c r="A495" s="2" t="s">
        <v>531</v>
      </c>
      <c r="B495">
        <v>64.7</v>
      </c>
      <c r="C495">
        <v>6.9699999999999995E-7</v>
      </c>
      <c r="D495">
        <v>438</v>
      </c>
      <c r="E495">
        <v>6</v>
      </c>
    </row>
    <row r="496" spans="1:5" x14ac:dyDescent="0.3">
      <c r="A496" s="2" t="s">
        <v>534</v>
      </c>
      <c r="B496">
        <v>30.3</v>
      </c>
      <c r="C496">
        <v>6.0499999999999996E-4</v>
      </c>
      <c r="D496">
        <v>439</v>
      </c>
      <c r="E496">
        <v>6</v>
      </c>
    </row>
    <row r="497" spans="1:5" x14ac:dyDescent="0.3">
      <c r="A497" s="2" t="s">
        <v>534</v>
      </c>
      <c r="B497">
        <v>44.1</v>
      </c>
      <c r="C497">
        <v>1.44E-4</v>
      </c>
      <c r="D497">
        <v>440</v>
      </c>
      <c r="E497">
        <v>6</v>
      </c>
    </row>
    <row r="498" spans="1:5" x14ac:dyDescent="0.3">
      <c r="A498" s="2" t="s">
        <v>535</v>
      </c>
      <c r="B498">
        <v>26.1</v>
      </c>
      <c r="C498">
        <v>1.3200000000000001E-5</v>
      </c>
      <c r="D498">
        <v>441</v>
      </c>
      <c r="E498">
        <v>6</v>
      </c>
    </row>
    <row r="499" spans="1:5" x14ac:dyDescent="0.3">
      <c r="A499" s="2" t="s">
        <v>535</v>
      </c>
      <c r="B499">
        <v>43</v>
      </c>
      <c r="C499">
        <v>1.3499999999999999E-5</v>
      </c>
      <c r="D499">
        <v>442</v>
      </c>
      <c r="E499">
        <v>6</v>
      </c>
    </row>
    <row r="500" spans="1:5" x14ac:dyDescent="0.3">
      <c r="A500" s="2" t="s">
        <v>535</v>
      </c>
      <c r="B500">
        <v>62</v>
      </c>
      <c r="C500">
        <v>6.0800000000000002E-6</v>
      </c>
      <c r="D500">
        <v>443</v>
      </c>
      <c r="E500">
        <v>6</v>
      </c>
    </row>
    <row r="501" spans="1:5" x14ac:dyDescent="0.3">
      <c r="A501" s="2" t="s">
        <v>535</v>
      </c>
      <c r="B501">
        <v>71.5</v>
      </c>
      <c r="C501">
        <v>2.4399999999999999E-6</v>
      </c>
      <c r="D501">
        <v>444</v>
      </c>
      <c r="E501">
        <v>6</v>
      </c>
    </row>
    <row r="502" spans="1:5" x14ac:dyDescent="0.3">
      <c r="A502" s="2" t="s">
        <v>536</v>
      </c>
      <c r="B502">
        <v>137.05000000000001</v>
      </c>
      <c r="C502">
        <v>5.0999999999999997E-2</v>
      </c>
      <c r="D502">
        <v>445</v>
      </c>
      <c r="E502">
        <v>6</v>
      </c>
    </row>
    <row r="503" spans="1:5" x14ac:dyDescent="0.3">
      <c r="A503" s="2" t="s">
        <v>540</v>
      </c>
      <c r="B503">
        <v>69.3</v>
      </c>
      <c r="C503">
        <v>1E-3</v>
      </c>
      <c r="D503">
        <v>451</v>
      </c>
      <c r="E503">
        <v>6</v>
      </c>
    </row>
    <row r="504" spans="1:5" x14ac:dyDescent="0.3">
      <c r="A504" s="2" t="s">
        <v>540</v>
      </c>
      <c r="B504">
        <v>94.55</v>
      </c>
      <c r="C504">
        <v>4.3E-3</v>
      </c>
      <c r="D504">
        <v>452</v>
      </c>
      <c r="E504">
        <v>6</v>
      </c>
    </row>
    <row r="505" spans="1:5" x14ac:dyDescent="0.3">
      <c r="A505" s="2" t="s">
        <v>540</v>
      </c>
      <c r="B505">
        <v>125.9</v>
      </c>
      <c r="C505">
        <v>2.5999999999999999E-3</v>
      </c>
      <c r="D505">
        <v>453</v>
      </c>
      <c r="E505">
        <v>6</v>
      </c>
    </row>
    <row r="506" spans="1:5" x14ac:dyDescent="0.3">
      <c r="A506" s="2" t="s">
        <v>540</v>
      </c>
      <c r="B506">
        <v>148.80000000000001</v>
      </c>
      <c r="C506">
        <v>1.6E-2</v>
      </c>
      <c r="D506">
        <v>454</v>
      </c>
      <c r="E506">
        <v>6</v>
      </c>
    </row>
    <row r="507" spans="1:5" x14ac:dyDescent="0.3">
      <c r="A507" s="2" t="s">
        <v>540</v>
      </c>
      <c r="B507">
        <v>163.44999999999999</v>
      </c>
      <c r="C507">
        <v>1E-3</v>
      </c>
      <c r="D507">
        <v>455</v>
      </c>
      <c r="E507">
        <v>6</v>
      </c>
    </row>
    <row r="508" spans="1:5" x14ac:dyDescent="0.3">
      <c r="A508" s="2" t="s">
        <v>540</v>
      </c>
      <c r="B508">
        <v>176</v>
      </c>
      <c r="C508">
        <v>2.2000000000000001E-3</v>
      </c>
      <c r="D508">
        <v>456</v>
      </c>
      <c r="E508">
        <v>6</v>
      </c>
    </row>
    <row r="509" spans="1:5" x14ac:dyDescent="0.3">
      <c r="A509" s="2" t="s">
        <v>540</v>
      </c>
      <c r="B509">
        <v>188.8</v>
      </c>
      <c r="C509">
        <v>1.2E-2</v>
      </c>
      <c r="D509">
        <v>457</v>
      </c>
      <c r="E509">
        <v>6</v>
      </c>
    </row>
    <row r="510" spans="1:5" x14ac:dyDescent="0.3">
      <c r="A510" s="2" t="s">
        <v>547</v>
      </c>
      <c r="B510">
        <v>168.65</v>
      </c>
      <c r="C510">
        <v>5.4999999999999997E-3</v>
      </c>
      <c r="D510">
        <v>458</v>
      </c>
      <c r="E510">
        <v>6</v>
      </c>
    </row>
    <row r="511" spans="1:5" x14ac:dyDescent="0.3">
      <c r="A511" s="2" t="s">
        <v>548</v>
      </c>
      <c r="B511">
        <v>67.3</v>
      </c>
      <c r="C511">
        <v>1.4E-3</v>
      </c>
      <c r="D511">
        <v>460</v>
      </c>
      <c r="E511">
        <v>6</v>
      </c>
    </row>
    <row r="512" spans="1:5" x14ac:dyDescent="0.3">
      <c r="A512" s="2" t="s">
        <v>548</v>
      </c>
      <c r="B512">
        <v>107.6</v>
      </c>
      <c r="C512">
        <v>0.01</v>
      </c>
      <c r="D512">
        <v>461</v>
      </c>
      <c r="E512">
        <v>6</v>
      </c>
    </row>
    <row r="513" spans="1:5" x14ac:dyDescent="0.3">
      <c r="A513" s="2" t="s">
        <v>548</v>
      </c>
      <c r="B513">
        <v>127.3</v>
      </c>
      <c r="C513">
        <v>1.2999999999999999E-2</v>
      </c>
      <c r="D513">
        <v>462</v>
      </c>
      <c r="E513">
        <v>6</v>
      </c>
    </row>
    <row r="514" spans="1:5" x14ac:dyDescent="0.3">
      <c r="A514" s="2" t="s">
        <v>548</v>
      </c>
      <c r="B514">
        <v>143.10000000000002</v>
      </c>
      <c r="C514">
        <v>0.38</v>
      </c>
      <c r="D514">
        <v>463</v>
      </c>
      <c r="E514">
        <v>6</v>
      </c>
    </row>
    <row r="515" spans="1:5" x14ac:dyDescent="0.3">
      <c r="A515" s="2" t="s">
        <v>548</v>
      </c>
      <c r="B515">
        <v>150.65</v>
      </c>
      <c r="C515">
        <v>4.0000000000000002E-4</v>
      </c>
      <c r="D515">
        <v>464</v>
      </c>
      <c r="E515">
        <v>6</v>
      </c>
    </row>
    <row r="516" spans="1:5" x14ac:dyDescent="0.3">
      <c r="A516" s="2" t="s">
        <v>551</v>
      </c>
      <c r="B516">
        <v>175.45</v>
      </c>
      <c r="C516">
        <v>1.6000000000000001E-3</v>
      </c>
      <c r="D516">
        <v>471</v>
      </c>
      <c r="E516">
        <v>6</v>
      </c>
    </row>
    <row r="517" spans="1:5" x14ac:dyDescent="0.3">
      <c r="A517" s="2" t="s">
        <v>552</v>
      </c>
      <c r="B517">
        <v>62.55</v>
      </c>
      <c r="C517">
        <v>4.0000000000000002E-4</v>
      </c>
      <c r="D517">
        <v>473</v>
      </c>
      <c r="E517">
        <v>6</v>
      </c>
    </row>
    <row r="518" spans="1:5" x14ac:dyDescent="0.3">
      <c r="A518" s="2" t="s">
        <v>552</v>
      </c>
      <c r="B518">
        <v>83.3</v>
      </c>
      <c r="C518">
        <v>4.9000000000000002E-2</v>
      </c>
      <c r="D518">
        <v>474</v>
      </c>
      <c r="E518">
        <v>6</v>
      </c>
    </row>
    <row r="519" spans="1:5" x14ac:dyDescent="0.3">
      <c r="A519" s="2" t="s">
        <v>552</v>
      </c>
      <c r="B519">
        <v>100.15</v>
      </c>
      <c r="C519">
        <v>4.0000000000000002E-4</v>
      </c>
      <c r="D519">
        <v>475</v>
      </c>
      <c r="E519">
        <v>6</v>
      </c>
    </row>
    <row r="520" spans="1:5" x14ac:dyDescent="0.3">
      <c r="A520" s="2" t="s">
        <v>552</v>
      </c>
      <c r="B520">
        <v>106.65</v>
      </c>
      <c r="C520">
        <v>7.4000000000000003E-3</v>
      </c>
      <c r="D520">
        <v>476</v>
      </c>
      <c r="E520">
        <v>6</v>
      </c>
    </row>
    <row r="521" spans="1:5" x14ac:dyDescent="0.3">
      <c r="A521" s="2" t="s">
        <v>552</v>
      </c>
      <c r="B521">
        <v>115.1</v>
      </c>
      <c r="C521">
        <v>1.0000000000000001E-5</v>
      </c>
      <c r="D521">
        <v>477</v>
      </c>
      <c r="E521">
        <v>6</v>
      </c>
    </row>
    <row r="522" spans="1:5" x14ac:dyDescent="0.3">
      <c r="A522" s="2" t="s">
        <v>552</v>
      </c>
      <c r="B522">
        <v>121.05</v>
      </c>
      <c r="C522">
        <v>2E-3</v>
      </c>
      <c r="D522">
        <v>478</v>
      </c>
      <c r="E522">
        <v>6</v>
      </c>
    </row>
    <row r="523" spans="1:5" x14ac:dyDescent="0.3">
      <c r="A523" s="2" t="s">
        <v>552</v>
      </c>
      <c r="B523">
        <v>135.5</v>
      </c>
      <c r="C523">
        <v>7.0999999999999994E-2</v>
      </c>
      <c r="D523">
        <v>479</v>
      </c>
      <c r="E523">
        <v>6</v>
      </c>
    </row>
    <row r="524" spans="1:5" x14ac:dyDescent="0.3">
      <c r="A524" s="2" t="s">
        <v>552</v>
      </c>
      <c r="B524">
        <v>109.5</v>
      </c>
      <c r="C524">
        <v>5.0000000000000001E-3</v>
      </c>
      <c r="D524">
        <v>480</v>
      </c>
      <c r="E524">
        <v>6</v>
      </c>
    </row>
    <row r="525" spans="1:5" x14ac:dyDescent="0.3">
      <c r="A525" s="2" t="s">
        <v>553</v>
      </c>
      <c r="B525">
        <v>163.25</v>
      </c>
      <c r="C525">
        <v>6.8000000000000005E-2</v>
      </c>
      <c r="D525">
        <v>481</v>
      </c>
      <c r="E525">
        <v>6</v>
      </c>
    </row>
    <row r="526" spans="1:5" x14ac:dyDescent="0.3">
      <c r="A526" s="2" t="s">
        <v>553</v>
      </c>
      <c r="B526">
        <v>205</v>
      </c>
      <c r="C526">
        <v>2.8000000000000001E-2</v>
      </c>
      <c r="D526">
        <v>482</v>
      </c>
      <c r="E526">
        <v>6</v>
      </c>
    </row>
    <row r="527" spans="1:5" x14ac:dyDescent="0.3">
      <c r="A527" s="2" t="s">
        <v>555</v>
      </c>
      <c r="B527">
        <v>100.5</v>
      </c>
      <c r="C527">
        <v>0.13</v>
      </c>
      <c r="D527">
        <v>484</v>
      </c>
      <c r="E527">
        <v>6</v>
      </c>
    </row>
    <row r="528" spans="1:5" x14ac:dyDescent="0.3">
      <c r="A528" s="2" t="s">
        <v>555</v>
      </c>
      <c r="B528">
        <v>139.14999999999998</v>
      </c>
      <c r="C528">
        <v>0.18</v>
      </c>
      <c r="D528">
        <v>485</v>
      </c>
      <c r="E528">
        <v>6</v>
      </c>
    </row>
    <row r="529" spans="1:5" x14ac:dyDescent="0.3">
      <c r="A529" s="2" t="s">
        <v>556</v>
      </c>
      <c r="B529">
        <v>105.05</v>
      </c>
      <c r="C529">
        <v>1.6E-2</v>
      </c>
      <c r="D529">
        <v>487</v>
      </c>
      <c r="E529">
        <v>6</v>
      </c>
    </row>
    <row r="530" spans="1:5" x14ac:dyDescent="0.3">
      <c r="A530" s="2" t="s">
        <v>556</v>
      </c>
      <c r="B530">
        <v>145.30000000000001</v>
      </c>
      <c r="C530">
        <v>2.4E-2</v>
      </c>
      <c r="D530">
        <v>488</v>
      </c>
      <c r="E530">
        <v>6</v>
      </c>
    </row>
    <row r="531" spans="1:5" x14ac:dyDescent="0.3">
      <c r="A531" s="2" t="s">
        <v>556</v>
      </c>
      <c r="B531">
        <v>190.05</v>
      </c>
      <c r="C531">
        <v>1.5E-3</v>
      </c>
      <c r="D531">
        <v>489</v>
      </c>
      <c r="E531">
        <v>6</v>
      </c>
    </row>
    <row r="532" spans="1:5" x14ac:dyDescent="0.3">
      <c r="A532" s="2" t="s">
        <v>217</v>
      </c>
      <c r="B532">
        <v>13.8</v>
      </c>
      <c r="C532">
        <v>7.6699999999999994E-6</v>
      </c>
      <c r="D532">
        <v>490</v>
      </c>
      <c r="E532">
        <v>6</v>
      </c>
    </row>
    <row r="533" spans="1:5" x14ac:dyDescent="0.3">
      <c r="A533" s="2" t="s">
        <v>217</v>
      </c>
      <c r="B533">
        <v>33.299999999999997</v>
      </c>
      <c r="C533">
        <v>4.9200000000000003E-6</v>
      </c>
      <c r="D533">
        <v>491</v>
      </c>
      <c r="E533">
        <v>6</v>
      </c>
    </row>
    <row r="534" spans="1:5" x14ac:dyDescent="0.3">
      <c r="A534" s="2" t="s">
        <v>229</v>
      </c>
      <c r="B534">
        <v>70.3</v>
      </c>
      <c r="C534">
        <v>1.2500000000000001E-5</v>
      </c>
      <c r="D534">
        <v>503</v>
      </c>
      <c r="E534">
        <v>6</v>
      </c>
    </row>
    <row r="535" spans="1:5" x14ac:dyDescent="0.3">
      <c r="A535" s="2" t="s">
        <v>229</v>
      </c>
      <c r="B535">
        <v>52.3</v>
      </c>
      <c r="C535">
        <v>2.4899999999999999E-6</v>
      </c>
      <c r="D535">
        <v>504</v>
      </c>
      <c r="E535">
        <v>6</v>
      </c>
    </row>
    <row r="536" spans="1:5" x14ac:dyDescent="0.3">
      <c r="A536" s="2" t="s">
        <v>232</v>
      </c>
      <c r="B536">
        <v>56.5</v>
      </c>
      <c r="C536">
        <v>2.3200000000000001E-5</v>
      </c>
      <c r="D536">
        <v>505</v>
      </c>
      <c r="E536">
        <v>6</v>
      </c>
    </row>
    <row r="537" spans="1:5" x14ac:dyDescent="0.3">
      <c r="A537" s="2" t="s">
        <v>232</v>
      </c>
      <c r="B537">
        <v>51.6</v>
      </c>
      <c r="C537">
        <v>3.82E-5</v>
      </c>
      <c r="D537">
        <v>506</v>
      </c>
      <c r="E537">
        <v>6</v>
      </c>
    </row>
    <row r="538" spans="1:5" x14ac:dyDescent="0.3">
      <c r="A538" s="2" t="s">
        <v>232</v>
      </c>
      <c r="B538">
        <v>97.5</v>
      </c>
      <c r="C538">
        <v>8.2999999999999999E-7</v>
      </c>
      <c r="D538">
        <v>507</v>
      </c>
      <c r="E538">
        <v>6</v>
      </c>
    </row>
    <row r="539" spans="1:5" x14ac:dyDescent="0.3">
      <c r="A539" s="2" t="s">
        <v>234</v>
      </c>
      <c r="B539">
        <v>60.9</v>
      </c>
      <c r="C539">
        <v>8.2999999999999999E-7</v>
      </c>
      <c r="D539">
        <v>508</v>
      </c>
      <c r="E539">
        <v>6</v>
      </c>
    </row>
    <row r="540" spans="1:5" x14ac:dyDescent="0.3">
      <c r="A540" s="2" t="s">
        <v>234</v>
      </c>
      <c r="B540">
        <v>90.5</v>
      </c>
      <c r="C540">
        <v>5.93E-6</v>
      </c>
      <c r="D540">
        <v>509</v>
      </c>
      <c r="E540">
        <v>6</v>
      </c>
    </row>
    <row r="541" spans="1:5" x14ac:dyDescent="0.3">
      <c r="A541" s="2" t="s">
        <v>234</v>
      </c>
      <c r="B541">
        <v>91</v>
      </c>
      <c r="C541">
        <v>1.2500000000000001E-5</v>
      </c>
      <c r="D541">
        <v>510</v>
      </c>
      <c r="E541">
        <v>6</v>
      </c>
    </row>
    <row r="542" spans="1:5" x14ac:dyDescent="0.3">
      <c r="A542" s="2" t="s">
        <v>235</v>
      </c>
      <c r="B542">
        <v>63</v>
      </c>
      <c r="C542">
        <v>1.5800000000000001E-5</v>
      </c>
      <c r="D542">
        <v>511</v>
      </c>
      <c r="E542">
        <v>6</v>
      </c>
    </row>
    <row r="543" spans="1:5" x14ac:dyDescent="0.3">
      <c r="A543" s="2" t="s">
        <v>235</v>
      </c>
      <c r="B543">
        <v>59</v>
      </c>
      <c r="C543">
        <v>5.0599999999999997E-5</v>
      </c>
      <c r="D543">
        <v>512</v>
      </c>
      <c r="E543">
        <v>6</v>
      </c>
    </row>
    <row r="544" spans="1:5" x14ac:dyDescent="0.3">
      <c r="A544" s="2" t="s">
        <v>235</v>
      </c>
      <c r="B544">
        <v>84.1</v>
      </c>
      <c r="C544">
        <v>1.2899999999999999E-4</v>
      </c>
      <c r="D544">
        <v>513</v>
      </c>
      <c r="E544">
        <v>6</v>
      </c>
    </row>
    <row r="545" spans="1:5" x14ac:dyDescent="0.3">
      <c r="A545" s="2" t="s">
        <v>235</v>
      </c>
      <c r="B545">
        <v>88.9</v>
      </c>
      <c r="C545">
        <v>8.3000000000000002E-6</v>
      </c>
      <c r="D545">
        <v>514</v>
      </c>
      <c r="E545">
        <v>6</v>
      </c>
    </row>
    <row r="546" spans="1:5" x14ac:dyDescent="0.3">
      <c r="A546" s="2" t="s">
        <v>568</v>
      </c>
      <c r="B546">
        <v>54.8</v>
      </c>
      <c r="C546">
        <v>7.54E-7</v>
      </c>
      <c r="D546">
        <v>537</v>
      </c>
      <c r="E546">
        <v>6</v>
      </c>
    </row>
    <row r="547" spans="1:5" x14ac:dyDescent="0.3">
      <c r="A547" s="2" t="s">
        <v>568</v>
      </c>
      <c r="B547">
        <v>57.5</v>
      </c>
      <c r="C547">
        <v>3.6199999999999999E-7</v>
      </c>
      <c r="D547">
        <v>538</v>
      </c>
      <c r="E547">
        <v>6</v>
      </c>
    </row>
    <row r="548" spans="1:5" x14ac:dyDescent="0.3">
      <c r="A548" s="2" t="s">
        <v>568</v>
      </c>
      <c r="B548">
        <v>63.2</v>
      </c>
      <c r="C548">
        <v>4.6100000000000001E-7</v>
      </c>
      <c r="D548">
        <v>539</v>
      </c>
      <c r="E548">
        <v>6</v>
      </c>
    </row>
    <row r="549" spans="1:5" x14ac:dyDescent="0.3">
      <c r="A549" s="2" t="s">
        <v>568</v>
      </c>
      <c r="B549">
        <v>67</v>
      </c>
      <c r="C549">
        <v>1.2499999999999999E-7</v>
      </c>
      <c r="D549">
        <v>540</v>
      </c>
      <c r="E549">
        <v>6</v>
      </c>
    </row>
    <row r="550" spans="1:5" x14ac:dyDescent="0.3">
      <c r="A550" s="2" t="s">
        <v>568</v>
      </c>
      <c r="B550">
        <v>71.2</v>
      </c>
      <c r="C550">
        <v>1.54E-7</v>
      </c>
      <c r="D550">
        <v>541</v>
      </c>
      <c r="E550">
        <v>6</v>
      </c>
    </row>
    <row r="551" spans="1:5" x14ac:dyDescent="0.3">
      <c r="A551" s="2" t="s">
        <v>568</v>
      </c>
      <c r="B551">
        <v>75.400000000000006</v>
      </c>
      <c r="C551">
        <v>5.1799999999999995E-7</v>
      </c>
      <c r="D551">
        <v>542</v>
      </c>
      <c r="E551">
        <v>6</v>
      </c>
    </row>
    <row r="552" spans="1:5" x14ac:dyDescent="0.3">
      <c r="A552" s="2" t="s">
        <v>568</v>
      </c>
      <c r="B552">
        <v>93.5</v>
      </c>
      <c r="C552">
        <v>1.15E-6</v>
      </c>
      <c r="D552">
        <v>543</v>
      </c>
      <c r="E552">
        <v>6</v>
      </c>
    </row>
    <row r="553" spans="1:5" x14ac:dyDescent="0.3">
      <c r="A553" s="2" t="s">
        <v>570</v>
      </c>
      <c r="B553">
        <v>36.200000000000003</v>
      </c>
      <c r="C553">
        <v>1.7700000000000001E-7</v>
      </c>
      <c r="D553">
        <v>548</v>
      </c>
      <c r="E553">
        <v>6</v>
      </c>
    </row>
    <row r="554" spans="1:5" x14ac:dyDescent="0.3">
      <c r="A554" s="2" t="s">
        <v>570</v>
      </c>
      <c r="B554">
        <v>38.299999999999997</v>
      </c>
      <c r="C554">
        <v>4.0999999999999999E-7</v>
      </c>
      <c r="D554">
        <v>549</v>
      </c>
      <c r="E554">
        <v>6</v>
      </c>
    </row>
    <row r="555" spans="1:5" x14ac:dyDescent="0.3">
      <c r="A555" s="2" t="s">
        <v>570</v>
      </c>
      <c r="B555">
        <v>42.8</v>
      </c>
      <c r="C555">
        <v>1.56E-5</v>
      </c>
      <c r="D555">
        <v>550</v>
      </c>
      <c r="E555">
        <v>6</v>
      </c>
    </row>
    <row r="556" spans="1:5" x14ac:dyDescent="0.3">
      <c r="A556" s="2" t="s">
        <v>570</v>
      </c>
      <c r="B556">
        <v>46.2</v>
      </c>
      <c r="C556">
        <v>4.7400000000000004E-6</v>
      </c>
      <c r="D556">
        <v>551</v>
      </c>
      <c r="E556">
        <v>6</v>
      </c>
    </row>
    <row r="557" spans="1:5" x14ac:dyDescent="0.3">
      <c r="A557" s="2" t="s">
        <v>570</v>
      </c>
      <c r="B557">
        <v>48.3</v>
      </c>
      <c r="C557">
        <v>2.2500000000000001E-6</v>
      </c>
      <c r="D557">
        <v>552</v>
      </c>
      <c r="E557">
        <v>6</v>
      </c>
    </row>
    <row r="558" spans="1:5" x14ac:dyDescent="0.3">
      <c r="A558" s="2" t="s">
        <v>570</v>
      </c>
      <c r="B558">
        <v>55.1</v>
      </c>
      <c r="C558">
        <v>2.3199999999999998E-6</v>
      </c>
      <c r="D558">
        <v>553</v>
      </c>
      <c r="E558">
        <v>6</v>
      </c>
    </row>
    <row r="559" spans="1:5" x14ac:dyDescent="0.3">
      <c r="A559" s="2" t="s">
        <v>570</v>
      </c>
      <c r="B559">
        <v>59.4</v>
      </c>
      <c r="C559">
        <v>1.4799999999999999E-4</v>
      </c>
      <c r="D559">
        <v>554</v>
      </c>
      <c r="E559">
        <v>6</v>
      </c>
    </row>
    <row r="560" spans="1:5" x14ac:dyDescent="0.3">
      <c r="A560" s="2" t="s">
        <v>570</v>
      </c>
      <c r="B560">
        <v>61.5</v>
      </c>
      <c r="C560">
        <v>1.59E-6</v>
      </c>
      <c r="D560">
        <v>555</v>
      </c>
      <c r="E560">
        <v>6</v>
      </c>
    </row>
    <row r="561" spans="1:5" x14ac:dyDescent="0.3">
      <c r="A561" s="2" t="s">
        <v>570</v>
      </c>
      <c r="B561">
        <v>73.099999999999994</v>
      </c>
      <c r="C561">
        <v>2.1399999999999998E-6</v>
      </c>
      <c r="D561">
        <v>556</v>
      </c>
      <c r="E561">
        <v>6</v>
      </c>
    </row>
    <row r="562" spans="1:5" x14ac:dyDescent="0.3">
      <c r="A562" s="2" t="s">
        <v>571</v>
      </c>
      <c r="B562">
        <v>196.1</v>
      </c>
      <c r="C562">
        <v>5.2599999999999996E-6</v>
      </c>
      <c r="D562">
        <v>557</v>
      </c>
      <c r="E562">
        <v>6</v>
      </c>
    </row>
    <row r="563" spans="1:5" x14ac:dyDescent="0.3">
      <c r="A563" s="2" t="s">
        <v>571</v>
      </c>
      <c r="B563">
        <v>290</v>
      </c>
      <c r="C563">
        <v>5.0800000000000005E-7</v>
      </c>
      <c r="D563">
        <v>572</v>
      </c>
      <c r="E563">
        <v>6</v>
      </c>
    </row>
    <row r="564" spans="1:5" x14ac:dyDescent="0.3">
      <c r="A564" s="2" t="s">
        <v>571</v>
      </c>
      <c r="B564">
        <v>293.39999999999998</v>
      </c>
      <c r="C564">
        <v>6.3499999999999996E-7</v>
      </c>
      <c r="D564">
        <v>573</v>
      </c>
      <c r="E564">
        <v>6</v>
      </c>
    </row>
    <row r="565" spans="1:5" x14ac:dyDescent="0.3">
      <c r="A565" s="2" t="s">
        <v>571</v>
      </c>
      <c r="B565">
        <v>299.5</v>
      </c>
      <c r="C565">
        <v>5.99E-7</v>
      </c>
      <c r="D565">
        <v>574</v>
      </c>
      <c r="E565">
        <v>6</v>
      </c>
    </row>
    <row r="566" spans="1:5" x14ac:dyDescent="0.3">
      <c r="A566" s="2" t="s">
        <v>571</v>
      </c>
      <c r="B566">
        <v>302.10000000000002</v>
      </c>
      <c r="C566">
        <v>3.3999999999999997E-7</v>
      </c>
      <c r="D566">
        <v>575</v>
      </c>
      <c r="E566">
        <v>6</v>
      </c>
    </row>
    <row r="567" spans="1:5" x14ac:dyDescent="0.3">
      <c r="A567" s="2" t="s">
        <v>571</v>
      </c>
      <c r="B567">
        <v>306.39999999999998</v>
      </c>
      <c r="C567">
        <v>5.4600000000000005E-7</v>
      </c>
      <c r="D567">
        <v>576</v>
      </c>
      <c r="E567">
        <v>6</v>
      </c>
    </row>
    <row r="568" spans="1:5" x14ac:dyDescent="0.3">
      <c r="A568" s="2" t="s">
        <v>571</v>
      </c>
      <c r="B568">
        <v>310.3</v>
      </c>
      <c r="C568">
        <v>2.5199999999999998E-7</v>
      </c>
      <c r="D568">
        <v>577</v>
      </c>
      <c r="E568">
        <v>6</v>
      </c>
    </row>
    <row r="569" spans="1:5" x14ac:dyDescent="0.3">
      <c r="A569" s="2" t="s">
        <v>16</v>
      </c>
      <c r="B569">
        <v>21.5</v>
      </c>
      <c r="C569">
        <v>0.3</v>
      </c>
      <c r="D569">
        <v>12</v>
      </c>
      <c r="E569">
        <v>7</v>
      </c>
    </row>
    <row r="570" spans="1:5" x14ac:dyDescent="0.3">
      <c r="A570" s="2" t="s">
        <v>23</v>
      </c>
      <c r="B570">
        <v>12.5</v>
      </c>
      <c r="C570">
        <v>0.6</v>
      </c>
      <c r="D570">
        <v>18</v>
      </c>
      <c r="E570">
        <v>7</v>
      </c>
    </row>
    <row r="571" spans="1:5" x14ac:dyDescent="0.3">
      <c r="A571" s="2" t="s">
        <v>27</v>
      </c>
      <c r="B571">
        <v>57</v>
      </c>
      <c r="C571">
        <v>6.0000000000000001E-3</v>
      </c>
      <c r="D571">
        <v>24</v>
      </c>
      <c r="E571">
        <v>7</v>
      </c>
    </row>
    <row r="572" spans="1:5" x14ac:dyDescent="0.3">
      <c r="A572" s="2" t="s">
        <v>31</v>
      </c>
      <c r="B572">
        <v>84</v>
      </c>
      <c r="C572">
        <v>2.9999999999999997E-4</v>
      </c>
      <c r="D572">
        <v>28</v>
      </c>
      <c r="E572">
        <v>7</v>
      </c>
    </row>
    <row r="573" spans="1:5" x14ac:dyDescent="0.3">
      <c r="A573" s="2" t="s">
        <v>453</v>
      </c>
      <c r="B573">
        <v>9.5</v>
      </c>
      <c r="C573">
        <v>0.04</v>
      </c>
      <c r="D573">
        <v>351</v>
      </c>
      <c r="E573">
        <v>7</v>
      </c>
    </row>
    <row r="574" spans="1:5" x14ac:dyDescent="0.3">
      <c r="A574" s="2" t="s">
        <v>457</v>
      </c>
      <c r="B574">
        <v>9.35</v>
      </c>
      <c r="C574">
        <v>0.17</v>
      </c>
      <c r="D574">
        <v>353</v>
      </c>
      <c r="E574">
        <v>7</v>
      </c>
    </row>
    <row r="575" spans="1:5" x14ac:dyDescent="0.3">
      <c r="A575" s="2" t="s">
        <v>458</v>
      </c>
      <c r="B575">
        <v>7.25</v>
      </c>
      <c r="C575">
        <v>0.61</v>
      </c>
      <c r="D575">
        <v>354</v>
      </c>
      <c r="E575">
        <v>7</v>
      </c>
    </row>
    <row r="576" spans="1:5" x14ac:dyDescent="0.3">
      <c r="A576" s="2" t="s">
        <v>459</v>
      </c>
      <c r="B576">
        <v>8.75</v>
      </c>
      <c r="C576">
        <v>0.06</v>
      </c>
      <c r="D576">
        <v>355</v>
      </c>
      <c r="E576">
        <v>7</v>
      </c>
    </row>
    <row r="577" spans="1:5" x14ac:dyDescent="0.3">
      <c r="A577" s="2" t="s">
        <v>460</v>
      </c>
      <c r="B577">
        <v>11.25</v>
      </c>
      <c r="C577">
        <v>0.1</v>
      </c>
      <c r="D577">
        <v>356</v>
      </c>
      <c r="E577">
        <v>7</v>
      </c>
    </row>
  </sheetData>
  <sortState ref="A3:E577">
    <sortCondition ref="E3:E577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9"/>
  <sheetViews>
    <sheetView workbookViewId="0">
      <selection activeCell="B1" sqref="B1:B1048576"/>
    </sheetView>
  </sheetViews>
  <sheetFormatPr defaultColWidth="8.88671875" defaultRowHeight="14.4" x14ac:dyDescent="0.3"/>
  <cols>
    <col min="1" max="1" width="8.88671875" style="13"/>
    <col min="2" max="2" width="8.33203125" style="12" customWidth="1"/>
    <col min="3" max="16384" width="8.88671875" style="13"/>
  </cols>
  <sheetData>
    <row r="1" spans="1:5" ht="57.6" x14ac:dyDescent="0.3">
      <c r="A1" s="9" t="s">
        <v>248</v>
      </c>
      <c r="B1" s="17" t="s">
        <v>269</v>
      </c>
      <c r="C1" s="9" t="s">
        <v>345</v>
      </c>
      <c r="D1" s="9" t="s">
        <v>279</v>
      </c>
      <c r="E1" s="9"/>
    </row>
    <row r="2" spans="1:5" x14ac:dyDescent="0.3">
      <c r="A2" s="13" t="s">
        <v>114</v>
      </c>
      <c r="B2" s="12" t="s">
        <v>45</v>
      </c>
      <c r="D2" s="13" t="s">
        <v>276</v>
      </c>
      <c r="E2" s="13" t="s">
        <v>277</v>
      </c>
    </row>
    <row r="3" spans="1:5" x14ac:dyDescent="0.3">
      <c r="A3" s="13" t="s">
        <v>61</v>
      </c>
      <c r="B3" s="12">
        <v>21.5</v>
      </c>
      <c r="C3" s="6">
        <v>0.13</v>
      </c>
      <c r="D3" s="13">
        <v>45</v>
      </c>
      <c r="E3" s="13">
        <v>0</v>
      </c>
    </row>
    <row r="4" spans="1:5" x14ac:dyDescent="0.3">
      <c r="A4" s="13" t="s">
        <v>61</v>
      </c>
      <c r="B4" s="12">
        <v>21.5</v>
      </c>
      <c r="C4" s="6">
        <v>1.9</v>
      </c>
      <c r="D4" s="13">
        <v>46</v>
      </c>
      <c r="E4" s="13">
        <v>0</v>
      </c>
    </row>
    <row r="5" spans="1:5" x14ac:dyDescent="0.3">
      <c r="A5" s="13" t="s">
        <v>67</v>
      </c>
      <c r="B5" s="12">
        <v>12</v>
      </c>
      <c r="C5" s="6">
        <v>7.2</v>
      </c>
      <c r="D5" s="13">
        <v>52</v>
      </c>
      <c r="E5" s="13">
        <v>0</v>
      </c>
    </row>
    <row r="6" spans="1:5" x14ac:dyDescent="0.3">
      <c r="A6" s="13" t="s">
        <v>69</v>
      </c>
      <c r="B6" s="12">
        <v>13</v>
      </c>
      <c r="C6" s="6">
        <v>0.03</v>
      </c>
      <c r="D6" s="13">
        <v>54</v>
      </c>
      <c r="E6" s="13">
        <v>0</v>
      </c>
    </row>
    <row r="7" spans="1:5" x14ac:dyDescent="0.3">
      <c r="A7" s="13" t="s">
        <v>526</v>
      </c>
      <c r="B7" s="12">
        <v>20.3</v>
      </c>
      <c r="C7" s="6">
        <v>7.7600000000000002E-5</v>
      </c>
      <c r="D7" s="13">
        <v>433</v>
      </c>
      <c r="E7" s="13">
        <v>0</v>
      </c>
    </row>
    <row r="8" spans="1:5" x14ac:dyDescent="0.3">
      <c r="A8" s="13" t="s">
        <v>7</v>
      </c>
      <c r="B8" s="12">
        <v>58.5</v>
      </c>
      <c r="C8" s="6">
        <v>1.2</v>
      </c>
      <c r="D8" s="13">
        <v>4</v>
      </c>
      <c r="E8" s="13">
        <v>2</v>
      </c>
    </row>
    <row r="9" spans="1:5" x14ac:dyDescent="0.3">
      <c r="A9" s="13" t="s">
        <v>10</v>
      </c>
      <c r="B9" s="12">
        <v>41</v>
      </c>
      <c r="C9" s="6">
        <v>14</v>
      </c>
      <c r="D9" s="13">
        <v>5</v>
      </c>
      <c r="E9" s="13">
        <v>2</v>
      </c>
    </row>
    <row r="10" spans="1:5" x14ac:dyDescent="0.3">
      <c r="A10" s="13" t="s">
        <v>12</v>
      </c>
      <c r="B10" s="12">
        <v>78.5</v>
      </c>
      <c r="C10" s="6">
        <v>0.06</v>
      </c>
      <c r="D10" s="13">
        <v>8</v>
      </c>
      <c r="E10" s="13">
        <v>2</v>
      </c>
    </row>
    <row r="11" spans="1:5" x14ac:dyDescent="0.3">
      <c r="A11" s="13" t="s">
        <v>13</v>
      </c>
      <c r="B11" s="12">
        <v>67.5</v>
      </c>
      <c r="C11" s="6">
        <v>5.7</v>
      </c>
      <c r="D11" s="13">
        <v>9</v>
      </c>
      <c r="E11" s="13">
        <v>2</v>
      </c>
    </row>
    <row r="12" spans="1:5" x14ac:dyDescent="0.3">
      <c r="A12" s="13" t="s">
        <v>17</v>
      </c>
      <c r="B12" s="12">
        <v>66</v>
      </c>
      <c r="C12" s="6">
        <v>0.05</v>
      </c>
      <c r="D12" s="13">
        <v>13</v>
      </c>
      <c r="E12" s="13">
        <v>2</v>
      </c>
    </row>
    <row r="13" spans="1:5" x14ac:dyDescent="0.3">
      <c r="A13" s="13" t="s">
        <v>25</v>
      </c>
      <c r="B13" s="12">
        <v>30</v>
      </c>
      <c r="C13" s="6">
        <v>1.7</v>
      </c>
      <c r="D13" s="13">
        <v>21</v>
      </c>
      <c r="E13" s="13">
        <v>2</v>
      </c>
    </row>
    <row r="14" spans="1:5" x14ac:dyDescent="0.3">
      <c r="A14" s="13" t="s">
        <v>28</v>
      </c>
      <c r="B14" s="12">
        <v>120.5</v>
      </c>
      <c r="C14" s="6">
        <v>0.22</v>
      </c>
      <c r="D14" s="13">
        <v>25</v>
      </c>
      <c r="E14" s="13">
        <v>2</v>
      </c>
    </row>
    <row r="15" spans="1:5" x14ac:dyDescent="0.3">
      <c r="A15" s="13" t="s">
        <v>36</v>
      </c>
      <c r="B15" s="12">
        <v>79</v>
      </c>
      <c r="C15" s="6">
        <v>0.08</v>
      </c>
      <c r="D15" s="13">
        <v>35</v>
      </c>
      <c r="E15" s="13">
        <v>2</v>
      </c>
    </row>
    <row r="16" spans="1:5" x14ac:dyDescent="0.3">
      <c r="A16" s="13" t="s">
        <v>62</v>
      </c>
      <c r="B16" s="12">
        <v>63</v>
      </c>
      <c r="C16" s="6">
        <v>0.02</v>
      </c>
      <c r="D16" s="13">
        <v>47</v>
      </c>
      <c r="E16" s="13">
        <v>2</v>
      </c>
    </row>
    <row r="17" spans="1:5" x14ac:dyDescent="0.3">
      <c r="A17" s="13" t="s">
        <v>11</v>
      </c>
      <c r="B17" s="12">
        <v>12</v>
      </c>
      <c r="C17" s="6">
        <v>0.17</v>
      </c>
      <c r="D17" s="13">
        <v>6</v>
      </c>
      <c r="E17" s="13">
        <v>3</v>
      </c>
    </row>
    <row r="18" spans="1:5" x14ac:dyDescent="0.3">
      <c r="A18" s="13" t="s">
        <v>11</v>
      </c>
      <c r="B18" s="12">
        <v>12</v>
      </c>
      <c r="C18" s="6">
        <v>0.215</v>
      </c>
      <c r="D18" s="13">
        <v>7</v>
      </c>
      <c r="E18" s="13">
        <v>3</v>
      </c>
    </row>
    <row r="19" spans="1:5" x14ac:dyDescent="0.3">
      <c r="A19" s="13" t="s">
        <v>14</v>
      </c>
      <c r="B19" s="12">
        <v>27.5</v>
      </c>
      <c r="C19" s="6">
        <v>1.1000000000000001</v>
      </c>
      <c r="D19" s="13">
        <v>10</v>
      </c>
      <c r="E19" s="13">
        <v>3</v>
      </c>
    </row>
    <row r="20" spans="1:5" x14ac:dyDescent="0.3">
      <c r="A20" s="13" t="s">
        <v>15</v>
      </c>
      <c r="B20" s="12">
        <v>16.5</v>
      </c>
      <c r="C20" s="6">
        <v>0.19</v>
      </c>
      <c r="D20" s="13">
        <v>11</v>
      </c>
      <c r="E20" s="13">
        <v>3</v>
      </c>
    </row>
    <row r="21" spans="1:5" x14ac:dyDescent="0.3">
      <c r="A21" s="13" t="s">
        <v>18</v>
      </c>
      <c r="B21" s="12">
        <v>41</v>
      </c>
      <c r="C21" s="6">
        <v>0.4</v>
      </c>
      <c r="D21" s="13">
        <v>14</v>
      </c>
      <c r="E21" s="13">
        <v>3</v>
      </c>
    </row>
    <row r="22" spans="1:5" x14ac:dyDescent="0.3">
      <c r="A22" s="13" t="s">
        <v>21</v>
      </c>
      <c r="B22" s="12">
        <v>27</v>
      </c>
      <c r="C22" s="6">
        <v>0.25</v>
      </c>
      <c r="D22" s="13">
        <v>16</v>
      </c>
      <c r="E22" s="13">
        <v>3</v>
      </c>
    </row>
    <row r="23" spans="1:5" x14ac:dyDescent="0.3">
      <c r="A23" s="13" t="s">
        <v>29</v>
      </c>
      <c r="B23" s="12">
        <v>83</v>
      </c>
      <c r="C23" s="6">
        <v>5.59</v>
      </c>
      <c r="D23" s="13">
        <v>26</v>
      </c>
      <c r="E23" s="13">
        <v>3</v>
      </c>
    </row>
    <row r="24" spans="1:5" x14ac:dyDescent="0.3">
      <c r="A24" s="13" t="s">
        <v>32</v>
      </c>
      <c r="B24" s="12">
        <v>155.5</v>
      </c>
      <c r="C24" s="6">
        <v>0.28999999999999998</v>
      </c>
      <c r="D24" s="13">
        <v>29</v>
      </c>
      <c r="E24" s="13">
        <v>3</v>
      </c>
    </row>
    <row r="25" spans="1:5" x14ac:dyDescent="0.3">
      <c r="A25" s="13" t="s">
        <v>0</v>
      </c>
      <c r="B25" s="12">
        <v>110</v>
      </c>
      <c r="C25" s="6">
        <v>6.8</v>
      </c>
      <c r="D25" s="13">
        <v>39</v>
      </c>
      <c r="E25" s="13">
        <v>3</v>
      </c>
    </row>
    <row r="26" spans="1:5" x14ac:dyDescent="0.3">
      <c r="A26" s="13" t="s">
        <v>39</v>
      </c>
      <c r="B26" s="12">
        <v>74</v>
      </c>
      <c r="C26" s="6">
        <v>0.5</v>
      </c>
      <c r="D26" s="13">
        <v>42</v>
      </c>
      <c r="E26" s="13">
        <v>3</v>
      </c>
    </row>
    <row r="27" spans="1:5" x14ac:dyDescent="0.3">
      <c r="A27" s="13" t="s">
        <v>39</v>
      </c>
      <c r="B27" s="12">
        <v>74</v>
      </c>
      <c r="C27" s="6">
        <v>0.6</v>
      </c>
      <c r="D27" s="13">
        <v>43</v>
      </c>
      <c r="E27" s="13">
        <v>3</v>
      </c>
    </row>
    <row r="28" spans="1:5" x14ac:dyDescent="0.3">
      <c r="A28" s="13" t="s">
        <v>74</v>
      </c>
      <c r="B28" s="12">
        <v>29</v>
      </c>
      <c r="C28" s="6">
        <v>0.88</v>
      </c>
      <c r="D28" s="13">
        <v>60</v>
      </c>
      <c r="E28" s="13">
        <v>3</v>
      </c>
    </row>
    <row r="29" spans="1:5" x14ac:dyDescent="0.3">
      <c r="A29" s="13" t="s">
        <v>74</v>
      </c>
      <c r="B29" s="12">
        <v>29</v>
      </c>
      <c r="C29" s="6">
        <v>0.05</v>
      </c>
      <c r="D29" s="13">
        <v>61</v>
      </c>
      <c r="E29" s="13">
        <v>3</v>
      </c>
    </row>
    <row r="30" spans="1:5" x14ac:dyDescent="0.3">
      <c r="A30" s="13" t="s">
        <v>75</v>
      </c>
      <c r="B30" s="12">
        <v>27.5</v>
      </c>
      <c r="C30" s="6">
        <v>0.21</v>
      </c>
      <c r="D30" s="13">
        <v>62</v>
      </c>
      <c r="E30" s="13">
        <v>3</v>
      </c>
    </row>
    <row r="31" spans="1:5" x14ac:dyDescent="0.3">
      <c r="A31" s="13" t="s">
        <v>140</v>
      </c>
      <c r="B31" s="12">
        <v>55.9</v>
      </c>
      <c r="C31" s="6">
        <v>3.5000000000000001E-3</v>
      </c>
      <c r="D31" s="13">
        <v>95</v>
      </c>
      <c r="E31" s="13">
        <v>3</v>
      </c>
    </row>
    <row r="32" spans="1:5" x14ac:dyDescent="0.3">
      <c r="A32" s="13" t="s">
        <v>140</v>
      </c>
      <c r="B32" s="12">
        <v>62.4</v>
      </c>
      <c r="C32" s="6">
        <v>5.8999999999999999E-3</v>
      </c>
      <c r="D32" s="13">
        <v>96</v>
      </c>
      <c r="E32" s="13">
        <v>3</v>
      </c>
    </row>
    <row r="33" spans="1:5" x14ac:dyDescent="0.3">
      <c r="A33" s="13" t="s">
        <v>140</v>
      </c>
      <c r="B33" s="12">
        <v>77.5</v>
      </c>
      <c r="C33" s="6">
        <v>2.9E-5</v>
      </c>
      <c r="D33" s="13">
        <v>97</v>
      </c>
      <c r="E33" s="13">
        <v>3</v>
      </c>
    </row>
    <row r="34" spans="1:5" x14ac:dyDescent="0.3">
      <c r="A34" s="13" t="s">
        <v>140</v>
      </c>
      <c r="B34" s="12">
        <v>93.300000000000011</v>
      </c>
      <c r="C34" s="6">
        <v>8.5999999999999998E-4</v>
      </c>
      <c r="D34" s="13">
        <v>98</v>
      </c>
      <c r="E34" s="13">
        <v>3</v>
      </c>
    </row>
    <row r="35" spans="1:5" x14ac:dyDescent="0.3">
      <c r="A35" s="13" t="s">
        <v>144</v>
      </c>
      <c r="B35" s="12">
        <v>205.15</v>
      </c>
      <c r="C35" s="6">
        <v>5.0000000000000001E-4</v>
      </c>
      <c r="D35" s="13">
        <v>101</v>
      </c>
      <c r="E35" s="13">
        <v>3</v>
      </c>
    </row>
    <row r="36" spans="1:5" x14ac:dyDescent="0.3">
      <c r="A36" s="13" t="s">
        <v>144</v>
      </c>
      <c r="B36" s="12">
        <v>244.15</v>
      </c>
      <c r="C36" s="6">
        <v>2.4000000000000001E-4</v>
      </c>
      <c r="D36" s="13">
        <v>102</v>
      </c>
      <c r="E36" s="13">
        <v>3</v>
      </c>
    </row>
    <row r="37" spans="1:5" x14ac:dyDescent="0.3">
      <c r="A37" s="13" t="s">
        <v>144</v>
      </c>
      <c r="B37" s="12">
        <v>269.14999999999998</v>
      </c>
      <c r="C37" s="6">
        <v>1.1999999999999999E-3</v>
      </c>
      <c r="D37" s="13">
        <v>103</v>
      </c>
      <c r="E37" s="13">
        <v>3</v>
      </c>
    </row>
    <row r="38" spans="1:5" x14ac:dyDescent="0.3">
      <c r="A38" s="13" t="s">
        <v>144</v>
      </c>
      <c r="B38" s="12">
        <v>270.3</v>
      </c>
      <c r="C38" s="6">
        <v>2.8999999999999998E-3</v>
      </c>
      <c r="D38" s="13">
        <v>104</v>
      </c>
      <c r="E38" s="13">
        <v>3</v>
      </c>
    </row>
    <row r="39" spans="1:5" x14ac:dyDescent="0.3">
      <c r="A39" s="13" t="s">
        <v>161</v>
      </c>
      <c r="B39" s="12">
        <v>71.849999999999994</v>
      </c>
      <c r="C39" s="6">
        <v>9.9999999999999995E-8</v>
      </c>
      <c r="D39" s="13">
        <v>127</v>
      </c>
      <c r="E39" s="13">
        <v>3</v>
      </c>
    </row>
    <row r="40" spans="1:5" x14ac:dyDescent="0.3">
      <c r="A40" s="13" t="s">
        <v>161</v>
      </c>
      <c r="B40" s="12">
        <v>84.25</v>
      </c>
      <c r="C40" s="6">
        <v>4.1000000000000003E-3</v>
      </c>
      <c r="D40" s="13">
        <v>128</v>
      </c>
      <c r="E40" s="13">
        <v>3</v>
      </c>
    </row>
    <row r="41" spans="1:5" x14ac:dyDescent="0.3">
      <c r="A41" s="13" t="s">
        <v>161</v>
      </c>
      <c r="B41" s="12">
        <v>106.45</v>
      </c>
      <c r="C41" s="6">
        <v>9.9999999999999995E-8</v>
      </c>
      <c r="D41" s="13">
        <v>129</v>
      </c>
      <c r="E41" s="13">
        <v>3</v>
      </c>
    </row>
    <row r="42" spans="1:5" x14ac:dyDescent="0.3">
      <c r="A42" s="13" t="s">
        <v>161</v>
      </c>
      <c r="B42" s="12">
        <v>116.85</v>
      </c>
      <c r="C42" s="6">
        <v>1.9E-3</v>
      </c>
      <c r="D42" s="13">
        <v>130</v>
      </c>
      <c r="E42" s="13">
        <v>3</v>
      </c>
    </row>
    <row r="43" spans="1:5" x14ac:dyDescent="0.3">
      <c r="A43" s="13" t="s">
        <v>167</v>
      </c>
      <c r="B43" s="12">
        <v>72.349999999999994</v>
      </c>
      <c r="C43" s="6">
        <v>5.1999999999999995E-4</v>
      </c>
      <c r="D43" s="13">
        <v>131</v>
      </c>
      <c r="E43" s="13">
        <v>3</v>
      </c>
    </row>
    <row r="44" spans="1:5" x14ac:dyDescent="0.3">
      <c r="A44" s="13" t="s">
        <v>167</v>
      </c>
      <c r="B44" s="12">
        <v>206.85</v>
      </c>
      <c r="C44" s="6">
        <v>1.4999999999999999E-2</v>
      </c>
      <c r="D44" s="13">
        <v>133</v>
      </c>
      <c r="E44" s="13">
        <v>3</v>
      </c>
    </row>
    <row r="45" spans="1:5" x14ac:dyDescent="0.3">
      <c r="A45" s="13" t="s">
        <v>167</v>
      </c>
      <c r="B45" s="12">
        <v>236.35</v>
      </c>
      <c r="C45" s="6">
        <v>1.1000000000000001E-3</v>
      </c>
      <c r="D45" s="13">
        <v>134</v>
      </c>
      <c r="E45" s="13">
        <v>3</v>
      </c>
    </row>
    <row r="46" spans="1:5" x14ac:dyDescent="0.3">
      <c r="A46" s="13" t="s">
        <v>167</v>
      </c>
      <c r="B46" s="12">
        <v>283.85000000000002</v>
      </c>
      <c r="C46" s="6">
        <v>1.0999999999999999E-2</v>
      </c>
      <c r="D46" s="13">
        <v>135</v>
      </c>
      <c r="E46" s="13">
        <v>3</v>
      </c>
    </row>
    <row r="47" spans="1:5" x14ac:dyDescent="0.3">
      <c r="A47" s="13" t="s">
        <v>167</v>
      </c>
      <c r="B47" s="12">
        <v>330.95</v>
      </c>
      <c r="C47" s="6">
        <v>2.8E-3</v>
      </c>
      <c r="D47" s="13">
        <v>136</v>
      </c>
      <c r="E47" s="13">
        <v>3</v>
      </c>
    </row>
    <row r="48" spans="1:5" x14ac:dyDescent="0.3">
      <c r="A48" s="13" t="s">
        <v>167</v>
      </c>
      <c r="B48" s="12">
        <v>364.85</v>
      </c>
      <c r="C48" s="6">
        <v>1.7000000000000001E-4</v>
      </c>
      <c r="D48" s="13">
        <v>137</v>
      </c>
      <c r="E48" s="13">
        <v>3</v>
      </c>
    </row>
    <row r="49" spans="1:5" x14ac:dyDescent="0.3">
      <c r="A49" s="13" t="s">
        <v>201</v>
      </c>
      <c r="B49" s="12">
        <v>80</v>
      </c>
      <c r="C49" s="6">
        <v>0.16999999999999998</v>
      </c>
      <c r="D49" s="13">
        <v>163</v>
      </c>
      <c r="E49" s="13">
        <v>3</v>
      </c>
    </row>
    <row r="50" spans="1:5" x14ac:dyDescent="0.3">
      <c r="A50" s="13" t="s">
        <v>202</v>
      </c>
      <c r="B50" s="12">
        <v>96.5</v>
      </c>
      <c r="C50" s="6">
        <v>0.43</v>
      </c>
      <c r="D50" s="13">
        <v>164</v>
      </c>
      <c r="E50" s="13">
        <v>3</v>
      </c>
    </row>
    <row r="51" spans="1:5" x14ac:dyDescent="0.3">
      <c r="A51" s="13" t="s">
        <v>203</v>
      </c>
      <c r="B51" s="12">
        <v>77</v>
      </c>
      <c r="C51" s="6">
        <v>0.09</v>
      </c>
      <c r="D51" s="13">
        <v>165</v>
      </c>
      <c r="E51" s="13">
        <v>3</v>
      </c>
    </row>
    <row r="52" spans="1:5" x14ac:dyDescent="0.3">
      <c r="A52" s="13" t="s">
        <v>204</v>
      </c>
      <c r="B52" s="12">
        <v>25</v>
      </c>
      <c r="C52" s="6">
        <v>11.7</v>
      </c>
      <c r="D52" s="13">
        <v>166</v>
      </c>
      <c r="E52" s="13">
        <v>3</v>
      </c>
    </row>
    <row r="53" spans="1:5" x14ac:dyDescent="0.3">
      <c r="A53" s="13" t="s">
        <v>205</v>
      </c>
      <c r="B53" s="12">
        <v>199</v>
      </c>
      <c r="C53" s="6">
        <v>0.4</v>
      </c>
      <c r="D53" s="13">
        <v>167</v>
      </c>
      <c r="E53" s="13">
        <v>3</v>
      </c>
    </row>
    <row r="54" spans="1:5" x14ac:dyDescent="0.3">
      <c r="A54" s="13" t="s">
        <v>206</v>
      </c>
      <c r="B54" s="12">
        <v>153</v>
      </c>
      <c r="C54" s="6">
        <v>6.3E-2</v>
      </c>
      <c r="D54" s="13">
        <v>168</v>
      </c>
      <c r="E54" s="13">
        <v>3</v>
      </c>
    </row>
    <row r="55" spans="1:5" x14ac:dyDescent="0.3">
      <c r="A55" s="13" t="s">
        <v>207</v>
      </c>
      <c r="B55" s="12">
        <v>8</v>
      </c>
      <c r="C55" s="6">
        <v>9.5</v>
      </c>
      <c r="D55" s="13">
        <v>169</v>
      </c>
      <c r="E55" s="13">
        <v>3</v>
      </c>
    </row>
    <row r="56" spans="1:5" x14ac:dyDescent="0.3">
      <c r="A56" s="13" t="s">
        <v>208</v>
      </c>
      <c r="B56" s="12">
        <v>7</v>
      </c>
      <c r="C56" s="6">
        <v>3.3</v>
      </c>
      <c r="D56" s="13">
        <v>170</v>
      </c>
      <c r="E56" s="13">
        <v>3</v>
      </c>
    </row>
    <row r="57" spans="1:5" x14ac:dyDescent="0.3">
      <c r="A57" s="13" t="s">
        <v>209</v>
      </c>
      <c r="B57" s="12">
        <v>11.5</v>
      </c>
      <c r="C57" s="6">
        <v>13.7</v>
      </c>
      <c r="D57" s="13">
        <v>171</v>
      </c>
      <c r="E57" s="13">
        <v>3</v>
      </c>
    </row>
    <row r="58" spans="1:5" x14ac:dyDescent="0.3">
      <c r="A58" s="13" t="s">
        <v>210</v>
      </c>
      <c r="B58" s="12">
        <v>13.5</v>
      </c>
      <c r="C58" s="6">
        <v>2.2999999999999998</v>
      </c>
      <c r="D58" s="13">
        <v>172</v>
      </c>
      <c r="E58" s="13">
        <v>3</v>
      </c>
    </row>
    <row r="59" spans="1:5" x14ac:dyDescent="0.3">
      <c r="A59" s="13" t="s">
        <v>211</v>
      </c>
      <c r="B59" s="12">
        <v>116</v>
      </c>
      <c r="C59" s="6">
        <v>0.5</v>
      </c>
      <c r="D59" s="13">
        <v>173</v>
      </c>
      <c r="E59" s="13">
        <v>3</v>
      </c>
    </row>
    <row r="60" spans="1:5" x14ac:dyDescent="0.3">
      <c r="A60" s="13" t="s">
        <v>212</v>
      </c>
      <c r="B60" s="12">
        <v>105.5</v>
      </c>
      <c r="C60" s="6">
        <v>0.13</v>
      </c>
      <c r="D60" s="13">
        <v>174</v>
      </c>
      <c r="E60" s="13">
        <v>3</v>
      </c>
    </row>
    <row r="61" spans="1:5" x14ac:dyDescent="0.3">
      <c r="A61" s="13" t="s">
        <v>352</v>
      </c>
      <c r="B61" s="12">
        <v>76.5</v>
      </c>
      <c r="C61" s="6">
        <v>0.01</v>
      </c>
      <c r="D61" s="13">
        <v>222</v>
      </c>
      <c r="E61" s="13">
        <v>3</v>
      </c>
    </row>
    <row r="62" spans="1:5" x14ac:dyDescent="0.3">
      <c r="A62" s="13" t="s">
        <v>353</v>
      </c>
      <c r="B62" s="12">
        <v>7.9</v>
      </c>
      <c r="C62" s="6">
        <v>0.6</v>
      </c>
      <c r="D62" s="13">
        <v>223</v>
      </c>
      <c r="E62" s="13">
        <v>3</v>
      </c>
    </row>
    <row r="63" spans="1:5" x14ac:dyDescent="0.3">
      <c r="A63" s="13" t="s">
        <v>354</v>
      </c>
      <c r="B63" s="12">
        <v>9.5</v>
      </c>
      <c r="C63" s="6">
        <v>1E-3</v>
      </c>
      <c r="D63" s="13">
        <v>224</v>
      </c>
      <c r="E63" s="13">
        <v>3</v>
      </c>
    </row>
    <row r="64" spans="1:5" x14ac:dyDescent="0.3">
      <c r="A64" s="13" t="s">
        <v>401</v>
      </c>
      <c r="B64" s="12">
        <v>204.93</v>
      </c>
      <c r="C64" s="6">
        <v>3.0000000000000001E-6</v>
      </c>
      <c r="D64" s="13">
        <v>284</v>
      </c>
      <c r="E64" s="13">
        <v>3</v>
      </c>
    </row>
    <row r="65" spans="1:5" x14ac:dyDescent="0.3">
      <c r="A65" s="13" t="s">
        <v>401</v>
      </c>
      <c r="B65" s="12">
        <v>212.43</v>
      </c>
      <c r="C65" s="6">
        <v>2.9000000000000002E-6</v>
      </c>
      <c r="D65" s="13">
        <v>285</v>
      </c>
      <c r="E65" s="13">
        <v>3</v>
      </c>
    </row>
    <row r="66" spans="1:5" x14ac:dyDescent="0.3">
      <c r="A66" s="13" t="s">
        <v>406</v>
      </c>
      <c r="B66" s="12">
        <v>150.51499999999999</v>
      </c>
      <c r="C66" s="6">
        <v>0.19</v>
      </c>
      <c r="D66" s="13">
        <v>302</v>
      </c>
      <c r="E66" s="13">
        <v>3</v>
      </c>
    </row>
    <row r="67" spans="1:5" x14ac:dyDescent="0.3">
      <c r="A67" s="13" t="s">
        <v>443</v>
      </c>
      <c r="B67" s="12">
        <v>312</v>
      </c>
      <c r="C67" s="6">
        <v>1.1999999999999999E-3</v>
      </c>
      <c r="D67" s="13">
        <v>336</v>
      </c>
      <c r="E67" s="13">
        <v>3</v>
      </c>
    </row>
    <row r="68" spans="1:5" x14ac:dyDescent="0.3">
      <c r="A68" s="13">
        <v>1</v>
      </c>
      <c r="B68" s="12">
        <v>700</v>
      </c>
      <c r="C68" s="6">
        <v>1.0000000000000001E-5</v>
      </c>
      <c r="D68" s="13">
        <v>384</v>
      </c>
      <c r="E68" s="13">
        <v>3</v>
      </c>
    </row>
    <row r="69" spans="1:5" x14ac:dyDescent="0.3">
      <c r="A69" s="13">
        <v>1</v>
      </c>
      <c r="B69" s="12">
        <v>700</v>
      </c>
      <c r="C69" s="6">
        <v>2.0000000000000001E-4</v>
      </c>
      <c r="D69" s="13">
        <v>387</v>
      </c>
      <c r="E69" s="13">
        <v>3</v>
      </c>
    </row>
    <row r="70" spans="1:5" x14ac:dyDescent="0.3">
      <c r="A70" s="13" t="s">
        <v>553</v>
      </c>
      <c r="B70" s="12">
        <v>254.4</v>
      </c>
      <c r="C70" s="6">
        <v>4.0000000000000001E-3</v>
      </c>
      <c r="D70" s="13">
        <v>483</v>
      </c>
      <c r="E70" s="13">
        <v>3</v>
      </c>
    </row>
    <row r="71" spans="1:5" x14ac:dyDescent="0.3">
      <c r="A71" s="13" t="s">
        <v>555</v>
      </c>
      <c r="B71" s="12">
        <v>189.89999999999998</v>
      </c>
      <c r="C71" s="6">
        <v>8.0000000000000002E-3</v>
      </c>
      <c r="D71" s="13">
        <v>486</v>
      </c>
      <c r="E71" s="13">
        <v>3</v>
      </c>
    </row>
    <row r="72" spans="1:5" x14ac:dyDescent="0.3">
      <c r="A72" s="13" t="s">
        <v>217</v>
      </c>
      <c r="B72" s="12">
        <v>166.3</v>
      </c>
      <c r="C72" s="6">
        <v>2.6699999999999998E-6</v>
      </c>
      <c r="D72" s="13">
        <v>501</v>
      </c>
      <c r="E72" s="13">
        <v>3</v>
      </c>
    </row>
    <row r="73" spans="1:5" x14ac:dyDescent="0.3">
      <c r="A73" s="13" t="s">
        <v>217</v>
      </c>
      <c r="B73" s="12">
        <v>178</v>
      </c>
      <c r="C73" s="6">
        <v>1.66E-6</v>
      </c>
      <c r="D73" s="13">
        <v>502</v>
      </c>
      <c r="E73" s="13">
        <v>3</v>
      </c>
    </row>
    <row r="74" spans="1:5" x14ac:dyDescent="0.3">
      <c r="A74" s="13" t="s">
        <v>560</v>
      </c>
      <c r="B74" s="12">
        <v>77.099999999999994</v>
      </c>
      <c r="C74" s="6">
        <v>1.08E-4</v>
      </c>
      <c r="D74" s="13">
        <v>515</v>
      </c>
      <c r="E74" s="13">
        <v>3</v>
      </c>
    </row>
    <row r="75" spans="1:5" x14ac:dyDescent="0.3">
      <c r="A75" s="13" t="s">
        <v>560</v>
      </c>
      <c r="B75" s="12">
        <v>131.69999999999999</v>
      </c>
      <c r="C75" s="6">
        <v>5.8900000000000002E-5</v>
      </c>
      <c r="D75" s="13">
        <v>516</v>
      </c>
      <c r="E75" s="13">
        <v>3</v>
      </c>
    </row>
    <row r="76" spans="1:5" x14ac:dyDescent="0.3">
      <c r="A76" s="13" t="s">
        <v>562</v>
      </c>
      <c r="B76" s="12">
        <v>123.3</v>
      </c>
      <c r="C76" s="6">
        <v>1.03E-5</v>
      </c>
      <c r="D76" s="13">
        <v>517</v>
      </c>
      <c r="E76" s="13">
        <v>3</v>
      </c>
    </row>
    <row r="77" spans="1:5" x14ac:dyDescent="0.3">
      <c r="A77" s="13" t="s">
        <v>562</v>
      </c>
      <c r="B77" s="12">
        <v>158</v>
      </c>
      <c r="C77" s="6">
        <v>8.2999999999999999E-7</v>
      </c>
      <c r="D77" s="13">
        <v>518</v>
      </c>
      <c r="E77" s="13">
        <v>3</v>
      </c>
    </row>
    <row r="78" spans="1:5" x14ac:dyDescent="0.3">
      <c r="A78" s="13" t="s">
        <v>562</v>
      </c>
      <c r="B78" s="12">
        <v>177.1</v>
      </c>
      <c r="C78" s="6">
        <v>8.2999999999999999E-7</v>
      </c>
      <c r="D78" s="13">
        <v>519</v>
      </c>
      <c r="E78" s="13">
        <v>3</v>
      </c>
    </row>
    <row r="79" spans="1:5" x14ac:dyDescent="0.3">
      <c r="A79" s="13" t="s">
        <v>563</v>
      </c>
      <c r="B79" s="12">
        <v>108.6</v>
      </c>
      <c r="C79" s="6">
        <v>1.5299999999999999E-5</v>
      </c>
      <c r="D79" s="13">
        <v>520</v>
      </c>
      <c r="E79" s="13">
        <v>3</v>
      </c>
    </row>
    <row r="80" spans="1:5" x14ac:dyDescent="0.3">
      <c r="A80" s="13" t="s">
        <v>564</v>
      </c>
      <c r="B80" s="12">
        <v>75.400000000000006</v>
      </c>
      <c r="C80" s="6">
        <v>6.1400000000000002E-5</v>
      </c>
      <c r="D80" s="13">
        <v>521</v>
      </c>
      <c r="E80" s="13">
        <v>3</v>
      </c>
    </row>
    <row r="81" spans="1:5" x14ac:dyDescent="0.3">
      <c r="A81" s="13" t="s">
        <v>564</v>
      </c>
      <c r="B81" s="12">
        <v>101.4</v>
      </c>
      <c r="C81" s="6">
        <v>8.2999999999999999E-7</v>
      </c>
      <c r="D81" s="13">
        <v>522</v>
      </c>
      <c r="E81" s="13">
        <v>3</v>
      </c>
    </row>
    <row r="82" spans="1:5" x14ac:dyDescent="0.3">
      <c r="A82" s="13" t="s">
        <v>565</v>
      </c>
      <c r="B82" s="12">
        <v>115.1</v>
      </c>
      <c r="C82" s="6">
        <v>7.7999999999999999E-6</v>
      </c>
      <c r="D82" s="13">
        <v>523</v>
      </c>
      <c r="E82" s="13">
        <v>3</v>
      </c>
    </row>
    <row r="83" spans="1:5" x14ac:dyDescent="0.3">
      <c r="A83" s="13" t="s">
        <v>565</v>
      </c>
      <c r="B83" s="12">
        <v>136.6</v>
      </c>
      <c r="C83" s="6">
        <v>1.5999999999999999E-6</v>
      </c>
      <c r="D83" s="13">
        <v>524</v>
      </c>
      <c r="E83" s="13">
        <v>3</v>
      </c>
    </row>
    <row r="84" spans="1:5" x14ac:dyDescent="0.3">
      <c r="A84" s="13" t="s">
        <v>565</v>
      </c>
      <c r="B84" s="12">
        <v>216.7</v>
      </c>
      <c r="C84" s="6">
        <v>8.2999999999999999E-7</v>
      </c>
      <c r="D84" s="13">
        <v>525</v>
      </c>
      <c r="E84" s="13">
        <v>3</v>
      </c>
    </row>
    <row r="85" spans="1:5" x14ac:dyDescent="0.3">
      <c r="A85" s="13" t="s">
        <v>565</v>
      </c>
      <c r="B85" s="12">
        <v>243.5</v>
      </c>
      <c r="C85" s="6">
        <v>1.24E-6</v>
      </c>
      <c r="D85" s="13">
        <v>526</v>
      </c>
      <c r="E85" s="13">
        <v>3</v>
      </c>
    </row>
    <row r="86" spans="1:5" x14ac:dyDescent="0.3">
      <c r="A86" s="13" t="s">
        <v>566</v>
      </c>
      <c r="B86" s="12">
        <v>280.8</v>
      </c>
      <c r="C86" s="6">
        <v>6.1099999999999995E-7</v>
      </c>
      <c r="D86" s="13">
        <v>527</v>
      </c>
      <c r="E86" s="13">
        <v>3</v>
      </c>
    </row>
    <row r="87" spans="1:5" x14ac:dyDescent="0.3">
      <c r="A87" s="13" t="s">
        <v>566</v>
      </c>
      <c r="B87" s="12">
        <v>300.3</v>
      </c>
      <c r="C87" s="6">
        <v>7.2500000000000005E-7</v>
      </c>
      <c r="D87" s="13">
        <v>528</v>
      </c>
      <c r="E87" s="13">
        <v>3</v>
      </c>
    </row>
    <row r="88" spans="1:5" x14ac:dyDescent="0.3">
      <c r="A88" s="13" t="s">
        <v>33</v>
      </c>
      <c r="B88" s="12">
        <v>61</v>
      </c>
      <c r="C88" s="6">
        <v>0.09</v>
      </c>
      <c r="D88" s="13">
        <v>30</v>
      </c>
      <c r="E88" s="13">
        <v>4</v>
      </c>
    </row>
    <row r="89" spans="1:5" x14ac:dyDescent="0.3">
      <c r="A89" s="13" t="s">
        <v>33</v>
      </c>
      <c r="B89" s="12">
        <v>61</v>
      </c>
      <c r="C89" s="6">
        <v>0.3</v>
      </c>
      <c r="D89" s="13">
        <v>31</v>
      </c>
      <c r="E89" s="13">
        <v>4</v>
      </c>
    </row>
    <row r="90" spans="1:5" x14ac:dyDescent="0.3">
      <c r="A90" s="13" t="s">
        <v>35</v>
      </c>
      <c r="B90" s="12">
        <v>32</v>
      </c>
      <c r="C90" s="6">
        <v>1</v>
      </c>
      <c r="D90" s="13">
        <v>34</v>
      </c>
      <c r="E90" s="13">
        <v>4</v>
      </c>
    </row>
    <row r="91" spans="1:5" x14ac:dyDescent="0.3">
      <c r="A91" s="13" t="s">
        <v>37</v>
      </c>
      <c r="B91" s="12">
        <v>224</v>
      </c>
      <c r="C91" s="6">
        <v>4.0000000000000001E-3</v>
      </c>
      <c r="D91" s="13">
        <v>36</v>
      </c>
      <c r="E91" s="13">
        <v>4</v>
      </c>
    </row>
    <row r="92" spans="1:5" x14ac:dyDescent="0.3">
      <c r="A92" s="13" t="s">
        <v>38</v>
      </c>
      <c r="B92" s="12">
        <v>249</v>
      </c>
      <c r="C92" s="6">
        <v>0.28000000000000003</v>
      </c>
      <c r="D92" s="13">
        <v>37</v>
      </c>
      <c r="E92" s="13">
        <v>4</v>
      </c>
    </row>
    <row r="93" spans="1:5" x14ac:dyDescent="0.3">
      <c r="A93" s="13" t="s">
        <v>0</v>
      </c>
      <c r="B93" s="12">
        <v>102</v>
      </c>
      <c r="C93" s="6">
        <v>6.8</v>
      </c>
      <c r="D93" s="13">
        <v>38</v>
      </c>
      <c r="E93" s="13">
        <v>4</v>
      </c>
    </row>
    <row r="94" spans="1:5" x14ac:dyDescent="0.3">
      <c r="A94" s="13" t="s">
        <v>72</v>
      </c>
      <c r="B94" s="12">
        <v>13</v>
      </c>
      <c r="C94" s="6">
        <v>9.9999999999999995E-8</v>
      </c>
      <c r="D94" s="13">
        <v>57</v>
      </c>
      <c r="E94" s="13">
        <v>4</v>
      </c>
    </row>
    <row r="95" spans="1:5" x14ac:dyDescent="0.3">
      <c r="A95" s="13" t="s">
        <v>72</v>
      </c>
      <c r="B95" s="12">
        <v>13</v>
      </c>
      <c r="C95" s="6">
        <v>0.18</v>
      </c>
      <c r="D95" s="13">
        <v>58</v>
      </c>
      <c r="E95" s="13">
        <v>4</v>
      </c>
    </row>
    <row r="96" spans="1:5" x14ac:dyDescent="0.3">
      <c r="A96" s="13" t="s">
        <v>73</v>
      </c>
      <c r="B96" s="12">
        <v>7.5</v>
      </c>
      <c r="C96" s="6">
        <v>0.18</v>
      </c>
      <c r="D96" s="13">
        <v>59</v>
      </c>
      <c r="E96" s="13">
        <v>4</v>
      </c>
    </row>
    <row r="97" spans="1:5" x14ac:dyDescent="0.3">
      <c r="A97" s="13" t="s">
        <v>93</v>
      </c>
      <c r="B97" s="12">
        <v>390</v>
      </c>
      <c r="C97" s="6">
        <v>9.9999999999999995E-7</v>
      </c>
      <c r="D97" s="13">
        <v>72</v>
      </c>
      <c r="E97" s="13">
        <v>4</v>
      </c>
    </row>
    <row r="98" spans="1:5" x14ac:dyDescent="0.3">
      <c r="A98" s="13" t="s">
        <v>125</v>
      </c>
      <c r="B98" s="12">
        <v>70</v>
      </c>
      <c r="C98" s="6">
        <v>0.04</v>
      </c>
      <c r="D98" s="13">
        <v>88</v>
      </c>
      <c r="E98" s="13">
        <v>4</v>
      </c>
    </row>
    <row r="99" spans="1:5" x14ac:dyDescent="0.3">
      <c r="A99" s="13" t="s">
        <v>126</v>
      </c>
      <c r="B99" s="12">
        <v>90</v>
      </c>
      <c r="C99" s="6">
        <v>0.01</v>
      </c>
      <c r="D99" s="13">
        <v>89</v>
      </c>
      <c r="E99" s="13">
        <v>4</v>
      </c>
    </row>
    <row r="100" spans="1:5" x14ac:dyDescent="0.3">
      <c r="A100" s="13" t="s">
        <v>127</v>
      </c>
      <c r="B100" s="12">
        <v>103</v>
      </c>
      <c r="C100" s="6">
        <v>0.02</v>
      </c>
      <c r="D100" s="13">
        <v>90</v>
      </c>
      <c r="E100" s="13">
        <v>4</v>
      </c>
    </row>
    <row r="101" spans="1:5" x14ac:dyDescent="0.3">
      <c r="A101" s="13" t="s">
        <v>128</v>
      </c>
      <c r="B101" s="12">
        <v>135</v>
      </c>
      <c r="C101" s="6">
        <v>0.05</v>
      </c>
      <c r="D101" s="13">
        <v>91</v>
      </c>
      <c r="E101" s="13">
        <v>4</v>
      </c>
    </row>
    <row r="102" spans="1:5" x14ac:dyDescent="0.3">
      <c r="A102" s="13" t="s">
        <v>129</v>
      </c>
      <c r="B102" s="12">
        <v>161</v>
      </c>
      <c r="C102" s="6">
        <v>0.12</v>
      </c>
      <c r="D102" s="13">
        <v>92</v>
      </c>
      <c r="E102" s="13">
        <v>4</v>
      </c>
    </row>
    <row r="103" spans="1:5" x14ac:dyDescent="0.3">
      <c r="A103" s="13" t="s">
        <v>130</v>
      </c>
      <c r="B103" s="12">
        <v>173</v>
      </c>
      <c r="C103" s="6">
        <v>0.15</v>
      </c>
      <c r="D103" s="13">
        <v>93</v>
      </c>
      <c r="E103" s="13">
        <v>4</v>
      </c>
    </row>
    <row r="104" spans="1:5" x14ac:dyDescent="0.3">
      <c r="A104" s="13" t="s">
        <v>140</v>
      </c>
      <c r="B104" s="12">
        <v>50.4</v>
      </c>
      <c r="C104" s="6">
        <v>5.1999999999999998E-3</v>
      </c>
      <c r="D104" s="13">
        <v>94</v>
      </c>
      <c r="E104" s="13">
        <v>4</v>
      </c>
    </row>
    <row r="105" spans="1:5" x14ac:dyDescent="0.3">
      <c r="A105" s="13" t="s">
        <v>140</v>
      </c>
      <c r="B105" s="12">
        <v>109.1</v>
      </c>
      <c r="C105" s="6">
        <v>1.5999999999999999E-5</v>
      </c>
      <c r="D105" s="13">
        <v>99</v>
      </c>
      <c r="E105" s="13">
        <v>4</v>
      </c>
    </row>
    <row r="106" spans="1:5" x14ac:dyDescent="0.3">
      <c r="A106" s="13" t="s">
        <v>144</v>
      </c>
      <c r="B106" s="12">
        <v>116</v>
      </c>
      <c r="C106" s="6">
        <v>6.8999999999999999E-3</v>
      </c>
      <c r="D106" s="13">
        <v>100</v>
      </c>
      <c r="E106" s="13">
        <v>4</v>
      </c>
    </row>
    <row r="107" spans="1:5" x14ac:dyDescent="0.3">
      <c r="A107" s="13" t="s">
        <v>156</v>
      </c>
      <c r="B107" s="12">
        <v>157.80000000000001</v>
      </c>
      <c r="C107" s="6">
        <v>0.1</v>
      </c>
      <c r="D107" s="13">
        <v>105</v>
      </c>
      <c r="E107" s="13">
        <v>4</v>
      </c>
    </row>
    <row r="108" spans="1:5" x14ac:dyDescent="0.3">
      <c r="A108" s="13" t="s">
        <v>156</v>
      </c>
      <c r="B108" s="12">
        <v>241.15</v>
      </c>
      <c r="C108" s="6">
        <v>6.9000000000000006E-2</v>
      </c>
      <c r="D108" s="13">
        <v>106</v>
      </c>
      <c r="E108" s="13">
        <v>4</v>
      </c>
    </row>
    <row r="109" spans="1:5" x14ac:dyDescent="0.3">
      <c r="A109" s="13" t="s">
        <v>156</v>
      </c>
      <c r="B109" s="12">
        <v>277.14999999999998</v>
      </c>
      <c r="C109" s="6">
        <v>2.1999999999999999E-2</v>
      </c>
      <c r="D109" s="13">
        <v>107</v>
      </c>
      <c r="E109" s="13">
        <v>4</v>
      </c>
    </row>
    <row r="110" spans="1:5" x14ac:dyDescent="0.3">
      <c r="A110" s="13" t="s">
        <v>156</v>
      </c>
      <c r="B110" s="12">
        <v>311.64999999999998</v>
      </c>
      <c r="C110" s="6">
        <v>1.4E-3</v>
      </c>
      <c r="D110" s="13">
        <v>108</v>
      </c>
      <c r="E110" s="13">
        <v>4</v>
      </c>
    </row>
    <row r="111" spans="1:5" x14ac:dyDescent="0.3">
      <c r="A111" s="13" t="s">
        <v>156</v>
      </c>
      <c r="B111" s="12">
        <v>328.3</v>
      </c>
      <c r="C111" s="6">
        <v>8.3999999999999995E-3</v>
      </c>
      <c r="D111" s="13">
        <v>109</v>
      </c>
      <c r="E111" s="13">
        <v>4</v>
      </c>
    </row>
    <row r="112" spans="1:5" x14ac:dyDescent="0.3">
      <c r="A112" s="13" t="s">
        <v>157</v>
      </c>
      <c r="B112" s="12">
        <v>207.65</v>
      </c>
      <c r="C112" s="6">
        <v>1.7999999999999999E-2</v>
      </c>
      <c r="D112" s="13">
        <v>110</v>
      </c>
      <c r="E112" s="13">
        <v>4</v>
      </c>
    </row>
    <row r="113" spans="1:5" x14ac:dyDescent="0.3">
      <c r="A113" s="13" t="s">
        <v>157</v>
      </c>
      <c r="B113" s="12">
        <v>310.89999999999998</v>
      </c>
      <c r="C113" s="6">
        <v>8.8999999999999999E-3</v>
      </c>
      <c r="D113" s="13">
        <v>111</v>
      </c>
      <c r="E113" s="13">
        <v>4</v>
      </c>
    </row>
    <row r="114" spans="1:5" x14ac:dyDescent="0.3">
      <c r="A114" s="13" t="s">
        <v>157</v>
      </c>
      <c r="B114" s="12">
        <v>347.65</v>
      </c>
      <c r="C114" s="6">
        <v>7.3000000000000001E-3</v>
      </c>
      <c r="D114" s="13">
        <v>112</v>
      </c>
      <c r="E114" s="13">
        <v>4</v>
      </c>
    </row>
    <row r="115" spans="1:5" x14ac:dyDescent="0.3">
      <c r="A115" s="13" t="s">
        <v>157</v>
      </c>
      <c r="B115" s="12">
        <v>373.3</v>
      </c>
      <c r="C115" s="6">
        <v>1.2E-2</v>
      </c>
      <c r="D115" s="13">
        <v>113</v>
      </c>
      <c r="E115" s="13">
        <v>4</v>
      </c>
    </row>
    <row r="116" spans="1:5" x14ac:dyDescent="0.3">
      <c r="A116" s="13" t="s">
        <v>157</v>
      </c>
      <c r="B116" s="12">
        <v>395.65</v>
      </c>
      <c r="C116" s="6">
        <v>9.7999999999999997E-3</v>
      </c>
      <c r="D116" s="13">
        <v>114</v>
      </c>
      <c r="E116" s="13">
        <v>4</v>
      </c>
    </row>
    <row r="117" spans="1:5" x14ac:dyDescent="0.3">
      <c r="A117" s="13" t="s">
        <v>158</v>
      </c>
      <c r="B117" s="12">
        <v>176.15</v>
      </c>
      <c r="C117" s="6">
        <v>2.5999999999999999E-2</v>
      </c>
      <c r="D117" s="13">
        <v>115</v>
      </c>
      <c r="E117" s="13">
        <v>4</v>
      </c>
    </row>
    <row r="118" spans="1:5" x14ac:dyDescent="0.3">
      <c r="A118" s="13" t="s">
        <v>158</v>
      </c>
      <c r="B118" s="12">
        <v>264.85000000000002</v>
      </c>
      <c r="C118" s="6">
        <v>3.8999999999999998E-3</v>
      </c>
      <c r="D118" s="13">
        <v>116</v>
      </c>
      <c r="E118" s="13">
        <v>4</v>
      </c>
    </row>
    <row r="119" spans="1:5" x14ac:dyDescent="0.3">
      <c r="A119" s="13" t="s">
        <v>158</v>
      </c>
      <c r="B119" s="12">
        <v>305.8</v>
      </c>
      <c r="C119" s="6">
        <v>1.4999999999999999E-2</v>
      </c>
      <c r="D119" s="13">
        <v>117</v>
      </c>
      <c r="E119" s="13">
        <v>4</v>
      </c>
    </row>
    <row r="120" spans="1:5" x14ac:dyDescent="0.3">
      <c r="A120" s="13" t="s">
        <v>158</v>
      </c>
      <c r="B120" s="12">
        <v>326.35000000000002</v>
      </c>
      <c r="C120" s="6">
        <v>9.3999999999999997E-4</v>
      </c>
      <c r="D120" s="13">
        <v>118</v>
      </c>
      <c r="E120" s="13">
        <v>4</v>
      </c>
    </row>
    <row r="121" spans="1:5" x14ac:dyDescent="0.3">
      <c r="A121" s="13" t="s">
        <v>158</v>
      </c>
      <c r="B121" s="12">
        <v>351.15</v>
      </c>
      <c r="C121" s="6">
        <v>9.4000000000000004E-3</v>
      </c>
      <c r="D121" s="13">
        <v>119</v>
      </c>
      <c r="E121" s="13">
        <v>4</v>
      </c>
    </row>
    <row r="122" spans="1:5" x14ac:dyDescent="0.3">
      <c r="A122" s="13" t="s">
        <v>159</v>
      </c>
      <c r="B122" s="12">
        <v>210.15</v>
      </c>
      <c r="C122" s="6">
        <v>1.6E-2</v>
      </c>
      <c r="D122" s="13">
        <v>120</v>
      </c>
      <c r="E122" s="13">
        <v>4</v>
      </c>
    </row>
    <row r="123" spans="1:5" x14ac:dyDescent="0.3">
      <c r="A123" s="13" t="s">
        <v>159</v>
      </c>
      <c r="B123" s="12">
        <v>310.14999999999998</v>
      </c>
      <c r="C123" s="6">
        <v>3.5999999999999999E-3</v>
      </c>
      <c r="D123" s="13">
        <v>121</v>
      </c>
      <c r="E123" s="13">
        <v>4</v>
      </c>
    </row>
    <row r="124" spans="1:5" x14ac:dyDescent="0.3">
      <c r="A124" s="13" t="s">
        <v>159</v>
      </c>
      <c r="B124" s="12">
        <v>361.85</v>
      </c>
      <c r="C124" s="6">
        <v>2.8E-3</v>
      </c>
      <c r="D124" s="13">
        <v>122</v>
      </c>
      <c r="E124" s="13">
        <v>4</v>
      </c>
    </row>
    <row r="125" spans="1:5" x14ac:dyDescent="0.3">
      <c r="A125" s="13" t="s">
        <v>159</v>
      </c>
      <c r="B125" s="12">
        <v>388.85</v>
      </c>
      <c r="C125" s="6">
        <v>1.7000000000000001E-2</v>
      </c>
      <c r="D125" s="13">
        <v>123</v>
      </c>
      <c r="E125" s="13">
        <v>4</v>
      </c>
    </row>
    <row r="126" spans="1:5" x14ac:dyDescent="0.3">
      <c r="A126" s="13" t="s">
        <v>159</v>
      </c>
      <c r="B126" s="12">
        <v>405.85</v>
      </c>
      <c r="C126" s="6">
        <v>4.4000000000000003E-3</v>
      </c>
      <c r="D126" s="13">
        <v>124</v>
      </c>
      <c r="E126" s="13">
        <v>4</v>
      </c>
    </row>
    <row r="127" spans="1:5" x14ac:dyDescent="0.3">
      <c r="A127" s="13" t="s">
        <v>161</v>
      </c>
      <c r="B127" s="12">
        <v>61.95</v>
      </c>
      <c r="C127" s="6">
        <v>9.9999999999999995E-8</v>
      </c>
      <c r="D127" s="13">
        <v>126</v>
      </c>
      <c r="E127" s="13">
        <v>4</v>
      </c>
    </row>
    <row r="128" spans="1:5" x14ac:dyDescent="0.3">
      <c r="A128" s="13" t="s">
        <v>167</v>
      </c>
      <c r="B128" s="12">
        <v>137.05000000000001</v>
      </c>
      <c r="C128" s="6">
        <v>8.3999999999999995E-3</v>
      </c>
      <c r="D128" s="13">
        <v>132</v>
      </c>
      <c r="E128" s="13">
        <v>4</v>
      </c>
    </row>
    <row r="129" spans="1:5" x14ac:dyDescent="0.3">
      <c r="A129" s="13" t="s">
        <v>168</v>
      </c>
      <c r="B129" s="12">
        <v>210.85</v>
      </c>
      <c r="C129" s="6">
        <v>5.3E-3</v>
      </c>
      <c r="D129" s="13">
        <v>143</v>
      </c>
      <c r="E129" s="13">
        <v>4</v>
      </c>
    </row>
    <row r="130" spans="1:5" x14ac:dyDescent="0.3">
      <c r="A130" s="13" t="s">
        <v>180</v>
      </c>
      <c r="B130" s="12">
        <v>143.6</v>
      </c>
      <c r="C130" s="6">
        <v>3.6900000000000002E-5</v>
      </c>
      <c r="D130" s="13">
        <v>148</v>
      </c>
      <c r="E130" s="13">
        <v>4</v>
      </c>
    </row>
    <row r="131" spans="1:5" x14ac:dyDescent="0.3">
      <c r="A131" s="13" t="s">
        <v>180</v>
      </c>
      <c r="B131" s="12">
        <v>177.8</v>
      </c>
      <c r="C131" s="6">
        <v>1.37E-6</v>
      </c>
      <c r="D131" s="13">
        <v>149</v>
      </c>
      <c r="E131" s="13">
        <v>4</v>
      </c>
    </row>
    <row r="132" spans="1:5" x14ac:dyDescent="0.3">
      <c r="A132" s="13" t="s">
        <v>180</v>
      </c>
      <c r="B132" s="12">
        <v>202.7</v>
      </c>
      <c r="C132" s="6">
        <v>6.2400000000000004E-6</v>
      </c>
      <c r="D132" s="13">
        <v>150</v>
      </c>
      <c r="E132" s="13">
        <v>4</v>
      </c>
    </row>
    <row r="133" spans="1:5" x14ac:dyDescent="0.3">
      <c r="A133" s="13" t="s">
        <v>180</v>
      </c>
      <c r="B133" s="12">
        <v>218.3</v>
      </c>
      <c r="C133" s="6">
        <v>7.9200000000000004E-6</v>
      </c>
      <c r="D133" s="13">
        <v>151</v>
      </c>
      <c r="E133" s="13">
        <v>4</v>
      </c>
    </row>
    <row r="134" spans="1:5" x14ac:dyDescent="0.3">
      <c r="A134" s="13" t="s">
        <v>180</v>
      </c>
      <c r="B134" s="12">
        <v>233.4</v>
      </c>
      <c r="C134" s="6">
        <v>8.0100000000000004E-7</v>
      </c>
      <c r="D134" s="13">
        <v>152</v>
      </c>
      <c r="E134" s="13">
        <v>4</v>
      </c>
    </row>
    <row r="135" spans="1:5" x14ac:dyDescent="0.3">
      <c r="A135" s="13" t="s">
        <v>180</v>
      </c>
      <c r="B135" s="12">
        <v>266.2</v>
      </c>
      <c r="C135" s="6">
        <v>1.6900000000000001E-5</v>
      </c>
      <c r="D135" s="13">
        <v>153</v>
      </c>
      <c r="E135" s="13">
        <v>4</v>
      </c>
    </row>
    <row r="136" spans="1:5" x14ac:dyDescent="0.3">
      <c r="A136" s="13" t="s">
        <v>180</v>
      </c>
      <c r="B136" s="12">
        <v>293.39999999999998</v>
      </c>
      <c r="C136" s="6">
        <v>2.1100000000000001E-6</v>
      </c>
      <c r="D136" s="13">
        <v>154</v>
      </c>
      <c r="E136" s="13">
        <v>4</v>
      </c>
    </row>
    <row r="137" spans="1:5" x14ac:dyDescent="0.3">
      <c r="A137" s="13" t="s">
        <v>180</v>
      </c>
      <c r="B137" s="12">
        <v>313.5</v>
      </c>
      <c r="C137" s="6">
        <v>3.4400000000000001E-7</v>
      </c>
      <c r="D137" s="13">
        <v>155</v>
      </c>
      <c r="E137" s="13">
        <v>4</v>
      </c>
    </row>
    <row r="138" spans="1:5" x14ac:dyDescent="0.3">
      <c r="A138" s="13" t="s">
        <v>180</v>
      </c>
      <c r="B138" s="12">
        <v>334.5</v>
      </c>
      <c r="C138" s="6">
        <v>3.9100000000000002E-5</v>
      </c>
      <c r="D138" s="13">
        <v>156</v>
      </c>
      <c r="E138" s="13">
        <v>4</v>
      </c>
    </row>
    <row r="139" spans="1:5" x14ac:dyDescent="0.3">
      <c r="A139" s="13" t="s">
        <v>180</v>
      </c>
      <c r="B139" s="12">
        <v>366.4</v>
      </c>
      <c r="C139" s="6">
        <v>6.3799999999999997E-7</v>
      </c>
      <c r="D139" s="13">
        <v>157</v>
      </c>
      <c r="E139" s="13">
        <v>4</v>
      </c>
    </row>
    <row r="140" spans="1:5" x14ac:dyDescent="0.3">
      <c r="A140" s="13" t="s">
        <v>180</v>
      </c>
      <c r="B140" s="12">
        <v>379.4</v>
      </c>
      <c r="C140" s="6">
        <v>7.1899999999999998E-6</v>
      </c>
      <c r="D140" s="13">
        <v>158</v>
      </c>
      <c r="E140" s="13">
        <v>4</v>
      </c>
    </row>
    <row r="141" spans="1:5" x14ac:dyDescent="0.3">
      <c r="A141" s="13" t="s">
        <v>180</v>
      </c>
      <c r="B141" s="12">
        <v>403.2</v>
      </c>
      <c r="C141" s="6">
        <v>7.1999999999999999E-7</v>
      </c>
      <c r="D141" s="13">
        <v>159</v>
      </c>
      <c r="E141" s="13">
        <v>4</v>
      </c>
    </row>
    <row r="142" spans="1:5" x14ac:dyDescent="0.3">
      <c r="A142" s="13" t="s">
        <v>180</v>
      </c>
      <c r="B142" s="12">
        <v>431.8</v>
      </c>
      <c r="C142" s="6">
        <v>5.75E-6</v>
      </c>
      <c r="D142" s="13">
        <v>160</v>
      </c>
      <c r="E142" s="13">
        <v>4</v>
      </c>
    </row>
    <row r="143" spans="1:5" x14ac:dyDescent="0.3">
      <c r="A143" s="13" t="s">
        <v>180</v>
      </c>
      <c r="B143" s="12">
        <v>446.9</v>
      </c>
      <c r="C143" s="6">
        <v>6.6300000000000005E-7</v>
      </c>
      <c r="D143" s="13">
        <v>161</v>
      </c>
      <c r="E143" s="13">
        <v>4</v>
      </c>
    </row>
    <row r="144" spans="1:5" x14ac:dyDescent="0.3">
      <c r="A144" s="13" t="s">
        <v>180</v>
      </c>
      <c r="B144" s="12">
        <v>466.9</v>
      </c>
      <c r="C144" s="6">
        <v>5.7800000000000001E-7</v>
      </c>
      <c r="D144" s="13">
        <v>162</v>
      </c>
      <c r="E144" s="13">
        <v>4</v>
      </c>
    </row>
    <row r="145" spans="1:5" x14ac:dyDescent="0.3">
      <c r="A145" s="13" t="s">
        <v>217</v>
      </c>
      <c r="B145" s="12">
        <v>66.3</v>
      </c>
      <c r="C145" s="6">
        <v>1.0000000000000001E-5</v>
      </c>
      <c r="D145" s="13">
        <v>178</v>
      </c>
      <c r="E145" s="13">
        <v>4</v>
      </c>
    </row>
    <row r="146" spans="1:5" x14ac:dyDescent="0.3">
      <c r="A146" s="13" t="s">
        <v>217</v>
      </c>
      <c r="B146" s="12">
        <v>77</v>
      </c>
      <c r="C146" s="6">
        <v>2.03E-6</v>
      </c>
      <c r="D146" s="13">
        <v>179</v>
      </c>
      <c r="E146" s="13">
        <v>4</v>
      </c>
    </row>
    <row r="147" spans="1:5" x14ac:dyDescent="0.3">
      <c r="A147" s="13" t="s">
        <v>217</v>
      </c>
      <c r="B147" s="12">
        <v>86</v>
      </c>
      <c r="C147" s="6">
        <v>1.2E-5</v>
      </c>
      <c r="D147" s="13">
        <v>180</v>
      </c>
      <c r="E147" s="13">
        <v>4</v>
      </c>
    </row>
    <row r="148" spans="1:5" x14ac:dyDescent="0.3">
      <c r="A148" s="13" t="s">
        <v>217</v>
      </c>
      <c r="B148" s="12">
        <v>101.4</v>
      </c>
      <c r="C148" s="6">
        <v>1.0499999999999999E-5</v>
      </c>
      <c r="D148" s="13">
        <v>181</v>
      </c>
      <c r="E148" s="13">
        <v>4</v>
      </c>
    </row>
    <row r="149" spans="1:5" x14ac:dyDescent="0.3">
      <c r="A149" s="13" t="s">
        <v>217</v>
      </c>
      <c r="B149" s="12">
        <v>115</v>
      </c>
      <c r="C149" s="6">
        <v>7.9999999999999996E-7</v>
      </c>
      <c r="D149" s="13">
        <v>182</v>
      </c>
      <c r="E149" s="13">
        <v>4</v>
      </c>
    </row>
    <row r="150" spans="1:5" x14ac:dyDescent="0.3">
      <c r="A150" s="13" t="s">
        <v>217</v>
      </c>
      <c r="B150" s="12">
        <v>117.5</v>
      </c>
      <c r="C150" s="6">
        <v>1.1799999999999999E-6</v>
      </c>
      <c r="D150" s="13">
        <v>183</v>
      </c>
      <c r="E150" s="13">
        <v>4</v>
      </c>
    </row>
    <row r="151" spans="1:5" x14ac:dyDescent="0.3">
      <c r="A151" s="13" t="s">
        <v>217</v>
      </c>
      <c r="B151" s="12">
        <v>126.4</v>
      </c>
      <c r="C151" s="6">
        <v>4.6E-5</v>
      </c>
      <c r="D151" s="13">
        <v>184</v>
      </c>
      <c r="E151" s="13">
        <v>4</v>
      </c>
    </row>
    <row r="152" spans="1:5" x14ac:dyDescent="0.3">
      <c r="A152" s="13" t="s">
        <v>217</v>
      </c>
      <c r="B152" s="12">
        <v>145.6</v>
      </c>
      <c r="C152" s="6">
        <v>2.7999999999999999E-6</v>
      </c>
      <c r="D152" s="13">
        <v>185</v>
      </c>
      <c r="E152" s="13">
        <v>4</v>
      </c>
    </row>
    <row r="153" spans="1:5" x14ac:dyDescent="0.3">
      <c r="A153" s="13" t="s">
        <v>217</v>
      </c>
      <c r="B153" s="12">
        <v>166.3</v>
      </c>
      <c r="C153" s="6">
        <v>2.6699999999999998E-6</v>
      </c>
      <c r="D153" s="13">
        <v>186</v>
      </c>
      <c r="E153" s="13">
        <v>4</v>
      </c>
    </row>
    <row r="154" spans="1:5" x14ac:dyDescent="0.3">
      <c r="A154" s="13" t="s">
        <v>217</v>
      </c>
      <c r="B154" s="12">
        <v>178</v>
      </c>
      <c r="C154" s="6">
        <v>1.66E-6</v>
      </c>
      <c r="D154" s="13">
        <v>187</v>
      </c>
      <c r="E154" s="13">
        <v>4</v>
      </c>
    </row>
    <row r="155" spans="1:5" x14ac:dyDescent="0.3">
      <c r="A155" s="13" t="s">
        <v>229</v>
      </c>
      <c r="B155" s="12">
        <v>70.3</v>
      </c>
      <c r="C155" s="6">
        <v>1.2500000000000001E-5</v>
      </c>
      <c r="D155" s="13">
        <v>188</v>
      </c>
      <c r="E155" s="13">
        <v>4</v>
      </c>
    </row>
    <row r="156" spans="1:5" x14ac:dyDescent="0.3">
      <c r="A156" s="13" t="s">
        <v>232</v>
      </c>
      <c r="B156" s="12">
        <v>97.5</v>
      </c>
      <c r="C156" s="6">
        <v>8.2999999999999999E-7</v>
      </c>
      <c r="D156" s="13">
        <v>192</v>
      </c>
      <c r="E156" s="13">
        <v>4</v>
      </c>
    </row>
    <row r="157" spans="1:5" x14ac:dyDescent="0.3">
      <c r="A157" s="13" t="s">
        <v>234</v>
      </c>
      <c r="B157" s="12">
        <v>60.9</v>
      </c>
      <c r="C157" s="6">
        <v>8.2999999999999999E-7</v>
      </c>
      <c r="D157" s="13">
        <v>193</v>
      </c>
      <c r="E157" s="13">
        <v>4</v>
      </c>
    </row>
    <row r="158" spans="1:5" x14ac:dyDescent="0.3">
      <c r="A158" s="13" t="s">
        <v>234</v>
      </c>
      <c r="B158" s="12">
        <v>90.5</v>
      </c>
      <c r="C158" s="6">
        <v>5.93E-6</v>
      </c>
      <c r="D158" s="13">
        <v>194</v>
      </c>
      <c r="E158" s="13">
        <v>4</v>
      </c>
    </row>
    <row r="159" spans="1:5" x14ac:dyDescent="0.3">
      <c r="A159" s="13" t="s">
        <v>234</v>
      </c>
      <c r="B159" s="12">
        <v>91</v>
      </c>
      <c r="C159" s="6">
        <v>1.2500000000000001E-5</v>
      </c>
      <c r="D159" s="13">
        <v>195</v>
      </c>
      <c r="E159" s="13">
        <v>4</v>
      </c>
    </row>
    <row r="160" spans="1:5" x14ac:dyDescent="0.3">
      <c r="A160" s="13" t="s">
        <v>235</v>
      </c>
      <c r="B160" s="12">
        <v>84.1</v>
      </c>
      <c r="C160" s="6">
        <v>1.2899999999999999E-4</v>
      </c>
      <c r="D160" s="13">
        <v>198</v>
      </c>
      <c r="E160" s="13">
        <v>4</v>
      </c>
    </row>
    <row r="161" spans="1:5" x14ac:dyDescent="0.3">
      <c r="A161" s="13" t="s">
        <v>235</v>
      </c>
      <c r="B161" s="12">
        <v>88.9</v>
      </c>
      <c r="C161" s="6">
        <v>8.3000000000000002E-6</v>
      </c>
      <c r="D161" s="13">
        <v>199</v>
      </c>
      <c r="E161" s="13">
        <v>4</v>
      </c>
    </row>
    <row r="162" spans="1:5" x14ac:dyDescent="0.3">
      <c r="A162" s="13" t="s">
        <v>238</v>
      </c>
      <c r="B162" s="12">
        <v>52</v>
      </c>
      <c r="C162" s="6">
        <v>4.57E-5</v>
      </c>
      <c r="D162" s="13">
        <v>202</v>
      </c>
      <c r="E162" s="13">
        <v>4</v>
      </c>
    </row>
    <row r="163" spans="1:5" x14ac:dyDescent="0.3">
      <c r="A163" s="13" t="s">
        <v>238</v>
      </c>
      <c r="B163" s="12">
        <v>62.5</v>
      </c>
      <c r="C163" s="6">
        <v>3.1500000000000001E-4</v>
      </c>
      <c r="D163" s="13">
        <v>203</v>
      </c>
      <c r="E163" s="13">
        <v>4</v>
      </c>
    </row>
    <row r="164" spans="1:5" x14ac:dyDescent="0.3">
      <c r="A164" s="13" t="s">
        <v>240</v>
      </c>
      <c r="B164" s="12">
        <v>51</v>
      </c>
      <c r="C164" s="6">
        <v>2.1299999999999999E-5</v>
      </c>
      <c r="D164" s="13">
        <v>204</v>
      </c>
      <c r="E164" s="13">
        <v>4</v>
      </c>
    </row>
    <row r="165" spans="1:5" x14ac:dyDescent="0.3">
      <c r="A165" s="13" t="s">
        <v>241</v>
      </c>
      <c r="B165" s="12">
        <v>35.799999999999997</v>
      </c>
      <c r="C165" s="6">
        <v>6.77E-3</v>
      </c>
      <c r="D165" s="13">
        <v>206</v>
      </c>
      <c r="E165" s="13">
        <v>4</v>
      </c>
    </row>
    <row r="166" spans="1:5" x14ac:dyDescent="0.3">
      <c r="A166" s="13" t="s">
        <v>242</v>
      </c>
      <c r="B166" s="12">
        <v>63</v>
      </c>
      <c r="C166" s="6">
        <v>4.6000000000000001E-4</v>
      </c>
      <c r="D166" s="13">
        <v>207</v>
      </c>
      <c r="E166" s="13">
        <v>4</v>
      </c>
    </row>
    <row r="167" spans="1:5" x14ac:dyDescent="0.3">
      <c r="A167" s="13" t="s">
        <v>243</v>
      </c>
      <c r="B167" s="12">
        <v>54.9</v>
      </c>
      <c r="C167" s="6">
        <v>2.7900000000000001E-5</v>
      </c>
      <c r="D167" s="13">
        <v>214</v>
      </c>
      <c r="E167" s="13">
        <v>4</v>
      </c>
    </row>
    <row r="168" spans="1:5" x14ac:dyDescent="0.3">
      <c r="A168" s="13" t="s">
        <v>243</v>
      </c>
      <c r="B168" s="12">
        <v>56.4</v>
      </c>
      <c r="C168" s="6">
        <v>3.6400000000000001E-4</v>
      </c>
      <c r="D168" s="13">
        <v>215</v>
      </c>
      <c r="E168" s="13">
        <v>4</v>
      </c>
    </row>
    <row r="169" spans="1:5" x14ac:dyDescent="0.3">
      <c r="A169" s="13" t="s">
        <v>243</v>
      </c>
      <c r="B169" s="12">
        <v>65.3</v>
      </c>
      <c r="C169" s="6">
        <v>7.8399999999999997E-4</v>
      </c>
      <c r="D169" s="13">
        <v>216</v>
      </c>
      <c r="E169" s="13">
        <v>4</v>
      </c>
    </row>
    <row r="170" spans="1:5" x14ac:dyDescent="0.3">
      <c r="A170" s="13" t="s">
        <v>243</v>
      </c>
      <c r="B170" s="12">
        <v>70.599999999999994</v>
      </c>
      <c r="C170" s="6">
        <v>2.2000000000000001E-4</v>
      </c>
      <c r="D170" s="13">
        <v>217</v>
      </c>
      <c r="E170" s="13">
        <v>4</v>
      </c>
    </row>
    <row r="171" spans="1:5" x14ac:dyDescent="0.3">
      <c r="A171" s="13" t="s">
        <v>243</v>
      </c>
      <c r="B171" s="12">
        <v>74.400000000000006</v>
      </c>
      <c r="C171" s="6">
        <v>2.6400000000000002E-4</v>
      </c>
      <c r="D171" s="13">
        <v>218</v>
      </c>
      <c r="E171" s="13">
        <v>4</v>
      </c>
    </row>
    <row r="172" spans="1:5" x14ac:dyDescent="0.3">
      <c r="A172" s="13" t="s">
        <v>355</v>
      </c>
      <c r="B172" s="12">
        <v>84</v>
      </c>
      <c r="C172" s="6">
        <v>0.01</v>
      </c>
      <c r="D172" s="13">
        <v>225</v>
      </c>
      <c r="E172" s="13">
        <v>4</v>
      </c>
    </row>
    <row r="173" spans="1:5" x14ac:dyDescent="0.3">
      <c r="A173" s="13" t="s">
        <v>358</v>
      </c>
      <c r="B173" s="12">
        <v>43.5</v>
      </c>
      <c r="C173" s="6">
        <v>0.4</v>
      </c>
      <c r="D173" s="13">
        <v>226</v>
      </c>
      <c r="E173" s="13">
        <v>4</v>
      </c>
    </row>
    <row r="174" spans="1:5" x14ac:dyDescent="0.3">
      <c r="A174" s="13" t="s">
        <v>359</v>
      </c>
      <c r="B174" s="12">
        <v>93</v>
      </c>
      <c r="C174" s="6">
        <v>7.0000000000000007E-2</v>
      </c>
      <c r="D174" s="13">
        <v>227</v>
      </c>
      <c r="E174" s="13">
        <v>4</v>
      </c>
    </row>
    <row r="175" spans="1:5" x14ac:dyDescent="0.3">
      <c r="A175" s="13" t="s">
        <v>361</v>
      </c>
      <c r="B175" s="12">
        <v>21</v>
      </c>
      <c r="C175" s="6">
        <v>7.0000000000000007E-2</v>
      </c>
      <c r="D175" s="13">
        <v>228</v>
      </c>
      <c r="E175" s="13">
        <v>4</v>
      </c>
    </row>
    <row r="176" spans="1:5" x14ac:dyDescent="0.3">
      <c r="A176" s="13" t="s">
        <v>362</v>
      </c>
      <c r="B176" s="12">
        <v>17</v>
      </c>
      <c r="C176" s="6">
        <v>0.4</v>
      </c>
      <c r="D176" s="13">
        <v>229</v>
      </c>
      <c r="E176" s="13">
        <v>4</v>
      </c>
    </row>
    <row r="177" spans="1:5" x14ac:dyDescent="0.3">
      <c r="A177" s="13" t="s">
        <v>376</v>
      </c>
      <c r="B177" s="12">
        <v>19.914999999999999</v>
      </c>
      <c r="C177" s="6">
        <v>5.9999999999999995E-4</v>
      </c>
      <c r="D177" s="13">
        <v>245</v>
      </c>
      <c r="E177" s="13">
        <v>4</v>
      </c>
    </row>
    <row r="178" spans="1:5" x14ac:dyDescent="0.3">
      <c r="A178" s="13" t="s">
        <v>376</v>
      </c>
      <c r="B178" s="12">
        <v>24.914999999999999</v>
      </c>
      <c r="C178" s="6">
        <v>3.5E-4</v>
      </c>
      <c r="D178" s="13">
        <v>246</v>
      </c>
      <c r="E178" s="13">
        <v>4</v>
      </c>
    </row>
    <row r="179" spans="1:5" x14ac:dyDescent="0.3">
      <c r="A179" s="13" t="s">
        <v>376</v>
      </c>
      <c r="B179" s="12">
        <v>30.914999999999999</v>
      </c>
      <c r="C179" s="6">
        <v>0.35</v>
      </c>
      <c r="D179" s="13">
        <v>247</v>
      </c>
      <c r="E179" s="13">
        <v>4</v>
      </c>
    </row>
    <row r="180" spans="1:5" x14ac:dyDescent="0.3">
      <c r="A180" s="13" t="s">
        <v>376</v>
      </c>
      <c r="B180" s="12">
        <v>36.909999999999997</v>
      </c>
      <c r="C180" s="6">
        <v>0.17</v>
      </c>
      <c r="D180" s="13">
        <v>248</v>
      </c>
      <c r="E180" s="13">
        <v>4</v>
      </c>
    </row>
    <row r="181" spans="1:5" x14ac:dyDescent="0.3">
      <c r="A181" s="13" t="s">
        <v>376</v>
      </c>
      <c r="B181" s="12">
        <v>42.914999999999999</v>
      </c>
      <c r="C181" s="6">
        <v>0.26</v>
      </c>
      <c r="D181" s="13">
        <v>249</v>
      </c>
      <c r="E181" s="13">
        <v>4</v>
      </c>
    </row>
    <row r="182" spans="1:5" x14ac:dyDescent="0.3">
      <c r="A182" s="13" t="s">
        <v>376</v>
      </c>
      <c r="B182" s="12">
        <v>46.914999999999999</v>
      </c>
      <c r="C182" s="6">
        <v>8.5999999999999993E-2</v>
      </c>
      <c r="D182" s="13">
        <v>250</v>
      </c>
      <c r="E182" s="13">
        <v>4</v>
      </c>
    </row>
    <row r="183" spans="1:5" x14ac:dyDescent="0.3">
      <c r="A183" s="13" t="s">
        <v>376</v>
      </c>
      <c r="B183" s="12">
        <v>52.914999999999999</v>
      </c>
      <c r="C183" s="6">
        <v>0.43</v>
      </c>
      <c r="D183" s="13">
        <v>251</v>
      </c>
      <c r="E183" s="13">
        <v>4</v>
      </c>
    </row>
    <row r="184" spans="1:5" x14ac:dyDescent="0.3">
      <c r="A184" s="13" t="s">
        <v>376</v>
      </c>
      <c r="B184" s="12">
        <v>58.914999999999999</v>
      </c>
      <c r="C184" s="6">
        <v>0.17</v>
      </c>
      <c r="D184" s="13">
        <v>252</v>
      </c>
      <c r="E184" s="13">
        <v>4</v>
      </c>
    </row>
    <row r="185" spans="1:5" x14ac:dyDescent="0.3">
      <c r="A185" s="13" t="s">
        <v>384</v>
      </c>
      <c r="B185" s="12">
        <v>31.35</v>
      </c>
      <c r="C185" s="6">
        <v>0.86</v>
      </c>
      <c r="D185" s="13">
        <v>253</v>
      </c>
      <c r="E185" s="13">
        <v>4</v>
      </c>
    </row>
    <row r="186" spans="1:5" x14ac:dyDescent="0.3">
      <c r="A186" s="13" t="s">
        <v>384</v>
      </c>
      <c r="B186" s="12">
        <v>37.35</v>
      </c>
      <c r="C186" s="6">
        <v>0.86</v>
      </c>
      <c r="D186" s="13">
        <v>254</v>
      </c>
      <c r="E186" s="13">
        <v>4</v>
      </c>
    </row>
    <row r="187" spans="1:5" x14ac:dyDescent="0.3">
      <c r="A187" s="13" t="s">
        <v>384</v>
      </c>
      <c r="B187" s="12">
        <v>43.35</v>
      </c>
      <c r="C187" s="6">
        <v>2.5999999999999999E-3</v>
      </c>
      <c r="D187" s="13">
        <v>255</v>
      </c>
      <c r="E187" s="13">
        <v>4</v>
      </c>
    </row>
    <row r="188" spans="1:5" x14ac:dyDescent="0.3">
      <c r="A188" s="13" t="s">
        <v>384</v>
      </c>
      <c r="B188" s="12">
        <v>49.35</v>
      </c>
      <c r="C188" s="6">
        <v>6.0000000000000001E-3</v>
      </c>
      <c r="D188" s="13">
        <v>256</v>
      </c>
      <c r="E188" s="13">
        <v>4</v>
      </c>
    </row>
    <row r="189" spans="1:5" x14ac:dyDescent="0.3">
      <c r="A189" s="13" t="s">
        <v>384</v>
      </c>
      <c r="B189" s="12">
        <v>55.35</v>
      </c>
      <c r="C189" s="6">
        <v>1.7000000000000001E-2</v>
      </c>
      <c r="D189" s="13">
        <v>257</v>
      </c>
      <c r="E189" s="13">
        <v>4</v>
      </c>
    </row>
    <row r="190" spans="1:5" x14ac:dyDescent="0.3">
      <c r="A190" s="13" t="s">
        <v>384</v>
      </c>
      <c r="B190" s="12">
        <v>61.35</v>
      </c>
      <c r="C190" s="6">
        <v>6.0000000000000001E-3</v>
      </c>
      <c r="D190" s="13">
        <v>258</v>
      </c>
      <c r="E190" s="13">
        <v>4</v>
      </c>
    </row>
    <row r="191" spans="1:5" x14ac:dyDescent="0.3">
      <c r="A191" s="13" t="s">
        <v>384</v>
      </c>
      <c r="B191" s="12">
        <v>67.349999999999994</v>
      </c>
      <c r="C191" s="6">
        <v>1.6999999999999999E-3</v>
      </c>
      <c r="D191" s="13">
        <v>259</v>
      </c>
      <c r="E191" s="13">
        <v>4</v>
      </c>
    </row>
    <row r="192" spans="1:5" x14ac:dyDescent="0.3">
      <c r="A192" s="13" t="s">
        <v>384</v>
      </c>
      <c r="B192" s="12">
        <v>73.349999999999994</v>
      </c>
      <c r="C192" s="6">
        <v>2.5999999999999999E-2</v>
      </c>
      <c r="D192" s="13">
        <v>260</v>
      </c>
      <c r="E192" s="13">
        <v>4</v>
      </c>
    </row>
    <row r="193" spans="1:5" x14ac:dyDescent="0.3">
      <c r="A193" s="13" t="s">
        <v>384</v>
      </c>
      <c r="B193" s="12">
        <v>79.349999999999994</v>
      </c>
      <c r="C193" s="6">
        <v>6.9000000000000006E-2</v>
      </c>
      <c r="D193" s="13">
        <v>261</v>
      </c>
      <c r="E193" s="13">
        <v>4</v>
      </c>
    </row>
    <row r="194" spans="1:5" x14ac:dyDescent="0.3">
      <c r="A194" s="13" t="s">
        <v>384</v>
      </c>
      <c r="B194" s="12">
        <v>85.35</v>
      </c>
      <c r="C194" s="6">
        <v>2.5999999999999999E-2</v>
      </c>
      <c r="D194" s="13">
        <v>262</v>
      </c>
      <c r="E194" s="13">
        <v>4</v>
      </c>
    </row>
    <row r="195" spans="1:5" x14ac:dyDescent="0.3">
      <c r="A195" s="13" t="s">
        <v>384</v>
      </c>
      <c r="B195" s="12">
        <v>88.35</v>
      </c>
      <c r="C195" s="6">
        <v>4.2999999999999997E-2</v>
      </c>
      <c r="D195" s="13">
        <v>263</v>
      </c>
      <c r="E195" s="13">
        <v>4</v>
      </c>
    </row>
    <row r="196" spans="1:5" x14ac:dyDescent="0.3">
      <c r="A196" s="13" t="s">
        <v>384</v>
      </c>
      <c r="B196" s="12">
        <v>93.85</v>
      </c>
      <c r="C196" s="6">
        <v>0.17</v>
      </c>
      <c r="D196" s="13">
        <v>264</v>
      </c>
      <c r="E196" s="13">
        <v>4</v>
      </c>
    </row>
    <row r="197" spans="1:5" x14ac:dyDescent="0.3">
      <c r="A197" s="13" t="s">
        <v>395</v>
      </c>
      <c r="B197" s="12">
        <v>102.37</v>
      </c>
      <c r="C197" s="6">
        <v>5.9000000000000003E-4</v>
      </c>
      <c r="D197" s="13">
        <v>267</v>
      </c>
      <c r="E197" s="13">
        <v>4</v>
      </c>
    </row>
    <row r="198" spans="1:5" x14ac:dyDescent="0.3">
      <c r="A198" s="13" t="s">
        <v>395</v>
      </c>
      <c r="B198" s="12">
        <v>107.86</v>
      </c>
      <c r="C198" s="6">
        <v>1.2E-2</v>
      </c>
      <c r="D198" s="13">
        <v>268</v>
      </c>
      <c r="E198" s="13">
        <v>4</v>
      </c>
    </row>
    <row r="199" spans="1:5" x14ac:dyDescent="0.3">
      <c r="A199" s="13" t="s">
        <v>395</v>
      </c>
      <c r="B199" s="12">
        <v>112.33</v>
      </c>
      <c r="C199" s="6">
        <v>5.0000000000000001E-3</v>
      </c>
      <c r="D199" s="13">
        <v>269</v>
      </c>
      <c r="E199" s="13">
        <v>4</v>
      </c>
    </row>
    <row r="200" spans="1:5" x14ac:dyDescent="0.3">
      <c r="A200" s="13" t="s">
        <v>395</v>
      </c>
      <c r="B200" s="12">
        <v>115.33</v>
      </c>
      <c r="C200" s="6">
        <v>4.1000000000000002E-2</v>
      </c>
      <c r="D200" s="13">
        <v>270</v>
      </c>
      <c r="E200" s="13">
        <v>4</v>
      </c>
    </row>
    <row r="201" spans="1:5" x14ac:dyDescent="0.3">
      <c r="A201" s="13" t="s">
        <v>395</v>
      </c>
      <c r="B201" s="12">
        <v>118.84</v>
      </c>
      <c r="C201" s="6">
        <v>0.13</v>
      </c>
      <c r="D201" s="13">
        <v>271</v>
      </c>
      <c r="E201" s="13">
        <v>4</v>
      </c>
    </row>
    <row r="202" spans="1:5" x14ac:dyDescent="0.3">
      <c r="A202" s="13" t="s">
        <v>395</v>
      </c>
      <c r="B202" s="12">
        <v>123.82</v>
      </c>
      <c r="C202" s="6">
        <v>8.1999999999999998E-4</v>
      </c>
      <c r="D202" s="13">
        <v>272</v>
      </c>
      <c r="E202" s="13">
        <v>4</v>
      </c>
    </row>
    <row r="203" spans="1:5" x14ac:dyDescent="0.3">
      <c r="A203" s="13" t="s">
        <v>395</v>
      </c>
      <c r="B203" s="12">
        <v>129.23500000000001</v>
      </c>
      <c r="C203" s="6">
        <v>4.6999999999999997E-5</v>
      </c>
      <c r="D203" s="13">
        <v>273</v>
      </c>
      <c r="E203" s="13">
        <v>4</v>
      </c>
    </row>
    <row r="204" spans="1:5" x14ac:dyDescent="0.3">
      <c r="A204" s="13" t="s">
        <v>395</v>
      </c>
      <c r="B204" s="12">
        <v>138.25</v>
      </c>
      <c r="C204" s="6">
        <v>8.6000000000000003E-5</v>
      </c>
      <c r="D204" s="13">
        <v>274</v>
      </c>
      <c r="E204" s="13">
        <v>4</v>
      </c>
    </row>
    <row r="205" spans="1:5" x14ac:dyDescent="0.3">
      <c r="A205" s="13" t="s">
        <v>395</v>
      </c>
      <c r="B205" s="12">
        <v>145.1</v>
      </c>
      <c r="C205" s="6">
        <v>8.6000000000000003E-5</v>
      </c>
      <c r="D205" s="13">
        <v>275</v>
      </c>
      <c r="E205" s="13">
        <v>4</v>
      </c>
    </row>
    <row r="206" spans="1:5" x14ac:dyDescent="0.3">
      <c r="A206" s="13" t="s">
        <v>401</v>
      </c>
      <c r="B206" s="12">
        <v>160.19499999999999</v>
      </c>
      <c r="C206" s="6">
        <v>2.5000000000000001E-3</v>
      </c>
      <c r="D206" s="13">
        <v>280</v>
      </c>
      <c r="E206" s="13">
        <v>4</v>
      </c>
    </row>
    <row r="207" spans="1:5" x14ac:dyDescent="0.3">
      <c r="A207" s="13" t="s">
        <v>401</v>
      </c>
      <c r="B207" s="12">
        <v>167.315</v>
      </c>
      <c r="C207" s="6">
        <v>2.4000000000000001E-4</v>
      </c>
      <c r="D207" s="13">
        <v>281</v>
      </c>
      <c r="E207" s="13">
        <v>4</v>
      </c>
    </row>
    <row r="208" spans="1:5" x14ac:dyDescent="0.3">
      <c r="A208" s="13" t="s">
        <v>401</v>
      </c>
      <c r="B208" s="12">
        <v>172.52</v>
      </c>
      <c r="C208" s="6">
        <v>0.1</v>
      </c>
      <c r="D208" s="13">
        <v>282</v>
      </c>
      <c r="E208" s="13">
        <v>4</v>
      </c>
    </row>
    <row r="209" spans="1:5" x14ac:dyDescent="0.3">
      <c r="A209" s="13" t="s">
        <v>401</v>
      </c>
      <c r="B209" s="12">
        <v>177.035</v>
      </c>
      <c r="C209" s="6">
        <v>2.9E-4</v>
      </c>
      <c r="D209" s="13">
        <v>283</v>
      </c>
      <c r="E209" s="13">
        <v>4</v>
      </c>
    </row>
    <row r="210" spans="1:5" x14ac:dyDescent="0.3">
      <c r="A210" s="13" t="s">
        <v>406</v>
      </c>
      <c r="B210" s="12">
        <v>59.875</v>
      </c>
      <c r="C210" s="6">
        <v>7.3000000000000001E-3</v>
      </c>
      <c r="D210" s="13">
        <v>290</v>
      </c>
      <c r="E210" s="13">
        <v>4</v>
      </c>
    </row>
    <row r="211" spans="1:5" x14ac:dyDescent="0.3">
      <c r="A211" s="13" t="s">
        <v>406</v>
      </c>
      <c r="B211" s="12">
        <v>65.875</v>
      </c>
      <c r="C211" s="6">
        <v>0.44</v>
      </c>
      <c r="D211" s="13">
        <v>291</v>
      </c>
      <c r="E211" s="13">
        <v>4</v>
      </c>
    </row>
    <row r="212" spans="1:5" x14ac:dyDescent="0.3">
      <c r="A212" s="13" t="s">
        <v>406</v>
      </c>
      <c r="B212" s="12">
        <v>77.875</v>
      </c>
      <c r="C212" s="6">
        <v>2.8000000000000001E-2</v>
      </c>
      <c r="D212" s="13">
        <v>292</v>
      </c>
      <c r="E212" s="13">
        <v>4</v>
      </c>
    </row>
    <row r="213" spans="1:5" x14ac:dyDescent="0.3">
      <c r="A213" s="13" t="s">
        <v>406</v>
      </c>
      <c r="B213" s="12">
        <v>89.375</v>
      </c>
      <c r="C213" s="6">
        <v>3.5000000000000001E-3</v>
      </c>
      <c r="D213" s="13">
        <v>293</v>
      </c>
      <c r="E213" s="13">
        <v>4</v>
      </c>
    </row>
    <row r="214" spans="1:5" x14ac:dyDescent="0.3">
      <c r="A214" s="13" t="s">
        <v>406</v>
      </c>
      <c r="B214" s="12">
        <v>97.375</v>
      </c>
      <c r="C214" s="6">
        <v>4.4000000000000003E-3</v>
      </c>
      <c r="D214" s="13">
        <v>294</v>
      </c>
      <c r="E214" s="13">
        <v>4</v>
      </c>
    </row>
    <row r="215" spans="1:5" x14ac:dyDescent="0.3">
      <c r="A215" s="13" t="s">
        <v>406</v>
      </c>
      <c r="B215" s="12">
        <v>104.875</v>
      </c>
      <c r="C215" s="6">
        <v>2.3E-2</v>
      </c>
      <c r="D215" s="13">
        <v>295</v>
      </c>
      <c r="E215" s="13">
        <v>4</v>
      </c>
    </row>
    <row r="216" spans="1:5" x14ac:dyDescent="0.3">
      <c r="A216" s="13" t="s">
        <v>406</v>
      </c>
      <c r="B216" s="12">
        <v>113.875</v>
      </c>
      <c r="C216" s="6">
        <v>3.5000000000000003E-2</v>
      </c>
      <c r="D216" s="13">
        <v>296</v>
      </c>
      <c r="E216" s="13">
        <v>4</v>
      </c>
    </row>
    <row r="217" spans="1:5" x14ac:dyDescent="0.3">
      <c r="A217" s="13" t="s">
        <v>406</v>
      </c>
      <c r="B217" s="12">
        <v>119.875</v>
      </c>
      <c r="C217" s="6">
        <v>8.5999999999999993E-2</v>
      </c>
      <c r="D217" s="13">
        <v>297</v>
      </c>
      <c r="E217" s="13">
        <v>4</v>
      </c>
    </row>
    <row r="218" spans="1:5" x14ac:dyDescent="0.3">
      <c r="A218" s="13" t="s">
        <v>406</v>
      </c>
      <c r="B218" s="12">
        <v>124.345</v>
      </c>
      <c r="C218" s="6">
        <v>4.8999999999999998E-3</v>
      </c>
      <c r="D218" s="13">
        <v>298</v>
      </c>
      <c r="E218" s="13">
        <v>4</v>
      </c>
    </row>
    <row r="219" spans="1:5" x14ac:dyDescent="0.3">
      <c r="A219" s="13" t="s">
        <v>406</v>
      </c>
      <c r="B219" s="12">
        <v>127.375</v>
      </c>
      <c r="C219" s="6">
        <v>4.9000000000000002E-2</v>
      </c>
      <c r="D219" s="13">
        <v>299</v>
      </c>
      <c r="E219" s="13">
        <v>4</v>
      </c>
    </row>
    <row r="220" spans="1:5" x14ac:dyDescent="0.3">
      <c r="A220" s="13" t="s">
        <v>406</v>
      </c>
      <c r="B220" s="12">
        <v>133.375</v>
      </c>
      <c r="C220" s="6">
        <v>8.5999999999999993E-2</v>
      </c>
      <c r="D220" s="13">
        <v>300</v>
      </c>
      <c r="E220" s="13">
        <v>4</v>
      </c>
    </row>
    <row r="221" spans="1:5" x14ac:dyDescent="0.3">
      <c r="A221" s="13" t="s">
        <v>406</v>
      </c>
      <c r="B221" s="12">
        <v>139.375</v>
      </c>
      <c r="C221" s="6">
        <v>0.35</v>
      </c>
      <c r="D221" s="13">
        <v>301</v>
      </c>
      <c r="E221" s="13">
        <v>4</v>
      </c>
    </row>
    <row r="222" spans="1:5" x14ac:dyDescent="0.3">
      <c r="A222" s="13" t="s">
        <v>417</v>
      </c>
      <c r="B222" s="12">
        <v>51.79</v>
      </c>
      <c r="C222" s="6">
        <v>6.6000000000000003E-2</v>
      </c>
      <c r="D222" s="13">
        <v>305</v>
      </c>
      <c r="E222" s="13">
        <v>4</v>
      </c>
    </row>
    <row r="223" spans="1:5" x14ac:dyDescent="0.3">
      <c r="A223" s="13" t="s">
        <v>417</v>
      </c>
      <c r="B223" s="12">
        <v>56.79</v>
      </c>
      <c r="C223" s="6">
        <v>1.2E-2</v>
      </c>
      <c r="D223" s="13">
        <v>306</v>
      </c>
      <c r="E223" s="13">
        <v>4</v>
      </c>
    </row>
    <row r="224" spans="1:5" x14ac:dyDescent="0.3">
      <c r="A224" s="13" t="s">
        <v>418</v>
      </c>
      <c r="B224" s="12">
        <v>38.340000000000003</v>
      </c>
      <c r="C224" s="6">
        <v>6.4999999999999997E-3</v>
      </c>
      <c r="D224" s="13">
        <v>310</v>
      </c>
      <c r="E224" s="13">
        <v>4</v>
      </c>
    </row>
    <row r="225" spans="1:5" x14ac:dyDescent="0.3">
      <c r="A225" s="13" t="s">
        <v>420</v>
      </c>
      <c r="B225" s="12">
        <v>105.75</v>
      </c>
      <c r="C225" s="6">
        <v>6.1000000000000004E-3</v>
      </c>
      <c r="D225" s="13">
        <v>311</v>
      </c>
      <c r="E225" s="13">
        <v>4</v>
      </c>
    </row>
    <row r="226" spans="1:5" x14ac:dyDescent="0.3">
      <c r="A226" s="13" t="s">
        <v>423</v>
      </c>
      <c r="B226" s="12">
        <v>138.55000000000001</v>
      </c>
      <c r="C226" s="6">
        <v>8.5000000000000006E-3</v>
      </c>
      <c r="D226" s="13">
        <v>312</v>
      </c>
      <c r="E226" s="13">
        <v>4</v>
      </c>
    </row>
    <row r="227" spans="1:5" x14ac:dyDescent="0.3">
      <c r="A227" s="13" t="s">
        <v>424</v>
      </c>
      <c r="B227" s="12">
        <v>90.48</v>
      </c>
      <c r="C227" s="6">
        <v>1.4999999999999999E-2</v>
      </c>
      <c r="D227" s="13">
        <v>313</v>
      </c>
      <c r="E227" s="13">
        <v>4</v>
      </c>
    </row>
    <row r="228" spans="1:5" x14ac:dyDescent="0.3">
      <c r="A228" s="13" t="s">
        <v>425</v>
      </c>
      <c r="B228" s="12">
        <v>162.5</v>
      </c>
      <c r="C228" s="6">
        <v>6.7000000000000002E-4</v>
      </c>
      <c r="D228" s="13">
        <v>314</v>
      </c>
      <c r="E228" s="13">
        <v>4</v>
      </c>
    </row>
    <row r="229" spans="1:5" x14ac:dyDescent="0.3">
      <c r="A229" s="13" t="s">
        <v>426</v>
      </c>
      <c r="B229" s="12">
        <v>126.4</v>
      </c>
      <c r="C229" s="6">
        <v>7.6000000000000004E-4</v>
      </c>
      <c r="D229" s="13">
        <v>315</v>
      </c>
      <c r="E229" s="13">
        <v>4</v>
      </c>
    </row>
    <row r="230" spans="1:5" x14ac:dyDescent="0.3">
      <c r="A230" s="13" t="s">
        <v>427</v>
      </c>
      <c r="B230" s="12">
        <v>44.62</v>
      </c>
      <c r="C230" s="6">
        <v>2.0999999999999999E-3</v>
      </c>
      <c r="D230" s="13">
        <v>316</v>
      </c>
      <c r="E230" s="13">
        <v>4</v>
      </c>
    </row>
    <row r="231" spans="1:5" x14ac:dyDescent="0.3">
      <c r="A231" s="13" t="s">
        <v>428</v>
      </c>
      <c r="B231" s="12">
        <v>43</v>
      </c>
      <c r="C231" s="6">
        <v>5.6000000000000001E-2</v>
      </c>
      <c r="D231" s="13">
        <v>317</v>
      </c>
      <c r="E231" s="13">
        <v>4</v>
      </c>
    </row>
    <row r="232" spans="1:5" x14ac:dyDescent="0.3">
      <c r="A232" s="13" t="s">
        <v>430</v>
      </c>
      <c r="B232" s="12">
        <v>78</v>
      </c>
      <c r="C232" s="6">
        <v>2.8000000000000001E-2</v>
      </c>
      <c r="D232" s="13">
        <v>318</v>
      </c>
      <c r="E232" s="13">
        <v>4</v>
      </c>
    </row>
    <row r="233" spans="1:5" x14ac:dyDescent="0.3">
      <c r="A233" s="13" t="s">
        <v>431</v>
      </c>
      <c r="B233" s="12">
        <v>109</v>
      </c>
      <c r="C233" s="6">
        <v>0.02</v>
      </c>
      <c r="D233" s="13">
        <v>319</v>
      </c>
      <c r="E233" s="13">
        <v>4</v>
      </c>
    </row>
    <row r="234" spans="1:5" x14ac:dyDescent="0.3">
      <c r="A234" s="13" t="s">
        <v>431</v>
      </c>
      <c r="B234" s="12">
        <v>193</v>
      </c>
      <c r="C234" s="6">
        <v>1.2E-2</v>
      </c>
      <c r="D234" s="13">
        <v>320</v>
      </c>
      <c r="E234" s="13">
        <v>4</v>
      </c>
    </row>
    <row r="235" spans="1:5" x14ac:dyDescent="0.3">
      <c r="A235" s="13" t="s">
        <v>431</v>
      </c>
      <c r="B235" s="12">
        <v>307</v>
      </c>
      <c r="C235" s="6">
        <v>2.8E-3</v>
      </c>
      <c r="D235" s="13">
        <v>321</v>
      </c>
      <c r="E235" s="13">
        <v>4</v>
      </c>
    </row>
    <row r="236" spans="1:5" x14ac:dyDescent="0.3">
      <c r="A236" s="13" t="s">
        <v>432</v>
      </c>
      <c r="B236" s="12">
        <v>271</v>
      </c>
      <c r="C236" s="6">
        <v>1.5E-3</v>
      </c>
      <c r="D236" s="13">
        <v>322</v>
      </c>
      <c r="E236" s="13">
        <v>4</v>
      </c>
    </row>
    <row r="237" spans="1:5" x14ac:dyDescent="0.3">
      <c r="A237" s="13" t="s">
        <v>433</v>
      </c>
      <c r="B237" s="12">
        <v>157</v>
      </c>
      <c r="C237" s="6">
        <v>6.4000000000000005E-4</v>
      </c>
      <c r="D237" s="13">
        <v>323</v>
      </c>
      <c r="E237" s="13">
        <v>4</v>
      </c>
    </row>
    <row r="238" spans="1:5" x14ac:dyDescent="0.3">
      <c r="A238" s="13" t="s">
        <v>434</v>
      </c>
      <c r="B238" s="12">
        <v>91</v>
      </c>
      <c r="C238" s="6">
        <v>8.1000000000000003E-2</v>
      </c>
      <c r="D238" s="13">
        <v>324</v>
      </c>
      <c r="E238" s="13">
        <v>4</v>
      </c>
    </row>
    <row r="239" spans="1:5" x14ac:dyDescent="0.3">
      <c r="A239" s="13" t="s">
        <v>434</v>
      </c>
      <c r="B239" s="12">
        <v>241</v>
      </c>
      <c r="C239" s="6">
        <v>0.01</v>
      </c>
      <c r="D239" s="13">
        <v>325</v>
      </c>
      <c r="E239" s="13">
        <v>4</v>
      </c>
    </row>
    <row r="240" spans="1:5" x14ac:dyDescent="0.3">
      <c r="A240" s="13" t="s">
        <v>435</v>
      </c>
      <c r="B240" s="12">
        <v>139</v>
      </c>
      <c r="C240" s="6">
        <v>4.7000000000000002E-3</v>
      </c>
      <c r="D240" s="13">
        <v>326</v>
      </c>
      <c r="E240" s="13">
        <v>4</v>
      </c>
    </row>
    <row r="241" spans="1:5" x14ac:dyDescent="0.3">
      <c r="A241" s="13" t="s">
        <v>435</v>
      </c>
      <c r="B241" s="12">
        <v>235</v>
      </c>
      <c r="C241" s="6">
        <v>3.3999999999999998E-3</v>
      </c>
      <c r="D241" s="13">
        <v>327</v>
      </c>
      <c r="E241" s="13">
        <v>4</v>
      </c>
    </row>
    <row r="242" spans="1:5" x14ac:dyDescent="0.3">
      <c r="A242" s="13" t="s">
        <v>436</v>
      </c>
      <c r="B242" s="12">
        <v>114</v>
      </c>
      <c r="C242" s="6">
        <v>1.5E-3</v>
      </c>
      <c r="D242" s="13">
        <v>328</v>
      </c>
      <c r="E242" s="13">
        <v>4</v>
      </c>
    </row>
    <row r="243" spans="1:5" x14ac:dyDescent="0.3">
      <c r="A243" s="13" t="s">
        <v>437</v>
      </c>
      <c r="B243" s="12">
        <v>219</v>
      </c>
      <c r="C243" s="6">
        <v>1.4E-3</v>
      </c>
      <c r="D243" s="13">
        <v>329</v>
      </c>
      <c r="E243" s="13">
        <v>4</v>
      </c>
    </row>
    <row r="244" spans="1:5" x14ac:dyDescent="0.3">
      <c r="A244" s="13" t="s">
        <v>438</v>
      </c>
      <c r="B244" s="12">
        <v>169</v>
      </c>
      <c r="C244" s="6">
        <v>1.8E-3</v>
      </c>
      <c r="D244" s="13">
        <v>330</v>
      </c>
      <c r="E244" s="13">
        <v>4</v>
      </c>
    </row>
    <row r="245" spans="1:5" x14ac:dyDescent="0.3">
      <c r="A245" s="13" t="s">
        <v>439</v>
      </c>
      <c r="B245" s="12">
        <v>239</v>
      </c>
      <c r="C245" s="6">
        <v>1.8E-5</v>
      </c>
      <c r="D245" s="13">
        <v>331</v>
      </c>
      <c r="E245" s="13">
        <v>4</v>
      </c>
    </row>
    <row r="246" spans="1:5" x14ac:dyDescent="0.3">
      <c r="A246" s="13" t="s">
        <v>440</v>
      </c>
      <c r="B246" s="12">
        <v>145</v>
      </c>
      <c r="C246" s="6">
        <v>6.0000000000000001E-3</v>
      </c>
      <c r="D246" s="13">
        <v>332</v>
      </c>
      <c r="E246" s="13">
        <v>4</v>
      </c>
    </row>
    <row r="247" spans="1:5" x14ac:dyDescent="0.3">
      <c r="A247" s="13" t="s">
        <v>441</v>
      </c>
      <c r="B247" s="12">
        <v>120</v>
      </c>
      <c r="C247" s="6">
        <v>0.13</v>
      </c>
      <c r="D247" s="13">
        <v>333</v>
      </c>
      <c r="E247" s="13">
        <v>4</v>
      </c>
    </row>
    <row r="248" spans="1:5" x14ac:dyDescent="0.3">
      <c r="A248" s="13" t="s">
        <v>441</v>
      </c>
      <c r="B248" s="12">
        <v>187</v>
      </c>
      <c r="C248" s="6">
        <v>1.2999999999999999E-2</v>
      </c>
      <c r="D248" s="13">
        <v>334</v>
      </c>
      <c r="E248" s="13">
        <v>4</v>
      </c>
    </row>
    <row r="249" spans="1:5" x14ac:dyDescent="0.3">
      <c r="A249" s="13" t="s">
        <v>442</v>
      </c>
      <c r="B249" s="12">
        <v>198</v>
      </c>
      <c r="C249" s="6">
        <v>1.6000000000000001E-3</v>
      </c>
      <c r="D249" s="13">
        <v>335</v>
      </c>
      <c r="E249" s="13">
        <v>4</v>
      </c>
    </row>
    <row r="250" spans="1:5" x14ac:dyDescent="0.3">
      <c r="A250" s="13" t="s">
        <v>444</v>
      </c>
      <c r="B250" s="12">
        <v>60</v>
      </c>
      <c r="C250" s="6">
        <v>0.13</v>
      </c>
      <c r="D250" s="13">
        <v>337</v>
      </c>
      <c r="E250" s="13">
        <v>4</v>
      </c>
    </row>
    <row r="251" spans="1:5" x14ac:dyDescent="0.3">
      <c r="A251" s="13" t="s">
        <v>444</v>
      </c>
      <c r="B251" s="12">
        <v>127</v>
      </c>
      <c r="C251" s="6">
        <v>2.1999999999999999E-2</v>
      </c>
      <c r="D251" s="13">
        <v>338</v>
      </c>
      <c r="E251" s="13">
        <v>4</v>
      </c>
    </row>
    <row r="252" spans="1:5" x14ac:dyDescent="0.3">
      <c r="A252" s="13" t="s">
        <v>445</v>
      </c>
      <c r="B252" s="12">
        <v>120</v>
      </c>
      <c r="C252" s="6">
        <v>5.3999999999999999E-2</v>
      </c>
      <c r="D252" s="13">
        <v>339</v>
      </c>
      <c r="E252" s="13">
        <v>4</v>
      </c>
    </row>
    <row r="253" spans="1:5" x14ac:dyDescent="0.3">
      <c r="A253" s="13" t="s">
        <v>446</v>
      </c>
      <c r="B253" s="12">
        <v>145</v>
      </c>
      <c r="C253" s="6">
        <v>0.03</v>
      </c>
      <c r="D253" s="13">
        <v>340</v>
      </c>
      <c r="E253" s="13">
        <v>4</v>
      </c>
    </row>
    <row r="254" spans="1:5" x14ac:dyDescent="0.3">
      <c r="A254" s="13" t="s">
        <v>447</v>
      </c>
      <c r="B254" s="12">
        <v>80</v>
      </c>
      <c r="C254" s="6">
        <v>3.7999999999999999E-2</v>
      </c>
      <c r="D254" s="13">
        <v>341</v>
      </c>
      <c r="E254" s="13">
        <v>4</v>
      </c>
    </row>
    <row r="255" spans="1:5" x14ac:dyDescent="0.3">
      <c r="A255" s="13" t="s">
        <v>448</v>
      </c>
      <c r="B255" s="12">
        <v>187</v>
      </c>
      <c r="C255" s="6">
        <v>5.4000000000000003E-3</v>
      </c>
      <c r="D255" s="13">
        <v>342</v>
      </c>
      <c r="E255" s="13">
        <v>4</v>
      </c>
    </row>
    <row r="256" spans="1:5" x14ac:dyDescent="0.3">
      <c r="A256" s="13" t="s">
        <v>449</v>
      </c>
      <c r="B256" s="12">
        <v>139</v>
      </c>
      <c r="C256" s="6">
        <v>1.2999999999999999E-2</v>
      </c>
      <c r="D256" s="13">
        <v>343</v>
      </c>
      <c r="E256" s="13">
        <v>4</v>
      </c>
    </row>
    <row r="257" spans="1:5" x14ac:dyDescent="0.3">
      <c r="A257" s="13" t="s">
        <v>449</v>
      </c>
      <c r="B257" s="12">
        <v>229</v>
      </c>
      <c r="C257" s="6">
        <v>6.4999999999999997E-3</v>
      </c>
      <c r="D257" s="13">
        <v>344</v>
      </c>
      <c r="E257" s="13">
        <v>4</v>
      </c>
    </row>
    <row r="258" spans="1:5" x14ac:dyDescent="0.3">
      <c r="A258" s="13" t="s">
        <v>449</v>
      </c>
      <c r="B258" s="12">
        <v>289</v>
      </c>
      <c r="C258" s="6">
        <v>5.0000000000000001E-3</v>
      </c>
      <c r="D258" s="13">
        <v>345</v>
      </c>
      <c r="E258" s="13">
        <v>4</v>
      </c>
    </row>
    <row r="259" spans="1:5" x14ac:dyDescent="0.3">
      <c r="A259" s="13" t="s">
        <v>450</v>
      </c>
      <c r="B259" s="12">
        <v>70</v>
      </c>
      <c r="C259" s="6">
        <v>3.3000000000000002E-2</v>
      </c>
      <c r="D259" s="13">
        <v>346</v>
      </c>
      <c r="E259" s="13">
        <v>4</v>
      </c>
    </row>
    <row r="260" spans="1:5" x14ac:dyDescent="0.3">
      <c r="A260" s="13" t="s">
        <v>450</v>
      </c>
      <c r="B260" s="12">
        <v>127</v>
      </c>
      <c r="C260" s="6">
        <v>4.7000000000000002E-3</v>
      </c>
      <c r="D260" s="13">
        <v>347</v>
      </c>
      <c r="E260" s="13">
        <v>4</v>
      </c>
    </row>
    <row r="261" spans="1:5" x14ac:dyDescent="0.3">
      <c r="A261" s="13" t="s">
        <v>451</v>
      </c>
      <c r="B261" s="12">
        <v>84</v>
      </c>
      <c r="C261" s="6">
        <v>4.4000000000000003E-3</v>
      </c>
      <c r="D261" s="13">
        <v>348</v>
      </c>
      <c r="E261" s="13">
        <v>4</v>
      </c>
    </row>
    <row r="262" spans="1:5" x14ac:dyDescent="0.3">
      <c r="A262" s="13" t="s">
        <v>451</v>
      </c>
      <c r="B262" s="12">
        <v>128</v>
      </c>
      <c r="C262" s="6">
        <v>2E-3</v>
      </c>
      <c r="D262" s="13">
        <v>349</v>
      </c>
      <c r="E262" s="13">
        <v>4</v>
      </c>
    </row>
    <row r="263" spans="1:5" x14ac:dyDescent="0.3">
      <c r="A263" s="13" t="s">
        <v>452</v>
      </c>
      <c r="B263" s="12">
        <v>110</v>
      </c>
      <c r="C263" s="6">
        <v>9.1000000000000004E-3</v>
      </c>
      <c r="D263" s="13">
        <v>350</v>
      </c>
      <c r="E263" s="13">
        <v>4</v>
      </c>
    </row>
    <row r="264" spans="1:5" x14ac:dyDescent="0.3">
      <c r="A264" s="13" t="s">
        <v>462</v>
      </c>
      <c r="B264" s="12">
        <v>52</v>
      </c>
      <c r="C264" s="6">
        <v>3.3000000000000002E-2</v>
      </c>
      <c r="D264" s="13">
        <v>358</v>
      </c>
      <c r="E264" s="13">
        <v>4</v>
      </c>
    </row>
    <row r="265" spans="1:5" x14ac:dyDescent="0.3">
      <c r="A265" s="13" t="s">
        <v>465</v>
      </c>
      <c r="B265" s="12">
        <v>72</v>
      </c>
      <c r="C265" s="6">
        <v>8.6400000000000001E-3</v>
      </c>
      <c r="D265" s="13">
        <v>360</v>
      </c>
      <c r="E265" s="13">
        <v>4</v>
      </c>
    </row>
    <row r="266" spans="1:5" x14ac:dyDescent="0.3">
      <c r="A266" s="13" t="s">
        <v>465</v>
      </c>
      <c r="B266" s="12">
        <v>195</v>
      </c>
      <c r="C266" s="6">
        <v>8.6400000000000001E-7</v>
      </c>
      <c r="D266" s="13">
        <v>361</v>
      </c>
      <c r="E266" s="13">
        <v>4</v>
      </c>
    </row>
    <row r="267" spans="1:5" x14ac:dyDescent="0.3">
      <c r="A267" s="13" t="s">
        <v>467</v>
      </c>
      <c r="B267" s="12">
        <v>70</v>
      </c>
      <c r="C267" s="6">
        <v>8.6400000000000001E-3</v>
      </c>
      <c r="D267" s="13">
        <v>363</v>
      </c>
      <c r="E267" s="13">
        <v>4</v>
      </c>
    </row>
    <row r="268" spans="1:5" x14ac:dyDescent="0.3">
      <c r="A268" s="13" t="s">
        <v>467</v>
      </c>
      <c r="B268" s="12">
        <v>125</v>
      </c>
      <c r="C268" s="6">
        <v>8.6400000000000003E-6</v>
      </c>
      <c r="D268" s="13">
        <v>364</v>
      </c>
      <c r="E268" s="13">
        <v>4</v>
      </c>
    </row>
    <row r="269" spans="1:5" x14ac:dyDescent="0.3">
      <c r="A269" s="13">
        <v>1</v>
      </c>
      <c r="B269" s="12">
        <v>70</v>
      </c>
      <c r="C269" s="6">
        <v>1.9999999999999999E-6</v>
      </c>
      <c r="D269" s="13">
        <v>366</v>
      </c>
      <c r="E269" s="13">
        <v>4</v>
      </c>
    </row>
    <row r="270" spans="1:5" x14ac:dyDescent="0.3">
      <c r="A270" s="13">
        <v>1</v>
      </c>
      <c r="B270" s="12">
        <v>100</v>
      </c>
      <c r="C270" s="6">
        <v>1.9999999999999999E-6</v>
      </c>
      <c r="D270" s="13">
        <v>367</v>
      </c>
      <c r="E270" s="13">
        <v>4</v>
      </c>
    </row>
    <row r="271" spans="1:5" x14ac:dyDescent="0.3">
      <c r="A271" s="13">
        <v>1</v>
      </c>
      <c r="B271" s="12">
        <v>200</v>
      </c>
      <c r="C271" s="6">
        <v>1.9999999999999999E-6</v>
      </c>
      <c r="D271" s="13">
        <v>368</v>
      </c>
      <c r="E271" s="13">
        <v>4</v>
      </c>
    </row>
    <row r="272" spans="1:5" x14ac:dyDescent="0.3">
      <c r="A272" s="13">
        <v>1</v>
      </c>
      <c r="B272" s="12">
        <v>300</v>
      </c>
      <c r="C272" s="6">
        <v>1.9999999999999999E-6</v>
      </c>
      <c r="D272" s="13">
        <v>369</v>
      </c>
      <c r="E272" s="13">
        <v>4</v>
      </c>
    </row>
    <row r="273" spans="1:5" x14ac:dyDescent="0.3">
      <c r="A273" s="13">
        <v>1</v>
      </c>
      <c r="B273" s="12">
        <v>400</v>
      </c>
      <c r="C273" s="6">
        <v>6.9999999999999997E-7</v>
      </c>
      <c r="D273" s="13">
        <v>370</v>
      </c>
      <c r="E273" s="13">
        <v>4</v>
      </c>
    </row>
    <row r="274" spans="1:5" x14ac:dyDescent="0.3">
      <c r="A274" s="13">
        <v>1</v>
      </c>
      <c r="B274" s="12">
        <v>100</v>
      </c>
      <c r="C274" s="6">
        <v>3.0000000000000001E-3</v>
      </c>
      <c r="D274" s="13">
        <v>371</v>
      </c>
      <c r="E274" s="13">
        <v>4</v>
      </c>
    </row>
    <row r="275" spans="1:5" x14ac:dyDescent="0.3">
      <c r="A275" s="13">
        <v>1</v>
      </c>
      <c r="B275" s="12">
        <v>300</v>
      </c>
      <c r="C275" s="6">
        <v>5.0000000000000001E-4</v>
      </c>
      <c r="D275" s="13">
        <v>372</v>
      </c>
      <c r="E275" s="13">
        <v>4</v>
      </c>
    </row>
    <row r="276" spans="1:5" x14ac:dyDescent="0.3">
      <c r="A276" s="13">
        <v>1</v>
      </c>
      <c r="B276" s="12">
        <v>400</v>
      </c>
      <c r="C276" s="6">
        <v>5.0000000000000001E-4</v>
      </c>
      <c r="D276" s="13">
        <v>373</v>
      </c>
      <c r="E276" s="13">
        <v>4</v>
      </c>
    </row>
    <row r="277" spans="1:5" x14ac:dyDescent="0.3">
      <c r="A277" s="13">
        <v>1</v>
      </c>
      <c r="B277" s="12">
        <v>100</v>
      </c>
      <c r="C277" s="6">
        <v>2.9999999999999997E-4</v>
      </c>
      <c r="D277" s="13">
        <v>375</v>
      </c>
      <c r="E277" s="13">
        <v>4</v>
      </c>
    </row>
    <row r="278" spans="1:5" x14ac:dyDescent="0.3">
      <c r="A278" s="13">
        <v>1</v>
      </c>
      <c r="B278" s="12">
        <v>200</v>
      </c>
      <c r="C278" s="6">
        <v>1E-3</v>
      </c>
      <c r="D278" s="13">
        <v>376</v>
      </c>
      <c r="E278" s="13">
        <v>4</v>
      </c>
    </row>
    <row r="279" spans="1:5" x14ac:dyDescent="0.3">
      <c r="A279" s="13">
        <v>1</v>
      </c>
      <c r="B279" s="12">
        <v>300</v>
      </c>
      <c r="C279" s="6">
        <v>2.0000000000000001E-4</v>
      </c>
      <c r="D279" s="13">
        <v>377</v>
      </c>
      <c r="E279" s="13">
        <v>4</v>
      </c>
    </row>
    <row r="280" spans="1:5" x14ac:dyDescent="0.3">
      <c r="A280" s="13">
        <v>1</v>
      </c>
      <c r="B280" s="12">
        <v>100</v>
      </c>
      <c r="C280" s="6">
        <v>5.0000000000000001E-3</v>
      </c>
      <c r="D280" s="13">
        <v>378</v>
      </c>
      <c r="E280" s="13">
        <v>4</v>
      </c>
    </row>
    <row r="281" spans="1:5" x14ac:dyDescent="0.3">
      <c r="A281" s="13">
        <v>1</v>
      </c>
      <c r="B281" s="12">
        <v>200</v>
      </c>
      <c r="C281" s="6">
        <v>3.0000000000000001E-3</v>
      </c>
      <c r="D281" s="13">
        <v>379</v>
      </c>
      <c r="E281" s="13">
        <v>4</v>
      </c>
    </row>
    <row r="282" spans="1:5" x14ac:dyDescent="0.3">
      <c r="A282" s="13">
        <v>1</v>
      </c>
      <c r="B282" s="12">
        <v>300</v>
      </c>
      <c r="C282" s="6">
        <v>3.0000000000000001E-3</v>
      </c>
      <c r="D282" s="13">
        <v>380</v>
      </c>
      <c r="E282" s="13">
        <v>4</v>
      </c>
    </row>
    <row r="283" spans="1:5" x14ac:dyDescent="0.3">
      <c r="A283" s="13">
        <v>1</v>
      </c>
      <c r="B283" s="12">
        <v>400</v>
      </c>
      <c r="C283" s="6">
        <v>2E-3</v>
      </c>
      <c r="D283" s="13">
        <v>381</v>
      </c>
      <c r="E283" s="13">
        <v>4</v>
      </c>
    </row>
    <row r="284" spans="1:5" x14ac:dyDescent="0.3">
      <c r="A284" s="13">
        <v>1</v>
      </c>
      <c r="B284" s="12">
        <v>500</v>
      </c>
      <c r="C284" s="6">
        <v>4.0000000000000003E-5</v>
      </c>
      <c r="D284" s="13">
        <v>382</v>
      </c>
      <c r="E284" s="13">
        <v>4</v>
      </c>
    </row>
    <row r="285" spans="1:5" x14ac:dyDescent="0.3">
      <c r="A285" s="13">
        <v>1</v>
      </c>
      <c r="B285" s="12">
        <v>600</v>
      </c>
      <c r="C285" s="6">
        <v>4.9999999999999998E-7</v>
      </c>
      <c r="D285" s="13">
        <v>383</v>
      </c>
      <c r="E285" s="13">
        <v>4</v>
      </c>
    </row>
    <row r="286" spans="1:5" x14ac:dyDescent="0.3">
      <c r="A286" s="13">
        <v>1</v>
      </c>
      <c r="B286" s="12">
        <v>500</v>
      </c>
      <c r="C286" s="6">
        <v>4.0000000000000002E-4</v>
      </c>
      <c r="D286" s="13">
        <v>385</v>
      </c>
      <c r="E286" s="13">
        <v>4</v>
      </c>
    </row>
    <row r="287" spans="1:5" x14ac:dyDescent="0.3">
      <c r="A287" s="13">
        <v>1</v>
      </c>
      <c r="B287" s="12">
        <v>600</v>
      </c>
      <c r="C287" s="6">
        <v>1E-3</v>
      </c>
      <c r="D287" s="13">
        <v>386</v>
      </c>
      <c r="E287" s="13">
        <v>4</v>
      </c>
    </row>
    <row r="288" spans="1:5" x14ac:dyDescent="0.3">
      <c r="A288" s="13" t="s">
        <v>536</v>
      </c>
      <c r="B288" s="12">
        <v>137.05000000000001</v>
      </c>
      <c r="C288" s="6">
        <v>5.0999999999999997E-2</v>
      </c>
      <c r="D288" s="13">
        <v>445</v>
      </c>
      <c r="E288" s="13">
        <v>4</v>
      </c>
    </row>
    <row r="289" spans="1:5" x14ac:dyDescent="0.3">
      <c r="A289" s="13" t="s">
        <v>539</v>
      </c>
      <c r="B289" s="12">
        <v>73.25</v>
      </c>
      <c r="C289" s="6">
        <v>2.1999999999999999E-2</v>
      </c>
      <c r="D289" s="13">
        <v>446</v>
      </c>
      <c r="E289" s="13">
        <v>4</v>
      </c>
    </row>
    <row r="290" spans="1:5" x14ac:dyDescent="0.3">
      <c r="A290" s="13" t="s">
        <v>540</v>
      </c>
      <c r="B290" s="12">
        <v>46.05</v>
      </c>
      <c r="C290" s="6">
        <v>7.1000000000000004E-3</v>
      </c>
      <c r="D290" s="13">
        <v>450</v>
      </c>
      <c r="E290" s="13">
        <v>4</v>
      </c>
    </row>
    <row r="291" spans="1:5" x14ac:dyDescent="0.3">
      <c r="A291" s="13" t="s">
        <v>540</v>
      </c>
      <c r="B291" s="12">
        <v>69.3</v>
      </c>
      <c r="C291" s="6">
        <v>1E-3</v>
      </c>
      <c r="D291" s="13">
        <v>451</v>
      </c>
      <c r="E291" s="13">
        <v>4</v>
      </c>
    </row>
    <row r="292" spans="1:5" x14ac:dyDescent="0.3">
      <c r="A292" s="13" t="s">
        <v>540</v>
      </c>
      <c r="B292" s="12">
        <v>94.55</v>
      </c>
      <c r="C292" s="6">
        <v>4.3E-3</v>
      </c>
      <c r="D292" s="13">
        <v>452</v>
      </c>
      <c r="E292" s="13">
        <v>4</v>
      </c>
    </row>
    <row r="293" spans="1:5" x14ac:dyDescent="0.3">
      <c r="A293" s="13" t="s">
        <v>540</v>
      </c>
      <c r="B293" s="12">
        <v>125.9</v>
      </c>
      <c r="C293" s="6">
        <v>2.5999999999999999E-3</v>
      </c>
      <c r="D293" s="13">
        <v>453</v>
      </c>
      <c r="E293" s="13">
        <v>4</v>
      </c>
    </row>
    <row r="294" spans="1:5" x14ac:dyDescent="0.3">
      <c r="A294" s="13" t="s">
        <v>540</v>
      </c>
      <c r="B294" s="12">
        <v>148.80000000000001</v>
      </c>
      <c r="C294" s="6">
        <v>1.6E-2</v>
      </c>
      <c r="D294" s="13">
        <v>454</v>
      </c>
      <c r="E294" s="13">
        <v>4</v>
      </c>
    </row>
    <row r="295" spans="1:5" x14ac:dyDescent="0.3">
      <c r="A295" s="13" t="s">
        <v>540</v>
      </c>
      <c r="B295" s="12">
        <v>163.44999999999999</v>
      </c>
      <c r="C295" s="6">
        <v>1E-3</v>
      </c>
      <c r="D295" s="13">
        <v>455</v>
      </c>
      <c r="E295" s="13">
        <v>4</v>
      </c>
    </row>
    <row r="296" spans="1:5" x14ac:dyDescent="0.3">
      <c r="A296" s="13" t="s">
        <v>540</v>
      </c>
      <c r="B296" s="12">
        <v>176</v>
      </c>
      <c r="C296" s="6">
        <v>2.2000000000000001E-3</v>
      </c>
      <c r="D296" s="13">
        <v>456</v>
      </c>
      <c r="E296" s="13">
        <v>4</v>
      </c>
    </row>
    <row r="297" spans="1:5" x14ac:dyDescent="0.3">
      <c r="A297" s="13" t="s">
        <v>540</v>
      </c>
      <c r="B297" s="12">
        <v>188.8</v>
      </c>
      <c r="C297" s="6">
        <v>1.2E-2</v>
      </c>
      <c r="D297" s="13">
        <v>457</v>
      </c>
      <c r="E297" s="13">
        <v>4</v>
      </c>
    </row>
    <row r="298" spans="1:5" x14ac:dyDescent="0.3">
      <c r="A298" s="13" t="s">
        <v>547</v>
      </c>
      <c r="B298" s="12">
        <v>168.65</v>
      </c>
      <c r="C298" s="6">
        <v>5.4999999999999997E-3</v>
      </c>
      <c r="D298" s="13">
        <v>458</v>
      </c>
      <c r="E298" s="13">
        <v>4</v>
      </c>
    </row>
    <row r="299" spans="1:5" x14ac:dyDescent="0.3">
      <c r="A299" s="13" t="s">
        <v>548</v>
      </c>
      <c r="B299" s="12">
        <v>44.65</v>
      </c>
      <c r="C299" s="6">
        <v>2.0999999999999999E-3</v>
      </c>
      <c r="D299" s="13">
        <v>459</v>
      </c>
      <c r="E299" s="13">
        <v>4</v>
      </c>
    </row>
    <row r="300" spans="1:5" x14ac:dyDescent="0.3">
      <c r="A300" s="13" t="s">
        <v>548</v>
      </c>
      <c r="B300" s="12">
        <v>67.3</v>
      </c>
      <c r="C300" s="6">
        <v>1.4E-3</v>
      </c>
      <c r="D300" s="13">
        <v>460</v>
      </c>
      <c r="E300" s="13">
        <v>4</v>
      </c>
    </row>
    <row r="301" spans="1:5" x14ac:dyDescent="0.3">
      <c r="A301" s="13" t="s">
        <v>548</v>
      </c>
      <c r="B301" s="12">
        <v>107.6</v>
      </c>
      <c r="C301" s="6">
        <v>0.01</v>
      </c>
      <c r="D301" s="13">
        <v>461</v>
      </c>
      <c r="E301" s="13">
        <v>4</v>
      </c>
    </row>
    <row r="302" spans="1:5" x14ac:dyDescent="0.3">
      <c r="A302" s="13" t="s">
        <v>548</v>
      </c>
      <c r="B302" s="12">
        <v>127.3</v>
      </c>
      <c r="C302" s="6">
        <v>1.2999999999999999E-2</v>
      </c>
      <c r="D302" s="13">
        <v>462</v>
      </c>
      <c r="E302" s="13">
        <v>4</v>
      </c>
    </row>
    <row r="303" spans="1:5" x14ac:dyDescent="0.3">
      <c r="A303" s="13" t="s">
        <v>548</v>
      </c>
      <c r="B303" s="12">
        <v>143.10000000000002</v>
      </c>
      <c r="C303" s="6">
        <v>0.38</v>
      </c>
      <c r="D303" s="13">
        <v>463</v>
      </c>
      <c r="E303" s="13">
        <v>4</v>
      </c>
    </row>
    <row r="304" spans="1:5" x14ac:dyDescent="0.3">
      <c r="A304" s="13" t="s">
        <v>548</v>
      </c>
      <c r="B304" s="12">
        <v>150.65</v>
      </c>
      <c r="C304" s="6">
        <v>4.0000000000000002E-4</v>
      </c>
      <c r="D304" s="13">
        <v>464</v>
      </c>
      <c r="E304" s="13">
        <v>4</v>
      </c>
    </row>
    <row r="305" spans="1:5" x14ac:dyDescent="0.3">
      <c r="A305" s="13" t="s">
        <v>548</v>
      </c>
      <c r="B305" s="12">
        <v>155.85</v>
      </c>
      <c r="C305" s="6">
        <v>2.4E-2</v>
      </c>
      <c r="D305" s="13">
        <v>465</v>
      </c>
      <c r="E305" s="13">
        <v>4</v>
      </c>
    </row>
    <row r="306" spans="1:5" x14ac:dyDescent="0.3">
      <c r="A306" s="13" t="s">
        <v>548</v>
      </c>
      <c r="B306" s="12">
        <v>161.15</v>
      </c>
      <c r="C306" s="6">
        <v>1E-4</v>
      </c>
      <c r="D306" s="13">
        <v>466</v>
      </c>
      <c r="E306" s="13">
        <v>4</v>
      </c>
    </row>
    <row r="307" spans="1:5" x14ac:dyDescent="0.3">
      <c r="A307" s="13" t="s">
        <v>548</v>
      </c>
      <c r="B307" s="12">
        <v>172.2</v>
      </c>
      <c r="C307" s="6">
        <v>1.9E-2</v>
      </c>
      <c r="D307" s="13">
        <v>467</v>
      </c>
      <c r="E307" s="13">
        <v>4</v>
      </c>
    </row>
    <row r="308" spans="1:5" x14ac:dyDescent="0.3">
      <c r="A308" s="13" t="s">
        <v>548</v>
      </c>
      <c r="B308" s="12">
        <v>179.95</v>
      </c>
      <c r="C308" s="6">
        <v>4.3999999999999997E-2</v>
      </c>
      <c r="D308" s="13">
        <v>468</v>
      </c>
      <c r="E308" s="13">
        <v>4</v>
      </c>
    </row>
    <row r="309" spans="1:5" x14ac:dyDescent="0.3">
      <c r="A309" s="13" t="s">
        <v>548</v>
      </c>
      <c r="B309" s="12">
        <v>184.45</v>
      </c>
      <c r="C309" s="6">
        <v>2.3E-3</v>
      </c>
      <c r="D309" s="13">
        <v>469</v>
      </c>
      <c r="E309" s="13">
        <v>4</v>
      </c>
    </row>
    <row r="310" spans="1:5" x14ac:dyDescent="0.3">
      <c r="A310" s="13" t="s">
        <v>548</v>
      </c>
      <c r="B310" s="12">
        <v>189.6</v>
      </c>
      <c r="C310" s="6">
        <v>8.9999999999999998E-4</v>
      </c>
      <c r="D310" s="13">
        <v>470</v>
      </c>
      <c r="E310" s="13">
        <v>4</v>
      </c>
    </row>
    <row r="311" spans="1:5" x14ac:dyDescent="0.3">
      <c r="A311" s="13" t="s">
        <v>551</v>
      </c>
      <c r="B311" s="12">
        <v>175.45</v>
      </c>
      <c r="C311" s="6">
        <v>1.6000000000000001E-3</v>
      </c>
      <c r="D311" s="13">
        <v>471</v>
      </c>
      <c r="E311" s="13">
        <v>4</v>
      </c>
    </row>
    <row r="312" spans="1:5" x14ac:dyDescent="0.3">
      <c r="A312" s="13" t="s">
        <v>552</v>
      </c>
      <c r="B312" s="12">
        <v>44.7</v>
      </c>
      <c r="C312" s="6">
        <v>8.8999999999999996E-2</v>
      </c>
      <c r="D312" s="13">
        <v>472</v>
      </c>
      <c r="E312" s="13">
        <v>4</v>
      </c>
    </row>
    <row r="313" spans="1:5" x14ac:dyDescent="0.3">
      <c r="A313" s="13" t="s">
        <v>552</v>
      </c>
      <c r="B313" s="12">
        <v>62.55</v>
      </c>
      <c r="C313" s="6">
        <v>4.0000000000000002E-4</v>
      </c>
      <c r="D313" s="13">
        <v>473</v>
      </c>
      <c r="E313" s="13">
        <v>4</v>
      </c>
    </row>
    <row r="314" spans="1:5" x14ac:dyDescent="0.3">
      <c r="A314" s="13" t="s">
        <v>552</v>
      </c>
      <c r="B314" s="12">
        <v>83.3</v>
      </c>
      <c r="C314" s="6">
        <v>4.9000000000000002E-2</v>
      </c>
      <c r="D314" s="13">
        <v>474</v>
      </c>
      <c r="E314" s="13">
        <v>4</v>
      </c>
    </row>
    <row r="315" spans="1:5" x14ac:dyDescent="0.3">
      <c r="A315" s="13" t="s">
        <v>552</v>
      </c>
      <c r="B315" s="12">
        <v>100.15</v>
      </c>
      <c r="C315" s="6">
        <v>4.0000000000000002E-4</v>
      </c>
      <c r="D315" s="13">
        <v>475</v>
      </c>
      <c r="E315" s="13">
        <v>4</v>
      </c>
    </row>
    <row r="316" spans="1:5" x14ac:dyDescent="0.3">
      <c r="A316" s="13" t="s">
        <v>552</v>
      </c>
      <c r="B316" s="12">
        <v>106.65</v>
      </c>
      <c r="C316" s="6">
        <v>7.4000000000000003E-3</v>
      </c>
      <c r="D316" s="13">
        <v>476</v>
      </c>
      <c r="E316" s="13">
        <v>4</v>
      </c>
    </row>
    <row r="317" spans="1:5" x14ac:dyDescent="0.3">
      <c r="A317" s="13" t="s">
        <v>552</v>
      </c>
      <c r="B317" s="12">
        <v>115.1</v>
      </c>
      <c r="C317" s="6">
        <v>1.0000000000000001E-5</v>
      </c>
      <c r="D317" s="13">
        <v>477</v>
      </c>
      <c r="E317" s="13">
        <v>4</v>
      </c>
    </row>
    <row r="318" spans="1:5" x14ac:dyDescent="0.3">
      <c r="A318" s="13" t="s">
        <v>552</v>
      </c>
      <c r="B318" s="12">
        <v>121.05</v>
      </c>
      <c r="C318" s="6">
        <v>2E-3</v>
      </c>
      <c r="D318" s="13">
        <v>478</v>
      </c>
      <c r="E318" s="13">
        <v>4</v>
      </c>
    </row>
    <row r="319" spans="1:5" x14ac:dyDescent="0.3">
      <c r="A319" s="13" t="s">
        <v>552</v>
      </c>
      <c r="B319" s="12">
        <v>135.5</v>
      </c>
      <c r="C319" s="6">
        <v>7.0999999999999994E-2</v>
      </c>
      <c r="D319" s="13">
        <v>479</v>
      </c>
      <c r="E319" s="13">
        <v>4</v>
      </c>
    </row>
    <row r="320" spans="1:5" x14ac:dyDescent="0.3">
      <c r="A320" s="13" t="s">
        <v>552</v>
      </c>
      <c r="B320" s="12">
        <v>109.5</v>
      </c>
      <c r="C320" s="6">
        <v>5.0000000000000001E-3</v>
      </c>
      <c r="D320" s="13">
        <v>480</v>
      </c>
      <c r="E320" s="13">
        <v>4</v>
      </c>
    </row>
    <row r="321" spans="1:5" x14ac:dyDescent="0.3">
      <c r="A321" s="13" t="s">
        <v>553</v>
      </c>
      <c r="B321" s="12">
        <v>163.25</v>
      </c>
      <c r="C321" s="6">
        <v>6.8000000000000005E-2</v>
      </c>
      <c r="D321" s="13">
        <v>481</v>
      </c>
      <c r="E321" s="13">
        <v>4</v>
      </c>
    </row>
    <row r="322" spans="1:5" x14ac:dyDescent="0.3">
      <c r="A322" s="13" t="s">
        <v>553</v>
      </c>
      <c r="B322" s="12">
        <v>205</v>
      </c>
      <c r="C322" s="6">
        <v>2.8000000000000001E-2</v>
      </c>
      <c r="D322" s="13">
        <v>482</v>
      </c>
      <c r="E322" s="13">
        <v>4</v>
      </c>
    </row>
    <row r="323" spans="1:5" x14ac:dyDescent="0.3">
      <c r="A323" s="13" t="s">
        <v>555</v>
      </c>
      <c r="B323" s="12">
        <v>100.5</v>
      </c>
      <c r="C323" s="6">
        <v>0.13</v>
      </c>
      <c r="D323" s="13">
        <v>484</v>
      </c>
      <c r="E323" s="13">
        <v>4</v>
      </c>
    </row>
    <row r="324" spans="1:5" x14ac:dyDescent="0.3">
      <c r="A324" s="13" t="s">
        <v>555</v>
      </c>
      <c r="B324" s="12">
        <v>139.14999999999998</v>
      </c>
      <c r="C324" s="6">
        <v>0.18</v>
      </c>
      <c r="D324" s="13">
        <v>485</v>
      </c>
      <c r="E324" s="13">
        <v>4</v>
      </c>
    </row>
    <row r="325" spans="1:5" x14ac:dyDescent="0.3">
      <c r="A325" s="13" t="s">
        <v>556</v>
      </c>
      <c r="B325" s="12">
        <v>105.05</v>
      </c>
      <c r="C325" s="6">
        <v>1.6E-2</v>
      </c>
      <c r="D325" s="13">
        <v>487</v>
      </c>
      <c r="E325" s="13">
        <v>4</v>
      </c>
    </row>
    <row r="326" spans="1:5" x14ac:dyDescent="0.3">
      <c r="A326" s="13" t="s">
        <v>556</v>
      </c>
      <c r="B326" s="12">
        <v>145.30000000000001</v>
      </c>
      <c r="C326" s="6">
        <v>2.4E-2</v>
      </c>
      <c r="D326" s="13">
        <v>488</v>
      </c>
      <c r="E326" s="13">
        <v>4</v>
      </c>
    </row>
    <row r="327" spans="1:5" x14ac:dyDescent="0.3">
      <c r="A327" s="13" t="s">
        <v>556</v>
      </c>
      <c r="B327" s="12">
        <v>190.05</v>
      </c>
      <c r="C327" s="6">
        <v>1.5E-3</v>
      </c>
      <c r="D327" s="13">
        <v>489</v>
      </c>
      <c r="E327" s="13">
        <v>4</v>
      </c>
    </row>
    <row r="328" spans="1:5" x14ac:dyDescent="0.3">
      <c r="A328" s="13" t="s">
        <v>217</v>
      </c>
      <c r="B328" s="12">
        <v>33.299999999999997</v>
      </c>
      <c r="C328" s="6">
        <v>4.9200000000000003E-6</v>
      </c>
      <c r="D328" s="13">
        <v>491</v>
      </c>
      <c r="E328" s="13">
        <v>4</v>
      </c>
    </row>
    <row r="329" spans="1:5" x14ac:dyDescent="0.3">
      <c r="A329" s="13" t="s">
        <v>217</v>
      </c>
      <c r="B329" s="12">
        <v>47.5</v>
      </c>
      <c r="C329" s="6">
        <v>2.1600000000000001E-6</v>
      </c>
      <c r="D329" s="13">
        <v>492</v>
      </c>
      <c r="E329" s="13">
        <v>4</v>
      </c>
    </row>
    <row r="330" spans="1:5" x14ac:dyDescent="0.3">
      <c r="A330" s="13" t="s">
        <v>217</v>
      </c>
      <c r="B330" s="12">
        <v>66.3</v>
      </c>
      <c r="C330" s="6">
        <v>1.0000000000000001E-5</v>
      </c>
      <c r="D330" s="13">
        <v>493</v>
      </c>
      <c r="E330" s="13">
        <v>4</v>
      </c>
    </row>
    <row r="331" spans="1:5" x14ac:dyDescent="0.3">
      <c r="A331" s="13" t="s">
        <v>217</v>
      </c>
      <c r="B331" s="12">
        <v>77</v>
      </c>
      <c r="C331" s="6">
        <v>2.03E-6</v>
      </c>
      <c r="D331" s="13">
        <v>494</v>
      </c>
      <c r="E331" s="13">
        <v>4</v>
      </c>
    </row>
    <row r="332" spans="1:5" x14ac:dyDescent="0.3">
      <c r="A332" s="13" t="s">
        <v>217</v>
      </c>
      <c r="B332" s="12">
        <v>86</v>
      </c>
      <c r="C332" s="6">
        <v>1.2E-5</v>
      </c>
      <c r="D332" s="13">
        <v>495</v>
      </c>
      <c r="E332" s="13">
        <v>4</v>
      </c>
    </row>
    <row r="333" spans="1:5" x14ac:dyDescent="0.3">
      <c r="A333" s="13" t="s">
        <v>217</v>
      </c>
      <c r="B333" s="12">
        <v>101.4</v>
      </c>
      <c r="C333" s="6">
        <v>1.0499999999999999E-5</v>
      </c>
      <c r="D333" s="13">
        <v>496</v>
      </c>
      <c r="E333" s="13">
        <v>4</v>
      </c>
    </row>
    <row r="334" spans="1:5" x14ac:dyDescent="0.3">
      <c r="A334" s="13" t="s">
        <v>217</v>
      </c>
      <c r="B334" s="12">
        <v>115</v>
      </c>
      <c r="C334" s="6">
        <v>7.9999999999999996E-7</v>
      </c>
      <c r="D334" s="13">
        <v>497</v>
      </c>
      <c r="E334" s="13">
        <v>4</v>
      </c>
    </row>
    <row r="335" spans="1:5" x14ac:dyDescent="0.3">
      <c r="A335" s="13" t="s">
        <v>217</v>
      </c>
      <c r="B335" s="12">
        <v>117.5</v>
      </c>
      <c r="C335" s="6">
        <v>1.1799999999999999E-6</v>
      </c>
      <c r="D335" s="13">
        <v>498</v>
      </c>
      <c r="E335" s="13">
        <v>4</v>
      </c>
    </row>
    <row r="336" spans="1:5" x14ac:dyDescent="0.3">
      <c r="A336" s="13" t="s">
        <v>217</v>
      </c>
      <c r="B336" s="12">
        <v>126.4</v>
      </c>
      <c r="C336" s="6">
        <v>4.6E-5</v>
      </c>
      <c r="D336" s="13">
        <v>499</v>
      </c>
      <c r="E336" s="13">
        <v>4</v>
      </c>
    </row>
    <row r="337" spans="1:5" x14ac:dyDescent="0.3">
      <c r="A337" s="13" t="s">
        <v>217</v>
      </c>
      <c r="B337" s="12">
        <v>145.6</v>
      </c>
      <c r="C337" s="6">
        <v>2.7999999999999999E-6</v>
      </c>
      <c r="D337" s="13">
        <v>500</v>
      </c>
      <c r="E337" s="13">
        <v>4</v>
      </c>
    </row>
    <row r="338" spans="1:5" x14ac:dyDescent="0.3">
      <c r="A338" s="13" t="s">
        <v>229</v>
      </c>
      <c r="B338" s="12">
        <v>70.3</v>
      </c>
      <c r="C338" s="6">
        <v>1.2500000000000001E-5</v>
      </c>
      <c r="D338" s="13">
        <v>503</v>
      </c>
      <c r="E338" s="13">
        <v>4</v>
      </c>
    </row>
    <row r="339" spans="1:5" x14ac:dyDescent="0.3">
      <c r="A339" s="13" t="s">
        <v>229</v>
      </c>
      <c r="B339" s="12">
        <v>52.3</v>
      </c>
      <c r="C339" s="6">
        <v>2.4899999999999999E-6</v>
      </c>
      <c r="D339" s="13">
        <v>504</v>
      </c>
      <c r="E339" s="13">
        <v>4</v>
      </c>
    </row>
    <row r="340" spans="1:5" x14ac:dyDescent="0.3">
      <c r="A340" s="13" t="s">
        <v>232</v>
      </c>
      <c r="B340" s="12">
        <v>56.5</v>
      </c>
      <c r="C340" s="6">
        <v>2.3200000000000001E-5</v>
      </c>
      <c r="D340" s="13">
        <v>505</v>
      </c>
      <c r="E340" s="13">
        <v>4</v>
      </c>
    </row>
    <row r="341" spans="1:5" x14ac:dyDescent="0.3">
      <c r="A341" s="13" t="s">
        <v>232</v>
      </c>
      <c r="B341" s="12">
        <v>51.6</v>
      </c>
      <c r="C341" s="6">
        <v>3.82E-5</v>
      </c>
      <c r="D341" s="13">
        <v>506</v>
      </c>
      <c r="E341" s="13">
        <v>4</v>
      </c>
    </row>
    <row r="342" spans="1:5" x14ac:dyDescent="0.3">
      <c r="A342" s="13" t="s">
        <v>232</v>
      </c>
      <c r="B342" s="12">
        <v>97.5</v>
      </c>
      <c r="C342" s="6">
        <v>8.2999999999999999E-7</v>
      </c>
      <c r="D342" s="13">
        <v>507</v>
      </c>
      <c r="E342" s="13">
        <v>4</v>
      </c>
    </row>
    <row r="343" spans="1:5" x14ac:dyDescent="0.3">
      <c r="A343" s="13" t="s">
        <v>234</v>
      </c>
      <c r="B343" s="12">
        <v>60.9</v>
      </c>
      <c r="C343" s="6">
        <v>8.2999999999999999E-7</v>
      </c>
      <c r="D343" s="13">
        <v>508</v>
      </c>
      <c r="E343" s="13">
        <v>4</v>
      </c>
    </row>
    <row r="344" spans="1:5" x14ac:dyDescent="0.3">
      <c r="A344" s="13" t="s">
        <v>234</v>
      </c>
      <c r="B344" s="12">
        <v>90.5</v>
      </c>
      <c r="C344" s="6">
        <v>5.93E-6</v>
      </c>
      <c r="D344" s="13">
        <v>509</v>
      </c>
      <c r="E344" s="13">
        <v>4</v>
      </c>
    </row>
    <row r="345" spans="1:5" x14ac:dyDescent="0.3">
      <c r="A345" s="13" t="s">
        <v>234</v>
      </c>
      <c r="B345" s="12">
        <v>91</v>
      </c>
      <c r="C345" s="6">
        <v>1.2500000000000001E-5</v>
      </c>
      <c r="D345" s="13">
        <v>510</v>
      </c>
      <c r="E345" s="13">
        <v>4</v>
      </c>
    </row>
    <row r="346" spans="1:5" x14ac:dyDescent="0.3">
      <c r="A346" s="13" t="s">
        <v>235</v>
      </c>
      <c r="B346" s="12">
        <v>63</v>
      </c>
      <c r="C346" s="6">
        <v>1.5800000000000001E-5</v>
      </c>
      <c r="D346" s="13">
        <v>511</v>
      </c>
      <c r="E346" s="13">
        <v>4</v>
      </c>
    </row>
    <row r="347" spans="1:5" x14ac:dyDescent="0.3">
      <c r="A347" s="13" t="s">
        <v>235</v>
      </c>
      <c r="B347" s="12">
        <v>59</v>
      </c>
      <c r="C347" s="6">
        <v>5.0599999999999997E-5</v>
      </c>
      <c r="D347" s="13">
        <v>512</v>
      </c>
      <c r="E347" s="13">
        <v>4</v>
      </c>
    </row>
    <row r="348" spans="1:5" x14ac:dyDescent="0.3">
      <c r="A348" s="13" t="s">
        <v>235</v>
      </c>
      <c r="B348" s="12">
        <v>84.1</v>
      </c>
      <c r="C348" s="6">
        <v>1.2899999999999999E-4</v>
      </c>
      <c r="D348" s="13">
        <v>513</v>
      </c>
      <c r="E348" s="13">
        <v>4</v>
      </c>
    </row>
    <row r="349" spans="1:5" x14ac:dyDescent="0.3">
      <c r="A349" s="13" t="s">
        <v>235</v>
      </c>
      <c r="B349" s="12">
        <v>88.9</v>
      </c>
      <c r="C349" s="6">
        <v>8.3000000000000002E-6</v>
      </c>
      <c r="D349" s="13">
        <v>514</v>
      </c>
      <c r="E349" s="13">
        <v>4</v>
      </c>
    </row>
    <row r="350" spans="1:5" x14ac:dyDescent="0.3">
      <c r="A350" s="13" t="s">
        <v>568</v>
      </c>
      <c r="B350" s="12">
        <v>57.5</v>
      </c>
      <c r="C350" s="6">
        <v>3.6199999999999999E-7</v>
      </c>
      <c r="D350" s="13">
        <v>538</v>
      </c>
      <c r="E350" s="13">
        <v>4</v>
      </c>
    </row>
    <row r="351" spans="1:5" x14ac:dyDescent="0.3">
      <c r="A351" s="13" t="s">
        <v>568</v>
      </c>
      <c r="B351" s="12">
        <v>63.2</v>
      </c>
      <c r="C351" s="6">
        <v>4.6100000000000001E-7</v>
      </c>
      <c r="D351" s="13">
        <v>539</v>
      </c>
      <c r="E351" s="13">
        <v>4</v>
      </c>
    </row>
    <row r="352" spans="1:5" x14ac:dyDescent="0.3">
      <c r="A352" s="13" t="s">
        <v>568</v>
      </c>
      <c r="B352" s="12">
        <v>67</v>
      </c>
      <c r="C352" s="6">
        <v>1.2499999999999999E-7</v>
      </c>
      <c r="D352" s="13">
        <v>540</v>
      </c>
      <c r="E352" s="13">
        <v>4</v>
      </c>
    </row>
    <row r="353" spans="1:5" x14ac:dyDescent="0.3">
      <c r="A353" s="13" t="s">
        <v>568</v>
      </c>
      <c r="B353" s="12">
        <v>71.2</v>
      </c>
      <c r="C353" s="6">
        <v>1.54E-7</v>
      </c>
      <c r="D353" s="13">
        <v>541</v>
      </c>
      <c r="E353" s="13">
        <v>4</v>
      </c>
    </row>
    <row r="354" spans="1:5" x14ac:dyDescent="0.3">
      <c r="A354" s="13" t="s">
        <v>568</v>
      </c>
      <c r="B354" s="12">
        <v>75.400000000000006</v>
      </c>
      <c r="C354" s="6">
        <v>5.1799999999999995E-7</v>
      </c>
      <c r="D354" s="13">
        <v>542</v>
      </c>
      <c r="E354" s="13">
        <v>4</v>
      </c>
    </row>
    <row r="355" spans="1:5" x14ac:dyDescent="0.3">
      <c r="A355" s="13" t="s">
        <v>568</v>
      </c>
      <c r="B355" s="12">
        <v>93.5</v>
      </c>
      <c r="C355" s="6">
        <v>1.15E-6</v>
      </c>
      <c r="D355" s="13">
        <v>543</v>
      </c>
      <c r="E355" s="13">
        <v>4</v>
      </c>
    </row>
    <row r="356" spans="1:5" x14ac:dyDescent="0.3">
      <c r="A356" s="13" t="s">
        <v>570</v>
      </c>
      <c r="B356" s="12">
        <v>73.099999999999994</v>
      </c>
      <c r="C356" s="6">
        <v>2.1399999999999998E-6</v>
      </c>
      <c r="D356" s="13">
        <v>556</v>
      </c>
      <c r="E356" s="13">
        <v>4</v>
      </c>
    </row>
    <row r="357" spans="1:5" x14ac:dyDescent="0.3">
      <c r="A357" s="13" t="s">
        <v>571</v>
      </c>
      <c r="B357" s="12">
        <v>196.1</v>
      </c>
      <c r="C357" s="6">
        <v>5.2599999999999996E-6</v>
      </c>
      <c r="D357" s="13">
        <v>557</v>
      </c>
      <c r="E357" s="13">
        <v>4</v>
      </c>
    </row>
    <row r="358" spans="1:5" x14ac:dyDescent="0.3">
      <c r="A358" s="13" t="s">
        <v>571</v>
      </c>
      <c r="B358" s="12">
        <v>204.5</v>
      </c>
      <c r="C358" s="6">
        <v>2.5700000000000001E-4</v>
      </c>
      <c r="D358" s="13">
        <v>558</v>
      </c>
      <c r="E358" s="13">
        <v>4</v>
      </c>
    </row>
    <row r="359" spans="1:5" x14ac:dyDescent="0.3">
      <c r="A359" s="13" t="s">
        <v>571</v>
      </c>
      <c r="B359" s="12">
        <v>221.2</v>
      </c>
      <c r="C359" s="6">
        <v>8.23E-7</v>
      </c>
      <c r="D359" s="13">
        <v>559</v>
      </c>
      <c r="E359" s="13">
        <v>4</v>
      </c>
    </row>
    <row r="360" spans="1:5" x14ac:dyDescent="0.3">
      <c r="A360" s="13" t="s">
        <v>571</v>
      </c>
      <c r="B360" s="12">
        <v>227</v>
      </c>
      <c r="C360" s="6">
        <v>1.4399999999999999E-5</v>
      </c>
      <c r="D360" s="13">
        <v>560</v>
      </c>
      <c r="E360" s="13">
        <v>4</v>
      </c>
    </row>
    <row r="361" spans="1:5" x14ac:dyDescent="0.3">
      <c r="A361" s="13" t="s">
        <v>571</v>
      </c>
      <c r="B361" s="12">
        <v>229</v>
      </c>
      <c r="C361" s="6">
        <v>7.4399999999999999E-6</v>
      </c>
      <c r="D361" s="13">
        <v>561</v>
      </c>
      <c r="E361" s="13">
        <v>4</v>
      </c>
    </row>
    <row r="362" spans="1:5" x14ac:dyDescent="0.3">
      <c r="A362" s="13" t="s">
        <v>571</v>
      </c>
      <c r="B362" s="12">
        <v>231.7</v>
      </c>
      <c r="C362" s="6">
        <v>3.0100000000000001E-7</v>
      </c>
      <c r="D362" s="13">
        <v>562</v>
      </c>
      <c r="E362" s="13">
        <v>4</v>
      </c>
    </row>
    <row r="363" spans="1:5" x14ac:dyDescent="0.3">
      <c r="A363" s="13" t="s">
        <v>571</v>
      </c>
      <c r="B363" s="12">
        <v>238</v>
      </c>
      <c r="C363" s="6">
        <v>6.3300000000000002E-7</v>
      </c>
      <c r="D363" s="13">
        <v>563</v>
      </c>
      <c r="E363" s="13">
        <v>4</v>
      </c>
    </row>
    <row r="364" spans="1:5" x14ac:dyDescent="0.3">
      <c r="A364" s="13" t="s">
        <v>571</v>
      </c>
      <c r="B364" s="12">
        <v>243.1</v>
      </c>
      <c r="C364" s="6">
        <v>6.5699999999999998E-6</v>
      </c>
      <c r="D364" s="13">
        <v>564</v>
      </c>
      <c r="E364" s="13">
        <v>4</v>
      </c>
    </row>
    <row r="365" spans="1:5" x14ac:dyDescent="0.3">
      <c r="A365" s="13" t="s">
        <v>571</v>
      </c>
      <c r="B365" s="12">
        <v>249</v>
      </c>
      <c r="C365" s="6">
        <v>1.0499999999999999E-6</v>
      </c>
      <c r="D365" s="13">
        <v>565</v>
      </c>
      <c r="E365" s="13">
        <v>4</v>
      </c>
    </row>
    <row r="366" spans="1:5" x14ac:dyDescent="0.3">
      <c r="A366" s="13" t="s">
        <v>571</v>
      </c>
      <c r="B366" s="12">
        <v>253.8</v>
      </c>
      <c r="C366" s="6">
        <v>6.3999999999999997E-6</v>
      </c>
      <c r="D366" s="13">
        <v>566</v>
      </c>
      <c r="E366" s="13">
        <v>4</v>
      </c>
    </row>
    <row r="367" spans="1:5" x14ac:dyDescent="0.3">
      <c r="A367" s="13" t="s">
        <v>571</v>
      </c>
      <c r="B367" s="12">
        <v>259.89999999999998</v>
      </c>
      <c r="C367" s="6">
        <v>6.9099999999999999E-6</v>
      </c>
      <c r="D367" s="13">
        <v>567</v>
      </c>
      <c r="E367" s="13">
        <v>4</v>
      </c>
    </row>
    <row r="368" spans="1:5" x14ac:dyDescent="0.3">
      <c r="A368" s="13" t="s">
        <v>571</v>
      </c>
      <c r="B368" s="12">
        <v>264.60000000000002</v>
      </c>
      <c r="C368" s="6">
        <v>7.8999999999999995E-7</v>
      </c>
      <c r="D368" s="13">
        <v>568</v>
      </c>
      <c r="E368" s="13">
        <v>4</v>
      </c>
    </row>
    <row r="369" spans="1:5" x14ac:dyDescent="0.3">
      <c r="A369" s="13" t="s">
        <v>571</v>
      </c>
      <c r="B369" s="12">
        <v>268.10000000000002</v>
      </c>
      <c r="C369" s="6">
        <v>2.2299999999999998E-6</v>
      </c>
      <c r="D369" s="13">
        <v>569</v>
      </c>
      <c r="E369" s="13">
        <v>4</v>
      </c>
    </row>
    <row r="370" spans="1:5" x14ac:dyDescent="0.3">
      <c r="A370" s="13" t="s">
        <v>571</v>
      </c>
      <c r="B370" s="12">
        <v>269.8</v>
      </c>
      <c r="C370" s="6">
        <v>7.8000000000000005E-7</v>
      </c>
      <c r="D370" s="13">
        <v>570</v>
      </c>
      <c r="E370" s="13">
        <v>4</v>
      </c>
    </row>
    <row r="371" spans="1:5" x14ac:dyDescent="0.3">
      <c r="A371" s="13" t="s">
        <v>571</v>
      </c>
      <c r="B371" s="12">
        <v>273.3</v>
      </c>
      <c r="C371" s="6">
        <v>9.6299999999999993E-6</v>
      </c>
      <c r="D371" s="13">
        <v>571</v>
      </c>
      <c r="E371" s="13">
        <v>4</v>
      </c>
    </row>
    <row r="372" spans="1:5" x14ac:dyDescent="0.3">
      <c r="A372" s="13" t="s">
        <v>571</v>
      </c>
      <c r="B372" s="12">
        <v>290</v>
      </c>
      <c r="C372" s="6">
        <v>5.0800000000000005E-7</v>
      </c>
      <c r="D372" s="13">
        <v>572</v>
      </c>
      <c r="E372" s="13">
        <v>4</v>
      </c>
    </row>
    <row r="373" spans="1:5" x14ac:dyDescent="0.3">
      <c r="A373" s="13" t="s">
        <v>571</v>
      </c>
      <c r="B373" s="12">
        <v>293.39999999999998</v>
      </c>
      <c r="C373" s="6">
        <v>6.3499999999999996E-7</v>
      </c>
      <c r="D373" s="13">
        <v>573</v>
      </c>
      <c r="E373" s="13">
        <v>4</v>
      </c>
    </row>
    <row r="374" spans="1:5" x14ac:dyDescent="0.3">
      <c r="A374" s="13" t="s">
        <v>571</v>
      </c>
      <c r="B374" s="12">
        <v>299.5</v>
      </c>
      <c r="C374" s="6">
        <v>5.99E-7</v>
      </c>
      <c r="D374" s="13">
        <v>574</v>
      </c>
      <c r="E374" s="13">
        <v>4</v>
      </c>
    </row>
    <row r="375" spans="1:5" x14ac:dyDescent="0.3">
      <c r="A375" s="13" t="s">
        <v>571</v>
      </c>
      <c r="B375" s="12">
        <v>302.10000000000002</v>
      </c>
      <c r="C375" s="6">
        <v>3.3999999999999997E-7</v>
      </c>
      <c r="D375" s="13">
        <v>575</v>
      </c>
      <c r="E375" s="13">
        <v>4</v>
      </c>
    </row>
    <row r="376" spans="1:5" x14ac:dyDescent="0.3">
      <c r="A376" s="13" t="s">
        <v>571</v>
      </c>
      <c r="B376" s="12">
        <v>306.39999999999998</v>
      </c>
      <c r="C376" s="6">
        <v>5.4600000000000005E-7</v>
      </c>
      <c r="D376" s="13">
        <v>576</v>
      </c>
      <c r="E376" s="13">
        <v>4</v>
      </c>
    </row>
    <row r="377" spans="1:5" x14ac:dyDescent="0.3">
      <c r="A377" s="13" t="s">
        <v>571</v>
      </c>
      <c r="B377" s="12">
        <v>310.3</v>
      </c>
      <c r="C377" s="6">
        <v>2.5199999999999998E-7</v>
      </c>
      <c r="D377" s="13">
        <v>577</v>
      </c>
      <c r="E377" s="13">
        <v>4</v>
      </c>
    </row>
    <row r="378" spans="1:5" x14ac:dyDescent="0.3">
      <c r="A378" s="13" t="s">
        <v>7</v>
      </c>
      <c r="B378" s="12">
        <v>58.5</v>
      </c>
      <c r="C378" s="6">
        <v>1</v>
      </c>
      <c r="D378" s="13">
        <v>3</v>
      </c>
      <c r="E378" s="13">
        <v>5</v>
      </c>
    </row>
    <row r="379" spans="1:5" x14ac:dyDescent="0.3">
      <c r="A379" s="13" t="s">
        <v>19</v>
      </c>
      <c r="B379" s="12">
        <v>9.5</v>
      </c>
      <c r="C379" s="6">
        <v>1.4</v>
      </c>
      <c r="D379" s="13">
        <v>15</v>
      </c>
      <c r="E379" s="13">
        <v>5</v>
      </c>
    </row>
    <row r="380" spans="1:5" x14ac:dyDescent="0.3">
      <c r="A380" s="13" t="s">
        <v>26</v>
      </c>
      <c r="B380" s="12">
        <v>11.5</v>
      </c>
      <c r="C380" s="6">
        <v>2</v>
      </c>
      <c r="D380" s="13">
        <v>22</v>
      </c>
      <c r="E380" s="13">
        <v>5</v>
      </c>
    </row>
    <row r="381" spans="1:5" x14ac:dyDescent="0.3">
      <c r="A381" s="13" t="s">
        <v>26</v>
      </c>
      <c r="B381" s="12">
        <v>11.5</v>
      </c>
      <c r="C381" s="6">
        <v>3</v>
      </c>
      <c r="D381" s="13">
        <v>23</v>
      </c>
      <c r="E381" s="13">
        <v>5</v>
      </c>
    </row>
    <row r="382" spans="1:5" x14ac:dyDescent="0.3">
      <c r="A382" s="13" t="s">
        <v>34</v>
      </c>
      <c r="B382" s="12">
        <v>92</v>
      </c>
      <c r="C382" s="6">
        <v>5.0000000000000001E-3</v>
      </c>
      <c r="D382" s="13">
        <v>32</v>
      </c>
      <c r="E382" s="13">
        <v>5</v>
      </c>
    </row>
    <row r="383" spans="1:5" x14ac:dyDescent="0.3">
      <c r="A383" s="13" t="s">
        <v>35</v>
      </c>
      <c r="B383" s="12">
        <v>32</v>
      </c>
      <c r="C383" s="6">
        <v>0.8</v>
      </c>
      <c r="D383" s="13">
        <v>33</v>
      </c>
      <c r="E383" s="13">
        <v>5</v>
      </c>
    </row>
    <row r="384" spans="1:5" x14ac:dyDescent="0.3">
      <c r="A384" s="13" t="s">
        <v>71</v>
      </c>
      <c r="B384" s="12">
        <v>4</v>
      </c>
      <c r="C384" s="6">
        <v>0.01</v>
      </c>
      <c r="D384" s="13">
        <v>56</v>
      </c>
      <c r="E384" s="13">
        <v>5</v>
      </c>
    </row>
    <row r="385" spans="1:5" x14ac:dyDescent="0.3">
      <c r="A385" s="13" t="s">
        <v>77</v>
      </c>
      <c r="B385" s="12">
        <v>22</v>
      </c>
      <c r="C385" s="6">
        <v>3</v>
      </c>
      <c r="D385" s="13">
        <v>64</v>
      </c>
      <c r="E385" s="13">
        <v>5</v>
      </c>
    </row>
    <row r="386" spans="1:5" x14ac:dyDescent="0.3">
      <c r="A386" s="13" t="s">
        <v>79</v>
      </c>
      <c r="B386" s="12">
        <v>22.5</v>
      </c>
      <c r="C386" s="6">
        <v>0.215</v>
      </c>
      <c r="D386" s="13">
        <v>66</v>
      </c>
      <c r="E386" s="13">
        <v>5</v>
      </c>
    </row>
    <row r="387" spans="1:5" x14ac:dyDescent="0.3">
      <c r="A387" s="13" t="s">
        <v>93</v>
      </c>
      <c r="B387" s="12">
        <v>357.5</v>
      </c>
      <c r="C387" s="6">
        <v>2.7E-6</v>
      </c>
      <c r="D387" s="13">
        <v>70</v>
      </c>
      <c r="E387" s="13">
        <v>5</v>
      </c>
    </row>
    <row r="388" spans="1:5" x14ac:dyDescent="0.3">
      <c r="A388" s="13" t="s">
        <v>93</v>
      </c>
      <c r="B388" s="12">
        <v>377.5</v>
      </c>
      <c r="C388" s="6">
        <v>5.0000000000000001E-4</v>
      </c>
      <c r="D388" s="13">
        <v>71</v>
      </c>
      <c r="E388" s="13">
        <v>5</v>
      </c>
    </row>
    <row r="389" spans="1:5" x14ac:dyDescent="0.3">
      <c r="A389" s="13" t="s">
        <v>92</v>
      </c>
      <c r="B389" s="12">
        <v>502.5</v>
      </c>
      <c r="C389" s="6">
        <v>2.7E-6</v>
      </c>
      <c r="D389" s="13">
        <v>77</v>
      </c>
      <c r="E389" s="13">
        <v>5</v>
      </c>
    </row>
    <row r="390" spans="1:5" x14ac:dyDescent="0.3">
      <c r="A390" s="13" t="s">
        <v>91</v>
      </c>
      <c r="B390" s="12">
        <v>502.5</v>
      </c>
      <c r="C390" s="6">
        <v>2.3E-6</v>
      </c>
      <c r="D390" s="13">
        <v>82</v>
      </c>
      <c r="E390" s="13">
        <v>5</v>
      </c>
    </row>
    <row r="391" spans="1:5" x14ac:dyDescent="0.3">
      <c r="A391" s="13" t="s">
        <v>91</v>
      </c>
      <c r="B391" s="12">
        <v>602.5</v>
      </c>
      <c r="C391" s="6">
        <v>5.0000000000000001E-4</v>
      </c>
      <c r="D391" s="13">
        <v>84</v>
      </c>
      <c r="E391" s="13">
        <v>5</v>
      </c>
    </row>
    <row r="392" spans="1:5" x14ac:dyDescent="0.3">
      <c r="A392" s="13" t="s">
        <v>91</v>
      </c>
      <c r="B392" s="12">
        <v>620</v>
      </c>
      <c r="C392" s="6">
        <v>9.9999999999999995E-7</v>
      </c>
      <c r="D392" s="13">
        <v>85</v>
      </c>
      <c r="E392" s="13">
        <v>5</v>
      </c>
    </row>
    <row r="393" spans="1:5" x14ac:dyDescent="0.3">
      <c r="A393" s="13" t="s">
        <v>124</v>
      </c>
      <c r="B393" s="12">
        <v>55</v>
      </c>
      <c r="C393" s="6">
        <v>0.11</v>
      </c>
      <c r="D393" s="13">
        <v>87</v>
      </c>
      <c r="E393" s="13">
        <v>5</v>
      </c>
    </row>
    <row r="394" spans="1:5" x14ac:dyDescent="0.3">
      <c r="A394" s="13" t="s">
        <v>161</v>
      </c>
      <c r="B394" s="12">
        <v>46.85</v>
      </c>
      <c r="C394" s="6">
        <v>8.6E-3</v>
      </c>
      <c r="D394" s="13">
        <v>125</v>
      </c>
      <c r="E394" s="13">
        <v>5</v>
      </c>
    </row>
    <row r="395" spans="1:5" x14ac:dyDescent="0.3">
      <c r="A395" s="13" t="s">
        <v>168</v>
      </c>
      <c r="B395" s="12">
        <v>53.85</v>
      </c>
      <c r="C395" s="6">
        <v>1.5</v>
      </c>
      <c r="D395" s="13">
        <v>138</v>
      </c>
      <c r="E395" s="13">
        <v>5</v>
      </c>
    </row>
    <row r="396" spans="1:5" x14ac:dyDescent="0.3">
      <c r="A396" s="13" t="s">
        <v>168</v>
      </c>
      <c r="B396" s="12">
        <v>84.85</v>
      </c>
      <c r="C396" s="6">
        <v>2.3E-2</v>
      </c>
      <c r="D396" s="13">
        <v>139</v>
      </c>
      <c r="E396" s="13">
        <v>5</v>
      </c>
    </row>
    <row r="397" spans="1:5" x14ac:dyDescent="0.3">
      <c r="A397" s="13" t="s">
        <v>168</v>
      </c>
      <c r="B397" s="12">
        <v>108.85</v>
      </c>
      <c r="C397" s="6">
        <v>1.5E-3</v>
      </c>
      <c r="D397" s="13">
        <v>140</v>
      </c>
      <c r="E397" s="13">
        <v>5</v>
      </c>
    </row>
    <row r="398" spans="1:5" x14ac:dyDescent="0.3">
      <c r="A398" s="13" t="s">
        <v>168</v>
      </c>
      <c r="B398" s="12">
        <v>145.25</v>
      </c>
      <c r="C398" s="6">
        <v>6.4999999999999997E-3</v>
      </c>
      <c r="D398" s="13">
        <v>141</v>
      </c>
      <c r="E398" s="13">
        <v>5</v>
      </c>
    </row>
    <row r="399" spans="1:5" x14ac:dyDescent="0.3">
      <c r="A399" s="13" t="s">
        <v>168</v>
      </c>
      <c r="B399" s="12">
        <v>188.85</v>
      </c>
      <c r="C399" s="6">
        <v>3.3E-3</v>
      </c>
      <c r="D399" s="13">
        <v>142</v>
      </c>
      <c r="E399" s="13">
        <v>5</v>
      </c>
    </row>
    <row r="400" spans="1:5" x14ac:dyDescent="0.3">
      <c r="A400" s="13" t="s">
        <v>180</v>
      </c>
      <c r="B400" s="12">
        <v>72.400000000000006</v>
      </c>
      <c r="C400" s="6">
        <v>7.1799999999999997E-5</v>
      </c>
      <c r="D400" s="13">
        <v>144</v>
      </c>
      <c r="E400" s="13">
        <v>5</v>
      </c>
    </row>
    <row r="401" spans="1:5" x14ac:dyDescent="0.3">
      <c r="A401" s="13" t="s">
        <v>180</v>
      </c>
      <c r="B401" s="12">
        <v>76.8</v>
      </c>
      <c r="C401" s="6">
        <v>3.2500000000000001E-7</v>
      </c>
      <c r="D401" s="13">
        <v>145</v>
      </c>
      <c r="E401" s="13">
        <v>5</v>
      </c>
    </row>
    <row r="402" spans="1:5" x14ac:dyDescent="0.3">
      <c r="A402" s="13" t="s">
        <v>180</v>
      </c>
      <c r="B402" s="12">
        <v>110.3</v>
      </c>
      <c r="C402" s="6">
        <v>7.3600000000000003E-7</v>
      </c>
      <c r="D402" s="13">
        <v>146</v>
      </c>
      <c r="E402" s="13">
        <v>5</v>
      </c>
    </row>
    <row r="403" spans="1:5" x14ac:dyDescent="0.3">
      <c r="A403" s="13" t="s">
        <v>180</v>
      </c>
      <c r="B403" s="12">
        <v>129.5</v>
      </c>
      <c r="C403" s="6">
        <v>1.03E-5</v>
      </c>
      <c r="D403" s="13">
        <v>147</v>
      </c>
      <c r="E403" s="13">
        <v>5</v>
      </c>
    </row>
    <row r="404" spans="1:5" x14ac:dyDescent="0.3">
      <c r="A404" s="13" t="s">
        <v>217</v>
      </c>
      <c r="B404" s="12">
        <v>47.6</v>
      </c>
      <c r="C404" s="6">
        <v>2.1600000000000001E-6</v>
      </c>
      <c r="D404" s="13">
        <v>177</v>
      </c>
      <c r="E404" s="13">
        <v>5</v>
      </c>
    </row>
    <row r="405" spans="1:5" x14ac:dyDescent="0.3">
      <c r="A405" s="13" t="s">
        <v>229</v>
      </c>
      <c r="B405" s="12">
        <v>52.3</v>
      </c>
      <c r="C405" s="6">
        <v>2.4899999999999999E-6</v>
      </c>
      <c r="D405" s="13">
        <v>189</v>
      </c>
      <c r="E405" s="13">
        <v>5</v>
      </c>
    </row>
    <row r="406" spans="1:5" x14ac:dyDescent="0.3">
      <c r="A406" s="13" t="s">
        <v>232</v>
      </c>
      <c r="B406" s="12">
        <v>56.5</v>
      </c>
      <c r="C406" s="6">
        <v>2.3200000000000001E-5</v>
      </c>
      <c r="D406" s="13">
        <v>190</v>
      </c>
      <c r="E406" s="13">
        <v>5</v>
      </c>
    </row>
    <row r="407" spans="1:5" x14ac:dyDescent="0.3">
      <c r="A407" s="13" t="s">
        <v>232</v>
      </c>
      <c r="B407" s="12">
        <v>51.6</v>
      </c>
      <c r="C407" s="6">
        <v>3.82E-5</v>
      </c>
      <c r="D407" s="13">
        <v>191</v>
      </c>
      <c r="E407" s="13">
        <v>5</v>
      </c>
    </row>
    <row r="408" spans="1:5" x14ac:dyDescent="0.3">
      <c r="A408" s="13" t="s">
        <v>235</v>
      </c>
      <c r="B408" s="12">
        <v>63</v>
      </c>
      <c r="C408" s="6">
        <v>1.5800000000000001E-5</v>
      </c>
      <c r="D408" s="13">
        <v>196</v>
      </c>
      <c r="E408" s="13">
        <v>5</v>
      </c>
    </row>
    <row r="409" spans="1:5" x14ac:dyDescent="0.3">
      <c r="A409" s="13" t="s">
        <v>241</v>
      </c>
      <c r="B409" s="12">
        <v>33.200000000000003</v>
      </c>
      <c r="C409" s="6">
        <v>8.0700000000000008E-3</v>
      </c>
      <c r="D409" s="13">
        <v>205</v>
      </c>
      <c r="E409" s="13">
        <v>5</v>
      </c>
    </row>
    <row r="410" spans="1:5" x14ac:dyDescent="0.3">
      <c r="A410" s="13" t="s">
        <v>243</v>
      </c>
      <c r="B410" s="12">
        <v>39.700000000000003</v>
      </c>
      <c r="C410" s="6">
        <v>1.8100000000000001E-4</v>
      </c>
      <c r="D410" s="13">
        <v>212</v>
      </c>
      <c r="E410" s="13">
        <v>5</v>
      </c>
    </row>
    <row r="411" spans="1:5" x14ac:dyDescent="0.3">
      <c r="A411" s="13" t="s">
        <v>243</v>
      </c>
      <c r="B411" s="12">
        <v>45.6</v>
      </c>
      <c r="C411" s="6">
        <v>1.39E-3</v>
      </c>
      <c r="D411" s="13">
        <v>213</v>
      </c>
      <c r="E411" s="13">
        <v>5</v>
      </c>
    </row>
    <row r="412" spans="1:5" x14ac:dyDescent="0.3">
      <c r="A412" s="13" t="s">
        <v>374</v>
      </c>
      <c r="B412" s="12">
        <v>44</v>
      </c>
      <c r="C412" s="6">
        <v>8.9999999999999993E-3</v>
      </c>
      <c r="D412" s="13">
        <v>243</v>
      </c>
      <c r="E412" s="13">
        <v>5</v>
      </c>
    </row>
    <row r="413" spans="1:5" x14ac:dyDescent="0.3">
      <c r="A413" s="13" t="s">
        <v>395</v>
      </c>
      <c r="B413" s="12">
        <v>28.52</v>
      </c>
      <c r="C413" s="6">
        <v>1.7000000000000001E-4</v>
      </c>
      <c r="D413" s="13">
        <v>265</v>
      </c>
      <c r="E413" s="13">
        <v>5</v>
      </c>
    </row>
    <row r="414" spans="1:5" x14ac:dyDescent="0.3">
      <c r="A414" s="13" t="s">
        <v>395</v>
      </c>
      <c r="B414" s="12">
        <v>48.36</v>
      </c>
      <c r="C414" s="6">
        <v>3.2000000000000003E-4</v>
      </c>
      <c r="D414" s="13">
        <v>266</v>
      </c>
      <c r="E414" s="13">
        <v>5</v>
      </c>
    </row>
    <row r="415" spans="1:5" x14ac:dyDescent="0.3">
      <c r="A415" s="13" t="s">
        <v>401</v>
      </c>
      <c r="B415" s="12">
        <v>49.519999999999996</v>
      </c>
      <c r="C415" s="6">
        <v>1.5E-3</v>
      </c>
      <c r="D415" s="13">
        <v>278</v>
      </c>
      <c r="E415" s="13">
        <v>5</v>
      </c>
    </row>
    <row r="416" spans="1:5" x14ac:dyDescent="0.3">
      <c r="A416" s="13" t="s">
        <v>401</v>
      </c>
      <c r="B416" s="12">
        <v>103.36</v>
      </c>
      <c r="C416" s="6">
        <v>3.6000000000000002E-4</v>
      </c>
      <c r="D416" s="13">
        <v>279</v>
      </c>
      <c r="E416" s="13">
        <v>5</v>
      </c>
    </row>
    <row r="417" spans="1:5" x14ac:dyDescent="0.3">
      <c r="A417" s="13" t="s">
        <v>406</v>
      </c>
      <c r="B417" s="12">
        <v>29.875</v>
      </c>
      <c r="C417" s="6">
        <v>0.72</v>
      </c>
      <c r="D417" s="13">
        <v>287</v>
      </c>
      <c r="E417" s="13">
        <v>5</v>
      </c>
    </row>
    <row r="418" spans="1:5" x14ac:dyDescent="0.3">
      <c r="A418" s="13" t="s">
        <v>406</v>
      </c>
      <c r="B418" s="12">
        <v>35.875</v>
      </c>
      <c r="C418" s="6">
        <v>0.83</v>
      </c>
      <c r="D418" s="13">
        <v>288</v>
      </c>
      <c r="E418" s="13">
        <v>5</v>
      </c>
    </row>
    <row r="419" spans="1:5" x14ac:dyDescent="0.3">
      <c r="A419" s="13" t="s">
        <v>406</v>
      </c>
      <c r="B419" s="12">
        <v>44.875</v>
      </c>
      <c r="C419" s="6">
        <v>4.9000000000000002E-2</v>
      </c>
      <c r="D419" s="13">
        <v>289</v>
      </c>
      <c r="E419" s="13">
        <v>5</v>
      </c>
    </row>
    <row r="420" spans="1:5" x14ac:dyDescent="0.3">
      <c r="A420" s="13" t="s">
        <v>417</v>
      </c>
      <c r="B420" s="12">
        <v>29.66</v>
      </c>
      <c r="C420" s="6">
        <v>6.7000000000000002E-3</v>
      </c>
      <c r="D420" s="13">
        <v>304</v>
      </c>
      <c r="E420" s="13">
        <v>5</v>
      </c>
    </row>
    <row r="421" spans="1:5" x14ac:dyDescent="0.3">
      <c r="A421" s="13" t="s">
        <v>418</v>
      </c>
      <c r="B421" s="12">
        <v>30.715</v>
      </c>
      <c r="C421" s="6">
        <v>0.11</v>
      </c>
      <c r="D421" s="13">
        <v>308</v>
      </c>
      <c r="E421" s="13">
        <v>5</v>
      </c>
    </row>
    <row r="422" spans="1:5" x14ac:dyDescent="0.3">
      <c r="A422" s="13" t="s">
        <v>418</v>
      </c>
      <c r="B422" s="12">
        <v>32.86</v>
      </c>
      <c r="C422" s="6">
        <v>0.42</v>
      </c>
      <c r="D422" s="13">
        <v>309</v>
      </c>
      <c r="E422" s="13">
        <v>5</v>
      </c>
    </row>
    <row r="423" spans="1:5" x14ac:dyDescent="0.3">
      <c r="A423" s="13" t="s">
        <v>464</v>
      </c>
      <c r="B423" s="12">
        <v>51.7</v>
      </c>
      <c r="C423" s="6">
        <v>0.37</v>
      </c>
      <c r="D423" s="13">
        <v>359</v>
      </c>
      <c r="E423" s="13">
        <v>5</v>
      </c>
    </row>
    <row r="424" spans="1:5" x14ac:dyDescent="0.3">
      <c r="A424" s="13">
        <v>1</v>
      </c>
      <c r="B424" s="12">
        <v>40</v>
      </c>
      <c r="C424" s="6">
        <v>1E-4</v>
      </c>
      <c r="D424" s="13">
        <v>374</v>
      </c>
      <c r="E424" s="13">
        <v>5</v>
      </c>
    </row>
    <row r="425" spans="1:5" x14ac:dyDescent="0.3">
      <c r="A425" s="13" t="s">
        <v>472</v>
      </c>
      <c r="B425" s="12">
        <v>26.8</v>
      </c>
      <c r="C425" s="6">
        <v>0.65300000000000002</v>
      </c>
      <c r="D425" s="13">
        <v>388</v>
      </c>
      <c r="E425" s="13">
        <v>5</v>
      </c>
    </row>
    <row r="426" spans="1:5" x14ac:dyDescent="0.3">
      <c r="A426" s="13" t="s">
        <v>475</v>
      </c>
      <c r="B426" s="12">
        <v>20.7</v>
      </c>
      <c r="C426" s="6">
        <v>0.13</v>
      </c>
      <c r="D426" s="13">
        <v>389</v>
      </c>
      <c r="E426" s="13">
        <v>5</v>
      </c>
    </row>
    <row r="427" spans="1:5" x14ac:dyDescent="0.3">
      <c r="A427" s="13" t="s">
        <v>478</v>
      </c>
      <c r="B427" s="12">
        <v>24.6</v>
      </c>
      <c r="C427" s="6">
        <v>0.43</v>
      </c>
      <c r="D427" s="13">
        <v>392</v>
      </c>
      <c r="E427" s="13">
        <v>5</v>
      </c>
    </row>
    <row r="428" spans="1:5" x14ac:dyDescent="0.3">
      <c r="A428" s="13" t="s">
        <v>479</v>
      </c>
      <c r="B428" s="12">
        <v>24.9</v>
      </c>
      <c r="C428" s="6">
        <v>1.2500000000000001E-2</v>
      </c>
      <c r="D428" s="13">
        <v>393</v>
      </c>
      <c r="E428" s="13">
        <v>5</v>
      </c>
    </row>
    <row r="429" spans="1:5" x14ac:dyDescent="0.3">
      <c r="A429" s="13" t="s">
        <v>481</v>
      </c>
      <c r="B429" s="12">
        <v>24.7</v>
      </c>
      <c r="C429" s="6">
        <v>0.246</v>
      </c>
      <c r="D429" s="13">
        <v>395</v>
      </c>
      <c r="E429" s="13">
        <v>5</v>
      </c>
    </row>
    <row r="430" spans="1:5" x14ac:dyDescent="0.3">
      <c r="A430" s="13" t="s">
        <v>485</v>
      </c>
      <c r="B430" s="12">
        <v>37</v>
      </c>
      <c r="C430" s="6">
        <v>0.28000000000000003</v>
      </c>
      <c r="D430" s="13">
        <v>398</v>
      </c>
      <c r="E430" s="13">
        <v>5</v>
      </c>
    </row>
    <row r="431" spans="1:5" x14ac:dyDescent="0.3">
      <c r="A431" s="13" t="s">
        <v>495</v>
      </c>
      <c r="B431" s="12">
        <v>100</v>
      </c>
      <c r="C431" s="6">
        <v>2E-3</v>
      </c>
      <c r="D431" s="13">
        <v>408</v>
      </c>
      <c r="E431" s="13">
        <v>5</v>
      </c>
    </row>
    <row r="432" spans="1:5" x14ac:dyDescent="0.3">
      <c r="A432" s="13" t="s">
        <v>499</v>
      </c>
      <c r="B432" s="12">
        <v>36</v>
      </c>
      <c r="C432" s="6">
        <v>0.15</v>
      </c>
      <c r="D432" s="13">
        <v>412</v>
      </c>
      <c r="E432" s="13">
        <v>5</v>
      </c>
    </row>
    <row r="433" spans="1:5" x14ac:dyDescent="0.3">
      <c r="A433" s="13" t="s">
        <v>504</v>
      </c>
      <c r="B433" s="12">
        <v>52.1</v>
      </c>
      <c r="C433" s="6">
        <v>2</v>
      </c>
      <c r="D433" s="13">
        <v>416</v>
      </c>
      <c r="E433" s="13">
        <v>5</v>
      </c>
    </row>
    <row r="434" spans="1:5" x14ac:dyDescent="0.3">
      <c r="A434" s="13" t="s">
        <v>505</v>
      </c>
      <c r="B434" s="12">
        <v>37.1</v>
      </c>
      <c r="C434" s="6">
        <v>12</v>
      </c>
      <c r="D434" s="13">
        <v>417</v>
      </c>
      <c r="E434" s="13">
        <v>5</v>
      </c>
    </row>
    <row r="435" spans="1:5" x14ac:dyDescent="0.3">
      <c r="A435" s="13" t="s">
        <v>509</v>
      </c>
      <c r="B435" s="12">
        <v>44.1</v>
      </c>
      <c r="C435" s="6">
        <v>30</v>
      </c>
      <c r="D435" s="13">
        <v>421</v>
      </c>
      <c r="E435" s="13">
        <v>5</v>
      </c>
    </row>
    <row r="436" spans="1:5" x14ac:dyDescent="0.3">
      <c r="A436" s="13" t="s">
        <v>513</v>
      </c>
      <c r="B436" s="12">
        <v>88.5</v>
      </c>
      <c r="C436" s="6">
        <v>6.0000000000000001E-3</v>
      </c>
      <c r="D436" s="13">
        <v>423</v>
      </c>
      <c r="E436" s="13">
        <v>5</v>
      </c>
    </row>
    <row r="437" spans="1:5" x14ac:dyDescent="0.3">
      <c r="A437" s="13" t="s">
        <v>514</v>
      </c>
      <c r="B437" s="12">
        <v>64.3</v>
      </c>
      <c r="C437" s="6">
        <v>8.9999999999999993E-3</v>
      </c>
      <c r="D437" s="13">
        <v>424</v>
      </c>
      <c r="E437" s="13">
        <v>5</v>
      </c>
    </row>
    <row r="438" spans="1:5" x14ac:dyDescent="0.3">
      <c r="A438" s="13" t="s">
        <v>515</v>
      </c>
      <c r="B438" s="12">
        <v>55.3</v>
      </c>
      <c r="C438" s="6">
        <v>7.0600000000000003E-3</v>
      </c>
      <c r="D438" s="13">
        <v>425</v>
      </c>
      <c r="E438" s="13">
        <v>5</v>
      </c>
    </row>
    <row r="439" spans="1:5" x14ac:dyDescent="0.3">
      <c r="A439" s="13" t="s">
        <v>516</v>
      </c>
      <c r="B439" s="12">
        <v>58.7</v>
      </c>
      <c r="C439" s="6">
        <v>3</v>
      </c>
      <c r="D439" s="13">
        <v>426</v>
      </c>
      <c r="E439" s="13">
        <v>5</v>
      </c>
    </row>
    <row r="440" spans="1:5" x14ac:dyDescent="0.3">
      <c r="A440" s="13" t="s">
        <v>519</v>
      </c>
      <c r="B440" s="12">
        <v>82.6</v>
      </c>
      <c r="C440" s="6">
        <v>2.2999999999999998</v>
      </c>
      <c r="D440" s="13">
        <v>428</v>
      </c>
      <c r="E440" s="13">
        <v>5</v>
      </c>
    </row>
    <row r="441" spans="1:5" x14ac:dyDescent="0.3">
      <c r="A441" s="13" t="s">
        <v>520</v>
      </c>
      <c r="B441" s="12">
        <v>81</v>
      </c>
      <c r="C441" s="6">
        <v>1.1000000000000001</v>
      </c>
      <c r="D441" s="13">
        <v>429</v>
      </c>
      <c r="E441" s="13">
        <v>5</v>
      </c>
    </row>
    <row r="442" spans="1:5" x14ac:dyDescent="0.3">
      <c r="A442" s="13" t="s">
        <v>522</v>
      </c>
      <c r="B442" s="12">
        <v>70.099999999999994</v>
      </c>
      <c r="C442" s="6">
        <v>20</v>
      </c>
      <c r="D442" s="13">
        <v>431</v>
      </c>
      <c r="E442" s="13">
        <v>5</v>
      </c>
    </row>
    <row r="443" spans="1:5" x14ac:dyDescent="0.3">
      <c r="A443" s="13" t="s">
        <v>528</v>
      </c>
      <c r="B443" s="12">
        <v>42</v>
      </c>
      <c r="C443" s="6">
        <v>1.1599999999999999E-6</v>
      </c>
      <c r="D443" s="13">
        <v>435</v>
      </c>
      <c r="E443" s="13">
        <v>5</v>
      </c>
    </row>
    <row r="444" spans="1:5" x14ac:dyDescent="0.3">
      <c r="A444" s="13" t="s">
        <v>531</v>
      </c>
      <c r="B444" s="12">
        <v>44.4</v>
      </c>
      <c r="C444" s="6">
        <v>6.6299999999999999E-5</v>
      </c>
      <c r="D444" s="13">
        <v>437</v>
      </c>
      <c r="E444" s="13">
        <v>5</v>
      </c>
    </row>
    <row r="445" spans="1:5" x14ac:dyDescent="0.3">
      <c r="A445" s="13" t="s">
        <v>531</v>
      </c>
      <c r="B445" s="12">
        <v>64.7</v>
      </c>
      <c r="C445" s="6">
        <v>6.9699999999999995E-7</v>
      </c>
      <c r="D445" s="13">
        <v>438</v>
      </c>
      <c r="E445" s="13">
        <v>5</v>
      </c>
    </row>
    <row r="446" spans="1:5" x14ac:dyDescent="0.3">
      <c r="A446" s="13" t="s">
        <v>534</v>
      </c>
      <c r="B446" s="12">
        <v>30.3</v>
      </c>
      <c r="C446" s="6">
        <v>6.0499999999999996E-4</v>
      </c>
      <c r="D446" s="13">
        <v>439</v>
      </c>
      <c r="E446" s="13">
        <v>5</v>
      </c>
    </row>
    <row r="447" spans="1:5" x14ac:dyDescent="0.3">
      <c r="A447" s="13" t="s">
        <v>534</v>
      </c>
      <c r="B447" s="12">
        <v>44.1</v>
      </c>
      <c r="C447" s="6">
        <v>1.44E-4</v>
      </c>
      <c r="D447" s="13">
        <v>440</v>
      </c>
      <c r="E447" s="13">
        <v>5</v>
      </c>
    </row>
    <row r="448" spans="1:5" x14ac:dyDescent="0.3">
      <c r="A448" s="13" t="s">
        <v>535</v>
      </c>
      <c r="B448" s="12">
        <v>62</v>
      </c>
      <c r="C448" s="6">
        <v>6.0800000000000002E-6</v>
      </c>
      <c r="D448" s="13">
        <v>443</v>
      </c>
      <c r="E448" s="13">
        <v>5</v>
      </c>
    </row>
    <row r="449" spans="1:5" x14ac:dyDescent="0.3">
      <c r="A449" s="13" t="s">
        <v>535</v>
      </c>
      <c r="B449" s="12">
        <v>71.5</v>
      </c>
      <c r="C449" s="6">
        <v>2.4399999999999999E-6</v>
      </c>
      <c r="D449" s="13">
        <v>444</v>
      </c>
      <c r="E449" s="13">
        <v>5</v>
      </c>
    </row>
    <row r="450" spans="1:5" x14ac:dyDescent="0.3">
      <c r="A450" s="13" t="s">
        <v>540</v>
      </c>
      <c r="B450" s="12">
        <v>39.700000000000003</v>
      </c>
      <c r="C450" s="6">
        <v>9.2999999999999999E-2</v>
      </c>
      <c r="D450" s="13">
        <v>449</v>
      </c>
      <c r="E450" s="13">
        <v>5</v>
      </c>
    </row>
    <row r="451" spans="1:5" x14ac:dyDescent="0.3">
      <c r="A451" s="13" t="s">
        <v>568</v>
      </c>
      <c r="B451" s="12">
        <v>54.8</v>
      </c>
      <c r="C451" s="6">
        <v>7.54E-7</v>
      </c>
      <c r="D451" s="13">
        <v>537</v>
      </c>
      <c r="E451" s="13">
        <v>5</v>
      </c>
    </row>
    <row r="452" spans="1:5" x14ac:dyDescent="0.3">
      <c r="A452" s="13" t="s">
        <v>570</v>
      </c>
      <c r="B452" s="12">
        <v>59.4</v>
      </c>
      <c r="C452" s="6">
        <v>1.4799999999999999E-4</v>
      </c>
      <c r="D452" s="13">
        <v>554</v>
      </c>
      <c r="E452" s="13">
        <v>5</v>
      </c>
    </row>
    <row r="453" spans="1:5" x14ac:dyDescent="0.3">
      <c r="A453" s="13" t="s">
        <v>570</v>
      </c>
      <c r="B453" s="12">
        <v>61.5</v>
      </c>
      <c r="C453" s="6">
        <v>1.59E-6</v>
      </c>
      <c r="D453" s="13">
        <v>555</v>
      </c>
      <c r="E453" s="13">
        <v>5</v>
      </c>
    </row>
    <row r="454" spans="1:5" x14ac:dyDescent="0.3">
      <c r="A454" s="13" t="s">
        <v>24</v>
      </c>
      <c r="B454" s="12">
        <v>9.5</v>
      </c>
      <c r="C454" s="6">
        <v>0.13</v>
      </c>
      <c r="D454" s="13">
        <v>19</v>
      </c>
      <c r="E454" s="13">
        <v>6</v>
      </c>
    </row>
    <row r="455" spans="1:5" x14ac:dyDescent="0.3">
      <c r="A455" s="13" t="s">
        <v>25</v>
      </c>
      <c r="B455" s="12">
        <v>30</v>
      </c>
      <c r="C455" s="6">
        <v>1.4</v>
      </c>
      <c r="D455" s="13">
        <v>20</v>
      </c>
      <c r="E455" s="13">
        <v>6</v>
      </c>
    </row>
    <row r="456" spans="1:5" x14ac:dyDescent="0.3">
      <c r="A456" s="13" t="s">
        <v>0</v>
      </c>
      <c r="B456" s="12">
        <v>119</v>
      </c>
      <c r="C456" s="6">
        <v>6.8</v>
      </c>
      <c r="D456" s="13">
        <v>40</v>
      </c>
      <c r="E456" s="13">
        <v>6</v>
      </c>
    </row>
    <row r="457" spans="1:5" x14ac:dyDescent="0.3">
      <c r="A457" s="13" t="s">
        <v>0</v>
      </c>
      <c r="B457" s="12">
        <v>128</v>
      </c>
      <c r="C457" s="6">
        <v>6.8</v>
      </c>
      <c r="D457" s="13">
        <v>41</v>
      </c>
      <c r="E457" s="13">
        <v>6</v>
      </c>
    </row>
    <row r="458" spans="1:5" x14ac:dyDescent="0.3">
      <c r="A458" s="13" t="s">
        <v>4</v>
      </c>
      <c r="B458" s="12">
        <v>22.5</v>
      </c>
      <c r="C458" s="6">
        <v>0.28000000000000003</v>
      </c>
      <c r="D458" s="13">
        <v>44</v>
      </c>
      <c r="E458" s="13">
        <v>6</v>
      </c>
    </row>
    <row r="459" spans="1:5" x14ac:dyDescent="0.3">
      <c r="A459" s="13" t="s">
        <v>63</v>
      </c>
      <c r="B459" s="12">
        <v>7.5</v>
      </c>
      <c r="C459" s="6">
        <v>0.15</v>
      </c>
      <c r="D459" s="13">
        <v>48</v>
      </c>
      <c r="E459" s="13">
        <v>6</v>
      </c>
    </row>
    <row r="460" spans="1:5" x14ac:dyDescent="0.3">
      <c r="A460" s="13" t="s">
        <v>65</v>
      </c>
      <c r="B460" s="12">
        <v>85.5</v>
      </c>
      <c r="C460" s="6">
        <v>0.28999999999999998</v>
      </c>
      <c r="D460" s="13">
        <v>50</v>
      </c>
      <c r="E460" s="13">
        <v>6</v>
      </c>
    </row>
    <row r="461" spans="1:5" x14ac:dyDescent="0.3">
      <c r="A461" s="13" t="s">
        <v>68</v>
      </c>
      <c r="B461" s="12">
        <v>8.5</v>
      </c>
      <c r="C461" s="6">
        <v>0.04</v>
      </c>
      <c r="D461" s="13">
        <v>53</v>
      </c>
      <c r="E461" s="13">
        <v>6</v>
      </c>
    </row>
    <row r="462" spans="1:5" x14ac:dyDescent="0.3">
      <c r="A462" s="13" t="s">
        <v>70</v>
      </c>
      <c r="B462" s="12">
        <v>23.5</v>
      </c>
      <c r="C462" s="6">
        <v>0.32</v>
      </c>
      <c r="D462" s="13">
        <v>55</v>
      </c>
      <c r="E462" s="13">
        <v>6</v>
      </c>
    </row>
    <row r="463" spans="1:5" x14ac:dyDescent="0.3">
      <c r="A463" s="13" t="s">
        <v>76</v>
      </c>
      <c r="B463" s="12">
        <v>7.5</v>
      </c>
      <c r="C463" s="6">
        <v>0.1</v>
      </c>
      <c r="D463" s="13">
        <v>63</v>
      </c>
      <c r="E463" s="13">
        <v>6</v>
      </c>
    </row>
    <row r="464" spans="1:5" x14ac:dyDescent="0.3">
      <c r="A464" s="13" t="s">
        <v>78</v>
      </c>
      <c r="B464" s="12">
        <v>5.5</v>
      </c>
      <c r="C464" s="6">
        <v>0.15</v>
      </c>
      <c r="D464" s="13">
        <v>65</v>
      </c>
      <c r="E464" s="13">
        <v>6</v>
      </c>
    </row>
    <row r="465" spans="1:5" x14ac:dyDescent="0.3">
      <c r="A465" s="13" t="s">
        <v>93</v>
      </c>
      <c r="B465" s="12">
        <v>120</v>
      </c>
      <c r="C465" s="6">
        <v>1.5E-6</v>
      </c>
      <c r="D465" s="13">
        <v>68</v>
      </c>
      <c r="E465" s="13">
        <v>6</v>
      </c>
    </row>
    <row r="466" spans="1:5" x14ac:dyDescent="0.3">
      <c r="A466" s="13" t="s">
        <v>93</v>
      </c>
      <c r="B466" s="12">
        <v>277.5</v>
      </c>
      <c r="C466" s="6">
        <v>2.3E-6</v>
      </c>
      <c r="D466" s="13">
        <v>69</v>
      </c>
      <c r="E466" s="13">
        <v>6</v>
      </c>
    </row>
    <row r="467" spans="1:5" x14ac:dyDescent="0.3">
      <c r="A467" s="13" t="s">
        <v>92</v>
      </c>
      <c r="B467" s="12">
        <v>27.5</v>
      </c>
      <c r="C467" s="6">
        <v>3.5999999999999998E-6</v>
      </c>
      <c r="D467" s="13">
        <v>73</v>
      </c>
      <c r="E467" s="13">
        <v>6</v>
      </c>
    </row>
    <row r="468" spans="1:5" x14ac:dyDescent="0.3">
      <c r="A468" s="13" t="s">
        <v>92</v>
      </c>
      <c r="B468" s="12">
        <v>107.5</v>
      </c>
      <c r="C468" s="6">
        <v>3.8E-6</v>
      </c>
      <c r="D468" s="13">
        <v>74</v>
      </c>
      <c r="E468" s="13">
        <v>6</v>
      </c>
    </row>
    <row r="469" spans="1:5" x14ac:dyDescent="0.3">
      <c r="A469" s="13" t="s">
        <v>92</v>
      </c>
      <c r="B469" s="12">
        <v>260</v>
      </c>
      <c r="C469" s="6">
        <v>1.5E-6</v>
      </c>
      <c r="D469" s="13">
        <v>75</v>
      </c>
      <c r="E469" s="13">
        <v>6</v>
      </c>
    </row>
    <row r="470" spans="1:5" x14ac:dyDescent="0.3">
      <c r="A470" s="13" t="s">
        <v>92</v>
      </c>
      <c r="B470" s="12">
        <v>420</v>
      </c>
      <c r="C470" s="6">
        <v>2.3E-6</v>
      </c>
      <c r="D470" s="13">
        <v>76</v>
      </c>
      <c r="E470" s="13">
        <v>6</v>
      </c>
    </row>
    <row r="471" spans="1:5" x14ac:dyDescent="0.3">
      <c r="A471" s="13" t="s">
        <v>92</v>
      </c>
      <c r="B471" s="12">
        <v>530</v>
      </c>
      <c r="C471" s="6">
        <v>5.0000000000000001E-4</v>
      </c>
      <c r="D471" s="13">
        <v>78</v>
      </c>
      <c r="E471" s="13">
        <v>6</v>
      </c>
    </row>
    <row r="472" spans="1:5" x14ac:dyDescent="0.3">
      <c r="A472" s="13" t="s">
        <v>91</v>
      </c>
      <c r="B472" s="12">
        <v>70</v>
      </c>
      <c r="C472" s="6">
        <v>3.5999999999999998E-6</v>
      </c>
      <c r="D472" s="13">
        <v>79</v>
      </c>
      <c r="E472" s="13">
        <v>6</v>
      </c>
    </row>
    <row r="473" spans="1:5" x14ac:dyDescent="0.3">
      <c r="A473" s="13" t="s">
        <v>91</v>
      </c>
      <c r="B473" s="12">
        <v>200</v>
      </c>
      <c r="C473" s="6">
        <v>3.8E-6</v>
      </c>
      <c r="D473" s="13">
        <v>80</v>
      </c>
      <c r="E473" s="13">
        <v>6</v>
      </c>
    </row>
    <row r="474" spans="1:5" x14ac:dyDescent="0.3">
      <c r="A474" s="13" t="s">
        <v>91</v>
      </c>
      <c r="B474" s="12">
        <v>352.5</v>
      </c>
      <c r="C474" s="6">
        <v>1.5E-6</v>
      </c>
      <c r="D474" s="13">
        <v>81</v>
      </c>
      <c r="E474" s="13">
        <v>6</v>
      </c>
    </row>
    <row r="475" spans="1:5" x14ac:dyDescent="0.3">
      <c r="A475" s="13" t="s">
        <v>91</v>
      </c>
      <c r="B475" s="12">
        <v>580</v>
      </c>
      <c r="C475" s="6">
        <v>2.7E-6</v>
      </c>
      <c r="D475" s="13">
        <v>83</v>
      </c>
      <c r="E475" s="13">
        <v>6</v>
      </c>
    </row>
    <row r="476" spans="1:5" x14ac:dyDescent="0.3">
      <c r="A476" s="13" t="s">
        <v>217</v>
      </c>
      <c r="B476" s="12">
        <v>33.299999999999997</v>
      </c>
      <c r="C476" s="6">
        <v>4.9200000000000003E-6</v>
      </c>
      <c r="D476" s="13">
        <v>176</v>
      </c>
      <c r="E476" s="13">
        <v>6</v>
      </c>
    </row>
    <row r="477" spans="1:5" x14ac:dyDescent="0.3">
      <c r="A477" s="13" t="s">
        <v>235</v>
      </c>
      <c r="B477" s="12">
        <v>59</v>
      </c>
      <c r="C477" s="6">
        <v>5.0599999999999997E-5</v>
      </c>
      <c r="D477" s="13">
        <v>197</v>
      </c>
      <c r="E477" s="13">
        <v>6</v>
      </c>
    </row>
    <row r="478" spans="1:5" x14ac:dyDescent="0.3">
      <c r="A478" s="13" t="s">
        <v>236</v>
      </c>
      <c r="B478" s="12">
        <v>45</v>
      </c>
      <c r="C478" s="6">
        <v>4.7600000000000002E-4</v>
      </c>
      <c r="D478" s="13">
        <v>200</v>
      </c>
      <c r="E478" s="13">
        <v>6</v>
      </c>
    </row>
    <row r="479" spans="1:5" x14ac:dyDescent="0.3">
      <c r="A479" s="13" t="s">
        <v>243</v>
      </c>
      <c r="B479" s="12">
        <v>32.4</v>
      </c>
      <c r="C479" s="6">
        <v>2.1499999999999999E-4</v>
      </c>
      <c r="D479" s="13">
        <v>211</v>
      </c>
      <c r="E479" s="13">
        <v>6</v>
      </c>
    </row>
    <row r="480" spans="1:5" x14ac:dyDescent="0.3">
      <c r="A480" s="13" t="s">
        <v>349</v>
      </c>
      <c r="B480" s="12">
        <v>83.5</v>
      </c>
      <c r="C480" s="6">
        <v>0.03</v>
      </c>
      <c r="D480" s="13">
        <v>220</v>
      </c>
      <c r="E480" s="13">
        <v>6</v>
      </c>
    </row>
    <row r="481" spans="1:5" x14ac:dyDescent="0.3">
      <c r="A481" s="13" t="s">
        <v>351</v>
      </c>
      <c r="B481" s="12">
        <v>12.5</v>
      </c>
      <c r="C481" s="6">
        <v>2</v>
      </c>
      <c r="D481" s="13">
        <v>221</v>
      </c>
      <c r="E481" s="13">
        <v>6</v>
      </c>
    </row>
    <row r="482" spans="1:5" x14ac:dyDescent="0.3">
      <c r="A482" s="13" t="s">
        <v>364</v>
      </c>
      <c r="B482" s="12">
        <v>21.7</v>
      </c>
      <c r="C482" s="6">
        <v>0.08</v>
      </c>
      <c r="D482" s="13">
        <v>231</v>
      </c>
      <c r="E482" s="13">
        <v>6</v>
      </c>
    </row>
    <row r="483" spans="1:5" x14ac:dyDescent="0.3">
      <c r="A483" s="13" t="s">
        <v>364</v>
      </c>
      <c r="B483" s="12">
        <v>17.5</v>
      </c>
      <c r="C483" s="6">
        <v>2.9999999999999997E-4</v>
      </c>
      <c r="D483" s="13">
        <v>232</v>
      </c>
      <c r="E483" s="13">
        <v>6</v>
      </c>
    </row>
    <row r="484" spans="1:5" x14ac:dyDescent="0.3">
      <c r="A484" s="13" t="s">
        <v>364</v>
      </c>
      <c r="B484" s="12">
        <v>18.55</v>
      </c>
      <c r="C484" s="6">
        <v>3.7000000000000002E-3</v>
      </c>
      <c r="D484" s="13">
        <v>233</v>
      </c>
      <c r="E484" s="13">
        <v>6</v>
      </c>
    </row>
    <row r="485" spans="1:5" x14ac:dyDescent="0.3">
      <c r="A485" s="13" t="s">
        <v>367</v>
      </c>
      <c r="B485" s="12">
        <v>35.799999999999997</v>
      </c>
      <c r="C485" s="6">
        <v>1.4E-3</v>
      </c>
      <c r="D485" s="13">
        <v>236</v>
      </c>
      <c r="E485" s="13">
        <v>6</v>
      </c>
    </row>
    <row r="486" spans="1:5" x14ac:dyDescent="0.3">
      <c r="A486" s="13" t="s">
        <v>367</v>
      </c>
      <c r="B486" s="12">
        <v>37.1</v>
      </c>
      <c r="C486" s="6">
        <v>1.3</v>
      </c>
      <c r="D486" s="13">
        <v>237</v>
      </c>
      <c r="E486" s="13">
        <v>6</v>
      </c>
    </row>
    <row r="487" spans="1:5" x14ac:dyDescent="0.3">
      <c r="A487" s="13" t="s">
        <v>373</v>
      </c>
      <c r="B487" s="12">
        <v>28</v>
      </c>
      <c r="C487" s="6">
        <v>0.02</v>
      </c>
      <c r="D487" s="13">
        <v>242</v>
      </c>
      <c r="E487" s="13">
        <v>6</v>
      </c>
    </row>
    <row r="488" spans="1:5" x14ac:dyDescent="0.3">
      <c r="A488" s="13" t="s">
        <v>406</v>
      </c>
      <c r="B488" s="12">
        <v>19.575000000000003</v>
      </c>
      <c r="C488" s="6">
        <v>0.11</v>
      </c>
      <c r="D488" s="13">
        <v>286</v>
      </c>
      <c r="E488" s="13">
        <v>6</v>
      </c>
    </row>
    <row r="489" spans="1:5" x14ac:dyDescent="0.3">
      <c r="A489" s="13" t="s">
        <v>418</v>
      </c>
      <c r="B489" s="12">
        <v>26.21</v>
      </c>
      <c r="C489" s="6">
        <v>0.28000000000000003</v>
      </c>
      <c r="D489" s="13">
        <v>307</v>
      </c>
      <c r="E489" s="13">
        <v>6</v>
      </c>
    </row>
    <row r="490" spans="1:5" x14ac:dyDescent="0.3">
      <c r="A490" s="13" t="s">
        <v>461</v>
      </c>
      <c r="B490" s="12">
        <v>36.5</v>
      </c>
      <c r="C490" s="6">
        <v>0.32</v>
      </c>
      <c r="D490" s="13">
        <v>357</v>
      </c>
      <c r="E490" s="13">
        <v>6</v>
      </c>
    </row>
    <row r="491" spans="1:5" x14ac:dyDescent="0.3">
      <c r="A491" s="13" t="s">
        <v>476</v>
      </c>
      <c r="B491" s="12">
        <v>20.100000000000001</v>
      </c>
      <c r="C491" s="6">
        <v>6.5799999999999997E-2</v>
      </c>
      <c r="D491" s="13">
        <v>390</v>
      </c>
      <c r="E491" s="13">
        <v>6</v>
      </c>
    </row>
    <row r="492" spans="1:5" x14ac:dyDescent="0.3">
      <c r="A492" s="13" t="s">
        <v>477</v>
      </c>
      <c r="B492" s="12">
        <v>20.8</v>
      </c>
      <c r="C492" s="6">
        <v>1.67E-2</v>
      </c>
      <c r="D492" s="13">
        <v>391</v>
      </c>
      <c r="E492" s="13">
        <v>6</v>
      </c>
    </row>
    <row r="493" spans="1:5" x14ac:dyDescent="0.3">
      <c r="A493" s="13" t="s">
        <v>480</v>
      </c>
      <c r="B493" s="12">
        <v>14.8</v>
      </c>
      <c r="C493" s="6">
        <v>1.0200000000000001E-3</v>
      </c>
      <c r="D493" s="13">
        <v>394</v>
      </c>
      <c r="E493" s="13">
        <v>6</v>
      </c>
    </row>
    <row r="494" spans="1:5" x14ac:dyDescent="0.3">
      <c r="A494" s="13" t="s">
        <v>482</v>
      </c>
      <c r="B494" s="12">
        <v>23.8</v>
      </c>
      <c r="C494" s="6">
        <v>1E-3</v>
      </c>
      <c r="D494" s="13">
        <v>396</v>
      </c>
      <c r="E494" s="13">
        <v>6</v>
      </c>
    </row>
    <row r="495" spans="1:5" x14ac:dyDescent="0.3">
      <c r="A495" s="13" t="s">
        <v>486</v>
      </c>
      <c r="B495" s="12">
        <v>42.6</v>
      </c>
      <c r="C495" s="6">
        <v>7.0000000000000007E-2</v>
      </c>
      <c r="D495" s="13">
        <v>399</v>
      </c>
      <c r="E495" s="13">
        <v>6</v>
      </c>
    </row>
    <row r="496" spans="1:5" x14ac:dyDescent="0.3">
      <c r="A496" s="13" t="s">
        <v>487</v>
      </c>
      <c r="B496" s="12">
        <v>25.1</v>
      </c>
      <c r="C496" s="6">
        <v>0.16</v>
      </c>
      <c r="D496" s="13">
        <v>400</v>
      </c>
      <c r="E496" s="13">
        <v>6</v>
      </c>
    </row>
    <row r="497" spans="1:5" x14ac:dyDescent="0.3">
      <c r="A497" s="13" t="s">
        <v>490</v>
      </c>
      <c r="B497" s="12">
        <v>31</v>
      </c>
      <c r="C497" s="6">
        <v>0.05</v>
      </c>
      <c r="D497" s="13">
        <v>403</v>
      </c>
      <c r="E497" s="13">
        <v>6</v>
      </c>
    </row>
    <row r="498" spans="1:5" x14ac:dyDescent="0.3">
      <c r="A498" s="13" t="s">
        <v>491</v>
      </c>
      <c r="B498" s="12">
        <v>30</v>
      </c>
      <c r="C498" s="6">
        <v>8.5000000000000006E-3</v>
      </c>
      <c r="D498" s="13">
        <v>404</v>
      </c>
      <c r="E498" s="13">
        <v>6</v>
      </c>
    </row>
    <row r="499" spans="1:5" x14ac:dyDescent="0.3">
      <c r="A499" s="13" t="s">
        <v>492</v>
      </c>
      <c r="B499" s="12">
        <v>31</v>
      </c>
      <c r="C499" s="6">
        <v>0.09</v>
      </c>
      <c r="D499" s="13">
        <v>405</v>
      </c>
      <c r="E499" s="13">
        <v>6</v>
      </c>
    </row>
    <row r="500" spans="1:5" x14ac:dyDescent="0.3">
      <c r="A500" s="13" t="s">
        <v>497</v>
      </c>
      <c r="B500" s="12">
        <v>31.6</v>
      </c>
      <c r="C500" s="6">
        <v>1E-4</v>
      </c>
      <c r="D500" s="13">
        <v>410</v>
      </c>
      <c r="E500" s="13">
        <v>6</v>
      </c>
    </row>
    <row r="501" spans="1:5" x14ac:dyDescent="0.3">
      <c r="A501" s="13" t="s">
        <v>500</v>
      </c>
      <c r="B501" s="12">
        <v>68</v>
      </c>
      <c r="C501" s="6">
        <v>0.04</v>
      </c>
      <c r="D501" s="13">
        <v>413</v>
      </c>
      <c r="E501" s="13">
        <v>6</v>
      </c>
    </row>
    <row r="502" spans="1:5" x14ac:dyDescent="0.3">
      <c r="A502" s="13" t="s">
        <v>506</v>
      </c>
      <c r="B502" s="12">
        <v>30</v>
      </c>
      <c r="C502" s="6">
        <v>15</v>
      </c>
      <c r="D502" s="13">
        <v>418</v>
      </c>
      <c r="E502" s="13">
        <v>6</v>
      </c>
    </row>
    <row r="503" spans="1:5" x14ac:dyDescent="0.3">
      <c r="A503" s="13" t="s">
        <v>507</v>
      </c>
      <c r="B503" s="12">
        <v>30</v>
      </c>
      <c r="C503" s="6">
        <v>20</v>
      </c>
      <c r="D503" s="13">
        <v>419</v>
      </c>
      <c r="E503" s="13">
        <v>6</v>
      </c>
    </row>
    <row r="504" spans="1:5" x14ac:dyDescent="0.3">
      <c r="A504" s="13" t="s">
        <v>508</v>
      </c>
      <c r="B504" s="12">
        <v>45</v>
      </c>
      <c r="C504" s="6">
        <v>6.5</v>
      </c>
      <c r="D504" s="13">
        <v>420</v>
      </c>
      <c r="E504" s="13">
        <v>6</v>
      </c>
    </row>
    <row r="505" spans="1:5" x14ac:dyDescent="0.3">
      <c r="A505" s="13" t="s">
        <v>511</v>
      </c>
      <c r="B505" s="12">
        <v>30.8</v>
      </c>
      <c r="C505" s="6">
        <v>1.05</v>
      </c>
      <c r="D505" s="13">
        <v>422</v>
      </c>
      <c r="E505" s="13">
        <v>6</v>
      </c>
    </row>
    <row r="506" spans="1:5" x14ac:dyDescent="0.3">
      <c r="A506" s="13" t="s">
        <v>521</v>
      </c>
      <c r="B506" s="12">
        <v>28.5</v>
      </c>
      <c r="C506" s="6">
        <v>0.9</v>
      </c>
      <c r="D506" s="13">
        <v>430</v>
      </c>
      <c r="E506" s="13">
        <v>6</v>
      </c>
    </row>
    <row r="507" spans="1:5" x14ac:dyDescent="0.3">
      <c r="A507" s="13" t="s">
        <v>528</v>
      </c>
      <c r="B507" s="12">
        <v>23</v>
      </c>
      <c r="C507" s="6">
        <v>1.6500000000000001E-5</v>
      </c>
      <c r="D507" s="13">
        <v>434</v>
      </c>
      <c r="E507" s="13">
        <v>6</v>
      </c>
    </row>
    <row r="508" spans="1:5" x14ac:dyDescent="0.3">
      <c r="A508" s="13" t="s">
        <v>531</v>
      </c>
      <c r="B508" s="12">
        <v>32.9</v>
      </c>
      <c r="C508" s="6">
        <v>1.55E-4</v>
      </c>
      <c r="D508" s="13">
        <v>436</v>
      </c>
      <c r="E508" s="13">
        <v>6</v>
      </c>
    </row>
    <row r="509" spans="1:5" x14ac:dyDescent="0.3">
      <c r="A509" s="13" t="s">
        <v>535</v>
      </c>
      <c r="B509" s="12">
        <v>43</v>
      </c>
      <c r="C509" s="6">
        <v>1.3499999999999999E-5</v>
      </c>
      <c r="D509" s="13">
        <v>442</v>
      </c>
      <c r="E509" s="13">
        <v>6</v>
      </c>
    </row>
    <row r="510" spans="1:5" x14ac:dyDescent="0.3">
      <c r="A510" s="13" t="s">
        <v>540</v>
      </c>
      <c r="B510" s="12">
        <v>25.95</v>
      </c>
      <c r="C510" s="6">
        <v>2.0000000000000001E-4</v>
      </c>
      <c r="D510" s="13">
        <v>448</v>
      </c>
      <c r="E510" s="13">
        <v>6</v>
      </c>
    </row>
    <row r="511" spans="1:5" x14ac:dyDescent="0.3">
      <c r="A511" s="13" t="s">
        <v>217</v>
      </c>
      <c r="B511" s="12">
        <v>13.8</v>
      </c>
      <c r="C511" s="6">
        <v>7.6699999999999994E-6</v>
      </c>
      <c r="D511" s="13">
        <v>490</v>
      </c>
      <c r="E511" s="13">
        <v>6</v>
      </c>
    </row>
    <row r="512" spans="1:5" x14ac:dyDescent="0.3">
      <c r="A512" s="13" t="s">
        <v>568</v>
      </c>
      <c r="B512" s="12">
        <v>39.4</v>
      </c>
      <c r="C512" s="6">
        <v>3.8500000000000004E-6</v>
      </c>
      <c r="D512" s="13">
        <v>534</v>
      </c>
      <c r="E512" s="13">
        <v>6</v>
      </c>
    </row>
    <row r="513" spans="1:7" x14ac:dyDescent="0.3">
      <c r="A513" s="13" t="s">
        <v>568</v>
      </c>
      <c r="B513" s="12">
        <v>44.2</v>
      </c>
      <c r="C513" s="6">
        <v>4.0400000000000002E-7</v>
      </c>
      <c r="D513" s="13">
        <v>535</v>
      </c>
      <c r="E513" s="13">
        <v>6</v>
      </c>
    </row>
    <row r="514" spans="1:7" x14ac:dyDescent="0.3">
      <c r="A514" s="13" t="s">
        <v>568</v>
      </c>
      <c r="B514" s="12">
        <v>46</v>
      </c>
      <c r="C514" s="6">
        <v>2.05E-7</v>
      </c>
      <c r="D514" s="13">
        <v>536</v>
      </c>
      <c r="E514" s="13">
        <v>6</v>
      </c>
    </row>
    <row r="515" spans="1:7" x14ac:dyDescent="0.3">
      <c r="A515" s="13" t="s">
        <v>570</v>
      </c>
      <c r="B515" s="12">
        <v>46.2</v>
      </c>
      <c r="C515" s="6">
        <v>4.7400000000000004E-6</v>
      </c>
      <c r="D515" s="13">
        <v>551</v>
      </c>
      <c r="E515" s="13">
        <v>6</v>
      </c>
    </row>
    <row r="516" spans="1:7" x14ac:dyDescent="0.3">
      <c r="A516" s="13" t="s">
        <v>570</v>
      </c>
      <c r="B516" s="12">
        <v>48.3</v>
      </c>
      <c r="C516" s="6">
        <v>2.2500000000000001E-6</v>
      </c>
      <c r="D516" s="13">
        <v>552</v>
      </c>
      <c r="E516" s="13">
        <v>6</v>
      </c>
    </row>
    <row r="517" spans="1:7" x14ac:dyDescent="0.3">
      <c r="A517" s="13" t="s">
        <v>570</v>
      </c>
      <c r="B517" s="12">
        <v>55.1</v>
      </c>
      <c r="C517" s="6">
        <v>2.3199999999999998E-6</v>
      </c>
      <c r="D517" s="13">
        <v>553</v>
      </c>
      <c r="E517" s="13">
        <v>6</v>
      </c>
    </row>
    <row r="518" spans="1:7" x14ac:dyDescent="0.3">
      <c r="A518" s="13" t="s">
        <v>64</v>
      </c>
      <c r="B518" s="12">
        <v>9.5</v>
      </c>
      <c r="C518" s="6">
        <v>0.05</v>
      </c>
      <c r="D518" s="13">
        <v>49</v>
      </c>
      <c r="E518" s="13">
        <v>7</v>
      </c>
      <c r="G518" s="6">
        <f>MIN(C518:C540)</f>
        <v>1.7700000000000001E-7</v>
      </c>
    </row>
    <row r="519" spans="1:7" x14ac:dyDescent="0.3">
      <c r="A519" s="13" t="s">
        <v>66</v>
      </c>
      <c r="B519" s="12">
        <v>68.5</v>
      </c>
      <c r="C519" s="6">
        <v>0.03</v>
      </c>
      <c r="D519" s="13">
        <v>51</v>
      </c>
      <c r="E519" s="13">
        <v>7</v>
      </c>
      <c r="G519" s="6">
        <f>MAX(C518:C540)</f>
        <v>2.1</v>
      </c>
    </row>
    <row r="520" spans="1:7" x14ac:dyDescent="0.3">
      <c r="A520" s="13" t="s">
        <v>80</v>
      </c>
      <c r="B520" s="12">
        <v>7.5</v>
      </c>
      <c r="C520" s="6">
        <v>0.13</v>
      </c>
      <c r="D520" s="13">
        <v>67</v>
      </c>
      <c r="E520" s="13">
        <v>7</v>
      </c>
    </row>
    <row r="521" spans="1:7" x14ac:dyDescent="0.3">
      <c r="A521" s="13" t="s">
        <v>267</v>
      </c>
      <c r="B521" s="12">
        <v>34.9</v>
      </c>
      <c r="C521" s="6">
        <v>4.1899999999999997E-6</v>
      </c>
      <c r="D521" s="13">
        <v>201</v>
      </c>
      <c r="E521" s="13">
        <v>7</v>
      </c>
    </row>
    <row r="522" spans="1:7" x14ac:dyDescent="0.3">
      <c r="A522" s="13" t="s">
        <v>243</v>
      </c>
      <c r="B522" s="12">
        <v>25.6</v>
      </c>
      <c r="C522" s="6">
        <v>1.64E-3</v>
      </c>
      <c r="D522" s="13">
        <v>209</v>
      </c>
      <c r="E522" s="13">
        <v>7</v>
      </c>
    </row>
    <row r="523" spans="1:7" x14ac:dyDescent="0.3">
      <c r="A523" s="13" t="s">
        <v>243</v>
      </c>
      <c r="B523" s="12">
        <v>27.7</v>
      </c>
      <c r="C523" s="6">
        <v>6.2399999999999999E-4</v>
      </c>
      <c r="D523" s="13">
        <v>210</v>
      </c>
      <c r="E523" s="13">
        <v>7</v>
      </c>
    </row>
    <row r="524" spans="1:7" x14ac:dyDescent="0.3">
      <c r="A524" s="13" t="s">
        <v>347</v>
      </c>
      <c r="B524" s="12">
        <v>57.5</v>
      </c>
      <c r="C524" s="6">
        <v>0.08</v>
      </c>
      <c r="D524" s="13">
        <v>219</v>
      </c>
      <c r="E524" s="13">
        <v>7</v>
      </c>
    </row>
    <row r="525" spans="1:7" x14ac:dyDescent="0.3">
      <c r="A525" s="13" t="s">
        <v>363</v>
      </c>
      <c r="B525" s="12">
        <v>17</v>
      </c>
      <c r="C525" s="6">
        <v>0.05</v>
      </c>
      <c r="D525" s="13">
        <v>230</v>
      </c>
      <c r="E525" s="13">
        <v>7</v>
      </c>
    </row>
    <row r="526" spans="1:7" x14ac:dyDescent="0.3">
      <c r="A526" s="13" t="s">
        <v>370</v>
      </c>
      <c r="B526" s="12">
        <v>28.9</v>
      </c>
      <c r="C526" s="6">
        <v>2E-3</v>
      </c>
      <c r="D526" s="13">
        <v>238</v>
      </c>
      <c r="E526" s="13">
        <v>7</v>
      </c>
    </row>
    <row r="527" spans="1:7" x14ac:dyDescent="0.3">
      <c r="A527" s="13" t="s">
        <v>371</v>
      </c>
      <c r="B527" s="12">
        <v>27</v>
      </c>
      <c r="C527" s="6">
        <v>0.17</v>
      </c>
      <c r="D527" s="13">
        <v>240</v>
      </c>
      <c r="E527" s="13">
        <v>7</v>
      </c>
    </row>
    <row r="528" spans="1:7" x14ac:dyDescent="0.3">
      <c r="A528" s="13" t="s">
        <v>372</v>
      </c>
      <c r="B528" s="12">
        <v>24.5</v>
      </c>
      <c r="C528" s="6">
        <v>0.02</v>
      </c>
      <c r="D528" s="13">
        <v>241</v>
      </c>
      <c r="E528" s="13">
        <v>7</v>
      </c>
    </row>
    <row r="529" spans="1:5" x14ac:dyDescent="0.3">
      <c r="A529" s="13" t="s">
        <v>375</v>
      </c>
      <c r="B529" s="12">
        <v>22.5</v>
      </c>
      <c r="C529" s="6">
        <v>0.04</v>
      </c>
      <c r="D529" s="13">
        <v>244</v>
      </c>
      <c r="E529" s="13">
        <v>7</v>
      </c>
    </row>
    <row r="530" spans="1:5" x14ac:dyDescent="0.3">
      <c r="A530" s="13" t="s">
        <v>401</v>
      </c>
      <c r="B530" s="12">
        <v>33.914999999999999</v>
      </c>
      <c r="C530" s="6">
        <v>0.4</v>
      </c>
      <c r="D530" s="13">
        <v>277</v>
      </c>
      <c r="E530" s="13">
        <v>7</v>
      </c>
    </row>
    <row r="531" spans="1:5" x14ac:dyDescent="0.3">
      <c r="A531" s="13" t="s">
        <v>415</v>
      </c>
      <c r="B531" s="12">
        <v>22.020000000000003</v>
      </c>
      <c r="C531" s="6">
        <v>3.8E-3</v>
      </c>
      <c r="D531" s="13">
        <v>303</v>
      </c>
      <c r="E531" s="13">
        <v>7</v>
      </c>
    </row>
    <row r="532" spans="1:5" x14ac:dyDescent="0.3">
      <c r="A532" s="13" t="s">
        <v>483</v>
      </c>
      <c r="B532" s="12">
        <v>51.8</v>
      </c>
      <c r="C532" s="6">
        <v>0.16</v>
      </c>
      <c r="D532" s="13">
        <v>397</v>
      </c>
      <c r="E532" s="13">
        <v>7</v>
      </c>
    </row>
    <row r="533" spans="1:5" x14ac:dyDescent="0.3">
      <c r="A533" s="13" t="s">
        <v>489</v>
      </c>
      <c r="B533" s="12">
        <v>51.1</v>
      </c>
      <c r="C533" s="6">
        <v>0.01</v>
      </c>
      <c r="D533" s="13">
        <v>402</v>
      </c>
      <c r="E533" s="13">
        <v>7</v>
      </c>
    </row>
    <row r="534" spans="1:5" x14ac:dyDescent="0.3">
      <c r="A534" s="13" t="s">
        <v>503</v>
      </c>
      <c r="B534" s="12">
        <v>46.2</v>
      </c>
      <c r="C534" s="6">
        <v>2.1</v>
      </c>
      <c r="D534" s="13">
        <v>415</v>
      </c>
      <c r="E534" s="13">
        <v>7</v>
      </c>
    </row>
    <row r="535" spans="1:5" x14ac:dyDescent="0.3">
      <c r="A535" s="13" t="s">
        <v>523</v>
      </c>
      <c r="B535" s="12">
        <v>26</v>
      </c>
      <c r="C535" s="6">
        <v>1.3799999999999999E-4</v>
      </c>
      <c r="D535" s="13">
        <v>432</v>
      </c>
      <c r="E535" s="13">
        <v>7</v>
      </c>
    </row>
    <row r="536" spans="1:5" x14ac:dyDescent="0.3">
      <c r="A536" s="13" t="s">
        <v>540</v>
      </c>
      <c r="B536" s="12">
        <v>15.3</v>
      </c>
      <c r="C536" s="6">
        <v>7.4999999999999997E-3</v>
      </c>
      <c r="D536" s="13">
        <v>447</v>
      </c>
      <c r="E536" s="13">
        <v>7</v>
      </c>
    </row>
    <row r="537" spans="1:5" x14ac:dyDescent="0.3">
      <c r="A537" s="13" t="s">
        <v>568</v>
      </c>
      <c r="B537" s="12">
        <v>29.5</v>
      </c>
      <c r="C537" s="6">
        <v>9.2200000000000002E-7</v>
      </c>
      <c r="D537" s="13">
        <v>533</v>
      </c>
      <c r="E537" s="13">
        <v>7</v>
      </c>
    </row>
    <row r="538" spans="1:5" x14ac:dyDescent="0.3">
      <c r="A538" s="13" t="s">
        <v>570</v>
      </c>
      <c r="B538" s="12">
        <v>36.200000000000003</v>
      </c>
      <c r="C538" s="6">
        <v>1.7700000000000001E-7</v>
      </c>
      <c r="D538" s="13">
        <v>548</v>
      </c>
      <c r="E538" s="13">
        <v>7</v>
      </c>
    </row>
    <row r="539" spans="1:5" x14ac:dyDescent="0.3">
      <c r="A539" s="13" t="s">
        <v>570</v>
      </c>
      <c r="B539" s="12">
        <v>38.299999999999997</v>
      </c>
      <c r="C539" s="6">
        <v>4.0999999999999999E-7</v>
      </c>
      <c r="D539" s="13">
        <v>549</v>
      </c>
      <c r="E539" s="13">
        <v>7</v>
      </c>
    </row>
    <row r="540" spans="1:5" x14ac:dyDescent="0.3">
      <c r="A540" s="13" t="s">
        <v>570</v>
      </c>
      <c r="B540" s="12">
        <v>42.8</v>
      </c>
      <c r="C540" s="6">
        <v>1.56E-5</v>
      </c>
      <c r="D540" s="13">
        <v>550</v>
      </c>
      <c r="E540" s="13">
        <v>7</v>
      </c>
    </row>
    <row r="541" spans="1:5" x14ac:dyDescent="0.3">
      <c r="A541" s="13" t="s">
        <v>16</v>
      </c>
      <c r="B541" s="12">
        <v>21.5</v>
      </c>
      <c r="C541" s="6">
        <v>0.3</v>
      </c>
      <c r="D541" s="13">
        <v>12</v>
      </c>
      <c r="E541" s="13">
        <v>8</v>
      </c>
    </row>
    <row r="542" spans="1:5" x14ac:dyDescent="0.3">
      <c r="A542" s="13" t="s">
        <v>22</v>
      </c>
      <c r="B542" s="12">
        <v>48.5</v>
      </c>
      <c r="C542" s="6">
        <v>2.1</v>
      </c>
      <c r="D542" s="13">
        <v>17</v>
      </c>
      <c r="E542" s="13">
        <v>8</v>
      </c>
    </row>
    <row r="543" spans="1:5" x14ac:dyDescent="0.3">
      <c r="A543" s="13" t="s">
        <v>27</v>
      </c>
      <c r="B543" s="12">
        <v>57</v>
      </c>
      <c r="C543" s="6">
        <v>6.0000000000000001E-3</v>
      </c>
      <c r="D543" s="13">
        <v>24</v>
      </c>
      <c r="E543" s="13">
        <v>8</v>
      </c>
    </row>
    <row r="544" spans="1:5" x14ac:dyDescent="0.3">
      <c r="A544" s="13" t="s">
        <v>30</v>
      </c>
      <c r="B544" s="12">
        <v>122.5</v>
      </c>
      <c r="C544" s="6">
        <v>0.5</v>
      </c>
      <c r="D544" s="13">
        <v>27</v>
      </c>
      <c r="E544" s="13">
        <v>8</v>
      </c>
    </row>
    <row r="545" spans="1:5" x14ac:dyDescent="0.3">
      <c r="A545" s="13" t="s">
        <v>112</v>
      </c>
      <c r="B545" s="12">
        <v>30</v>
      </c>
      <c r="C545" s="6">
        <v>0.12</v>
      </c>
      <c r="D545" s="13">
        <v>86</v>
      </c>
      <c r="E545" s="13">
        <v>8</v>
      </c>
    </row>
    <row r="546" spans="1:5" x14ac:dyDescent="0.3">
      <c r="A546" s="13" t="s">
        <v>217</v>
      </c>
      <c r="B546" s="12">
        <v>13.8</v>
      </c>
      <c r="C546" s="6">
        <v>7.6699999999999994E-6</v>
      </c>
      <c r="D546" s="13">
        <v>175</v>
      </c>
      <c r="E546" s="13">
        <v>8</v>
      </c>
    </row>
    <row r="547" spans="1:5" x14ac:dyDescent="0.3">
      <c r="A547" s="13" t="s">
        <v>243</v>
      </c>
      <c r="B547" s="12">
        <v>18.600000000000001</v>
      </c>
      <c r="C547" s="6">
        <v>1.39E-3</v>
      </c>
      <c r="D547" s="13">
        <v>208</v>
      </c>
      <c r="E547" s="13">
        <v>8</v>
      </c>
    </row>
    <row r="548" spans="1:5" x14ac:dyDescent="0.3">
      <c r="A548" s="13" t="s">
        <v>367</v>
      </c>
      <c r="B548" s="12">
        <v>12.9</v>
      </c>
      <c r="C548" s="6">
        <v>1.5E-3</v>
      </c>
      <c r="D548" s="13">
        <v>234</v>
      </c>
      <c r="E548" s="13">
        <v>8</v>
      </c>
    </row>
    <row r="549" spans="1:5" x14ac:dyDescent="0.3">
      <c r="A549" s="13" t="s">
        <v>367</v>
      </c>
      <c r="B549" s="12">
        <v>20.100000000000001</v>
      </c>
      <c r="C549" s="6">
        <v>1.5E-3</v>
      </c>
      <c r="D549" s="13">
        <v>235</v>
      </c>
      <c r="E549" s="13">
        <v>8</v>
      </c>
    </row>
    <row r="550" spans="1:5" x14ac:dyDescent="0.3">
      <c r="A550" s="13" t="s">
        <v>370</v>
      </c>
      <c r="B550" s="12">
        <v>18.5</v>
      </c>
      <c r="C550" s="6">
        <v>1.5E-3</v>
      </c>
      <c r="D550" s="13">
        <v>239</v>
      </c>
      <c r="E550" s="13">
        <v>8</v>
      </c>
    </row>
    <row r="551" spans="1:5" x14ac:dyDescent="0.3">
      <c r="A551" s="13" t="s">
        <v>401</v>
      </c>
      <c r="B551" s="12">
        <v>19.920000000000002</v>
      </c>
      <c r="C551" s="6">
        <v>0.22</v>
      </c>
      <c r="D551" s="13">
        <v>276</v>
      </c>
      <c r="E551" s="13">
        <v>8</v>
      </c>
    </row>
    <row r="552" spans="1:5" x14ac:dyDescent="0.3">
      <c r="A552" s="13" t="s">
        <v>456</v>
      </c>
      <c r="B552" s="12">
        <v>9</v>
      </c>
      <c r="C552" s="6">
        <v>1.6E-2</v>
      </c>
      <c r="D552" s="13">
        <v>352</v>
      </c>
      <c r="E552" s="13">
        <v>8</v>
      </c>
    </row>
    <row r="553" spans="1:5" x14ac:dyDescent="0.3">
      <c r="A553" s="13" t="s">
        <v>459</v>
      </c>
      <c r="B553" s="12">
        <v>8.75</v>
      </c>
      <c r="C553" s="6">
        <v>0.06</v>
      </c>
      <c r="D553" s="13">
        <v>355</v>
      </c>
      <c r="E553" s="13">
        <v>8</v>
      </c>
    </row>
    <row r="554" spans="1:5" x14ac:dyDescent="0.3">
      <c r="A554" s="13" t="s">
        <v>460</v>
      </c>
      <c r="B554" s="12">
        <v>11.25</v>
      </c>
      <c r="C554" s="6">
        <v>0.1</v>
      </c>
      <c r="D554" s="13">
        <v>356</v>
      </c>
      <c r="E554" s="13">
        <v>8</v>
      </c>
    </row>
    <row r="555" spans="1:5" x14ac:dyDescent="0.3">
      <c r="A555" s="13" t="s">
        <v>466</v>
      </c>
      <c r="B555" s="12">
        <v>15.25</v>
      </c>
      <c r="C555" s="6">
        <v>4.8</v>
      </c>
      <c r="D555" s="13">
        <v>362</v>
      </c>
      <c r="E555" s="13">
        <v>8</v>
      </c>
    </row>
    <row r="556" spans="1:5" x14ac:dyDescent="0.3">
      <c r="A556" s="13" t="s">
        <v>468</v>
      </c>
      <c r="B556" s="12">
        <v>20.65</v>
      </c>
      <c r="C556" s="6">
        <v>1.7999999999999999E-2</v>
      </c>
      <c r="D556" s="13">
        <v>365</v>
      </c>
      <c r="E556" s="13">
        <v>8</v>
      </c>
    </row>
    <row r="557" spans="1:5" x14ac:dyDescent="0.3">
      <c r="A557" s="13" t="s">
        <v>493</v>
      </c>
      <c r="B557" s="12">
        <v>30</v>
      </c>
      <c r="C557" s="6">
        <v>2.4000000000000001E-4</v>
      </c>
      <c r="D557" s="13">
        <v>406</v>
      </c>
      <c r="E557" s="13">
        <v>8</v>
      </c>
    </row>
    <row r="558" spans="1:5" x14ac:dyDescent="0.3">
      <c r="A558" s="13" t="s">
        <v>496</v>
      </c>
      <c r="B558" s="12">
        <v>26</v>
      </c>
      <c r="C558" s="6">
        <v>8.0000000000000002E-3</v>
      </c>
      <c r="D558" s="13">
        <v>409</v>
      </c>
      <c r="E558" s="13">
        <v>8</v>
      </c>
    </row>
    <row r="559" spans="1:5" x14ac:dyDescent="0.3">
      <c r="A559" s="13" t="s">
        <v>501</v>
      </c>
      <c r="B559" s="12">
        <v>56.2</v>
      </c>
      <c r="C559" s="6">
        <v>2</v>
      </c>
      <c r="D559" s="13">
        <v>414</v>
      </c>
      <c r="E559" s="13">
        <v>8</v>
      </c>
    </row>
    <row r="560" spans="1:5" x14ac:dyDescent="0.3">
      <c r="A560" s="13" t="s">
        <v>535</v>
      </c>
      <c r="B560" s="12">
        <v>26.1</v>
      </c>
      <c r="C560" s="6">
        <v>1.3200000000000001E-5</v>
      </c>
      <c r="D560" s="13">
        <v>441</v>
      </c>
      <c r="E560" s="13">
        <v>8</v>
      </c>
    </row>
    <row r="561" spans="1:5" x14ac:dyDescent="0.3">
      <c r="A561" s="13" t="s">
        <v>568</v>
      </c>
      <c r="B561" s="12">
        <v>20.3</v>
      </c>
      <c r="C561" s="6">
        <v>8.2500000000000004E-7</v>
      </c>
      <c r="D561" s="13">
        <v>529</v>
      </c>
      <c r="E561" s="13">
        <v>8</v>
      </c>
    </row>
    <row r="562" spans="1:5" x14ac:dyDescent="0.3">
      <c r="A562" s="13" t="s">
        <v>568</v>
      </c>
      <c r="B562" s="12">
        <v>21.2</v>
      </c>
      <c r="C562" s="6">
        <v>1.24E-6</v>
      </c>
      <c r="D562" s="13">
        <v>530</v>
      </c>
      <c r="E562" s="13">
        <v>8</v>
      </c>
    </row>
    <row r="563" spans="1:5" x14ac:dyDescent="0.3">
      <c r="A563" s="13" t="s">
        <v>568</v>
      </c>
      <c r="B563" s="12">
        <v>22.4</v>
      </c>
      <c r="C563" s="6">
        <v>1.3300000000000001E-7</v>
      </c>
      <c r="D563" s="13">
        <v>531</v>
      </c>
      <c r="E563" s="13">
        <v>8</v>
      </c>
    </row>
    <row r="564" spans="1:5" x14ac:dyDescent="0.3">
      <c r="A564" s="13" t="s">
        <v>568</v>
      </c>
      <c r="B564" s="12">
        <v>23.6</v>
      </c>
      <c r="C564" s="6">
        <v>7.8400000000000003E-7</v>
      </c>
      <c r="D564" s="13">
        <v>532</v>
      </c>
      <c r="E564" s="13">
        <v>8</v>
      </c>
    </row>
    <row r="565" spans="1:5" x14ac:dyDescent="0.3">
      <c r="A565" s="13" t="s">
        <v>570</v>
      </c>
      <c r="B565" s="12">
        <v>25.9</v>
      </c>
      <c r="C565" s="6">
        <v>4.4799999999999999E-7</v>
      </c>
      <c r="D565" s="13">
        <v>546</v>
      </c>
      <c r="E565" s="13">
        <v>8</v>
      </c>
    </row>
    <row r="566" spans="1:5" x14ac:dyDescent="0.3">
      <c r="A566" s="13" t="s">
        <v>570</v>
      </c>
      <c r="B566" s="12">
        <v>28.5</v>
      </c>
      <c r="C566" s="6">
        <v>1.2499999999999999E-7</v>
      </c>
      <c r="D566" s="13">
        <v>547</v>
      </c>
      <c r="E566" s="13">
        <v>8</v>
      </c>
    </row>
    <row r="567" spans="1:5" x14ac:dyDescent="0.3">
      <c r="A567" s="13" t="s">
        <v>23</v>
      </c>
      <c r="B567" s="12">
        <v>12.5</v>
      </c>
      <c r="C567" s="6">
        <v>0.6</v>
      </c>
      <c r="D567" s="13">
        <v>18</v>
      </c>
      <c r="E567" s="13">
        <v>9</v>
      </c>
    </row>
    <row r="568" spans="1:5" x14ac:dyDescent="0.3">
      <c r="A568" s="13" t="s">
        <v>31</v>
      </c>
      <c r="B568" s="12">
        <v>84</v>
      </c>
      <c r="C568" s="6">
        <v>2.9999999999999997E-4</v>
      </c>
      <c r="D568" s="13">
        <v>28</v>
      </c>
      <c r="E568" s="13">
        <v>9</v>
      </c>
    </row>
    <row r="569" spans="1:5" x14ac:dyDescent="0.3">
      <c r="A569" s="13" t="s">
        <v>453</v>
      </c>
      <c r="B569" s="12">
        <v>9.5</v>
      </c>
      <c r="C569" s="6">
        <v>0.04</v>
      </c>
      <c r="D569" s="13">
        <v>351</v>
      </c>
      <c r="E569" s="13">
        <v>9</v>
      </c>
    </row>
    <row r="570" spans="1:5" x14ac:dyDescent="0.3">
      <c r="A570" s="13" t="s">
        <v>457</v>
      </c>
      <c r="B570" s="12">
        <v>9.35</v>
      </c>
      <c r="C570" s="6">
        <v>0.17</v>
      </c>
      <c r="D570" s="13">
        <v>353</v>
      </c>
      <c r="E570" s="13">
        <v>9</v>
      </c>
    </row>
    <row r="571" spans="1:5" x14ac:dyDescent="0.3">
      <c r="A571" s="13" t="s">
        <v>458</v>
      </c>
      <c r="B571" s="12">
        <v>7.25</v>
      </c>
      <c r="C571" s="6">
        <v>0.61</v>
      </c>
      <c r="D571" s="13">
        <v>354</v>
      </c>
      <c r="E571" s="13">
        <v>9</v>
      </c>
    </row>
    <row r="572" spans="1:5" x14ac:dyDescent="0.3">
      <c r="A572" s="13" t="s">
        <v>518</v>
      </c>
      <c r="B572" s="12">
        <v>37</v>
      </c>
      <c r="C572" s="6">
        <v>1.08</v>
      </c>
      <c r="D572" s="13">
        <v>427</v>
      </c>
      <c r="E572" s="13">
        <v>9</v>
      </c>
    </row>
    <row r="573" spans="1:5" x14ac:dyDescent="0.3">
      <c r="A573" s="13" t="s">
        <v>570</v>
      </c>
      <c r="B573" s="12">
        <v>19.600000000000001</v>
      </c>
      <c r="C573" s="6">
        <v>1.23E-7</v>
      </c>
      <c r="D573" s="13">
        <v>544</v>
      </c>
      <c r="E573" s="13">
        <v>9</v>
      </c>
    </row>
    <row r="574" spans="1:5" x14ac:dyDescent="0.3">
      <c r="A574" s="13" t="s">
        <v>570</v>
      </c>
      <c r="B574" s="12">
        <v>23.3</v>
      </c>
      <c r="C574" s="6">
        <v>1.92E-7</v>
      </c>
      <c r="D574" s="13">
        <v>545</v>
      </c>
      <c r="E574" s="13">
        <v>9</v>
      </c>
    </row>
    <row r="575" spans="1:5" x14ac:dyDescent="0.3">
      <c r="A575" s="13" t="s">
        <v>488</v>
      </c>
      <c r="B575" s="12">
        <v>26.6</v>
      </c>
      <c r="C575" s="6">
        <v>0.37</v>
      </c>
      <c r="D575" s="13">
        <v>401</v>
      </c>
      <c r="E575" s="13">
        <v>10</v>
      </c>
    </row>
    <row r="576" spans="1:5" x14ac:dyDescent="0.3">
      <c r="A576" s="13" t="s">
        <v>494</v>
      </c>
      <c r="B576" s="12">
        <v>30</v>
      </c>
      <c r="C576" s="6">
        <v>2.0000000000000001E-4</v>
      </c>
      <c r="D576" s="13">
        <v>407</v>
      </c>
      <c r="E576" s="13">
        <v>10</v>
      </c>
    </row>
    <row r="577" spans="1:5" x14ac:dyDescent="0.3">
      <c r="A577" s="13" t="s">
        <v>498</v>
      </c>
      <c r="B577" s="12">
        <v>18.8</v>
      </c>
      <c r="C577" s="6">
        <v>1.5E-3</v>
      </c>
      <c r="D577" s="13">
        <v>411</v>
      </c>
      <c r="E577" s="13">
        <v>10</v>
      </c>
    </row>
    <row r="579" spans="1:5" x14ac:dyDescent="0.3">
      <c r="C579" s="6"/>
    </row>
  </sheetData>
  <sortState ref="A3:E577">
    <sortCondition ref="E3:E57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topLeftCell="A10" workbookViewId="0">
      <selection activeCell="H23" sqref="H23"/>
    </sheetView>
  </sheetViews>
  <sheetFormatPr defaultRowHeight="14.4" x14ac:dyDescent="0.3"/>
  <cols>
    <col min="1" max="1" width="14.6640625" customWidth="1"/>
  </cols>
  <sheetData>
    <row r="1" spans="1:13" x14ac:dyDescent="0.3">
      <c r="A1" t="s">
        <v>272</v>
      </c>
      <c r="B1">
        <v>3.4000000000000002E-2</v>
      </c>
      <c r="F1" t="s">
        <v>272</v>
      </c>
      <c r="G1">
        <v>1.0999999999999999E-2</v>
      </c>
      <c r="K1" s="13" t="s">
        <v>589</v>
      </c>
      <c r="M1" t="s">
        <v>301</v>
      </c>
    </row>
    <row r="2" spans="1:13" x14ac:dyDescent="0.3">
      <c r="A2" t="s">
        <v>273</v>
      </c>
      <c r="B2">
        <v>1</v>
      </c>
      <c r="F2" t="s">
        <v>273</v>
      </c>
      <c r="G2">
        <v>13.1</v>
      </c>
    </row>
    <row r="3" spans="1:13" x14ac:dyDescent="0.3">
      <c r="A3" t="s">
        <v>270</v>
      </c>
      <c r="B3" t="s">
        <v>271</v>
      </c>
      <c r="G3" t="s">
        <v>274</v>
      </c>
    </row>
    <row r="4" spans="1:13" x14ac:dyDescent="0.3">
      <c r="A4">
        <v>0</v>
      </c>
      <c r="B4">
        <f>$B$2*EXP(-$B$1*A4)</f>
        <v>1</v>
      </c>
      <c r="G4">
        <f>$G$2*EXP(-$G$1*A4)</f>
        <v>13.1</v>
      </c>
      <c r="K4">
        <f>0.4*EXP(-0.022*A4)</f>
        <v>0.4</v>
      </c>
      <c r="M4">
        <f>0.173*EXP(-0.012*A4)</f>
        <v>0.17299999999999999</v>
      </c>
    </row>
    <row r="5" spans="1:13" x14ac:dyDescent="0.3">
      <c r="A5">
        <f>A4+100</f>
        <v>100</v>
      </c>
      <c r="B5">
        <f t="shared" ref="B5:B10" si="0">$B$2*EXP(-$B$1*A5)</f>
        <v>3.3373269960326066E-2</v>
      </c>
      <c r="G5">
        <f t="shared" ref="G5:G10" si="1">$G$2*EXP(-$G$1*A5)</f>
        <v>4.3606111964448431</v>
      </c>
      <c r="K5">
        <f t="shared" ref="K5:K10" si="2">0.4*EXP(-0.022*A5)</f>
        <v>4.4321263344933567E-2</v>
      </c>
      <c r="M5">
        <f t="shared" ref="M5:M10" si="3">0.173*EXP(-0.012*A5)</f>
        <v>5.2106598660810965E-2</v>
      </c>
    </row>
    <row r="6" spans="1:13" x14ac:dyDescent="0.3">
      <c r="A6">
        <f t="shared" ref="A6:A10" si="4">A5+100</f>
        <v>200</v>
      </c>
      <c r="B6">
        <f t="shared" si="0"/>
        <v>1.1137751478448024E-3</v>
      </c>
      <c r="G6">
        <f t="shared" si="1"/>
        <v>1.4515213745465743</v>
      </c>
      <c r="K6">
        <f t="shared" si="2"/>
        <v>4.9109359612273798E-3</v>
      </c>
      <c r="M6">
        <f t="shared" si="3"/>
        <v>1.5694205919068362E-2</v>
      </c>
    </row>
    <row r="7" spans="1:13" x14ac:dyDescent="0.3">
      <c r="A7">
        <f t="shared" si="4"/>
        <v>300</v>
      </c>
      <c r="B7">
        <f t="shared" si="0"/>
        <v>3.7170318684126666E-5</v>
      </c>
      <c r="G7">
        <f t="shared" si="1"/>
        <v>0.48316949295624417</v>
      </c>
      <c r="K7">
        <f t="shared" si="2"/>
        <v>5.4414721501915757E-4</v>
      </c>
      <c r="M7">
        <f t="shared" si="3"/>
        <v>4.7270039833816127E-3</v>
      </c>
    </row>
    <row r="8" spans="1:13" x14ac:dyDescent="0.3">
      <c r="A8">
        <f t="shared" si="4"/>
        <v>400</v>
      </c>
      <c r="B8">
        <f t="shared" si="0"/>
        <v>1.2404950799567113E-6</v>
      </c>
      <c r="G8">
        <f t="shared" si="1"/>
        <v>0.16083315273019666</v>
      </c>
      <c r="K8">
        <f t="shared" si="2"/>
        <v>6.0293230038190713E-5</v>
      </c>
      <c r="M8">
        <f t="shared" si="3"/>
        <v>1.423746239480465E-3</v>
      </c>
    </row>
    <row r="9" spans="1:13" x14ac:dyDescent="0.3">
      <c r="A9">
        <f t="shared" si="4"/>
        <v>500</v>
      </c>
      <c r="B9">
        <f t="shared" si="0"/>
        <v>4.1399377187851668E-8</v>
      </c>
      <c r="G9">
        <f t="shared" si="1"/>
        <v>5.3536705843879269E-2</v>
      </c>
      <c r="K9">
        <f t="shared" si="2"/>
        <v>6.6806803160982639E-6</v>
      </c>
      <c r="M9">
        <f t="shared" si="3"/>
        <v>4.2882412656328E-4</v>
      </c>
    </row>
    <row r="10" spans="1:13" x14ac:dyDescent="0.3">
      <c r="A10">
        <f t="shared" si="4"/>
        <v>600</v>
      </c>
      <c r="B10">
        <f t="shared" si="0"/>
        <v>1.3816325910795359E-9</v>
      </c>
      <c r="G10">
        <f t="shared" si="1"/>
        <v>1.7820821291877408E-2</v>
      </c>
      <c r="K10">
        <f t="shared" si="2"/>
        <v>7.4024047903276335E-7</v>
      </c>
      <c r="M10">
        <f t="shared" si="3"/>
        <v>1.291593448491655E-4</v>
      </c>
    </row>
    <row r="16" spans="1:13" x14ac:dyDescent="0.3">
      <c r="A16" s="13" t="s">
        <v>590</v>
      </c>
      <c r="F16" s="13" t="s">
        <v>591</v>
      </c>
    </row>
    <row r="17" spans="1:7" x14ac:dyDescent="0.3">
      <c r="A17" s="13" t="s">
        <v>272</v>
      </c>
      <c r="B17">
        <v>0.01</v>
      </c>
      <c r="F17" s="13" t="s">
        <v>272</v>
      </c>
      <c r="G17">
        <v>0.04</v>
      </c>
    </row>
    <row r="18" spans="1:7" s="13" customFormat="1" x14ac:dyDescent="0.3">
      <c r="A18" s="13" t="s">
        <v>273</v>
      </c>
      <c r="B18" s="13">
        <f>0.5*10</f>
        <v>5</v>
      </c>
      <c r="F18" s="13" t="s">
        <v>273</v>
      </c>
      <c r="G18" s="13">
        <f>0.5*0.1</f>
        <v>0.05</v>
      </c>
    </row>
    <row r="19" spans="1:7" x14ac:dyDescent="0.3">
      <c r="A19" s="13" t="s">
        <v>270</v>
      </c>
      <c r="B19" s="13" t="s">
        <v>271</v>
      </c>
      <c r="F19" s="13" t="s">
        <v>270</v>
      </c>
      <c r="G19" s="13" t="s">
        <v>271</v>
      </c>
    </row>
    <row r="20" spans="1:7" x14ac:dyDescent="0.3">
      <c r="A20">
        <v>0</v>
      </c>
      <c r="B20">
        <f>$B$18*EXP(-$B$17*A20)</f>
        <v>5</v>
      </c>
      <c r="F20">
        <v>0</v>
      </c>
      <c r="G20">
        <f>$G$18*EXP(-$G$17*F20)</f>
        <v>0.05</v>
      </c>
    </row>
    <row r="21" spans="1:7" x14ac:dyDescent="0.3">
      <c r="A21">
        <v>800</v>
      </c>
      <c r="B21" s="13">
        <f>$B$18*EXP(-$B$17*A21)</f>
        <v>1.6773131395125592E-3</v>
      </c>
      <c r="F21">
        <v>800</v>
      </c>
      <c r="G21" s="13">
        <f>$G$18*EXP(-$G$17*F21)</f>
        <v>6.3320827745470884E-16</v>
      </c>
    </row>
    <row r="22" spans="1:7" x14ac:dyDescent="0.3">
      <c r="A22">
        <v>50</v>
      </c>
      <c r="B22" s="13">
        <f>$B$18*EXP(-$B$17*A22)</f>
        <v>3.0326532985631669</v>
      </c>
      <c r="F22">
        <v>50</v>
      </c>
      <c r="G22" s="13">
        <f>$G$18*EXP(-$G$17*F22)</f>
        <v>6.7667641618306355E-3</v>
      </c>
    </row>
    <row r="25" spans="1:7" x14ac:dyDescent="0.3">
      <c r="A25" s="13" t="s">
        <v>592</v>
      </c>
      <c r="B25" s="13"/>
      <c r="C25" s="13"/>
      <c r="D25" s="13"/>
      <c r="E25" s="13"/>
      <c r="F25" s="13" t="s">
        <v>593</v>
      </c>
      <c r="G25" s="13"/>
    </row>
    <row r="26" spans="1:7" x14ac:dyDescent="0.3">
      <c r="A26" s="13" t="s">
        <v>272</v>
      </c>
      <c r="B26" s="13">
        <v>5.0000000000000001E-3</v>
      </c>
      <c r="C26" s="13"/>
      <c r="D26" s="13"/>
      <c r="E26" s="13"/>
      <c r="F26" s="13" t="s">
        <v>272</v>
      </c>
      <c r="G26" s="13">
        <v>1.4999999999999999E-2</v>
      </c>
    </row>
    <row r="27" spans="1:7" x14ac:dyDescent="0.3">
      <c r="A27" s="13" t="s">
        <v>273</v>
      </c>
      <c r="B27" s="13">
        <f>0.3*100</f>
        <v>30</v>
      </c>
      <c r="C27" s="13"/>
      <c r="D27" s="13"/>
      <c r="E27" s="13"/>
      <c r="F27" s="13" t="s">
        <v>273</v>
      </c>
      <c r="G27" s="13">
        <f>0.03*100</f>
        <v>3</v>
      </c>
    </row>
    <row r="28" spans="1:7" x14ac:dyDescent="0.3">
      <c r="A28" s="13" t="s">
        <v>270</v>
      </c>
      <c r="B28" s="13" t="s">
        <v>271</v>
      </c>
      <c r="C28" s="13"/>
      <c r="D28" s="13"/>
      <c r="E28" s="13"/>
      <c r="F28" s="13" t="s">
        <v>270</v>
      </c>
      <c r="G28" s="13" t="s">
        <v>271</v>
      </c>
    </row>
    <row r="29" spans="1:7" x14ac:dyDescent="0.3">
      <c r="A29" s="13">
        <v>0</v>
      </c>
      <c r="B29" s="13">
        <f>$B$27*EXP(-$B$26*A29)</f>
        <v>30</v>
      </c>
      <c r="C29" s="13"/>
      <c r="D29" s="13"/>
      <c r="E29" s="13"/>
      <c r="F29" s="13">
        <v>0</v>
      </c>
      <c r="G29" s="13">
        <f>$G$27*EXP(-$G$26*F29)</f>
        <v>3</v>
      </c>
    </row>
    <row r="30" spans="1:7" x14ac:dyDescent="0.3">
      <c r="A30" s="13">
        <v>800</v>
      </c>
      <c r="B30" s="13">
        <f>$B$27*EXP(-$B$26*A30)</f>
        <v>0.54946916666202539</v>
      </c>
      <c r="C30" s="13"/>
      <c r="D30" s="13"/>
      <c r="E30" s="13"/>
      <c r="F30" s="13">
        <v>800</v>
      </c>
      <c r="G30" s="13">
        <f>$G$27*EXP(-$G$26*F30)</f>
        <v>1.8432637059984629E-5</v>
      </c>
    </row>
    <row r="34" spans="1:7" x14ac:dyDescent="0.3">
      <c r="A34" t="s">
        <v>596</v>
      </c>
      <c r="F34" t="s">
        <v>598</v>
      </c>
    </row>
    <row r="35" spans="1:7" x14ac:dyDescent="0.3">
      <c r="A35" t="s">
        <v>270</v>
      </c>
      <c r="B35" t="s">
        <v>597</v>
      </c>
      <c r="F35" t="s">
        <v>270</v>
      </c>
      <c r="G35" t="s">
        <v>597</v>
      </c>
    </row>
    <row r="36" spans="1:7" x14ac:dyDescent="0.3">
      <c r="A36">
        <v>0</v>
      </c>
      <c r="B36">
        <v>100</v>
      </c>
      <c r="F36">
        <v>0</v>
      </c>
      <c r="G36">
        <v>1</v>
      </c>
    </row>
    <row r="37" spans="1:7" x14ac:dyDescent="0.3">
      <c r="A37">
        <v>800</v>
      </c>
      <c r="B37">
        <v>100</v>
      </c>
      <c r="F37">
        <v>800</v>
      </c>
      <c r="G37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77"/>
  <sheetViews>
    <sheetView workbookViewId="0">
      <selection activeCell="B3" activeCellId="1" sqref="D3:D243 B3:B243"/>
    </sheetView>
  </sheetViews>
  <sheetFormatPr defaultRowHeight="14.4" x14ac:dyDescent="0.3"/>
  <sheetData>
    <row r="1" spans="1:5" x14ac:dyDescent="0.3">
      <c r="A1" t="s">
        <v>248</v>
      </c>
      <c r="B1" t="s">
        <v>269</v>
      </c>
      <c r="C1" t="s">
        <v>574</v>
      </c>
      <c r="D1" t="s">
        <v>345</v>
      </c>
      <c r="E1" t="s">
        <v>279</v>
      </c>
    </row>
    <row r="2" spans="1:5" x14ac:dyDescent="0.3">
      <c r="A2" t="s">
        <v>114</v>
      </c>
      <c r="B2" t="s">
        <v>45</v>
      </c>
      <c r="C2" t="s">
        <v>573</v>
      </c>
      <c r="E2" t="s">
        <v>276</v>
      </c>
    </row>
    <row r="3" spans="1:5" x14ac:dyDescent="0.3">
      <c r="A3" t="s">
        <v>12</v>
      </c>
      <c r="B3">
        <v>78.5</v>
      </c>
      <c r="C3">
        <v>1</v>
      </c>
      <c r="D3">
        <v>0.06</v>
      </c>
      <c r="E3">
        <v>8</v>
      </c>
    </row>
    <row r="4" spans="1:5" x14ac:dyDescent="0.3">
      <c r="A4" t="s">
        <v>13</v>
      </c>
      <c r="B4">
        <v>67.5</v>
      </c>
      <c r="C4">
        <v>1</v>
      </c>
      <c r="D4">
        <v>5.7</v>
      </c>
      <c r="E4">
        <v>9</v>
      </c>
    </row>
    <row r="5" spans="1:5" x14ac:dyDescent="0.3">
      <c r="A5" t="s">
        <v>14</v>
      </c>
      <c r="B5">
        <v>27.5</v>
      </c>
      <c r="C5">
        <v>1</v>
      </c>
      <c r="D5">
        <v>1.1000000000000001</v>
      </c>
      <c r="E5">
        <v>10</v>
      </c>
    </row>
    <row r="6" spans="1:5" x14ac:dyDescent="0.3">
      <c r="A6" t="s">
        <v>15</v>
      </c>
      <c r="B6">
        <v>16.5</v>
      </c>
      <c r="C6">
        <v>1</v>
      </c>
      <c r="D6">
        <v>0.19</v>
      </c>
      <c r="E6">
        <v>11</v>
      </c>
    </row>
    <row r="7" spans="1:5" x14ac:dyDescent="0.3">
      <c r="A7" t="s">
        <v>17</v>
      </c>
      <c r="B7">
        <v>66</v>
      </c>
      <c r="C7">
        <v>1</v>
      </c>
      <c r="D7">
        <v>0.05</v>
      </c>
      <c r="E7">
        <v>13</v>
      </c>
    </row>
    <row r="8" spans="1:5" x14ac:dyDescent="0.3">
      <c r="A8" t="s">
        <v>28</v>
      </c>
      <c r="B8">
        <v>120.5</v>
      </c>
      <c r="C8">
        <v>1</v>
      </c>
      <c r="D8">
        <v>0.22</v>
      </c>
      <c r="E8">
        <v>25</v>
      </c>
    </row>
    <row r="9" spans="1:5" x14ac:dyDescent="0.3">
      <c r="A9" t="s">
        <v>29</v>
      </c>
      <c r="B9">
        <v>83</v>
      </c>
      <c r="C9">
        <v>1</v>
      </c>
      <c r="D9">
        <v>5.59</v>
      </c>
      <c r="E9">
        <v>26</v>
      </c>
    </row>
    <row r="10" spans="1:5" x14ac:dyDescent="0.3">
      <c r="A10" t="s">
        <v>30</v>
      </c>
      <c r="B10">
        <v>122.5</v>
      </c>
      <c r="C10">
        <v>1</v>
      </c>
      <c r="D10">
        <v>0.5</v>
      </c>
      <c r="E10">
        <v>27</v>
      </c>
    </row>
    <row r="11" spans="1:5" x14ac:dyDescent="0.3">
      <c r="A11" t="s">
        <v>32</v>
      </c>
      <c r="B11">
        <v>155.5</v>
      </c>
      <c r="C11">
        <v>1</v>
      </c>
      <c r="D11">
        <v>0.28999999999999998</v>
      </c>
      <c r="E11">
        <v>29</v>
      </c>
    </row>
    <row r="12" spans="1:5" x14ac:dyDescent="0.3">
      <c r="A12" t="s">
        <v>36</v>
      </c>
      <c r="B12">
        <v>79</v>
      </c>
      <c r="C12">
        <v>1</v>
      </c>
      <c r="D12">
        <v>0.08</v>
      </c>
      <c r="E12">
        <v>35</v>
      </c>
    </row>
    <row r="13" spans="1:5" x14ac:dyDescent="0.3">
      <c r="A13" t="s">
        <v>37</v>
      </c>
      <c r="B13">
        <v>224</v>
      </c>
      <c r="C13">
        <v>1</v>
      </c>
      <c r="D13">
        <v>4.0000000000000001E-3</v>
      </c>
      <c r="E13">
        <v>36</v>
      </c>
    </row>
    <row r="14" spans="1:5" x14ac:dyDescent="0.3">
      <c r="A14" t="s">
        <v>0</v>
      </c>
      <c r="B14">
        <v>102</v>
      </c>
      <c r="C14">
        <v>1</v>
      </c>
      <c r="D14">
        <v>6.8</v>
      </c>
      <c r="E14">
        <v>38</v>
      </c>
    </row>
    <row r="15" spans="1:5" x14ac:dyDescent="0.3">
      <c r="A15" t="s">
        <v>0</v>
      </c>
      <c r="B15">
        <v>119</v>
      </c>
      <c r="C15">
        <v>1</v>
      </c>
      <c r="D15">
        <v>6.8</v>
      </c>
      <c r="E15">
        <v>40</v>
      </c>
    </row>
    <row r="16" spans="1:5" x14ac:dyDescent="0.3">
      <c r="A16" t="s">
        <v>39</v>
      </c>
      <c r="B16">
        <v>74</v>
      </c>
      <c r="C16">
        <v>1</v>
      </c>
      <c r="D16">
        <v>0.5</v>
      </c>
      <c r="E16">
        <v>42</v>
      </c>
    </row>
    <row r="17" spans="1:5" x14ac:dyDescent="0.3">
      <c r="A17" t="s">
        <v>39</v>
      </c>
      <c r="B17">
        <v>74</v>
      </c>
      <c r="C17">
        <v>1</v>
      </c>
      <c r="D17">
        <v>0.6</v>
      </c>
      <c r="E17">
        <v>43</v>
      </c>
    </row>
    <row r="18" spans="1:5" x14ac:dyDescent="0.3">
      <c r="A18" t="s">
        <v>62</v>
      </c>
      <c r="B18">
        <v>63</v>
      </c>
      <c r="C18">
        <v>1</v>
      </c>
      <c r="D18">
        <v>0.02</v>
      </c>
      <c r="E18">
        <v>47</v>
      </c>
    </row>
    <row r="19" spans="1:5" x14ac:dyDescent="0.3">
      <c r="A19" t="s">
        <v>65</v>
      </c>
      <c r="B19">
        <v>85.5</v>
      </c>
      <c r="C19">
        <v>1</v>
      </c>
      <c r="D19">
        <v>0.28999999999999998</v>
      </c>
      <c r="E19">
        <v>50</v>
      </c>
    </row>
    <row r="20" spans="1:5" x14ac:dyDescent="0.3">
      <c r="A20" t="s">
        <v>66</v>
      </c>
      <c r="B20">
        <v>68.5</v>
      </c>
      <c r="C20">
        <v>1</v>
      </c>
      <c r="D20">
        <v>0.03</v>
      </c>
      <c r="E20">
        <v>51</v>
      </c>
    </row>
    <row r="21" spans="1:5" x14ac:dyDescent="0.3">
      <c r="A21" t="s">
        <v>93</v>
      </c>
      <c r="B21">
        <v>377.5</v>
      </c>
      <c r="C21">
        <v>1</v>
      </c>
      <c r="D21">
        <v>5.0000000000000001E-4</v>
      </c>
      <c r="E21">
        <v>71</v>
      </c>
    </row>
    <row r="22" spans="1:5" x14ac:dyDescent="0.3">
      <c r="A22" t="s">
        <v>93</v>
      </c>
      <c r="B22">
        <v>390</v>
      </c>
      <c r="C22">
        <v>1</v>
      </c>
      <c r="D22">
        <v>9.9999999999999995E-7</v>
      </c>
      <c r="E22">
        <v>72</v>
      </c>
    </row>
    <row r="23" spans="1:5" x14ac:dyDescent="0.3">
      <c r="A23" t="s">
        <v>92</v>
      </c>
      <c r="B23">
        <v>27.5</v>
      </c>
      <c r="C23">
        <v>1</v>
      </c>
      <c r="D23">
        <v>3.5999999999999998E-6</v>
      </c>
      <c r="E23">
        <v>73</v>
      </c>
    </row>
    <row r="24" spans="1:5" x14ac:dyDescent="0.3">
      <c r="A24" t="s">
        <v>92</v>
      </c>
      <c r="B24">
        <v>530</v>
      </c>
      <c r="C24">
        <v>1</v>
      </c>
      <c r="D24">
        <v>5.0000000000000001E-4</v>
      </c>
      <c r="E24">
        <v>78</v>
      </c>
    </row>
    <row r="25" spans="1:5" x14ac:dyDescent="0.3">
      <c r="A25" t="s">
        <v>91</v>
      </c>
      <c r="B25">
        <v>602.5</v>
      </c>
      <c r="C25">
        <v>1</v>
      </c>
      <c r="D25">
        <v>5.0000000000000001E-4</v>
      </c>
      <c r="E25">
        <v>84</v>
      </c>
    </row>
    <row r="26" spans="1:5" x14ac:dyDescent="0.3">
      <c r="A26" t="s">
        <v>91</v>
      </c>
      <c r="B26">
        <v>620</v>
      </c>
      <c r="C26">
        <v>1</v>
      </c>
      <c r="D26">
        <v>9.9999999999999995E-7</v>
      </c>
      <c r="E26">
        <v>85</v>
      </c>
    </row>
    <row r="27" spans="1:5" x14ac:dyDescent="0.3">
      <c r="A27" t="s">
        <v>112</v>
      </c>
      <c r="B27">
        <v>30</v>
      </c>
      <c r="C27">
        <v>1</v>
      </c>
      <c r="D27">
        <v>0.12</v>
      </c>
      <c r="E27">
        <v>86</v>
      </c>
    </row>
    <row r="28" spans="1:5" x14ac:dyDescent="0.3">
      <c r="A28" t="s">
        <v>124</v>
      </c>
      <c r="B28">
        <v>55</v>
      </c>
      <c r="C28">
        <v>1</v>
      </c>
      <c r="D28">
        <v>0.11</v>
      </c>
      <c r="E28">
        <v>87</v>
      </c>
    </row>
    <row r="29" spans="1:5" x14ac:dyDescent="0.3">
      <c r="A29" t="s">
        <v>125</v>
      </c>
      <c r="B29">
        <v>70</v>
      </c>
      <c r="C29">
        <v>1</v>
      </c>
      <c r="D29">
        <v>0.04</v>
      </c>
      <c r="E29">
        <v>88</v>
      </c>
    </row>
    <row r="30" spans="1:5" x14ac:dyDescent="0.3">
      <c r="A30" t="s">
        <v>126</v>
      </c>
      <c r="B30">
        <v>90</v>
      </c>
      <c r="C30">
        <v>1</v>
      </c>
      <c r="D30">
        <v>0.01</v>
      </c>
      <c r="E30">
        <v>89</v>
      </c>
    </row>
    <row r="31" spans="1:5" x14ac:dyDescent="0.3">
      <c r="A31" t="s">
        <v>127</v>
      </c>
      <c r="B31">
        <v>103</v>
      </c>
      <c r="C31">
        <v>1</v>
      </c>
      <c r="D31">
        <v>0.02</v>
      </c>
      <c r="E31">
        <v>90</v>
      </c>
    </row>
    <row r="32" spans="1:5" x14ac:dyDescent="0.3">
      <c r="A32" t="s">
        <v>128</v>
      </c>
      <c r="B32">
        <v>135</v>
      </c>
      <c r="C32">
        <v>1</v>
      </c>
      <c r="D32">
        <v>0.05</v>
      </c>
      <c r="E32">
        <v>91</v>
      </c>
    </row>
    <row r="33" spans="1:5" x14ac:dyDescent="0.3">
      <c r="A33" t="s">
        <v>129</v>
      </c>
      <c r="B33">
        <v>161</v>
      </c>
      <c r="C33">
        <v>1</v>
      </c>
      <c r="D33">
        <v>0.12</v>
      </c>
      <c r="E33">
        <v>92</v>
      </c>
    </row>
    <row r="34" spans="1:5" x14ac:dyDescent="0.3">
      <c r="A34" t="s">
        <v>130</v>
      </c>
      <c r="B34">
        <v>173</v>
      </c>
      <c r="C34">
        <v>1</v>
      </c>
      <c r="D34">
        <v>0.15</v>
      </c>
      <c r="E34">
        <v>93</v>
      </c>
    </row>
    <row r="35" spans="1:5" x14ac:dyDescent="0.3">
      <c r="A35" t="s">
        <v>140</v>
      </c>
      <c r="B35">
        <v>93.300000000000011</v>
      </c>
      <c r="C35">
        <v>1</v>
      </c>
      <c r="D35">
        <v>8.5999999999999998E-4</v>
      </c>
      <c r="E35">
        <v>98</v>
      </c>
    </row>
    <row r="36" spans="1:5" x14ac:dyDescent="0.3">
      <c r="A36" t="s">
        <v>140</v>
      </c>
      <c r="B36">
        <v>109.1</v>
      </c>
      <c r="C36">
        <v>1</v>
      </c>
      <c r="D36">
        <v>1.5999999999999999E-5</v>
      </c>
      <c r="E36">
        <v>99</v>
      </c>
    </row>
    <row r="37" spans="1:5" x14ac:dyDescent="0.3">
      <c r="A37" t="s">
        <v>144</v>
      </c>
      <c r="B37">
        <v>116</v>
      </c>
      <c r="C37">
        <v>1</v>
      </c>
      <c r="D37">
        <v>6.8999999999999999E-3</v>
      </c>
      <c r="E37">
        <v>100</v>
      </c>
    </row>
    <row r="38" spans="1:5" x14ac:dyDescent="0.3">
      <c r="A38" t="s">
        <v>144</v>
      </c>
      <c r="B38">
        <v>205.15</v>
      </c>
      <c r="C38">
        <v>1</v>
      </c>
      <c r="D38">
        <v>5.0000000000000001E-4</v>
      </c>
      <c r="E38">
        <v>101</v>
      </c>
    </row>
    <row r="39" spans="1:5" x14ac:dyDescent="0.3">
      <c r="A39" t="s">
        <v>144</v>
      </c>
      <c r="B39">
        <v>244.15</v>
      </c>
      <c r="C39">
        <v>1</v>
      </c>
      <c r="D39">
        <v>2.4000000000000001E-4</v>
      </c>
      <c r="E39">
        <v>102</v>
      </c>
    </row>
    <row r="40" spans="1:5" x14ac:dyDescent="0.3">
      <c r="A40" t="s">
        <v>144</v>
      </c>
      <c r="B40">
        <v>269.14999999999998</v>
      </c>
      <c r="C40">
        <v>1</v>
      </c>
      <c r="D40">
        <v>1.1999999999999999E-3</v>
      </c>
      <c r="E40">
        <v>103</v>
      </c>
    </row>
    <row r="41" spans="1:5" x14ac:dyDescent="0.3">
      <c r="A41" t="s">
        <v>144</v>
      </c>
      <c r="B41">
        <v>270.3</v>
      </c>
      <c r="C41">
        <v>1</v>
      </c>
      <c r="D41">
        <v>2.8999999999999998E-3</v>
      </c>
      <c r="E41">
        <v>104</v>
      </c>
    </row>
    <row r="42" spans="1:5" x14ac:dyDescent="0.3">
      <c r="A42" t="s">
        <v>156</v>
      </c>
      <c r="B42">
        <v>157.80000000000001</v>
      </c>
      <c r="C42">
        <v>1</v>
      </c>
      <c r="D42">
        <v>0.1</v>
      </c>
      <c r="E42">
        <v>105</v>
      </c>
    </row>
    <row r="43" spans="1:5" x14ac:dyDescent="0.3">
      <c r="A43" t="s">
        <v>156</v>
      </c>
      <c r="B43">
        <v>241.15</v>
      </c>
      <c r="C43">
        <v>1</v>
      </c>
      <c r="D43">
        <v>6.9000000000000006E-2</v>
      </c>
      <c r="E43">
        <v>106</v>
      </c>
    </row>
    <row r="44" spans="1:5" x14ac:dyDescent="0.3">
      <c r="A44" t="s">
        <v>156</v>
      </c>
      <c r="B44">
        <v>277.14999999999998</v>
      </c>
      <c r="C44">
        <v>1</v>
      </c>
      <c r="D44">
        <v>2.1999999999999999E-2</v>
      </c>
      <c r="E44">
        <v>107</v>
      </c>
    </row>
    <row r="45" spans="1:5" x14ac:dyDescent="0.3">
      <c r="A45" t="s">
        <v>156</v>
      </c>
      <c r="B45">
        <v>311.64999999999998</v>
      </c>
      <c r="C45">
        <v>1</v>
      </c>
      <c r="D45">
        <v>1.4E-3</v>
      </c>
      <c r="E45">
        <v>108</v>
      </c>
    </row>
    <row r="46" spans="1:5" x14ac:dyDescent="0.3">
      <c r="A46" t="s">
        <v>156</v>
      </c>
      <c r="B46">
        <v>328.3</v>
      </c>
      <c r="C46">
        <v>1</v>
      </c>
      <c r="D46">
        <v>8.3999999999999995E-3</v>
      </c>
      <c r="E46">
        <v>109</v>
      </c>
    </row>
    <row r="47" spans="1:5" x14ac:dyDescent="0.3">
      <c r="A47" t="s">
        <v>157</v>
      </c>
      <c r="B47">
        <v>207.65</v>
      </c>
      <c r="C47">
        <v>1</v>
      </c>
      <c r="D47">
        <v>1.7999999999999999E-2</v>
      </c>
      <c r="E47">
        <v>110</v>
      </c>
    </row>
    <row r="48" spans="1:5" x14ac:dyDescent="0.3">
      <c r="A48" t="s">
        <v>157</v>
      </c>
      <c r="B48">
        <v>310.89999999999998</v>
      </c>
      <c r="C48">
        <v>1</v>
      </c>
      <c r="D48">
        <v>8.8999999999999999E-3</v>
      </c>
      <c r="E48">
        <v>111</v>
      </c>
    </row>
    <row r="49" spans="1:5" x14ac:dyDescent="0.3">
      <c r="A49" t="s">
        <v>157</v>
      </c>
      <c r="B49">
        <v>347.65</v>
      </c>
      <c r="C49">
        <v>1</v>
      </c>
      <c r="D49">
        <v>7.3000000000000001E-3</v>
      </c>
      <c r="E49">
        <v>112</v>
      </c>
    </row>
    <row r="50" spans="1:5" x14ac:dyDescent="0.3">
      <c r="A50" t="s">
        <v>157</v>
      </c>
      <c r="B50">
        <v>373.3</v>
      </c>
      <c r="C50">
        <v>1</v>
      </c>
      <c r="D50">
        <v>1.2E-2</v>
      </c>
      <c r="E50">
        <v>113</v>
      </c>
    </row>
    <row r="51" spans="1:5" x14ac:dyDescent="0.3">
      <c r="A51" t="s">
        <v>157</v>
      </c>
      <c r="B51">
        <v>395.65</v>
      </c>
      <c r="C51">
        <v>1</v>
      </c>
      <c r="D51">
        <v>9.7999999999999997E-3</v>
      </c>
      <c r="E51">
        <v>114</v>
      </c>
    </row>
    <row r="52" spans="1:5" x14ac:dyDescent="0.3">
      <c r="A52" t="s">
        <v>158</v>
      </c>
      <c r="B52">
        <v>176.15</v>
      </c>
      <c r="C52">
        <v>1</v>
      </c>
      <c r="D52">
        <v>2.5999999999999999E-2</v>
      </c>
      <c r="E52">
        <v>115</v>
      </c>
    </row>
    <row r="53" spans="1:5" x14ac:dyDescent="0.3">
      <c r="A53" t="s">
        <v>158</v>
      </c>
      <c r="B53">
        <v>264.85000000000002</v>
      </c>
      <c r="C53">
        <v>1</v>
      </c>
      <c r="D53">
        <v>3.8999999999999998E-3</v>
      </c>
      <c r="E53">
        <v>116</v>
      </c>
    </row>
    <row r="54" spans="1:5" x14ac:dyDescent="0.3">
      <c r="A54" t="s">
        <v>158</v>
      </c>
      <c r="B54">
        <v>305.8</v>
      </c>
      <c r="C54">
        <v>1</v>
      </c>
      <c r="D54">
        <v>1.4999999999999999E-2</v>
      </c>
      <c r="E54">
        <v>117</v>
      </c>
    </row>
    <row r="55" spans="1:5" x14ac:dyDescent="0.3">
      <c r="A55" t="s">
        <v>158</v>
      </c>
      <c r="B55">
        <v>326.35000000000002</v>
      </c>
      <c r="C55">
        <v>1</v>
      </c>
      <c r="D55">
        <v>9.3999999999999997E-4</v>
      </c>
      <c r="E55">
        <v>118</v>
      </c>
    </row>
    <row r="56" spans="1:5" x14ac:dyDescent="0.3">
      <c r="A56" t="s">
        <v>158</v>
      </c>
      <c r="B56">
        <v>351.15</v>
      </c>
      <c r="C56">
        <v>1</v>
      </c>
      <c r="D56">
        <v>9.4000000000000004E-3</v>
      </c>
      <c r="E56">
        <v>119</v>
      </c>
    </row>
    <row r="57" spans="1:5" x14ac:dyDescent="0.3">
      <c r="A57" t="s">
        <v>159</v>
      </c>
      <c r="B57">
        <v>210.15</v>
      </c>
      <c r="C57">
        <v>1</v>
      </c>
      <c r="D57">
        <v>1.6E-2</v>
      </c>
      <c r="E57">
        <v>120</v>
      </c>
    </row>
    <row r="58" spans="1:5" x14ac:dyDescent="0.3">
      <c r="A58" t="s">
        <v>159</v>
      </c>
      <c r="B58">
        <v>310.14999999999998</v>
      </c>
      <c r="C58">
        <v>1</v>
      </c>
      <c r="D58">
        <v>3.5999999999999999E-3</v>
      </c>
      <c r="E58">
        <v>121</v>
      </c>
    </row>
    <row r="59" spans="1:5" x14ac:dyDescent="0.3">
      <c r="A59" t="s">
        <v>159</v>
      </c>
      <c r="B59">
        <v>361.85</v>
      </c>
      <c r="C59">
        <v>1</v>
      </c>
      <c r="D59">
        <v>2.8E-3</v>
      </c>
      <c r="E59">
        <v>122</v>
      </c>
    </row>
    <row r="60" spans="1:5" x14ac:dyDescent="0.3">
      <c r="A60" t="s">
        <v>159</v>
      </c>
      <c r="B60">
        <v>388.85</v>
      </c>
      <c r="C60">
        <v>1</v>
      </c>
      <c r="D60">
        <v>1.7000000000000001E-2</v>
      </c>
      <c r="E60">
        <v>123</v>
      </c>
    </row>
    <row r="61" spans="1:5" x14ac:dyDescent="0.3">
      <c r="A61" t="s">
        <v>159</v>
      </c>
      <c r="B61">
        <v>405.85</v>
      </c>
      <c r="C61">
        <v>1</v>
      </c>
      <c r="D61">
        <v>4.4000000000000003E-3</v>
      </c>
      <c r="E61">
        <v>124</v>
      </c>
    </row>
    <row r="62" spans="1:5" x14ac:dyDescent="0.3">
      <c r="A62" t="s">
        <v>161</v>
      </c>
      <c r="B62">
        <v>46.85</v>
      </c>
      <c r="C62">
        <v>1</v>
      </c>
      <c r="D62">
        <v>8.6E-3</v>
      </c>
      <c r="E62">
        <v>125</v>
      </c>
    </row>
    <row r="63" spans="1:5" x14ac:dyDescent="0.3">
      <c r="A63" t="s">
        <v>161</v>
      </c>
      <c r="B63">
        <v>61.95</v>
      </c>
      <c r="C63">
        <v>1</v>
      </c>
      <c r="D63">
        <v>9.9999999999999995E-8</v>
      </c>
      <c r="E63">
        <v>126</v>
      </c>
    </row>
    <row r="64" spans="1:5" x14ac:dyDescent="0.3">
      <c r="A64" t="s">
        <v>161</v>
      </c>
      <c r="B64">
        <v>71.849999999999994</v>
      </c>
      <c r="C64">
        <v>1</v>
      </c>
      <c r="D64">
        <v>9.9999999999999995E-8</v>
      </c>
      <c r="E64">
        <v>127</v>
      </c>
    </row>
    <row r="65" spans="1:5" x14ac:dyDescent="0.3">
      <c r="A65" t="s">
        <v>161</v>
      </c>
      <c r="B65">
        <v>84.25</v>
      </c>
      <c r="C65">
        <v>1</v>
      </c>
      <c r="D65">
        <v>4.1000000000000003E-3</v>
      </c>
      <c r="E65">
        <v>128</v>
      </c>
    </row>
    <row r="66" spans="1:5" x14ac:dyDescent="0.3">
      <c r="A66" t="s">
        <v>161</v>
      </c>
      <c r="B66">
        <v>106.45</v>
      </c>
      <c r="C66">
        <v>1</v>
      </c>
      <c r="D66">
        <v>9.9999999999999995E-8</v>
      </c>
      <c r="E66">
        <v>129</v>
      </c>
    </row>
    <row r="67" spans="1:5" x14ac:dyDescent="0.3">
      <c r="A67" t="s">
        <v>161</v>
      </c>
      <c r="B67">
        <v>116.85</v>
      </c>
      <c r="C67">
        <v>1</v>
      </c>
      <c r="D67">
        <v>1.9E-3</v>
      </c>
      <c r="E67">
        <v>130</v>
      </c>
    </row>
    <row r="68" spans="1:5" x14ac:dyDescent="0.3">
      <c r="A68" t="s">
        <v>167</v>
      </c>
      <c r="B68">
        <v>72.349999999999994</v>
      </c>
      <c r="C68">
        <v>1</v>
      </c>
      <c r="D68">
        <v>5.1999999999999995E-4</v>
      </c>
      <c r="E68">
        <v>131</v>
      </c>
    </row>
    <row r="69" spans="1:5" x14ac:dyDescent="0.3">
      <c r="A69" t="s">
        <v>167</v>
      </c>
      <c r="B69">
        <v>137.05000000000001</v>
      </c>
      <c r="C69">
        <v>1</v>
      </c>
      <c r="D69">
        <v>8.3999999999999995E-3</v>
      </c>
      <c r="E69">
        <v>132</v>
      </c>
    </row>
    <row r="70" spans="1:5" x14ac:dyDescent="0.3">
      <c r="A70" t="s">
        <v>167</v>
      </c>
      <c r="B70">
        <v>206.85</v>
      </c>
      <c r="C70">
        <v>1</v>
      </c>
      <c r="D70">
        <v>1.4999999999999999E-2</v>
      </c>
      <c r="E70">
        <v>133</v>
      </c>
    </row>
    <row r="71" spans="1:5" x14ac:dyDescent="0.3">
      <c r="A71" t="s">
        <v>167</v>
      </c>
      <c r="B71">
        <v>236.35</v>
      </c>
      <c r="C71">
        <v>1</v>
      </c>
      <c r="D71">
        <v>1.1000000000000001E-3</v>
      </c>
      <c r="E71">
        <v>134</v>
      </c>
    </row>
    <row r="72" spans="1:5" x14ac:dyDescent="0.3">
      <c r="A72" t="s">
        <v>167</v>
      </c>
      <c r="B72">
        <v>283.85000000000002</v>
      </c>
      <c r="C72">
        <v>1</v>
      </c>
      <c r="D72">
        <v>1.0999999999999999E-2</v>
      </c>
      <c r="E72">
        <v>135</v>
      </c>
    </row>
    <row r="73" spans="1:5" x14ac:dyDescent="0.3">
      <c r="A73" t="s">
        <v>167</v>
      </c>
      <c r="B73">
        <v>330.95</v>
      </c>
      <c r="C73">
        <v>1</v>
      </c>
      <c r="D73">
        <v>2.8E-3</v>
      </c>
      <c r="E73">
        <v>136</v>
      </c>
    </row>
    <row r="74" spans="1:5" x14ac:dyDescent="0.3">
      <c r="A74" t="s">
        <v>167</v>
      </c>
      <c r="B74">
        <v>364.85</v>
      </c>
      <c r="C74">
        <v>1</v>
      </c>
      <c r="D74">
        <v>1.7000000000000001E-4</v>
      </c>
      <c r="E74">
        <v>137</v>
      </c>
    </row>
    <row r="75" spans="1:5" x14ac:dyDescent="0.3">
      <c r="A75" t="s">
        <v>168</v>
      </c>
      <c r="B75">
        <v>53.85</v>
      </c>
      <c r="C75">
        <v>1</v>
      </c>
      <c r="D75">
        <v>1.5</v>
      </c>
      <c r="E75">
        <v>138</v>
      </c>
    </row>
    <row r="76" spans="1:5" x14ac:dyDescent="0.3">
      <c r="A76" t="s">
        <v>168</v>
      </c>
      <c r="B76">
        <v>84.85</v>
      </c>
      <c r="C76">
        <v>1</v>
      </c>
      <c r="D76">
        <v>2.3E-2</v>
      </c>
      <c r="E76">
        <v>139</v>
      </c>
    </row>
    <row r="77" spans="1:5" x14ac:dyDescent="0.3">
      <c r="A77" t="s">
        <v>168</v>
      </c>
      <c r="B77">
        <v>108.85</v>
      </c>
      <c r="C77">
        <v>1</v>
      </c>
      <c r="D77">
        <v>1.5E-3</v>
      </c>
      <c r="E77">
        <v>140</v>
      </c>
    </row>
    <row r="78" spans="1:5" x14ac:dyDescent="0.3">
      <c r="A78" t="s">
        <v>168</v>
      </c>
      <c r="B78">
        <v>145.25</v>
      </c>
      <c r="C78">
        <v>1</v>
      </c>
      <c r="D78">
        <v>6.4999999999999997E-3</v>
      </c>
      <c r="E78">
        <v>141</v>
      </c>
    </row>
    <row r="79" spans="1:5" x14ac:dyDescent="0.3">
      <c r="A79" t="s">
        <v>168</v>
      </c>
      <c r="B79">
        <v>188.85</v>
      </c>
      <c r="C79">
        <v>1</v>
      </c>
      <c r="D79">
        <v>3.3E-3</v>
      </c>
      <c r="E79">
        <v>142</v>
      </c>
    </row>
    <row r="80" spans="1:5" x14ac:dyDescent="0.3">
      <c r="A80" t="s">
        <v>168</v>
      </c>
      <c r="B80">
        <v>210.85</v>
      </c>
      <c r="C80">
        <v>1</v>
      </c>
      <c r="D80">
        <v>5.3E-3</v>
      </c>
      <c r="E80">
        <v>143</v>
      </c>
    </row>
    <row r="81" spans="1:5" x14ac:dyDescent="0.3">
      <c r="A81" t="s">
        <v>347</v>
      </c>
      <c r="B81">
        <v>57.5</v>
      </c>
      <c r="C81">
        <v>1</v>
      </c>
      <c r="D81">
        <v>0.08</v>
      </c>
      <c r="E81">
        <v>219</v>
      </c>
    </row>
    <row r="82" spans="1:5" x14ac:dyDescent="0.3">
      <c r="A82" t="s">
        <v>349</v>
      </c>
      <c r="B82">
        <v>83.5</v>
      </c>
      <c r="C82">
        <v>1</v>
      </c>
      <c r="D82">
        <v>0.03</v>
      </c>
      <c r="E82">
        <v>220</v>
      </c>
    </row>
    <row r="83" spans="1:5" x14ac:dyDescent="0.3">
      <c r="A83" t="s">
        <v>351</v>
      </c>
      <c r="B83">
        <v>12.5</v>
      </c>
      <c r="C83">
        <v>1</v>
      </c>
      <c r="D83">
        <v>2</v>
      </c>
      <c r="E83">
        <v>221</v>
      </c>
    </row>
    <row r="84" spans="1:5" x14ac:dyDescent="0.3">
      <c r="A84" t="s">
        <v>352</v>
      </c>
      <c r="B84">
        <v>76.5</v>
      </c>
      <c r="C84">
        <v>1</v>
      </c>
      <c r="D84">
        <v>0.01</v>
      </c>
      <c r="E84">
        <v>222</v>
      </c>
    </row>
    <row r="85" spans="1:5" x14ac:dyDescent="0.3">
      <c r="A85" t="s">
        <v>359</v>
      </c>
      <c r="B85">
        <v>93</v>
      </c>
      <c r="C85">
        <v>1</v>
      </c>
      <c r="D85">
        <v>7.0000000000000007E-2</v>
      </c>
      <c r="E85">
        <v>227</v>
      </c>
    </row>
    <row r="86" spans="1:5" x14ac:dyDescent="0.3">
      <c r="A86" t="s">
        <v>364</v>
      </c>
      <c r="B86">
        <v>21.7</v>
      </c>
      <c r="C86">
        <v>1</v>
      </c>
      <c r="D86">
        <v>0.08</v>
      </c>
      <c r="E86">
        <v>231</v>
      </c>
    </row>
    <row r="87" spans="1:5" x14ac:dyDescent="0.3">
      <c r="A87" t="s">
        <v>367</v>
      </c>
      <c r="B87">
        <v>37.1</v>
      </c>
      <c r="C87">
        <v>1</v>
      </c>
      <c r="D87">
        <v>1.3</v>
      </c>
      <c r="E87">
        <v>237</v>
      </c>
    </row>
    <row r="88" spans="1:5" x14ac:dyDescent="0.3">
      <c r="A88" t="s">
        <v>371</v>
      </c>
      <c r="B88">
        <v>27</v>
      </c>
      <c r="C88">
        <v>1</v>
      </c>
      <c r="D88">
        <v>0.17</v>
      </c>
      <c r="E88">
        <v>240</v>
      </c>
    </row>
    <row r="89" spans="1:5" x14ac:dyDescent="0.3">
      <c r="A89" t="s">
        <v>372</v>
      </c>
      <c r="B89">
        <v>24.5</v>
      </c>
      <c r="C89">
        <v>1</v>
      </c>
      <c r="D89">
        <v>0.02</v>
      </c>
      <c r="E89">
        <v>241</v>
      </c>
    </row>
    <row r="90" spans="1:5" x14ac:dyDescent="0.3">
      <c r="A90" t="s">
        <v>373</v>
      </c>
      <c r="B90">
        <v>28</v>
      </c>
      <c r="C90">
        <v>1</v>
      </c>
      <c r="D90">
        <v>0.02</v>
      </c>
      <c r="E90">
        <v>242</v>
      </c>
    </row>
    <row r="91" spans="1:5" x14ac:dyDescent="0.3">
      <c r="A91" t="s">
        <v>374</v>
      </c>
      <c r="B91">
        <v>44</v>
      </c>
      <c r="C91">
        <v>1</v>
      </c>
      <c r="D91">
        <v>8.9999999999999993E-3</v>
      </c>
      <c r="E91">
        <v>243</v>
      </c>
    </row>
    <row r="92" spans="1:5" x14ac:dyDescent="0.3">
      <c r="A92" t="s">
        <v>375</v>
      </c>
      <c r="B92">
        <v>22.5</v>
      </c>
      <c r="C92">
        <v>1</v>
      </c>
      <c r="D92">
        <v>0.04</v>
      </c>
      <c r="E92">
        <v>244</v>
      </c>
    </row>
    <row r="93" spans="1:5" x14ac:dyDescent="0.3">
      <c r="A93" t="s">
        <v>376</v>
      </c>
      <c r="B93">
        <v>19.914999999999999</v>
      </c>
      <c r="C93">
        <v>1</v>
      </c>
      <c r="D93">
        <v>5.9999999999999995E-4</v>
      </c>
      <c r="E93">
        <v>245</v>
      </c>
    </row>
    <row r="94" spans="1:5" x14ac:dyDescent="0.3">
      <c r="A94" t="s">
        <v>376</v>
      </c>
      <c r="B94">
        <v>24.914999999999999</v>
      </c>
      <c r="C94">
        <v>1</v>
      </c>
      <c r="D94">
        <v>3.5E-4</v>
      </c>
      <c r="E94">
        <v>246</v>
      </c>
    </row>
    <row r="95" spans="1:5" x14ac:dyDescent="0.3">
      <c r="A95" t="s">
        <v>376</v>
      </c>
      <c r="B95">
        <v>30.914999999999999</v>
      </c>
      <c r="C95">
        <v>1</v>
      </c>
      <c r="D95">
        <v>0.35</v>
      </c>
      <c r="E95">
        <v>247</v>
      </c>
    </row>
    <row r="96" spans="1:5" x14ac:dyDescent="0.3">
      <c r="A96" t="s">
        <v>376</v>
      </c>
      <c r="B96">
        <v>36.909999999999997</v>
      </c>
      <c r="C96">
        <v>1</v>
      </c>
      <c r="D96">
        <v>0.17</v>
      </c>
      <c r="E96">
        <v>248</v>
      </c>
    </row>
    <row r="97" spans="1:5" x14ac:dyDescent="0.3">
      <c r="A97" t="s">
        <v>376</v>
      </c>
      <c r="B97">
        <v>42.914999999999999</v>
      </c>
      <c r="C97">
        <v>1</v>
      </c>
      <c r="D97">
        <v>0.26</v>
      </c>
      <c r="E97">
        <v>249</v>
      </c>
    </row>
    <row r="98" spans="1:5" x14ac:dyDescent="0.3">
      <c r="A98" t="s">
        <v>376</v>
      </c>
      <c r="B98">
        <v>52.914999999999999</v>
      </c>
      <c r="C98">
        <v>1</v>
      </c>
      <c r="D98">
        <v>0.43</v>
      </c>
      <c r="E98">
        <v>251</v>
      </c>
    </row>
    <row r="99" spans="1:5" x14ac:dyDescent="0.3">
      <c r="A99" t="s">
        <v>384</v>
      </c>
      <c r="B99">
        <v>37.35</v>
      </c>
      <c r="C99">
        <v>1</v>
      </c>
      <c r="D99">
        <v>0.86</v>
      </c>
      <c r="E99">
        <v>254</v>
      </c>
    </row>
    <row r="100" spans="1:5" x14ac:dyDescent="0.3">
      <c r="A100" t="s">
        <v>384</v>
      </c>
      <c r="B100">
        <v>67.349999999999994</v>
      </c>
      <c r="C100">
        <v>1</v>
      </c>
      <c r="D100">
        <v>1.6999999999999999E-3</v>
      </c>
      <c r="E100">
        <v>259</v>
      </c>
    </row>
    <row r="101" spans="1:5" x14ac:dyDescent="0.3">
      <c r="A101" t="s">
        <v>384</v>
      </c>
      <c r="B101">
        <v>85.35</v>
      </c>
      <c r="C101">
        <v>1</v>
      </c>
      <c r="D101">
        <v>2.5999999999999999E-2</v>
      </c>
      <c r="E101">
        <v>262</v>
      </c>
    </row>
    <row r="102" spans="1:5" x14ac:dyDescent="0.3">
      <c r="A102" t="s">
        <v>384</v>
      </c>
      <c r="B102">
        <v>88.35</v>
      </c>
      <c r="C102">
        <v>1</v>
      </c>
      <c r="D102">
        <v>4.2999999999999997E-2</v>
      </c>
      <c r="E102">
        <v>263</v>
      </c>
    </row>
    <row r="103" spans="1:5" x14ac:dyDescent="0.3">
      <c r="A103" t="s">
        <v>384</v>
      </c>
      <c r="B103">
        <v>93.85</v>
      </c>
      <c r="C103">
        <v>1</v>
      </c>
      <c r="D103">
        <v>0.17</v>
      </c>
      <c r="E103">
        <v>264</v>
      </c>
    </row>
    <row r="104" spans="1:5" x14ac:dyDescent="0.3">
      <c r="A104" t="s">
        <v>395</v>
      </c>
      <c r="B104">
        <v>102.37</v>
      </c>
      <c r="C104">
        <v>1</v>
      </c>
      <c r="D104">
        <v>5.9000000000000003E-4</v>
      </c>
      <c r="E104">
        <v>267</v>
      </c>
    </row>
    <row r="105" spans="1:5" x14ac:dyDescent="0.3">
      <c r="A105" t="s">
        <v>395</v>
      </c>
      <c r="B105">
        <v>107.86</v>
      </c>
      <c r="C105">
        <v>1</v>
      </c>
      <c r="D105">
        <v>1.2E-2</v>
      </c>
      <c r="E105">
        <v>268</v>
      </c>
    </row>
    <row r="106" spans="1:5" x14ac:dyDescent="0.3">
      <c r="A106" t="s">
        <v>395</v>
      </c>
      <c r="B106">
        <v>112.33</v>
      </c>
      <c r="C106">
        <v>1</v>
      </c>
      <c r="D106">
        <v>5.0000000000000001E-3</v>
      </c>
      <c r="E106">
        <v>269</v>
      </c>
    </row>
    <row r="107" spans="1:5" x14ac:dyDescent="0.3">
      <c r="A107" t="s">
        <v>395</v>
      </c>
      <c r="B107">
        <v>118.84</v>
      </c>
      <c r="C107">
        <v>1</v>
      </c>
      <c r="D107">
        <v>0.13</v>
      </c>
      <c r="E107">
        <v>271</v>
      </c>
    </row>
    <row r="108" spans="1:5" x14ac:dyDescent="0.3">
      <c r="A108" t="s">
        <v>401</v>
      </c>
      <c r="B108">
        <v>160.19499999999999</v>
      </c>
      <c r="C108">
        <v>1</v>
      </c>
      <c r="D108">
        <v>2.5000000000000001E-3</v>
      </c>
      <c r="E108">
        <v>280</v>
      </c>
    </row>
    <row r="109" spans="1:5" x14ac:dyDescent="0.3">
      <c r="A109" t="s">
        <v>401</v>
      </c>
      <c r="B109">
        <v>172.52</v>
      </c>
      <c r="C109">
        <v>1</v>
      </c>
      <c r="D109">
        <v>0.1</v>
      </c>
      <c r="E109">
        <v>282</v>
      </c>
    </row>
    <row r="110" spans="1:5" x14ac:dyDescent="0.3">
      <c r="A110" t="s">
        <v>406</v>
      </c>
      <c r="B110">
        <v>113.875</v>
      </c>
      <c r="C110">
        <v>1</v>
      </c>
      <c r="D110">
        <v>3.5000000000000003E-2</v>
      </c>
      <c r="E110">
        <v>296</v>
      </c>
    </row>
    <row r="111" spans="1:5" x14ac:dyDescent="0.3">
      <c r="A111" t="s">
        <v>406</v>
      </c>
      <c r="B111">
        <v>119.875</v>
      </c>
      <c r="C111">
        <v>1</v>
      </c>
      <c r="D111">
        <v>8.5999999999999993E-2</v>
      </c>
      <c r="E111">
        <v>297</v>
      </c>
    </row>
    <row r="112" spans="1:5" x14ac:dyDescent="0.3">
      <c r="A112" t="s">
        <v>406</v>
      </c>
      <c r="B112">
        <v>124.345</v>
      </c>
      <c r="C112">
        <v>1</v>
      </c>
      <c r="D112">
        <v>4.8999999999999998E-3</v>
      </c>
      <c r="E112">
        <v>298</v>
      </c>
    </row>
    <row r="113" spans="1:5" x14ac:dyDescent="0.3">
      <c r="A113" t="s">
        <v>406</v>
      </c>
      <c r="B113">
        <v>127.375</v>
      </c>
      <c r="C113">
        <v>1</v>
      </c>
      <c r="D113">
        <v>4.9000000000000002E-2</v>
      </c>
      <c r="E113">
        <v>299</v>
      </c>
    </row>
    <row r="114" spans="1:5" x14ac:dyDescent="0.3">
      <c r="A114" t="s">
        <v>415</v>
      </c>
      <c r="B114">
        <v>22.020000000000003</v>
      </c>
      <c r="C114">
        <v>1</v>
      </c>
      <c r="D114">
        <v>3.8E-3</v>
      </c>
      <c r="E114">
        <v>303</v>
      </c>
    </row>
    <row r="115" spans="1:5" x14ac:dyDescent="0.3">
      <c r="A115" t="s">
        <v>417</v>
      </c>
      <c r="B115">
        <v>29.66</v>
      </c>
      <c r="C115">
        <v>1</v>
      </c>
      <c r="D115">
        <v>6.7000000000000002E-3</v>
      </c>
      <c r="E115">
        <v>304</v>
      </c>
    </row>
    <row r="116" spans="1:5" x14ac:dyDescent="0.3">
      <c r="A116" t="s">
        <v>417</v>
      </c>
      <c r="B116">
        <v>51.79</v>
      </c>
      <c r="C116">
        <v>1</v>
      </c>
      <c r="D116">
        <v>6.6000000000000003E-2</v>
      </c>
      <c r="E116">
        <v>305</v>
      </c>
    </row>
    <row r="117" spans="1:5" x14ac:dyDescent="0.3">
      <c r="A117" t="s">
        <v>417</v>
      </c>
      <c r="B117">
        <v>56.79</v>
      </c>
      <c r="C117">
        <v>1</v>
      </c>
      <c r="D117">
        <v>1.2E-2</v>
      </c>
      <c r="E117">
        <v>306</v>
      </c>
    </row>
    <row r="118" spans="1:5" x14ac:dyDescent="0.3">
      <c r="A118" t="s">
        <v>418</v>
      </c>
      <c r="B118">
        <v>26.21</v>
      </c>
      <c r="C118">
        <v>1</v>
      </c>
      <c r="D118">
        <v>0.28000000000000003</v>
      </c>
      <c r="E118">
        <v>307</v>
      </c>
    </row>
    <row r="119" spans="1:5" x14ac:dyDescent="0.3">
      <c r="A119" t="s">
        <v>418</v>
      </c>
      <c r="B119">
        <v>32.86</v>
      </c>
      <c r="C119">
        <v>1</v>
      </c>
      <c r="D119">
        <v>0.42</v>
      </c>
      <c r="E119">
        <v>309</v>
      </c>
    </row>
    <row r="120" spans="1:5" x14ac:dyDescent="0.3">
      <c r="A120" t="s">
        <v>420</v>
      </c>
      <c r="B120">
        <v>105.75</v>
      </c>
      <c r="C120">
        <v>1</v>
      </c>
      <c r="D120">
        <v>6.1000000000000004E-3</v>
      </c>
      <c r="E120">
        <v>311</v>
      </c>
    </row>
    <row r="121" spans="1:5" x14ac:dyDescent="0.3">
      <c r="A121" t="s">
        <v>423</v>
      </c>
      <c r="B121">
        <v>138.55000000000001</v>
      </c>
      <c r="C121">
        <v>1</v>
      </c>
      <c r="D121">
        <v>8.5000000000000006E-3</v>
      </c>
      <c r="E121">
        <v>312</v>
      </c>
    </row>
    <row r="122" spans="1:5" x14ac:dyDescent="0.3">
      <c r="A122" t="s">
        <v>424</v>
      </c>
      <c r="B122">
        <v>90.48</v>
      </c>
      <c r="C122">
        <v>1</v>
      </c>
      <c r="D122">
        <v>1.4999999999999999E-2</v>
      </c>
      <c r="E122">
        <v>313</v>
      </c>
    </row>
    <row r="123" spans="1:5" x14ac:dyDescent="0.3">
      <c r="A123" t="s">
        <v>425</v>
      </c>
      <c r="B123">
        <v>162.5</v>
      </c>
      <c r="C123">
        <v>1</v>
      </c>
      <c r="D123">
        <v>6.7000000000000002E-4</v>
      </c>
      <c r="E123">
        <v>314</v>
      </c>
    </row>
    <row r="124" spans="1:5" x14ac:dyDescent="0.3">
      <c r="A124" t="s">
        <v>426</v>
      </c>
      <c r="B124">
        <v>126.4</v>
      </c>
      <c r="C124">
        <v>1</v>
      </c>
      <c r="D124">
        <v>7.6000000000000004E-4</v>
      </c>
      <c r="E124">
        <v>315</v>
      </c>
    </row>
    <row r="125" spans="1:5" x14ac:dyDescent="0.3">
      <c r="A125" t="s">
        <v>427</v>
      </c>
      <c r="B125">
        <v>44.62</v>
      </c>
      <c r="C125">
        <v>1</v>
      </c>
      <c r="D125">
        <v>2.0999999999999999E-3</v>
      </c>
      <c r="E125">
        <v>316</v>
      </c>
    </row>
    <row r="126" spans="1:5" x14ac:dyDescent="0.3">
      <c r="A126" t="s">
        <v>428</v>
      </c>
      <c r="B126">
        <v>43</v>
      </c>
      <c r="C126">
        <v>1</v>
      </c>
      <c r="D126">
        <v>5.6000000000000001E-2</v>
      </c>
      <c r="E126">
        <v>317</v>
      </c>
    </row>
    <row r="127" spans="1:5" x14ac:dyDescent="0.3">
      <c r="A127" t="s">
        <v>430</v>
      </c>
      <c r="B127">
        <v>78</v>
      </c>
      <c r="C127">
        <v>1</v>
      </c>
      <c r="D127">
        <v>2.8000000000000001E-2</v>
      </c>
      <c r="E127">
        <v>318</v>
      </c>
    </row>
    <row r="128" spans="1:5" x14ac:dyDescent="0.3">
      <c r="A128" t="s">
        <v>431</v>
      </c>
      <c r="B128">
        <v>109</v>
      </c>
      <c r="C128">
        <v>1</v>
      </c>
      <c r="D128">
        <v>0.02</v>
      </c>
      <c r="E128">
        <v>319</v>
      </c>
    </row>
    <row r="129" spans="1:5" x14ac:dyDescent="0.3">
      <c r="A129" t="s">
        <v>431</v>
      </c>
      <c r="B129">
        <v>193</v>
      </c>
      <c r="C129">
        <v>1</v>
      </c>
      <c r="D129">
        <v>1.2E-2</v>
      </c>
      <c r="E129">
        <v>320</v>
      </c>
    </row>
    <row r="130" spans="1:5" x14ac:dyDescent="0.3">
      <c r="A130" t="s">
        <v>431</v>
      </c>
      <c r="B130">
        <v>307</v>
      </c>
      <c r="C130">
        <v>1</v>
      </c>
      <c r="D130">
        <v>2.8E-3</v>
      </c>
      <c r="E130">
        <v>321</v>
      </c>
    </row>
    <row r="131" spans="1:5" x14ac:dyDescent="0.3">
      <c r="A131" t="s">
        <v>432</v>
      </c>
      <c r="B131">
        <v>271</v>
      </c>
      <c r="C131">
        <v>1</v>
      </c>
      <c r="D131">
        <v>1.5E-3</v>
      </c>
      <c r="E131">
        <v>322</v>
      </c>
    </row>
    <row r="132" spans="1:5" x14ac:dyDescent="0.3">
      <c r="A132" t="s">
        <v>433</v>
      </c>
      <c r="B132">
        <v>157</v>
      </c>
      <c r="C132">
        <v>1</v>
      </c>
      <c r="D132">
        <v>6.4000000000000005E-4</v>
      </c>
      <c r="E132">
        <v>323</v>
      </c>
    </row>
    <row r="133" spans="1:5" x14ac:dyDescent="0.3">
      <c r="A133" t="s">
        <v>434</v>
      </c>
      <c r="B133">
        <v>91</v>
      </c>
      <c r="C133">
        <v>1</v>
      </c>
      <c r="D133">
        <v>8.1000000000000003E-2</v>
      </c>
      <c r="E133">
        <v>324</v>
      </c>
    </row>
    <row r="134" spans="1:5" x14ac:dyDescent="0.3">
      <c r="A134" t="s">
        <v>434</v>
      </c>
      <c r="B134">
        <v>241</v>
      </c>
      <c r="C134">
        <v>1</v>
      </c>
      <c r="D134">
        <v>0.01</v>
      </c>
      <c r="E134">
        <v>325</v>
      </c>
    </row>
    <row r="135" spans="1:5" x14ac:dyDescent="0.3">
      <c r="A135" t="s">
        <v>435</v>
      </c>
      <c r="B135">
        <v>139</v>
      </c>
      <c r="C135">
        <v>1</v>
      </c>
      <c r="D135">
        <v>4.7000000000000002E-3</v>
      </c>
      <c r="E135">
        <v>326</v>
      </c>
    </row>
    <row r="136" spans="1:5" x14ac:dyDescent="0.3">
      <c r="A136" t="s">
        <v>435</v>
      </c>
      <c r="B136">
        <v>235</v>
      </c>
      <c r="C136">
        <v>1</v>
      </c>
      <c r="D136">
        <v>3.3999999999999998E-3</v>
      </c>
      <c r="E136">
        <v>327</v>
      </c>
    </row>
    <row r="137" spans="1:5" x14ac:dyDescent="0.3">
      <c r="A137" t="s">
        <v>436</v>
      </c>
      <c r="B137">
        <v>114</v>
      </c>
      <c r="C137">
        <v>1</v>
      </c>
      <c r="D137">
        <v>1.5E-3</v>
      </c>
      <c r="E137">
        <v>328</v>
      </c>
    </row>
    <row r="138" spans="1:5" x14ac:dyDescent="0.3">
      <c r="A138" t="s">
        <v>437</v>
      </c>
      <c r="B138">
        <v>219</v>
      </c>
      <c r="C138">
        <v>1</v>
      </c>
      <c r="D138">
        <v>1.4E-3</v>
      </c>
      <c r="E138">
        <v>329</v>
      </c>
    </row>
    <row r="139" spans="1:5" x14ac:dyDescent="0.3">
      <c r="A139" t="s">
        <v>438</v>
      </c>
      <c r="B139">
        <v>169</v>
      </c>
      <c r="C139">
        <v>1</v>
      </c>
      <c r="D139">
        <v>1.8E-3</v>
      </c>
      <c r="E139">
        <v>330</v>
      </c>
    </row>
    <row r="140" spans="1:5" x14ac:dyDescent="0.3">
      <c r="A140" t="s">
        <v>439</v>
      </c>
      <c r="B140">
        <v>239</v>
      </c>
      <c r="C140">
        <v>1</v>
      </c>
      <c r="D140">
        <v>1.8E-5</v>
      </c>
      <c r="E140">
        <v>331</v>
      </c>
    </row>
    <row r="141" spans="1:5" x14ac:dyDescent="0.3">
      <c r="A141" t="s">
        <v>440</v>
      </c>
      <c r="B141">
        <v>145</v>
      </c>
      <c r="C141">
        <v>1</v>
      </c>
      <c r="D141">
        <v>6.0000000000000001E-3</v>
      </c>
      <c r="E141">
        <v>332</v>
      </c>
    </row>
    <row r="142" spans="1:5" x14ac:dyDescent="0.3">
      <c r="A142" t="s">
        <v>441</v>
      </c>
      <c r="B142">
        <v>120</v>
      </c>
      <c r="C142">
        <v>1</v>
      </c>
      <c r="D142">
        <v>0.13</v>
      </c>
      <c r="E142">
        <v>333</v>
      </c>
    </row>
    <row r="143" spans="1:5" x14ac:dyDescent="0.3">
      <c r="A143" t="s">
        <v>441</v>
      </c>
      <c r="B143">
        <v>187</v>
      </c>
      <c r="C143">
        <v>1</v>
      </c>
      <c r="D143">
        <v>1.2999999999999999E-2</v>
      </c>
      <c r="E143">
        <v>334</v>
      </c>
    </row>
    <row r="144" spans="1:5" x14ac:dyDescent="0.3">
      <c r="A144" t="s">
        <v>442</v>
      </c>
      <c r="B144">
        <v>198</v>
      </c>
      <c r="C144">
        <v>1</v>
      </c>
      <c r="D144">
        <v>1.6000000000000001E-3</v>
      </c>
      <c r="E144">
        <v>335</v>
      </c>
    </row>
    <row r="145" spans="1:5" x14ac:dyDescent="0.3">
      <c r="A145" t="s">
        <v>443</v>
      </c>
      <c r="B145">
        <v>312</v>
      </c>
      <c r="C145">
        <v>1</v>
      </c>
      <c r="D145">
        <v>1.1999999999999999E-3</v>
      </c>
      <c r="E145">
        <v>336</v>
      </c>
    </row>
    <row r="146" spans="1:5" x14ac:dyDescent="0.3">
      <c r="A146" t="s">
        <v>444</v>
      </c>
      <c r="B146">
        <v>60</v>
      </c>
      <c r="C146">
        <v>1</v>
      </c>
      <c r="D146">
        <v>0.13</v>
      </c>
      <c r="E146">
        <v>337</v>
      </c>
    </row>
    <row r="147" spans="1:5" x14ac:dyDescent="0.3">
      <c r="A147" t="s">
        <v>444</v>
      </c>
      <c r="B147">
        <v>127</v>
      </c>
      <c r="C147">
        <v>1</v>
      </c>
      <c r="D147">
        <v>2.1999999999999999E-2</v>
      </c>
      <c r="E147">
        <v>338</v>
      </c>
    </row>
    <row r="148" spans="1:5" x14ac:dyDescent="0.3">
      <c r="A148" t="s">
        <v>445</v>
      </c>
      <c r="B148">
        <v>120</v>
      </c>
      <c r="C148">
        <v>1</v>
      </c>
      <c r="D148">
        <v>5.3999999999999999E-2</v>
      </c>
      <c r="E148">
        <v>339</v>
      </c>
    </row>
    <row r="149" spans="1:5" x14ac:dyDescent="0.3">
      <c r="A149" t="s">
        <v>446</v>
      </c>
      <c r="B149">
        <v>145</v>
      </c>
      <c r="C149">
        <v>1</v>
      </c>
      <c r="D149">
        <v>0.03</v>
      </c>
      <c r="E149">
        <v>340</v>
      </c>
    </row>
    <row r="150" spans="1:5" x14ac:dyDescent="0.3">
      <c r="A150" t="s">
        <v>447</v>
      </c>
      <c r="B150">
        <v>80</v>
      </c>
      <c r="C150">
        <v>1</v>
      </c>
      <c r="D150">
        <v>3.7999999999999999E-2</v>
      </c>
      <c r="E150">
        <v>341</v>
      </c>
    </row>
    <row r="151" spans="1:5" x14ac:dyDescent="0.3">
      <c r="A151" t="s">
        <v>448</v>
      </c>
      <c r="B151">
        <v>187</v>
      </c>
      <c r="C151">
        <v>1</v>
      </c>
      <c r="D151">
        <v>5.4000000000000003E-3</v>
      </c>
      <c r="E151">
        <v>342</v>
      </c>
    </row>
    <row r="152" spans="1:5" x14ac:dyDescent="0.3">
      <c r="A152" t="s">
        <v>449</v>
      </c>
      <c r="B152">
        <v>139</v>
      </c>
      <c r="C152">
        <v>1</v>
      </c>
      <c r="D152">
        <v>1.2999999999999999E-2</v>
      </c>
      <c r="E152">
        <v>343</v>
      </c>
    </row>
    <row r="153" spans="1:5" x14ac:dyDescent="0.3">
      <c r="A153" t="s">
        <v>449</v>
      </c>
      <c r="B153">
        <v>229</v>
      </c>
      <c r="C153">
        <v>1</v>
      </c>
      <c r="D153">
        <v>6.4999999999999997E-3</v>
      </c>
      <c r="E153">
        <v>344</v>
      </c>
    </row>
    <row r="154" spans="1:5" x14ac:dyDescent="0.3">
      <c r="A154" t="s">
        <v>449</v>
      </c>
      <c r="B154">
        <v>289</v>
      </c>
      <c r="C154">
        <v>1</v>
      </c>
      <c r="D154">
        <v>5.0000000000000001E-3</v>
      </c>
      <c r="E154">
        <v>345</v>
      </c>
    </row>
    <row r="155" spans="1:5" x14ac:dyDescent="0.3">
      <c r="A155" t="s">
        <v>450</v>
      </c>
      <c r="B155">
        <v>70</v>
      </c>
      <c r="C155">
        <v>1</v>
      </c>
      <c r="D155">
        <v>3.3000000000000002E-2</v>
      </c>
      <c r="E155">
        <v>346</v>
      </c>
    </row>
    <row r="156" spans="1:5" x14ac:dyDescent="0.3">
      <c r="A156" t="s">
        <v>450</v>
      </c>
      <c r="B156">
        <v>127</v>
      </c>
      <c r="C156">
        <v>1</v>
      </c>
      <c r="D156">
        <v>4.7000000000000002E-3</v>
      </c>
      <c r="E156">
        <v>347</v>
      </c>
    </row>
    <row r="157" spans="1:5" x14ac:dyDescent="0.3">
      <c r="A157" t="s">
        <v>451</v>
      </c>
      <c r="B157">
        <v>84</v>
      </c>
      <c r="C157">
        <v>1</v>
      </c>
      <c r="D157">
        <v>4.4000000000000003E-3</v>
      </c>
      <c r="E157">
        <v>348</v>
      </c>
    </row>
    <row r="158" spans="1:5" x14ac:dyDescent="0.3">
      <c r="A158" t="s">
        <v>451</v>
      </c>
      <c r="B158">
        <v>128</v>
      </c>
      <c r="C158">
        <v>1</v>
      </c>
      <c r="D158">
        <v>2E-3</v>
      </c>
      <c r="E158">
        <v>349</v>
      </c>
    </row>
    <row r="159" spans="1:5" x14ac:dyDescent="0.3">
      <c r="A159" t="s">
        <v>452</v>
      </c>
      <c r="B159">
        <v>110</v>
      </c>
      <c r="C159">
        <v>1</v>
      </c>
      <c r="D159">
        <v>9.1000000000000004E-3</v>
      </c>
      <c r="E159">
        <v>350</v>
      </c>
    </row>
    <row r="160" spans="1:5" x14ac:dyDescent="0.3">
      <c r="A160" t="s">
        <v>462</v>
      </c>
      <c r="B160">
        <v>52</v>
      </c>
      <c r="C160">
        <v>1</v>
      </c>
      <c r="D160">
        <v>3.3000000000000002E-2</v>
      </c>
      <c r="E160">
        <v>358</v>
      </c>
    </row>
    <row r="161" spans="1:5" x14ac:dyDescent="0.3">
      <c r="A161" t="s">
        <v>464</v>
      </c>
      <c r="B161">
        <v>51.7</v>
      </c>
      <c r="C161">
        <v>1</v>
      </c>
      <c r="D161">
        <v>0.37</v>
      </c>
      <c r="E161">
        <v>359</v>
      </c>
    </row>
    <row r="162" spans="1:5" x14ac:dyDescent="0.3">
      <c r="A162">
        <v>1</v>
      </c>
      <c r="B162">
        <v>100</v>
      </c>
      <c r="C162">
        <v>1</v>
      </c>
      <c r="D162">
        <v>3.0000000000000001E-3</v>
      </c>
      <c r="E162">
        <v>371</v>
      </c>
    </row>
    <row r="163" spans="1:5" x14ac:dyDescent="0.3">
      <c r="A163">
        <v>1</v>
      </c>
      <c r="B163">
        <v>300</v>
      </c>
      <c r="C163">
        <v>1</v>
      </c>
      <c r="D163">
        <v>5.0000000000000001E-4</v>
      </c>
      <c r="E163">
        <v>372</v>
      </c>
    </row>
    <row r="164" spans="1:5" x14ac:dyDescent="0.3">
      <c r="A164">
        <v>1</v>
      </c>
      <c r="B164">
        <v>400</v>
      </c>
      <c r="C164">
        <v>1</v>
      </c>
      <c r="D164">
        <v>5.0000000000000001E-4</v>
      </c>
      <c r="E164">
        <v>373</v>
      </c>
    </row>
    <row r="165" spans="1:5" x14ac:dyDescent="0.3">
      <c r="A165">
        <v>1</v>
      </c>
      <c r="B165">
        <v>100</v>
      </c>
      <c r="C165">
        <v>1</v>
      </c>
      <c r="D165">
        <v>5.0000000000000001E-3</v>
      </c>
      <c r="E165">
        <v>378</v>
      </c>
    </row>
    <row r="166" spans="1:5" x14ac:dyDescent="0.3">
      <c r="A166">
        <v>1</v>
      </c>
      <c r="B166">
        <v>200</v>
      </c>
      <c r="C166">
        <v>1</v>
      </c>
      <c r="D166">
        <v>3.0000000000000001E-3</v>
      </c>
      <c r="E166">
        <v>379</v>
      </c>
    </row>
    <row r="167" spans="1:5" x14ac:dyDescent="0.3">
      <c r="A167">
        <v>1</v>
      </c>
      <c r="B167">
        <v>300</v>
      </c>
      <c r="C167">
        <v>1</v>
      </c>
      <c r="D167">
        <v>3.0000000000000001E-3</v>
      </c>
      <c r="E167">
        <v>380</v>
      </c>
    </row>
    <row r="168" spans="1:5" x14ac:dyDescent="0.3">
      <c r="A168">
        <v>1</v>
      </c>
      <c r="B168">
        <v>400</v>
      </c>
      <c r="C168">
        <v>1</v>
      </c>
      <c r="D168">
        <v>2E-3</v>
      </c>
      <c r="E168">
        <v>381</v>
      </c>
    </row>
    <row r="169" spans="1:5" x14ac:dyDescent="0.3">
      <c r="A169">
        <v>1</v>
      </c>
      <c r="B169">
        <v>500</v>
      </c>
      <c r="C169">
        <v>1</v>
      </c>
      <c r="D169">
        <v>4.0000000000000003E-5</v>
      </c>
      <c r="E169">
        <v>382</v>
      </c>
    </row>
    <row r="170" spans="1:5" x14ac:dyDescent="0.3">
      <c r="A170">
        <v>1</v>
      </c>
      <c r="B170">
        <v>600</v>
      </c>
      <c r="C170">
        <v>1</v>
      </c>
      <c r="D170">
        <v>4.9999999999999998E-7</v>
      </c>
      <c r="E170">
        <v>383</v>
      </c>
    </row>
    <row r="171" spans="1:5" x14ac:dyDescent="0.3">
      <c r="A171">
        <v>1</v>
      </c>
      <c r="B171">
        <v>700</v>
      </c>
      <c r="C171">
        <v>1</v>
      </c>
      <c r="D171">
        <v>1.0000000000000001E-5</v>
      </c>
      <c r="E171">
        <v>384</v>
      </c>
    </row>
    <row r="172" spans="1:5" x14ac:dyDescent="0.3">
      <c r="A172" t="s">
        <v>483</v>
      </c>
      <c r="B172">
        <v>51.8</v>
      </c>
      <c r="C172">
        <v>1</v>
      </c>
      <c r="D172">
        <v>0.16</v>
      </c>
      <c r="E172">
        <v>397</v>
      </c>
    </row>
    <row r="173" spans="1:5" x14ac:dyDescent="0.3">
      <c r="A173" t="s">
        <v>485</v>
      </c>
      <c r="B173">
        <v>37</v>
      </c>
      <c r="C173">
        <v>1</v>
      </c>
      <c r="D173">
        <v>0.28000000000000003</v>
      </c>
      <c r="E173">
        <v>398</v>
      </c>
    </row>
    <row r="174" spans="1:5" x14ac:dyDescent="0.3">
      <c r="A174" t="s">
        <v>486</v>
      </c>
      <c r="B174">
        <v>42.6</v>
      </c>
      <c r="C174">
        <v>1</v>
      </c>
      <c r="D174">
        <v>7.0000000000000007E-2</v>
      </c>
      <c r="E174">
        <v>399</v>
      </c>
    </row>
    <row r="175" spans="1:5" x14ac:dyDescent="0.3">
      <c r="A175" t="s">
        <v>487</v>
      </c>
      <c r="B175">
        <v>25.1</v>
      </c>
      <c r="C175">
        <v>1</v>
      </c>
      <c r="D175">
        <v>0.16</v>
      </c>
      <c r="E175">
        <v>400</v>
      </c>
    </row>
    <row r="176" spans="1:5" x14ac:dyDescent="0.3">
      <c r="A176" t="s">
        <v>488</v>
      </c>
      <c r="B176">
        <v>26.6</v>
      </c>
      <c r="C176">
        <v>1</v>
      </c>
      <c r="D176">
        <v>0.37</v>
      </c>
      <c r="E176">
        <v>401</v>
      </c>
    </row>
    <row r="177" spans="1:5" x14ac:dyDescent="0.3">
      <c r="A177" t="s">
        <v>489</v>
      </c>
      <c r="B177">
        <v>51.1</v>
      </c>
      <c r="C177">
        <v>1</v>
      </c>
      <c r="D177">
        <v>0.01</v>
      </c>
      <c r="E177">
        <v>402</v>
      </c>
    </row>
    <row r="178" spans="1:5" x14ac:dyDescent="0.3">
      <c r="A178" t="s">
        <v>490</v>
      </c>
      <c r="B178">
        <v>31</v>
      </c>
      <c r="C178">
        <v>1</v>
      </c>
      <c r="D178">
        <v>0.05</v>
      </c>
      <c r="E178">
        <v>403</v>
      </c>
    </row>
    <row r="179" spans="1:5" x14ac:dyDescent="0.3">
      <c r="A179" t="s">
        <v>491</v>
      </c>
      <c r="B179">
        <v>30</v>
      </c>
      <c r="C179">
        <v>1</v>
      </c>
      <c r="D179">
        <v>8.5000000000000006E-3</v>
      </c>
      <c r="E179">
        <v>404</v>
      </c>
    </row>
    <row r="180" spans="1:5" x14ac:dyDescent="0.3">
      <c r="A180" t="s">
        <v>492</v>
      </c>
      <c r="B180">
        <v>31</v>
      </c>
      <c r="C180">
        <v>1</v>
      </c>
      <c r="D180">
        <v>0.09</v>
      </c>
      <c r="E180">
        <v>405</v>
      </c>
    </row>
    <row r="181" spans="1:5" x14ac:dyDescent="0.3">
      <c r="A181" t="s">
        <v>493</v>
      </c>
      <c r="B181">
        <v>30</v>
      </c>
      <c r="C181">
        <v>1</v>
      </c>
      <c r="D181">
        <v>2.4000000000000001E-4</v>
      </c>
      <c r="E181">
        <v>406</v>
      </c>
    </row>
    <row r="182" spans="1:5" x14ac:dyDescent="0.3">
      <c r="A182" t="s">
        <v>494</v>
      </c>
      <c r="B182">
        <v>30</v>
      </c>
      <c r="C182">
        <v>1</v>
      </c>
      <c r="D182">
        <v>2.0000000000000001E-4</v>
      </c>
      <c r="E182">
        <v>407</v>
      </c>
    </row>
    <row r="183" spans="1:5" x14ac:dyDescent="0.3">
      <c r="A183" t="s">
        <v>495</v>
      </c>
      <c r="B183">
        <v>100</v>
      </c>
      <c r="C183">
        <v>1</v>
      </c>
      <c r="D183">
        <v>2E-3</v>
      </c>
      <c r="E183">
        <v>408</v>
      </c>
    </row>
    <row r="184" spans="1:5" x14ac:dyDescent="0.3">
      <c r="A184" t="s">
        <v>496</v>
      </c>
      <c r="B184">
        <v>26</v>
      </c>
      <c r="C184">
        <v>1</v>
      </c>
      <c r="D184">
        <v>8.0000000000000002E-3</v>
      </c>
      <c r="E184">
        <v>409</v>
      </c>
    </row>
    <row r="185" spans="1:5" x14ac:dyDescent="0.3">
      <c r="A185" t="s">
        <v>497</v>
      </c>
      <c r="B185">
        <v>31.6</v>
      </c>
      <c r="C185">
        <v>1</v>
      </c>
      <c r="D185">
        <v>1E-4</v>
      </c>
      <c r="E185">
        <v>410</v>
      </c>
    </row>
    <row r="186" spans="1:5" x14ac:dyDescent="0.3">
      <c r="A186" t="s">
        <v>498</v>
      </c>
      <c r="B186">
        <v>18.8</v>
      </c>
      <c r="C186">
        <v>1</v>
      </c>
      <c r="D186">
        <v>1.5E-3</v>
      </c>
      <c r="E186">
        <v>411</v>
      </c>
    </row>
    <row r="187" spans="1:5" x14ac:dyDescent="0.3">
      <c r="A187" t="s">
        <v>499</v>
      </c>
      <c r="B187">
        <v>36</v>
      </c>
      <c r="C187">
        <v>1</v>
      </c>
      <c r="D187">
        <v>0.15</v>
      </c>
      <c r="E187">
        <v>412</v>
      </c>
    </row>
    <row r="188" spans="1:5" x14ac:dyDescent="0.3">
      <c r="A188" t="s">
        <v>500</v>
      </c>
      <c r="B188">
        <v>68</v>
      </c>
      <c r="C188">
        <v>1</v>
      </c>
      <c r="D188">
        <v>0.04</v>
      </c>
      <c r="E188">
        <v>413</v>
      </c>
    </row>
    <row r="189" spans="1:5" x14ac:dyDescent="0.3">
      <c r="A189" t="s">
        <v>501</v>
      </c>
      <c r="B189">
        <v>56.2</v>
      </c>
      <c r="C189">
        <v>1</v>
      </c>
      <c r="D189">
        <v>2</v>
      </c>
      <c r="E189">
        <v>414</v>
      </c>
    </row>
    <row r="190" spans="1:5" x14ac:dyDescent="0.3">
      <c r="A190" t="s">
        <v>503</v>
      </c>
      <c r="B190">
        <v>46.2</v>
      </c>
      <c r="C190">
        <v>1</v>
      </c>
      <c r="D190">
        <v>2.1</v>
      </c>
      <c r="E190">
        <v>415</v>
      </c>
    </row>
    <row r="191" spans="1:5" x14ac:dyDescent="0.3">
      <c r="A191" t="s">
        <v>504</v>
      </c>
      <c r="B191">
        <v>52.1</v>
      </c>
      <c r="C191">
        <v>1</v>
      </c>
      <c r="D191">
        <v>2</v>
      </c>
      <c r="E191">
        <v>416</v>
      </c>
    </row>
    <row r="192" spans="1:5" x14ac:dyDescent="0.3">
      <c r="A192" t="s">
        <v>505</v>
      </c>
      <c r="B192">
        <v>37.1</v>
      </c>
      <c r="C192">
        <v>1</v>
      </c>
      <c r="D192">
        <v>12</v>
      </c>
      <c r="E192">
        <v>417</v>
      </c>
    </row>
    <row r="193" spans="1:5" x14ac:dyDescent="0.3">
      <c r="A193" t="s">
        <v>506</v>
      </c>
      <c r="B193">
        <v>30</v>
      </c>
      <c r="C193">
        <v>1</v>
      </c>
      <c r="D193">
        <v>15</v>
      </c>
      <c r="E193">
        <v>418</v>
      </c>
    </row>
    <row r="194" spans="1:5" x14ac:dyDescent="0.3">
      <c r="A194" t="s">
        <v>507</v>
      </c>
      <c r="B194">
        <v>30</v>
      </c>
      <c r="C194">
        <v>1</v>
      </c>
      <c r="D194">
        <v>20</v>
      </c>
      <c r="E194">
        <v>419</v>
      </c>
    </row>
    <row r="195" spans="1:5" x14ac:dyDescent="0.3">
      <c r="A195" t="s">
        <v>508</v>
      </c>
      <c r="B195">
        <v>45</v>
      </c>
      <c r="C195">
        <v>1</v>
      </c>
      <c r="D195">
        <v>6.5</v>
      </c>
      <c r="E195">
        <v>420</v>
      </c>
    </row>
    <row r="196" spans="1:5" x14ac:dyDescent="0.3">
      <c r="A196" t="s">
        <v>509</v>
      </c>
      <c r="B196">
        <v>44.1</v>
      </c>
      <c r="C196">
        <v>1</v>
      </c>
      <c r="D196">
        <v>30</v>
      </c>
      <c r="E196">
        <v>421</v>
      </c>
    </row>
    <row r="197" spans="1:5" x14ac:dyDescent="0.3">
      <c r="A197" t="s">
        <v>511</v>
      </c>
      <c r="B197">
        <v>30.8</v>
      </c>
      <c r="C197">
        <v>1</v>
      </c>
      <c r="D197">
        <v>1.05</v>
      </c>
      <c r="E197">
        <v>422</v>
      </c>
    </row>
    <row r="198" spans="1:5" x14ac:dyDescent="0.3">
      <c r="A198" t="s">
        <v>513</v>
      </c>
      <c r="B198">
        <v>88.5</v>
      </c>
      <c r="C198">
        <v>1</v>
      </c>
      <c r="D198">
        <v>6.0000000000000001E-3</v>
      </c>
      <c r="E198">
        <v>423</v>
      </c>
    </row>
    <row r="199" spans="1:5" x14ac:dyDescent="0.3">
      <c r="A199" t="s">
        <v>514</v>
      </c>
      <c r="B199">
        <v>64.3</v>
      </c>
      <c r="C199">
        <v>1</v>
      </c>
      <c r="D199">
        <v>8.9999999999999993E-3</v>
      </c>
      <c r="E199">
        <v>424</v>
      </c>
    </row>
    <row r="200" spans="1:5" x14ac:dyDescent="0.3">
      <c r="A200" t="s">
        <v>515</v>
      </c>
      <c r="B200">
        <v>55.3</v>
      </c>
      <c r="C200">
        <v>1</v>
      </c>
      <c r="D200">
        <v>7.0600000000000003E-3</v>
      </c>
      <c r="E200">
        <v>425</v>
      </c>
    </row>
    <row r="201" spans="1:5" x14ac:dyDescent="0.3">
      <c r="A201" t="s">
        <v>516</v>
      </c>
      <c r="B201">
        <v>58.7</v>
      </c>
      <c r="C201">
        <v>1</v>
      </c>
      <c r="D201">
        <v>3</v>
      </c>
      <c r="E201">
        <v>426</v>
      </c>
    </row>
    <row r="202" spans="1:5" x14ac:dyDescent="0.3">
      <c r="A202" t="s">
        <v>518</v>
      </c>
      <c r="B202">
        <v>37</v>
      </c>
      <c r="C202">
        <v>1</v>
      </c>
      <c r="D202">
        <v>1.08</v>
      </c>
      <c r="E202">
        <v>427</v>
      </c>
    </row>
    <row r="203" spans="1:5" x14ac:dyDescent="0.3">
      <c r="A203" t="s">
        <v>519</v>
      </c>
      <c r="B203">
        <v>82.6</v>
      </c>
      <c r="C203">
        <v>1</v>
      </c>
      <c r="D203">
        <v>2.2999999999999998</v>
      </c>
      <c r="E203">
        <v>428</v>
      </c>
    </row>
    <row r="204" spans="1:5" x14ac:dyDescent="0.3">
      <c r="A204" t="s">
        <v>520</v>
      </c>
      <c r="B204">
        <v>81</v>
      </c>
      <c r="C204">
        <v>1</v>
      </c>
      <c r="D204">
        <v>1.1000000000000001</v>
      </c>
      <c r="E204">
        <v>429</v>
      </c>
    </row>
    <row r="205" spans="1:5" x14ac:dyDescent="0.3">
      <c r="A205" t="s">
        <v>521</v>
      </c>
      <c r="B205">
        <v>28.5</v>
      </c>
      <c r="C205">
        <v>1</v>
      </c>
      <c r="D205">
        <v>0.9</v>
      </c>
      <c r="E205">
        <v>430</v>
      </c>
    </row>
    <row r="206" spans="1:5" x14ac:dyDescent="0.3">
      <c r="A206" t="s">
        <v>522</v>
      </c>
      <c r="B206">
        <v>70.099999999999994</v>
      </c>
      <c r="C206">
        <v>1</v>
      </c>
      <c r="D206">
        <v>20</v>
      </c>
      <c r="E206">
        <v>431</v>
      </c>
    </row>
    <row r="207" spans="1:5" x14ac:dyDescent="0.3">
      <c r="A207" t="s">
        <v>536</v>
      </c>
      <c r="B207">
        <v>137.05000000000001</v>
      </c>
      <c r="C207">
        <v>1</v>
      </c>
      <c r="D207">
        <v>5.0999999999999997E-2</v>
      </c>
      <c r="E207">
        <v>445</v>
      </c>
    </row>
    <row r="208" spans="1:5" x14ac:dyDescent="0.3">
      <c r="A208" t="s">
        <v>539</v>
      </c>
      <c r="B208">
        <v>73.25</v>
      </c>
      <c r="C208">
        <v>1</v>
      </c>
      <c r="D208">
        <v>2.1999999999999999E-2</v>
      </c>
      <c r="E208">
        <v>446</v>
      </c>
    </row>
    <row r="209" spans="1:5" x14ac:dyDescent="0.3">
      <c r="A209" t="s">
        <v>540</v>
      </c>
      <c r="B209">
        <v>15.3</v>
      </c>
      <c r="C209">
        <v>1</v>
      </c>
      <c r="D209">
        <v>7.4999999999999997E-3</v>
      </c>
      <c r="E209">
        <v>447</v>
      </c>
    </row>
    <row r="210" spans="1:5" x14ac:dyDescent="0.3">
      <c r="A210" t="s">
        <v>540</v>
      </c>
      <c r="B210">
        <v>39.700000000000003</v>
      </c>
      <c r="C210">
        <v>1</v>
      </c>
      <c r="D210">
        <v>9.2999999999999999E-2</v>
      </c>
      <c r="E210">
        <v>449</v>
      </c>
    </row>
    <row r="211" spans="1:5" x14ac:dyDescent="0.3">
      <c r="A211" t="s">
        <v>540</v>
      </c>
      <c r="B211">
        <v>46.05</v>
      </c>
      <c r="C211">
        <v>1</v>
      </c>
      <c r="D211">
        <v>7.1000000000000004E-3</v>
      </c>
      <c r="E211">
        <v>450</v>
      </c>
    </row>
    <row r="212" spans="1:5" x14ac:dyDescent="0.3">
      <c r="A212" t="s">
        <v>540</v>
      </c>
      <c r="B212">
        <v>69.3</v>
      </c>
      <c r="C212">
        <v>1</v>
      </c>
      <c r="D212">
        <v>1E-3</v>
      </c>
      <c r="E212">
        <v>451</v>
      </c>
    </row>
    <row r="213" spans="1:5" x14ac:dyDescent="0.3">
      <c r="A213" t="s">
        <v>540</v>
      </c>
      <c r="B213">
        <v>94.55</v>
      </c>
      <c r="C213">
        <v>1</v>
      </c>
      <c r="D213">
        <v>4.3E-3</v>
      </c>
      <c r="E213">
        <v>452</v>
      </c>
    </row>
    <row r="214" spans="1:5" x14ac:dyDescent="0.3">
      <c r="A214" t="s">
        <v>540</v>
      </c>
      <c r="B214">
        <v>125.9</v>
      </c>
      <c r="C214">
        <v>1</v>
      </c>
      <c r="D214">
        <v>2.5999999999999999E-3</v>
      </c>
      <c r="E214">
        <v>453</v>
      </c>
    </row>
    <row r="215" spans="1:5" x14ac:dyDescent="0.3">
      <c r="A215" t="s">
        <v>540</v>
      </c>
      <c r="B215">
        <v>148.80000000000001</v>
      </c>
      <c r="C215">
        <v>1</v>
      </c>
      <c r="D215">
        <v>1.6E-2</v>
      </c>
      <c r="E215">
        <v>454</v>
      </c>
    </row>
    <row r="216" spans="1:5" x14ac:dyDescent="0.3">
      <c r="A216" t="s">
        <v>540</v>
      </c>
      <c r="B216">
        <v>163.44999999999999</v>
      </c>
      <c r="C216">
        <v>1</v>
      </c>
      <c r="D216">
        <v>1E-3</v>
      </c>
      <c r="E216">
        <v>455</v>
      </c>
    </row>
    <row r="217" spans="1:5" x14ac:dyDescent="0.3">
      <c r="A217" t="s">
        <v>540</v>
      </c>
      <c r="B217">
        <v>176</v>
      </c>
      <c r="C217">
        <v>1</v>
      </c>
      <c r="D217">
        <v>2.2000000000000001E-3</v>
      </c>
      <c r="E217">
        <v>456</v>
      </c>
    </row>
    <row r="218" spans="1:5" x14ac:dyDescent="0.3">
      <c r="A218" t="s">
        <v>540</v>
      </c>
      <c r="B218">
        <v>188.8</v>
      </c>
      <c r="C218">
        <v>1</v>
      </c>
      <c r="D218">
        <v>1.2E-2</v>
      </c>
      <c r="E218">
        <v>457</v>
      </c>
    </row>
    <row r="219" spans="1:5" x14ac:dyDescent="0.3">
      <c r="A219" t="s">
        <v>547</v>
      </c>
      <c r="B219">
        <v>168.65</v>
      </c>
      <c r="C219">
        <v>1</v>
      </c>
      <c r="D219">
        <v>5.4999999999999997E-3</v>
      </c>
      <c r="E219">
        <v>458</v>
      </c>
    </row>
    <row r="220" spans="1:5" x14ac:dyDescent="0.3">
      <c r="A220" t="s">
        <v>548</v>
      </c>
      <c r="B220">
        <v>44.65</v>
      </c>
      <c r="C220">
        <v>1</v>
      </c>
      <c r="D220">
        <v>2.0999999999999999E-3</v>
      </c>
      <c r="E220">
        <v>459</v>
      </c>
    </row>
    <row r="221" spans="1:5" x14ac:dyDescent="0.3">
      <c r="A221" t="s">
        <v>548</v>
      </c>
      <c r="B221">
        <v>67.3</v>
      </c>
      <c r="C221">
        <v>1</v>
      </c>
      <c r="D221">
        <v>1.4E-3</v>
      </c>
      <c r="E221">
        <v>460</v>
      </c>
    </row>
    <row r="222" spans="1:5" x14ac:dyDescent="0.3">
      <c r="A222" t="s">
        <v>548</v>
      </c>
      <c r="B222">
        <v>107.6</v>
      </c>
      <c r="C222">
        <v>1</v>
      </c>
      <c r="D222">
        <v>0.01</v>
      </c>
      <c r="E222">
        <v>461</v>
      </c>
    </row>
    <row r="223" spans="1:5" x14ac:dyDescent="0.3">
      <c r="A223" t="s">
        <v>548</v>
      </c>
      <c r="B223">
        <v>127.3</v>
      </c>
      <c r="C223">
        <v>1</v>
      </c>
      <c r="D223">
        <v>1.2999999999999999E-2</v>
      </c>
      <c r="E223">
        <v>462</v>
      </c>
    </row>
    <row r="224" spans="1:5" x14ac:dyDescent="0.3">
      <c r="A224" t="s">
        <v>548</v>
      </c>
      <c r="B224">
        <v>143.10000000000002</v>
      </c>
      <c r="C224">
        <v>1</v>
      </c>
      <c r="D224">
        <v>0.38</v>
      </c>
      <c r="E224">
        <v>463</v>
      </c>
    </row>
    <row r="225" spans="1:5" x14ac:dyDescent="0.3">
      <c r="A225" t="s">
        <v>548</v>
      </c>
      <c r="B225">
        <v>155.85</v>
      </c>
      <c r="C225">
        <v>1</v>
      </c>
      <c r="D225">
        <v>2.4E-2</v>
      </c>
      <c r="E225">
        <v>465</v>
      </c>
    </row>
    <row r="226" spans="1:5" x14ac:dyDescent="0.3">
      <c r="A226" t="s">
        <v>548</v>
      </c>
      <c r="B226">
        <v>172.2</v>
      </c>
      <c r="C226">
        <v>1</v>
      </c>
      <c r="D226">
        <v>1.9E-2</v>
      </c>
      <c r="E226">
        <v>467</v>
      </c>
    </row>
    <row r="227" spans="1:5" x14ac:dyDescent="0.3">
      <c r="A227" t="s">
        <v>548</v>
      </c>
      <c r="B227">
        <v>179.95</v>
      </c>
      <c r="C227">
        <v>1</v>
      </c>
      <c r="D227">
        <v>4.3999999999999997E-2</v>
      </c>
      <c r="E227">
        <v>468</v>
      </c>
    </row>
    <row r="228" spans="1:5" x14ac:dyDescent="0.3">
      <c r="A228" t="s">
        <v>548</v>
      </c>
      <c r="B228">
        <v>189.6</v>
      </c>
      <c r="C228">
        <v>1</v>
      </c>
      <c r="D228">
        <v>8.9999999999999998E-4</v>
      </c>
      <c r="E228">
        <v>470</v>
      </c>
    </row>
    <row r="229" spans="1:5" x14ac:dyDescent="0.3">
      <c r="A229" t="s">
        <v>551</v>
      </c>
      <c r="B229">
        <v>175.45</v>
      </c>
      <c r="C229">
        <v>1</v>
      </c>
      <c r="D229">
        <v>1.6000000000000001E-3</v>
      </c>
      <c r="E229">
        <v>471</v>
      </c>
    </row>
    <row r="230" spans="1:5" x14ac:dyDescent="0.3">
      <c r="A230" t="s">
        <v>552</v>
      </c>
      <c r="B230">
        <v>44.7</v>
      </c>
      <c r="C230">
        <v>1</v>
      </c>
      <c r="D230">
        <v>8.8999999999999996E-2</v>
      </c>
      <c r="E230">
        <v>472</v>
      </c>
    </row>
    <row r="231" spans="1:5" x14ac:dyDescent="0.3">
      <c r="A231" t="s">
        <v>552</v>
      </c>
      <c r="B231">
        <v>83.3</v>
      </c>
      <c r="C231">
        <v>1</v>
      </c>
      <c r="D231">
        <v>4.9000000000000002E-2</v>
      </c>
      <c r="E231">
        <v>474</v>
      </c>
    </row>
    <row r="232" spans="1:5" x14ac:dyDescent="0.3">
      <c r="A232" t="s">
        <v>552</v>
      </c>
      <c r="B232">
        <v>106.65</v>
      </c>
      <c r="C232">
        <v>1</v>
      </c>
      <c r="D232">
        <v>7.4000000000000003E-3</v>
      </c>
      <c r="E232">
        <v>476</v>
      </c>
    </row>
    <row r="233" spans="1:5" x14ac:dyDescent="0.3">
      <c r="A233" t="s">
        <v>552</v>
      </c>
      <c r="B233">
        <v>121.05</v>
      </c>
      <c r="C233">
        <v>1</v>
      </c>
      <c r="D233">
        <v>2E-3</v>
      </c>
      <c r="E233">
        <v>478</v>
      </c>
    </row>
    <row r="234" spans="1:5" x14ac:dyDescent="0.3">
      <c r="A234" t="s">
        <v>552</v>
      </c>
      <c r="B234">
        <v>109.5</v>
      </c>
      <c r="C234">
        <v>1</v>
      </c>
      <c r="D234">
        <v>5.0000000000000001E-3</v>
      </c>
      <c r="E234">
        <v>480</v>
      </c>
    </row>
    <row r="235" spans="1:5" x14ac:dyDescent="0.3">
      <c r="A235" t="s">
        <v>553</v>
      </c>
      <c r="B235">
        <v>163.25</v>
      </c>
      <c r="C235">
        <v>1</v>
      </c>
      <c r="D235">
        <v>6.8000000000000005E-2</v>
      </c>
      <c r="E235">
        <v>481</v>
      </c>
    </row>
    <row r="236" spans="1:5" x14ac:dyDescent="0.3">
      <c r="A236" t="s">
        <v>553</v>
      </c>
      <c r="B236">
        <v>205</v>
      </c>
      <c r="C236">
        <v>1</v>
      </c>
      <c r="D236">
        <v>2.8000000000000001E-2</v>
      </c>
      <c r="E236">
        <v>482</v>
      </c>
    </row>
    <row r="237" spans="1:5" x14ac:dyDescent="0.3">
      <c r="A237" t="s">
        <v>553</v>
      </c>
      <c r="B237">
        <v>254.4</v>
      </c>
      <c r="C237">
        <v>1</v>
      </c>
      <c r="D237">
        <v>4.0000000000000001E-3</v>
      </c>
      <c r="E237">
        <v>483</v>
      </c>
    </row>
    <row r="238" spans="1:5" x14ac:dyDescent="0.3">
      <c r="A238" t="s">
        <v>555</v>
      </c>
      <c r="B238">
        <v>100.5</v>
      </c>
      <c r="C238">
        <v>1</v>
      </c>
      <c r="D238">
        <v>0.13</v>
      </c>
      <c r="E238">
        <v>484</v>
      </c>
    </row>
    <row r="239" spans="1:5" x14ac:dyDescent="0.3">
      <c r="A239" t="s">
        <v>555</v>
      </c>
      <c r="B239">
        <v>139.14999999999998</v>
      </c>
      <c r="C239">
        <v>1</v>
      </c>
      <c r="D239">
        <v>0.18</v>
      </c>
      <c r="E239">
        <v>485</v>
      </c>
    </row>
    <row r="240" spans="1:5" x14ac:dyDescent="0.3">
      <c r="A240" t="s">
        <v>555</v>
      </c>
      <c r="B240">
        <v>189.89999999999998</v>
      </c>
      <c r="C240">
        <v>1</v>
      </c>
      <c r="D240">
        <v>8.0000000000000002E-3</v>
      </c>
      <c r="E240">
        <v>486</v>
      </c>
    </row>
    <row r="241" spans="1:5" x14ac:dyDescent="0.3">
      <c r="A241" t="s">
        <v>556</v>
      </c>
      <c r="B241">
        <v>105.05</v>
      </c>
      <c r="C241">
        <v>1</v>
      </c>
      <c r="D241">
        <v>1.6E-2</v>
      </c>
      <c r="E241">
        <v>487</v>
      </c>
    </row>
    <row r="242" spans="1:5" x14ac:dyDescent="0.3">
      <c r="A242" t="s">
        <v>556</v>
      </c>
      <c r="B242">
        <v>145.30000000000001</v>
      </c>
      <c r="C242">
        <v>1</v>
      </c>
      <c r="D242">
        <v>2.4E-2</v>
      </c>
      <c r="E242">
        <v>488</v>
      </c>
    </row>
    <row r="243" spans="1:5" x14ac:dyDescent="0.3">
      <c r="A243" t="s">
        <v>556</v>
      </c>
      <c r="B243">
        <v>190.05</v>
      </c>
      <c r="C243">
        <v>1</v>
      </c>
      <c r="D243">
        <v>1.5E-3</v>
      </c>
      <c r="E243">
        <v>489</v>
      </c>
    </row>
    <row r="244" spans="1:5" x14ac:dyDescent="0.3">
      <c r="A244" t="s">
        <v>7</v>
      </c>
      <c r="B244">
        <v>58.5</v>
      </c>
      <c r="C244">
        <v>0</v>
      </c>
      <c r="D244">
        <v>1</v>
      </c>
      <c r="E244">
        <v>3</v>
      </c>
    </row>
    <row r="245" spans="1:5" x14ac:dyDescent="0.3">
      <c r="A245" t="s">
        <v>7</v>
      </c>
      <c r="B245">
        <v>58.5</v>
      </c>
      <c r="C245">
        <v>0</v>
      </c>
      <c r="D245">
        <v>1.2</v>
      </c>
      <c r="E245">
        <v>4</v>
      </c>
    </row>
    <row r="246" spans="1:5" x14ac:dyDescent="0.3">
      <c r="A246" t="s">
        <v>10</v>
      </c>
      <c r="B246">
        <v>41</v>
      </c>
      <c r="C246">
        <v>0</v>
      </c>
      <c r="D246">
        <v>14</v>
      </c>
      <c r="E246">
        <v>5</v>
      </c>
    </row>
    <row r="247" spans="1:5" x14ac:dyDescent="0.3">
      <c r="A247" t="s">
        <v>11</v>
      </c>
      <c r="B247">
        <v>12</v>
      </c>
      <c r="C247">
        <v>0</v>
      </c>
      <c r="D247">
        <v>0.17</v>
      </c>
      <c r="E247">
        <v>6</v>
      </c>
    </row>
    <row r="248" spans="1:5" x14ac:dyDescent="0.3">
      <c r="A248" t="s">
        <v>11</v>
      </c>
      <c r="B248">
        <v>12</v>
      </c>
      <c r="C248">
        <v>0</v>
      </c>
      <c r="D248">
        <v>0.215</v>
      </c>
      <c r="E248">
        <v>7</v>
      </c>
    </row>
    <row r="249" spans="1:5" x14ac:dyDescent="0.3">
      <c r="A249" t="s">
        <v>16</v>
      </c>
      <c r="B249">
        <v>21.5</v>
      </c>
      <c r="C249">
        <v>0</v>
      </c>
      <c r="D249">
        <v>0.3</v>
      </c>
      <c r="E249">
        <v>12</v>
      </c>
    </row>
    <row r="250" spans="1:5" x14ac:dyDescent="0.3">
      <c r="A250" t="s">
        <v>18</v>
      </c>
      <c r="B250">
        <v>41</v>
      </c>
      <c r="C250">
        <v>0</v>
      </c>
      <c r="D250">
        <v>0.4</v>
      </c>
      <c r="E250">
        <v>14</v>
      </c>
    </row>
    <row r="251" spans="1:5" x14ac:dyDescent="0.3">
      <c r="A251" t="s">
        <v>19</v>
      </c>
      <c r="B251">
        <v>9.5</v>
      </c>
      <c r="C251">
        <v>0</v>
      </c>
      <c r="D251">
        <v>1.4</v>
      </c>
      <c r="E251">
        <v>15</v>
      </c>
    </row>
    <row r="252" spans="1:5" x14ac:dyDescent="0.3">
      <c r="A252" t="s">
        <v>21</v>
      </c>
      <c r="B252">
        <v>27</v>
      </c>
      <c r="C252">
        <v>0</v>
      </c>
      <c r="D252">
        <v>0.25</v>
      </c>
      <c r="E252">
        <v>16</v>
      </c>
    </row>
    <row r="253" spans="1:5" x14ac:dyDescent="0.3">
      <c r="A253" t="s">
        <v>22</v>
      </c>
      <c r="B253">
        <v>48.5</v>
      </c>
      <c r="C253">
        <v>0</v>
      </c>
      <c r="D253">
        <v>2.1</v>
      </c>
      <c r="E253">
        <v>17</v>
      </c>
    </row>
    <row r="254" spans="1:5" x14ac:dyDescent="0.3">
      <c r="A254" t="s">
        <v>23</v>
      </c>
      <c r="B254">
        <v>12.5</v>
      </c>
      <c r="C254">
        <v>0</v>
      </c>
      <c r="D254">
        <v>0.6</v>
      </c>
      <c r="E254">
        <v>18</v>
      </c>
    </row>
    <row r="255" spans="1:5" x14ac:dyDescent="0.3">
      <c r="A255" t="s">
        <v>24</v>
      </c>
      <c r="B255">
        <v>9.5</v>
      </c>
      <c r="C255">
        <v>0</v>
      </c>
      <c r="D255">
        <v>0.13</v>
      </c>
      <c r="E255">
        <v>19</v>
      </c>
    </row>
    <row r="256" spans="1:5" x14ac:dyDescent="0.3">
      <c r="A256" t="s">
        <v>25</v>
      </c>
      <c r="B256">
        <v>30</v>
      </c>
      <c r="C256">
        <v>0</v>
      </c>
      <c r="D256">
        <v>1.4</v>
      </c>
      <c r="E256">
        <v>20</v>
      </c>
    </row>
    <row r="257" spans="1:5" x14ac:dyDescent="0.3">
      <c r="A257" t="s">
        <v>25</v>
      </c>
      <c r="B257">
        <v>30</v>
      </c>
      <c r="C257">
        <v>0</v>
      </c>
      <c r="D257">
        <v>1.7</v>
      </c>
      <c r="E257">
        <v>21</v>
      </c>
    </row>
    <row r="258" spans="1:5" x14ac:dyDescent="0.3">
      <c r="A258" t="s">
        <v>26</v>
      </c>
      <c r="B258">
        <v>11.5</v>
      </c>
      <c r="C258">
        <v>0</v>
      </c>
      <c r="D258">
        <v>2</v>
      </c>
      <c r="E258">
        <v>22</v>
      </c>
    </row>
    <row r="259" spans="1:5" x14ac:dyDescent="0.3">
      <c r="A259" t="s">
        <v>26</v>
      </c>
      <c r="B259">
        <v>11.5</v>
      </c>
      <c r="C259">
        <v>0</v>
      </c>
      <c r="D259">
        <v>3</v>
      </c>
      <c r="E259">
        <v>23</v>
      </c>
    </row>
    <row r="260" spans="1:5" x14ac:dyDescent="0.3">
      <c r="A260" t="s">
        <v>27</v>
      </c>
      <c r="B260">
        <v>57</v>
      </c>
      <c r="C260">
        <v>0</v>
      </c>
      <c r="D260">
        <v>6.0000000000000001E-3</v>
      </c>
      <c r="E260">
        <v>24</v>
      </c>
    </row>
    <row r="261" spans="1:5" x14ac:dyDescent="0.3">
      <c r="A261" t="s">
        <v>31</v>
      </c>
      <c r="B261">
        <v>84</v>
      </c>
      <c r="C261">
        <v>0</v>
      </c>
      <c r="D261">
        <v>2.9999999999999997E-4</v>
      </c>
      <c r="E261">
        <v>28</v>
      </c>
    </row>
    <row r="262" spans="1:5" x14ac:dyDescent="0.3">
      <c r="A262" t="s">
        <v>33</v>
      </c>
      <c r="B262">
        <v>61</v>
      </c>
      <c r="C262">
        <v>0</v>
      </c>
      <c r="D262">
        <v>0.09</v>
      </c>
      <c r="E262">
        <v>30</v>
      </c>
    </row>
    <row r="263" spans="1:5" x14ac:dyDescent="0.3">
      <c r="A263" t="s">
        <v>33</v>
      </c>
      <c r="B263">
        <v>61</v>
      </c>
      <c r="C263">
        <v>0</v>
      </c>
      <c r="D263">
        <v>0.3</v>
      </c>
      <c r="E263">
        <v>31</v>
      </c>
    </row>
    <row r="264" spans="1:5" x14ac:dyDescent="0.3">
      <c r="A264" t="s">
        <v>34</v>
      </c>
      <c r="B264">
        <v>92</v>
      </c>
      <c r="C264">
        <v>0</v>
      </c>
      <c r="D264">
        <v>5.0000000000000001E-3</v>
      </c>
      <c r="E264">
        <v>32</v>
      </c>
    </row>
    <row r="265" spans="1:5" x14ac:dyDescent="0.3">
      <c r="A265" t="s">
        <v>35</v>
      </c>
      <c r="B265">
        <v>32</v>
      </c>
      <c r="C265">
        <v>0</v>
      </c>
      <c r="D265">
        <v>0.8</v>
      </c>
      <c r="E265">
        <v>33</v>
      </c>
    </row>
    <row r="266" spans="1:5" x14ac:dyDescent="0.3">
      <c r="A266" t="s">
        <v>35</v>
      </c>
      <c r="B266">
        <v>32</v>
      </c>
      <c r="C266">
        <v>0</v>
      </c>
      <c r="D266">
        <v>1</v>
      </c>
      <c r="E266">
        <v>34</v>
      </c>
    </row>
    <row r="267" spans="1:5" x14ac:dyDescent="0.3">
      <c r="A267" t="s">
        <v>38</v>
      </c>
      <c r="B267">
        <v>249</v>
      </c>
      <c r="C267">
        <v>0</v>
      </c>
      <c r="D267">
        <v>0.28000000000000003</v>
      </c>
      <c r="E267">
        <v>37</v>
      </c>
    </row>
    <row r="268" spans="1:5" x14ac:dyDescent="0.3">
      <c r="A268" t="s">
        <v>0</v>
      </c>
      <c r="B268">
        <v>110</v>
      </c>
      <c r="C268">
        <v>0</v>
      </c>
      <c r="D268">
        <v>6.8</v>
      </c>
      <c r="E268">
        <v>39</v>
      </c>
    </row>
    <row r="269" spans="1:5" x14ac:dyDescent="0.3">
      <c r="A269" t="s">
        <v>0</v>
      </c>
      <c r="B269">
        <v>128</v>
      </c>
      <c r="C269">
        <v>0</v>
      </c>
      <c r="D269">
        <v>6.8</v>
      </c>
      <c r="E269">
        <v>41</v>
      </c>
    </row>
    <row r="270" spans="1:5" x14ac:dyDescent="0.3">
      <c r="A270" t="s">
        <v>4</v>
      </c>
      <c r="B270">
        <v>22.5</v>
      </c>
      <c r="C270">
        <v>0</v>
      </c>
      <c r="D270">
        <v>0.28000000000000003</v>
      </c>
      <c r="E270">
        <v>44</v>
      </c>
    </row>
    <row r="271" spans="1:5" x14ac:dyDescent="0.3">
      <c r="A271" t="s">
        <v>61</v>
      </c>
      <c r="B271">
        <v>21.5</v>
      </c>
      <c r="C271">
        <v>0</v>
      </c>
      <c r="D271">
        <v>0.13</v>
      </c>
      <c r="E271">
        <v>45</v>
      </c>
    </row>
    <row r="272" spans="1:5" x14ac:dyDescent="0.3">
      <c r="A272" t="s">
        <v>61</v>
      </c>
      <c r="B272">
        <v>21.5</v>
      </c>
      <c r="C272">
        <v>0</v>
      </c>
      <c r="D272">
        <v>1.9</v>
      </c>
      <c r="E272">
        <v>46</v>
      </c>
    </row>
    <row r="273" spans="1:5" x14ac:dyDescent="0.3">
      <c r="A273" t="s">
        <v>63</v>
      </c>
      <c r="B273">
        <v>7.5</v>
      </c>
      <c r="C273">
        <v>0</v>
      </c>
      <c r="D273">
        <v>0.15</v>
      </c>
      <c r="E273">
        <v>48</v>
      </c>
    </row>
    <row r="274" spans="1:5" x14ac:dyDescent="0.3">
      <c r="A274" t="s">
        <v>64</v>
      </c>
      <c r="B274">
        <v>9.5</v>
      </c>
      <c r="C274">
        <v>0</v>
      </c>
      <c r="D274">
        <v>0.05</v>
      </c>
      <c r="E274">
        <v>49</v>
      </c>
    </row>
    <row r="275" spans="1:5" x14ac:dyDescent="0.3">
      <c r="A275" t="s">
        <v>67</v>
      </c>
      <c r="B275">
        <v>12</v>
      </c>
      <c r="C275">
        <v>0</v>
      </c>
      <c r="D275">
        <v>7.2</v>
      </c>
      <c r="E275">
        <v>52</v>
      </c>
    </row>
    <row r="276" spans="1:5" x14ac:dyDescent="0.3">
      <c r="A276" t="s">
        <v>68</v>
      </c>
      <c r="B276">
        <v>8.5</v>
      </c>
      <c r="C276">
        <v>0</v>
      </c>
      <c r="D276">
        <v>0.04</v>
      </c>
      <c r="E276">
        <v>53</v>
      </c>
    </row>
    <row r="277" spans="1:5" x14ac:dyDescent="0.3">
      <c r="A277" t="s">
        <v>69</v>
      </c>
      <c r="B277">
        <v>13</v>
      </c>
      <c r="C277">
        <v>0</v>
      </c>
      <c r="D277">
        <v>0.03</v>
      </c>
      <c r="E277">
        <v>54</v>
      </c>
    </row>
    <row r="278" spans="1:5" x14ac:dyDescent="0.3">
      <c r="A278" t="s">
        <v>70</v>
      </c>
      <c r="B278">
        <v>23.5</v>
      </c>
      <c r="C278">
        <v>0</v>
      </c>
      <c r="D278">
        <v>0.32</v>
      </c>
      <c r="E278">
        <v>55</v>
      </c>
    </row>
    <row r="279" spans="1:5" x14ac:dyDescent="0.3">
      <c r="A279" t="s">
        <v>71</v>
      </c>
      <c r="B279">
        <v>4</v>
      </c>
      <c r="C279">
        <v>0</v>
      </c>
      <c r="D279">
        <v>0.01</v>
      </c>
      <c r="E279">
        <v>56</v>
      </c>
    </row>
    <row r="280" spans="1:5" x14ac:dyDescent="0.3">
      <c r="A280" t="s">
        <v>72</v>
      </c>
      <c r="B280">
        <v>13</v>
      </c>
      <c r="C280">
        <v>0</v>
      </c>
      <c r="D280">
        <v>9.9999999999999995E-8</v>
      </c>
      <c r="E280">
        <v>57</v>
      </c>
    </row>
    <row r="281" spans="1:5" x14ac:dyDescent="0.3">
      <c r="A281" t="s">
        <v>72</v>
      </c>
      <c r="B281">
        <v>13</v>
      </c>
      <c r="C281">
        <v>0</v>
      </c>
      <c r="D281">
        <v>0.18</v>
      </c>
      <c r="E281">
        <v>58</v>
      </c>
    </row>
    <row r="282" spans="1:5" x14ac:dyDescent="0.3">
      <c r="A282" t="s">
        <v>73</v>
      </c>
      <c r="B282">
        <v>7.5</v>
      </c>
      <c r="C282">
        <v>0</v>
      </c>
      <c r="D282">
        <v>0.18</v>
      </c>
      <c r="E282">
        <v>59</v>
      </c>
    </row>
    <row r="283" spans="1:5" x14ac:dyDescent="0.3">
      <c r="A283" t="s">
        <v>74</v>
      </c>
      <c r="B283">
        <v>29</v>
      </c>
      <c r="C283">
        <v>0</v>
      </c>
      <c r="D283">
        <v>0.88</v>
      </c>
      <c r="E283">
        <v>60</v>
      </c>
    </row>
    <row r="284" spans="1:5" x14ac:dyDescent="0.3">
      <c r="A284" t="s">
        <v>74</v>
      </c>
      <c r="B284">
        <v>29</v>
      </c>
      <c r="C284">
        <v>0</v>
      </c>
      <c r="D284">
        <v>0.05</v>
      </c>
      <c r="E284">
        <v>61</v>
      </c>
    </row>
    <row r="285" spans="1:5" x14ac:dyDescent="0.3">
      <c r="A285" t="s">
        <v>75</v>
      </c>
      <c r="B285">
        <v>27.5</v>
      </c>
      <c r="C285">
        <v>0</v>
      </c>
      <c r="D285">
        <v>0.21</v>
      </c>
      <c r="E285">
        <v>62</v>
      </c>
    </row>
    <row r="286" spans="1:5" x14ac:dyDescent="0.3">
      <c r="A286" t="s">
        <v>76</v>
      </c>
      <c r="B286">
        <v>7.5</v>
      </c>
      <c r="C286">
        <v>0</v>
      </c>
      <c r="D286">
        <v>0.1</v>
      </c>
      <c r="E286">
        <v>63</v>
      </c>
    </row>
    <row r="287" spans="1:5" x14ac:dyDescent="0.3">
      <c r="A287" t="s">
        <v>77</v>
      </c>
      <c r="B287">
        <v>22</v>
      </c>
      <c r="C287">
        <v>0</v>
      </c>
      <c r="D287">
        <v>3</v>
      </c>
      <c r="E287">
        <v>64</v>
      </c>
    </row>
    <row r="288" spans="1:5" x14ac:dyDescent="0.3">
      <c r="A288" t="s">
        <v>78</v>
      </c>
      <c r="B288">
        <v>5.5</v>
      </c>
      <c r="C288">
        <v>0</v>
      </c>
      <c r="D288">
        <v>0.15</v>
      </c>
      <c r="E288">
        <v>65</v>
      </c>
    </row>
    <row r="289" spans="1:5" x14ac:dyDescent="0.3">
      <c r="A289" t="s">
        <v>79</v>
      </c>
      <c r="B289">
        <v>22.5</v>
      </c>
      <c r="C289">
        <v>0</v>
      </c>
      <c r="D289">
        <v>0.215</v>
      </c>
      <c r="E289">
        <v>66</v>
      </c>
    </row>
    <row r="290" spans="1:5" x14ac:dyDescent="0.3">
      <c r="A290" t="s">
        <v>80</v>
      </c>
      <c r="B290">
        <v>7.5</v>
      </c>
      <c r="C290">
        <v>0</v>
      </c>
      <c r="D290">
        <v>0.13</v>
      </c>
      <c r="E290">
        <v>67</v>
      </c>
    </row>
    <row r="291" spans="1:5" x14ac:dyDescent="0.3">
      <c r="A291" t="s">
        <v>93</v>
      </c>
      <c r="B291">
        <v>120</v>
      </c>
      <c r="C291">
        <v>0</v>
      </c>
      <c r="D291">
        <v>1.5E-6</v>
      </c>
      <c r="E291">
        <v>68</v>
      </c>
    </row>
    <row r="292" spans="1:5" x14ac:dyDescent="0.3">
      <c r="A292" t="s">
        <v>93</v>
      </c>
      <c r="B292">
        <v>277.5</v>
      </c>
      <c r="C292">
        <v>0</v>
      </c>
      <c r="D292">
        <v>2.3E-6</v>
      </c>
      <c r="E292">
        <v>69</v>
      </c>
    </row>
    <row r="293" spans="1:5" x14ac:dyDescent="0.3">
      <c r="A293" t="s">
        <v>93</v>
      </c>
      <c r="B293">
        <v>357.5</v>
      </c>
      <c r="C293">
        <v>0</v>
      </c>
      <c r="D293">
        <v>2.7E-6</v>
      </c>
      <c r="E293">
        <v>70</v>
      </c>
    </row>
    <row r="294" spans="1:5" x14ac:dyDescent="0.3">
      <c r="A294" t="s">
        <v>92</v>
      </c>
      <c r="B294">
        <v>107.5</v>
      </c>
      <c r="C294">
        <v>0</v>
      </c>
      <c r="D294">
        <v>3.8E-6</v>
      </c>
      <c r="E294">
        <v>74</v>
      </c>
    </row>
    <row r="295" spans="1:5" x14ac:dyDescent="0.3">
      <c r="A295" t="s">
        <v>92</v>
      </c>
      <c r="B295">
        <v>260</v>
      </c>
      <c r="C295">
        <v>0</v>
      </c>
      <c r="D295">
        <v>1.5E-6</v>
      </c>
      <c r="E295">
        <v>75</v>
      </c>
    </row>
    <row r="296" spans="1:5" x14ac:dyDescent="0.3">
      <c r="A296" t="s">
        <v>92</v>
      </c>
      <c r="B296">
        <v>420</v>
      </c>
      <c r="C296">
        <v>0</v>
      </c>
      <c r="D296">
        <v>2.3E-6</v>
      </c>
      <c r="E296">
        <v>76</v>
      </c>
    </row>
    <row r="297" spans="1:5" x14ac:dyDescent="0.3">
      <c r="A297" t="s">
        <v>92</v>
      </c>
      <c r="B297">
        <v>502.5</v>
      </c>
      <c r="C297">
        <v>0</v>
      </c>
      <c r="D297">
        <v>2.7E-6</v>
      </c>
      <c r="E297">
        <v>77</v>
      </c>
    </row>
    <row r="298" spans="1:5" x14ac:dyDescent="0.3">
      <c r="A298" t="s">
        <v>91</v>
      </c>
      <c r="B298">
        <v>70</v>
      </c>
      <c r="C298">
        <v>0</v>
      </c>
      <c r="D298">
        <v>3.5999999999999998E-6</v>
      </c>
      <c r="E298">
        <v>79</v>
      </c>
    </row>
    <row r="299" spans="1:5" x14ac:dyDescent="0.3">
      <c r="A299" t="s">
        <v>91</v>
      </c>
      <c r="B299">
        <v>200</v>
      </c>
      <c r="C299">
        <v>0</v>
      </c>
      <c r="D299">
        <v>3.8E-6</v>
      </c>
      <c r="E299">
        <v>80</v>
      </c>
    </row>
    <row r="300" spans="1:5" x14ac:dyDescent="0.3">
      <c r="A300" t="s">
        <v>91</v>
      </c>
      <c r="B300">
        <v>352.5</v>
      </c>
      <c r="C300">
        <v>0</v>
      </c>
      <c r="D300">
        <v>1.5E-6</v>
      </c>
      <c r="E300">
        <v>81</v>
      </c>
    </row>
    <row r="301" spans="1:5" x14ac:dyDescent="0.3">
      <c r="A301" t="s">
        <v>91</v>
      </c>
      <c r="B301">
        <v>502.5</v>
      </c>
      <c r="C301">
        <v>0</v>
      </c>
      <c r="D301">
        <v>2.3E-6</v>
      </c>
      <c r="E301">
        <v>82</v>
      </c>
    </row>
    <row r="302" spans="1:5" x14ac:dyDescent="0.3">
      <c r="A302" t="s">
        <v>91</v>
      </c>
      <c r="B302">
        <v>580</v>
      </c>
      <c r="C302">
        <v>0</v>
      </c>
      <c r="D302">
        <v>2.7E-6</v>
      </c>
      <c r="E302">
        <v>83</v>
      </c>
    </row>
    <row r="303" spans="1:5" x14ac:dyDescent="0.3">
      <c r="A303" t="s">
        <v>140</v>
      </c>
      <c r="B303">
        <v>50.4</v>
      </c>
      <c r="C303">
        <v>0</v>
      </c>
      <c r="D303">
        <v>5.1999999999999998E-3</v>
      </c>
      <c r="E303">
        <v>94</v>
      </c>
    </row>
    <row r="304" spans="1:5" x14ac:dyDescent="0.3">
      <c r="A304" t="s">
        <v>140</v>
      </c>
      <c r="B304">
        <v>55.9</v>
      </c>
      <c r="C304">
        <v>0</v>
      </c>
      <c r="D304">
        <v>3.5000000000000001E-3</v>
      </c>
      <c r="E304">
        <v>95</v>
      </c>
    </row>
    <row r="305" spans="1:5" x14ac:dyDescent="0.3">
      <c r="A305" t="s">
        <v>140</v>
      </c>
      <c r="B305">
        <v>62.4</v>
      </c>
      <c r="C305">
        <v>0</v>
      </c>
      <c r="D305">
        <v>5.8999999999999999E-3</v>
      </c>
      <c r="E305">
        <v>96</v>
      </c>
    </row>
    <row r="306" spans="1:5" x14ac:dyDescent="0.3">
      <c r="A306" t="s">
        <v>140</v>
      </c>
      <c r="B306">
        <v>77.5</v>
      </c>
      <c r="C306">
        <v>0</v>
      </c>
      <c r="D306">
        <v>2.9E-5</v>
      </c>
      <c r="E306">
        <v>97</v>
      </c>
    </row>
    <row r="307" spans="1:5" x14ac:dyDescent="0.3">
      <c r="A307" t="s">
        <v>180</v>
      </c>
      <c r="B307">
        <v>72.400000000000006</v>
      </c>
      <c r="C307">
        <v>0</v>
      </c>
      <c r="D307">
        <v>7.1799999999999997E-5</v>
      </c>
      <c r="E307">
        <v>144</v>
      </c>
    </row>
    <row r="308" spans="1:5" x14ac:dyDescent="0.3">
      <c r="A308" t="s">
        <v>180</v>
      </c>
      <c r="B308">
        <v>76.8</v>
      </c>
      <c r="C308">
        <v>0</v>
      </c>
      <c r="D308">
        <v>3.2500000000000001E-7</v>
      </c>
      <c r="E308">
        <v>145</v>
      </c>
    </row>
    <row r="309" spans="1:5" x14ac:dyDescent="0.3">
      <c r="A309" t="s">
        <v>180</v>
      </c>
      <c r="B309">
        <v>110.3</v>
      </c>
      <c r="C309">
        <v>0</v>
      </c>
      <c r="D309">
        <v>7.3600000000000003E-7</v>
      </c>
      <c r="E309">
        <v>146</v>
      </c>
    </row>
    <row r="310" spans="1:5" x14ac:dyDescent="0.3">
      <c r="A310" t="s">
        <v>180</v>
      </c>
      <c r="B310">
        <v>129.5</v>
      </c>
      <c r="C310">
        <v>0</v>
      </c>
      <c r="D310">
        <v>1.03E-5</v>
      </c>
      <c r="E310">
        <v>147</v>
      </c>
    </row>
    <row r="311" spans="1:5" x14ac:dyDescent="0.3">
      <c r="A311" t="s">
        <v>180</v>
      </c>
      <c r="B311">
        <v>143.6</v>
      </c>
      <c r="C311">
        <v>0</v>
      </c>
      <c r="D311">
        <v>3.6900000000000002E-5</v>
      </c>
      <c r="E311">
        <v>148</v>
      </c>
    </row>
    <row r="312" spans="1:5" x14ac:dyDescent="0.3">
      <c r="A312" t="s">
        <v>180</v>
      </c>
      <c r="B312">
        <v>177.8</v>
      </c>
      <c r="C312">
        <v>0</v>
      </c>
      <c r="D312">
        <v>1.37E-6</v>
      </c>
      <c r="E312">
        <v>149</v>
      </c>
    </row>
    <row r="313" spans="1:5" x14ac:dyDescent="0.3">
      <c r="A313" t="s">
        <v>180</v>
      </c>
      <c r="B313">
        <v>202.7</v>
      </c>
      <c r="C313">
        <v>0</v>
      </c>
      <c r="D313">
        <v>6.2400000000000004E-6</v>
      </c>
      <c r="E313">
        <v>150</v>
      </c>
    </row>
    <row r="314" spans="1:5" x14ac:dyDescent="0.3">
      <c r="A314" t="s">
        <v>180</v>
      </c>
      <c r="B314">
        <v>218.3</v>
      </c>
      <c r="C314">
        <v>0</v>
      </c>
      <c r="D314">
        <v>7.9200000000000004E-6</v>
      </c>
      <c r="E314">
        <v>151</v>
      </c>
    </row>
    <row r="315" spans="1:5" x14ac:dyDescent="0.3">
      <c r="A315" t="s">
        <v>180</v>
      </c>
      <c r="B315">
        <v>233.4</v>
      </c>
      <c r="C315">
        <v>0</v>
      </c>
      <c r="D315">
        <v>8.0100000000000004E-7</v>
      </c>
      <c r="E315">
        <v>152</v>
      </c>
    </row>
    <row r="316" spans="1:5" x14ac:dyDescent="0.3">
      <c r="A316" t="s">
        <v>180</v>
      </c>
      <c r="B316">
        <v>266.2</v>
      </c>
      <c r="C316">
        <v>0</v>
      </c>
      <c r="D316">
        <v>1.6900000000000001E-5</v>
      </c>
      <c r="E316">
        <v>153</v>
      </c>
    </row>
    <row r="317" spans="1:5" x14ac:dyDescent="0.3">
      <c r="A317" t="s">
        <v>180</v>
      </c>
      <c r="B317">
        <v>293.39999999999998</v>
      </c>
      <c r="C317">
        <v>0</v>
      </c>
      <c r="D317">
        <v>2.1100000000000001E-6</v>
      </c>
      <c r="E317">
        <v>154</v>
      </c>
    </row>
    <row r="318" spans="1:5" x14ac:dyDescent="0.3">
      <c r="A318" t="s">
        <v>180</v>
      </c>
      <c r="B318">
        <v>313.5</v>
      </c>
      <c r="C318">
        <v>0</v>
      </c>
      <c r="D318">
        <v>3.4400000000000001E-7</v>
      </c>
      <c r="E318">
        <v>155</v>
      </c>
    </row>
    <row r="319" spans="1:5" x14ac:dyDescent="0.3">
      <c r="A319" t="s">
        <v>180</v>
      </c>
      <c r="B319">
        <v>334.5</v>
      </c>
      <c r="C319">
        <v>0</v>
      </c>
      <c r="D319">
        <v>3.9100000000000002E-5</v>
      </c>
      <c r="E319">
        <v>156</v>
      </c>
    </row>
    <row r="320" spans="1:5" x14ac:dyDescent="0.3">
      <c r="A320" t="s">
        <v>180</v>
      </c>
      <c r="B320">
        <v>366.4</v>
      </c>
      <c r="C320">
        <v>0</v>
      </c>
      <c r="D320">
        <v>6.3799999999999997E-7</v>
      </c>
      <c r="E320">
        <v>157</v>
      </c>
    </row>
    <row r="321" spans="1:5" x14ac:dyDescent="0.3">
      <c r="A321" t="s">
        <v>180</v>
      </c>
      <c r="B321">
        <v>379.4</v>
      </c>
      <c r="C321">
        <v>0</v>
      </c>
      <c r="D321">
        <v>7.1899999999999998E-6</v>
      </c>
      <c r="E321">
        <v>158</v>
      </c>
    </row>
    <row r="322" spans="1:5" x14ac:dyDescent="0.3">
      <c r="A322" t="s">
        <v>180</v>
      </c>
      <c r="B322">
        <v>403.2</v>
      </c>
      <c r="C322">
        <v>0</v>
      </c>
      <c r="D322">
        <v>7.1999999999999999E-7</v>
      </c>
      <c r="E322">
        <v>159</v>
      </c>
    </row>
    <row r="323" spans="1:5" x14ac:dyDescent="0.3">
      <c r="A323" t="s">
        <v>180</v>
      </c>
      <c r="B323">
        <v>431.8</v>
      </c>
      <c r="C323">
        <v>0</v>
      </c>
      <c r="D323">
        <v>5.75E-6</v>
      </c>
      <c r="E323">
        <v>160</v>
      </c>
    </row>
    <row r="324" spans="1:5" x14ac:dyDescent="0.3">
      <c r="A324" t="s">
        <v>180</v>
      </c>
      <c r="B324">
        <v>446.9</v>
      </c>
      <c r="C324">
        <v>0</v>
      </c>
      <c r="D324">
        <v>6.6300000000000005E-7</v>
      </c>
      <c r="E324">
        <v>161</v>
      </c>
    </row>
    <row r="325" spans="1:5" x14ac:dyDescent="0.3">
      <c r="A325" t="s">
        <v>180</v>
      </c>
      <c r="B325">
        <v>466.9</v>
      </c>
      <c r="C325">
        <v>0</v>
      </c>
      <c r="D325">
        <v>5.7800000000000001E-7</v>
      </c>
      <c r="E325">
        <v>162</v>
      </c>
    </row>
    <row r="326" spans="1:5" x14ac:dyDescent="0.3">
      <c r="A326" t="s">
        <v>201</v>
      </c>
      <c r="B326">
        <v>80</v>
      </c>
      <c r="C326">
        <v>0</v>
      </c>
      <c r="D326">
        <v>0.16999999999999998</v>
      </c>
      <c r="E326">
        <v>163</v>
      </c>
    </row>
    <row r="327" spans="1:5" x14ac:dyDescent="0.3">
      <c r="A327" t="s">
        <v>202</v>
      </c>
      <c r="B327">
        <v>96.5</v>
      </c>
      <c r="C327">
        <v>0</v>
      </c>
      <c r="D327">
        <v>0.43</v>
      </c>
      <c r="E327">
        <v>164</v>
      </c>
    </row>
    <row r="328" spans="1:5" x14ac:dyDescent="0.3">
      <c r="A328" t="s">
        <v>203</v>
      </c>
      <c r="B328">
        <v>77</v>
      </c>
      <c r="C328">
        <v>0</v>
      </c>
      <c r="D328">
        <v>0.09</v>
      </c>
      <c r="E328">
        <v>165</v>
      </c>
    </row>
    <row r="329" spans="1:5" x14ac:dyDescent="0.3">
      <c r="A329" t="s">
        <v>204</v>
      </c>
      <c r="B329">
        <v>25</v>
      </c>
      <c r="C329">
        <v>0</v>
      </c>
      <c r="D329">
        <v>11.7</v>
      </c>
      <c r="E329">
        <v>166</v>
      </c>
    </row>
    <row r="330" spans="1:5" x14ac:dyDescent="0.3">
      <c r="A330" t="s">
        <v>205</v>
      </c>
      <c r="B330">
        <v>199</v>
      </c>
      <c r="C330">
        <v>0</v>
      </c>
      <c r="D330">
        <v>0.4</v>
      </c>
      <c r="E330">
        <v>167</v>
      </c>
    </row>
    <row r="331" spans="1:5" x14ac:dyDescent="0.3">
      <c r="A331" t="s">
        <v>206</v>
      </c>
      <c r="B331">
        <v>153</v>
      </c>
      <c r="C331">
        <v>0</v>
      </c>
      <c r="D331">
        <v>6.3E-2</v>
      </c>
      <c r="E331">
        <v>168</v>
      </c>
    </row>
    <row r="332" spans="1:5" x14ac:dyDescent="0.3">
      <c r="A332" t="s">
        <v>207</v>
      </c>
      <c r="B332">
        <v>8</v>
      </c>
      <c r="C332">
        <v>0</v>
      </c>
      <c r="D332">
        <v>9.5</v>
      </c>
      <c r="E332">
        <v>169</v>
      </c>
    </row>
    <row r="333" spans="1:5" x14ac:dyDescent="0.3">
      <c r="A333" t="s">
        <v>208</v>
      </c>
      <c r="B333">
        <v>7</v>
      </c>
      <c r="C333">
        <v>0</v>
      </c>
      <c r="D333">
        <v>3.3</v>
      </c>
      <c r="E333">
        <v>170</v>
      </c>
    </row>
    <row r="334" spans="1:5" x14ac:dyDescent="0.3">
      <c r="A334" t="s">
        <v>209</v>
      </c>
      <c r="B334">
        <v>11.5</v>
      </c>
      <c r="C334">
        <v>0</v>
      </c>
      <c r="D334">
        <v>13.7</v>
      </c>
      <c r="E334">
        <v>171</v>
      </c>
    </row>
    <row r="335" spans="1:5" x14ac:dyDescent="0.3">
      <c r="A335" t="s">
        <v>210</v>
      </c>
      <c r="B335">
        <v>13.5</v>
      </c>
      <c r="C335">
        <v>0</v>
      </c>
      <c r="D335">
        <v>2.2999999999999998</v>
      </c>
      <c r="E335">
        <v>172</v>
      </c>
    </row>
    <row r="336" spans="1:5" x14ac:dyDescent="0.3">
      <c r="A336" t="s">
        <v>211</v>
      </c>
      <c r="B336">
        <v>116</v>
      </c>
      <c r="C336">
        <v>0</v>
      </c>
      <c r="D336">
        <v>0.5</v>
      </c>
      <c r="E336">
        <v>173</v>
      </c>
    </row>
    <row r="337" spans="1:5" x14ac:dyDescent="0.3">
      <c r="A337" t="s">
        <v>212</v>
      </c>
      <c r="B337">
        <v>105.5</v>
      </c>
      <c r="C337">
        <v>0</v>
      </c>
      <c r="D337">
        <v>0.13</v>
      </c>
      <c r="E337">
        <v>174</v>
      </c>
    </row>
    <row r="338" spans="1:5" x14ac:dyDescent="0.3">
      <c r="A338" t="s">
        <v>217</v>
      </c>
      <c r="B338">
        <v>13.8</v>
      </c>
      <c r="C338">
        <v>0</v>
      </c>
      <c r="D338">
        <v>7.6699999999999994E-6</v>
      </c>
      <c r="E338">
        <v>175</v>
      </c>
    </row>
    <row r="339" spans="1:5" x14ac:dyDescent="0.3">
      <c r="A339" t="s">
        <v>217</v>
      </c>
      <c r="B339">
        <v>33.299999999999997</v>
      </c>
      <c r="C339">
        <v>0</v>
      </c>
      <c r="D339">
        <v>4.9200000000000003E-6</v>
      </c>
      <c r="E339">
        <v>176</v>
      </c>
    </row>
    <row r="340" spans="1:5" x14ac:dyDescent="0.3">
      <c r="A340" t="s">
        <v>217</v>
      </c>
      <c r="B340">
        <v>47.6</v>
      </c>
      <c r="C340">
        <v>0</v>
      </c>
      <c r="D340">
        <v>2.1600000000000001E-6</v>
      </c>
      <c r="E340">
        <v>177</v>
      </c>
    </row>
    <row r="341" spans="1:5" x14ac:dyDescent="0.3">
      <c r="A341" t="s">
        <v>217</v>
      </c>
      <c r="B341">
        <v>66.3</v>
      </c>
      <c r="C341">
        <v>0</v>
      </c>
      <c r="D341">
        <v>1.0000000000000001E-5</v>
      </c>
      <c r="E341">
        <v>178</v>
      </c>
    </row>
    <row r="342" spans="1:5" x14ac:dyDescent="0.3">
      <c r="A342" t="s">
        <v>217</v>
      </c>
      <c r="B342">
        <v>77</v>
      </c>
      <c r="C342">
        <v>0</v>
      </c>
      <c r="D342">
        <v>2.03E-6</v>
      </c>
      <c r="E342">
        <v>179</v>
      </c>
    </row>
    <row r="343" spans="1:5" x14ac:dyDescent="0.3">
      <c r="A343" t="s">
        <v>217</v>
      </c>
      <c r="B343">
        <v>86</v>
      </c>
      <c r="C343">
        <v>0</v>
      </c>
      <c r="D343">
        <v>1.2E-5</v>
      </c>
      <c r="E343">
        <v>180</v>
      </c>
    </row>
    <row r="344" spans="1:5" x14ac:dyDescent="0.3">
      <c r="A344" t="s">
        <v>217</v>
      </c>
      <c r="B344">
        <v>101.4</v>
      </c>
      <c r="C344">
        <v>0</v>
      </c>
      <c r="D344">
        <v>1.0499999999999999E-5</v>
      </c>
      <c r="E344">
        <v>181</v>
      </c>
    </row>
    <row r="345" spans="1:5" x14ac:dyDescent="0.3">
      <c r="A345" t="s">
        <v>217</v>
      </c>
      <c r="B345">
        <v>115</v>
      </c>
      <c r="C345">
        <v>0</v>
      </c>
      <c r="D345">
        <v>7.9999999999999996E-7</v>
      </c>
      <c r="E345">
        <v>182</v>
      </c>
    </row>
    <row r="346" spans="1:5" x14ac:dyDescent="0.3">
      <c r="A346" t="s">
        <v>217</v>
      </c>
      <c r="B346">
        <v>117.5</v>
      </c>
      <c r="C346">
        <v>0</v>
      </c>
      <c r="D346">
        <v>1.1799999999999999E-6</v>
      </c>
      <c r="E346">
        <v>183</v>
      </c>
    </row>
    <row r="347" spans="1:5" x14ac:dyDescent="0.3">
      <c r="A347" t="s">
        <v>217</v>
      </c>
      <c r="B347">
        <v>126.4</v>
      </c>
      <c r="C347">
        <v>0</v>
      </c>
      <c r="D347">
        <v>4.6E-5</v>
      </c>
      <c r="E347">
        <v>184</v>
      </c>
    </row>
    <row r="348" spans="1:5" x14ac:dyDescent="0.3">
      <c r="A348" t="s">
        <v>217</v>
      </c>
      <c r="B348">
        <v>145.6</v>
      </c>
      <c r="C348">
        <v>0</v>
      </c>
      <c r="D348">
        <v>2.7999999999999999E-6</v>
      </c>
      <c r="E348">
        <v>185</v>
      </c>
    </row>
    <row r="349" spans="1:5" x14ac:dyDescent="0.3">
      <c r="A349" t="s">
        <v>217</v>
      </c>
      <c r="B349">
        <v>166.3</v>
      </c>
      <c r="C349">
        <v>0</v>
      </c>
      <c r="D349">
        <v>2.6699999999999998E-6</v>
      </c>
      <c r="E349">
        <v>186</v>
      </c>
    </row>
    <row r="350" spans="1:5" x14ac:dyDescent="0.3">
      <c r="A350" t="s">
        <v>217</v>
      </c>
      <c r="B350">
        <v>178</v>
      </c>
      <c r="C350">
        <v>0</v>
      </c>
      <c r="D350">
        <v>1.66E-6</v>
      </c>
      <c r="E350">
        <v>187</v>
      </c>
    </row>
    <row r="351" spans="1:5" x14ac:dyDescent="0.3">
      <c r="A351" t="s">
        <v>229</v>
      </c>
      <c r="B351">
        <v>70.3</v>
      </c>
      <c r="C351">
        <v>0</v>
      </c>
      <c r="D351">
        <v>1.2500000000000001E-5</v>
      </c>
      <c r="E351">
        <v>188</v>
      </c>
    </row>
    <row r="352" spans="1:5" x14ac:dyDescent="0.3">
      <c r="A352" t="s">
        <v>229</v>
      </c>
      <c r="B352">
        <v>52.3</v>
      </c>
      <c r="C352">
        <v>0</v>
      </c>
      <c r="D352">
        <v>2.4899999999999999E-6</v>
      </c>
      <c r="E352">
        <v>189</v>
      </c>
    </row>
    <row r="353" spans="1:5" x14ac:dyDescent="0.3">
      <c r="A353" t="s">
        <v>232</v>
      </c>
      <c r="B353">
        <v>56.5</v>
      </c>
      <c r="C353">
        <v>0</v>
      </c>
      <c r="D353">
        <v>2.3200000000000001E-5</v>
      </c>
      <c r="E353">
        <v>190</v>
      </c>
    </row>
    <row r="354" spans="1:5" x14ac:dyDescent="0.3">
      <c r="A354" t="s">
        <v>232</v>
      </c>
      <c r="B354">
        <v>51.6</v>
      </c>
      <c r="C354">
        <v>0</v>
      </c>
      <c r="D354">
        <v>3.82E-5</v>
      </c>
      <c r="E354">
        <v>191</v>
      </c>
    </row>
    <row r="355" spans="1:5" x14ac:dyDescent="0.3">
      <c r="A355" t="s">
        <v>232</v>
      </c>
      <c r="B355">
        <v>97.5</v>
      </c>
      <c r="C355">
        <v>0</v>
      </c>
      <c r="D355">
        <v>8.2999999999999999E-7</v>
      </c>
      <c r="E355">
        <v>192</v>
      </c>
    </row>
    <row r="356" spans="1:5" x14ac:dyDescent="0.3">
      <c r="A356" t="s">
        <v>234</v>
      </c>
      <c r="B356">
        <v>60.9</v>
      </c>
      <c r="C356">
        <v>0</v>
      </c>
      <c r="D356">
        <v>8.2999999999999999E-7</v>
      </c>
      <c r="E356">
        <v>193</v>
      </c>
    </row>
    <row r="357" spans="1:5" x14ac:dyDescent="0.3">
      <c r="A357" t="s">
        <v>234</v>
      </c>
      <c r="B357">
        <v>90.5</v>
      </c>
      <c r="C357">
        <v>0</v>
      </c>
      <c r="D357">
        <v>5.93E-6</v>
      </c>
      <c r="E357">
        <v>194</v>
      </c>
    </row>
    <row r="358" spans="1:5" x14ac:dyDescent="0.3">
      <c r="A358" t="s">
        <v>234</v>
      </c>
      <c r="B358">
        <v>91</v>
      </c>
      <c r="C358">
        <v>0</v>
      </c>
      <c r="D358">
        <v>1.2500000000000001E-5</v>
      </c>
      <c r="E358">
        <v>195</v>
      </c>
    </row>
    <row r="359" spans="1:5" x14ac:dyDescent="0.3">
      <c r="A359" t="s">
        <v>235</v>
      </c>
      <c r="B359">
        <v>63</v>
      </c>
      <c r="C359">
        <v>0</v>
      </c>
      <c r="D359">
        <v>1.5800000000000001E-5</v>
      </c>
      <c r="E359">
        <v>196</v>
      </c>
    </row>
    <row r="360" spans="1:5" x14ac:dyDescent="0.3">
      <c r="A360" t="s">
        <v>235</v>
      </c>
      <c r="B360">
        <v>59</v>
      </c>
      <c r="C360">
        <v>0</v>
      </c>
      <c r="D360">
        <v>5.0599999999999997E-5</v>
      </c>
      <c r="E360">
        <v>197</v>
      </c>
    </row>
    <row r="361" spans="1:5" x14ac:dyDescent="0.3">
      <c r="A361" t="s">
        <v>235</v>
      </c>
      <c r="B361">
        <v>84.1</v>
      </c>
      <c r="C361">
        <v>0</v>
      </c>
      <c r="D361">
        <v>1.2899999999999999E-4</v>
      </c>
      <c r="E361">
        <v>198</v>
      </c>
    </row>
    <row r="362" spans="1:5" x14ac:dyDescent="0.3">
      <c r="A362" t="s">
        <v>235</v>
      </c>
      <c r="B362">
        <v>88.9</v>
      </c>
      <c r="C362">
        <v>0</v>
      </c>
      <c r="D362">
        <v>8.3000000000000002E-6</v>
      </c>
      <c r="E362">
        <v>199</v>
      </c>
    </row>
    <row r="363" spans="1:5" x14ac:dyDescent="0.3">
      <c r="A363" t="s">
        <v>236</v>
      </c>
      <c r="B363">
        <v>45</v>
      </c>
      <c r="C363">
        <v>0</v>
      </c>
      <c r="D363">
        <v>4.7600000000000002E-4</v>
      </c>
      <c r="E363">
        <v>200</v>
      </c>
    </row>
    <row r="364" spans="1:5" x14ac:dyDescent="0.3">
      <c r="A364" t="s">
        <v>267</v>
      </c>
      <c r="B364">
        <v>34.9</v>
      </c>
      <c r="C364">
        <v>0</v>
      </c>
      <c r="D364">
        <v>4.1899999999999997E-6</v>
      </c>
      <c r="E364">
        <v>201</v>
      </c>
    </row>
    <row r="365" spans="1:5" x14ac:dyDescent="0.3">
      <c r="A365" t="s">
        <v>238</v>
      </c>
      <c r="B365">
        <v>52</v>
      </c>
      <c r="C365">
        <v>0</v>
      </c>
      <c r="D365">
        <v>4.57E-5</v>
      </c>
      <c r="E365">
        <v>202</v>
      </c>
    </row>
    <row r="366" spans="1:5" x14ac:dyDescent="0.3">
      <c r="A366" t="s">
        <v>238</v>
      </c>
      <c r="B366">
        <v>62.5</v>
      </c>
      <c r="C366">
        <v>0</v>
      </c>
      <c r="D366">
        <v>3.1500000000000001E-4</v>
      </c>
      <c r="E366">
        <v>203</v>
      </c>
    </row>
    <row r="367" spans="1:5" x14ac:dyDescent="0.3">
      <c r="A367" t="s">
        <v>240</v>
      </c>
      <c r="B367">
        <v>51</v>
      </c>
      <c r="C367">
        <v>0</v>
      </c>
      <c r="D367">
        <v>2.1299999999999999E-5</v>
      </c>
      <c r="E367">
        <v>204</v>
      </c>
    </row>
    <row r="368" spans="1:5" x14ac:dyDescent="0.3">
      <c r="A368" t="s">
        <v>241</v>
      </c>
      <c r="B368">
        <v>33.200000000000003</v>
      </c>
      <c r="C368">
        <v>0</v>
      </c>
      <c r="D368">
        <v>8.0700000000000008E-3</v>
      </c>
      <c r="E368">
        <v>205</v>
      </c>
    </row>
    <row r="369" spans="1:5" x14ac:dyDescent="0.3">
      <c r="A369" t="s">
        <v>241</v>
      </c>
      <c r="B369">
        <v>35.799999999999997</v>
      </c>
      <c r="C369">
        <v>0</v>
      </c>
      <c r="D369">
        <v>6.77E-3</v>
      </c>
      <c r="E369">
        <v>206</v>
      </c>
    </row>
    <row r="370" spans="1:5" x14ac:dyDescent="0.3">
      <c r="A370" t="s">
        <v>242</v>
      </c>
      <c r="B370">
        <v>63</v>
      </c>
      <c r="C370">
        <v>0</v>
      </c>
      <c r="D370">
        <v>4.6000000000000001E-4</v>
      </c>
      <c r="E370">
        <v>207</v>
      </c>
    </row>
    <row r="371" spans="1:5" x14ac:dyDescent="0.3">
      <c r="A371" t="s">
        <v>243</v>
      </c>
      <c r="B371">
        <v>18.600000000000001</v>
      </c>
      <c r="C371">
        <v>0</v>
      </c>
      <c r="D371">
        <v>1.39E-3</v>
      </c>
      <c r="E371">
        <v>208</v>
      </c>
    </row>
    <row r="372" spans="1:5" x14ac:dyDescent="0.3">
      <c r="A372" t="s">
        <v>243</v>
      </c>
      <c r="B372">
        <v>25.6</v>
      </c>
      <c r="C372">
        <v>0</v>
      </c>
      <c r="D372">
        <v>1.64E-3</v>
      </c>
      <c r="E372">
        <v>209</v>
      </c>
    </row>
    <row r="373" spans="1:5" x14ac:dyDescent="0.3">
      <c r="A373" t="s">
        <v>243</v>
      </c>
      <c r="B373">
        <v>27.7</v>
      </c>
      <c r="C373">
        <v>0</v>
      </c>
      <c r="D373">
        <v>6.2399999999999999E-4</v>
      </c>
      <c r="E373">
        <v>210</v>
      </c>
    </row>
    <row r="374" spans="1:5" x14ac:dyDescent="0.3">
      <c r="A374" t="s">
        <v>243</v>
      </c>
      <c r="B374">
        <v>32.4</v>
      </c>
      <c r="C374">
        <v>0</v>
      </c>
      <c r="D374">
        <v>2.1499999999999999E-4</v>
      </c>
      <c r="E374">
        <v>211</v>
      </c>
    </row>
    <row r="375" spans="1:5" x14ac:dyDescent="0.3">
      <c r="A375" t="s">
        <v>243</v>
      </c>
      <c r="B375">
        <v>39.700000000000003</v>
      </c>
      <c r="C375">
        <v>0</v>
      </c>
      <c r="D375">
        <v>1.8100000000000001E-4</v>
      </c>
      <c r="E375">
        <v>212</v>
      </c>
    </row>
    <row r="376" spans="1:5" x14ac:dyDescent="0.3">
      <c r="A376" t="s">
        <v>243</v>
      </c>
      <c r="B376">
        <v>45.6</v>
      </c>
      <c r="C376">
        <v>0</v>
      </c>
      <c r="D376">
        <v>1.39E-3</v>
      </c>
      <c r="E376">
        <v>213</v>
      </c>
    </row>
    <row r="377" spans="1:5" x14ac:dyDescent="0.3">
      <c r="A377" t="s">
        <v>243</v>
      </c>
      <c r="B377">
        <v>54.9</v>
      </c>
      <c r="C377">
        <v>0</v>
      </c>
      <c r="D377">
        <v>2.7900000000000001E-5</v>
      </c>
      <c r="E377">
        <v>214</v>
      </c>
    </row>
    <row r="378" spans="1:5" x14ac:dyDescent="0.3">
      <c r="A378" t="s">
        <v>243</v>
      </c>
      <c r="B378">
        <v>56.4</v>
      </c>
      <c r="C378">
        <v>0</v>
      </c>
      <c r="D378">
        <v>3.6400000000000001E-4</v>
      </c>
      <c r="E378">
        <v>215</v>
      </c>
    </row>
    <row r="379" spans="1:5" x14ac:dyDescent="0.3">
      <c r="A379" t="s">
        <v>243</v>
      </c>
      <c r="B379">
        <v>65.3</v>
      </c>
      <c r="C379">
        <v>0</v>
      </c>
      <c r="D379">
        <v>7.8399999999999997E-4</v>
      </c>
      <c r="E379">
        <v>216</v>
      </c>
    </row>
    <row r="380" spans="1:5" x14ac:dyDescent="0.3">
      <c r="A380" t="s">
        <v>243</v>
      </c>
      <c r="B380">
        <v>70.599999999999994</v>
      </c>
      <c r="C380">
        <v>0</v>
      </c>
      <c r="D380">
        <v>2.2000000000000001E-4</v>
      </c>
      <c r="E380">
        <v>217</v>
      </c>
    </row>
    <row r="381" spans="1:5" x14ac:dyDescent="0.3">
      <c r="A381" t="s">
        <v>243</v>
      </c>
      <c r="B381">
        <v>74.400000000000006</v>
      </c>
      <c r="C381">
        <v>0</v>
      </c>
      <c r="D381">
        <v>2.6400000000000002E-4</v>
      </c>
      <c r="E381">
        <v>218</v>
      </c>
    </row>
    <row r="382" spans="1:5" x14ac:dyDescent="0.3">
      <c r="A382" t="s">
        <v>353</v>
      </c>
      <c r="B382">
        <v>7.9</v>
      </c>
      <c r="C382">
        <v>0</v>
      </c>
      <c r="D382">
        <v>0.6</v>
      </c>
      <c r="E382">
        <v>223</v>
      </c>
    </row>
    <row r="383" spans="1:5" x14ac:dyDescent="0.3">
      <c r="A383" t="s">
        <v>354</v>
      </c>
      <c r="B383">
        <v>9.5</v>
      </c>
      <c r="C383">
        <v>0</v>
      </c>
      <c r="D383">
        <v>1E-3</v>
      </c>
      <c r="E383">
        <v>224</v>
      </c>
    </row>
    <row r="384" spans="1:5" x14ac:dyDescent="0.3">
      <c r="A384" t="s">
        <v>355</v>
      </c>
      <c r="B384">
        <v>84</v>
      </c>
      <c r="C384">
        <v>0</v>
      </c>
      <c r="D384">
        <v>0.01</v>
      </c>
      <c r="E384">
        <v>225</v>
      </c>
    </row>
    <row r="385" spans="1:5" x14ac:dyDescent="0.3">
      <c r="A385" t="s">
        <v>358</v>
      </c>
      <c r="B385">
        <v>43.5</v>
      </c>
      <c r="C385">
        <v>0</v>
      </c>
      <c r="D385">
        <v>0.4</v>
      </c>
      <c r="E385">
        <v>226</v>
      </c>
    </row>
    <row r="386" spans="1:5" x14ac:dyDescent="0.3">
      <c r="A386" t="s">
        <v>361</v>
      </c>
      <c r="B386">
        <v>21</v>
      </c>
      <c r="C386">
        <v>0</v>
      </c>
      <c r="D386">
        <v>7.0000000000000007E-2</v>
      </c>
      <c r="E386">
        <v>228</v>
      </c>
    </row>
    <row r="387" spans="1:5" x14ac:dyDescent="0.3">
      <c r="A387" t="s">
        <v>362</v>
      </c>
      <c r="B387">
        <v>17</v>
      </c>
      <c r="C387">
        <v>0</v>
      </c>
      <c r="D387">
        <v>0.4</v>
      </c>
      <c r="E387">
        <v>229</v>
      </c>
    </row>
    <row r="388" spans="1:5" x14ac:dyDescent="0.3">
      <c r="A388" t="s">
        <v>363</v>
      </c>
      <c r="B388">
        <v>17</v>
      </c>
      <c r="C388">
        <v>0</v>
      </c>
      <c r="D388">
        <v>0.05</v>
      </c>
      <c r="E388">
        <v>230</v>
      </c>
    </row>
    <row r="389" spans="1:5" x14ac:dyDescent="0.3">
      <c r="A389" t="s">
        <v>364</v>
      </c>
      <c r="B389">
        <v>17.5</v>
      </c>
      <c r="C389">
        <v>0</v>
      </c>
      <c r="D389">
        <v>2.9999999999999997E-4</v>
      </c>
      <c r="E389">
        <v>232</v>
      </c>
    </row>
    <row r="390" spans="1:5" x14ac:dyDescent="0.3">
      <c r="A390" t="s">
        <v>364</v>
      </c>
      <c r="B390">
        <v>18.55</v>
      </c>
      <c r="C390">
        <v>0</v>
      </c>
      <c r="D390">
        <v>3.7000000000000002E-3</v>
      </c>
      <c r="E390">
        <v>233</v>
      </c>
    </row>
    <row r="391" spans="1:5" x14ac:dyDescent="0.3">
      <c r="A391" t="s">
        <v>367</v>
      </c>
      <c r="B391">
        <v>12.9</v>
      </c>
      <c r="C391">
        <v>0</v>
      </c>
      <c r="D391">
        <v>1.5E-3</v>
      </c>
      <c r="E391">
        <v>234</v>
      </c>
    </row>
    <row r="392" spans="1:5" x14ac:dyDescent="0.3">
      <c r="A392" t="s">
        <v>367</v>
      </c>
      <c r="B392">
        <v>20.100000000000001</v>
      </c>
      <c r="C392">
        <v>0</v>
      </c>
      <c r="D392">
        <v>1.5E-3</v>
      </c>
      <c r="E392">
        <v>235</v>
      </c>
    </row>
    <row r="393" spans="1:5" x14ac:dyDescent="0.3">
      <c r="A393" t="s">
        <v>367</v>
      </c>
      <c r="B393">
        <v>35.799999999999997</v>
      </c>
      <c r="C393">
        <v>0</v>
      </c>
      <c r="D393">
        <v>1.4E-3</v>
      </c>
      <c r="E393">
        <v>236</v>
      </c>
    </row>
    <row r="394" spans="1:5" x14ac:dyDescent="0.3">
      <c r="A394" t="s">
        <v>370</v>
      </c>
      <c r="B394">
        <v>28.9</v>
      </c>
      <c r="C394">
        <v>0</v>
      </c>
      <c r="D394">
        <v>2E-3</v>
      </c>
      <c r="E394">
        <v>238</v>
      </c>
    </row>
    <row r="395" spans="1:5" x14ac:dyDescent="0.3">
      <c r="A395" t="s">
        <v>370</v>
      </c>
      <c r="B395">
        <v>18.5</v>
      </c>
      <c r="C395">
        <v>0</v>
      </c>
      <c r="D395">
        <v>1.5E-3</v>
      </c>
      <c r="E395">
        <v>239</v>
      </c>
    </row>
    <row r="396" spans="1:5" x14ac:dyDescent="0.3">
      <c r="A396" t="s">
        <v>376</v>
      </c>
      <c r="B396">
        <v>46.914999999999999</v>
      </c>
      <c r="C396">
        <v>0</v>
      </c>
      <c r="D396">
        <v>8.5999999999999993E-2</v>
      </c>
      <c r="E396">
        <v>250</v>
      </c>
    </row>
    <row r="397" spans="1:5" x14ac:dyDescent="0.3">
      <c r="A397" t="s">
        <v>376</v>
      </c>
      <c r="B397">
        <v>58.914999999999999</v>
      </c>
      <c r="C397">
        <v>0</v>
      </c>
      <c r="D397">
        <v>0.17</v>
      </c>
      <c r="E397">
        <v>252</v>
      </c>
    </row>
    <row r="398" spans="1:5" x14ac:dyDescent="0.3">
      <c r="A398" t="s">
        <v>384</v>
      </c>
      <c r="B398">
        <v>31.35</v>
      </c>
      <c r="C398">
        <v>0</v>
      </c>
      <c r="D398">
        <v>0.86</v>
      </c>
      <c r="E398">
        <v>253</v>
      </c>
    </row>
    <row r="399" spans="1:5" x14ac:dyDescent="0.3">
      <c r="A399" t="s">
        <v>384</v>
      </c>
      <c r="B399">
        <v>43.35</v>
      </c>
      <c r="C399">
        <v>0</v>
      </c>
      <c r="D399">
        <v>2.5999999999999999E-3</v>
      </c>
      <c r="E399">
        <v>255</v>
      </c>
    </row>
    <row r="400" spans="1:5" x14ac:dyDescent="0.3">
      <c r="A400" t="s">
        <v>384</v>
      </c>
      <c r="B400">
        <v>49.35</v>
      </c>
      <c r="C400">
        <v>0</v>
      </c>
      <c r="D400">
        <v>6.0000000000000001E-3</v>
      </c>
      <c r="E400">
        <v>256</v>
      </c>
    </row>
    <row r="401" spans="1:5" x14ac:dyDescent="0.3">
      <c r="A401" t="s">
        <v>384</v>
      </c>
      <c r="B401">
        <v>55.35</v>
      </c>
      <c r="C401">
        <v>0</v>
      </c>
      <c r="D401">
        <v>1.7000000000000001E-2</v>
      </c>
      <c r="E401">
        <v>257</v>
      </c>
    </row>
    <row r="402" spans="1:5" x14ac:dyDescent="0.3">
      <c r="A402" t="s">
        <v>384</v>
      </c>
      <c r="B402">
        <v>61.35</v>
      </c>
      <c r="C402">
        <v>0</v>
      </c>
      <c r="D402">
        <v>6.0000000000000001E-3</v>
      </c>
      <c r="E402">
        <v>258</v>
      </c>
    </row>
    <row r="403" spans="1:5" x14ac:dyDescent="0.3">
      <c r="A403" t="s">
        <v>384</v>
      </c>
      <c r="B403">
        <v>73.349999999999994</v>
      </c>
      <c r="C403">
        <v>0</v>
      </c>
      <c r="D403">
        <v>2.5999999999999999E-2</v>
      </c>
      <c r="E403">
        <v>260</v>
      </c>
    </row>
    <row r="404" spans="1:5" x14ac:dyDescent="0.3">
      <c r="A404" t="s">
        <v>384</v>
      </c>
      <c r="B404">
        <v>79.349999999999994</v>
      </c>
      <c r="C404">
        <v>0</v>
      </c>
      <c r="D404">
        <v>6.9000000000000006E-2</v>
      </c>
      <c r="E404">
        <v>261</v>
      </c>
    </row>
    <row r="405" spans="1:5" x14ac:dyDescent="0.3">
      <c r="A405" t="s">
        <v>395</v>
      </c>
      <c r="B405">
        <v>28.52</v>
      </c>
      <c r="C405">
        <v>0</v>
      </c>
      <c r="D405">
        <v>1.7000000000000001E-4</v>
      </c>
      <c r="E405">
        <v>265</v>
      </c>
    </row>
    <row r="406" spans="1:5" x14ac:dyDescent="0.3">
      <c r="A406" t="s">
        <v>395</v>
      </c>
      <c r="B406">
        <v>48.36</v>
      </c>
      <c r="C406">
        <v>0</v>
      </c>
      <c r="D406">
        <v>3.2000000000000003E-4</v>
      </c>
      <c r="E406">
        <v>266</v>
      </c>
    </row>
    <row r="407" spans="1:5" x14ac:dyDescent="0.3">
      <c r="A407" t="s">
        <v>395</v>
      </c>
      <c r="B407">
        <v>115.33</v>
      </c>
      <c r="C407">
        <v>0</v>
      </c>
      <c r="D407">
        <v>4.1000000000000002E-2</v>
      </c>
      <c r="E407">
        <v>270</v>
      </c>
    </row>
    <row r="408" spans="1:5" x14ac:dyDescent="0.3">
      <c r="A408" t="s">
        <v>395</v>
      </c>
      <c r="B408">
        <v>123.82</v>
      </c>
      <c r="C408">
        <v>0</v>
      </c>
      <c r="D408">
        <v>8.1999999999999998E-4</v>
      </c>
      <c r="E408">
        <v>272</v>
      </c>
    </row>
    <row r="409" spans="1:5" x14ac:dyDescent="0.3">
      <c r="A409" t="s">
        <v>395</v>
      </c>
      <c r="B409">
        <v>129.23500000000001</v>
      </c>
      <c r="C409">
        <v>0</v>
      </c>
      <c r="D409">
        <v>4.6999999999999997E-5</v>
      </c>
      <c r="E409">
        <v>273</v>
      </c>
    </row>
    <row r="410" spans="1:5" x14ac:dyDescent="0.3">
      <c r="A410" t="s">
        <v>395</v>
      </c>
      <c r="B410">
        <v>138.25</v>
      </c>
      <c r="C410">
        <v>0</v>
      </c>
      <c r="D410">
        <v>8.6000000000000003E-5</v>
      </c>
      <c r="E410">
        <v>274</v>
      </c>
    </row>
    <row r="411" spans="1:5" x14ac:dyDescent="0.3">
      <c r="A411" t="s">
        <v>395</v>
      </c>
      <c r="B411">
        <v>145.1</v>
      </c>
      <c r="C411">
        <v>0</v>
      </c>
      <c r="D411">
        <v>8.6000000000000003E-5</v>
      </c>
      <c r="E411">
        <v>275</v>
      </c>
    </row>
    <row r="412" spans="1:5" x14ac:dyDescent="0.3">
      <c r="A412" t="s">
        <v>401</v>
      </c>
      <c r="B412">
        <v>19.920000000000002</v>
      </c>
      <c r="C412">
        <v>0</v>
      </c>
      <c r="D412">
        <v>0.22</v>
      </c>
      <c r="E412">
        <v>276</v>
      </c>
    </row>
    <row r="413" spans="1:5" x14ac:dyDescent="0.3">
      <c r="A413" t="s">
        <v>401</v>
      </c>
      <c r="B413">
        <v>33.914999999999999</v>
      </c>
      <c r="C413">
        <v>0</v>
      </c>
      <c r="D413">
        <v>0.4</v>
      </c>
      <c r="E413">
        <v>277</v>
      </c>
    </row>
    <row r="414" spans="1:5" x14ac:dyDescent="0.3">
      <c r="A414" t="s">
        <v>401</v>
      </c>
      <c r="B414">
        <v>49.519999999999996</v>
      </c>
      <c r="C414">
        <v>0</v>
      </c>
      <c r="D414">
        <v>1.5E-3</v>
      </c>
      <c r="E414">
        <v>278</v>
      </c>
    </row>
    <row r="415" spans="1:5" x14ac:dyDescent="0.3">
      <c r="A415" t="s">
        <v>401</v>
      </c>
      <c r="B415">
        <v>103.36</v>
      </c>
      <c r="C415">
        <v>0</v>
      </c>
      <c r="D415">
        <v>3.6000000000000002E-4</v>
      </c>
      <c r="E415">
        <v>279</v>
      </c>
    </row>
    <row r="416" spans="1:5" x14ac:dyDescent="0.3">
      <c r="A416" t="s">
        <v>401</v>
      </c>
      <c r="B416">
        <v>167.315</v>
      </c>
      <c r="C416">
        <v>0</v>
      </c>
      <c r="D416">
        <v>2.4000000000000001E-4</v>
      </c>
      <c r="E416">
        <v>281</v>
      </c>
    </row>
    <row r="417" spans="1:5" x14ac:dyDescent="0.3">
      <c r="A417" t="s">
        <v>401</v>
      </c>
      <c r="B417">
        <v>177.035</v>
      </c>
      <c r="C417">
        <v>0</v>
      </c>
      <c r="D417">
        <v>2.9E-4</v>
      </c>
      <c r="E417">
        <v>283</v>
      </c>
    </row>
    <row r="418" spans="1:5" x14ac:dyDescent="0.3">
      <c r="A418" t="s">
        <v>401</v>
      </c>
      <c r="B418">
        <v>204.93</v>
      </c>
      <c r="C418">
        <v>0</v>
      </c>
      <c r="D418">
        <v>3.0000000000000001E-6</v>
      </c>
      <c r="E418">
        <v>284</v>
      </c>
    </row>
    <row r="419" spans="1:5" x14ac:dyDescent="0.3">
      <c r="A419" t="s">
        <v>401</v>
      </c>
      <c r="B419">
        <v>212.43</v>
      </c>
      <c r="C419">
        <v>0</v>
      </c>
      <c r="D419">
        <v>2.9000000000000002E-6</v>
      </c>
      <c r="E419">
        <v>285</v>
      </c>
    </row>
    <row r="420" spans="1:5" x14ac:dyDescent="0.3">
      <c r="A420" t="s">
        <v>406</v>
      </c>
      <c r="B420">
        <v>19.575000000000003</v>
      </c>
      <c r="C420">
        <v>0</v>
      </c>
      <c r="D420">
        <v>0.11</v>
      </c>
      <c r="E420">
        <v>286</v>
      </c>
    </row>
    <row r="421" spans="1:5" x14ac:dyDescent="0.3">
      <c r="A421" t="s">
        <v>406</v>
      </c>
      <c r="B421">
        <v>29.875</v>
      </c>
      <c r="C421">
        <v>0</v>
      </c>
      <c r="D421">
        <v>0.72</v>
      </c>
      <c r="E421">
        <v>287</v>
      </c>
    </row>
    <row r="422" spans="1:5" x14ac:dyDescent="0.3">
      <c r="A422" t="s">
        <v>406</v>
      </c>
      <c r="B422">
        <v>35.875</v>
      </c>
      <c r="C422">
        <v>0</v>
      </c>
      <c r="D422">
        <v>0.83</v>
      </c>
      <c r="E422">
        <v>288</v>
      </c>
    </row>
    <row r="423" spans="1:5" x14ac:dyDescent="0.3">
      <c r="A423" t="s">
        <v>406</v>
      </c>
      <c r="B423">
        <v>44.875</v>
      </c>
      <c r="C423">
        <v>0</v>
      </c>
      <c r="D423">
        <v>4.9000000000000002E-2</v>
      </c>
      <c r="E423">
        <v>289</v>
      </c>
    </row>
    <row r="424" spans="1:5" x14ac:dyDescent="0.3">
      <c r="A424" t="s">
        <v>406</v>
      </c>
      <c r="B424">
        <v>59.875</v>
      </c>
      <c r="C424">
        <v>0</v>
      </c>
      <c r="D424">
        <v>7.3000000000000001E-3</v>
      </c>
      <c r="E424">
        <v>290</v>
      </c>
    </row>
    <row r="425" spans="1:5" x14ac:dyDescent="0.3">
      <c r="A425" t="s">
        <v>406</v>
      </c>
      <c r="B425">
        <v>65.875</v>
      </c>
      <c r="C425">
        <v>0</v>
      </c>
      <c r="D425">
        <v>0.44</v>
      </c>
      <c r="E425">
        <v>291</v>
      </c>
    </row>
    <row r="426" spans="1:5" x14ac:dyDescent="0.3">
      <c r="A426" t="s">
        <v>406</v>
      </c>
      <c r="B426">
        <v>77.875</v>
      </c>
      <c r="C426">
        <v>0</v>
      </c>
      <c r="D426">
        <v>2.8000000000000001E-2</v>
      </c>
      <c r="E426">
        <v>292</v>
      </c>
    </row>
    <row r="427" spans="1:5" x14ac:dyDescent="0.3">
      <c r="A427" t="s">
        <v>406</v>
      </c>
      <c r="B427">
        <v>89.375</v>
      </c>
      <c r="C427">
        <v>0</v>
      </c>
      <c r="D427">
        <v>3.5000000000000001E-3</v>
      </c>
      <c r="E427">
        <v>293</v>
      </c>
    </row>
    <row r="428" spans="1:5" x14ac:dyDescent="0.3">
      <c r="A428" t="s">
        <v>406</v>
      </c>
      <c r="B428">
        <v>97.375</v>
      </c>
      <c r="C428">
        <v>0</v>
      </c>
      <c r="D428">
        <v>4.4000000000000003E-3</v>
      </c>
      <c r="E428">
        <v>294</v>
      </c>
    </row>
    <row r="429" spans="1:5" x14ac:dyDescent="0.3">
      <c r="A429" t="s">
        <v>406</v>
      </c>
      <c r="B429">
        <v>104.875</v>
      </c>
      <c r="C429">
        <v>0</v>
      </c>
      <c r="D429">
        <v>2.3E-2</v>
      </c>
      <c r="E429">
        <v>295</v>
      </c>
    </row>
    <row r="430" spans="1:5" x14ac:dyDescent="0.3">
      <c r="A430" t="s">
        <v>406</v>
      </c>
      <c r="B430">
        <v>133.375</v>
      </c>
      <c r="C430">
        <v>0</v>
      </c>
      <c r="D430">
        <v>8.5999999999999993E-2</v>
      </c>
      <c r="E430">
        <v>300</v>
      </c>
    </row>
    <row r="431" spans="1:5" x14ac:dyDescent="0.3">
      <c r="A431" t="s">
        <v>406</v>
      </c>
      <c r="B431">
        <v>139.375</v>
      </c>
      <c r="C431">
        <v>0</v>
      </c>
      <c r="D431">
        <v>0.35</v>
      </c>
      <c r="E431">
        <v>301</v>
      </c>
    </row>
    <row r="432" spans="1:5" x14ac:dyDescent="0.3">
      <c r="A432" t="s">
        <v>406</v>
      </c>
      <c r="B432">
        <v>150.51499999999999</v>
      </c>
      <c r="C432">
        <v>0</v>
      </c>
      <c r="D432">
        <v>0.19</v>
      </c>
      <c r="E432">
        <v>302</v>
      </c>
    </row>
    <row r="433" spans="1:5" x14ac:dyDescent="0.3">
      <c r="A433" t="s">
        <v>418</v>
      </c>
      <c r="B433">
        <v>30.715</v>
      </c>
      <c r="C433">
        <v>0</v>
      </c>
      <c r="D433">
        <v>0.11</v>
      </c>
      <c r="E433">
        <v>308</v>
      </c>
    </row>
    <row r="434" spans="1:5" x14ac:dyDescent="0.3">
      <c r="A434" t="s">
        <v>418</v>
      </c>
      <c r="B434">
        <v>38.340000000000003</v>
      </c>
      <c r="C434">
        <v>0</v>
      </c>
      <c r="D434">
        <v>6.4999999999999997E-3</v>
      </c>
      <c r="E434">
        <v>310</v>
      </c>
    </row>
    <row r="435" spans="1:5" x14ac:dyDescent="0.3">
      <c r="A435" t="s">
        <v>453</v>
      </c>
      <c r="B435">
        <v>9.5</v>
      </c>
      <c r="C435">
        <v>0</v>
      </c>
      <c r="D435">
        <v>0.04</v>
      </c>
      <c r="E435">
        <v>351</v>
      </c>
    </row>
    <row r="436" spans="1:5" x14ac:dyDescent="0.3">
      <c r="A436" t="s">
        <v>456</v>
      </c>
      <c r="B436">
        <v>9</v>
      </c>
      <c r="C436">
        <v>0</v>
      </c>
      <c r="D436">
        <v>1.6E-2</v>
      </c>
      <c r="E436">
        <v>352</v>
      </c>
    </row>
    <row r="437" spans="1:5" x14ac:dyDescent="0.3">
      <c r="A437" t="s">
        <v>457</v>
      </c>
      <c r="B437">
        <v>9.35</v>
      </c>
      <c r="C437">
        <v>0</v>
      </c>
      <c r="D437">
        <v>0.17</v>
      </c>
      <c r="E437">
        <v>353</v>
      </c>
    </row>
    <row r="438" spans="1:5" x14ac:dyDescent="0.3">
      <c r="A438" t="s">
        <v>458</v>
      </c>
      <c r="B438">
        <v>7.25</v>
      </c>
      <c r="C438">
        <v>0</v>
      </c>
      <c r="D438">
        <v>0.61</v>
      </c>
      <c r="E438">
        <v>354</v>
      </c>
    </row>
    <row r="439" spans="1:5" x14ac:dyDescent="0.3">
      <c r="A439" t="s">
        <v>459</v>
      </c>
      <c r="B439">
        <v>8.75</v>
      </c>
      <c r="C439">
        <v>0</v>
      </c>
      <c r="D439">
        <v>0.06</v>
      </c>
      <c r="E439">
        <v>355</v>
      </c>
    </row>
    <row r="440" spans="1:5" x14ac:dyDescent="0.3">
      <c r="A440" t="s">
        <v>460</v>
      </c>
      <c r="B440">
        <v>11.25</v>
      </c>
      <c r="C440">
        <v>0</v>
      </c>
      <c r="D440">
        <v>0.1</v>
      </c>
      <c r="E440">
        <v>356</v>
      </c>
    </row>
    <row r="441" spans="1:5" x14ac:dyDescent="0.3">
      <c r="A441" t="s">
        <v>461</v>
      </c>
      <c r="B441">
        <v>36.5</v>
      </c>
      <c r="C441">
        <v>0</v>
      </c>
      <c r="D441">
        <v>0.32</v>
      </c>
      <c r="E441">
        <v>357</v>
      </c>
    </row>
    <row r="442" spans="1:5" x14ac:dyDescent="0.3">
      <c r="A442" t="s">
        <v>465</v>
      </c>
      <c r="B442">
        <v>72</v>
      </c>
      <c r="C442">
        <v>0</v>
      </c>
      <c r="D442">
        <v>8.6400000000000001E-3</v>
      </c>
      <c r="E442">
        <v>360</v>
      </c>
    </row>
    <row r="443" spans="1:5" x14ac:dyDescent="0.3">
      <c r="A443" t="s">
        <v>465</v>
      </c>
      <c r="B443">
        <v>195</v>
      </c>
      <c r="C443">
        <v>0</v>
      </c>
      <c r="D443">
        <v>8.6400000000000001E-7</v>
      </c>
      <c r="E443">
        <v>361</v>
      </c>
    </row>
    <row r="444" spans="1:5" x14ac:dyDescent="0.3">
      <c r="A444" t="s">
        <v>466</v>
      </c>
      <c r="B444">
        <v>15.25</v>
      </c>
      <c r="C444">
        <v>0</v>
      </c>
      <c r="D444">
        <v>4.8</v>
      </c>
      <c r="E444">
        <v>362</v>
      </c>
    </row>
    <row r="445" spans="1:5" x14ac:dyDescent="0.3">
      <c r="A445" t="s">
        <v>467</v>
      </c>
      <c r="B445">
        <v>70</v>
      </c>
      <c r="C445">
        <v>0</v>
      </c>
      <c r="D445">
        <v>8.6400000000000001E-3</v>
      </c>
      <c r="E445">
        <v>363</v>
      </c>
    </row>
    <row r="446" spans="1:5" x14ac:dyDescent="0.3">
      <c r="A446" t="s">
        <v>467</v>
      </c>
      <c r="B446">
        <v>125</v>
      </c>
      <c r="C446">
        <v>0</v>
      </c>
      <c r="D446">
        <v>8.6400000000000003E-6</v>
      </c>
      <c r="E446">
        <v>364</v>
      </c>
    </row>
    <row r="447" spans="1:5" x14ac:dyDescent="0.3">
      <c r="A447" t="s">
        <v>468</v>
      </c>
      <c r="B447">
        <v>20.65</v>
      </c>
      <c r="C447">
        <v>0</v>
      </c>
      <c r="D447">
        <v>1.7999999999999999E-2</v>
      </c>
      <c r="E447">
        <v>365</v>
      </c>
    </row>
    <row r="448" spans="1:5" x14ac:dyDescent="0.3">
      <c r="A448">
        <v>1</v>
      </c>
      <c r="B448">
        <v>70</v>
      </c>
      <c r="C448">
        <v>0</v>
      </c>
      <c r="D448">
        <v>1.9999999999999999E-6</v>
      </c>
      <c r="E448">
        <v>366</v>
      </c>
    </row>
    <row r="449" spans="1:5" x14ac:dyDescent="0.3">
      <c r="A449">
        <v>1</v>
      </c>
      <c r="B449">
        <v>100</v>
      </c>
      <c r="C449">
        <v>0</v>
      </c>
      <c r="D449">
        <v>1.9999999999999999E-6</v>
      </c>
      <c r="E449">
        <v>367</v>
      </c>
    </row>
    <row r="450" spans="1:5" x14ac:dyDescent="0.3">
      <c r="A450">
        <v>1</v>
      </c>
      <c r="B450">
        <v>200</v>
      </c>
      <c r="C450">
        <v>0</v>
      </c>
      <c r="D450">
        <v>1.9999999999999999E-6</v>
      </c>
      <c r="E450">
        <v>368</v>
      </c>
    </row>
    <row r="451" spans="1:5" x14ac:dyDescent="0.3">
      <c r="A451">
        <v>1</v>
      </c>
      <c r="B451">
        <v>300</v>
      </c>
      <c r="C451">
        <v>0</v>
      </c>
      <c r="D451">
        <v>1.9999999999999999E-6</v>
      </c>
      <c r="E451">
        <v>369</v>
      </c>
    </row>
    <row r="452" spans="1:5" x14ac:dyDescent="0.3">
      <c r="A452">
        <v>1</v>
      </c>
      <c r="B452">
        <v>400</v>
      </c>
      <c r="C452">
        <v>0</v>
      </c>
      <c r="D452">
        <v>6.9999999999999997E-7</v>
      </c>
      <c r="E452">
        <v>370</v>
      </c>
    </row>
    <row r="453" spans="1:5" x14ac:dyDescent="0.3">
      <c r="A453">
        <v>1</v>
      </c>
      <c r="B453">
        <v>40</v>
      </c>
      <c r="C453">
        <v>0</v>
      </c>
      <c r="D453">
        <v>1E-4</v>
      </c>
      <c r="E453">
        <v>374</v>
      </c>
    </row>
    <row r="454" spans="1:5" x14ac:dyDescent="0.3">
      <c r="A454">
        <v>1</v>
      </c>
      <c r="B454">
        <v>100</v>
      </c>
      <c r="C454">
        <v>0</v>
      </c>
      <c r="D454">
        <v>2.9999999999999997E-4</v>
      </c>
      <c r="E454">
        <v>375</v>
      </c>
    </row>
    <row r="455" spans="1:5" x14ac:dyDescent="0.3">
      <c r="A455">
        <v>1</v>
      </c>
      <c r="B455">
        <v>200</v>
      </c>
      <c r="C455">
        <v>0</v>
      </c>
      <c r="D455">
        <v>1E-3</v>
      </c>
      <c r="E455">
        <v>376</v>
      </c>
    </row>
    <row r="456" spans="1:5" x14ac:dyDescent="0.3">
      <c r="A456">
        <v>1</v>
      </c>
      <c r="B456">
        <v>300</v>
      </c>
      <c r="C456">
        <v>0</v>
      </c>
      <c r="D456">
        <v>2.0000000000000001E-4</v>
      </c>
      <c r="E456">
        <v>377</v>
      </c>
    </row>
    <row r="457" spans="1:5" x14ac:dyDescent="0.3">
      <c r="A457">
        <v>1</v>
      </c>
      <c r="B457">
        <v>500</v>
      </c>
      <c r="C457">
        <v>0</v>
      </c>
      <c r="D457">
        <v>4.0000000000000002E-4</v>
      </c>
      <c r="E457">
        <v>385</v>
      </c>
    </row>
    <row r="458" spans="1:5" x14ac:dyDescent="0.3">
      <c r="A458">
        <v>1</v>
      </c>
      <c r="B458">
        <v>600</v>
      </c>
      <c r="C458">
        <v>0</v>
      </c>
      <c r="D458">
        <v>1E-3</v>
      </c>
      <c r="E458">
        <v>386</v>
      </c>
    </row>
    <row r="459" spans="1:5" x14ac:dyDescent="0.3">
      <c r="A459">
        <v>1</v>
      </c>
      <c r="B459">
        <v>700</v>
      </c>
      <c r="C459">
        <v>0</v>
      </c>
      <c r="D459">
        <v>2.0000000000000001E-4</v>
      </c>
      <c r="E459">
        <v>387</v>
      </c>
    </row>
    <row r="460" spans="1:5" x14ac:dyDescent="0.3">
      <c r="A460" t="s">
        <v>472</v>
      </c>
      <c r="B460">
        <v>26.8</v>
      </c>
      <c r="C460">
        <v>0</v>
      </c>
      <c r="D460">
        <v>0.65300000000000002</v>
      </c>
      <c r="E460">
        <v>388</v>
      </c>
    </row>
    <row r="461" spans="1:5" x14ac:dyDescent="0.3">
      <c r="A461" t="s">
        <v>475</v>
      </c>
      <c r="B461">
        <v>20.7</v>
      </c>
      <c r="C461">
        <v>0</v>
      </c>
      <c r="D461">
        <v>0.13</v>
      </c>
      <c r="E461">
        <v>389</v>
      </c>
    </row>
    <row r="462" spans="1:5" x14ac:dyDescent="0.3">
      <c r="A462" t="s">
        <v>476</v>
      </c>
      <c r="B462">
        <v>20.100000000000001</v>
      </c>
      <c r="C462">
        <v>0</v>
      </c>
      <c r="D462">
        <v>6.5799999999999997E-2</v>
      </c>
      <c r="E462">
        <v>390</v>
      </c>
    </row>
    <row r="463" spans="1:5" x14ac:dyDescent="0.3">
      <c r="A463" t="s">
        <v>477</v>
      </c>
      <c r="B463">
        <v>20.8</v>
      </c>
      <c r="C463">
        <v>0</v>
      </c>
      <c r="D463">
        <v>1.67E-2</v>
      </c>
      <c r="E463">
        <v>391</v>
      </c>
    </row>
    <row r="464" spans="1:5" x14ac:dyDescent="0.3">
      <c r="A464" t="s">
        <v>478</v>
      </c>
      <c r="B464">
        <v>24.6</v>
      </c>
      <c r="C464">
        <v>0</v>
      </c>
      <c r="D464">
        <v>0.43</v>
      </c>
      <c r="E464">
        <v>392</v>
      </c>
    </row>
    <row r="465" spans="1:5" x14ac:dyDescent="0.3">
      <c r="A465" t="s">
        <v>479</v>
      </c>
      <c r="B465">
        <v>24.9</v>
      </c>
      <c r="C465">
        <v>0</v>
      </c>
      <c r="D465">
        <v>1.2500000000000001E-2</v>
      </c>
      <c r="E465">
        <v>393</v>
      </c>
    </row>
    <row r="466" spans="1:5" x14ac:dyDescent="0.3">
      <c r="A466" t="s">
        <v>480</v>
      </c>
      <c r="B466">
        <v>14.8</v>
      </c>
      <c r="C466">
        <v>0</v>
      </c>
      <c r="D466">
        <v>1.0200000000000001E-3</v>
      </c>
      <c r="E466">
        <v>394</v>
      </c>
    </row>
    <row r="467" spans="1:5" x14ac:dyDescent="0.3">
      <c r="A467" t="s">
        <v>481</v>
      </c>
      <c r="B467">
        <v>24.7</v>
      </c>
      <c r="C467">
        <v>0</v>
      </c>
      <c r="D467">
        <v>0.246</v>
      </c>
      <c r="E467">
        <v>395</v>
      </c>
    </row>
    <row r="468" spans="1:5" x14ac:dyDescent="0.3">
      <c r="A468" t="s">
        <v>482</v>
      </c>
      <c r="B468">
        <v>23.8</v>
      </c>
      <c r="C468">
        <v>0</v>
      </c>
      <c r="D468">
        <v>1E-3</v>
      </c>
      <c r="E468">
        <v>396</v>
      </c>
    </row>
    <row r="469" spans="1:5" x14ac:dyDescent="0.3">
      <c r="A469" t="s">
        <v>523</v>
      </c>
      <c r="B469">
        <v>26</v>
      </c>
      <c r="C469">
        <v>0</v>
      </c>
      <c r="D469">
        <v>1.3799999999999999E-4</v>
      </c>
      <c r="E469">
        <v>432</v>
      </c>
    </row>
    <row r="470" spans="1:5" x14ac:dyDescent="0.3">
      <c r="A470" t="s">
        <v>526</v>
      </c>
      <c r="B470">
        <v>20.3</v>
      </c>
      <c r="C470">
        <v>0</v>
      </c>
      <c r="D470">
        <v>7.7600000000000002E-5</v>
      </c>
      <c r="E470">
        <v>433</v>
      </c>
    </row>
    <row r="471" spans="1:5" x14ac:dyDescent="0.3">
      <c r="A471" t="s">
        <v>528</v>
      </c>
      <c r="B471">
        <v>23</v>
      </c>
      <c r="C471">
        <v>0</v>
      </c>
      <c r="D471">
        <v>1.6500000000000001E-5</v>
      </c>
      <c r="E471">
        <v>434</v>
      </c>
    </row>
    <row r="472" spans="1:5" x14ac:dyDescent="0.3">
      <c r="A472" t="s">
        <v>528</v>
      </c>
      <c r="B472">
        <v>42</v>
      </c>
      <c r="C472">
        <v>0</v>
      </c>
      <c r="D472">
        <v>1.1599999999999999E-6</v>
      </c>
      <c r="E472">
        <v>435</v>
      </c>
    </row>
    <row r="473" spans="1:5" x14ac:dyDescent="0.3">
      <c r="A473" t="s">
        <v>531</v>
      </c>
      <c r="B473">
        <v>32.9</v>
      </c>
      <c r="C473">
        <v>0</v>
      </c>
      <c r="D473">
        <v>1.55E-4</v>
      </c>
      <c r="E473">
        <v>436</v>
      </c>
    </row>
    <row r="474" spans="1:5" x14ac:dyDescent="0.3">
      <c r="A474" t="s">
        <v>531</v>
      </c>
      <c r="B474">
        <v>44.4</v>
      </c>
      <c r="C474">
        <v>0</v>
      </c>
      <c r="D474">
        <v>6.6299999999999999E-5</v>
      </c>
      <c r="E474">
        <v>437</v>
      </c>
    </row>
    <row r="475" spans="1:5" x14ac:dyDescent="0.3">
      <c r="A475" t="s">
        <v>531</v>
      </c>
      <c r="B475">
        <v>64.7</v>
      </c>
      <c r="C475">
        <v>0</v>
      </c>
      <c r="D475">
        <v>6.9699999999999995E-7</v>
      </c>
      <c r="E475">
        <v>438</v>
      </c>
    </row>
    <row r="476" spans="1:5" x14ac:dyDescent="0.3">
      <c r="A476" t="s">
        <v>534</v>
      </c>
      <c r="B476">
        <v>30.3</v>
      </c>
      <c r="C476">
        <v>0</v>
      </c>
      <c r="D476">
        <v>6.0499999999999996E-4</v>
      </c>
      <c r="E476">
        <v>439</v>
      </c>
    </row>
    <row r="477" spans="1:5" x14ac:dyDescent="0.3">
      <c r="A477" t="s">
        <v>534</v>
      </c>
      <c r="B477">
        <v>44.1</v>
      </c>
      <c r="C477">
        <v>0</v>
      </c>
      <c r="D477">
        <v>1.44E-4</v>
      </c>
      <c r="E477">
        <v>440</v>
      </c>
    </row>
    <row r="478" spans="1:5" x14ac:dyDescent="0.3">
      <c r="A478" t="s">
        <v>535</v>
      </c>
      <c r="B478">
        <v>26.1</v>
      </c>
      <c r="C478">
        <v>0</v>
      </c>
      <c r="D478">
        <v>1.3200000000000001E-5</v>
      </c>
      <c r="E478">
        <v>441</v>
      </c>
    </row>
    <row r="479" spans="1:5" x14ac:dyDescent="0.3">
      <c r="A479" t="s">
        <v>535</v>
      </c>
      <c r="B479">
        <v>43</v>
      </c>
      <c r="C479">
        <v>0</v>
      </c>
      <c r="D479">
        <v>1.3499999999999999E-5</v>
      </c>
      <c r="E479">
        <v>442</v>
      </c>
    </row>
    <row r="480" spans="1:5" x14ac:dyDescent="0.3">
      <c r="A480" t="s">
        <v>535</v>
      </c>
      <c r="B480">
        <v>62</v>
      </c>
      <c r="C480">
        <v>0</v>
      </c>
      <c r="D480">
        <v>6.0800000000000002E-6</v>
      </c>
      <c r="E480">
        <v>443</v>
      </c>
    </row>
    <row r="481" spans="1:5" x14ac:dyDescent="0.3">
      <c r="A481" t="s">
        <v>535</v>
      </c>
      <c r="B481">
        <v>71.5</v>
      </c>
      <c r="C481">
        <v>0</v>
      </c>
      <c r="D481">
        <v>2.4399999999999999E-6</v>
      </c>
      <c r="E481">
        <v>444</v>
      </c>
    </row>
    <row r="482" spans="1:5" x14ac:dyDescent="0.3">
      <c r="A482" t="s">
        <v>540</v>
      </c>
      <c r="B482">
        <v>25.95</v>
      </c>
      <c r="C482">
        <v>0</v>
      </c>
      <c r="D482">
        <v>2.0000000000000001E-4</v>
      </c>
      <c r="E482">
        <v>448</v>
      </c>
    </row>
    <row r="483" spans="1:5" x14ac:dyDescent="0.3">
      <c r="A483" t="s">
        <v>548</v>
      </c>
      <c r="B483">
        <v>150.65</v>
      </c>
      <c r="C483">
        <v>0</v>
      </c>
      <c r="D483">
        <v>4.0000000000000002E-4</v>
      </c>
      <c r="E483">
        <v>464</v>
      </c>
    </row>
    <row r="484" spans="1:5" x14ac:dyDescent="0.3">
      <c r="A484" t="s">
        <v>548</v>
      </c>
      <c r="B484">
        <v>161.15</v>
      </c>
      <c r="C484">
        <v>0</v>
      </c>
      <c r="D484">
        <v>1E-4</v>
      </c>
      <c r="E484">
        <v>466</v>
      </c>
    </row>
    <row r="485" spans="1:5" x14ac:dyDescent="0.3">
      <c r="A485" t="s">
        <v>548</v>
      </c>
      <c r="B485">
        <v>184.45</v>
      </c>
      <c r="C485">
        <v>0</v>
      </c>
      <c r="D485">
        <v>2.3E-3</v>
      </c>
      <c r="E485">
        <v>469</v>
      </c>
    </row>
    <row r="486" spans="1:5" x14ac:dyDescent="0.3">
      <c r="A486" t="s">
        <v>552</v>
      </c>
      <c r="B486">
        <v>62.55</v>
      </c>
      <c r="C486">
        <v>0</v>
      </c>
      <c r="D486">
        <v>4.0000000000000002E-4</v>
      </c>
      <c r="E486">
        <v>473</v>
      </c>
    </row>
    <row r="487" spans="1:5" x14ac:dyDescent="0.3">
      <c r="A487" t="s">
        <v>552</v>
      </c>
      <c r="B487">
        <v>100.15</v>
      </c>
      <c r="C487">
        <v>0</v>
      </c>
      <c r="D487">
        <v>4.0000000000000002E-4</v>
      </c>
      <c r="E487">
        <v>475</v>
      </c>
    </row>
    <row r="488" spans="1:5" x14ac:dyDescent="0.3">
      <c r="A488" t="s">
        <v>552</v>
      </c>
      <c r="B488">
        <v>115.1</v>
      </c>
      <c r="C488">
        <v>0</v>
      </c>
      <c r="D488">
        <v>1.0000000000000001E-5</v>
      </c>
      <c r="E488">
        <v>477</v>
      </c>
    </row>
    <row r="489" spans="1:5" x14ac:dyDescent="0.3">
      <c r="A489" t="s">
        <v>552</v>
      </c>
      <c r="B489">
        <v>135.5</v>
      </c>
      <c r="C489">
        <v>0</v>
      </c>
      <c r="D489">
        <v>7.0999999999999994E-2</v>
      </c>
      <c r="E489">
        <v>479</v>
      </c>
    </row>
    <row r="490" spans="1:5" x14ac:dyDescent="0.3">
      <c r="A490" t="s">
        <v>217</v>
      </c>
      <c r="B490">
        <v>13.8</v>
      </c>
      <c r="C490">
        <v>0</v>
      </c>
      <c r="D490">
        <v>7.6699999999999994E-6</v>
      </c>
      <c r="E490">
        <v>490</v>
      </c>
    </row>
    <row r="491" spans="1:5" x14ac:dyDescent="0.3">
      <c r="A491" t="s">
        <v>217</v>
      </c>
      <c r="B491">
        <v>33.299999999999997</v>
      </c>
      <c r="C491">
        <v>0</v>
      </c>
      <c r="D491">
        <v>4.9200000000000003E-6</v>
      </c>
      <c r="E491">
        <v>491</v>
      </c>
    </row>
    <row r="492" spans="1:5" x14ac:dyDescent="0.3">
      <c r="A492" t="s">
        <v>217</v>
      </c>
      <c r="B492">
        <v>47.5</v>
      </c>
      <c r="C492">
        <v>0</v>
      </c>
      <c r="D492">
        <v>2.1600000000000001E-6</v>
      </c>
      <c r="E492">
        <v>492</v>
      </c>
    </row>
    <row r="493" spans="1:5" x14ac:dyDescent="0.3">
      <c r="A493" t="s">
        <v>217</v>
      </c>
      <c r="B493">
        <v>66.3</v>
      </c>
      <c r="C493">
        <v>0</v>
      </c>
      <c r="D493">
        <v>1.0000000000000001E-5</v>
      </c>
      <c r="E493">
        <v>493</v>
      </c>
    </row>
    <row r="494" spans="1:5" x14ac:dyDescent="0.3">
      <c r="A494" t="s">
        <v>217</v>
      </c>
      <c r="B494">
        <v>77</v>
      </c>
      <c r="C494">
        <v>0</v>
      </c>
      <c r="D494">
        <v>2.03E-6</v>
      </c>
      <c r="E494">
        <v>494</v>
      </c>
    </row>
    <row r="495" spans="1:5" x14ac:dyDescent="0.3">
      <c r="A495" t="s">
        <v>217</v>
      </c>
      <c r="B495">
        <v>86</v>
      </c>
      <c r="C495">
        <v>0</v>
      </c>
      <c r="D495">
        <v>1.2E-5</v>
      </c>
      <c r="E495">
        <v>495</v>
      </c>
    </row>
    <row r="496" spans="1:5" x14ac:dyDescent="0.3">
      <c r="A496" t="s">
        <v>217</v>
      </c>
      <c r="B496">
        <v>101.4</v>
      </c>
      <c r="C496">
        <v>0</v>
      </c>
      <c r="D496">
        <v>1.0499999999999999E-5</v>
      </c>
      <c r="E496">
        <v>496</v>
      </c>
    </row>
    <row r="497" spans="1:5" x14ac:dyDescent="0.3">
      <c r="A497" t="s">
        <v>217</v>
      </c>
      <c r="B497">
        <v>115</v>
      </c>
      <c r="C497">
        <v>0</v>
      </c>
      <c r="D497">
        <v>7.9999999999999996E-7</v>
      </c>
      <c r="E497">
        <v>497</v>
      </c>
    </row>
    <row r="498" spans="1:5" x14ac:dyDescent="0.3">
      <c r="A498" t="s">
        <v>217</v>
      </c>
      <c r="B498">
        <v>117.5</v>
      </c>
      <c r="C498">
        <v>0</v>
      </c>
      <c r="D498">
        <v>1.1799999999999999E-6</v>
      </c>
      <c r="E498">
        <v>498</v>
      </c>
    </row>
    <row r="499" spans="1:5" x14ac:dyDescent="0.3">
      <c r="A499" t="s">
        <v>217</v>
      </c>
      <c r="B499">
        <v>126.4</v>
      </c>
      <c r="C499">
        <v>0</v>
      </c>
      <c r="D499">
        <v>4.6E-5</v>
      </c>
      <c r="E499">
        <v>499</v>
      </c>
    </row>
    <row r="500" spans="1:5" x14ac:dyDescent="0.3">
      <c r="A500" t="s">
        <v>217</v>
      </c>
      <c r="B500">
        <v>145.6</v>
      </c>
      <c r="C500">
        <v>0</v>
      </c>
      <c r="D500">
        <v>2.7999999999999999E-6</v>
      </c>
      <c r="E500">
        <v>500</v>
      </c>
    </row>
    <row r="501" spans="1:5" x14ac:dyDescent="0.3">
      <c r="A501" t="s">
        <v>217</v>
      </c>
      <c r="B501">
        <v>166.3</v>
      </c>
      <c r="C501">
        <v>0</v>
      </c>
      <c r="D501">
        <v>2.6699999999999998E-6</v>
      </c>
      <c r="E501">
        <v>501</v>
      </c>
    </row>
    <row r="502" spans="1:5" x14ac:dyDescent="0.3">
      <c r="A502" t="s">
        <v>217</v>
      </c>
      <c r="B502">
        <v>178</v>
      </c>
      <c r="C502">
        <v>0</v>
      </c>
      <c r="D502">
        <v>1.66E-6</v>
      </c>
      <c r="E502">
        <v>502</v>
      </c>
    </row>
    <row r="503" spans="1:5" x14ac:dyDescent="0.3">
      <c r="A503" t="s">
        <v>229</v>
      </c>
      <c r="B503">
        <v>70.3</v>
      </c>
      <c r="C503">
        <v>0</v>
      </c>
      <c r="D503">
        <v>1.2500000000000001E-5</v>
      </c>
      <c r="E503">
        <v>503</v>
      </c>
    </row>
    <row r="504" spans="1:5" x14ac:dyDescent="0.3">
      <c r="A504" t="s">
        <v>229</v>
      </c>
      <c r="B504">
        <v>52.3</v>
      </c>
      <c r="C504">
        <v>0</v>
      </c>
      <c r="D504">
        <v>2.4899999999999999E-6</v>
      </c>
      <c r="E504">
        <v>504</v>
      </c>
    </row>
    <row r="505" spans="1:5" x14ac:dyDescent="0.3">
      <c r="A505" t="s">
        <v>232</v>
      </c>
      <c r="B505">
        <v>56.5</v>
      </c>
      <c r="C505">
        <v>0</v>
      </c>
      <c r="D505">
        <v>2.3200000000000001E-5</v>
      </c>
      <c r="E505">
        <v>505</v>
      </c>
    </row>
    <row r="506" spans="1:5" x14ac:dyDescent="0.3">
      <c r="A506" t="s">
        <v>232</v>
      </c>
      <c r="B506">
        <v>51.6</v>
      </c>
      <c r="C506">
        <v>0</v>
      </c>
      <c r="D506">
        <v>3.82E-5</v>
      </c>
      <c r="E506">
        <v>506</v>
      </c>
    </row>
    <row r="507" spans="1:5" x14ac:dyDescent="0.3">
      <c r="A507" t="s">
        <v>232</v>
      </c>
      <c r="B507">
        <v>97.5</v>
      </c>
      <c r="C507">
        <v>0</v>
      </c>
      <c r="D507">
        <v>8.2999999999999999E-7</v>
      </c>
      <c r="E507">
        <v>507</v>
      </c>
    </row>
    <row r="508" spans="1:5" x14ac:dyDescent="0.3">
      <c r="A508" t="s">
        <v>234</v>
      </c>
      <c r="B508">
        <v>60.9</v>
      </c>
      <c r="C508">
        <v>0</v>
      </c>
      <c r="D508">
        <v>8.2999999999999999E-7</v>
      </c>
      <c r="E508">
        <v>508</v>
      </c>
    </row>
    <row r="509" spans="1:5" x14ac:dyDescent="0.3">
      <c r="A509" t="s">
        <v>234</v>
      </c>
      <c r="B509">
        <v>90.5</v>
      </c>
      <c r="C509">
        <v>0</v>
      </c>
      <c r="D509">
        <v>5.93E-6</v>
      </c>
      <c r="E509">
        <v>509</v>
      </c>
    </row>
    <row r="510" spans="1:5" x14ac:dyDescent="0.3">
      <c r="A510" t="s">
        <v>234</v>
      </c>
      <c r="B510">
        <v>91</v>
      </c>
      <c r="C510">
        <v>0</v>
      </c>
      <c r="D510">
        <v>1.2500000000000001E-5</v>
      </c>
      <c r="E510">
        <v>510</v>
      </c>
    </row>
    <row r="511" spans="1:5" x14ac:dyDescent="0.3">
      <c r="A511" t="s">
        <v>235</v>
      </c>
      <c r="B511">
        <v>63</v>
      </c>
      <c r="C511">
        <v>0</v>
      </c>
      <c r="D511">
        <v>1.5800000000000001E-5</v>
      </c>
      <c r="E511">
        <v>511</v>
      </c>
    </row>
    <row r="512" spans="1:5" x14ac:dyDescent="0.3">
      <c r="A512" t="s">
        <v>235</v>
      </c>
      <c r="B512">
        <v>59</v>
      </c>
      <c r="C512">
        <v>0</v>
      </c>
      <c r="D512">
        <v>5.0599999999999997E-5</v>
      </c>
      <c r="E512">
        <v>512</v>
      </c>
    </row>
    <row r="513" spans="1:5" x14ac:dyDescent="0.3">
      <c r="A513" t="s">
        <v>235</v>
      </c>
      <c r="B513">
        <v>84.1</v>
      </c>
      <c r="C513">
        <v>0</v>
      </c>
      <c r="D513">
        <v>1.2899999999999999E-4</v>
      </c>
      <c r="E513">
        <v>513</v>
      </c>
    </row>
    <row r="514" spans="1:5" x14ac:dyDescent="0.3">
      <c r="A514" t="s">
        <v>235</v>
      </c>
      <c r="B514">
        <v>88.9</v>
      </c>
      <c r="C514">
        <v>0</v>
      </c>
      <c r="D514">
        <v>8.3000000000000002E-6</v>
      </c>
      <c r="E514">
        <v>514</v>
      </c>
    </row>
    <row r="515" spans="1:5" x14ac:dyDescent="0.3">
      <c r="A515" t="s">
        <v>560</v>
      </c>
      <c r="B515">
        <v>77.099999999999994</v>
      </c>
      <c r="C515">
        <v>0</v>
      </c>
      <c r="D515">
        <v>1.08E-4</v>
      </c>
      <c r="E515">
        <v>515</v>
      </c>
    </row>
    <row r="516" spans="1:5" x14ac:dyDescent="0.3">
      <c r="A516" t="s">
        <v>560</v>
      </c>
      <c r="B516">
        <v>131.69999999999999</v>
      </c>
      <c r="C516">
        <v>0</v>
      </c>
      <c r="D516">
        <v>5.8900000000000002E-5</v>
      </c>
      <c r="E516">
        <v>516</v>
      </c>
    </row>
    <row r="517" spans="1:5" x14ac:dyDescent="0.3">
      <c r="A517" t="s">
        <v>562</v>
      </c>
      <c r="B517">
        <v>123.3</v>
      </c>
      <c r="C517">
        <v>0</v>
      </c>
      <c r="D517">
        <v>1.03E-5</v>
      </c>
      <c r="E517">
        <v>517</v>
      </c>
    </row>
    <row r="518" spans="1:5" x14ac:dyDescent="0.3">
      <c r="A518" t="s">
        <v>562</v>
      </c>
      <c r="B518">
        <v>158</v>
      </c>
      <c r="C518">
        <v>0</v>
      </c>
      <c r="D518">
        <v>8.2999999999999999E-7</v>
      </c>
      <c r="E518">
        <v>518</v>
      </c>
    </row>
    <row r="519" spans="1:5" x14ac:dyDescent="0.3">
      <c r="A519" t="s">
        <v>562</v>
      </c>
      <c r="B519">
        <v>177.1</v>
      </c>
      <c r="C519">
        <v>0</v>
      </c>
      <c r="D519">
        <v>8.2999999999999999E-7</v>
      </c>
      <c r="E519">
        <v>519</v>
      </c>
    </row>
    <row r="520" spans="1:5" x14ac:dyDescent="0.3">
      <c r="A520" t="s">
        <v>563</v>
      </c>
      <c r="B520">
        <v>108.6</v>
      </c>
      <c r="C520">
        <v>0</v>
      </c>
      <c r="D520">
        <v>1.5299999999999999E-5</v>
      </c>
      <c r="E520">
        <v>520</v>
      </c>
    </row>
    <row r="521" spans="1:5" x14ac:dyDescent="0.3">
      <c r="A521" t="s">
        <v>564</v>
      </c>
      <c r="B521">
        <v>75.400000000000006</v>
      </c>
      <c r="C521">
        <v>0</v>
      </c>
      <c r="D521">
        <v>6.1400000000000002E-5</v>
      </c>
      <c r="E521">
        <v>521</v>
      </c>
    </row>
    <row r="522" spans="1:5" x14ac:dyDescent="0.3">
      <c r="A522" t="s">
        <v>564</v>
      </c>
      <c r="B522">
        <v>101.4</v>
      </c>
      <c r="C522">
        <v>0</v>
      </c>
      <c r="D522">
        <v>8.2999999999999999E-7</v>
      </c>
      <c r="E522">
        <v>522</v>
      </c>
    </row>
    <row r="523" spans="1:5" x14ac:dyDescent="0.3">
      <c r="A523" t="s">
        <v>565</v>
      </c>
      <c r="B523">
        <v>115.1</v>
      </c>
      <c r="C523">
        <v>0</v>
      </c>
      <c r="D523">
        <v>7.7999999999999999E-6</v>
      </c>
      <c r="E523">
        <v>523</v>
      </c>
    </row>
    <row r="524" spans="1:5" x14ac:dyDescent="0.3">
      <c r="A524" t="s">
        <v>565</v>
      </c>
      <c r="B524">
        <v>136.6</v>
      </c>
      <c r="C524">
        <v>0</v>
      </c>
      <c r="D524">
        <v>1.5999999999999999E-6</v>
      </c>
      <c r="E524">
        <v>524</v>
      </c>
    </row>
    <row r="525" spans="1:5" x14ac:dyDescent="0.3">
      <c r="A525" t="s">
        <v>565</v>
      </c>
      <c r="B525">
        <v>216.7</v>
      </c>
      <c r="C525">
        <v>0</v>
      </c>
      <c r="D525">
        <v>8.2999999999999999E-7</v>
      </c>
      <c r="E525">
        <v>525</v>
      </c>
    </row>
    <row r="526" spans="1:5" x14ac:dyDescent="0.3">
      <c r="A526" t="s">
        <v>565</v>
      </c>
      <c r="B526">
        <v>243.5</v>
      </c>
      <c r="C526">
        <v>0</v>
      </c>
      <c r="D526">
        <v>1.24E-6</v>
      </c>
      <c r="E526">
        <v>526</v>
      </c>
    </row>
    <row r="527" spans="1:5" x14ac:dyDescent="0.3">
      <c r="A527" t="s">
        <v>566</v>
      </c>
      <c r="B527">
        <v>280.8</v>
      </c>
      <c r="C527">
        <v>0</v>
      </c>
      <c r="D527">
        <v>6.1099999999999995E-7</v>
      </c>
      <c r="E527">
        <v>527</v>
      </c>
    </row>
    <row r="528" spans="1:5" x14ac:dyDescent="0.3">
      <c r="A528" t="s">
        <v>566</v>
      </c>
      <c r="B528">
        <v>300.3</v>
      </c>
      <c r="C528">
        <v>0</v>
      </c>
      <c r="D528">
        <v>7.2500000000000005E-7</v>
      </c>
      <c r="E528">
        <v>528</v>
      </c>
    </row>
    <row r="529" spans="1:5" x14ac:dyDescent="0.3">
      <c r="A529" t="s">
        <v>568</v>
      </c>
      <c r="B529">
        <v>20.3</v>
      </c>
      <c r="C529">
        <v>0</v>
      </c>
      <c r="D529">
        <v>8.2500000000000004E-7</v>
      </c>
      <c r="E529">
        <v>529</v>
      </c>
    </row>
    <row r="530" spans="1:5" x14ac:dyDescent="0.3">
      <c r="A530" t="s">
        <v>568</v>
      </c>
      <c r="B530">
        <v>21.2</v>
      </c>
      <c r="C530">
        <v>0</v>
      </c>
      <c r="D530">
        <v>1.24E-6</v>
      </c>
      <c r="E530">
        <v>530</v>
      </c>
    </row>
    <row r="531" spans="1:5" x14ac:dyDescent="0.3">
      <c r="A531" t="s">
        <v>568</v>
      </c>
      <c r="B531">
        <v>22.4</v>
      </c>
      <c r="C531">
        <v>0</v>
      </c>
      <c r="D531">
        <v>1.3300000000000001E-7</v>
      </c>
      <c r="E531">
        <v>531</v>
      </c>
    </row>
    <row r="532" spans="1:5" x14ac:dyDescent="0.3">
      <c r="A532" t="s">
        <v>568</v>
      </c>
      <c r="B532">
        <v>23.6</v>
      </c>
      <c r="C532">
        <v>0</v>
      </c>
      <c r="D532">
        <v>7.8400000000000003E-7</v>
      </c>
      <c r="E532">
        <v>532</v>
      </c>
    </row>
    <row r="533" spans="1:5" x14ac:dyDescent="0.3">
      <c r="A533" t="s">
        <v>568</v>
      </c>
      <c r="B533">
        <v>29.5</v>
      </c>
      <c r="C533">
        <v>0</v>
      </c>
      <c r="D533">
        <v>9.2200000000000002E-7</v>
      </c>
      <c r="E533">
        <v>533</v>
      </c>
    </row>
    <row r="534" spans="1:5" x14ac:dyDescent="0.3">
      <c r="A534" t="s">
        <v>568</v>
      </c>
      <c r="B534">
        <v>39.4</v>
      </c>
      <c r="C534">
        <v>0</v>
      </c>
      <c r="D534">
        <v>3.8500000000000004E-6</v>
      </c>
      <c r="E534">
        <v>534</v>
      </c>
    </row>
    <row r="535" spans="1:5" x14ac:dyDescent="0.3">
      <c r="A535" t="s">
        <v>568</v>
      </c>
      <c r="B535">
        <v>44.2</v>
      </c>
      <c r="C535">
        <v>0</v>
      </c>
      <c r="D535">
        <v>4.0400000000000002E-7</v>
      </c>
      <c r="E535">
        <v>535</v>
      </c>
    </row>
    <row r="536" spans="1:5" x14ac:dyDescent="0.3">
      <c r="A536" t="s">
        <v>568</v>
      </c>
      <c r="B536">
        <v>46</v>
      </c>
      <c r="C536">
        <v>0</v>
      </c>
      <c r="D536">
        <v>2.05E-7</v>
      </c>
      <c r="E536">
        <v>536</v>
      </c>
    </row>
    <row r="537" spans="1:5" x14ac:dyDescent="0.3">
      <c r="A537" t="s">
        <v>568</v>
      </c>
      <c r="B537">
        <v>54.8</v>
      </c>
      <c r="C537">
        <v>0</v>
      </c>
      <c r="D537">
        <v>7.54E-7</v>
      </c>
      <c r="E537">
        <v>537</v>
      </c>
    </row>
    <row r="538" spans="1:5" x14ac:dyDescent="0.3">
      <c r="A538" t="s">
        <v>568</v>
      </c>
      <c r="B538">
        <v>57.5</v>
      </c>
      <c r="C538">
        <v>0</v>
      </c>
      <c r="D538">
        <v>3.6199999999999999E-7</v>
      </c>
      <c r="E538">
        <v>538</v>
      </c>
    </row>
    <row r="539" spans="1:5" x14ac:dyDescent="0.3">
      <c r="A539" t="s">
        <v>568</v>
      </c>
      <c r="B539">
        <v>63.2</v>
      </c>
      <c r="C539">
        <v>0</v>
      </c>
      <c r="D539">
        <v>4.6100000000000001E-7</v>
      </c>
      <c r="E539">
        <v>539</v>
      </c>
    </row>
    <row r="540" spans="1:5" x14ac:dyDescent="0.3">
      <c r="A540" t="s">
        <v>568</v>
      </c>
      <c r="B540">
        <v>67</v>
      </c>
      <c r="C540">
        <v>0</v>
      </c>
      <c r="D540">
        <v>1.2499999999999999E-7</v>
      </c>
      <c r="E540">
        <v>540</v>
      </c>
    </row>
    <row r="541" spans="1:5" x14ac:dyDescent="0.3">
      <c r="A541" t="s">
        <v>568</v>
      </c>
      <c r="B541">
        <v>71.2</v>
      </c>
      <c r="C541">
        <v>0</v>
      </c>
      <c r="D541">
        <v>1.54E-7</v>
      </c>
      <c r="E541">
        <v>541</v>
      </c>
    </row>
    <row r="542" spans="1:5" x14ac:dyDescent="0.3">
      <c r="A542" t="s">
        <v>568</v>
      </c>
      <c r="B542">
        <v>75.400000000000006</v>
      </c>
      <c r="C542">
        <v>0</v>
      </c>
      <c r="D542">
        <v>5.1799999999999995E-7</v>
      </c>
      <c r="E542">
        <v>542</v>
      </c>
    </row>
    <row r="543" spans="1:5" x14ac:dyDescent="0.3">
      <c r="A543" t="s">
        <v>568</v>
      </c>
      <c r="B543">
        <v>93.5</v>
      </c>
      <c r="C543">
        <v>0</v>
      </c>
      <c r="D543">
        <v>1.15E-6</v>
      </c>
      <c r="E543">
        <v>543</v>
      </c>
    </row>
    <row r="544" spans="1:5" x14ac:dyDescent="0.3">
      <c r="A544" t="s">
        <v>570</v>
      </c>
      <c r="B544">
        <v>19.600000000000001</v>
      </c>
      <c r="C544">
        <v>0</v>
      </c>
      <c r="D544">
        <v>1.23E-7</v>
      </c>
      <c r="E544">
        <v>544</v>
      </c>
    </row>
    <row r="545" spans="1:5" x14ac:dyDescent="0.3">
      <c r="A545" t="s">
        <v>570</v>
      </c>
      <c r="B545">
        <v>23.3</v>
      </c>
      <c r="C545">
        <v>0</v>
      </c>
      <c r="D545">
        <v>1.92E-7</v>
      </c>
      <c r="E545">
        <v>545</v>
      </c>
    </row>
    <row r="546" spans="1:5" x14ac:dyDescent="0.3">
      <c r="A546" t="s">
        <v>570</v>
      </c>
      <c r="B546">
        <v>25.9</v>
      </c>
      <c r="C546">
        <v>0</v>
      </c>
      <c r="D546">
        <v>4.4799999999999999E-7</v>
      </c>
      <c r="E546">
        <v>546</v>
      </c>
    </row>
    <row r="547" spans="1:5" x14ac:dyDescent="0.3">
      <c r="A547" t="s">
        <v>570</v>
      </c>
      <c r="B547">
        <v>28.5</v>
      </c>
      <c r="C547">
        <v>0</v>
      </c>
      <c r="D547">
        <v>1.2499999999999999E-7</v>
      </c>
      <c r="E547">
        <v>547</v>
      </c>
    </row>
    <row r="548" spans="1:5" x14ac:dyDescent="0.3">
      <c r="A548" t="s">
        <v>570</v>
      </c>
      <c r="B548">
        <v>36.200000000000003</v>
      </c>
      <c r="C548">
        <v>0</v>
      </c>
      <c r="D548">
        <v>1.7700000000000001E-7</v>
      </c>
      <c r="E548">
        <v>548</v>
      </c>
    </row>
    <row r="549" spans="1:5" x14ac:dyDescent="0.3">
      <c r="A549" t="s">
        <v>570</v>
      </c>
      <c r="B549">
        <v>38.299999999999997</v>
      </c>
      <c r="C549">
        <v>0</v>
      </c>
      <c r="D549">
        <v>4.0999999999999999E-7</v>
      </c>
      <c r="E549">
        <v>549</v>
      </c>
    </row>
    <row r="550" spans="1:5" x14ac:dyDescent="0.3">
      <c r="A550" t="s">
        <v>570</v>
      </c>
      <c r="B550">
        <v>42.8</v>
      </c>
      <c r="C550">
        <v>0</v>
      </c>
      <c r="D550">
        <v>1.56E-5</v>
      </c>
      <c r="E550">
        <v>550</v>
      </c>
    </row>
    <row r="551" spans="1:5" x14ac:dyDescent="0.3">
      <c r="A551" t="s">
        <v>570</v>
      </c>
      <c r="B551">
        <v>46.2</v>
      </c>
      <c r="C551">
        <v>0</v>
      </c>
      <c r="D551">
        <v>4.7400000000000004E-6</v>
      </c>
      <c r="E551">
        <v>551</v>
      </c>
    </row>
    <row r="552" spans="1:5" x14ac:dyDescent="0.3">
      <c r="A552" t="s">
        <v>570</v>
      </c>
      <c r="B552">
        <v>48.3</v>
      </c>
      <c r="C552">
        <v>0</v>
      </c>
      <c r="D552">
        <v>2.2500000000000001E-6</v>
      </c>
      <c r="E552">
        <v>552</v>
      </c>
    </row>
    <row r="553" spans="1:5" x14ac:dyDescent="0.3">
      <c r="A553" t="s">
        <v>570</v>
      </c>
      <c r="B553">
        <v>55.1</v>
      </c>
      <c r="C553">
        <v>0</v>
      </c>
      <c r="D553">
        <v>2.3199999999999998E-6</v>
      </c>
      <c r="E553">
        <v>553</v>
      </c>
    </row>
    <row r="554" spans="1:5" x14ac:dyDescent="0.3">
      <c r="A554" t="s">
        <v>570</v>
      </c>
      <c r="B554">
        <v>59.4</v>
      </c>
      <c r="C554">
        <v>0</v>
      </c>
      <c r="D554">
        <v>1.4799999999999999E-4</v>
      </c>
      <c r="E554">
        <v>554</v>
      </c>
    </row>
    <row r="555" spans="1:5" x14ac:dyDescent="0.3">
      <c r="A555" t="s">
        <v>570</v>
      </c>
      <c r="B555">
        <v>61.5</v>
      </c>
      <c r="C555">
        <v>0</v>
      </c>
      <c r="D555">
        <v>1.59E-6</v>
      </c>
      <c r="E555">
        <v>555</v>
      </c>
    </row>
    <row r="556" spans="1:5" x14ac:dyDescent="0.3">
      <c r="A556" t="s">
        <v>570</v>
      </c>
      <c r="B556">
        <v>73.099999999999994</v>
      </c>
      <c r="C556">
        <v>0</v>
      </c>
      <c r="D556">
        <v>2.1399999999999998E-6</v>
      </c>
      <c r="E556">
        <v>556</v>
      </c>
    </row>
    <row r="557" spans="1:5" x14ac:dyDescent="0.3">
      <c r="A557" t="s">
        <v>571</v>
      </c>
      <c r="B557">
        <v>196.1</v>
      </c>
      <c r="C557">
        <v>0</v>
      </c>
      <c r="D557">
        <v>5.2599999999999996E-6</v>
      </c>
      <c r="E557">
        <v>557</v>
      </c>
    </row>
    <row r="558" spans="1:5" x14ac:dyDescent="0.3">
      <c r="A558" t="s">
        <v>571</v>
      </c>
      <c r="B558">
        <v>204.5</v>
      </c>
      <c r="C558">
        <v>0</v>
      </c>
      <c r="D558">
        <v>2.5700000000000001E-4</v>
      </c>
      <c r="E558">
        <v>558</v>
      </c>
    </row>
    <row r="559" spans="1:5" x14ac:dyDescent="0.3">
      <c r="A559" t="s">
        <v>571</v>
      </c>
      <c r="B559">
        <v>221.2</v>
      </c>
      <c r="C559">
        <v>0</v>
      </c>
      <c r="D559">
        <v>8.23E-7</v>
      </c>
      <c r="E559">
        <v>559</v>
      </c>
    </row>
    <row r="560" spans="1:5" x14ac:dyDescent="0.3">
      <c r="A560" t="s">
        <v>571</v>
      </c>
      <c r="B560">
        <v>227</v>
      </c>
      <c r="C560">
        <v>0</v>
      </c>
      <c r="D560">
        <v>1.4399999999999999E-5</v>
      </c>
      <c r="E560">
        <v>560</v>
      </c>
    </row>
    <row r="561" spans="1:5" x14ac:dyDescent="0.3">
      <c r="A561" t="s">
        <v>571</v>
      </c>
      <c r="B561">
        <v>229</v>
      </c>
      <c r="C561">
        <v>0</v>
      </c>
      <c r="D561">
        <v>7.4399999999999999E-6</v>
      </c>
      <c r="E561">
        <v>561</v>
      </c>
    </row>
    <row r="562" spans="1:5" x14ac:dyDescent="0.3">
      <c r="A562" t="s">
        <v>571</v>
      </c>
      <c r="B562">
        <v>231.7</v>
      </c>
      <c r="C562">
        <v>0</v>
      </c>
      <c r="D562">
        <v>3.0100000000000001E-7</v>
      </c>
      <c r="E562">
        <v>562</v>
      </c>
    </row>
    <row r="563" spans="1:5" x14ac:dyDescent="0.3">
      <c r="A563" t="s">
        <v>571</v>
      </c>
      <c r="B563">
        <v>238</v>
      </c>
      <c r="C563">
        <v>0</v>
      </c>
      <c r="D563">
        <v>6.3300000000000002E-7</v>
      </c>
      <c r="E563">
        <v>563</v>
      </c>
    </row>
    <row r="564" spans="1:5" x14ac:dyDescent="0.3">
      <c r="A564" t="s">
        <v>571</v>
      </c>
      <c r="B564">
        <v>243.1</v>
      </c>
      <c r="C564">
        <v>0</v>
      </c>
      <c r="D564">
        <v>6.5699999999999998E-6</v>
      </c>
      <c r="E564">
        <v>564</v>
      </c>
    </row>
    <row r="565" spans="1:5" x14ac:dyDescent="0.3">
      <c r="A565" t="s">
        <v>571</v>
      </c>
      <c r="B565">
        <v>249</v>
      </c>
      <c r="C565">
        <v>0</v>
      </c>
      <c r="D565">
        <v>1.0499999999999999E-6</v>
      </c>
      <c r="E565">
        <v>565</v>
      </c>
    </row>
    <row r="566" spans="1:5" x14ac:dyDescent="0.3">
      <c r="A566" t="s">
        <v>571</v>
      </c>
      <c r="B566">
        <v>253.8</v>
      </c>
      <c r="C566">
        <v>0</v>
      </c>
      <c r="D566">
        <v>6.3999999999999997E-6</v>
      </c>
      <c r="E566">
        <v>566</v>
      </c>
    </row>
    <row r="567" spans="1:5" x14ac:dyDescent="0.3">
      <c r="A567" t="s">
        <v>571</v>
      </c>
      <c r="B567">
        <v>259.89999999999998</v>
      </c>
      <c r="C567">
        <v>0</v>
      </c>
      <c r="D567">
        <v>6.9099999999999999E-6</v>
      </c>
      <c r="E567">
        <v>567</v>
      </c>
    </row>
    <row r="568" spans="1:5" x14ac:dyDescent="0.3">
      <c r="A568" t="s">
        <v>571</v>
      </c>
      <c r="B568">
        <v>264.60000000000002</v>
      </c>
      <c r="C568">
        <v>0</v>
      </c>
      <c r="D568">
        <v>7.8999999999999995E-7</v>
      </c>
      <c r="E568">
        <v>568</v>
      </c>
    </row>
    <row r="569" spans="1:5" x14ac:dyDescent="0.3">
      <c r="A569" t="s">
        <v>571</v>
      </c>
      <c r="B569">
        <v>268.10000000000002</v>
      </c>
      <c r="C569">
        <v>0</v>
      </c>
      <c r="D569">
        <v>2.2299999999999998E-6</v>
      </c>
      <c r="E569">
        <v>569</v>
      </c>
    </row>
    <row r="570" spans="1:5" x14ac:dyDescent="0.3">
      <c r="A570" t="s">
        <v>571</v>
      </c>
      <c r="B570">
        <v>269.8</v>
      </c>
      <c r="C570">
        <v>0</v>
      </c>
      <c r="D570">
        <v>7.8000000000000005E-7</v>
      </c>
      <c r="E570">
        <v>570</v>
      </c>
    </row>
    <row r="571" spans="1:5" x14ac:dyDescent="0.3">
      <c r="A571" t="s">
        <v>571</v>
      </c>
      <c r="B571">
        <v>273.3</v>
      </c>
      <c r="C571">
        <v>0</v>
      </c>
      <c r="D571">
        <v>9.6299999999999993E-6</v>
      </c>
      <c r="E571">
        <v>571</v>
      </c>
    </row>
    <row r="572" spans="1:5" x14ac:dyDescent="0.3">
      <c r="A572" t="s">
        <v>571</v>
      </c>
      <c r="B572">
        <v>290</v>
      </c>
      <c r="C572">
        <v>0</v>
      </c>
      <c r="D572">
        <v>5.0800000000000005E-7</v>
      </c>
      <c r="E572">
        <v>572</v>
      </c>
    </row>
    <row r="573" spans="1:5" x14ac:dyDescent="0.3">
      <c r="A573" t="s">
        <v>571</v>
      </c>
      <c r="B573">
        <v>293.39999999999998</v>
      </c>
      <c r="C573">
        <v>0</v>
      </c>
      <c r="D573">
        <v>6.3499999999999996E-7</v>
      </c>
      <c r="E573">
        <v>573</v>
      </c>
    </row>
    <row r="574" spans="1:5" x14ac:dyDescent="0.3">
      <c r="A574" t="s">
        <v>571</v>
      </c>
      <c r="B574">
        <v>299.5</v>
      </c>
      <c r="C574">
        <v>0</v>
      </c>
      <c r="D574">
        <v>5.99E-7</v>
      </c>
      <c r="E574">
        <v>574</v>
      </c>
    </row>
    <row r="575" spans="1:5" x14ac:dyDescent="0.3">
      <c r="A575" t="s">
        <v>571</v>
      </c>
      <c r="B575">
        <v>302.10000000000002</v>
      </c>
      <c r="C575">
        <v>0</v>
      </c>
      <c r="D575">
        <v>3.3999999999999997E-7</v>
      </c>
      <c r="E575">
        <v>575</v>
      </c>
    </row>
    <row r="576" spans="1:5" x14ac:dyDescent="0.3">
      <c r="A576" t="s">
        <v>571</v>
      </c>
      <c r="B576">
        <v>306.39999999999998</v>
      </c>
      <c r="C576">
        <v>0</v>
      </c>
      <c r="D576">
        <v>5.4600000000000005E-7</v>
      </c>
      <c r="E576">
        <v>576</v>
      </c>
    </row>
    <row r="577" spans="1:5" x14ac:dyDescent="0.3">
      <c r="A577" t="s">
        <v>571</v>
      </c>
      <c r="B577">
        <v>310.3</v>
      </c>
      <c r="C577">
        <v>0</v>
      </c>
      <c r="D577">
        <v>2.5199999999999998E-7</v>
      </c>
      <c r="E577">
        <v>577</v>
      </c>
    </row>
  </sheetData>
  <sortState ref="A3:E577">
    <sortCondition descending="1" ref="C3:C577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7"/>
  <sheetViews>
    <sheetView workbookViewId="0">
      <selection activeCell="H6" sqref="H6"/>
    </sheetView>
  </sheetViews>
  <sheetFormatPr defaultRowHeight="14.4" x14ac:dyDescent="0.3"/>
  <sheetData>
    <row r="1" spans="1:8" x14ac:dyDescent="0.3">
      <c r="A1" t="s">
        <v>20</v>
      </c>
      <c r="B1" t="s">
        <v>345</v>
      </c>
    </row>
    <row r="2" spans="1:8" x14ac:dyDescent="0.3">
      <c r="A2" t="s">
        <v>573</v>
      </c>
    </row>
    <row r="3" spans="1:8" x14ac:dyDescent="0.3">
      <c r="A3">
        <v>1</v>
      </c>
      <c r="B3">
        <v>1.4</v>
      </c>
      <c r="C3" s="13"/>
      <c r="D3" s="3" t="s">
        <v>575</v>
      </c>
      <c r="H3">
        <f>AVERAGE(B3:B24)</f>
        <v>0.24877363636363634</v>
      </c>
    </row>
    <row r="4" spans="1:8" x14ac:dyDescent="0.3">
      <c r="A4">
        <v>1</v>
      </c>
      <c r="B4">
        <v>0.6</v>
      </c>
      <c r="C4" s="13"/>
      <c r="D4" t="s">
        <v>594</v>
      </c>
      <c r="H4">
        <f>MAX(B3:B24)</f>
        <v>1.4</v>
      </c>
    </row>
    <row r="5" spans="1:8" x14ac:dyDescent="0.3">
      <c r="A5">
        <v>1</v>
      </c>
      <c r="B5">
        <v>1E-3</v>
      </c>
      <c r="C5" s="13"/>
      <c r="D5" t="s">
        <v>595</v>
      </c>
      <c r="H5">
        <f>MIN(B3:B24)</f>
        <v>1E-3</v>
      </c>
    </row>
    <row r="6" spans="1:8" x14ac:dyDescent="0.3">
      <c r="A6">
        <v>1</v>
      </c>
      <c r="B6">
        <v>0.4</v>
      </c>
      <c r="C6" s="13"/>
    </row>
    <row r="7" spans="1:8" x14ac:dyDescent="0.3">
      <c r="A7">
        <v>1</v>
      </c>
      <c r="B7">
        <v>7.0000000000000007E-2</v>
      </c>
      <c r="C7" s="13"/>
    </row>
    <row r="8" spans="1:8" x14ac:dyDescent="0.3">
      <c r="A8">
        <v>1</v>
      </c>
      <c r="B8">
        <v>0.4</v>
      </c>
      <c r="C8" s="13"/>
    </row>
    <row r="9" spans="1:8" x14ac:dyDescent="0.3">
      <c r="A9">
        <v>1</v>
      </c>
      <c r="B9">
        <v>0.05</v>
      </c>
      <c r="C9" s="13"/>
    </row>
    <row r="10" spans="1:8" x14ac:dyDescent="0.3">
      <c r="A10">
        <v>1</v>
      </c>
      <c r="B10">
        <v>0.04</v>
      </c>
      <c r="C10" s="13"/>
    </row>
    <row r="11" spans="1:8" x14ac:dyDescent="0.3">
      <c r="A11">
        <v>1</v>
      </c>
      <c r="B11">
        <v>1.6E-2</v>
      </c>
      <c r="C11" s="13"/>
    </row>
    <row r="12" spans="1:8" x14ac:dyDescent="0.3">
      <c r="A12">
        <v>1</v>
      </c>
      <c r="B12">
        <v>0.17</v>
      </c>
      <c r="C12" s="13"/>
    </row>
    <row r="13" spans="1:8" x14ac:dyDescent="0.3">
      <c r="A13">
        <v>1</v>
      </c>
      <c r="B13">
        <v>0.61</v>
      </c>
      <c r="C13" s="13"/>
    </row>
    <row r="14" spans="1:8" x14ac:dyDescent="0.3">
      <c r="A14">
        <v>1</v>
      </c>
      <c r="B14">
        <v>0.06</v>
      </c>
      <c r="C14" s="13"/>
    </row>
    <row r="15" spans="1:8" x14ac:dyDescent="0.3">
      <c r="A15">
        <v>1</v>
      </c>
      <c r="B15">
        <v>0.1</v>
      </c>
      <c r="C15" s="13"/>
    </row>
    <row r="16" spans="1:8" x14ac:dyDescent="0.3">
      <c r="A16">
        <v>1</v>
      </c>
      <c r="B16">
        <v>0.65300000000000002</v>
      </c>
      <c r="C16" s="13"/>
    </row>
    <row r="17" spans="1:3" x14ac:dyDescent="0.3">
      <c r="A17">
        <v>1</v>
      </c>
      <c r="B17">
        <v>0.13</v>
      </c>
      <c r="C17" s="13"/>
    </row>
    <row r="18" spans="1:3" x14ac:dyDescent="0.3">
      <c r="A18">
        <v>1</v>
      </c>
      <c r="B18">
        <v>6.5799999999999997E-2</v>
      </c>
      <c r="C18" s="13"/>
    </row>
    <row r="19" spans="1:3" x14ac:dyDescent="0.3">
      <c r="A19">
        <v>1</v>
      </c>
      <c r="B19">
        <v>1.67E-2</v>
      </c>
      <c r="C19" s="13"/>
    </row>
    <row r="20" spans="1:3" x14ac:dyDescent="0.3">
      <c r="A20">
        <v>1</v>
      </c>
      <c r="B20">
        <v>0.43</v>
      </c>
      <c r="C20" s="13"/>
    </row>
    <row r="21" spans="1:3" x14ac:dyDescent="0.3">
      <c r="A21">
        <v>1</v>
      </c>
      <c r="B21">
        <v>1.2500000000000001E-2</v>
      </c>
      <c r="C21" s="13"/>
    </row>
    <row r="22" spans="1:3" x14ac:dyDescent="0.3">
      <c r="A22">
        <v>1</v>
      </c>
      <c r="B22">
        <v>1.0200000000000001E-3</v>
      </c>
      <c r="C22" s="13"/>
    </row>
    <row r="23" spans="1:3" x14ac:dyDescent="0.3">
      <c r="A23">
        <v>1</v>
      </c>
      <c r="B23">
        <v>0.246</v>
      </c>
      <c r="C23" s="13"/>
    </row>
    <row r="24" spans="1:3" x14ac:dyDescent="0.3">
      <c r="A24">
        <v>1</v>
      </c>
      <c r="B24">
        <v>1E-3</v>
      </c>
      <c r="C24" s="13"/>
    </row>
    <row r="25" spans="1:3" x14ac:dyDescent="0.3">
      <c r="A25">
        <v>0</v>
      </c>
      <c r="B25">
        <v>1</v>
      </c>
    </row>
    <row r="26" spans="1:3" x14ac:dyDescent="0.3">
      <c r="A26">
        <v>0</v>
      </c>
      <c r="B26">
        <v>1.2</v>
      </c>
    </row>
    <row r="27" spans="1:3" x14ac:dyDescent="0.3">
      <c r="A27">
        <v>0</v>
      </c>
      <c r="B27">
        <v>14</v>
      </c>
    </row>
    <row r="28" spans="1:3" x14ac:dyDescent="0.3">
      <c r="A28">
        <v>0</v>
      </c>
      <c r="B28">
        <v>0.17</v>
      </c>
    </row>
    <row r="29" spans="1:3" x14ac:dyDescent="0.3">
      <c r="A29">
        <v>0</v>
      </c>
      <c r="B29">
        <v>0.215</v>
      </c>
    </row>
    <row r="30" spans="1:3" x14ac:dyDescent="0.3">
      <c r="A30">
        <v>0</v>
      </c>
      <c r="B30">
        <v>0.06</v>
      </c>
    </row>
    <row r="31" spans="1:3" x14ac:dyDescent="0.3">
      <c r="A31">
        <v>0</v>
      </c>
      <c r="B31">
        <v>5.7</v>
      </c>
    </row>
    <row r="32" spans="1:3" x14ac:dyDescent="0.3">
      <c r="A32">
        <v>0</v>
      </c>
      <c r="B32">
        <v>1.1000000000000001</v>
      </c>
    </row>
    <row r="33" spans="1:2" x14ac:dyDescent="0.3">
      <c r="A33">
        <v>0</v>
      </c>
      <c r="B33">
        <v>0.19</v>
      </c>
    </row>
    <row r="34" spans="1:2" x14ac:dyDescent="0.3">
      <c r="A34">
        <v>0</v>
      </c>
      <c r="B34">
        <v>0.3</v>
      </c>
    </row>
    <row r="35" spans="1:2" x14ac:dyDescent="0.3">
      <c r="A35">
        <v>0</v>
      </c>
      <c r="B35">
        <v>0.05</v>
      </c>
    </row>
    <row r="36" spans="1:2" x14ac:dyDescent="0.3">
      <c r="A36">
        <v>0</v>
      </c>
      <c r="B36">
        <v>0.4</v>
      </c>
    </row>
    <row r="37" spans="1:2" x14ac:dyDescent="0.3">
      <c r="A37">
        <v>0</v>
      </c>
      <c r="B37">
        <v>0.25</v>
      </c>
    </row>
    <row r="38" spans="1:2" x14ac:dyDescent="0.3">
      <c r="A38">
        <v>0</v>
      </c>
      <c r="B38">
        <v>2.1</v>
      </c>
    </row>
    <row r="39" spans="1:2" x14ac:dyDescent="0.3">
      <c r="A39">
        <v>0</v>
      </c>
      <c r="B39">
        <v>0.6</v>
      </c>
    </row>
    <row r="40" spans="1:2" x14ac:dyDescent="0.3">
      <c r="A40">
        <v>0</v>
      </c>
      <c r="B40">
        <v>0.13</v>
      </c>
    </row>
    <row r="41" spans="1:2" x14ac:dyDescent="0.3">
      <c r="A41">
        <v>0</v>
      </c>
      <c r="B41">
        <v>1.4</v>
      </c>
    </row>
    <row r="42" spans="1:2" x14ac:dyDescent="0.3">
      <c r="A42">
        <v>0</v>
      </c>
      <c r="B42">
        <v>1.7</v>
      </c>
    </row>
    <row r="43" spans="1:2" x14ac:dyDescent="0.3">
      <c r="A43">
        <v>0</v>
      </c>
      <c r="B43">
        <v>2</v>
      </c>
    </row>
    <row r="44" spans="1:2" x14ac:dyDescent="0.3">
      <c r="A44">
        <v>0</v>
      </c>
      <c r="B44">
        <v>3</v>
      </c>
    </row>
    <row r="45" spans="1:2" x14ac:dyDescent="0.3">
      <c r="A45">
        <v>0</v>
      </c>
      <c r="B45">
        <v>6.0000000000000001E-3</v>
      </c>
    </row>
    <row r="46" spans="1:2" x14ac:dyDescent="0.3">
      <c r="A46">
        <v>0</v>
      </c>
      <c r="B46">
        <v>0.22</v>
      </c>
    </row>
    <row r="47" spans="1:2" x14ac:dyDescent="0.3">
      <c r="A47">
        <v>0</v>
      </c>
      <c r="B47">
        <v>5.59</v>
      </c>
    </row>
    <row r="48" spans="1:2" x14ac:dyDescent="0.3">
      <c r="A48">
        <v>0</v>
      </c>
      <c r="B48">
        <v>0.5</v>
      </c>
    </row>
    <row r="49" spans="1:2" x14ac:dyDescent="0.3">
      <c r="A49">
        <v>0</v>
      </c>
      <c r="B49">
        <v>2.9999999999999997E-4</v>
      </c>
    </row>
    <row r="50" spans="1:2" x14ac:dyDescent="0.3">
      <c r="A50">
        <v>0</v>
      </c>
      <c r="B50">
        <v>0.28999999999999998</v>
      </c>
    </row>
    <row r="51" spans="1:2" x14ac:dyDescent="0.3">
      <c r="A51">
        <v>0</v>
      </c>
      <c r="B51">
        <v>0.09</v>
      </c>
    </row>
    <row r="52" spans="1:2" x14ac:dyDescent="0.3">
      <c r="A52">
        <v>0</v>
      </c>
      <c r="B52">
        <v>0.3</v>
      </c>
    </row>
    <row r="53" spans="1:2" x14ac:dyDescent="0.3">
      <c r="A53">
        <v>0</v>
      </c>
      <c r="B53">
        <v>5.0000000000000001E-3</v>
      </c>
    </row>
    <row r="54" spans="1:2" x14ac:dyDescent="0.3">
      <c r="A54">
        <v>0</v>
      </c>
      <c r="B54">
        <v>0.8</v>
      </c>
    </row>
    <row r="55" spans="1:2" x14ac:dyDescent="0.3">
      <c r="A55">
        <v>0</v>
      </c>
      <c r="B55">
        <v>1</v>
      </c>
    </row>
    <row r="56" spans="1:2" x14ac:dyDescent="0.3">
      <c r="A56">
        <v>0</v>
      </c>
      <c r="B56">
        <v>0.08</v>
      </c>
    </row>
    <row r="57" spans="1:2" x14ac:dyDescent="0.3">
      <c r="A57">
        <v>0</v>
      </c>
      <c r="B57">
        <v>4.0000000000000001E-3</v>
      </c>
    </row>
    <row r="58" spans="1:2" x14ac:dyDescent="0.3">
      <c r="A58">
        <v>0</v>
      </c>
      <c r="B58">
        <v>0.28000000000000003</v>
      </c>
    </row>
    <row r="59" spans="1:2" x14ac:dyDescent="0.3">
      <c r="A59">
        <v>0</v>
      </c>
      <c r="B59">
        <v>6.8</v>
      </c>
    </row>
    <row r="60" spans="1:2" x14ac:dyDescent="0.3">
      <c r="A60">
        <v>0</v>
      </c>
      <c r="B60">
        <v>6.8</v>
      </c>
    </row>
    <row r="61" spans="1:2" x14ac:dyDescent="0.3">
      <c r="A61">
        <v>0</v>
      </c>
      <c r="B61">
        <v>6.8</v>
      </c>
    </row>
    <row r="62" spans="1:2" x14ac:dyDescent="0.3">
      <c r="A62">
        <v>0</v>
      </c>
      <c r="B62">
        <v>6.8</v>
      </c>
    </row>
    <row r="63" spans="1:2" x14ac:dyDescent="0.3">
      <c r="A63">
        <v>0</v>
      </c>
      <c r="B63">
        <v>0.5</v>
      </c>
    </row>
    <row r="64" spans="1:2" x14ac:dyDescent="0.3">
      <c r="A64">
        <v>0</v>
      </c>
      <c r="B64">
        <v>0.6</v>
      </c>
    </row>
    <row r="65" spans="1:2" x14ac:dyDescent="0.3">
      <c r="A65">
        <v>0</v>
      </c>
      <c r="B65">
        <v>0.28000000000000003</v>
      </c>
    </row>
    <row r="66" spans="1:2" x14ac:dyDescent="0.3">
      <c r="A66">
        <v>0</v>
      </c>
      <c r="B66">
        <v>0.13</v>
      </c>
    </row>
    <row r="67" spans="1:2" x14ac:dyDescent="0.3">
      <c r="A67">
        <v>0</v>
      </c>
      <c r="B67">
        <v>1.9</v>
      </c>
    </row>
    <row r="68" spans="1:2" x14ac:dyDescent="0.3">
      <c r="A68">
        <v>0</v>
      </c>
      <c r="B68">
        <v>0.02</v>
      </c>
    </row>
    <row r="69" spans="1:2" x14ac:dyDescent="0.3">
      <c r="A69">
        <v>0</v>
      </c>
      <c r="B69">
        <v>0.15</v>
      </c>
    </row>
    <row r="70" spans="1:2" x14ac:dyDescent="0.3">
      <c r="A70">
        <v>0</v>
      </c>
      <c r="B70">
        <v>0.05</v>
      </c>
    </row>
    <row r="71" spans="1:2" x14ac:dyDescent="0.3">
      <c r="A71">
        <v>0</v>
      </c>
      <c r="B71">
        <v>0.28999999999999998</v>
      </c>
    </row>
    <row r="72" spans="1:2" x14ac:dyDescent="0.3">
      <c r="A72">
        <v>0</v>
      </c>
      <c r="B72">
        <v>0.03</v>
      </c>
    </row>
    <row r="73" spans="1:2" x14ac:dyDescent="0.3">
      <c r="A73">
        <v>0</v>
      </c>
      <c r="B73">
        <v>7.2</v>
      </c>
    </row>
    <row r="74" spans="1:2" x14ac:dyDescent="0.3">
      <c r="A74">
        <v>0</v>
      </c>
      <c r="B74">
        <v>0.04</v>
      </c>
    </row>
    <row r="75" spans="1:2" x14ac:dyDescent="0.3">
      <c r="A75">
        <v>0</v>
      </c>
      <c r="B75">
        <v>0.03</v>
      </c>
    </row>
    <row r="76" spans="1:2" x14ac:dyDescent="0.3">
      <c r="A76">
        <v>0</v>
      </c>
      <c r="B76">
        <v>0.32</v>
      </c>
    </row>
    <row r="77" spans="1:2" x14ac:dyDescent="0.3">
      <c r="A77">
        <v>0</v>
      </c>
      <c r="B77">
        <v>0.01</v>
      </c>
    </row>
    <row r="78" spans="1:2" x14ac:dyDescent="0.3">
      <c r="A78">
        <v>0</v>
      </c>
      <c r="B78">
        <v>9.9999999999999995E-8</v>
      </c>
    </row>
    <row r="79" spans="1:2" x14ac:dyDescent="0.3">
      <c r="A79">
        <v>0</v>
      </c>
      <c r="B79">
        <v>0.18</v>
      </c>
    </row>
    <row r="80" spans="1:2" x14ac:dyDescent="0.3">
      <c r="A80">
        <v>0</v>
      </c>
      <c r="B80">
        <v>0.18</v>
      </c>
    </row>
    <row r="81" spans="1:2" x14ac:dyDescent="0.3">
      <c r="A81">
        <v>0</v>
      </c>
      <c r="B81">
        <v>0.88</v>
      </c>
    </row>
    <row r="82" spans="1:2" x14ac:dyDescent="0.3">
      <c r="A82">
        <v>0</v>
      </c>
      <c r="B82">
        <v>0.05</v>
      </c>
    </row>
    <row r="83" spans="1:2" x14ac:dyDescent="0.3">
      <c r="A83">
        <v>0</v>
      </c>
      <c r="B83">
        <v>0.21</v>
      </c>
    </row>
    <row r="84" spans="1:2" x14ac:dyDescent="0.3">
      <c r="A84">
        <v>0</v>
      </c>
      <c r="B84">
        <v>0.1</v>
      </c>
    </row>
    <row r="85" spans="1:2" x14ac:dyDescent="0.3">
      <c r="A85">
        <v>0</v>
      </c>
      <c r="B85">
        <v>3</v>
      </c>
    </row>
    <row r="86" spans="1:2" x14ac:dyDescent="0.3">
      <c r="A86">
        <v>0</v>
      </c>
      <c r="B86">
        <v>0.15</v>
      </c>
    </row>
    <row r="87" spans="1:2" x14ac:dyDescent="0.3">
      <c r="A87">
        <v>0</v>
      </c>
      <c r="B87">
        <v>0.215</v>
      </c>
    </row>
    <row r="88" spans="1:2" x14ac:dyDescent="0.3">
      <c r="A88">
        <v>0</v>
      </c>
      <c r="B88">
        <v>0.13</v>
      </c>
    </row>
    <row r="89" spans="1:2" x14ac:dyDescent="0.3">
      <c r="A89">
        <v>0</v>
      </c>
      <c r="B89">
        <v>1.5E-6</v>
      </c>
    </row>
    <row r="90" spans="1:2" x14ac:dyDescent="0.3">
      <c r="A90">
        <v>0</v>
      </c>
      <c r="B90">
        <v>2.3E-6</v>
      </c>
    </row>
    <row r="91" spans="1:2" x14ac:dyDescent="0.3">
      <c r="A91">
        <v>0</v>
      </c>
      <c r="B91">
        <v>2.7E-6</v>
      </c>
    </row>
    <row r="92" spans="1:2" x14ac:dyDescent="0.3">
      <c r="A92">
        <v>0</v>
      </c>
      <c r="B92">
        <v>5.0000000000000001E-4</v>
      </c>
    </row>
    <row r="93" spans="1:2" x14ac:dyDescent="0.3">
      <c r="A93">
        <v>0</v>
      </c>
      <c r="B93">
        <v>9.9999999999999995E-7</v>
      </c>
    </row>
    <row r="94" spans="1:2" x14ac:dyDescent="0.3">
      <c r="A94">
        <v>0</v>
      </c>
      <c r="B94">
        <v>3.5999999999999998E-6</v>
      </c>
    </row>
    <row r="95" spans="1:2" x14ac:dyDescent="0.3">
      <c r="A95">
        <v>0</v>
      </c>
      <c r="B95">
        <v>3.8E-6</v>
      </c>
    </row>
    <row r="96" spans="1:2" x14ac:dyDescent="0.3">
      <c r="A96">
        <v>0</v>
      </c>
      <c r="B96">
        <v>1.5E-6</v>
      </c>
    </row>
    <row r="97" spans="1:2" x14ac:dyDescent="0.3">
      <c r="A97">
        <v>0</v>
      </c>
      <c r="B97">
        <v>2.3E-6</v>
      </c>
    </row>
    <row r="98" spans="1:2" x14ac:dyDescent="0.3">
      <c r="A98">
        <v>0</v>
      </c>
      <c r="B98">
        <v>2.7E-6</v>
      </c>
    </row>
    <row r="99" spans="1:2" x14ac:dyDescent="0.3">
      <c r="A99">
        <v>0</v>
      </c>
      <c r="B99">
        <v>5.0000000000000001E-4</v>
      </c>
    </row>
    <row r="100" spans="1:2" x14ac:dyDescent="0.3">
      <c r="A100">
        <v>0</v>
      </c>
      <c r="B100">
        <v>3.5999999999999998E-6</v>
      </c>
    </row>
    <row r="101" spans="1:2" x14ac:dyDescent="0.3">
      <c r="A101">
        <v>0</v>
      </c>
      <c r="B101">
        <v>3.8E-6</v>
      </c>
    </row>
    <row r="102" spans="1:2" x14ac:dyDescent="0.3">
      <c r="A102">
        <v>0</v>
      </c>
      <c r="B102">
        <v>1.5E-6</v>
      </c>
    </row>
    <row r="103" spans="1:2" x14ac:dyDescent="0.3">
      <c r="A103">
        <v>0</v>
      </c>
      <c r="B103">
        <v>2.3E-6</v>
      </c>
    </row>
    <row r="104" spans="1:2" x14ac:dyDescent="0.3">
      <c r="A104">
        <v>0</v>
      </c>
      <c r="B104">
        <v>2.7E-6</v>
      </c>
    </row>
    <row r="105" spans="1:2" x14ac:dyDescent="0.3">
      <c r="A105">
        <v>0</v>
      </c>
      <c r="B105">
        <v>5.0000000000000001E-4</v>
      </c>
    </row>
    <row r="106" spans="1:2" x14ac:dyDescent="0.3">
      <c r="A106">
        <v>0</v>
      </c>
      <c r="B106">
        <v>9.9999999999999995E-7</v>
      </c>
    </row>
    <row r="107" spans="1:2" x14ac:dyDescent="0.3">
      <c r="A107">
        <v>0</v>
      </c>
      <c r="B107">
        <v>0.12</v>
      </c>
    </row>
    <row r="108" spans="1:2" x14ac:dyDescent="0.3">
      <c r="A108">
        <v>0</v>
      </c>
      <c r="B108">
        <v>0.11</v>
      </c>
    </row>
    <row r="109" spans="1:2" x14ac:dyDescent="0.3">
      <c r="A109">
        <v>0</v>
      </c>
      <c r="B109">
        <v>0.04</v>
      </c>
    </row>
    <row r="110" spans="1:2" x14ac:dyDescent="0.3">
      <c r="A110">
        <v>0</v>
      </c>
      <c r="B110">
        <v>0.01</v>
      </c>
    </row>
    <row r="111" spans="1:2" x14ac:dyDescent="0.3">
      <c r="A111">
        <v>0</v>
      </c>
      <c r="B111">
        <v>0.02</v>
      </c>
    </row>
    <row r="112" spans="1:2" x14ac:dyDescent="0.3">
      <c r="A112">
        <v>0</v>
      </c>
      <c r="B112">
        <v>0.05</v>
      </c>
    </row>
    <row r="113" spans="1:2" x14ac:dyDescent="0.3">
      <c r="A113">
        <v>0</v>
      </c>
      <c r="B113">
        <v>0.12</v>
      </c>
    </row>
    <row r="114" spans="1:2" x14ac:dyDescent="0.3">
      <c r="A114">
        <v>0</v>
      </c>
      <c r="B114">
        <v>0.15</v>
      </c>
    </row>
    <row r="115" spans="1:2" x14ac:dyDescent="0.3">
      <c r="A115">
        <v>0</v>
      </c>
      <c r="B115">
        <v>5.1999999999999998E-3</v>
      </c>
    </row>
    <row r="116" spans="1:2" x14ac:dyDescent="0.3">
      <c r="A116">
        <v>0</v>
      </c>
      <c r="B116">
        <v>3.5000000000000001E-3</v>
      </c>
    </row>
    <row r="117" spans="1:2" x14ac:dyDescent="0.3">
      <c r="A117">
        <v>0</v>
      </c>
      <c r="B117">
        <v>5.8999999999999999E-3</v>
      </c>
    </row>
    <row r="118" spans="1:2" x14ac:dyDescent="0.3">
      <c r="A118">
        <v>0</v>
      </c>
      <c r="B118">
        <v>2.9E-5</v>
      </c>
    </row>
    <row r="119" spans="1:2" x14ac:dyDescent="0.3">
      <c r="A119">
        <v>0</v>
      </c>
      <c r="B119">
        <v>8.5999999999999998E-4</v>
      </c>
    </row>
    <row r="120" spans="1:2" x14ac:dyDescent="0.3">
      <c r="A120">
        <v>0</v>
      </c>
      <c r="B120">
        <v>1.5999999999999999E-5</v>
      </c>
    </row>
    <row r="121" spans="1:2" x14ac:dyDescent="0.3">
      <c r="A121">
        <v>0</v>
      </c>
      <c r="B121">
        <v>6.8999999999999999E-3</v>
      </c>
    </row>
    <row r="122" spans="1:2" x14ac:dyDescent="0.3">
      <c r="A122">
        <v>0</v>
      </c>
      <c r="B122">
        <v>5.0000000000000001E-4</v>
      </c>
    </row>
    <row r="123" spans="1:2" x14ac:dyDescent="0.3">
      <c r="A123">
        <v>0</v>
      </c>
      <c r="B123">
        <v>2.4000000000000001E-4</v>
      </c>
    </row>
    <row r="124" spans="1:2" x14ac:dyDescent="0.3">
      <c r="A124">
        <v>0</v>
      </c>
      <c r="B124">
        <v>1.1999999999999999E-3</v>
      </c>
    </row>
    <row r="125" spans="1:2" x14ac:dyDescent="0.3">
      <c r="A125">
        <v>0</v>
      </c>
      <c r="B125">
        <v>2.8999999999999998E-3</v>
      </c>
    </row>
    <row r="126" spans="1:2" x14ac:dyDescent="0.3">
      <c r="A126">
        <v>0</v>
      </c>
      <c r="B126">
        <v>0.1</v>
      </c>
    </row>
    <row r="127" spans="1:2" x14ac:dyDescent="0.3">
      <c r="A127">
        <v>0</v>
      </c>
      <c r="B127">
        <v>6.9000000000000006E-2</v>
      </c>
    </row>
    <row r="128" spans="1:2" x14ac:dyDescent="0.3">
      <c r="A128">
        <v>0</v>
      </c>
      <c r="B128">
        <v>2.1999999999999999E-2</v>
      </c>
    </row>
    <row r="129" spans="1:2" x14ac:dyDescent="0.3">
      <c r="A129">
        <v>0</v>
      </c>
      <c r="B129">
        <v>1.4E-3</v>
      </c>
    </row>
    <row r="130" spans="1:2" x14ac:dyDescent="0.3">
      <c r="A130">
        <v>0</v>
      </c>
      <c r="B130">
        <v>8.3999999999999995E-3</v>
      </c>
    </row>
    <row r="131" spans="1:2" x14ac:dyDescent="0.3">
      <c r="A131">
        <v>0</v>
      </c>
      <c r="B131">
        <v>1.7999999999999999E-2</v>
      </c>
    </row>
    <row r="132" spans="1:2" x14ac:dyDescent="0.3">
      <c r="A132">
        <v>0</v>
      </c>
      <c r="B132">
        <v>8.8999999999999999E-3</v>
      </c>
    </row>
    <row r="133" spans="1:2" x14ac:dyDescent="0.3">
      <c r="A133">
        <v>0</v>
      </c>
      <c r="B133">
        <v>7.3000000000000001E-3</v>
      </c>
    </row>
    <row r="134" spans="1:2" x14ac:dyDescent="0.3">
      <c r="A134">
        <v>0</v>
      </c>
      <c r="B134">
        <v>1.2E-2</v>
      </c>
    </row>
    <row r="135" spans="1:2" x14ac:dyDescent="0.3">
      <c r="A135">
        <v>0</v>
      </c>
      <c r="B135">
        <v>9.7999999999999997E-3</v>
      </c>
    </row>
    <row r="136" spans="1:2" x14ac:dyDescent="0.3">
      <c r="A136">
        <v>0</v>
      </c>
      <c r="B136">
        <v>2.5999999999999999E-2</v>
      </c>
    </row>
    <row r="137" spans="1:2" x14ac:dyDescent="0.3">
      <c r="A137">
        <v>0</v>
      </c>
      <c r="B137">
        <v>3.8999999999999998E-3</v>
      </c>
    </row>
    <row r="138" spans="1:2" x14ac:dyDescent="0.3">
      <c r="A138">
        <v>0</v>
      </c>
      <c r="B138">
        <v>1.4999999999999999E-2</v>
      </c>
    </row>
    <row r="139" spans="1:2" x14ac:dyDescent="0.3">
      <c r="A139">
        <v>0</v>
      </c>
      <c r="B139">
        <v>9.3999999999999997E-4</v>
      </c>
    </row>
    <row r="140" spans="1:2" x14ac:dyDescent="0.3">
      <c r="A140">
        <v>0</v>
      </c>
      <c r="B140">
        <v>9.4000000000000004E-3</v>
      </c>
    </row>
    <row r="141" spans="1:2" x14ac:dyDescent="0.3">
      <c r="A141">
        <v>0</v>
      </c>
      <c r="B141">
        <v>1.6E-2</v>
      </c>
    </row>
    <row r="142" spans="1:2" x14ac:dyDescent="0.3">
      <c r="A142">
        <v>0</v>
      </c>
      <c r="B142">
        <v>3.5999999999999999E-3</v>
      </c>
    </row>
    <row r="143" spans="1:2" x14ac:dyDescent="0.3">
      <c r="A143">
        <v>0</v>
      </c>
      <c r="B143">
        <v>2.8E-3</v>
      </c>
    </row>
    <row r="144" spans="1:2" x14ac:dyDescent="0.3">
      <c r="A144">
        <v>0</v>
      </c>
      <c r="B144">
        <v>1.7000000000000001E-2</v>
      </c>
    </row>
    <row r="145" spans="1:2" x14ac:dyDescent="0.3">
      <c r="A145">
        <v>0</v>
      </c>
      <c r="B145">
        <v>4.4000000000000003E-3</v>
      </c>
    </row>
    <row r="146" spans="1:2" x14ac:dyDescent="0.3">
      <c r="A146">
        <v>0</v>
      </c>
      <c r="B146">
        <v>8.6E-3</v>
      </c>
    </row>
    <row r="147" spans="1:2" x14ac:dyDescent="0.3">
      <c r="A147">
        <v>0</v>
      </c>
      <c r="B147">
        <v>9.9999999999999995E-8</v>
      </c>
    </row>
    <row r="148" spans="1:2" x14ac:dyDescent="0.3">
      <c r="A148">
        <v>0</v>
      </c>
      <c r="B148">
        <v>9.9999999999999995E-8</v>
      </c>
    </row>
    <row r="149" spans="1:2" x14ac:dyDescent="0.3">
      <c r="A149">
        <v>0</v>
      </c>
      <c r="B149">
        <v>4.1000000000000003E-3</v>
      </c>
    </row>
    <row r="150" spans="1:2" x14ac:dyDescent="0.3">
      <c r="A150">
        <v>0</v>
      </c>
      <c r="B150">
        <v>9.9999999999999995E-8</v>
      </c>
    </row>
    <row r="151" spans="1:2" x14ac:dyDescent="0.3">
      <c r="A151">
        <v>0</v>
      </c>
      <c r="B151">
        <v>1.9E-3</v>
      </c>
    </row>
    <row r="152" spans="1:2" x14ac:dyDescent="0.3">
      <c r="A152">
        <v>0</v>
      </c>
      <c r="B152">
        <v>5.1999999999999995E-4</v>
      </c>
    </row>
    <row r="153" spans="1:2" x14ac:dyDescent="0.3">
      <c r="A153">
        <v>0</v>
      </c>
      <c r="B153">
        <v>8.3999999999999995E-3</v>
      </c>
    </row>
    <row r="154" spans="1:2" x14ac:dyDescent="0.3">
      <c r="A154">
        <v>0</v>
      </c>
      <c r="B154">
        <v>1.4999999999999999E-2</v>
      </c>
    </row>
    <row r="155" spans="1:2" x14ac:dyDescent="0.3">
      <c r="A155">
        <v>0</v>
      </c>
      <c r="B155">
        <v>1.1000000000000001E-3</v>
      </c>
    </row>
    <row r="156" spans="1:2" x14ac:dyDescent="0.3">
      <c r="A156">
        <v>0</v>
      </c>
      <c r="B156">
        <v>1.0999999999999999E-2</v>
      </c>
    </row>
    <row r="157" spans="1:2" x14ac:dyDescent="0.3">
      <c r="A157">
        <v>0</v>
      </c>
      <c r="B157">
        <v>2.8E-3</v>
      </c>
    </row>
    <row r="158" spans="1:2" x14ac:dyDescent="0.3">
      <c r="A158">
        <v>0</v>
      </c>
      <c r="B158">
        <v>1.7000000000000001E-4</v>
      </c>
    </row>
    <row r="159" spans="1:2" x14ac:dyDescent="0.3">
      <c r="A159">
        <v>0</v>
      </c>
      <c r="B159">
        <v>1.5</v>
      </c>
    </row>
    <row r="160" spans="1:2" x14ac:dyDescent="0.3">
      <c r="A160">
        <v>0</v>
      </c>
      <c r="B160">
        <v>2.3E-2</v>
      </c>
    </row>
    <row r="161" spans="1:2" x14ac:dyDescent="0.3">
      <c r="A161">
        <v>0</v>
      </c>
      <c r="B161">
        <v>1.5E-3</v>
      </c>
    </row>
    <row r="162" spans="1:2" x14ac:dyDescent="0.3">
      <c r="A162">
        <v>0</v>
      </c>
      <c r="B162">
        <v>6.4999999999999997E-3</v>
      </c>
    </row>
    <row r="163" spans="1:2" x14ac:dyDescent="0.3">
      <c r="A163">
        <v>0</v>
      </c>
      <c r="B163">
        <v>3.3E-3</v>
      </c>
    </row>
    <row r="164" spans="1:2" x14ac:dyDescent="0.3">
      <c r="A164">
        <v>0</v>
      </c>
      <c r="B164">
        <v>5.3E-3</v>
      </c>
    </row>
    <row r="165" spans="1:2" x14ac:dyDescent="0.3">
      <c r="A165">
        <v>0</v>
      </c>
      <c r="B165">
        <v>7.1799999999999997E-5</v>
      </c>
    </row>
    <row r="166" spans="1:2" x14ac:dyDescent="0.3">
      <c r="A166">
        <v>0</v>
      </c>
      <c r="B166">
        <v>3.2500000000000001E-7</v>
      </c>
    </row>
    <row r="167" spans="1:2" x14ac:dyDescent="0.3">
      <c r="A167">
        <v>0</v>
      </c>
      <c r="B167">
        <v>7.3600000000000003E-7</v>
      </c>
    </row>
    <row r="168" spans="1:2" x14ac:dyDescent="0.3">
      <c r="A168">
        <v>0</v>
      </c>
      <c r="B168">
        <v>1.03E-5</v>
      </c>
    </row>
    <row r="169" spans="1:2" x14ac:dyDescent="0.3">
      <c r="A169">
        <v>0</v>
      </c>
      <c r="B169">
        <v>3.6900000000000002E-5</v>
      </c>
    </row>
    <row r="170" spans="1:2" x14ac:dyDescent="0.3">
      <c r="A170">
        <v>0</v>
      </c>
      <c r="B170">
        <v>1.37E-6</v>
      </c>
    </row>
    <row r="171" spans="1:2" x14ac:dyDescent="0.3">
      <c r="A171">
        <v>0</v>
      </c>
      <c r="B171">
        <v>6.2400000000000004E-6</v>
      </c>
    </row>
    <row r="172" spans="1:2" x14ac:dyDescent="0.3">
      <c r="A172">
        <v>0</v>
      </c>
      <c r="B172">
        <v>7.9200000000000004E-6</v>
      </c>
    </row>
    <row r="173" spans="1:2" x14ac:dyDescent="0.3">
      <c r="A173">
        <v>0</v>
      </c>
      <c r="B173">
        <v>8.0100000000000004E-7</v>
      </c>
    </row>
    <row r="174" spans="1:2" x14ac:dyDescent="0.3">
      <c r="A174">
        <v>0</v>
      </c>
      <c r="B174">
        <v>1.6900000000000001E-5</v>
      </c>
    </row>
    <row r="175" spans="1:2" x14ac:dyDescent="0.3">
      <c r="A175">
        <v>0</v>
      </c>
      <c r="B175">
        <v>2.1100000000000001E-6</v>
      </c>
    </row>
    <row r="176" spans="1:2" x14ac:dyDescent="0.3">
      <c r="A176">
        <v>0</v>
      </c>
      <c r="B176">
        <v>3.4400000000000001E-7</v>
      </c>
    </row>
    <row r="177" spans="1:2" x14ac:dyDescent="0.3">
      <c r="A177">
        <v>0</v>
      </c>
      <c r="B177">
        <v>3.9100000000000002E-5</v>
      </c>
    </row>
    <row r="178" spans="1:2" x14ac:dyDescent="0.3">
      <c r="A178">
        <v>0</v>
      </c>
      <c r="B178">
        <v>6.3799999999999997E-7</v>
      </c>
    </row>
    <row r="179" spans="1:2" x14ac:dyDescent="0.3">
      <c r="A179">
        <v>0</v>
      </c>
      <c r="B179">
        <v>7.1899999999999998E-6</v>
      </c>
    </row>
    <row r="180" spans="1:2" x14ac:dyDescent="0.3">
      <c r="A180">
        <v>0</v>
      </c>
      <c r="B180">
        <v>7.1999999999999999E-7</v>
      </c>
    </row>
    <row r="181" spans="1:2" x14ac:dyDescent="0.3">
      <c r="A181">
        <v>0</v>
      </c>
      <c r="B181">
        <v>5.75E-6</v>
      </c>
    </row>
    <row r="182" spans="1:2" x14ac:dyDescent="0.3">
      <c r="A182">
        <v>0</v>
      </c>
      <c r="B182">
        <v>6.6300000000000005E-7</v>
      </c>
    </row>
    <row r="183" spans="1:2" x14ac:dyDescent="0.3">
      <c r="A183">
        <v>0</v>
      </c>
      <c r="B183">
        <v>5.7800000000000001E-7</v>
      </c>
    </row>
    <row r="184" spans="1:2" x14ac:dyDescent="0.3">
      <c r="A184">
        <v>0</v>
      </c>
      <c r="B184">
        <v>0.16999999999999998</v>
      </c>
    </row>
    <row r="185" spans="1:2" x14ac:dyDescent="0.3">
      <c r="A185">
        <v>0</v>
      </c>
      <c r="B185">
        <v>0.43</v>
      </c>
    </row>
    <row r="186" spans="1:2" x14ac:dyDescent="0.3">
      <c r="A186">
        <v>0</v>
      </c>
      <c r="B186">
        <v>0.09</v>
      </c>
    </row>
    <row r="187" spans="1:2" x14ac:dyDescent="0.3">
      <c r="A187">
        <v>0</v>
      </c>
      <c r="B187">
        <v>11.7</v>
      </c>
    </row>
    <row r="188" spans="1:2" x14ac:dyDescent="0.3">
      <c r="A188">
        <v>0</v>
      </c>
      <c r="B188">
        <v>0.4</v>
      </c>
    </row>
    <row r="189" spans="1:2" x14ac:dyDescent="0.3">
      <c r="A189">
        <v>0</v>
      </c>
      <c r="B189">
        <v>6.3E-2</v>
      </c>
    </row>
    <row r="190" spans="1:2" x14ac:dyDescent="0.3">
      <c r="A190">
        <v>0</v>
      </c>
      <c r="B190">
        <v>9.5</v>
      </c>
    </row>
    <row r="191" spans="1:2" x14ac:dyDescent="0.3">
      <c r="A191">
        <v>0</v>
      </c>
      <c r="B191">
        <v>3.3</v>
      </c>
    </row>
    <row r="192" spans="1:2" x14ac:dyDescent="0.3">
      <c r="A192">
        <v>0</v>
      </c>
      <c r="B192">
        <v>13.7</v>
      </c>
    </row>
    <row r="193" spans="1:2" x14ac:dyDescent="0.3">
      <c r="A193">
        <v>0</v>
      </c>
      <c r="B193">
        <v>2.2999999999999998</v>
      </c>
    </row>
    <row r="194" spans="1:2" x14ac:dyDescent="0.3">
      <c r="A194">
        <v>0</v>
      </c>
      <c r="B194">
        <v>0.5</v>
      </c>
    </row>
    <row r="195" spans="1:2" x14ac:dyDescent="0.3">
      <c r="A195">
        <v>0</v>
      </c>
      <c r="B195">
        <v>0.13</v>
      </c>
    </row>
    <row r="196" spans="1:2" x14ac:dyDescent="0.3">
      <c r="A196">
        <v>0</v>
      </c>
      <c r="B196">
        <v>7.6699999999999994E-6</v>
      </c>
    </row>
    <row r="197" spans="1:2" x14ac:dyDescent="0.3">
      <c r="A197">
        <v>0</v>
      </c>
      <c r="B197">
        <v>4.9200000000000003E-6</v>
      </c>
    </row>
    <row r="198" spans="1:2" x14ac:dyDescent="0.3">
      <c r="A198">
        <v>0</v>
      </c>
      <c r="B198">
        <v>2.1600000000000001E-6</v>
      </c>
    </row>
    <row r="199" spans="1:2" x14ac:dyDescent="0.3">
      <c r="A199">
        <v>0</v>
      </c>
      <c r="B199">
        <v>1.0000000000000001E-5</v>
      </c>
    </row>
    <row r="200" spans="1:2" x14ac:dyDescent="0.3">
      <c r="A200">
        <v>0</v>
      </c>
      <c r="B200">
        <v>2.03E-6</v>
      </c>
    </row>
    <row r="201" spans="1:2" x14ac:dyDescent="0.3">
      <c r="A201">
        <v>0</v>
      </c>
      <c r="B201">
        <v>1.2E-5</v>
      </c>
    </row>
    <row r="202" spans="1:2" x14ac:dyDescent="0.3">
      <c r="A202">
        <v>0</v>
      </c>
      <c r="B202">
        <v>1.0499999999999999E-5</v>
      </c>
    </row>
    <row r="203" spans="1:2" x14ac:dyDescent="0.3">
      <c r="A203">
        <v>0</v>
      </c>
      <c r="B203">
        <v>7.9999999999999996E-7</v>
      </c>
    </row>
    <row r="204" spans="1:2" x14ac:dyDescent="0.3">
      <c r="A204">
        <v>0</v>
      </c>
      <c r="B204">
        <v>1.1799999999999999E-6</v>
      </c>
    </row>
    <row r="205" spans="1:2" x14ac:dyDescent="0.3">
      <c r="A205">
        <v>0</v>
      </c>
      <c r="B205">
        <v>4.6E-5</v>
      </c>
    </row>
    <row r="206" spans="1:2" x14ac:dyDescent="0.3">
      <c r="A206">
        <v>0</v>
      </c>
      <c r="B206">
        <v>2.7999999999999999E-6</v>
      </c>
    </row>
    <row r="207" spans="1:2" x14ac:dyDescent="0.3">
      <c r="A207">
        <v>0</v>
      </c>
      <c r="B207">
        <v>2.6699999999999998E-6</v>
      </c>
    </row>
    <row r="208" spans="1:2" x14ac:dyDescent="0.3">
      <c r="A208">
        <v>0</v>
      </c>
      <c r="B208">
        <v>1.66E-6</v>
      </c>
    </row>
    <row r="209" spans="1:2" x14ac:dyDescent="0.3">
      <c r="A209">
        <v>0</v>
      </c>
      <c r="B209">
        <v>1.2500000000000001E-5</v>
      </c>
    </row>
    <row r="210" spans="1:2" x14ac:dyDescent="0.3">
      <c r="A210">
        <v>0</v>
      </c>
      <c r="B210">
        <v>2.4899999999999999E-6</v>
      </c>
    </row>
    <row r="211" spans="1:2" x14ac:dyDescent="0.3">
      <c r="A211">
        <v>0</v>
      </c>
      <c r="B211">
        <v>2.3200000000000001E-5</v>
      </c>
    </row>
    <row r="212" spans="1:2" x14ac:dyDescent="0.3">
      <c r="A212">
        <v>0</v>
      </c>
      <c r="B212">
        <v>3.82E-5</v>
      </c>
    </row>
    <row r="213" spans="1:2" x14ac:dyDescent="0.3">
      <c r="A213">
        <v>0</v>
      </c>
      <c r="B213">
        <v>8.2999999999999999E-7</v>
      </c>
    </row>
    <row r="214" spans="1:2" x14ac:dyDescent="0.3">
      <c r="A214">
        <v>0</v>
      </c>
      <c r="B214">
        <v>8.2999999999999999E-7</v>
      </c>
    </row>
    <row r="215" spans="1:2" x14ac:dyDescent="0.3">
      <c r="A215">
        <v>0</v>
      </c>
      <c r="B215">
        <v>5.93E-6</v>
      </c>
    </row>
    <row r="216" spans="1:2" x14ac:dyDescent="0.3">
      <c r="A216">
        <v>0</v>
      </c>
      <c r="B216">
        <v>1.2500000000000001E-5</v>
      </c>
    </row>
    <row r="217" spans="1:2" x14ac:dyDescent="0.3">
      <c r="A217">
        <v>0</v>
      </c>
      <c r="B217">
        <v>1.5800000000000001E-5</v>
      </c>
    </row>
    <row r="218" spans="1:2" x14ac:dyDescent="0.3">
      <c r="A218">
        <v>0</v>
      </c>
      <c r="B218">
        <v>5.0599999999999997E-5</v>
      </c>
    </row>
    <row r="219" spans="1:2" x14ac:dyDescent="0.3">
      <c r="A219">
        <v>0</v>
      </c>
      <c r="B219">
        <v>1.2899999999999999E-4</v>
      </c>
    </row>
    <row r="220" spans="1:2" x14ac:dyDescent="0.3">
      <c r="A220">
        <v>0</v>
      </c>
      <c r="B220">
        <v>8.3000000000000002E-6</v>
      </c>
    </row>
    <row r="221" spans="1:2" x14ac:dyDescent="0.3">
      <c r="A221">
        <v>0</v>
      </c>
      <c r="B221">
        <v>4.7600000000000002E-4</v>
      </c>
    </row>
    <row r="222" spans="1:2" x14ac:dyDescent="0.3">
      <c r="A222">
        <v>0</v>
      </c>
      <c r="B222">
        <v>4.1899999999999997E-6</v>
      </c>
    </row>
    <row r="223" spans="1:2" x14ac:dyDescent="0.3">
      <c r="A223">
        <v>0</v>
      </c>
      <c r="B223">
        <v>4.57E-5</v>
      </c>
    </row>
    <row r="224" spans="1:2" x14ac:dyDescent="0.3">
      <c r="A224">
        <v>0</v>
      </c>
      <c r="B224">
        <v>3.1500000000000001E-4</v>
      </c>
    </row>
    <row r="225" spans="1:2" x14ac:dyDescent="0.3">
      <c r="A225">
        <v>0</v>
      </c>
      <c r="B225">
        <v>2.1299999999999999E-5</v>
      </c>
    </row>
    <row r="226" spans="1:2" x14ac:dyDescent="0.3">
      <c r="A226">
        <v>0</v>
      </c>
      <c r="B226">
        <v>8.0700000000000008E-3</v>
      </c>
    </row>
    <row r="227" spans="1:2" x14ac:dyDescent="0.3">
      <c r="A227">
        <v>0</v>
      </c>
      <c r="B227">
        <v>6.77E-3</v>
      </c>
    </row>
    <row r="228" spans="1:2" x14ac:dyDescent="0.3">
      <c r="A228">
        <v>0</v>
      </c>
      <c r="B228">
        <v>4.6000000000000001E-4</v>
      </c>
    </row>
    <row r="229" spans="1:2" x14ac:dyDescent="0.3">
      <c r="A229">
        <v>0</v>
      </c>
      <c r="B229">
        <v>1.39E-3</v>
      </c>
    </row>
    <row r="230" spans="1:2" x14ac:dyDescent="0.3">
      <c r="A230">
        <v>0</v>
      </c>
      <c r="B230">
        <v>1.64E-3</v>
      </c>
    </row>
    <row r="231" spans="1:2" x14ac:dyDescent="0.3">
      <c r="A231">
        <v>0</v>
      </c>
      <c r="B231">
        <v>6.2399999999999999E-4</v>
      </c>
    </row>
    <row r="232" spans="1:2" x14ac:dyDescent="0.3">
      <c r="A232">
        <v>0</v>
      </c>
      <c r="B232">
        <v>2.1499999999999999E-4</v>
      </c>
    </row>
    <row r="233" spans="1:2" x14ac:dyDescent="0.3">
      <c r="A233">
        <v>0</v>
      </c>
      <c r="B233">
        <v>1.8100000000000001E-4</v>
      </c>
    </row>
    <row r="234" spans="1:2" x14ac:dyDescent="0.3">
      <c r="A234">
        <v>0</v>
      </c>
      <c r="B234">
        <v>1.39E-3</v>
      </c>
    </row>
    <row r="235" spans="1:2" x14ac:dyDescent="0.3">
      <c r="A235">
        <v>0</v>
      </c>
      <c r="B235">
        <v>2.7900000000000001E-5</v>
      </c>
    </row>
    <row r="236" spans="1:2" x14ac:dyDescent="0.3">
      <c r="A236">
        <v>0</v>
      </c>
      <c r="B236">
        <v>3.6400000000000001E-4</v>
      </c>
    </row>
    <row r="237" spans="1:2" x14ac:dyDescent="0.3">
      <c r="A237">
        <v>0</v>
      </c>
      <c r="B237">
        <v>7.8399999999999997E-4</v>
      </c>
    </row>
    <row r="238" spans="1:2" x14ac:dyDescent="0.3">
      <c r="A238">
        <v>0</v>
      </c>
      <c r="B238">
        <v>2.2000000000000001E-4</v>
      </c>
    </row>
    <row r="239" spans="1:2" x14ac:dyDescent="0.3">
      <c r="A239">
        <v>0</v>
      </c>
      <c r="B239">
        <v>2.6400000000000002E-4</v>
      </c>
    </row>
    <row r="240" spans="1:2" x14ac:dyDescent="0.3">
      <c r="A240">
        <v>0</v>
      </c>
      <c r="B240">
        <v>0.08</v>
      </c>
    </row>
    <row r="241" spans="1:2" x14ac:dyDescent="0.3">
      <c r="A241">
        <v>0</v>
      </c>
      <c r="B241">
        <v>0.03</v>
      </c>
    </row>
    <row r="242" spans="1:2" x14ac:dyDescent="0.3">
      <c r="A242">
        <v>0</v>
      </c>
      <c r="B242">
        <v>2</v>
      </c>
    </row>
    <row r="243" spans="1:2" x14ac:dyDescent="0.3">
      <c r="A243">
        <v>0</v>
      </c>
      <c r="B243">
        <v>0.01</v>
      </c>
    </row>
    <row r="244" spans="1:2" x14ac:dyDescent="0.3">
      <c r="A244">
        <v>0</v>
      </c>
      <c r="B244">
        <v>0.01</v>
      </c>
    </row>
    <row r="245" spans="1:2" x14ac:dyDescent="0.3">
      <c r="A245">
        <v>0</v>
      </c>
      <c r="B245">
        <v>7.0000000000000007E-2</v>
      </c>
    </row>
    <row r="246" spans="1:2" x14ac:dyDescent="0.3">
      <c r="A246">
        <v>0</v>
      </c>
      <c r="B246">
        <v>0.08</v>
      </c>
    </row>
    <row r="247" spans="1:2" x14ac:dyDescent="0.3">
      <c r="A247">
        <v>0</v>
      </c>
      <c r="B247">
        <v>2.9999999999999997E-4</v>
      </c>
    </row>
    <row r="248" spans="1:2" x14ac:dyDescent="0.3">
      <c r="A248">
        <v>0</v>
      </c>
      <c r="B248">
        <v>3.7000000000000002E-3</v>
      </c>
    </row>
    <row r="249" spans="1:2" x14ac:dyDescent="0.3">
      <c r="A249">
        <v>0</v>
      </c>
      <c r="B249">
        <v>1.5E-3</v>
      </c>
    </row>
    <row r="250" spans="1:2" x14ac:dyDescent="0.3">
      <c r="A250">
        <v>0</v>
      </c>
      <c r="B250">
        <v>1.5E-3</v>
      </c>
    </row>
    <row r="251" spans="1:2" x14ac:dyDescent="0.3">
      <c r="A251">
        <v>0</v>
      </c>
      <c r="B251">
        <v>1.4E-3</v>
      </c>
    </row>
    <row r="252" spans="1:2" x14ac:dyDescent="0.3">
      <c r="A252">
        <v>0</v>
      </c>
      <c r="B252">
        <v>1.3</v>
      </c>
    </row>
    <row r="253" spans="1:2" x14ac:dyDescent="0.3">
      <c r="A253">
        <v>0</v>
      </c>
      <c r="B253">
        <v>2E-3</v>
      </c>
    </row>
    <row r="254" spans="1:2" x14ac:dyDescent="0.3">
      <c r="A254">
        <v>0</v>
      </c>
      <c r="B254">
        <v>1.5E-3</v>
      </c>
    </row>
    <row r="255" spans="1:2" x14ac:dyDescent="0.3">
      <c r="A255">
        <v>0</v>
      </c>
      <c r="B255">
        <v>0.17</v>
      </c>
    </row>
    <row r="256" spans="1:2" x14ac:dyDescent="0.3">
      <c r="A256">
        <v>0</v>
      </c>
      <c r="B256">
        <v>0.02</v>
      </c>
    </row>
    <row r="257" spans="1:2" x14ac:dyDescent="0.3">
      <c r="A257">
        <v>0</v>
      </c>
      <c r="B257">
        <v>0.02</v>
      </c>
    </row>
    <row r="258" spans="1:2" x14ac:dyDescent="0.3">
      <c r="A258">
        <v>0</v>
      </c>
      <c r="B258">
        <v>8.9999999999999993E-3</v>
      </c>
    </row>
    <row r="259" spans="1:2" x14ac:dyDescent="0.3">
      <c r="A259">
        <v>0</v>
      </c>
      <c r="B259">
        <v>0.04</v>
      </c>
    </row>
    <row r="260" spans="1:2" x14ac:dyDescent="0.3">
      <c r="A260">
        <v>0</v>
      </c>
      <c r="B260">
        <v>5.9999999999999995E-4</v>
      </c>
    </row>
    <row r="261" spans="1:2" x14ac:dyDescent="0.3">
      <c r="A261">
        <v>0</v>
      </c>
      <c r="B261">
        <v>3.5E-4</v>
      </c>
    </row>
    <row r="262" spans="1:2" x14ac:dyDescent="0.3">
      <c r="A262">
        <v>0</v>
      </c>
      <c r="B262">
        <v>0.35</v>
      </c>
    </row>
    <row r="263" spans="1:2" x14ac:dyDescent="0.3">
      <c r="A263">
        <v>0</v>
      </c>
      <c r="B263">
        <v>0.17</v>
      </c>
    </row>
    <row r="264" spans="1:2" x14ac:dyDescent="0.3">
      <c r="A264">
        <v>0</v>
      </c>
      <c r="B264">
        <v>0.26</v>
      </c>
    </row>
    <row r="265" spans="1:2" x14ac:dyDescent="0.3">
      <c r="A265">
        <v>0</v>
      </c>
      <c r="B265">
        <v>8.5999999999999993E-2</v>
      </c>
    </row>
    <row r="266" spans="1:2" x14ac:dyDescent="0.3">
      <c r="A266">
        <v>0</v>
      </c>
      <c r="B266">
        <v>0.43</v>
      </c>
    </row>
    <row r="267" spans="1:2" x14ac:dyDescent="0.3">
      <c r="A267">
        <v>0</v>
      </c>
      <c r="B267">
        <v>0.17</v>
      </c>
    </row>
    <row r="268" spans="1:2" x14ac:dyDescent="0.3">
      <c r="A268">
        <v>0</v>
      </c>
      <c r="B268">
        <v>0.86</v>
      </c>
    </row>
    <row r="269" spans="1:2" x14ac:dyDescent="0.3">
      <c r="A269">
        <v>0</v>
      </c>
      <c r="B269">
        <v>0.86</v>
      </c>
    </row>
    <row r="270" spans="1:2" x14ac:dyDescent="0.3">
      <c r="A270">
        <v>0</v>
      </c>
      <c r="B270">
        <v>2.5999999999999999E-3</v>
      </c>
    </row>
    <row r="271" spans="1:2" x14ac:dyDescent="0.3">
      <c r="A271">
        <v>0</v>
      </c>
      <c r="B271">
        <v>6.0000000000000001E-3</v>
      </c>
    </row>
    <row r="272" spans="1:2" x14ac:dyDescent="0.3">
      <c r="A272">
        <v>0</v>
      </c>
      <c r="B272">
        <v>1.7000000000000001E-2</v>
      </c>
    </row>
    <row r="273" spans="1:2" x14ac:dyDescent="0.3">
      <c r="A273">
        <v>0</v>
      </c>
      <c r="B273">
        <v>6.0000000000000001E-3</v>
      </c>
    </row>
    <row r="274" spans="1:2" x14ac:dyDescent="0.3">
      <c r="A274">
        <v>0</v>
      </c>
      <c r="B274">
        <v>1.6999999999999999E-3</v>
      </c>
    </row>
    <row r="275" spans="1:2" x14ac:dyDescent="0.3">
      <c r="A275">
        <v>0</v>
      </c>
      <c r="B275">
        <v>2.5999999999999999E-2</v>
      </c>
    </row>
    <row r="276" spans="1:2" x14ac:dyDescent="0.3">
      <c r="A276">
        <v>0</v>
      </c>
      <c r="B276">
        <v>6.9000000000000006E-2</v>
      </c>
    </row>
    <row r="277" spans="1:2" x14ac:dyDescent="0.3">
      <c r="A277">
        <v>0</v>
      </c>
      <c r="B277">
        <v>2.5999999999999999E-2</v>
      </c>
    </row>
    <row r="278" spans="1:2" x14ac:dyDescent="0.3">
      <c r="A278">
        <v>0</v>
      </c>
      <c r="B278">
        <v>4.2999999999999997E-2</v>
      </c>
    </row>
    <row r="279" spans="1:2" x14ac:dyDescent="0.3">
      <c r="A279">
        <v>0</v>
      </c>
      <c r="B279">
        <v>0.17</v>
      </c>
    </row>
    <row r="280" spans="1:2" x14ac:dyDescent="0.3">
      <c r="A280">
        <v>0</v>
      </c>
      <c r="B280">
        <v>1.7000000000000001E-4</v>
      </c>
    </row>
    <row r="281" spans="1:2" x14ac:dyDescent="0.3">
      <c r="A281">
        <v>0</v>
      </c>
      <c r="B281">
        <v>3.2000000000000003E-4</v>
      </c>
    </row>
    <row r="282" spans="1:2" x14ac:dyDescent="0.3">
      <c r="A282">
        <v>0</v>
      </c>
      <c r="B282">
        <v>5.9000000000000003E-4</v>
      </c>
    </row>
    <row r="283" spans="1:2" x14ac:dyDescent="0.3">
      <c r="A283">
        <v>0</v>
      </c>
      <c r="B283">
        <v>1.2E-2</v>
      </c>
    </row>
    <row r="284" spans="1:2" x14ac:dyDescent="0.3">
      <c r="A284">
        <v>0</v>
      </c>
      <c r="B284">
        <v>5.0000000000000001E-3</v>
      </c>
    </row>
    <row r="285" spans="1:2" x14ac:dyDescent="0.3">
      <c r="A285">
        <v>0</v>
      </c>
      <c r="B285">
        <v>4.1000000000000002E-2</v>
      </c>
    </row>
    <row r="286" spans="1:2" x14ac:dyDescent="0.3">
      <c r="A286">
        <v>0</v>
      </c>
      <c r="B286">
        <v>0.13</v>
      </c>
    </row>
    <row r="287" spans="1:2" x14ac:dyDescent="0.3">
      <c r="A287">
        <v>0</v>
      </c>
      <c r="B287">
        <v>8.1999999999999998E-4</v>
      </c>
    </row>
    <row r="288" spans="1:2" x14ac:dyDescent="0.3">
      <c r="A288">
        <v>0</v>
      </c>
      <c r="B288">
        <v>4.6999999999999997E-5</v>
      </c>
    </row>
    <row r="289" spans="1:2" x14ac:dyDescent="0.3">
      <c r="A289">
        <v>0</v>
      </c>
      <c r="B289">
        <v>8.6000000000000003E-5</v>
      </c>
    </row>
    <row r="290" spans="1:2" x14ac:dyDescent="0.3">
      <c r="A290">
        <v>0</v>
      </c>
      <c r="B290">
        <v>8.6000000000000003E-5</v>
      </c>
    </row>
    <row r="291" spans="1:2" x14ac:dyDescent="0.3">
      <c r="A291">
        <v>0</v>
      </c>
      <c r="B291">
        <v>0.22</v>
      </c>
    </row>
    <row r="292" spans="1:2" x14ac:dyDescent="0.3">
      <c r="A292">
        <v>0</v>
      </c>
      <c r="B292">
        <v>0.4</v>
      </c>
    </row>
    <row r="293" spans="1:2" x14ac:dyDescent="0.3">
      <c r="A293">
        <v>0</v>
      </c>
      <c r="B293">
        <v>1.5E-3</v>
      </c>
    </row>
    <row r="294" spans="1:2" x14ac:dyDescent="0.3">
      <c r="A294">
        <v>0</v>
      </c>
      <c r="B294">
        <v>3.6000000000000002E-4</v>
      </c>
    </row>
    <row r="295" spans="1:2" x14ac:dyDescent="0.3">
      <c r="A295">
        <v>0</v>
      </c>
      <c r="B295">
        <v>2.5000000000000001E-3</v>
      </c>
    </row>
    <row r="296" spans="1:2" x14ac:dyDescent="0.3">
      <c r="A296">
        <v>0</v>
      </c>
      <c r="B296">
        <v>2.4000000000000001E-4</v>
      </c>
    </row>
    <row r="297" spans="1:2" x14ac:dyDescent="0.3">
      <c r="A297">
        <v>0</v>
      </c>
      <c r="B297">
        <v>0.1</v>
      </c>
    </row>
    <row r="298" spans="1:2" x14ac:dyDescent="0.3">
      <c r="A298">
        <v>0</v>
      </c>
      <c r="B298">
        <v>2.9E-4</v>
      </c>
    </row>
    <row r="299" spans="1:2" x14ac:dyDescent="0.3">
      <c r="A299">
        <v>0</v>
      </c>
      <c r="B299">
        <v>3.0000000000000001E-6</v>
      </c>
    </row>
    <row r="300" spans="1:2" x14ac:dyDescent="0.3">
      <c r="A300">
        <v>0</v>
      </c>
      <c r="B300">
        <v>2.9000000000000002E-6</v>
      </c>
    </row>
    <row r="301" spans="1:2" x14ac:dyDescent="0.3">
      <c r="A301">
        <v>0</v>
      </c>
      <c r="B301">
        <v>0.11</v>
      </c>
    </row>
    <row r="302" spans="1:2" x14ac:dyDescent="0.3">
      <c r="A302">
        <v>0</v>
      </c>
      <c r="B302">
        <v>0.72</v>
      </c>
    </row>
    <row r="303" spans="1:2" x14ac:dyDescent="0.3">
      <c r="A303">
        <v>0</v>
      </c>
      <c r="B303">
        <v>0.83</v>
      </c>
    </row>
    <row r="304" spans="1:2" x14ac:dyDescent="0.3">
      <c r="A304">
        <v>0</v>
      </c>
      <c r="B304">
        <v>4.9000000000000002E-2</v>
      </c>
    </row>
    <row r="305" spans="1:2" x14ac:dyDescent="0.3">
      <c r="A305">
        <v>0</v>
      </c>
      <c r="B305">
        <v>7.3000000000000001E-3</v>
      </c>
    </row>
    <row r="306" spans="1:2" x14ac:dyDescent="0.3">
      <c r="A306">
        <v>0</v>
      </c>
      <c r="B306">
        <v>0.44</v>
      </c>
    </row>
    <row r="307" spans="1:2" x14ac:dyDescent="0.3">
      <c r="A307">
        <v>0</v>
      </c>
      <c r="B307">
        <v>2.8000000000000001E-2</v>
      </c>
    </row>
    <row r="308" spans="1:2" x14ac:dyDescent="0.3">
      <c r="A308">
        <v>0</v>
      </c>
      <c r="B308">
        <v>3.5000000000000001E-3</v>
      </c>
    </row>
    <row r="309" spans="1:2" x14ac:dyDescent="0.3">
      <c r="A309">
        <v>0</v>
      </c>
      <c r="B309">
        <v>4.4000000000000003E-3</v>
      </c>
    </row>
    <row r="310" spans="1:2" x14ac:dyDescent="0.3">
      <c r="A310">
        <v>0</v>
      </c>
      <c r="B310">
        <v>2.3E-2</v>
      </c>
    </row>
    <row r="311" spans="1:2" x14ac:dyDescent="0.3">
      <c r="A311">
        <v>0</v>
      </c>
      <c r="B311">
        <v>3.5000000000000003E-2</v>
      </c>
    </row>
    <row r="312" spans="1:2" x14ac:dyDescent="0.3">
      <c r="A312">
        <v>0</v>
      </c>
      <c r="B312">
        <v>8.5999999999999993E-2</v>
      </c>
    </row>
    <row r="313" spans="1:2" x14ac:dyDescent="0.3">
      <c r="A313">
        <v>0</v>
      </c>
      <c r="B313">
        <v>4.8999999999999998E-3</v>
      </c>
    </row>
    <row r="314" spans="1:2" x14ac:dyDescent="0.3">
      <c r="A314">
        <v>0</v>
      </c>
      <c r="B314">
        <v>4.9000000000000002E-2</v>
      </c>
    </row>
    <row r="315" spans="1:2" x14ac:dyDescent="0.3">
      <c r="A315">
        <v>0</v>
      </c>
      <c r="B315">
        <v>8.5999999999999993E-2</v>
      </c>
    </row>
    <row r="316" spans="1:2" x14ac:dyDescent="0.3">
      <c r="A316">
        <v>0</v>
      </c>
      <c r="B316">
        <v>0.35</v>
      </c>
    </row>
    <row r="317" spans="1:2" x14ac:dyDescent="0.3">
      <c r="A317">
        <v>0</v>
      </c>
      <c r="B317">
        <v>0.19</v>
      </c>
    </row>
    <row r="318" spans="1:2" x14ac:dyDescent="0.3">
      <c r="A318">
        <v>0</v>
      </c>
      <c r="B318">
        <v>3.8E-3</v>
      </c>
    </row>
    <row r="319" spans="1:2" x14ac:dyDescent="0.3">
      <c r="A319">
        <v>0</v>
      </c>
      <c r="B319">
        <v>6.7000000000000002E-3</v>
      </c>
    </row>
    <row r="320" spans="1:2" x14ac:dyDescent="0.3">
      <c r="A320">
        <v>0</v>
      </c>
      <c r="B320">
        <v>6.6000000000000003E-2</v>
      </c>
    </row>
    <row r="321" spans="1:2" x14ac:dyDescent="0.3">
      <c r="A321">
        <v>0</v>
      </c>
      <c r="B321">
        <v>1.2E-2</v>
      </c>
    </row>
    <row r="322" spans="1:2" x14ac:dyDescent="0.3">
      <c r="A322">
        <v>0</v>
      </c>
      <c r="B322">
        <v>0.28000000000000003</v>
      </c>
    </row>
    <row r="323" spans="1:2" x14ac:dyDescent="0.3">
      <c r="A323">
        <v>0</v>
      </c>
      <c r="B323">
        <v>0.11</v>
      </c>
    </row>
    <row r="324" spans="1:2" x14ac:dyDescent="0.3">
      <c r="A324">
        <v>0</v>
      </c>
      <c r="B324">
        <v>0.42</v>
      </c>
    </row>
    <row r="325" spans="1:2" x14ac:dyDescent="0.3">
      <c r="A325">
        <v>0</v>
      </c>
      <c r="B325">
        <v>6.4999999999999997E-3</v>
      </c>
    </row>
    <row r="326" spans="1:2" x14ac:dyDescent="0.3">
      <c r="A326">
        <v>0</v>
      </c>
      <c r="B326">
        <v>6.1000000000000004E-3</v>
      </c>
    </row>
    <row r="327" spans="1:2" x14ac:dyDescent="0.3">
      <c r="A327">
        <v>0</v>
      </c>
      <c r="B327">
        <v>8.5000000000000006E-3</v>
      </c>
    </row>
    <row r="328" spans="1:2" x14ac:dyDescent="0.3">
      <c r="A328">
        <v>0</v>
      </c>
      <c r="B328">
        <v>1.4999999999999999E-2</v>
      </c>
    </row>
    <row r="329" spans="1:2" x14ac:dyDescent="0.3">
      <c r="A329">
        <v>0</v>
      </c>
      <c r="B329">
        <v>6.7000000000000002E-4</v>
      </c>
    </row>
    <row r="330" spans="1:2" x14ac:dyDescent="0.3">
      <c r="A330">
        <v>0</v>
      </c>
      <c r="B330">
        <v>7.6000000000000004E-4</v>
      </c>
    </row>
    <row r="331" spans="1:2" x14ac:dyDescent="0.3">
      <c r="A331">
        <v>0</v>
      </c>
      <c r="B331">
        <v>2.0999999999999999E-3</v>
      </c>
    </row>
    <row r="332" spans="1:2" x14ac:dyDescent="0.3">
      <c r="A332">
        <v>0</v>
      </c>
      <c r="B332">
        <v>5.6000000000000001E-2</v>
      </c>
    </row>
    <row r="333" spans="1:2" x14ac:dyDescent="0.3">
      <c r="A333">
        <v>0</v>
      </c>
      <c r="B333">
        <v>2.8000000000000001E-2</v>
      </c>
    </row>
    <row r="334" spans="1:2" x14ac:dyDescent="0.3">
      <c r="A334">
        <v>0</v>
      </c>
      <c r="B334">
        <v>0.02</v>
      </c>
    </row>
    <row r="335" spans="1:2" x14ac:dyDescent="0.3">
      <c r="A335">
        <v>0</v>
      </c>
      <c r="B335">
        <v>1.2E-2</v>
      </c>
    </row>
    <row r="336" spans="1:2" x14ac:dyDescent="0.3">
      <c r="A336">
        <v>0</v>
      </c>
      <c r="B336">
        <v>2.8E-3</v>
      </c>
    </row>
    <row r="337" spans="1:2" x14ac:dyDescent="0.3">
      <c r="A337">
        <v>0</v>
      </c>
      <c r="B337">
        <v>1.5E-3</v>
      </c>
    </row>
    <row r="338" spans="1:2" x14ac:dyDescent="0.3">
      <c r="A338">
        <v>0</v>
      </c>
      <c r="B338">
        <v>6.4000000000000005E-4</v>
      </c>
    </row>
    <row r="339" spans="1:2" x14ac:dyDescent="0.3">
      <c r="A339">
        <v>0</v>
      </c>
      <c r="B339">
        <v>8.1000000000000003E-2</v>
      </c>
    </row>
    <row r="340" spans="1:2" x14ac:dyDescent="0.3">
      <c r="A340">
        <v>0</v>
      </c>
      <c r="B340">
        <v>0.01</v>
      </c>
    </row>
    <row r="341" spans="1:2" x14ac:dyDescent="0.3">
      <c r="A341">
        <v>0</v>
      </c>
      <c r="B341">
        <v>4.7000000000000002E-3</v>
      </c>
    </row>
    <row r="342" spans="1:2" x14ac:dyDescent="0.3">
      <c r="A342">
        <v>0</v>
      </c>
      <c r="B342">
        <v>3.3999999999999998E-3</v>
      </c>
    </row>
    <row r="343" spans="1:2" x14ac:dyDescent="0.3">
      <c r="A343">
        <v>0</v>
      </c>
      <c r="B343">
        <v>1.5E-3</v>
      </c>
    </row>
    <row r="344" spans="1:2" x14ac:dyDescent="0.3">
      <c r="A344">
        <v>0</v>
      </c>
      <c r="B344">
        <v>1.4E-3</v>
      </c>
    </row>
    <row r="345" spans="1:2" x14ac:dyDescent="0.3">
      <c r="A345">
        <v>0</v>
      </c>
      <c r="B345">
        <v>1.8E-3</v>
      </c>
    </row>
    <row r="346" spans="1:2" x14ac:dyDescent="0.3">
      <c r="A346">
        <v>0</v>
      </c>
      <c r="B346">
        <v>1.8E-5</v>
      </c>
    </row>
    <row r="347" spans="1:2" x14ac:dyDescent="0.3">
      <c r="A347">
        <v>0</v>
      </c>
      <c r="B347">
        <v>6.0000000000000001E-3</v>
      </c>
    </row>
    <row r="348" spans="1:2" x14ac:dyDescent="0.3">
      <c r="A348">
        <v>0</v>
      </c>
      <c r="B348">
        <v>0.13</v>
      </c>
    </row>
    <row r="349" spans="1:2" x14ac:dyDescent="0.3">
      <c r="A349">
        <v>0</v>
      </c>
      <c r="B349">
        <v>1.2999999999999999E-2</v>
      </c>
    </row>
    <row r="350" spans="1:2" x14ac:dyDescent="0.3">
      <c r="A350">
        <v>0</v>
      </c>
      <c r="B350">
        <v>1.6000000000000001E-3</v>
      </c>
    </row>
    <row r="351" spans="1:2" x14ac:dyDescent="0.3">
      <c r="A351">
        <v>0</v>
      </c>
      <c r="B351">
        <v>1.1999999999999999E-3</v>
      </c>
    </row>
    <row r="352" spans="1:2" x14ac:dyDescent="0.3">
      <c r="A352">
        <v>0</v>
      </c>
      <c r="B352">
        <v>0.13</v>
      </c>
    </row>
    <row r="353" spans="1:2" x14ac:dyDescent="0.3">
      <c r="A353">
        <v>0</v>
      </c>
      <c r="B353">
        <v>2.1999999999999999E-2</v>
      </c>
    </row>
    <row r="354" spans="1:2" x14ac:dyDescent="0.3">
      <c r="A354">
        <v>0</v>
      </c>
      <c r="B354">
        <v>5.3999999999999999E-2</v>
      </c>
    </row>
    <row r="355" spans="1:2" x14ac:dyDescent="0.3">
      <c r="A355">
        <v>0</v>
      </c>
      <c r="B355">
        <v>0.03</v>
      </c>
    </row>
    <row r="356" spans="1:2" x14ac:dyDescent="0.3">
      <c r="A356">
        <v>0</v>
      </c>
      <c r="B356">
        <v>3.7999999999999999E-2</v>
      </c>
    </row>
    <row r="357" spans="1:2" x14ac:dyDescent="0.3">
      <c r="A357">
        <v>0</v>
      </c>
      <c r="B357">
        <v>5.4000000000000003E-3</v>
      </c>
    </row>
    <row r="358" spans="1:2" x14ac:dyDescent="0.3">
      <c r="A358">
        <v>0</v>
      </c>
      <c r="B358">
        <v>1.2999999999999999E-2</v>
      </c>
    </row>
    <row r="359" spans="1:2" x14ac:dyDescent="0.3">
      <c r="A359">
        <v>0</v>
      </c>
      <c r="B359">
        <v>6.4999999999999997E-3</v>
      </c>
    </row>
    <row r="360" spans="1:2" x14ac:dyDescent="0.3">
      <c r="A360">
        <v>0</v>
      </c>
      <c r="B360">
        <v>5.0000000000000001E-3</v>
      </c>
    </row>
    <row r="361" spans="1:2" x14ac:dyDescent="0.3">
      <c r="A361">
        <v>0</v>
      </c>
      <c r="B361">
        <v>3.3000000000000002E-2</v>
      </c>
    </row>
    <row r="362" spans="1:2" x14ac:dyDescent="0.3">
      <c r="A362">
        <v>0</v>
      </c>
      <c r="B362">
        <v>4.7000000000000002E-3</v>
      </c>
    </row>
    <row r="363" spans="1:2" x14ac:dyDescent="0.3">
      <c r="A363">
        <v>0</v>
      </c>
      <c r="B363">
        <v>4.4000000000000003E-3</v>
      </c>
    </row>
    <row r="364" spans="1:2" x14ac:dyDescent="0.3">
      <c r="A364">
        <v>0</v>
      </c>
      <c r="B364">
        <v>2E-3</v>
      </c>
    </row>
    <row r="365" spans="1:2" x14ac:dyDescent="0.3">
      <c r="A365">
        <v>0</v>
      </c>
      <c r="B365">
        <v>9.1000000000000004E-3</v>
      </c>
    </row>
    <row r="366" spans="1:2" x14ac:dyDescent="0.3">
      <c r="A366">
        <v>0</v>
      </c>
      <c r="B366">
        <v>0.32</v>
      </c>
    </row>
    <row r="367" spans="1:2" x14ac:dyDescent="0.3">
      <c r="A367">
        <v>0</v>
      </c>
      <c r="B367">
        <v>3.3000000000000002E-2</v>
      </c>
    </row>
    <row r="368" spans="1:2" x14ac:dyDescent="0.3">
      <c r="A368">
        <v>0</v>
      </c>
      <c r="B368">
        <v>0.37</v>
      </c>
    </row>
    <row r="369" spans="1:2" x14ac:dyDescent="0.3">
      <c r="A369">
        <v>0</v>
      </c>
      <c r="B369">
        <v>8.6400000000000001E-3</v>
      </c>
    </row>
    <row r="370" spans="1:2" x14ac:dyDescent="0.3">
      <c r="A370">
        <v>0</v>
      </c>
      <c r="B370">
        <v>8.6400000000000001E-7</v>
      </c>
    </row>
    <row r="371" spans="1:2" x14ac:dyDescent="0.3">
      <c r="A371">
        <v>0</v>
      </c>
      <c r="B371">
        <v>4.8</v>
      </c>
    </row>
    <row r="372" spans="1:2" x14ac:dyDescent="0.3">
      <c r="A372">
        <v>0</v>
      </c>
      <c r="B372">
        <v>8.6400000000000001E-3</v>
      </c>
    </row>
    <row r="373" spans="1:2" x14ac:dyDescent="0.3">
      <c r="A373">
        <v>0</v>
      </c>
      <c r="B373">
        <v>8.6400000000000003E-6</v>
      </c>
    </row>
    <row r="374" spans="1:2" x14ac:dyDescent="0.3">
      <c r="A374">
        <v>0</v>
      </c>
      <c r="B374">
        <v>1.7999999999999999E-2</v>
      </c>
    </row>
    <row r="375" spans="1:2" x14ac:dyDescent="0.3">
      <c r="A375">
        <v>0</v>
      </c>
      <c r="B375">
        <v>1.9999999999999999E-6</v>
      </c>
    </row>
    <row r="376" spans="1:2" x14ac:dyDescent="0.3">
      <c r="A376">
        <v>0</v>
      </c>
      <c r="B376">
        <v>1.9999999999999999E-6</v>
      </c>
    </row>
    <row r="377" spans="1:2" x14ac:dyDescent="0.3">
      <c r="A377">
        <v>0</v>
      </c>
      <c r="B377">
        <v>1.9999999999999999E-6</v>
      </c>
    </row>
    <row r="378" spans="1:2" x14ac:dyDescent="0.3">
      <c r="A378">
        <v>0</v>
      </c>
      <c r="B378">
        <v>1.9999999999999999E-6</v>
      </c>
    </row>
    <row r="379" spans="1:2" x14ac:dyDescent="0.3">
      <c r="A379">
        <v>0</v>
      </c>
      <c r="B379">
        <v>6.9999999999999997E-7</v>
      </c>
    </row>
    <row r="380" spans="1:2" x14ac:dyDescent="0.3">
      <c r="A380">
        <v>0</v>
      </c>
      <c r="B380">
        <v>3.0000000000000001E-3</v>
      </c>
    </row>
    <row r="381" spans="1:2" x14ac:dyDescent="0.3">
      <c r="A381">
        <v>0</v>
      </c>
      <c r="B381">
        <v>5.0000000000000001E-4</v>
      </c>
    </row>
    <row r="382" spans="1:2" x14ac:dyDescent="0.3">
      <c r="A382">
        <v>0</v>
      </c>
      <c r="B382">
        <v>5.0000000000000001E-4</v>
      </c>
    </row>
    <row r="383" spans="1:2" x14ac:dyDescent="0.3">
      <c r="A383">
        <v>0</v>
      </c>
      <c r="B383">
        <v>1E-4</v>
      </c>
    </row>
    <row r="384" spans="1:2" x14ac:dyDescent="0.3">
      <c r="A384">
        <v>0</v>
      </c>
      <c r="B384">
        <v>2.9999999999999997E-4</v>
      </c>
    </row>
    <row r="385" spans="1:2" x14ac:dyDescent="0.3">
      <c r="A385">
        <v>0</v>
      </c>
      <c r="B385">
        <v>1E-3</v>
      </c>
    </row>
    <row r="386" spans="1:2" x14ac:dyDescent="0.3">
      <c r="A386">
        <v>0</v>
      </c>
      <c r="B386">
        <v>2.0000000000000001E-4</v>
      </c>
    </row>
    <row r="387" spans="1:2" x14ac:dyDescent="0.3">
      <c r="A387">
        <v>0</v>
      </c>
      <c r="B387">
        <v>5.0000000000000001E-3</v>
      </c>
    </row>
    <row r="388" spans="1:2" x14ac:dyDescent="0.3">
      <c r="A388">
        <v>0</v>
      </c>
      <c r="B388">
        <v>3.0000000000000001E-3</v>
      </c>
    </row>
    <row r="389" spans="1:2" x14ac:dyDescent="0.3">
      <c r="A389">
        <v>0</v>
      </c>
      <c r="B389">
        <v>3.0000000000000001E-3</v>
      </c>
    </row>
    <row r="390" spans="1:2" x14ac:dyDescent="0.3">
      <c r="A390">
        <v>0</v>
      </c>
      <c r="B390">
        <v>2E-3</v>
      </c>
    </row>
    <row r="391" spans="1:2" x14ac:dyDescent="0.3">
      <c r="A391">
        <v>0</v>
      </c>
      <c r="B391">
        <v>4.0000000000000003E-5</v>
      </c>
    </row>
    <row r="392" spans="1:2" x14ac:dyDescent="0.3">
      <c r="A392">
        <v>0</v>
      </c>
      <c r="B392">
        <v>4.9999999999999998E-7</v>
      </c>
    </row>
    <row r="393" spans="1:2" x14ac:dyDescent="0.3">
      <c r="A393">
        <v>0</v>
      </c>
      <c r="B393">
        <v>1.0000000000000001E-5</v>
      </c>
    </row>
    <row r="394" spans="1:2" x14ac:dyDescent="0.3">
      <c r="A394">
        <v>0</v>
      </c>
      <c r="B394">
        <v>4.0000000000000002E-4</v>
      </c>
    </row>
    <row r="395" spans="1:2" x14ac:dyDescent="0.3">
      <c r="A395">
        <v>0</v>
      </c>
      <c r="B395">
        <v>1E-3</v>
      </c>
    </row>
    <row r="396" spans="1:2" x14ac:dyDescent="0.3">
      <c r="A396">
        <v>0</v>
      </c>
      <c r="B396">
        <v>2.0000000000000001E-4</v>
      </c>
    </row>
    <row r="397" spans="1:2" x14ac:dyDescent="0.3">
      <c r="A397">
        <v>0</v>
      </c>
      <c r="B397">
        <v>0.16</v>
      </c>
    </row>
    <row r="398" spans="1:2" x14ac:dyDescent="0.3">
      <c r="A398">
        <v>0</v>
      </c>
      <c r="B398">
        <v>0.28000000000000003</v>
      </c>
    </row>
    <row r="399" spans="1:2" x14ac:dyDescent="0.3">
      <c r="A399">
        <v>0</v>
      </c>
      <c r="B399">
        <v>7.0000000000000007E-2</v>
      </c>
    </row>
    <row r="400" spans="1:2" x14ac:dyDescent="0.3">
      <c r="A400">
        <v>0</v>
      </c>
      <c r="B400">
        <v>0.16</v>
      </c>
    </row>
    <row r="401" spans="1:2" x14ac:dyDescent="0.3">
      <c r="A401">
        <v>0</v>
      </c>
      <c r="B401">
        <v>0.37</v>
      </c>
    </row>
    <row r="402" spans="1:2" x14ac:dyDescent="0.3">
      <c r="A402">
        <v>0</v>
      </c>
      <c r="B402">
        <v>0.01</v>
      </c>
    </row>
    <row r="403" spans="1:2" x14ac:dyDescent="0.3">
      <c r="A403">
        <v>0</v>
      </c>
      <c r="B403">
        <v>0.05</v>
      </c>
    </row>
    <row r="404" spans="1:2" x14ac:dyDescent="0.3">
      <c r="A404">
        <v>0</v>
      </c>
      <c r="B404">
        <v>8.5000000000000006E-3</v>
      </c>
    </row>
    <row r="405" spans="1:2" x14ac:dyDescent="0.3">
      <c r="A405">
        <v>0</v>
      </c>
      <c r="B405">
        <v>0.09</v>
      </c>
    </row>
    <row r="406" spans="1:2" x14ac:dyDescent="0.3">
      <c r="A406">
        <v>0</v>
      </c>
      <c r="B406">
        <v>2.4000000000000001E-4</v>
      </c>
    </row>
    <row r="407" spans="1:2" x14ac:dyDescent="0.3">
      <c r="A407">
        <v>0</v>
      </c>
      <c r="B407">
        <v>2.0000000000000001E-4</v>
      </c>
    </row>
    <row r="408" spans="1:2" x14ac:dyDescent="0.3">
      <c r="A408">
        <v>0</v>
      </c>
      <c r="B408">
        <v>2E-3</v>
      </c>
    </row>
    <row r="409" spans="1:2" x14ac:dyDescent="0.3">
      <c r="A409">
        <v>0</v>
      </c>
      <c r="B409">
        <v>8.0000000000000002E-3</v>
      </c>
    </row>
    <row r="410" spans="1:2" x14ac:dyDescent="0.3">
      <c r="A410">
        <v>0</v>
      </c>
      <c r="B410">
        <v>1E-4</v>
      </c>
    </row>
    <row r="411" spans="1:2" x14ac:dyDescent="0.3">
      <c r="A411">
        <v>0</v>
      </c>
      <c r="B411">
        <v>1.5E-3</v>
      </c>
    </row>
    <row r="412" spans="1:2" x14ac:dyDescent="0.3">
      <c r="A412">
        <v>0</v>
      </c>
      <c r="B412">
        <v>0.15</v>
      </c>
    </row>
    <row r="413" spans="1:2" x14ac:dyDescent="0.3">
      <c r="A413">
        <v>0</v>
      </c>
      <c r="B413">
        <v>0.04</v>
      </c>
    </row>
    <row r="414" spans="1:2" x14ac:dyDescent="0.3">
      <c r="A414">
        <v>0</v>
      </c>
      <c r="B414">
        <v>2</v>
      </c>
    </row>
    <row r="415" spans="1:2" x14ac:dyDescent="0.3">
      <c r="A415">
        <v>0</v>
      </c>
      <c r="B415">
        <v>2.1</v>
      </c>
    </row>
    <row r="416" spans="1:2" x14ac:dyDescent="0.3">
      <c r="A416">
        <v>0</v>
      </c>
      <c r="B416">
        <v>2</v>
      </c>
    </row>
    <row r="417" spans="1:2" x14ac:dyDescent="0.3">
      <c r="A417">
        <v>0</v>
      </c>
      <c r="B417">
        <v>12</v>
      </c>
    </row>
    <row r="418" spans="1:2" x14ac:dyDescent="0.3">
      <c r="A418">
        <v>0</v>
      </c>
      <c r="B418">
        <v>15</v>
      </c>
    </row>
    <row r="419" spans="1:2" x14ac:dyDescent="0.3">
      <c r="A419">
        <v>0</v>
      </c>
      <c r="B419">
        <v>20</v>
      </c>
    </row>
    <row r="420" spans="1:2" x14ac:dyDescent="0.3">
      <c r="A420">
        <v>0</v>
      </c>
      <c r="B420">
        <v>6.5</v>
      </c>
    </row>
    <row r="421" spans="1:2" x14ac:dyDescent="0.3">
      <c r="A421">
        <v>0</v>
      </c>
      <c r="B421">
        <v>30</v>
      </c>
    </row>
    <row r="422" spans="1:2" x14ac:dyDescent="0.3">
      <c r="A422">
        <v>0</v>
      </c>
      <c r="B422">
        <v>1.05</v>
      </c>
    </row>
    <row r="423" spans="1:2" x14ac:dyDescent="0.3">
      <c r="A423">
        <v>0</v>
      </c>
      <c r="B423">
        <v>6.0000000000000001E-3</v>
      </c>
    </row>
    <row r="424" spans="1:2" x14ac:dyDescent="0.3">
      <c r="A424">
        <v>0</v>
      </c>
      <c r="B424">
        <v>8.9999999999999993E-3</v>
      </c>
    </row>
    <row r="425" spans="1:2" x14ac:dyDescent="0.3">
      <c r="A425">
        <v>0</v>
      </c>
      <c r="B425">
        <v>7.0600000000000003E-3</v>
      </c>
    </row>
    <row r="426" spans="1:2" x14ac:dyDescent="0.3">
      <c r="A426">
        <v>0</v>
      </c>
      <c r="B426">
        <v>3</v>
      </c>
    </row>
    <row r="427" spans="1:2" x14ac:dyDescent="0.3">
      <c r="A427">
        <v>0</v>
      </c>
      <c r="B427">
        <v>1.08</v>
      </c>
    </row>
    <row r="428" spans="1:2" x14ac:dyDescent="0.3">
      <c r="A428">
        <v>0</v>
      </c>
      <c r="B428">
        <v>2.2999999999999998</v>
      </c>
    </row>
    <row r="429" spans="1:2" x14ac:dyDescent="0.3">
      <c r="A429">
        <v>0</v>
      </c>
      <c r="B429">
        <v>1.1000000000000001</v>
      </c>
    </row>
    <row r="430" spans="1:2" x14ac:dyDescent="0.3">
      <c r="A430">
        <v>0</v>
      </c>
      <c r="B430">
        <v>0.9</v>
      </c>
    </row>
    <row r="431" spans="1:2" x14ac:dyDescent="0.3">
      <c r="A431">
        <v>0</v>
      </c>
      <c r="B431">
        <v>20</v>
      </c>
    </row>
    <row r="432" spans="1:2" x14ac:dyDescent="0.3">
      <c r="A432">
        <v>0</v>
      </c>
      <c r="B432">
        <v>1.3799999999999999E-4</v>
      </c>
    </row>
    <row r="433" spans="1:2" x14ac:dyDescent="0.3">
      <c r="A433">
        <v>0</v>
      </c>
      <c r="B433">
        <v>7.7600000000000002E-5</v>
      </c>
    </row>
    <row r="434" spans="1:2" x14ac:dyDescent="0.3">
      <c r="A434">
        <v>0</v>
      </c>
      <c r="B434">
        <v>1.6500000000000001E-5</v>
      </c>
    </row>
    <row r="435" spans="1:2" x14ac:dyDescent="0.3">
      <c r="A435">
        <v>0</v>
      </c>
      <c r="B435">
        <v>1.1599999999999999E-6</v>
      </c>
    </row>
    <row r="436" spans="1:2" x14ac:dyDescent="0.3">
      <c r="A436">
        <v>0</v>
      </c>
      <c r="B436">
        <v>1.55E-4</v>
      </c>
    </row>
    <row r="437" spans="1:2" x14ac:dyDescent="0.3">
      <c r="A437">
        <v>0</v>
      </c>
      <c r="B437">
        <v>6.6299999999999999E-5</v>
      </c>
    </row>
    <row r="438" spans="1:2" x14ac:dyDescent="0.3">
      <c r="A438">
        <v>0</v>
      </c>
      <c r="B438">
        <v>6.9699999999999995E-7</v>
      </c>
    </row>
    <row r="439" spans="1:2" x14ac:dyDescent="0.3">
      <c r="A439">
        <v>0</v>
      </c>
      <c r="B439">
        <v>6.0499999999999996E-4</v>
      </c>
    </row>
    <row r="440" spans="1:2" x14ac:dyDescent="0.3">
      <c r="A440">
        <v>0</v>
      </c>
      <c r="B440">
        <v>1.44E-4</v>
      </c>
    </row>
    <row r="441" spans="1:2" x14ac:dyDescent="0.3">
      <c r="A441">
        <v>0</v>
      </c>
      <c r="B441">
        <v>1.3200000000000001E-5</v>
      </c>
    </row>
    <row r="442" spans="1:2" x14ac:dyDescent="0.3">
      <c r="A442">
        <v>0</v>
      </c>
      <c r="B442">
        <v>1.3499999999999999E-5</v>
      </c>
    </row>
    <row r="443" spans="1:2" x14ac:dyDescent="0.3">
      <c r="A443">
        <v>0</v>
      </c>
      <c r="B443">
        <v>6.0800000000000002E-6</v>
      </c>
    </row>
    <row r="444" spans="1:2" x14ac:dyDescent="0.3">
      <c r="A444">
        <v>0</v>
      </c>
      <c r="B444">
        <v>2.4399999999999999E-6</v>
      </c>
    </row>
    <row r="445" spans="1:2" x14ac:dyDescent="0.3">
      <c r="A445">
        <v>0</v>
      </c>
      <c r="B445">
        <v>5.0999999999999997E-2</v>
      </c>
    </row>
    <row r="446" spans="1:2" x14ac:dyDescent="0.3">
      <c r="A446">
        <v>0</v>
      </c>
      <c r="B446">
        <v>2.1999999999999999E-2</v>
      </c>
    </row>
    <row r="447" spans="1:2" x14ac:dyDescent="0.3">
      <c r="A447">
        <v>0</v>
      </c>
      <c r="B447">
        <v>7.4999999999999997E-3</v>
      </c>
    </row>
    <row r="448" spans="1:2" x14ac:dyDescent="0.3">
      <c r="A448">
        <v>0</v>
      </c>
      <c r="B448">
        <v>2.0000000000000001E-4</v>
      </c>
    </row>
    <row r="449" spans="1:2" x14ac:dyDescent="0.3">
      <c r="A449">
        <v>0</v>
      </c>
      <c r="B449">
        <v>9.2999999999999999E-2</v>
      </c>
    </row>
    <row r="450" spans="1:2" x14ac:dyDescent="0.3">
      <c r="A450">
        <v>0</v>
      </c>
      <c r="B450">
        <v>7.1000000000000004E-3</v>
      </c>
    </row>
    <row r="451" spans="1:2" x14ac:dyDescent="0.3">
      <c r="A451">
        <v>0</v>
      </c>
      <c r="B451">
        <v>1E-3</v>
      </c>
    </row>
    <row r="452" spans="1:2" x14ac:dyDescent="0.3">
      <c r="A452">
        <v>0</v>
      </c>
      <c r="B452">
        <v>4.3E-3</v>
      </c>
    </row>
    <row r="453" spans="1:2" x14ac:dyDescent="0.3">
      <c r="A453">
        <v>0</v>
      </c>
      <c r="B453">
        <v>2.5999999999999999E-3</v>
      </c>
    </row>
    <row r="454" spans="1:2" x14ac:dyDescent="0.3">
      <c r="A454">
        <v>0</v>
      </c>
      <c r="B454">
        <v>1.6E-2</v>
      </c>
    </row>
    <row r="455" spans="1:2" x14ac:dyDescent="0.3">
      <c r="A455">
        <v>0</v>
      </c>
      <c r="B455">
        <v>1E-3</v>
      </c>
    </row>
    <row r="456" spans="1:2" x14ac:dyDescent="0.3">
      <c r="A456">
        <v>0</v>
      </c>
      <c r="B456">
        <v>2.2000000000000001E-3</v>
      </c>
    </row>
    <row r="457" spans="1:2" x14ac:dyDescent="0.3">
      <c r="A457">
        <v>0</v>
      </c>
      <c r="B457">
        <v>1.2E-2</v>
      </c>
    </row>
    <row r="458" spans="1:2" x14ac:dyDescent="0.3">
      <c r="A458">
        <v>0</v>
      </c>
      <c r="B458">
        <v>5.4999999999999997E-3</v>
      </c>
    </row>
    <row r="459" spans="1:2" x14ac:dyDescent="0.3">
      <c r="A459">
        <v>0</v>
      </c>
      <c r="B459">
        <v>2.0999999999999999E-3</v>
      </c>
    </row>
    <row r="460" spans="1:2" x14ac:dyDescent="0.3">
      <c r="A460">
        <v>0</v>
      </c>
      <c r="B460">
        <v>1.4E-3</v>
      </c>
    </row>
    <row r="461" spans="1:2" x14ac:dyDescent="0.3">
      <c r="A461">
        <v>0</v>
      </c>
      <c r="B461">
        <v>0.01</v>
      </c>
    </row>
    <row r="462" spans="1:2" x14ac:dyDescent="0.3">
      <c r="A462">
        <v>0</v>
      </c>
      <c r="B462">
        <v>1.2999999999999999E-2</v>
      </c>
    </row>
    <row r="463" spans="1:2" x14ac:dyDescent="0.3">
      <c r="A463">
        <v>0</v>
      </c>
      <c r="B463">
        <v>0.38</v>
      </c>
    </row>
    <row r="464" spans="1:2" x14ac:dyDescent="0.3">
      <c r="A464">
        <v>0</v>
      </c>
      <c r="B464">
        <v>4.0000000000000002E-4</v>
      </c>
    </row>
    <row r="465" spans="1:2" x14ac:dyDescent="0.3">
      <c r="A465">
        <v>0</v>
      </c>
      <c r="B465">
        <v>2.4E-2</v>
      </c>
    </row>
    <row r="466" spans="1:2" x14ac:dyDescent="0.3">
      <c r="A466">
        <v>0</v>
      </c>
      <c r="B466">
        <v>1E-4</v>
      </c>
    </row>
    <row r="467" spans="1:2" x14ac:dyDescent="0.3">
      <c r="A467">
        <v>0</v>
      </c>
      <c r="B467">
        <v>1.9E-2</v>
      </c>
    </row>
    <row r="468" spans="1:2" x14ac:dyDescent="0.3">
      <c r="A468">
        <v>0</v>
      </c>
      <c r="B468">
        <v>4.3999999999999997E-2</v>
      </c>
    </row>
    <row r="469" spans="1:2" x14ac:dyDescent="0.3">
      <c r="A469">
        <v>0</v>
      </c>
      <c r="B469">
        <v>2.3E-3</v>
      </c>
    </row>
    <row r="470" spans="1:2" x14ac:dyDescent="0.3">
      <c r="A470">
        <v>0</v>
      </c>
      <c r="B470">
        <v>8.9999999999999998E-4</v>
      </c>
    </row>
    <row r="471" spans="1:2" x14ac:dyDescent="0.3">
      <c r="A471">
        <v>0</v>
      </c>
      <c r="B471">
        <v>1.6000000000000001E-3</v>
      </c>
    </row>
    <row r="472" spans="1:2" x14ac:dyDescent="0.3">
      <c r="A472">
        <v>0</v>
      </c>
      <c r="B472">
        <v>8.8999999999999996E-2</v>
      </c>
    </row>
    <row r="473" spans="1:2" x14ac:dyDescent="0.3">
      <c r="A473">
        <v>0</v>
      </c>
      <c r="B473">
        <v>4.0000000000000002E-4</v>
      </c>
    </row>
    <row r="474" spans="1:2" x14ac:dyDescent="0.3">
      <c r="A474">
        <v>0</v>
      </c>
      <c r="B474">
        <v>4.9000000000000002E-2</v>
      </c>
    </row>
    <row r="475" spans="1:2" x14ac:dyDescent="0.3">
      <c r="A475">
        <v>0</v>
      </c>
      <c r="B475">
        <v>4.0000000000000002E-4</v>
      </c>
    </row>
    <row r="476" spans="1:2" x14ac:dyDescent="0.3">
      <c r="A476">
        <v>0</v>
      </c>
      <c r="B476">
        <v>7.4000000000000003E-3</v>
      </c>
    </row>
    <row r="477" spans="1:2" x14ac:dyDescent="0.3">
      <c r="A477">
        <v>0</v>
      </c>
      <c r="B477">
        <v>1.0000000000000001E-5</v>
      </c>
    </row>
    <row r="478" spans="1:2" x14ac:dyDescent="0.3">
      <c r="A478">
        <v>0</v>
      </c>
      <c r="B478">
        <v>2E-3</v>
      </c>
    </row>
    <row r="479" spans="1:2" x14ac:dyDescent="0.3">
      <c r="A479">
        <v>0</v>
      </c>
      <c r="B479">
        <v>7.0999999999999994E-2</v>
      </c>
    </row>
    <row r="480" spans="1:2" x14ac:dyDescent="0.3">
      <c r="A480">
        <v>0</v>
      </c>
      <c r="B480">
        <v>5.0000000000000001E-3</v>
      </c>
    </row>
    <row r="481" spans="1:2" x14ac:dyDescent="0.3">
      <c r="A481">
        <v>0</v>
      </c>
      <c r="B481">
        <v>6.8000000000000005E-2</v>
      </c>
    </row>
    <row r="482" spans="1:2" x14ac:dyDescent="0.3">
      <c r="A482">
        <v>0</v>
      </c>
      <c r="B482">
        <v>2.8000000000000001E-2</v>
      </c>
    </row>
    <row r="483" spans="1:2" x14ac:dyDescent="0.3">
      <c r="A483">
        <v>0</v>
      </c>
      <c r="B483">
        <v>4.0000000000000001E-3</v>
      </c>
    </row>
    <row r="484" spans="1:2" x14ac:dyDescent="0.3">
      <c r="A484">
        <v>0</v>
      </c>
      <c r="B484">
        <v>0.13</v>
      </c>
    </row>
    <row r="485" spans="1:2" x14ac:dyDescent="0.3">
      <c r="A485">
        <v>0</v>
      </c>
      <c r="B485">
        <v>0.18</v>
      </c>
    </row>
    <row r="486" spans="1:2" x14ac:dyDescent="0.3">
      <c r="A486">
        <v>0</v>
      </c>
      <c r="B486">
        <v>8.0000000000000002E-3</v>
      </c>
    </row>
    <row r="487" spans="1:2" x14ac:dyDescent="0.3">
      <c r="A487">
        <v>0</v>
      </c>
      <c r="B487">
        <v>1.6E-2</v>
      </c>
    </row>
    <row r="488" spans="1:2" x14ac:dyDescent="0.3">
      <c r="A488">
        <v>0</v>
      </c>
      <c r="B488">
        <v>2.4E-2</v>
      </c>
    </row>
    <row r="489" spans="1:2" x14ac:dyDescent="0.3">
      <c r="A489">
        <v>0</v>
      </c>
      <c r="B489">
        <v>1.5E-3</v>
      </c>
    </row>
    <row r="490" spans="1:2" x14ac:dyDescent="0.3">
      <c r="A490">
        <v>0</v>
      </c>
      <c r="B490">
        <v>7.6699999999999994E-6</v>
      </c>
    </row>
    <row r="491" spans="1:2" x14ac:dyDescent="0.3">
      <c r="A491">
        <v>0</v>
      </c>
      <c r="B491">
        <v>4.9200000000000003E-6</v>
      </c>
    </row>
    <row r="492" spans="1:2" x14ac:dyDescent="0.3">
      <c r="A492">
        <v>0</v>
      </c>
      <c r="B492">
        <v>2.1600000000000001E-6</v>
      </c>
    </row>
    <row r="493" spans="1:2" x14ac:dyDescent="0.3">
      <c r="A493">
        <v>0</v>
      </c>
      <c r="B493">
        <v>1.0000000000000001E-5</v>
      </c>
    </row>
    <row r="494" spans="1:2" x14ac:dyDescent="0.3">
      <c r="A494">
        <v>0</v>
      </c>
      <c r="B494">
        <v>2.03E-6</v>
      </c>
    </row>
    <row r="495" spans="1:2" x14ac:dyDescent="0.3">
      <c r="A495">
        <v>0</v>
      </c>
      <c r="B495">
        <v>1.2E-5</v>
      </c>
    </row>
    <row r="496" spans="1:2" x14ac:dyDescent="0.3">
      <c r="A496">
        <v>0</v>
      </c>
      <c r="B496">
        <v>1.0499999999999999E-5</v>
      </c>
    </row>
    <row r="497" spans="1:2" x14ac:dyDescent="0.3">
      <c r="A497">
        <v>0</v>
      </c>
      <c r="B497">
        <v>7.9999999999999996E-7</v>
      </c>
    </row>
    <row r="498" spans="1:2" x14ac:dyDescent="0.3">
      <c r="A498">
        <v>0</v>
      </c>
      <c r="B498">
        <v>1.1799999999999999E-6</v>
      </c>
    </row>
    <row r="499" spans="1:2" x14ac:dyDescent="0.3">
      <c r="A499">
        <v>0</v>
      </c>
      <c r="B499">
        <v>4.6E-5</v>
      </c>
    </row>
    <row r="500" spans="1:2" x14ac:dyDescent="0.3">
      <c r="A500">
        <v>0</v>
      </c>
      <c r="B500">
        <v>2.7999999999999999E-6</v>
      </c>
    </row>
    <row r="501" spans="1:2" x14ac:dyDescent="0.3">
      <c r="A501">
        <v>0</v>
      </c>
      <c r="B501">
        <v>2.6699999999999998E-6</v>
      </c>
    </row>
    <row r="502" spans="1:2" x14ac:dyDescent="0.3">
      <c r="A502">
        <v>0</v>
      </c>
      <c r="B502">
        <v>1.66E-6</v>
      </c>
    </row>
    <row r="503" spans="1:2" x14ac:dyDescent="0.3">
      <c r="A503">
        <v>0</v>
      </c>
      <c r="B503">
        <v>1.2500000000000001E-5</v>
      </c>
    </row>
    <row r="504" spans="1:2" x14ac:dyDescent="0.3">
      <c r="A504">
        <v>0</v>
      </c>
      <c r="B504">
        <v>2.4899999999999999E-6</v>
      </c>
    </row>
    <row r="505" spans="1:2" x14ac:dyDescent="0.3">
      <c r="A505">
        <v>0</v>
      </c>
      <c r="B505">
        <v>2.3200000000000001E-5</v>
      </c>
    </row>
    <row r="506" spans="1:2" x14ac:dyDescent="0.3">
      <c r="A506">
        <v>0</v>
      </c>
      <c r="B506">
        <v>3.82E-5</v>
      </c>
    </row>
    <row r="507" spans="1:2" x14ac:dyDescent="0.3">
      <c r="A507">
        <v>0</v>
      </c>
      <c r="B507">
        <v>8.2999999999999999E-7</v>
      </c>
    </row>
    <row r="508" spans="1:2" x14ac:dyDescent="0.3">
      <c r="A508">
        <v>0</v>
      </c>
      <c r="B508">
        <v>8.2999999999999999E-7</v>
      </c>
    </row>
    <row r="509" spans="1:2" x14ac:dyDescent="0.3">
      <c r="A509">
        <v>0</v>
      </c>
      <c r="B509">
        <v>5.93E-6</v>
      </c>
    </row>
    <row r="510" spans="1:2" x14ac:dyDescent="0.3">
      <c r="A510">
        <v>0</v>
      </c>
      <c r="B510">
        <v>1.2500000000000001E-5</v>
      </c>
    </row>
    <row r="511" spans="1:2" x14ac:dyDescent="0.3">
      <c r="A511">
        <v>0</v>
      </c>
      <c r="B511">
        <v>1.5800000000000001E-5</v>
      </c>
    </row>
    <row r="512" spans="1:2" x14ac:dyDescent="0.3">
      <c r="A512">
        <v>0</v>
      </c>
      <c r="B512">
        <v>5.0599999999999997E-5</v>
      </c>
    </row>
    <row r="513" spans="1:2" x14ac:dyDescent="0.3">
      <c r="A513">
        <v>0</v>
      </c>
      <c r="B513">
        <v>1.2899999999999999E-4</v>
      </c>
    </row>
    <row r="514" spans="1:2" x14ac:dyDescent="0.3">
      <c r="A514">
        <v>0</v>
      </c>
      <c r="B514">
        <v>8.3000000000000002E-6</v>
      </c>
    </row>
    <row r="515" spans="1:2" x14ac:dyDescent="0.3">
      <c r="A515">
        <v>0</v>
      </c>
      <c r="B515">
        <v>1.08E-4</v>
      </c>
    </row>
    <row r="516" spans="1:2" x14ac:dyDescent="0.3">
      <c r="A516">
        <v>0</v>
      </c>
      <c r="B516">
        <v>5.8900000000000002E-5</v>
      </c>
    </row>
    <row r="517" spans="1:2" x14ac:dyDescent="0.3">
      <c r="A517">
        <v>0</v>
      </c>
      <c r="B517">
        <v>1.03E-5</v>
      </c>
    </row>
    <row r="518" spans="1:2" x14ac:dyDescent="0.3">
      <c r="A518">
        <v>0</v>
      </c>
      <c r="B518">
        <v>8.2999999999999999E-7</v>
      </c>
    </row>
    <row r="519" spans="1:2" x14ac:dyDescent="0.3">
      <c r="A519">
        <v>0</v>
      </c>
      <c r="B519">
        <v>8.2999999999999999E-7</v>
      </c>
    </row>
    <row r="520" spans="1:2" x14ac:dyDescent="0.3">
      <c r="A520">
        <v>0</v>
      </c>
      <c r="B520">
        <v>1.5299999999999999E-5</v>
      </c>
    </row>
    <row r="521" spans="1:2" x14ac:dyDescent="0.3">
      <c r="A521">
        <v>0</v>
      </c>
      <c r="B521">
        <v>6.1400000000000002E-5</v>
      </c>
    </row>
    <row r="522" spans="1:2" x14ac:dyDescent="0.3">
      <c r="A522">
        <v>0</v>
      </c>
      <c r="B522">
        <v>8.2999999999999999E-7</v>
      </c>
    </row>
    <row r="523" spans="1:2" x14ac:dyDescent="0.3">
      <c r="A523">
        <v>0</v>
      </c>
      <c r="B523">
        <v>7.7999999999999999E-6</v>
      </c>
    </row>
    <row r="524" spans="1:2" x14ac:dyDescent="0.3">
      <c r="A524">
        <v>0</v>
      </c>
      <c r="B524">
        <v>1.5999999999999999E-6</v>
      </c>
    </row>
    <row r="525" spans="1:2" x14ac:dyDescent="0.3">
      <c r="A525">
        <v>0</v>
      </c>
      <c r="B525">
        <v>8.2999999999999999E-7</v>
      </c>
    </row>
    <row r="526" spans="1:2" x14ac:dyDescent="0.3">
      <c r="A526">
        <v>0</v>
      </c>
      <c r="B526">
        <v>1.24E-6</v>
      </c>
    </row>
    <row r="527" spans="1:2" x14ac:dyDescent="0.3">
      <c r="A527">
        <v>0</v>
      </c>
      <c r="B527">
        <v>6.1099999999999995E-7</v>
      </c>
    </row>
    <row r="528" spans="1:2" x14ac:dyDescent="0.3">
      <c r="A528">
        <v>0</v>
      </c>
      <c r="B528">
        <v>7.2500000000000005E-7</v>
      </c>
    </row>
    <row r="529" spans="1:2" x14ac:dyDescent="0.3">
      <c r="A529">
        <v>0</v>
      </c>
      <c r="B529">
        <v>8.2500000000000004E-7</v>
      </c>
    </row>
    <row r="530" spans="1:2" x14ac:dyDescent="0.3">
      <c r="A530">
        <v>0</v>
      </c>
      <c r="B530">
        <v>1.24E-6</v>
      </c>
    </row>
    <row r="531" spans="1:2" x14ac:dyDescent="0.3">
      <c r="A531">
        <v>0</v>
      </c>
      <c r="B531">
        <v>1.3300000000000001E-7</v>
      </c>
    </row>
    <row r="532" spans="1:2" x14ac:dyDescent="0.3">
      <c r="A532">
        <v>0</v>
      </c>
      <c r="B532">
        <v>7.8400000000000003E-7</v>
      </c>
    </row>
    <row r="533" spans="1:2" x14ac:dyDescent="0.3">
      <c r="A533">
        <v>0</v>
      </c>
      <c r="B533">
        <v>9.2200000000000002E-7</v>
      </c>
    </row>
    <row r="534" spans="1:2" x14ac:dyDescent="0.3">
      <c r="A534">
        <v>0</v>
      </c>
      <c r="B534">
        <v>3.8500000000000004E-6</v>
      </c>
    </row>
    <row r="535" spans="1:2" x14ac:dyDescent="0.3">
      <c r="A535">
        <v>0</v>
      </c>
      <c r="B535">
        <v>4.0400000000000002E-7</v>
      </c>
    </row>
    <row r="536" spans="1:2" x14ac:dyDescent="0.3">
      <c r="A536">
        <v>0</v>
      </c>
      <c r="B536">
        <v>2.05E-7</v>
      </c>
    </row>
    <row r="537" spans="1:2" x14ac:dyDescent="0.3">
      <c r="A537">
        <v>0</v>
      </c>
      <c r="B537">
        <v>7.54E-7</v>
      </c>
    </row>
    <row r="538" spans="1:2" x14ac:dyDescent="0.3">
      <c r="A538">
        <v>0</v>
      </c>
      <c r="B538">
        <v>3.6199999999999999E-7</v>
      </c>
    </row>
    <row r="539" spans="1:2" x14ac:dyDescent="0.3">
      <c r="A539">
        <v>0</v>
      </c>
      <c r="B539">
        <v>4.6100000000000001E-7</v>
      </c>
    </row>
    <row r="540" spans="1:2" x14ac:dyDescent="0.3">
      <c r="A540">
        <v>0</v>
      </c>
      <c r="B540">
        <v>1.2499999999999999E-7</v>
      </c>
    </row>
    <row r="541" spans="1:2" x14ac:dyDescent="0.3">
      <c r="A541">
        <v>0</v>
      </c>
      <c r="B541">
        <v>1.54E-7</v>
      </c>
    </row>
    <row r="542" spans="1:2" x14ac:dyDescent="0.3">
      <c r="A542">
        <v>0</v>
      </c>
      <c r="B542">
        <v>5.1799999999999995E-7</v>
      </c>
    </row>
    <row r="543" spans="1:2" x14ac:dyDescent="0.3">
      <c r="A543">
        <v>0</v>
      </c>
      <c r="B543">
        <v>1.15E-6</v>
      </c>
    </row>
    <row r="544" spans="1:2" x14ac:dyDescent="0.3">
      <c r="A544">
        <v>0</v>
      </c>
      <c r="B544">
        <v>1.23E-7</v>
      </c>
    </row>
    <row r="545" spans="1:2" x14ac:dyDescent="0.3">
      <c r="A545">
        <v>0</v>
      </c>
      <c r="B545">
        <v>1.92E-7</v>
      </c>
    </row>
    <row r="546" spans="1:2" x14ac:dyDescent="0.3">
      <c r="A546">
        <v>0</v>
      </c>
      <c r="B546">
        <v>4.4799999999999999E-7</v>
      </c>
    </row>
    <row r="547" spans="1:2" x14ac:dyDescent="0.3">
      <c r="A547">
        <v>0</v>
      </c>
      <c r="B547">
        <v>1.2499999999999999E-7</v>
      </c>
    </row>
    <row r="548" spans="1:2" x14ac:dyDescent="0.3">
      <c r="A548">
        <v>0</v>
      </c>
      <c r="B548">
        <v>1.7700000000000001E-7</v>
      </c>
    </row>
    <row r="549" spans="1:2" x14ac:dyDescent="0.3">
      <c r="A549">
        <v>0</v>
      </c>
      <c r="B549">
        <v>4.0999999999999999E-7</v>
      </c>
    </row>
    <row r="550" spans="1:2" x14ac:dyDescent="0.3">
      <c r="A550">
        <v>0</v>
      </c>
      <c r="B550">
        <v>1.56E-5</v>
      </c>
    </row>
    <row r="551" spans="1:2" x14ac:dyDescent="0.3">
      <c r="A551">
        <v>0</v>
      </c>
      <c r="B551">
        <v>4.7400000000000004E-6</v>
      </c>
    </row>
    <row r="552" spans="1:2" x14ac:dyDescent="0.3">
      <c r="A552">
        <v>0</v>
      </c>
      <c r="B552">
        <v>2.2500000000000001E-6</v>
      </c>
    </row>
    <row r="553" spans="1:2" x14ac:dyDescent="0.3">
      <c r="A553">
        <v>0</v>
      </c>
      <c r="B553">
        <v>2.3199999999999998E-6</v>
      </c>
    </row>
    <row r="554" spans="1:2" x14ac:dyDescent="0.3">
      <c r="A554">
        <v>0</v>
      </c>
      <c r="B554">
        <v>1.4799999999999999E-4</v>
      </c>
    </row>
    <row r="555" spans="1:2" x14ac:dyDescent="0.3">
      <c r="A555">
        <v>0</v>
      </c>
      <c r="B555">
        <v>1.59E-6</v>
      </c>
    </row>
    <row r="556" spans="1:2" x14ac:dyDescent="0.3">
      <c r="A556">
        <v>0</v>
      </c>
      <c r="B556">
        <v>2.1399999999999998E-6</v>
      </c>
    </row>
    <row r="557" spans="1:2" x14ac:dyDescent="0.3">
      <c r="A557">
        <v>0</v>
      </c>
      <c r="B557">
        <v>5.2599999999999996E-6</v>
      </c>
    </row>
    <row r="558" spans="1:2" x14ac:dyDescent="0.3">
      <c r="A558">
        <v>0</v>
      </c>
      <c r="B558">
        <v>2.5700000000000001E-4</v>
      </c>
    </row>
    <row r="559" spans="1:2" x14ac:dyDescent="0.3">
      <c r="A559">
        <v>0</v>
      </c>
      <c r="B559">
        <v>8.23E-7</v>
      </c>
    </row>
    <row r="560" spans="1:2" x14ac:dyDescent="0.3">
      <c r="A560">
        <v>0</v>
      </c>
      <c r="B560">
        <v>1.4399999999999999E-5</v>
      </c>
    </row>
    <row r="561" spans="1:2" x14ac:dyDescent="0.3">
      <c r="A561">
        <v>0</v>
      </c>
      <c r="B561">
        <v>7.4399999999999999E-6</v>
      </c>
    </row>
    <row r="562" spans="1:2" x14ac:dyDescent="0.3">
      <c r="A562">
        <v>0</v>
      </c>
      <c r="B562">
        <v>3.0100000000000001E-7</v>
      </c>
    </row>
    <row r="563" spans="1:2" x14ac:dyDescent="0.3">
      <c r="A563">
        <v>0</v>
      </c>
      <c r="B563">
        <v>6.3300000000000002E-7</v>
      </c>
    </row>
    <row r="564" spans="1:2" x14ac:dyDescent="0.3">
      <c r="A564">
        <v>0</v>
      </c>
      <c r="B564">
        <v>6.5699999999999998E-6</v>
      </c>
    </row>
    <row r="565" spans="1:2" x14ac:dyDescent="0.3">
      <c r="A565">
        <v>0</v>
      </c>
      <c r="B565">
        <v>1.0499999999999999E-6</v>
      </c>
    </row>
    <row r="566" spans="1:2" x14ac:dyDescent="0.3">
      <c r="A566">
        <v>0</v>
      </c>
      <c r="B566">
        <v>6.3999999999999997E-6</v>
      </c>
    </row>
    <row r="567" spans="1:2" x14ac:dyDescent="0.3">
      <c r="A567">
        <v>0</v>
      </c>
      <c r="B567">
        <v>6.9099999999999999E-6</v>
      </c>
    </row>
    <row r="568" spans="1:2" x14ac:dyDescent="0.3">
      <c r="A568">
        <v>0</v>
      </c>
      <c r="B568">
        <v>7.8999999999999995E-7</v>
      </c>
    </row>
    <row r="569" spans="1:2" x14ac:dyDescent="0.3">
      <c r="A569">
        <v>0</v>
      </c>
      <c r="B569">
        <v>2.2299999999999998E-6</v>
      </c>
    </row>
    <row r="570" spans="1:2" x14ac:dyDescent="0.3">
      <c r="A570">
        <v>0</v>
      </c>
      <c r="B570">
        <v>7.8000000000000005E-7</v>
      </c>
    </row>
    <row r="571" spans="1:2" x14ac:dyDescent="0.3">
      <c r="A571">
        <v>0</v>
      </c>
      <c r="B571">
        <v>9.6299999999999993E-6</v>
      </c>
    </row>
    <row r="572" spans="1:2" x14ac:dyDescent="0.3">
      <c r="A572">
        <v>0</v>
      </c>
      <c r="B572">
        <v>5.0800000000000005E-7</v>
      </c>
    </row>
    <row r="573" spans="1:2" x14ac:dyDescent="0.3">
      <c r="A573">
        <v>0</v>
      </c>
      <c r="B573">
        <v>6.3499999999999996E-7</v>
      </c>
    </row>
    <row r="574" spans="1:2" x14ac:dyDescent="0.3">
      <c r="A574">
        <v>0</v>
      </c>
      <c r="B574">
        <v>5.99E-7</v>
      </c>
    </row>
    <row r="575" spans="1:2" x14ac:dyDescent="0.3">
      <c r="A575">
        <v>0</v>
      </c>
      <c r="B575">
        <v>3.3999999999999997E-7</v>
      </c>
    </row>
    <row r="576" spans="1:2" x14ac:dyDescent="0.3">
      <c r="A576">
        <v>0</v>
      </c>
      <c r="B576">
        <v>5.4600000000000005E-7</v>
      </c>
    </row>
    <row r="577" spans="1:2" x14ac:dyDescent="0.3">
      <c r="A577">
        <v>0</v>
      </c>
      <c r="B577">
        <v>2.5199999999999998E-7</v>
      </c>
    </row>
  </sheetData>
  <sortState ref="C3:C24">
    <sortCondition ref="C3:C24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7"/>
  <sheetViews>
    <sheetView topLeftCell="A14" workbookViewId="0">
      <selection activeCell="H25" sqref="H25"/>
    </sheetView>
  </sheetViews>
  <sheetFormatPr defaultColWidth="8.88671875" defaultRowHeight="14.4" x14ac:dyDescent="0.3"/>
  <cols>
    <col min="1" max="9" width="8.88671875" style="13"/>
    <col min="10" max="10" width="13.6640625" style="13" customWidth="1"/>
    <col min="11" max="11" width="19.33203125" style="13" customWidth="1"/>
    <col min="12" max="12" width="18.88671875" style="13" customWidth="1"/>
    <col min="13" max="16384" width="8.88671875" style="13"/>
  </cols>
  <sheetData>
    <row r="1" spans="1:16" x14ac:dyDescent="0.3">
      <c r="A1" s="13" t="s">
        <v>248</v>
      </c>
      <c r="B1" s="13" t="s">
        <v>269</v>
      </c>
      <c r="C1" s="13" t="s">
        <v>574</v>
      </c>
      <c r="D1" s="13" t="s">
        <v>345</v>
      </c>
      <c r="E1" s="13" t="s">
        <v>279</v>
      </c>
    </row>
    <row r="2" spans="1:16" x14ac:dyDescent="0.3">
      <c r="A2" s="13" t="s">
        <v>114</v>
      </c>
      <c r="B2" s="13" t="s">
        <v>45</v>
      </c>
      <c r="C2" s="13" t="s">
        <v>573</v>
      </c>
      <c r="E2" s="13" t="s">
        <v>276</v>
      </c>
      <c r="H2" s="13" t="s">
        <v>600</v>
      </c>
      <c r="I2" s="13" t="s">
        <v>599</v>
      </c>
      <c r="J2" s="13" t="s">
        <v>601</v>
      </c>
      <c r="K2" s="13" t="s">
        <v>602</v>
      </c>
      <c r="L2" s="13" t="s">
        <v>603</v>
      </c>
      <c r="N2" s="13" t="s">
        <v>604</v>
      </c>
      <c r="O2" s="13" t="s">
        <v>605</v>
      </c>
      <c r="P2" s="13" t="s">
        <v>606</v>
      </c>
    </row>
    <row r="3" spans="1:16" x14ac:dyDescent="0.3">
      <c r="A3" s="13" t="s">
        <v>351</v>
      </c>
      <c r="B3" s="13">
        <v>12.5</v>
      </c>
      <c r="C3" s="13">
        <v>1</v>
      </c>
      <c r="D3" s="13">
        <v>2</v>
      </c>
      <c r="E3" s="13">
        <v>221</v>
      </c>
      <c r="H3" s="13">
        <v>0</v>
      </c>
      <c r="I3" s="13">
        <v>100</v>
      </c>
      <c r="J3" s="13">
        <f>AVERAGE(H3:I3)</f>
        <v>50</v>
      </c>
      <c r="K3" s="13">
        <f>AVERAGEIFS(D3:D577,B3:B577,"&gt;=0",B3:B577,"&lt;100",C3:C577,"=1")</f>
        <v>1.3254470990825682</v>
      </c>
      <c r="L3" s="13">
        <f>AVERAGEIFS(D3:D577,B3:B577,"&gt;=0",B3:B577,"&lt;100",C3:C577,"=0")</f>
        <v>0.46329879870000029</v>
      </c>
      <c r="N3" s="13">
        <f>0.5*EXP(-0.025*J3)</f>
        <v>0.14325239843009505</v>
      </c>
      <c r="O3" s="13">
        <f>5*EXP(-0.01*J3)</f>
        <v>3.0326532985631669</v>
      </c>
      <c r="P3" s="13">
        <f>0.05*EXP(-0.04*J3)</f>
        <v>6.7667641618306355E-3</v>
      </c>
    </row>
    <row r="4" spans="1:16" x14ac:dyDescent="0.3">
      <c r="A4" s="13" t="s">
        <v>540</v>
      </c>
      <c r="B4" s="13">
        <v>15.3</v>
      </c>
      <c r="C4" s="13">
        <v>1</v>
      </c>
      <c r="D4" s="13">
        <v>7.4999999999999997E-3</v>
      </c>
      <c r="E4" s="13">
        <v>447</v>
      </c>
      <c r="H4" s="13">
        <v>100</v>
      </c>
      <c r="I4" s="13">
        <v>200</v>
      </c>
      <c r="J4" s="13">
        <f t="shared" ref="J4:J7" si="0">AVERAGE(H4:I4)</f>
        <v>150</v>
      </c>
      <c r="K4" s="13">
        <f>AVERAGEIFS(D3:D577,B3:B577,"&gt;=100",B3:B577,"&lt;200",C3:C577,"=1")</f>
        <v>0.2140718493670887</v>
      </c>
      <c r="L4" s="13">
        <f>AVERAGEIFS(D3:D577,B3:B577,"&gt;=100",B3:B577,"&lt;200",C3:C577,"=0")</f>
        <v>0.27122347333333335</v>
      </c>
      <c r="N4" s="13">
        <f t="shared" ref="N4:N7" si="1">0.5*EXP(-0.025*J4)</f>
        <v>1.1758872928004553E-2</v>
      </c>
      <c r="O4" s="13">
        <f t="shared" ref="O4:O7" si="2">5*EXP(-0.01*J4)</f>
        <v>1.1156508007421491</v>
      </c>
      <c r="P4" s="13">
        <f t="shared" ref="P4:P7" si="3">0.05*EXP(-0.04*J4)</f>
        <v>1.2393760883331792E-4</v>
      </c>
    </row>
    <row r="5" spans="1:16" x14ac:dyDescent="0.3">
      <c r="A5" s="13" t="s">
        <v>15</v>
      </c>
      <c r="B5" s="13">
        <v>16.5</v>
      </c>
      <c r="C5" s="13">
        <v>1</v>
      </c>
      <c r="D5" s="13">
        <v>0.19</v>
      </c>
      <c r="E5" s="13">
        <v>11</v>
      </c>
      <c r="H5" s="13">
        <v>200</v>
      </c>
      <c r="I5" s="13">
        <v>300</v>
      </c>
      <c r="J5" s="13">
        <f t="shared" si="0"/>
        <v>250</v>
      </c>
      <c r="K5" s="13">
        <f>AVERAGEIFS(D3:D577,B3:B577,"&gt;=200",B3:B577,"&lt;300",C3:C577,"=1")</f>
        <v>9.7065833333333344E-3</v>
      </c>
      <c r="L5" s="13">
        <f>AVERAGEIFS(D3:D577,B3:B577,"&gt;=200",B3:B577,"&lt;300",C3:C577,"=0")</f>
        <v>8.5263288181818171E-3</v>
      </c>
      <c r="N5" s="13">
        <f t="shared" si="1"/>
        <v>9.6522706811385465E-4</v>
      </c>
      <c r="O5" s="13">
        <f t="shared" si="2"/>
        <v>0.41042499311949399</v>
      </c>
      <c r="P5" s="13">
        <f t="shared" si="3"/>
        <v>2.2699964881242426E-6</v>
      </c>
    </row>
    <row r="6" spans="1:16" x14ac:dyDescent="0.3">
      <c r="A6" s="13" t="s">
        <v>498</v>
      </c>
      <c r="B6" s="13">
        <v>18.8</v>
      </c>
      <c r="C6" s="13">
        <v>1</v>
      </c>
      <c r="D6" s="13">
        <v>1.5E-3</v>
      </c>
      <c r="E6" s="13">
        <v>411</v>
      </c>
      <c r="H6" s="13">
        <v>300</v>
      </c>
      <c r="I6" s="13">
        <v>400</v>
      </c>
      <c r="J6" s="13">
        <f t="shared" si="0"/>
        <v>350</v>
      </c>
      <c r="K6" s="13">
        <f>AVERAGEIFS(D3:D577,B3:B577,"&gt;=300",B3:B577,"&lt;400",C3:C577,"=1")</f>
        <v>5.3755499999999998E-3</v>
      </c>
      <c r="L6" s="13">
        <f>AVERAGEIFS(D3:D577,B3:B577,"&gt;=300",B3:B577,"&lt;400",C3:C577,"=0")</f>
        <v>2.1277916666666668E-5</v>
      </c>
      <c r="N6" s="13">
        <f t="shared" si="1"/>
        <v>7.9230662557875628E-5</v>
      </c>
      <c r="O6" s="13">
        <f t="shared" si="2"/>
        <v>0.15098691711159251</v>
      </c>
      <c r="P6" s="13">
        <f t="shared" si="3"/>
        <v>4.1576435955178399E-8</v>
      </c>
    </row>
    <row r="7" spans="1:16" x14ac:dyDescent="0.3">
      <c r="A7" s="13" t="s">
        <v>376</v>
      </c>
      <c r="B7" s="13">
        <v>19.914999999999999</v>
      </c>
      <c r="C7" s="13">
        <v>1</v>
      </c>
      <c r="D7" s="13">
        <v>5.9999999999999995E-4</v>
      </c>
      <c r="E7" s="13">
        <v>245</v>
      </c>
      <c r="H7" s="13">
        <v>400</v>
      </c>
      <c r="I7" s="13">
        <v>500</v>
      </c>
      <c r="J7" s="13">
        <f t="shared" si="0"/>
        <v>450</v>
      </c>
      <c r="K7" s="13">
        <f>AVERAGEIFS(D3:D577,B3:B577,"&gt;=400",B3:B577,"&lt;500",C3:C577,"=1")</f>
        <v>2.3E-3</v>
      </c>
      <c r="L7" s="13">
        <f>AVERAGEIFS(D3:D577,B3:B577,"&gt;=400",B3:B577,"&lt;500",C3:C577,"=0")</f>
        <v>1.7851666666666667E-6</v>
      </c>
      <c r="N7" s="13">
        <f t="shared" si="1"/>
        <v>6.5036488270338102E-6</v>
      </c>
      <c r="O7" s="13">
        <f t="shared" si="2"/>
        <v>5.5544982691211532E-2</v>
      </c>
      <c r="P7" s="13">
        <f t="shared" si="3"/>
        <v>7.6149898723563152E-10</v>
      </c>
    </row>
    <row r="8" spans="1:16" x14ac:dyDescent="0.3">
      <c r="A8" s="13" t="s">
        <v>364</v>
      </c>
      <c r="B8" s="13">
        <v>21.7</v>
      </c>
      <c r="C8" s="13">
        <v>1</v>
      </c>
      <c r="D8" s="13">
        <v>0.08</v>
      </c>
      <c r="E8" s="13">
        <v>231</v>
      </c>
    </row>
    <row r="9" spans="1:16" x14ac:dyDescent="0.3">
      <c r="A9" s="13" t="s">
        <v>415</v>
      </c>
      <c r="B9" s="13">
        <v>22.020000000000003</v>
      </c>
      <c r="C9" s="13">
        <v>1</v>
      </c>
      <c r="D9" s="13">
        <v>3.8E-3</v>
      </c>
      <c r="E9" s="13">
        <v>303</v>
      </c>
    </row>
    <row r="10" spans="1:16" x14ac:dyDescent="0.3">
      <c r="A10" s="13" t="s">
        <v>375</v>
      </c>
      <c r="B10" s="13">
        <v>22.5</v>
      </c>
      <c r="C10" s="13">
        <v>1</v>
      </c>
      <c r="D10" s="13">
        <v>0.04</v>
      </c>
      <c r="E10" s="13">
        <v>244</v>
      </c>
    </row>
    <row r="11" spans="1:16" x14ac:dyDescent="0.3">
      <c r="A11" s="13" t="s">
        <v>372</v>
      </c>
      <c r="B11" s="13">
        <v>24.5</v>
      </c>
      <c r="C11" s="13">
        <v>1</v>
      </c>
      <c r="D11" s="13">
        <v>0.02</v>
      </c>
      <c r="E11" s="13">
        <v>241</v>
      </c>
    </row>
    <row r="12" spans="1:16" x14ac:dyDescent="0.3">
      <c r="A12" s="13" t="s">
        <v>376</v>
      </c>
      <c r="B12" s="13">
        <v>24.914999999999999</v>
      </c>
      <c r="C12" s="13">
        <v>1</v>
      </c>
      <c r="D12" s="13">
        <v>3.5E-4</v>
      </c>
      <c r="E12" s="13">
        <v>246</v>
      </c>
    </row>
    <row r="13" spans="1:16" x14ac:dyDescent="0.3">
      <c r="A13" s="13" t="s">
        <v>487</v>
      </c>
      <c r="B13" s="13">
        <v>25.1</v>
      </c>
      <c r="C13" s="13">
        <v>1</v>
      </c>
      <c r="D13" s="13">
        <v>0.16</v>
      </c>
      <c r="E13" s="13">
        <v>400</v>
      </c>
      <c r="H13" s="13" t="s">
        <v>611</v>
      </c>
    </row>
    <row r="14" spans="1:16" x14ac:dyDescent="0.3">
      <c r="A14" s="13" t="s">
        <v>496</v>
      </c>
      <c r="B14" s="13">
        <v>26</v>
      </c>
      <c r="C14" s="13">
        <v>1</v>
      </c>
      <c r="D14" s="13">
        <v>8.0000000000000002E-3</v>
      </c>
      <c r="E14" s="13">
        <v>409</v>
      </c>
      <c r="H14" s="13" t="s">
        <v>614</v>
      </c>
      <c r="I14" s="13" t="s">
        <v>613</v>
      </c>
      <c r="J14" s="13" t="s">
        <v>612</v>
      </c>
      <c r="K14" s="13" t="s">
        <v>615</v>
      </c>
      <c r="L14" s="13" t="s">
        <v>616</v>
      </c>
      <c r="M14" s="13" t="s">
        <v>617</v>
      </c>
    </row>
    <row r="15" spans="1:16" x14ac:dyDescent="0.3">
      <c r="A15" s="13" t="s">
        <v>418</v>
      </c>
      <c r="B15" s="13">
        <v>26.21</v>
      </c>
      <c r="C15" s="13">
        <v>1</v>
      </c>
      <c r="D15" s="13">
        <v>0.28000000000000003</v>
      </c>
      <c r="E15" s="13">
        <v>307</v>
      </c>
      <c r="H15" s="6">
        <v>9.9999999999999995E-8</v>
      </c>
      <c r="I15" s="6">
        <v>9.9999999999999995E-7</v>
      </c>
      <c r="J15" s="13">
        <f>COUNTIFS(B3:B577,"&lt;=100",D3:D577,"&lt;=1E-6",D3:D577,"&gt;1E-7")</f>
        <v>24</v>
      </c>
      <c r="K15" s="13">
        <f>J15/$J$24</f>
        <v>7.2507552870090641E-2</v>
      </c>
      <c r="L15" s="13">
        <f>K15</f>
        <v>7.2507552870090641E-2</v>
      </c>
      <c r="M15" s="13">
        <v>-6.5</v>
      </c>
    </row>
    <row r="16" spans="1:16" x14ac:dyDescent="0.3">
      <c r="A16" s="13" t="s">
        <v>488</v>
      </c>
      <c r="B16" s="13">
        <v>26.6</v>
      </c>
      <c r="C16" s="13">
        <v>1</v>
      </c>
      <c r="D16" s="13">
        <v>0.37</v>
      </c>
      <c r="E16" s="13">
        <v>401</v>
      </c>
      <c r="H16" s="6">
        <v>9.9999999999999995E-7</v>
      </c>
      <c r="I16" s="6">
        <v>1.0000000000000001E-5</v>
      </c>
      <c r="J16" s="13">
        <f>COUNTIFS(B3:B577,"&lt;=100",D3:D577,"&lt;=1E-5",D3:D577,"&gt;1E-6")</f>
        <v>32</v>
      </c>
      <c r="K16" s="13">
        <f t="shared" ref="K16:K23" si="4">J16/$J$24</f>
        <v>9.6676737160120846E-2</v>
      </c>
      <c r="L16" s="13">
        <f>K16+L15</f>
        <v>0.16918429003021149</v>
      </c>
      <c r="M16" s="13">
        <v>-5.5</v>
      </c>
    </row>
    <row r="17" spans="1:13" x14ac:dyDescent="0.3">
      <c r="A17" s="13" t="s">
        <v>371</v>
      </c>
      <c r="B17" s="13">
        <v>27</v>
      </c>
      <c r="C17" s="13">
        <v>1</v>
      </c>
      <c r="D17" s="13">
        <v>0.17</v>
      </c>
      <c r="E17" s="13">
        <v>240</v>
      </c>
      <c r="H17" s="6">
        <v>1.0000000000000001E-5</v>
      </c>
      <c r="I17" s="6">
        <v>1E-4</v>
      </c>
      <c r="J17" s="13">
        <f>COUNTIFS(B3:B577,"&lt;=100",D3:D577,"&lt;=1E-4",D3:D577,"&gt;1E-5")</f>
        <v>28</v>
      </c>
      <c r="K17" s="13">
        <f t="shared" si="4"/>
        <v>8.4592145015105744E-2</v>
      </c>
      <c r="L17" s="13">
        <f t="shared" ref="L17:L23" si="5">K17+L16</f>
        <v>0.25377643504531722</v>
      </c>
      <c r="M17" s="13">
        <v>-4.5</v>
      </c>
    </row>
    <row r="18" spans="1:13" x14ac:dyDescent="0.3">
      <c r="A18" s="13" t="s">
        <v>14</v>
      </c>
      <c r="B18" s="13">
        <v>27.5</v>
      </c>
      <c r="C18" s="13">
        <v>1</v>
      </c>
      <c r="D18" s="13">
        <v>1.1000000000000001</v>
      </c>
      <c r="E18" s="13">
        <v>10</v>
      </c>
      <c r="H18" s="6">
        <v>1E-4</v>
      </c>
      <c r="I18" s="6">
        <v>1E-3</v>
      </c>
      <c r="J18" s="13">
        <f>COUNTIFS(B3:B577,"&lt;=100",D3:D577,"&lt;=1E-3",D3:D577,"&gt;1E-4")</f>
        <v>34</v>
      </c>
      <c r="K18" s="13">
        <f t="shared" si="4"/>
        <v>0.1027190332326284</v>
      </c>
      <c r="L18" s="13">
        <f t="shared" si="5"/>
        <v>0.35649546827794565</v>
      </c>
      <c r="M18" s="13">
        <v>-3.5</v>
      </c>
    </row>
    <row r="19" spans="1:13" x14ac:dyDescent="0.3">
      <c r="A19" s="13" t="s">
        <v>92</v>
      </c>
      <c r="B19" s="13">
        <v>27.5</v>
      </c>
      <c r="C19" s="13">
        <v>1</v>
      </c>
      <c r="D19" s="13">
        <v>3.5999999999999998E-6</v>
      </c>
      <c r="E19" s="13">
        <v>73</v>
      </c>
      <c r="H19" s="6">
        <v>1E-3</v>
      </c>
      <c r="I19" s="6">
        <v>0.01</v>
      </c>
      <c r="J19" s="13">
        <f>COUNTIFS(B3:B577,"&lt;=100",D3:D577,"&lt;=1E-2",D3:D577,"&gt;1E-3")</f>
        <v>54</v>
      </c>
      <c r="K19" s="13">
        <f t="shared" si="4"/>
        <v>0.16314199395770393</v>
      </c>
      <c r="L19" s="13">
        <f t="shared" si="5"/>
        <v>0.51963746223564955</v>
      </c>
      <c r="M19" s="13">
        <v>-2.5</v>
      </c>
    </row>
    <row r="20" spans="1:13" x14ac:dyDescent="0.3">
      <c r="A20" s="13" t="s">
        <v>373</v>
      </c>
      <c r="B20" s="13">
        <v>28</v>
      </c>
      <c r="C20" s="13">
        <v>1</v>
      </c>
      <c r="D20" s="13">
        <v>0.02</v>
      </c>
      <c r="E20" s="13">
        <v>242</v>
      </c>
      <c r="H20" s="6">
        <v>0.01</v>
      </c>
      <c r="I20" s="6">
        <v>0.1</v>
      </c>
      <c r="J20" s="13">
        <f>COUNTIFS(B3:B577,"&lt;=100",D3:D577,"&lt;=1E-1",D3:D577,"&gt;1E-2")</f>
        <v>56</v>
      </c>
      <c r="K20" s="13">
        <f t="shared" si="4"/>
        <v>0.16918429003021149</v>
      </c>
      <c r="L20" s="13">
        <f t="shared" si="5"/>
        <v>0.68882175226586106</v>
      </c>
      <c r="M20" s="13">
        <v>-1.5</v>
      </c>
    </row>
    <row r="21" spans="1:13" x14ac:dyDescent="0.3">
      <c r="A21" s="13" t="s">
        <v>521</v>
      </c>
      <c r="B21" s="13">
        <v>28.5</v>
      </c>
      <c r="C21" s="13">
        <v>1</v>
      </c>
      <c r="D21" s="13">
        <v>0.9</v>
      </c>
      <c r="E21" s="13">
        <v>430</v>
      </c>
      <c r="H21" s="6">
        <v>0.1</v>
      </c>
      <c r="I21" s="6">
        <v>1</v>
      </c>
      <c r="J21" s="13">
        <f>COUNTIFS(B3:B577,"&lt;=100",D3:D577,"&lt;=1E-0",D3:D577,"&gt;1E-1")</f>
        <v>66</v>
      </c>
      <c r="K21" s="13">
        <f t="shared" si="4"/>
        <v>0.19939577039274925</v>
      </c>
      <c r="L21" s="13">
        <f t="shared" si="5"/>
        <v>0.88821752265861031</v>
      </c>
      <c r="M21" s="13">
        <v>-0.5</v>
      </c>
    </row>
    <row r="22" spans="1:13" x14ac:dyDescent="0.3">
      <c r="A22" s="13" t="s">
        <v>417</v>
      </c>
      <c r="B22" s="13">
        <v>29.66</v>
      </c>
      <c r="C22" s="13">
        <v>1</v>
      </c>
      <c r="D22" s="13">
        <v>6.7000000000000002E-3</v>
      </c>
      <c r="E22" s="13">
        <v>304</v>
      </c>
      <c r="H22" s="6">
        <v>1</v>
      </c>
      <c r="I22" s="6">
        <v>10</v>
      </c>
      <c r="J22" s="13">
        <f>COUNTIFS(B3:B577,"&lt;=100",D3:D577,"&lt;=1E+1",D3:D577,"&gt;1E0")</f>
        <v>29</v>
      </c>
      <c r="K22" s="13">
        <f t="shared" si="4"/>
        <v>8.7613293051359523E-2</v>
      </c>
      <c r="L22" s="13">
        <f t="shared" si="5"/>
        <v>0.97583081570996988</v>
      </c>
      <c r="M22" s="13">
        <v>0.5</v>
      </c>
    </row>
    <row r="23" spans="1:13" x14ac:dyDescent="0.3">
      <c r="A23" s="13" t="s">
        <v>112</v>
      </c>
      <c r="B23" s="13">
        <v>30</v>
      </c>
      <c r="C23" s="13">
        <v>1</v>
      </c>
      <c r="D23" s="13">
        <v>0.12</v>
      </c>
      <c r="E23" s="13">
        <v>86</v>
      </c>
      <c r="H23" s="6">
        <v>10</v>
      </c>
      <c r="I23" s="6">
        <v>100</v>
      </c>
      <c r="J23" s="13">
        <f>COUNTIFS(B3:B577,"&lt;=100",D3:D577,"&lt;=1E2",D3:D577,"&gt;1E1")</f>
        <v>8</v>
      </c>
      <c r="K23" s="13">
        <f t="shared" si="4"/>
        <v>2.4169184290030211E-2</v>
      </c>
      <c r="L23" s="13">
        <f t="shared" si="5"/>
        <v>1</v>
      </c>
      <c r="M23" s="13">
        <v>1.5</v>
      </c>
    </row>
    <row r="24" spans="1:13" x14ac:dyDescent="0.3">
      <c r="A24" s="13" t="s">
        <v>491</v>
      </c>
      <c r="B24" s="13">
        <v>30</v>
      </c>
      <c r="C24" s="13">
        <v>1</v>
      </c>
      <c r="D24" s="13">
        <v>8.5000000000000006E-3</v>
      </c>
      <c r="E24" s="13">
        <v>404</v>
      </c>
      <c r="J24" s="13">
        <f>SUM(J15:J23)</f>
        <v>331</v>
      </c>
    </row>
    <row r="25" spans="1:13" x14ac:dyDescent="0.3">
      <c r="A25" s="13" t="s">
        <v>493</v>
      </c>
      <c r="B25" s="13">
        <v>30</v>
      </c>
      <c r="C25" s="13">
        <v>1</v>
      </c>
      <c r="D25" s="13">
        <v>2.4000000000000001E-4</v>
      </c>
      <c r="E25" s="13">
        <v>406</v>
      </c>
    </row>
    <row r="26" spans="1:13" x14ac:dyDescent="0.3">
      <c r="A26" s="13" t="s">
        <v>494</v>
      </c>
      <c r="B26" s="13">
        <v>30</v>
      </c>
      <c r="C26" s="13">
        <v>1</v>
      </c>
      <c r="D26" s="13">
        <v>2.0000000000000001E-4</v>
      </c>
      <c r="E26" s="13">
        <v>407</v>
      </c>
    </row>
    <row r="27" spans="1:13" x14ac:dyDescent="0.3">
      <c r="A27" s="13" t="s">
        <v>506</v>
      </c>
      <c r="B27" s="13">
        <v>30</v>
      </c>
      <c r="C27" s="13">
        <v>1</v>
      </c>
      <c r="D27" s="13">
        <v>15</v>
      </c>
      <c r="E27" s="13">
        <v>418</v>
      </c>
    </row>
    <row r="28" spans="1:13" x14ac:dyDescent="0.3">
      <c r="A28" s="13" t="s">
        <v>507</v>
      </c>
      <c r="B28" s="13">
        <v>30</v>
      </c>
      <c r="C28" s="13">
        <v>1</v>
      </c>
      <c r="D28" s="13">
        <v>20</v>
      </c>
      <c r="E28" s="13">
        <v>419</v>
      </c>
    </row>
    <row r="29" spans="1:13" x14ac:dyDescent="0.3">
      <c r="A29" s="13" t="s">
        <v>511</v>
      </c>
      <c r="B29" s="13">
        <v>30.8</v>
      </c>
      <c r="C29" s="13">
        <v>1</v>
      </c>
      <c r="D29" s="13">
        <v>1.05</v>
      </c>
      <c r="E29" s="13">
        <v>422</v>
      </c>
    </row>
    <row r="30" spans="1:13" x14ac:dyDescent="0.3">
      <c r="A30" s="13" t="s">
        <v>376</v>
      </c>
      <c r="B30" s="13">
        <v>30.914999999999999</v>
      </c>
      <c r="C30" s="13">
        <v>1</v>
      </c>
      <c r="D30" s="13">
        <v>0.35</v>
      </c>
      <c r="E30" s="13">
        <v>247</v>
      </c>
    </row>
    <row r="31" spans="1:13" x14ac:dyDescent="0.3">
      <c r="A31" s="13" t="s">
        <v>490</v>
      </c>
      <c r="B31" s="13">
        <v>31</v>
      </c>
      <c r="C31" s="13">
        <v>1</v>
      </c>
      <c r="D31" s="13">
        <v>0.05</v>
      </c>
      <c r="E31" s="13">
        <v>403</v>
      </c>
    </row>
    <row r="32" spans="1:13" x14ac:dyDescent="0.3">
      <c r="A32" s="13" t="s">
        <v>492</v>
      </c>
      <c r="B32" s="13">
        <v>31</v>
      </c>
      <c r="C32" s="13">
        <v>1</v>
      </c>
      <c r="D32" s="13">
        <v>0.09</v>
      </c>
      <c r="E32" s="13">
        <v>405</v>
      </c>
    </row>
    <row r="33" spans="1:5" x14ac:dyDescent="0.3">
      <c r="A33" s="13" t="s">
        <v>497</v>
      </c>
      <c r="B33" s="13">
        <v>31.6</v>
      </c>
      <c r="C33" s="13">
        <v>1</v>
      </c>
      <c r="D33" s="13">
        <v>1E-4</v>
      </c>
      <c r="E33" s="13">
        <v>410</v>
      </c>
    </row>
    <row r="34" spans="1:5" x14ac:dyDescent="0.3">
      <c r="A34" s="13" t="s">
        <v>418</v>
      </c>
      <c r="B34" s="13">
        <v>32.86</v>
      </c>
      <c r="C34" s="13">
        <v>1</v>
      </c>
      <c r="D34" s="13">
        <v>0.42</v>
      </c>
      <c r="E34" s="13">
        <v>309</v>
      </c>
    </row>
    <row r="35" spans="1:5" x14ac:dyDescent="0.3">
      <c r="A35" s="13" t="s">
        <v>499</v>
      </c>
      <c r="B35" s="13">
        <v>36</v>
      </c>
      <c r="C35" s="13">
        <v>1</v>
      </c>
      <c r="D35" s="13">
        <v>0.15</v>
      </c>
      <c r="E35" s="13">
        <v>412</v>
      </c>
    </row>
    <row r="36" spans="1:5" x14ac:dyDescent="0.3">
      <c r="A36" s="13" t="s">
        <v>376</v>
      </c>
      <c r="B36" s="13">
        <v>36.909999999999997</v>
      </c>
      <c r="C36" s="13">
        <v>1</v>
      </c>
      <c r="D36" s="13">
        <v>0.17</v>
      </c>
      <c r="E36" s="13">
        <v>248</v>
      </c>
    </row>
    <row r="37" spans="1:5" x14ac:dyDescent="0.3">
      <c r="A37" s="13" t="s">
        <v>485</v>
      </c>
      <c r="B37" s="13">
        <v>37</v>
      </c>
      <c r="C37" s="13">
        <v>1</v>
      </c>
      <c r="D37" s="13">
        <v>0.28000000000000003</v>
      </c>
      <c r="E37" s="13">
        <v>398</v>
      </c>
    </row>
    <row r="38" spans="1:5" x14ac:dyDescent="0.3">
      <c r="A38" s="13" t="s">
        <v>518</v>
      </c>
      <c r="B38" s="13">
        <v>37</v>
      </c>
      <c r="C38" s="13">
        <v>1</v>
      </c>
      <c r="D38" s="13">
        <v>1.08</v>
      </c>
      <c r="E38" s="13">
        <v>427</v>
      </c>
    </row>
    <row r="39" spans="1:5" x14ac:dyDescent="0.3">
      <c r="A39" s="13" t="s">
        <v>367</v>
      </c>
      <c r="B39" s="13">
        <v>37.1</v>
      </c>
      <c r="C39" s="13">
        <v>1</v>
      </c>
      <c r="D39" s="13">
        <v>1.3</v>
      </c>
      <c r="E39" s="13">
        <v>237</v>
      </c>
    </row>
    <row r="40" spans="1:5" x14ac:dyDescent="0.3">
      <c r="A40" s="13" t="s">
        <v>505</v>
      </c>
      <c r="B40" s="13">
        <v>37.1</v>
      </c>
      <c r="C40" s="13">
        <v>1</v>
      </c>
      <c r="D40" s="13">
        <v>12</v>
      </c>
      <c r="E40" s="13">
        <v>417</v>
      </c>
    </row>
    <row r="41" spans="1:5" x14ac:dyDescent="0.3">
      <c r="A41" s="13" t="s">
        <v>384</v>
      </c>
      <c r="B41" s="13">
        <v>37.35</v>
      </c>
      <c r="C41" s="13">
        <v>1</v>
      </c>
      <c r="D41" s="13">
        <v>0.86</v>
      </c>
      <c r="E41" s="13">
        <v>254</v>
      </c>
    </row>
    <row r="42" spans="1:5" x14ac:dyDescent="0.3">
      <c r="A42" s="13" t="s">
        <v>540</v>
      </c>
      <c r="B42" s="13">
        <v>39.700000000000003</v>
      </c>
      <c r="C42" s="13">
        <v>1</v>
      </c>
      <c r="D42" s="13">
        <v>9.2999999999999999E-2</v>
      </c>
      <c r="E42" s="13">
        <v>449</v>
      </c>
    </row>
    <row r="43" spans="1:5" x14ac:dyDescent="0.3">
      <c r="A43" s="13" t="s">
        <v>486</v>
      </c>
      <c r="B43" s="13">
        <v>42.6</v>
      </c>
      <c r="C43" s="13">
        <v>1</v>
      </c>
      <c r="D43" s="13">
        <v>7.0000000000000007E-2</v>
      </c>
      <c r="E43" s="13">
        <v>399</v>
      </c>
    </row>
    <row r="44" spans="1:5" x14ac:dyDescent="0.3">
      <c r="A44" s="13" t="s">
        <v>376</v>
      </c>
      <c r="B44" s="13">
        <v>42.914999999999999</v>
      </c>
      <c r="C44" s="13">
        <v>1</v>
      </c>
      <c r="D44" s="13">
        <v>0.26</v>
      </c>
      <c r="E44" s="13">
        <v>249</v>
      </c>
    </row>
    <row r="45" spans="1:5" x14ac:dyDescent="0.3">
      <c r="A45" s="13" t="s">
        <v>428</v>
      </c>
      <c r="B45" s="13">
        <v>43</v>
      </c>
      <c r="C45" s="13">
        <v>1</v>
      </c>
      <c r="D45" s="13">
        <v>5.6000000000000001E-2</v>
      </c>
      <c r="E45" s="13">
        <v>317</v>
      </c>
    </row>
    <row r="46" spans="1:5" x14ac:dyDescent="0.3">
      <c r="A46" s="13" t="s">
        <v>374</v>
      </c>
      <c r="B46" s="13">
        <v>44</v>
      </c>
      <c r="C46" s="13">
        <v>1</v>
      </c>
      <c r="D46" s="13">
        <v>8.9999999999999993E-3</v>
      </c>
      <c r="E46" s="13">
        <v>243</v>
      </c>
    </row>
    <row r="47" spans="1:5" x14ac:dyDescent="0.3">
      <c r="A47" s="13" t="s">
        <v>509</v>
      </c>
      <c r="B47" s="13">
        <v>44.1</v>
      </c>
      <c r="C47" s="13">
        <v>1</v>
      </c>
      <c r="D47" s="13">
        <v>30</v>
      </c>
      <c r="E47" s="13">
        <v>421</v>
      </c>
    </row>
    <row r="48" spans="1:5" x14ac:dyDescent="0.3">
      <c r="A48" s="13" t="s">
        <v>427</v>
      </c>
      <c r="B48" s="13">
        <v>44.62</v>
      </c>
      <c r="C48" s="13">
        <v>1</v>
      </c>
      <c r="D48" s="13">
        <v>2.0999999999999999E-3</v>
      </c>
      <c r="E48" s="13">
        <v>316</v>
      </c>
    </row>
    <row r="49" spans="1:5" x14ac:dyDescent="0.3">
      <c r="A49" s="13" t="s">
        <v>548</v>
      </c>
      <c r="B49" s="13">
        <v>44.65</v>
      </c>
      <c r="C49" s="13">
        <v>1</v>
      </c>
      <c r="D49" s="13">
        <v>2.0999999999999999E-3</v>
      </c>
      <c r="E49" s="13">
        <v>459</v>
      </c>
    </row>
    <row r="50" spans="1:5" x14ac:dyDescent="0.3">
      <c r="A50" s="13" t="s">
        <v>552</v>
      </c>
      <c r="B50" s="13">
        <v>44.7</v>
      </c>
      <c r="C50" s="13">
        <v>1</v>
      </c>
      <c r="D50" s="13">
        <v>8.8999999999999996E-2</v>
      </c>
      <c r="E50" s="13">
        <v>472</v>
      </c>
    </row>
    <row r="51" spans="1:5" x14ac:dyDescent="0.3">
      <c r="A51" s="13" t="s">
        <v>508</v>
      </c>
      <c r="B51" s="13">
        <v>45</v>
      </c>
      <c r="C51" s="13">
        <v>1</v>
      </c>
      <c r="D51" s="13">
        <v>6.5</v>
      </c>
      <c r="E51" s="13">
        <v>420</v>
      </c>
    </row>
    <row r="52" spans="1:5" x14ac:dyDescent="0.3">
      <c r="A52" s="13" t="s">
        <v>540</v>
      </c>
      <c r="B52" s="13">
        <v>46.05</v>
      </c>
      <c r="C52" s="13">
        <v>1</v>
      </c>
      <c r="D52" s="13">
        <v>7.1000000000000004E-3</v>
      </c>
      <c r="E52" s="13">
        <v>450</v>
      </c>
    </row>
    <row r="53" spans="1:5" x14ac:dyDescent="0.3">
      <c r="A53" s="13" t="s">
        <v>503</v>
      </c>
      <c r="B53" s="13">
        <v>46.2</v>
      </c>
      <c r="C53" s="13">
        <v>1</v>
      </c>
      <c r="D53" s="13">
        <v>2.1</v>
      </c>
      <c r="E53" s="13">
        <v>415</v>
      </c>
    </row>
    <row r="54" spans="1:5" x14ac:dyDescent="0.3">
      <c r="A54" s="13" t="s">
        <v>161</v>
      </c>
      <c r="B54" s="13">
        <v>46.85</v>
      </c>
      <c r="C54" s="13">
        <v>1</v>
      </c>
      <c r="D54" s="13">
        <v>8.6E-3</v>
      </c>
      <c r="E54" s="13">
        <v>125</v>
      </c>
    </row>
    <row r="55" spans="1:5" x14ac:dyDescent="0.3">
      <c r="A55" s="13" t="s">
        <v>489</v>
      </c>
      <c r="B55" s="13">
        <v>51.1</v>
      </c>
      <c r="C55" s="13">
        <v>1</v>
      </c>
      <c r="D55" s="13">
        <v>0.01</v>
      </c>
      <c r="E55" s="13">
        <v>402</v>
      </c>
    </row>
    <row r="56" spans="1:5" x14ac:dyDescent="0.3">
      <c r="A56" s="13" t="s">
        <v>464</v>
      </c>
      <c r="B56" s="13">
        <v>51.7</v>
      </c>
      <c r="C56" s="13">
        <v>1</v>
      </c>
      <c r="D56" s="13">
        <v>0.37</v>
      </c>
      <c r="E56" s="13">
        <v>359</v>
      </c>
    </row>
    <row r="57" spans="1:5" x14ac:dyDescent="0.3">
      <c r="A57" s="13" t="s">
        <v>417</v>
      </c>
      <c r="B57" s="13">
        <v>51.79</v>
      </c>
      <c r="C57" s="13">
        <v>1</v>
      </c>
      <c r="D57" s="13">
        <v>6.6000000000000003E-2</v>
      </c>
      <c r="E57" s="13">
        <v>305</v>
      </c>
    </row>
    <row r="58" spans="1:5" x14ac:dyDescent="0.3">
      <c r="A58" s="13" t="s">
        <v>483</v>
      </c>
      <c r="B58" s="13">
        <v>51.8</v>
      </c>
      <c r="C58" s="13">
        <v>1</v>
      </c>
      <c r="D58" s="13">
        <v>0.16</v>
      </c>
      <c r="E58" s="13">
        <v>397</v>
      </c>
    </row>
    <row r="59" spans="1:5" x14ac:dyDescent="0.3">
      <c r="A59" s="13" t="s">
        <v>462</v>
      </c>
      <c r="B59" s="13">
        <v>52</v>
      </c>
      <c r="C59" s="13">
        <v>1</v>
      </c>
      <c r="D59" s="13">
        <v>3.3000000000000002E-2</v>
      </c>
      <c r="E59" s="13">
        <v>358</v>
      </c>
    </row>
    <row r="60" spans="1:5" x14ac:dyDescent="0.3">
      <c r="A60" s="13" t="s">
        <v>504</v>
      </c>
      <c r="B60" s="13">
        <v>52.1</v>
      </c>
      <c r="C60" s="13">
        <v>1</v>
      </c>
      <c r="D60" s="13">
        <v>2</v>
      </c>
      <c r="E60" s="13">
        <v>416</v>
      </c>
    </row>
    <row r="61" spans="1:5" x14ac:dyDescent="0.3">
      <c r="A61" s="13" t="s">
        <v>376</v>
      </c>
      <c r="B61" s="13">
        <v>52.914999999999999</v>
      </c>
      <c r="C61" s="13">
        <v>1</v>
      </c>
      <c r="D61" s="13">
        <v>0.43</v>
      </c>
      <c r="E61" s="13">
        <v>251</v>
      </c>
    </row>
    <row r="62" spans="1:5" x14ac:dyDescent="0.3">
      <c r="A62" s="13" t="s">
        <v>168</v>
      </c>
      <c r="B62" s="13">
        <v>53.85</v>
      </c>
      <c r="C62" s="13">
        <v>1</v>
      </c>
      <c r="D62" s="13">
        <v>1.5</v>
      </c>
      <c r="E62" s="13">
        <v>138</v>
      </c>
    </row>
    <row r="63" spans="1:5" x14ac:dyDescent="0.3">
      <c r="A63" s="13" t="s">
        <v>124</v>
      </c>
      <c r="B63" s="13">
        <v>55</v>
      </c>
      <c r="C63" s="13">
        <v>1</v>
      </c>
      <c r="D63" s="13">
        <v>0.11</v>
      </c>
      <c r="E63" s="13">
        <v>87</v>
      </c>
    </row>
    <row r="64" spans="1:5" x14ac:dyDescent="0.3">
      <c r="A64" s="13" t="s">
        <v>515</v>
      </c>
      <c r="B64" s="13">
        <v>55.3</v>
      </c>
      <c r="C64" s="13">
        <v>1</v>
      </c>
      <c r="D64" s="13">
        <v>7.0600000000000003E-3</v>
      </c>
      <c r="E64" s="13">
        <v>425</v>
      </c>
    </row>
    <row r="65" spans="1:5" x14ac:dyDescent="0.3">
      <c r="A65" s="13" t="s">
        <v>501</v>
      </c>
      <c r="B65" s="13">
        <v>56.2</v>
      </c>
      <c r="C65" s="13">
        <v>1</v>
      </c>
      <c r="D65" s="13">
        <v>2</v>
      </c>
      <c r="E65" s="13">
        <v>414</v>
      </c>
    </row>
    <row r="66" spans="1:5" x14ac:dyDescent="0.3">
      <c r="A66" s="13" t="s">
        <v>417</v>
      </c>
      <c r="B66" s="13">
        <v>56.79</v>
      </c>
      <c r="C66" s="13">
        <v>1</v>
      </c>
      <c r="D66" s="13">
        <v>1.2E-2</v>
      </c>
      <c r="E66" s="13">
        <v>306</v>
      </c>
    </row>
    <row r="67" spans="1:5" x14ac:dyDescent="0.3">
      <c r="A67" s="13" t="s">
        <v>347</v>
      </c>
      <c r="B67" s="13">
        <v>57.5</v>
      </c>
      <c r="C67" s="13">
        <v>1</v>
      </c>
      <c r="D67" s="13">
        <v>0.08</v>
      </c>
      <c r="E67" s="13">
        <v>219</v>
      </c>
    </row>
    <row r="68" spans="1:5" x14ac:dyDescent="0.3">
      <c r="A68" s="13" t="s">
        <v>516</v>
      </c>
      <c r="B68" s="13">
        <v>58.7</v>
      </c>
      <c r="C68" s="13">
        <v>1</v>
      </c>
      <c r="D68" s="13">
        <v>3</v>
      </c>
      <c r="E68" s="13">
        <v>426</v>
      </c>
    </row>
    <row r="69" spans="1:5" x14ac:dyDescent="0.3">
      <c r="A69" s="13" t="s">
        <v>444</v>
      </c>
      <c r="B69" s="13">
        <v>60</v>
      </c>
      <c r="C69" s="13">
        <v>1</v>
      </c>
      <c r="D69" s="13">
        <v>0.13</v>
      </c>
      <c r="E69" s="13">
        <v>337</v>
      </c>
    </row>
    <row r="70" spans="1:5" x14ac:dyDescent="0.3">
      <c r="A70" s="13" t="s">
        <v>161</v>
      </c>
      <c r="B70" s="13">
        <v>61.95</v>
      </c>
      <c r="C70" s="13">
        <v>1</v>
      </c>
      <c r="D70" s="13">
        <v>9.9999999999999995E-8</v>
      </c>
      <c r="E70" s="13">
        <v>126</v>
      </c>
    </row>
    <row r="71" spans="1:5" x14ac:dyDescent="0.3">
      <c r="A71" s="13" t="s">
        <v>62</v>
      </c>
      <c r="B71" s="13">
        <v>63</v>
      </c>
      <c r="C71" s="13">
        <v>1</v>
      </c>
      <c r="D71" s="13">
        <v>0.02</v>
      </c>
      <c r="E71" s="13">
        <v>47</v>
      </c>
    </row>
    <row r="72" spans="1:5" x14ac:dyDescent="0.3">
      <c r="A72" s="13" t="s">
        <v>514</v>
      </c>
      <c r="B72" s="13">
        <v>64.3</v>
      </c>
      <c r="C72" s="13">
        <v>1</v>
      </c>
      <c r="D72" s="13">
        <v>8.9999999999999993E-3</v>
      </c>
      <c r="E72" s="13">
        <v>424</v>
      </c>
    </row>
    <row r="73" spans="1:5" x14ac:dyDescent="0.3">
      <c r="A73" s="13" t="s">
        <v>17</v>
      </c>
      <c r="B73" s="13">
        <v>66</v>
      </c>
      <c r="C73" s="13">
        <v>1</v>
      </c>
      <c r="D73" s="13">
        <v>0.05</v>
      </c>
      <c r="E73" s="13">
        <v>13</v>
      </c>
    </row>
    <row r="74" spans="1:5" x14ac:dyDescent="0.3">
      <c r="A74" s="13" t="s">
        <v>548</v>
      </c>
      <c r="B74" s="13">
        <v>67.3</v>
      </c>
      <c r="C74" s="13">
        <v>1</v>
      </c>
      <c r="D74" s="13">
        <v>1.4E-3</v>
      </c>
      <c r="E74" s="13">
        <v>460</v>
      </c>
    </row>
    <row r="75" spans="1:5" x14ac:dyDescent="0.3">
      <c r="A75" s="13" t="s">
        <v>384</v>
      </c>
      <c r="B75" s="13">
        <v>67.349999999999994</v>
      </c>
      <c r="C75" s="13">
        <v>1</v>
      </c>
      <c r="D75" s="13">
        <v>1.6999999999999999E-3</v>
      </c>
      <c r="E75" s="13">
        <v>259</v>
      </c>
    </row>
    <row r="76" spans="1:5" x14ac:dyDescent="0.3">
      <c r="A76" s="13" t="s">
        <v>13</v>
      </c>
      <c r="B76" s="13">
        <v>67.5</v>
      </c>
      <c r="C76" s="13">
        <v>1</v>
      </c>
      <c r="D76" s="13">
        <v>5.7</v>
      </c>
      <c r="E76" s="13">
        <v>9</v>
      </c>
    </row>
    <row r="77" spans="1:5" x14ac:dyDescent="0.3">
      <c r="A77" s="13" t="s">
        <v>500</v>
      </c>
      <c r="B77" s="13">
        <v>68</v>
      </c>
      <c r="C77" s="13">
        <v>1</v>
      </c>
      <c r="D77" s="13">
        <v>0.04</v>
      </c>
      <c r="E77" s="13">
        <v>413</v>
      </c>
    </row>
    <row r="78" spans="1:5" x14ac:dyDescent="0.3">
      <c r="A78" s="13" t="s">
        <v>66</v>
      </c>
      <c r="B78" s="13">
        <v>68.5</v>
      </c>
      <c r="C78" s="13">
        <v>1</v>
      </c>
      <c r="D78" s="13">
        <v>0.03</v>
      </c>
      <c r="E78" s="13">
        <v>51</v>
      </c>
    </row>
    <row r="79" spans="1:5" x14ac:dyDescent="0.3">
      <c r="A79" s="13" t="s">
        <v>540</v>
      </c>
      <c r="B79" s="13">
        <v>69.3</v>
      </c>
      <c r="C79" s="13">
        <v>1</v>
      </c>
      <c r="D79" s="13">
        <v>1E-3</v>
      </c>
      <c r="E79" s="13">
        <v>451</v>
      </c>
    </row>
    <row r="80" spans="1:5" x14ac:dyDescent="0.3">
      <c r="A80" s="13" t="s">
        <v>125</v>
      </c>
      <c r="B80" s="13">
        <v>70</v>
      </c>
      <c r="C80" s="13">
        <v>1</v>
      </c>
      <c r="D80" s="13">
        <v>0.04</v>
      </c>
      <c r="E80" s="13">
        <v>88</v>
      </c>
    </row>
    <row r="81" spans="1:5" x14ac:dyDescent="0.3">
      <c r="A81" s="13" t="s">
        <v>450</v>
      </c>
      <c r="B81" s="13">
        <v>70</v>
      </c>
      <c r="C81" s="13">
        <v>1</v>
      </c>
      <c r="D81" s="13">
        <v>3.3000000000000002E-2</v>
      </c>
      <c r="E81" s="13">
        <v>346</v>
      </c>
    </row>
    <row r="82" spans="1:5" x14ac:dyDescent="0.3">
      <c r="A82" s="13" t="s">
        <v>522</v>
      </c>
      <c r="B82" s="13">
        <v>70.099999999999994</v>
      </c>
      <c r="C82" s="13">
        <v>1</v>
      </c>
      <c r="D82" s="13">
        <v>20</v>
      </c>
      <c r="E82" s="13">
        <v>431</v>
      </c>
    </row>
    <row r="83" spans="1:5" x14ac:dyDescent="0.3">
      <c r="A83" s="13" t="s">
        <v>161</v>
      </c>
      <c r="B83" s="13">
        <v>71.849999999999994</v>
      </c>
      <c r="C83" s="13">
        <v>1</v>
      </c>
      <c r="D83" s="13">
        <v>9.9999999999999995E-8</v>
      </c>
      <c r="E83" s="13">
        <v>127</v>
      </c>
    </row>
    <row r="84" spans="1:5" x14ac:dyDescent="0.3">
      <c r="A84" s="13" t="s">
        <v>167</v>
      </c>
      <c r="B84" s="13">
        <v>72.349999999999994</v>
      </c>
      <c r="C84" s="13">
        <v>1</v>
      </c>
      <c r="D84" s="13">
        <v>5.1999999999999995E-4</v>
      </c>
      <c r="E84" s="13">
        <v>131</v>
      </c>
    </row>
    <row r="85" spans="1:5" x14ac:dyDescent="0.3">
      <c r="A85" s="13" t="s">
        <v>539</v>
      </c>
      <c r="B85" s="13">
        <v>73.25</v>
      </c>
      <c r="C85" s="13">
        <v>1</v>
      </c>
      <c r="D85" s="13">
        <v>2.1999999999999999E-2</v>
      </c>
      <c r="E85" s="13">
        <v>446</v>
      </c>
    </row>
    <row r="86" spans="1:5" x14ac:dyDescent="0.3">
      <c r="A86" s="13" t="s">
        <v>39</v>
      </c>
      <c r="B86" s="13">
        <v>74</v>
      </c>
      <c r="C86" s="13">
        <v>1</v>
      </c>
      <c r="D86" s="13">
        <v>0.5</v>
      </c>
      <c r="E86" s="13">
        <v>42</v>
      </c>
    </row>
    <row r="87" spans="1:5" x14ac:dyDescent="0.3">
      <c r="A87" s="13" t="s">
        <v>39</v>
      </c>
      <c r="B87" s="13">
        <v>74</v>
      </c>
      <c r="C87" s="13">
        <v>1</v>
      </c>
      <c r="D87" s="13">
        <v>0.6</v>
      </c>
      <c r="E87" s="13">
        <v>43</v>
      </c>
    </row>
    <row r="88" spans="1:5" x14ac:dyDescent="0.3">
      <c r="A88" s="13" t="s">
        <v>352</v>
      </c>
      <c r="B88" s="13">
        <v>76.5</v>
      </c>
      <c r="C88" s="13">
        <v>1</v>
      </c>
      <c r="D88" s="13">
        <v>0.01</v>
      </c>
      <c r="E88" s="13">
        <v>222</v>
      </c>
    </row>
    <row r="89" spans="1:5" x14ac:dyDescent="0.3">
      <c r="A89" s="13" t="s">
        <v>430</v>
      </c>
      <c r="B89" s="13">
        <v>78</v>
      </c>
      <c r="C89" s="13">
        <v>1</v>
      </c>
      <c r="D89" s="13">
        <v>2.8000000000000001E-2</v>
      </c>
      <c r="E89" s="13">
        <v>318</v>
      </c>
    </row>
    <row r="90" spans="1:5" x14ac:dyDescent="0.3">
      <c r="A90" s="13" t="s">
        <v>12</v>
      </c>
      <c r="B90" s="13">
        <v>78.5</v>
      </c>
      <c r="C90" s="13">
        <v>1</v>
      </c>
      <c r="D90" s="13">
        <v>0.06</v>
      </c>
      <c r="E90" s="13">
        <v>8</v>
      </c>
    </row>
    <row r="91" spans="1:5" x14ac:dyDescent="0.3">
      <c r="A91" s="13" t="s">
        <v>36</v>
      </c>
      <c r="B91" s="13">
        <v>79</v>
      </c>
      <c r="C91" s="13">
        <v>1</v>
      </c>
      <c r="D91" s="13">
        <v>0.08</v>
      </c>
      <c r="E91" s="13">
        <v>35</v>
      </c>
    </row>
    <row r="92" spans="1:5" x14ac:dyDescent="0.3">
      <c r="A92" s="13" t="s">
        <v>447</v>
      </c>
      <c r="B92" s="13">
        <v>80</v>
      </c>
      <c r="C92" s="13">
        <v>1</v>
      </c>
      <c r="D92" s="13">
        <v>3.7999999999999999E-2</v>
      </c>
      <c r="E92" s="13">
        <v>341</v>
      </c>
    </row>
    <row r="93" spans="1:5" x14ac:dyDescent="0.3">
      <c r="A93" s="13" t="s">
        <v>520</v>
      </c>
      <c r="B93" s="13">
        <v>81</v>
      </c>
      <c r="C93" s="13">
        <v>1</v>
      </c>
      <c r="D93" s="13">
        <v>1.1000000000000001</v>
      </c>
      <c r="E93" s="13">
        <v>429</v>
      </c>
    </row>
    <row r="94" spans="1:5" x14ac:dyDescent="0.3">
      <c r="A94" s="13" t="s">
        <v>519</v>
      </c>
      <c r="B94" s="13">
        <v>82.6</v>
      </c>
      <c r="C94" s="13">
        <v>1</v>
      </c>
      <c r="D94" s="13">
        <v>2.2999999999999998</v>
      </c>
      <c r="E94" s="13">
        <v>428</v>
      </c>
    </row>
    <row r="95" spans="1:5" x14ac:dyDescent="0.3">
      <c r="A95" s="13" t="s">
        <v>29</v>
      </c>
      <c r="B95" s="13">
        <v>83</v>
      </c>
      <c r="C95" s="13">
        <v>1</v>
      </c>
      <c r="D95" s="13">
        <v>5.59</v>
      </c>
      <c r="E95" s="13">
        <v>26</v>
      </c>
    </row>
    <row r="96" spans="1:5" x14ac:dyDescent="0.3">
      <c r="A96" s="13" t="s">
        <v>552</v>
      </c>
      <c r="B96" s="13">
        <v>83.3</v>
      </c>
      <c r="C96" s="13">
        <v>1</v>
      </c>
      <c r="D96" s="13">
        <v>4.9000000000000002E-2</v>
      </c>
      <c r="E96" s="13">
        <v>474</v>
      </c>
    </row>
    <row r="97" spans="1:5" x14ac:dyDescent="0.3">
      <c r="A97" s="13" t="s">
        <v>349</v>
      </c>
      <c r="B97" s="13">
        <v>83.5</v>
      </c>
      <c r="C97" s="13">
        <v>1</v>
      </c>
      <c r="D97" s="13">
        <v>0.03</v>
      </c>
      <c r="E97" s="13">
        <v>220</v>
      </c>
    </row>
    <row r="98" spans="1:5" x14ac:dyDescent="0.3">
      <c r="A98" s="13" t="s">
        <v>451</v>
      </c>
      <c r="B98" s="13">
        <v>84</v>
      </c>
      <c r="C98" s="13">
        <v>1</v>
      </c>
      <c r="D98" s="13">
        <v>4.4000000000000003E-3</v>
      </c>
      <c r="E98" s="13">
        <v>348</v>
      </c>
    </row>
    <row r="99" spans="1:5" x14ac:dyDescent="0.3">
      <c r="A99" s="13" t="s">
        <v>161</v>
      </c>
      <c r="B99" s="13">
        <v>84.25</v>
      </c>
      <c r="C99" s="13">
        <v>1</v>
      </c>
      <c r="D99" s="13">
        <v>4.1000000000000003E-3</v>
      </c>
      <c r="E99" s="13">
        <v>128</v>
      </c>
    </row>
    <row r="100" spans="1:5" x14ac:dyDescent="0.3">
      <c r="A100" s="13" t="s">
        <v>168</v>
      </c>
      <c r="B100" s="13">
        <v>84.85</v>
      </c>
      <c r="C100" s="13">
        <v>1</v>
      </c>
      <c r="D100" s="13">
        <v>2.3E-2</v>
      </c>
      <c r="E100" s="13">
        <v>139</v>
      </c>
    </row>
    <row r="101" spans="1:5" x14ac:dyDescent="0.3">
      <c r="A101" s="13" t="s">
        <v>384</v>
      </c>
      <c r="B101" s="13">
        <v>85.35</v>
      </c>
      <c r="C101" s="13">
        <v>1</v>
      </c>
      <c r="D101" s="13">
        <v>2.5999999999999999E-2</v>
      </c>
      <c r="E101" s="13">
        <v>262</v>
      </c>
    </row>
    <row r="102" spans="1:5" x14ac:dyDescent="0.3">
      <c r="A102" s="13" t="s">
        <v>65</v>
      </c>
      <c r="B102" s="13">
        <v>85.5</v>
      </c>
      <c r="C102" s="13">
        <v>1</v>
      </c>
      <c r="D102" s="13">
        <v>0.28999999999999998</v>
      </c>
      <c r="E102" s="13">
        <v>50</v>
      </c>
    </row>
    <row r="103" spans="1:5" x14ac:dyDescent="0.3">
      <c r="A103" s="13" t="s">
        <v>384</v>
      </c>
      <c r="B103" s="13">
        <v>88.35</v>
      </c>
      <c r="C103" s="13">
        <v>1</v>
      </c>
      <c r="D103" s="13">
        <v>4.2999999999999997E-2</v>
      </c>
      <c r="E103" s="13">
        <v>263</v>
      </c>
    </row>
    <row r="104" spans="1:5" x14ac:dyDescent="0.3">
      <c r="A104" s="13" t="s">
        <v>513</v>
      </c>
      <c r="B104" s="13">
        <v>88.5</v>
      </c>
      <c r="C104" s="13">
        <v>1</v>
      </c>
      <c r="D104" s="13">
        <v>6.0000000000000001E-3</v>
      </c>
      <c r="E104" s="13">
        <v>423</v>
      </c>
    </row>
    <row r="105" spans="1:5" x14ac:dyDescent="0.3">
      <c r="A105" s="13" t="s">
        <v>126</v>
      </c>
      <c r="B105" s="13">
        <v>90</v>
      </c>
      <c r="C105" s="13">
        <v>1</v>
      </c>
      <c r="D105" s="13">
        <v>0.01</v>
      </c>
      <c r="E105" s="13">
        <v>89</v>
      </c>
    </row>
    <row r="106" spans="1:5" x14ac:dyDescent="0.3">
      <c r="A106" s="13" t="s">
        <v>424</v>
      </c>
      <c r="B106" s="13">
        <v>90.48</v>
      </c>
      <c r="C106" s="13">
        <v>1</v>
      </c>
      <c r="D106" s="13">
        <v>1.4999999999999999E-2</v>
      </c>
      <c r="E106" s="13">
        <v>313</v>
      </c>
    </row>
    <row r="107" spans="1:5" x14ac:dyDescent="0.3">
      <c r="A107" s="13" t="s">
        <v>434</v>
      </c>
      <c r="B107" s="13">
        <v>91</v>
      </c>
      <c r="C107" s="13">
        <v>1</v>
      </c>
      <c r="D107" s="13">
        <v>8.1000000000000003E-2</v>
      </c>
      <c r="E107" s="13">
        <v>324</v>
      </c>
    </row>
    <row r="108" spans="1:5" x14ac:dyDescent="0.3">
      <c r="A108" s="13" t="s">
        <v>359</v>
      </c>
      <c r="B108" s="13">
        <v>93</v>
      </c>
      <c r="C108" s="13">
        <v>1</v>
      </c>
      <c r="D108" s="13">
        <v>7.0000000000000007E-2</v>
      </c>
      <c r="E108" s="13">
        <v>227</v>
      </c>
    </row>
    <row r="109" spans="1:5" x14ac:dyDescent="0.3">
      <c r="A109" s="13" t="s">
        <v>140</v>
      </c>
      <c r="B109" s="13">
        <v>93.300000000000011</v>
      </c>
      <c r="C109" s="13">
        <v>1</v>
      </c>
      <c r="D109" s="13">
        <v>8.5999999999999998E-4</v>
      </c>
      <c r="E109" s="13">
        <v>98</v>
      </c>
    </row>
    <row r="110" spans="1:5" x14ac:dyDescent="0.3">
      <c r="A110" s="13" t="s">
        <v>384</v>
      </c>
      <c r="B110" s="13">
        <v>93.85</v>
      </c>
      <c r="C110" s="13">
        <v>1</v>
      </c>
      <c r="D110" s="13">
        <v>0.17</v>
      </c>
      <c r="E110" s="13">
        <v>264</v>
      </c>
    </row>
    <row r="111" spans="1:5" x14ac:dyDescent="0.3">
      <c r="A111" s="13" t="s">
        <v>540</v>
      </c>
      <c r="B111" s="13">
        <v>94.55</v>
      </c>
      <c r="C111" s="13">
        <v>1</v>
      </c>
      <c r="D111" s="13">
        <v>4.3E-3</v>
      </c>
      <c r="E111" s="13">
        <v>452</v>
      </c>
    </row>
    <row r="112" spans="1:5" x14ac:dyDescent="0.3">
      <c r="A112" s="13">
        <v>1</v>
      </c>
      <c r="B112" s="13">
        <v>100</v>
      </c>
      <c r="C112" s="13">
        <v>1</v>
      </c>
      <c r="D112" s="13">
        <v>3.0000000000000001E-3</v>
      </c>
      <c r="E112" s="13">
        <v>371</v>
      </c>
    </row>
    <row r="113" spans="1:5" x14ac:dyDescent="0.3">
      <c r="A113" s="13">
        <v>1</v>
      </c>
      <c r="B113" s="13">
        <v>100</v>
      </c>
      <c r="C113" s="13">
        <v>1</v>
      </c>
      <c r="D113" s="13">
        <v>5.0000000000000001E-3</v>
      </c>
      <c r="E113" s="13">
        <v>378</v>
      </c>
    </row>
    <row r="114" spans="1:5" x14ac:dyDescent="0.3">
      <c r="A114" s="13" t="s">
        <v>495</v>
      </c>
      <c r="B114" s="13">
        <v>100</v>
      </c>
      <c r="C114" s="13">
        <v>1</v>
      </c>
      <c r="D114" s="13">
        <v>2E-3</v>
      </c>
      <c r="E114" s="13">
        <v>408</v>
      </c>
    </row>
    <row r="115" spans="1:5" x14ac:dyDescent="0.3">
      <c r="A115" s="13" t="s">
        <v>555</v>
      </c>
      <c r="B115" s="13">
        <v>100.5</v>
      </c>
      <c r="C115" s="13">
        <v>1</v>
      </c>
      <c r="D115" s="13">
        <v>0.13</v>
      </c>
      <c r="E115" s="13">
        <v>484</v>
      </c>
    </row>
    <row r="116" spans="1:5" x14ac:dyDescent="0.3">
      <c r="A116" s="13" t="s">
        <v>0</v>
      </c>
      <c r="B116" s="13">
        <v>102</v>
      </c>
      <c r="C116" s="13">
        <v>1</v>
      </c>
      <c r="D116" s="13">
        <v>6.8</v>
      </c>
      <c r="E116" s="13">
        <v>38</v>
      </c>
    </row>
    <row r="117" spans="1:5" x14ac:dyDescent="0.3">
      <c r="A117" s="13" t="s">
        <v>395</v>
      </c>
      <c r="B117" s="13">
        <v>102.37</v>
      </c>
      <c r="C117" s="13">
        <v>1</v>
      </c>
      <c r="D117" s="13">
        <v>5.9000000000000003E-4</v>
      </c>
      <c r="E117" s="13">
        <v>267</v>
      </c>
    </row>
    <row r="118" spans="1:5" x14ac:dyDescent="0.3">
      <c r="A118" s="13" t="s">
        <v>127</v>
      </c>
      <c r="B118" s="13">
        <v>103</v>
      </c>
      <c r="C118" s="13">
        <v>1</v>
      </c>
      <c r="D118" s="13">
        <v>0.02</v>
      </c>
      <c r="E118" s="13">
        <v>90</v>
      </c>
    </row>
    <row r="119" spans="1:5" x14ac:dyDescent="0.3">
      <c r="A119" s="13" t="s">
        <v>556</v>
      </c>
      <c r="B119" s="13">
        <v>105.05</v>
      </c>
      <c r="C119" s="13">
        <v>1</v>
      </c>
      <c r="D119" s="13">
        <v>1.6E-2</v>
      </c>
      <c r="E119" s="13">
        <v>487</v>
      </c>
    </row>
    <row r="120" spans="1:5" x14ac:dyDescent="0.3">
      <c r="A120" s="13" t="s">
        <v>420</v>
      </c>
      <c r="B120" s="13">
        <v>105.75</v>
      </c>
      <c r="C120" s="13">
        <v>1</v>
      </c>
      <c r="D120" s="13">
        <v>6.1000000000000004E-3</v>
      </c>
      <c r="E120" s="13">
        <v>311</v>
      </c>
    </row>
    <row r="121" spans="1:5" x14ac:dyDescent="0.3">
      <c r="A121" s="13" t="s">
        <v>161</v>
      </c>
      <c r="B121" s="13">
        <v>106.45</v>
      </c>
      <c r="C121" s="13">
        <v>1</v>
      </c>
      <c r="D121" s="13">
        <v>9.9999999999999995E-8</v>
      </c>
      <c r="E121" s="13">
        <v>129</v>
      </c>
    </row>
    <row r="122" spans="1:5" x14ac:dyDescent="0.3">
      <c r="A122" s="13" t="s">
        <v>552</v>
      </c>
      <c r="B122" s="13">
        <v>106.65</v>
      </c>
      <c r="C122" s="13">
        <v>1</v>
      </c>
      <c r="D122" s="13">
        <v>7.4000000000000003E-3</v>
      </c>
      <c r="E122" s="13">
        <v>476</v>
      </c>
    </row>
    <row r="123" spans="1:5" x14ac:dyDescent="0.3">
      <c r="A123" s="13" t="s">
        <v>548</v>
      </c>
      <c r="B123" s="13">
        <v>107.6</v>
      </c>
      <c r="C123" s="13">
        <v>1</v>
      </c>
      <c r="D123" s="13">
        <v>0.01</v>
      </c>
      <c r="E123" s="13">
        <v>461</v>
      </c>
    </row>
    <row r="124" spans="1:5" x14ac:dyDescent="0.3">
      <c r="A124" s="13" t="s">
        <v>395</v>
      </c>
      <c r="B124" s="13">
        <v>107.86</v>
      </c>
      <c r="C124" s="13">
        <v>1</v>
      </c>
      <c r="D124" s="13">
        <v>1.2E-2</v>
      </c>
      <c r="E124" s="13">
        <v>268</v>
      </c>
    </row>
    <row r="125" spans="1:5" x14ac:dyDescent="0.3">
      <c r="A125" s="13" t="s">
        <v>168</v>
      </c>
      <c r="B125" s="13">
        <v>108.85</v>
      </c>
      <c r="C125" s="13">
        <v>1</v>
      </c>
      <c r="D125" s="13">
        <v>1.5E-3</v>
      </c>
      <c r="E125" s="13">
        <v>140</v>
      </c>
    </row>
    <row r="126" spans="1:5" x14ac:dyDescent="0.3">
      <c r="A126" s="13" t="s">
        <v>431</v>
      </c>
      <c r="B126" s="13">
        <v>109</v>
      </c>
      <c r="C126" s="13">
        <v>1</v>
      </c>
      <c r="D126" s="13">
        <v>0.02</v>
      </c>
      <c r="E126" s="13">
        <v>319</v>
      </c>
    </row>
    <row r="127" spans="1:5" x14ac:dyDescent="0.3">
      <c r="A127" s="13" t="s">
        <v>140</v>
      </c>
      <c r="B127" s="13">
        <v>109.1</v>
      </c>
      <c r="C127" s="13">
        <v>1</v>
      </c>
      <c r="D127" s="13">
        <v>1.5999999999999999E-5</v>
      </c>
      <c r="E127" s="13">
        <v>99</v>
      </c>
    </row>
    <row r="128" spans="1:5" x14ac:dyDescent="0.3">
      <c r="A128" s="13" t="s">
        <v>552</v>
      </c>
      <c r="B128" s="13">
        <v>109.5</v>
      </c>
      <c r="C128" s="13">
        <v>1</v>
      </c>
      <c r="D128" s="13">
        <v>5.0000000000000001E-3</v>
      </c>
      <c r="E128" s="13">
        <v>480</v>
      </c>
    </row>
    <row r="129" spans="1:5" x14ac:dyDescent="0.3">
      <c r="A129" s="13" t="s">
        <v>452</v>
      </c>
      <c r="B129" s="13">
        <v>110</v>
      </c>
      <c r="C129" s="13">
        <v>1</v>
      </c>
      <c r="D129" s="13">
        <v>9.1000000000000004E-3</v>
      </c>
      <c r="E129" s="13">
        <v>350</v>
      </c>
    </row>
    <row r="130" spans="1:5" x14ac:dyDescent="0.3">
      <c r="A130" s="13" t="s">
        <v>395</v>
      </c>
      <c r="B130" s="13">
        <v>112.33</v>
      </c>
      <c r="C130" s="13">
        <v>1</v>
      </c>
      <c r="D130" s="13">
        <v>5.0000000000000001E-3</v>
      </c>
      <c r="E130" s="13">
        <v>269</v>
      </c>
    </row>
    <row r="131" spans="1:5" x14ac:dyDescent="0.3">
      <c r="A131" s="13" t="s">
        <v>406</v>
      </c>
      <c r="B131" s="13">
        <v>113.875</v>
      </c>
      <c r="C131" s="13">
        <v>1</v>
      </c>
      <c r="D131" s="13">
        <v>3.5000000000000003E-2</v>
      </c>
      <c r="E131" s="13">
        <v>296</v>
      </c>
    </row>
    <row r="132" spans="1:5" x14ac:dyDescent="0.3">
      <c r="A132" s="13" t="s">
        <v>436</v>
      </c>
      <c r="B132" s="13">
        <v>114</v>
      </c>
      <c r="C132" s="13">
        <v>1</v>
      </c>
      <c r="D132" s="13">
        <v>1.5E-3</v>
      </c>
      <c r="E132" s="13">
        <v>328</v>
      </c>
    </row>
    <row r="133" spans="1:5" x14ac:dyDescent="0.3">
      <c r="A133" s="13" t="s">
        <v>144</v>
      </c>
      <c r="B133" s="13">
        <v>116</v>
      </c>
      <c r="C133" s="13">
        <v>1</v>
      </c>
      <c r="D133" s="13">
        <v>6.8999999999999999E-3</v>
      </c>
      <c r="E133" s="13">
        <v>100</v>
      </c>
    </row>
    <row r="134" spans="1:5" x14ac:dyDescent="0.3">
      <c r="A134" s="13" t="s">
        <v>161</v>
      </c>
      <c r="B134" s="13">
        <v>116.85</v>
      </c>
      <c r="C134" s="13">
        <v>1</v>
      </c>
      <c r="D134" s="13">
        <v>1.9E-3</v>
      </c>
      <c r="E134" s="13">
        <v>130</v>
      </c>
    </row>
    <row r="135" spans="1:5" x14ac:dyDescent="0.3">
      <c r="A135" s="13" t="s">
        <v>395</v>
      </c>
      <c r="B135" s="13">
        <v>118.84</v>
      </c>
      <c r="C135" s="13">
        <v>1</v>
      </c>
      <c r="D135" s="13">
        <v>0.13</v>
      </c>
      <c r="E135" s="13">
        <v>271</v>
      </c>
    </row>
    <row r="136" spans="1:5" x14ac:dyDescent="0.3">
      <c r="A136" s="13" t="s">
        <v>0</v>
      </c>
      <c r="B136" s="13">
        <v>119</v>
      </c>
      <c r="C136" s="13">
        <v>1</v>
      </c>
      <c r="D136" s="13">
        <v>6.8</v>
      </c>
      <c r="E136" s="13">
        <v>40</v>
      </c>
    </row>
    <row r="137" spans="1:5" x14ac:dyDescent="0.3">
      <c r="A137" s="13" t="s">
        <v>406</v>
      </c>
      <c r="B137" s="13">
        <v>119.875</v>
      </c>
      <c r="C137" s="13">
        <v>1</v>
      </c>
      <c r="D137" s="13">
        <v>8.5999999999999993E-2</v>
      </c>
      <c r="E137" s="13">
        <v>297</v>
      </c>
    </row>
    <row r="138" spans="1:5" x14ac:dyDescent="0.3">
      <c r="A138" s="13" t="s">
        <v>441</v>
      </c>
      <c r="B138" s="13">
        <v>120</v>
      </c>
      <c r="C138" s="13">
        <v>1</v>
      </c>
      <c r="D138" s="13">
        <v>0.13</v>
      </c>
      <c r="E138" s="13">
        <v>333</v>
      </c>
    </row>
    <row r="139" spans="1:5" x14ac:dyDescent="0.3">
      <c r="A139" s="13" t="s">
        <v>445</v>
      </c>
      <c r="B139" s="13">
        <v>120</v>
      </c>
      <c r="C139" s="13">
        <v>1</v>
      </c>
      <c r="D139" s="13">
        <v>5.3999999999999999E-2</v>
      </c>
      <c r="E139" s="13">
        <v>339</v>
      </c>
    </row>
    <row r="140" spans="1:5" x14ac:dyDescent="0.3">
      <c r="A140" s="13" t="s">
        <v>28</v>
      </c>
      <c r="B140" s="13">
        <v>120.5</v>
      </c>
      <c r="C140" s="13">
        <v>1</v>
      </c>
      <c r="D140" s="13">
        <v>0.22</v>
      </c>
      <c r="E140" s="13">
        <v>25</v>
      </c>
    </row>
    <row r="141" spans="1:5" x14ac:dyDescent="0.3">
      <c r="A141" s="13" t="s">
        <v>552</v>
      </c>
      <c r="B141" s="13">
        <v>121.05</v>
      </c>
      <c r="C141" s="13">
        <v>1</v>
      </c>
      <c r="D141" s="13">
        <v>2E-3</v>
      </c>
      <c r="E141" s="13">
        <v>478</v>
      </c>
    </row>
    <row r="142" spans="1:5" x14ac:dyDescent="0.3">
      <c r="A142" s="13" t="s">
        <v>30</v>
      </c>
      <c r="B142" s="13">
        <v>122.5</v>
      </c>
      <c r="C142" s="13">
        <v>1</v>
      </c>
      <c r="D142" s="13">
        <v>0.5</v>
      </c>
      <c r="E142" s="13">
        <v>27</v>
      </c>
    </row>
    <row r="143" spans="1:5" x14ac:dyDescent="0.3">
      <c r="A143" s="13" t="s">
        <v>406</v>
      </c>
      <c r="B143" s="13">
        <v>124.345</v>
      </c>
      <c r="C143" s="13">
        <v>1</v>
      </c>
      <c r="D143" s="13">
        <v>4.8999999999999998E-3</v>
      </c>
      <c r="E143" s="13">
        <v>298</v>
      </c>
    </row>
    <row r="144" spans="1:5" x14ac:dyDescent="0.3">
      <c r="A144" s="13" t="s">
        <v>540</v>
      </c>
      <c r="B144" s="13">
        <v>125.9</v>
      </c>
      <c r="C144" s="13">
        <v>1</v>
      </c>
      <c r="D144" s="13">
        <v>2.5999999999999999E-3</v>
      </c>
      <c r="E144" s="13">
        <v>453</v>
      </c>
    </row>
    <row r="145" spans="1:5" x14ac:dyDescent="0.3">
      <c r="A145" s="13" t="s">
        <v>426</v>
      </c>
      <c r="B145" s="13">
        <v>126.4</v>
      </c>
      <c r="C145" s="13">
        <v>1</v>
      </c>
      <c r="D145" s="13">
        <v>7.6000000000000004E-4</v>
      </c>
      <c r="E145" s="13">
        <v>315</v>
      </c>
    </row>
    <row r="146" spans="1:5" x14ac:dyDescent="0.3">
      <c r="A146" s="13" t="s">
        <v>444</v>
      </c>
      <c r="B146" s="13">
        <v>127</v>
      </c>
      <c r="C146" s="13">
        <v>1</v>
      </c>
      <c r="D146" s="13">
        <v>2.1999999999999999E-2</v>
      </c>
      <c r="E146" s="13">
        <v>338</v>
      </c>
    </row>
    <row r="147" spans="1:5" x14ac:dyDescent="0.3">
      <c r="A147" s="13" t="s">
        <v>450</v>
      </c>
      <c r="B147" s="13">
        <v>127</v>
      </c>
      <c r="C147" s="13">
        <v>1</v>
      </c>
      <c r="D147" s="13">
        <v>4.7000000000000002E-3</v>
      </c>
      <c r="E147" s="13">
        <v>347</v>
      </c>
    </row>
    <row r="148" spans="1:5" x14ac:dyDescent="0.3">
      <c r="A148" s="13" t="s">
        <v>548</v>
      </c>
      <c r="B148" s="13">
        <v>127.3</v>
      </c>
      <c r="C148" s="13">
        <v>1</v>
      </c>
      <c r="D148" s="13">
        <v>1.2999999999999999E-2</v>
      </c>
      <c r="E148" s="13">
        <v>462</v>
      </c>
    </row>
    <row r="149" spans="1:5" x14ac:dyDescent="0.3">
      <c r="A149" s="13" t="s">
        <v>406</v>
      </c>
      <c r="B149" s="13">
        <v>127.375</v>
      </c>
      <c r="C149" s="13">
        <v>1</v>
      </c>
      <c r="D149" s="13">
        <v>4.9000000000000002E-2</v>
      </c>
      <c r="E149" s="13">
        <v>299</v>
      </c>
    </row>
    <row r="150" spans="1:5" x14ac:dyDescent="0.3">
      <c r="A150" s="13" t="s">
        <v>451</v>
      </c>
      <c r="B150" s="13">
        <v>128</v>
      </c>
      <c r="C150" s="13">
        <v>1</v>
      </c>
      <c r="D150" s="13">
        <v>2E-3</v>
      </c>
      <c r="E150" s="13">
        <v>349</v>
      </c>
    </row>
    <row r="151" spans="1:5" x14ac:dyDescent="0.3">
      <c r="A151" s="13" t="s">
        <v>128</v>
      </c>
      <c r="B151" s="13">
        <v>135</v>
      </c>
      <c r="C151" s="13">
        <v>1</v>
      </c>
      <c r="D151" s="13">
        <v>0.05</v>
      </c>
      <c r="E151" s="13">
        <v>91</v>
      </c>
    </row>
    <row r="152" spans="1:5" x14ac:dyDescent="0.3">
      <c r="A152" s="13" t="s">
        <v>167</v>
      </c>
      <c r="B152" s="13">
        <v>137.05000000000001</v>
      </c>
      <c r="C152" s="13">
        <v>1</v>
      </c>
      <c r="D152" s="13">
        <v>8.3999999999999995E-3</v>
      </c>
      <c r="E152" s="13">
        <v>132</v>
      </c>
    </row>
    <row r="153" spans="1:5" x14ac:dyDescent="0.3">
      <c r="A153" s="13" t="s">
        <v>536</v>
      </c>
      <c r="B153" s="13">
        <v>137.05000000000001</v>
      </c>
      <c r="C153" s="13">
        <v>1</v>
      </c>
      <c r="D153" s="13">
        <v>5.0999999999999997E-2</v>
      </c>
      <c r="E153" s="13">
        <v>445</v>
      </c>
    </row>
    <row r="154" spans="1:5" x14ac:dyDescent="0.3">
      <c r="A154" s="13" t="s">
        <v>423</v>
      </c>
      <c r="B154" s="13">
        <v>138.55000000000001</v>
      </c>
      <c r="C154" s="13">
        <v>1</v>
      </c>
      <c r="D154" s="13">
        <v>8.5000000000000006E-3</v>
      </c>
      <c r="E154" s="13">
        <v>312</v>
      </c>
    </row>
    <row r="155" spans="1:5" x14ac:dyDescent="0.3">
      <c r="A155" s="13" t="s">
        <v>435</v>
      </c>
      <c r="B155" s="13">
        <v>139</v>
      </c>
      <c r="C155" s="13">
        <v>1</v>
      </c>
      <c r="D155" s="13">
        <v>4.7000000000000002E-3</v>
      </c>
      <c r="E155" s="13">
        <v>326</v>
      </c>
    </row>
    <row r="156" spans="1:5" x14ac:dyDescent="0.3">
      <c r="A156" s="13" t="s">
        <v>449</v>
      </c>
      <c r="B156" s="13">
        <v>139</v>
      </c>
      <c r="C156" s="13">
        <v>1</v>
      </c>
      <c r="D156" s="13">
        <v>1.2999999999999999E-2</v>
      </c>
      <c r="E156" s="13">
        <v>343</v>
      </c>
    </row>
    <row r="157" spans="1:5" x14ac:dyDescent="0.3">
      <c r="A157" s="13" t="s">
        <v>555</v>
      </c>
      <c r="B157" s="13">
        <v>139.14999999999998</v>
      </c>
      <c r="C157" s="13">
        <v>1</v>
      </c>
      <c r="D157" s="13">
        <v>0.18</v>
      </c>
      <c r="E157" s="13">
        <v>485</v>
      </c>
    </row>
    <row r="158" spans="1:5" x14ac:dyDescent="0.3">
      <c r="A158" s="13" t="s">
        <v>548</v>
      </c>
      <c r="B158" s="13">
        <v>143.10000000000002</v>
      </c>
      <c r="C158" s="13">
        <v>1</v>
      </c>
      <c r="D158" s="13">
        <v>0.38</v>
      </c>
      <c r="E158" s="13">
        <v>463</v>
      </c>
    </row>
    <row r="159" spans="1:5" x14ac:dyDescent="0.3">
      <c r="A159" s="13" t="s">
        <v>440</v>
      </c>
      <c r="B159" s="13">
        <v>145</v>
      </c>
      <c r="C159" s="13">
        <v>1</v>
      </c>
      <c r="D159" s="13">
        <v>6.0000000000000001E-3</v>
      </c>
      <c r="E159" s="13">
        <v>332</v>
      </c>
    </row>
    <row r="160" spans="1:5" x14ac:dyDescent="0.3">
      <c r="A160" s="13" t="s">
        <v>446</v>
      </c>
      <c r="B160" s="13">
        <v>145</v>
      </c>
      <c r="C160" s="13">
        <v>1</v>
      </c>
      <c r="D160" s="13">
        <v>0.03</v>
      </c>
      <c r="E160" s="13">
        <v>340</v>
      </c>
    </row>
    <row r="161" spans="1:5" x14ac:dyDescent="0.3">
      <c r="A161" s="13" t="s">
        <v>168</v>
      </c>
      <c r="B161" s="13">
        <v>145.25</v>
      </c>
      <c r="C161" s="13">
        <v>1</v>
      </c>
      <c r="D161" s="13">
        <v>6.4999999999999997E-3</v>
      </c>
      <c r="E161" s="13">
        <v>141</v>
      </c>
    </row>
    <row r="162" spans="1:5" x14ac:dyDescent="0.3">
      <c r="A162" s="13" t="s">
        <v>556</v>
      </c>
      <c r="B162" s="13">
        <v>145.30000000000001</v>
      </c>
      <c r="C162" s="13">
        <v>1</v>
      </c>
      <c r="D162" s="13">
        <v>2.4E-2</v>
      </c>
      <c r="E162" s="13">
        <v>488</v>
      </c>
    </row>
    <row r="163" spans="1:5" x14ac:dyDescent="0.3">
      <c r="A163" s="13" t="s">
        <v>540</v>
      </c>
      <c r="B163" s="13">
        <v>148.80000000000001</v>
      </c>
      <c r="C163" s="13">
        <v>1</v>
      </c>
      <c r="D163" s="13">
        <v>1.6E-2</v>
      </c>
      <c r="E163" s="13">
        <v>454</v>
      </c>
    </row>
    <row r="164" spans="1:5" x14ac:dyDescent="0.3">
      <c r="A164" s="13" t="s">
        <v>32</v>
      </c>
      <c r="B164" s="13">
        <v>155.5</v>
      </c>
      <c r="C164" s="13">
        <v>1</v>
      </c>
      <c r="D164" s="13">
        <v>0.28999999999999998</v>
      </c>
      <c r="E164" s="13">
        <v>29</v>
      </c>
    </row>
    <row r="165" spans="1:5" x14ac:dyDescent="0.3">
      <c r="A165" s="13" t="s">
        <v>548</v>
      </c>
      <c r="B165" s="13">
        <v>155.85</v>
      </c>
      <c r="C165" s="13">
        <v>1</v>
      </c>
      <c r="D165" s="13">
        <v>2.4E-2</v>
      </c>
      <c r="E165" s="13">
        <v>465</v>
      </c>
    </row>
    <row r="166" spans="1:5" x14ac:dyDescent="0.3">
      <c r="A166" s="13" t="s">
        <v>433</v>
      </c>
      <c r="B166" s="13">
        <v>157</v>
      </c>
      <c r="C166" s="13">
        <v>1</v>
      </c>
      <c r="D166" s="13">
        <v>6.4000000000000005E-4</v>
      </c>
      <c r="E166" s="13">
        <v>323</v>
      </c>
    </row>
    <row r="167" spans="1:5" x14ac:dyDescent="0.3">
      <c r="A167" s="13" t="s">
        <v>156</v>
      </c>
      <c r="B167" s="13">
        <v>157.80000000000001</v>
      </c>
      <c r="C167" s="13">
        <v>1</v>
      </c>
      <c r="D167" s="13">
        <v>0.1</v>
      </c>
      <c r="E167" s="13">
        <v>105</v>
      </c>
    </row>
    <row r="168" spans="1:5" x14ac:dyDescent="0.3">
      <c r="A168" s="13" t="s">
        <v>401</v>
      </c>
      <c r="B168" s="13">
        <v>160.19499999999999</v>
      </c>
      <c r="C168" s="13">
        <v>1</v>
      </c>
      <c r="D168" s="13">
        <v>2.5000000000000001E-3</v>
      </c>
      <c r="E168" s="13">
        <v>280</v>
      </c>
    </row>
    <row r="169" spans="1:5" x14ac:dyDescent="0.3">
      <c r="A169" s="13" t="s">
        <v>129</v>
      </c>
      <c r="B169" s="13">
        <v>161</v>
      </c>
      <c r="C169" s="13">
        <v>1</v>
      </c>
      <c r="D169" s="13">
        <v>0.12</v>
      </c>
      <c r="E169" s="13">
        <v>92</v>
      </c>
    </row>
    <row r="170" spans="1:5" x14ac:dyDescent="0.3">
      <c r="A170" s="13" t="s">
        <v>425</v>
      </c>
      <c r="B170" s="13">
        <v>162.5</v>
      </c>
      <c r="C170" s="13">
        <v>1</v>
      </c>
      <c r="D170" s="13">
        <v>6.7000000000000002E-4</v>
      </c>
      <c r="E170" s="13">
        <v>314</v>
      </c>
    </row>
    <row r="171" spans="1:5" x14ac:dyDescent="0.3">
      <c r="A171" s="13" t="s">
        <v>553</v>
      </c>
      <c r="B171" s="13">
        <v>163.25</v>
      </c>
      <c r="C171" s="13">
        <v>1</v>
      </c>
      <c r="D171" s="13">
        <v>6.8000000000000005E-2</v>
      </c>
      <c r="E171" s="13">
        <v>481</v>
      </c>
    </row>
    <row r="172" spans="1:5" x14ac:dyDescent="0.3">
      <c r="A172" s="13" t="s">
        <v>540</v>
      </c>
      <c r="B172" s="13">
        <v>163.44999999999999</v>
      </c>
      <c r="C172" s="13">
        <v>1</v>
      </c>
      <c r="D172" s="13">
        <v>1E-3</v>
      </c>
      <c r="E172" s="13">
        <v>455</v>
      </c>
    </row>
    <row r="173" spans="1:5" x14ac:dyDescent="0.3">
      <c r="A173" s="13" t="s">
        <v>547</v>
      </c>
      <c r="B173" s="13">
        <v>168.65</v>
      </c>
      <c r="C173" s="13">
        <v>1</v>
      </c>
      <c r="D173" s="13">
        <v>5.4999999999999997E-3</v>
      </c>
      <c r="E173" s="13">
        <v>458</v>
      </c>
    </row>
    <row r="174" spans="1:5" x14ac:dyDescent="0.3">
      <c r="A174" s="13" t="s">
        <v>438</v>
      </c>
      <c r="B174" s="13">
        <v>169</v>
      </c>
      <c r="C174" s="13">
        <v>1</v>
      </c>
      <c r="D174" s="13">
        <v>1.8E-3</v>
      </c>
      <c r="E174" s="13">
        <v>330</v>
      </c>
    </row>
    <row r="175" spans="1:5" x14ac:dyDescent="0.3">
      <c r="A175" s="13" t="s">
        <v>548</v>
      </c>
      <c r="B175" s="13">
        <v>172.2</v>
      </c>
      <c r="C175" s="13">
        <v>1</v>
      </c>
      <c r="D175" s="13">
        <v>1.9E-2</v>
      </c>
      <c r="E175" s="13">
        <v>467</v>
      </c>
    </row>
    <row r="176" spans="1:5" x14ac:dyDescent="0.3">
      <c r="A176" s="13" t="s">
        <v>401</v>
      </c>
      <c r="B176" s="13">
        <v>172.52</v>
      </c>
      <c r="C176" s="13">
        <v>1</v>
      </c>
      <c r="D176" s="13">
        <v>0.1</v>
      </c>
      <c r="E176" s="13">
        <v>282</v>
      </c>
    </row>
    <row r="177" spans="1:5" x14ac:dyDescent="0.3">
      <c r="A177" s="13" t="s">
        <v>130</v>
      </c>
      <c r="B177" s="13">
        <v>173</v>
      </c>
      <c r="C177" s="13">
        <v>1</v>
      </c>
      <c r="D177" s="13">
        <v>0.15</v>
      </c>
      <c r="E177" s="13">
        <v>93</v>
      </c>
    </row>
    <row r="178" spans="1:5" x14ac:dyDescent="0.3">
      <c r="A178" s="13" t="s">
        <v>551</v>
      </c>
      <c r="B178" s="13">
        <v>175.45</v>
      </c>
      <c r="C178" s="13">
        <v>1</v>
      </c>
      <c r="D178" s="13">
        <v>1.6000000000000001E-3</v>
      </c>
      <c r="E178" s="13">
        <v>471</v>
      </c>
    </row>
    <row r="179" spans="1:5" x14ac:dyDescent="0.3">
      <c r="A179" s="13" t="s">
        <v>540</v>
      </c>
      <c r="B179" s="13">
        <v>176</v>
      </c>
      <c r="C179" s="13">
        <v>1</v>
      </c>
      <c r="D179" s="13">
        <v>2.2000000000000001E-3</v>
      </c>
      <c r="E179" s="13">
        <v>456</v>
      </c>
    </row>
    <row r="180" spans="1:5" x14ac:dyDescent="0.3">
      <c r="A180" s="13" t="s">
        <v>158</v>
      </c>
      <c r="B180" s="13">
        <v>176.15</v>
      </c>
      <c r="C180" s="13">
        <v>1</v>
      </c>
      <c r="D180" s="13">
        <v>2.5999999999999999E-2</v>
      </c>
      <c r="E180" s="13">
        <v>115</v>
      </c>
    </row>
    <row r="181" spans="1:5" x14ac:dyDescent="0.3">
      <c r="A181" s="13" t="s">
        <v>548</v>
      </c>
      <c r="B181" s="13">
        <v>179.95</v>
      </c>
      <c r="C181" s="13">
        <v>1</v>
      </c>
      <c r="D181" s="13">
        <v>4.3999999999999997E-2</v>
      </c>
      <c r="E181" s="13">
        <v>468</v>
      </c>
    </row>
    <row r="182" spans="1:5" x14ac:dyDescent="0.3">
      <c r="A182" s="13" t="s">
        <v>441</v>
      </c>
      <c r="B182" s="13">
        <v>187</v>
      </c>
      <c r="C182" s="13">
        <v>1</v>
      </c>
      <c r="D182" s="13">
        <v>1.2999999999999999E-2</v>
      </c>
      <c r="E182" s="13">
        <v>334</v>
      </c>
    </row>
    <row r="183" spans="1:5" x14ac:dyDescent="0.3">
      <c r="A183" s="13" t="s">
        <v>448</v>
      </c>
      <c r="B183" s="13">
        <v>187</v>
      </c>
      <c r="C183" s="13">
        <v>1</v>
      </c>
      <c r="D183" s="13">
        <v>5.4000000000000003E-3</v>
      </c>
      <c r="E183" s="13">
        <v>342</v>
      </c>
    </row>
    <row r="184" spans="1:5" x14ac:dyDescent="0.3">
      <c r="A184" s="13" t="s">
        <v>540</v>
      </c>
      <c r="B184" s="13">
        <v>188.8</v>
      </c>
      <c r="C184" s="13">
        <v>1</v>
      </c>
      <c r="D184" s="13">
        <v>1.2E-2</v>
      </c>
      <c r="E184" s="13">
        <v>457</v>
      </c>
    </row>
    <row r="185" spans="1:5" x14ac:dyDescent="0.3">
      <c r="A185" s="13" t="s">
        <v>168</v>
      </c>
      <c r="B185" s="13">
        <v>188.85</v>
      </c>
      <c r="C185" s="13">
        <v>1</v>
      </c>
      <c r="D185" s="13">
        <v>3.3E-3</v>
      </c>
      <c r="E185" s="13">
        <v>142</v>
      </c>
    </row>
    <row r="186" spans="1:5" x14ac:dyDescent="0.3">
      <c r="A186" s="13" t="s">
        <v>548</v>
      </c>
      <c r="B186" s="13">
        <v>189.6</v>
      </c>
      <c r="C186" s="13">
        <v>1</v>
      </c>
      <c r="D186" s="13">
        <v>8.9999999999999998E-4</v>
      </c>
      <c r="E186" s="13">
        <v>470</v>
      </c>
    </row>
    <row r="187" spans="1:5" x14ac:dyDescent="0.3">
      <c r="A187" s="13" t="s">
        <v>555</v>
      </c>
      <c r="B187" s="13">
        <v>189.89999999999998</v>
      </c>
      <c r="C187" s="13">
        <v>1</v>
      </c>
      <c r="D187" s="13">
        <v>8.0000000000000002E-3</v>
      </c>
      <c r="E187" s="13">
        <v>486</v>
      </c>
    </row>
    <row r="188" spans="1:5" x14ac:dyDescent="0.3">
      <c r="A188" s="13" t="s">
        <v>556</v>
      </c>
      <c r="B188" s="13">
        <v>190.05</v>
      </c>
      <c r="C188" s="13">
        <v>1</v>
      </c>
      <c r="D188" s="13">
        <v>1.5E-3</v>
      </c>
      <c r="E188" s="13">
        <v>489</v>
      </c>
    </row>
    <row r="189" spans="1:5" x14ac:dyDescent="0.3">
      <c r="A189" s="13" t="s">
        <v>431</v>
      </c>
      <c r="B189" s="13">
        <v>193</v>
      </c>
      <c r="C189" s="13">
        <v>1</v>
      </c>
      <c r="D189" s="13">
        <v>1.2E-2</v>
      </c>
      <c r="E189" s="13">
        <v>320</v>
      </c>
    </row>
    <row r="190" spans="1:5" x14ac:dyDescent="0.3">
      <c r="A190" s="13" t="s">
        <v>442</v>
      </c>
      <c r="B190" s="13">
        <v>198</v>
      </c>
      <c r="C190" s="13">
        <v>1</v>
      </c>
      <c r="D190" s="13">
        <v>1.6000000000000001E-3</v>
      </c>
      <c r="E190" s="13">
        <v>335</v>
      </c>
    </row>
    <row r="191" spans="1:5" x14ac:dyDescent="0.3">
      <c r="A191" s="13">
        <v>1</v>
      </c>
      <c r="B191" s="13">
        <v>200</v>
      </c>
      <c r="C191" s="13">
        <v>1</v>
      </c>
      <c r="D191" s="13">
        <v>3.0000000000000001E-3</v>
      </c>
      <c r="E191" s="13">
        <v>379</v>
      </c>
    </row>
    <row r="192" spans="1:5" x14ac:dyDescent="0.3">
      <c r="A192" s="13" t="s">
        <v>553</v>
      </c>
      <c r="B192" s="13">
        <v>205</v>
      </c>
      <c r="C192" s="13">
        <v>1</v>
      </c>
      <c r="D192" s="13">
        <v>2.8000000000000001E-2</v>
      </c>
      <c r="E192" s="13">
        <v>482</v>
      </c>
    </row>
    <row r="193" spans="1:5" x14ac:dyDescent="0.3">
      <c r="A193" s="13" t="s">
        <v>144</v>
      </c>
      <c r="B193" s="13">
        <v>205.15</v>
      </c>
      <c r="C193" s="13">
        <v>1</v>
      </c>
      <c r="D193" s="13">
        <v>5.0000000000000001E-4</v>
      </c>
      <c r="E193" s="13">
        <v>101</v>
      </c>
    </row>
    <row r="194" spans="1:5" x14ac:dyDescent="0.3">
      <c r="A194" s="13" t="s">
        <v>167</v>
      </c>
      <c r="B194" s="13">
        <v>206.85</v>
      </c>
      <c r="C194" s="13">
        <v>1</v>
      </c>
      <c r="D194" s="13">
        <v>1.4999999999999999E-2</v>
      </c>
      <c r="E194" s="13">
        <v>133</v>
      </c>
    </row>
    <row r="195" spans="1:5" x14ac:dyDescent="0.3">
      <c r="A195" s="13" t="s">
        <v>157</v>
      </c>
      <c r="B195" s="13">
        <v>207.65</v>
      </c>
      <c r="C195" s="13">
        <v>1</v>
      </c>
      <c r="D195" s="13">
        <v>1.7999999999999999E-2</v>
      </c>
      <c r="E195" s="13">
        <v>110</v>
      </c>
    </row>
    <row r="196" spans="1:5" x14ac:dyDescent="0.3">
      <c r="A196" s="13" t="s">
        <v>159</v>
      </c>
      <c r="B196" s="13">
        <v>210.15</v>
      </c>
      <c r="C196" s="13">
        <v>1</v>
      </c>
      <c r="D196" s="13">
        <v>1.6E-2</v>
      </c>
      <c r="E196" s="13">
        <v>120</v>
      </c>
    </row>
    <row r="197" spans="1:5" x14ac:dyDescent="0.3">
      <c r="A197" s="13" t="s">
        <v>168</v>
      </c>
      <c r="B197" s="13">
        <v>210.85</v>
      </c>
      <c r="C197" s="13">
        <v>1</v>
      </c>
      <c r="D197" s="13">
        <v>5.3E-3</v>
      </c>
      <c r="E197" s="13">
        <v>143</v>
      </c>
    </row>
    <row r="198" spans="1:5" x14ac:dyDescent="0.3">
      <c r="A198" s="13" t="s">
        <v>437</v>
      </c>
      <c r="B198" s="13">
        <v>219</v>
      </c>
      <c r="C198" s="13">
        <v>1</v>
      </c>
      <c r="D198" s="13">
        <v>1.4E-3</v>
      </c>
      <c r="E198" s="13">
        <v>329</v>
      </c>
    </row>
    <row r="199" spans="1:5" x14ac:dyDescent="0.3">
      <c r="A199" s="13" t="s">
        <v>37</v>
      </c>
      <c r="B199" s="13">
        <v>224</v>
      </c>
      <c r="C199" s="13">
        <v>1</v>
      </c>
      <c r="D199" s="13">
        <v>4.0000000000000001E-3</v>
      </c>
      <c r="E199" s="13">
        <v>36</v>
      </c>
    </row>
    <row r="200" spans="1:5" x14ac:dyDescent="0.3">
      <c r="A200" s="13" t="s">
        <v>449</v>
      </c>
      <c r="B200" s="13">
        <v>229</v>
      </c>
      <c r="C200" s="13">
        <v>1</v>
      </c>
      <c r="D200" s="13">
        <v>6.4999999999999997E-3</v>
      </c>
      <c r="E200" s="13">
        <v>344</v>
      </c>
    </row>
    <row r="201" spans="1:5" x14ac:dyDescent="0.3">
      <c r="A201" s="13" t="s">
        <v>435</v>
      </c>
      <c r="B201" s="13">
        <v>235</v>
      </c>
      <c r="C201" s="13">
        <v>1</v>
      </c>
      <c r="D201" s="13">
        <v>3.3999999999999998E-3</v>
      </c>
      <c r="E201" s="13">
        <v>327</v>
      </c>
    </row>
    <row r="202" spans="1:5" x14ac:dyDescent="0.3">
      <c r="A202" s="13" t="s">
        <v>167</v>
      </c>
      <c r="B202" s="13">
        <v>236.35</v>
      </c>
      <c r="C202" s="13">
        <v>1</v>
      </c>
      <c r="D202" s="13">
        <v>1.1000000000000001E-3</v>
      </c>
      <c r="E202" s="13">
        <v>134</v>
      </c>
    </row>
    <row r="203" spans="1:5" x14ac:dyDescent="0.3">
      <c r="A203" s="13" t="s">
        <v>439</v>
      </c>
      <c r="B203" s="13">
        <v>239</v>
      </c>
      <c r="C203" s="13">
        <v>1</v>
      </c>
      <c r="D203" s="13">
        <v>1.8E-5</v>
      </c>
      <c r="E203" s="13">
        <v>331</v>
      </c>
    </row>
    <row r="204" spans="1:5" x14ac:dyDescent="0.3">
      <c r="A204" s="13" t="s">
        <v>434</v>
      </c>
      <c r="B204" s="13">
        <v>241</v>
      </c>
      <c r="C204" s="13">
        <v>1</v>
      </c>
      <c r="D204" s="13">
        <v>0.01</v>
      </c>
      <c r="E204" s="13">
        <v>325</v>
      </c>
    </row>
    <row r="205" spans="1:5" x14ac:dyDescent="0.3">
      <c r="A205" s="13" t="s">
        <v>156</v>
      </c>
      <c r="B205" s="13">
        <v>241.15</v>
      </c>
      <c r="C205" s="13">
        <v>1</v>
      </c>
      <c r="D205" s="13">
        <v>6.9000000000000006E-2</v>
      </c>
      <c r="E205" s="13">
        <v>106</v>
      </c>
    </row>
    <row r="206" spans="1:5" x14ac:dyDescent="0.3">
      <c r="A206" s="13" t="s">
        <v>144</v>
      </c>
      <c r="B206" s="13">
        <v>244.15</v>
      </c>
      <c r="C206" s="13">
        <v>1</v>
      </c>
      <c r="D206" s="13">
        <v>2.4000000000000001E-4</v>
      </c>
      <c r="E206" s="13">
        <v>102</v>
      </c>
    </row>
    <row r="207" spans="1:5" x14ac:dyDescent="0.3">
      <c r="A207" s="13" t="s">
        <v>553</v>
      </c>
      <c r="B207" s="13">
        <v>254.4</v>
      </c>
      <c r="C207" s="13">
        <v>1</v>
      </c>
      <c r="D207" s="13">
        <v>4.0000000000000001E-3</v>
      </c>
      <c r="E207" s="13">
        <v>483</v>
      </c>
    </row>
    <row r="208" spans="1:5" x14ac:dyDescent="0.3">
      <c r="A208" s="13" t="s">
        <v>158</v>
      </c>
      <c r="B208" s="13">
        <v>264.85000000000002</v>
      </c>
      <c r="C208" s="13">
        <v>1</v>
      </c>
      <c r="D208" s="13">
        <v>3.8999999999999998E-3</v>
      </c>
      <c r="E208" s="13">
        <v>116</v>
      </c>
    </row>
    <row r="209" spans="1:5" x14ac:dyDescent="0.3">
      <c r="A209" s="13" t="s">
        <v>144</v>
      </c>
      <c r="B209" s="13">
        <v>269.14999999999998</v>
      </c>
      <c r="C209" s="13">
        <v>1</v>
      </c>
      <c r="D209" s="13">
        <v>1.1999999999999999E-3</v>
      </c>
      <c r="E209" s="13">
        <v>103</v>
      </c>
    </row>
    <row r="210" spans="1:5" x14ac:dyDescent="0.3">
      <c r="A210" s="13" t="s">
        <v>144</v>
      </c>
      <c r="B210" s="13">
        <v>270.3</v>
      </c>
      <c r="C210" s="13">
        <v>1</v>
      </c>
      <c r="D210" s="13">
        <v>2.8999999999999998E-3</v>
      </c>
      <c r="E210" s="13">
        <v>104</v>
      </c>
    </row>
    <row r="211" spans="1:5" x14ac:dyDescent="0.3">
      <c r="A211" s="13" t="s">
        <v>432</v>
      </c>
      <c r="B211" s="13">
        <v>271</v>
      </c>
      <c r="C211" s="13">
        <v>1</v>
      </c>
      <c r="D211" s="13">
        <v>1.5E-3</v>
      </c>
      <c r="E211" s="13">
        <v>322</v>
      </c>
    </row>
    <row r="212" spans="1:5" x14ac:dyDescent="0.3">
      <c r="A212" s="13" t="s">
        <v>156</v>
      </c>
      <c r="B212" s="13">
        <v>277.14999999999998</v>
      </c>
      <c r="C212" s="13">
        <v>1</v>
      </c>
      <c r="D212" s="13">
        <v>2.1999999999999999E-2</v>
      </c>
      <c r="E212" s="13">
        <v>107</v>
      </c>
    </row>
    <row r="213" spans="1:5" x14ac:dyDescent="0.3">
      <c r="A213" s="13" t="s">
        <v>167</v>
      </c>
      <c r="B213" s="13">
        <v>283.85000000000002</v>
      </c>
      <c r="C213" s="13">
        <v>1</v>
      </c>
      <c r="D213" s="13">
        <v>1.0999999999999999E-2</v>
      </c>
      <c r="E213" s="13">
        <v>135</v>
      </c>
    </row>
    <row r="214" spans="1:5" x14ac:dyDescent="0.3">
      <c r="A214" s="13" t="s">
        <v>449</v>
      </c>
      <c r="B214" s="13">
        <v>289</v>
      </c>
      <c r="C214" s="13">
        <v>1</v>
      </c>
      <c r="D214" s="13">
        <v>5.0000000000000001E-3</v>
      </c>
      <c r="E214" s="13">
        <v>345</v>
      </c>
    </row>
    <row r="215" spans="1:5" x14ac:dyDescent="0.3">
      <c r="A215" s="13">
        <v>1</v>
      </c>
      <c r="B215" s="13">
        <v>300</v>
      </c>
      <c r="C215" s="13">
        <v>1</v>
      </c>
      <c r="D215" s="13">
        <v>5.0000000000000001E-4</v>
      </c>
      <c r="E215" s="13">
        <v>372</v>
      </c>
    </row>
    <row r="216" spans="1:5" x14ac:dyDescent="0.3">
      <c r="A216" s="13">
        <v>1</v>
      </c>
      <c r="B216" s="13">
        <v>300</v>
      </c>
      <c r="C216" s="13">
        <v>1</v>
      </c>
      <c r="D216" s="13">
        <v>3.0000000000000001E-3</v>
      </c>
      <c r="E216" s="13">
        <v>380</v>
      </c>
    </row>
    <row r="217" spans="1:5" x14ac:dyDescent="0.3">
      <c r="A217" s="13" t="s">
        <v>158</v>
      </c>
      <c r="B217" s="13">
        <v>305.8</v>
      </c>
      <c r="C217" s="13">
        <v>1</v>
      </c>
      <c r="D217" s="13">
        <v>1.4999999999999999E-2</v>
      </c>
      <c r="E217" s="13">
        <v>117</v>
      </c>
    </row>
    <row r="218" spans="1:5" x14ac:dyDescent="0.3">
      <c r="A218" s="13" t="s">
        <v>431</v>
      </c>
      <c r="B218" s="13">
        <v>307</v>
      </c>
      <c r="C218" s="13">
        <v>1</v>
      </c>
      <c r="D218" s="13">
        <v>2.8E-3</v>
      </c>
      <c r="E218" s="13">
        <v>321</v>
      </c>
    </row>
    <row r="219" spans="1:5" x14ac:dyDescent="0.3">
      <c r="A219" s="13" t="s">
        <v>159</v>
      </c>
      <c r="B219" s="13">
        <v>310.14999999999998</v>
      </c>
      <c r="C219" s="13">
        <v>1</v>
      </c>
      <c r="D219" s="13">
        <v>3.5999999999999999E-3</v>
      </c>
      <c r="E219" s="13">
        <v>121</v>
      </c>
    </row>
    <row r="220" spans="1:5" x14ac:dyDescent="0.3">
      <c r="A220" s="13" t="s">
        <v>157</v>
      </c>
      <c r="B220" s="13">
        <v>310.89999999999998</v>
      </c>
      <c r="C220" s="13">
        <v>1</v>
      </c>
      <c r="D220" s="13">
        <v>8.8999999999999999E-3</v>
      </c>
      <c r="E220" s="13">
        <v>111</v>
      </c>
    </row>
    <row r="221" spans="1:5" x14ac:dyDescent="0.3">
      <c r="A221" s="13" t="s">
        <v>156</v>
      </c>
      <c r="B221" s="13">
        <v>311.64999999999998</v>
      </c>
      <c r="C221" s="13">
        <v>1</v>
      </c>
      <c r="D221" s="13">
        <v>1.4E-3</v>
      </c>
      <c r="E221" s="13">
        <v>108</v>
      </c>
    </row>
    <row r="222" spans="1:5" x14ac:dyDescent="0.3">
      <c r="A222" s="13" t="s">
        <v>443</v>
      </c>
      <c r="B222" s="13">
        <v>312</v>
      </c>
      <c r="C222" s="13">
        <v>1</v>
      </c>
      <c r="D222" s="13">
        <v>1.1999999999999999E-3</v>
      </c>
      <c r="E222" s="13">
        <v>336</v>
      </c>
    </row>
    <row r="223" spans="1:5" x14ac:dyDescent="0.3">
      <c r="A223" s="13" t="s">
        <v>158</v>
      </c>
      <c r="B223" s="13">
        <v>326.35000000000002</v>
      </c>
      <c r="C223" s="13">
        <v>1</v>
      </c>
      <c r="D223" s="13">
        <v>9.3999999999999997E-4</v>
      </c>
      <c r="E223" s="13">
        <v>118</v>
      </c>
    </row>
    <row r="224" spans="1:5" x14ac:dyDescent="0.3">
      <c r="A224" s="13" t="s">
        <v>156</v>
      </c>
      <c r="B224" s="13">
        <v>328.3</v>
      </c>
      <c r="C224" s="13">
        <v>1</v>
      </c>
      <c r="D224" s="13">
        <v>8.3999999999999995E-3</v>
      </c>
      <c r="E224" s="13">
        <v>109</v>
      </c>
    </row>
    <row r="225" spans="1:5" x14ac:dyDescent="0.3">
      <c r="A225" s="13" t="s">
        <v>167</v>
      </c>
      <c r="B225" s="13">
        <v>330.95</v>
      </c>
      <c r="C225" s="13">
        <v>1</v>
      </c>
      <c r="D225" s="13">
        <v>2.8E-3</v>
      </c>
      <c r="E225" s="13">
        <v>136</v>
      </c>
    </row>
    <row r="226" spans="1:5" x14ac:dyDescent="0.3">
      <c r="A226" s="13" t="s">
        <v>157</v>
      </c>
      <c r="B226" s="13">
        <v>347.65</v>
      </c>
      <c r="C226" s="13">
        <v>1</v>
      </c>
      <c r="D226" s="13">
        <v>7.3000000000000001E-3</v>
      </c>
      <c r="E226" s="13">
        <v>112</v>
      </c>
    </row>
    <row r="227" spans="1:5" x14ac:dyDescent="0.3">
      <c r="A227" s="13" t="s">
        <v>158</v>
      </c>
      <c r="B227" s="13">
        <v>351.15</v>
      </c>
      <c r="C227" s="13">
        <v>1</v>
      </c>
      <c r="D227" s="13">
        <v>9.4000000000000004E-3</v>
      </c>
      <c r="E227" s="13">
        <v>119</v>
      </c>
    </row>
    <row r="228" spans="1:5" x14ac:dyDescent="0.3">
      <c r="A228" s="13" t="s">
        <v>159</v>
      </c>
      <c r="B228" s="13">
        <v>361.85</v>
      </c>
      <c r="C228" s="13">
        <v>1</v>
      </c>
      <c r="D228" s="13">
        <v>2.8E-3</v>
      </c>
      <c r="E228" s="13">
        <v>122</v>
      </c>
    </row>
    <row r="229" spans="1:5" x14ac:dyDescent="0.3">
      <c r="A229" s="13" t="s">
        <v>167</v>
      </c>
      <c r="B229" s="13">
        <v>364.85</v>
      </c>
      <c r="C229" s="13">
        <v>1</v>
      </c>
      <c r="D229" s="13">
        <v>1.7000000000000001E-4</v>
      </c>
      <c r="E229" s="13">
        <v>137</v>
      </c>
    </row>
    <row r="230" spans="1:5" x14ac:dyDescent="0.3">
      <c r="A230" s="13" t="s">
        <v>157</v>
      </c>
      <c r="B230" s="13">
        <v>373.3</v>
      </c>
      <c r="C230" s="13">
        <v>1</v>
      </c>
      <c r="D230" s="13">
        <v>1.2E-2</v>
      </c>
      <c r="E230" s="13">
        <v>113</v>
      </c>
    </row>
    <row r="231" spans="1:5" x14ac:dyDescent="0.3">
      <c r="A231" s="13" t="s">
        <v>93</v>
      </c>
      <c r="B231" s="13">
        <v>377.5</v>
      </c>
      <c r="C231" s="13">
        <v>1</v>
      </c>
      <c r="D231" s="13">
        <v>5.0000000000000001E-4</v>
      </c>
      <c r="E231" s="13">
        <v>71</v>
      </c>
    </row>
    <row r="232" spans="1:5" x14ac:dyDescent="0.3">
      <c r="A232" s="13" t="s">
        <v>159</v>
      </c>
      <c r="B232" s="13">
        <v>388.85</v>
      </c>
      <c r="C232" s="13">
        <v>1</v>
      </c>
      <c r="D232" s="13">
        <v>1.7000000000000001E-2</v>
      </c>
      <c r="E232" s="13">
        <v>123</v>
      </c>
    </row>
    <row r="233" spans="1:5" x14ac:dyDescent="0.3">
      <c r="A233" s="13" t="s">
        <v>93</v>
      </c>
      <c r="B233" s="13">
        <v>390</v>
      </c>
      <c r="C233" s="13">
        <v>1</v>
      </c>
      <c r="D233" s="13">
        <v>9.9999999999999995E-7</v>
      </c>
      <c r="E233" s="13">
        <v>72</v>
      </c>
    </row>
    <row r="234" spans="1:5" x14ac:dyDescent="0.3">
      <c r="A234" s="13" t="s">
        <v>157</v>
      </c>
      <c r="B234" s="13">
        <v>395.65</v>
      </c>
      <c r="C234" s="13">
        <v>1</v>
      </c>
      <c r="D234" s="13">
        <v>9.7999999999999997E-3</v>
      </c>
      <c r="E234" s="13">
        <v>114</v>
      </c>
    </row>
    <row r="235" spans="1:5" x14ac:dyDescent="0.3">
      <c r="A235" s="13">
        <v>1</v>
      </c>
      <c r="B235" s="13">
        <v>400</v>
      </c>
      <c r="C235" s="13">
        <v>1</v>
      </c>
      <c r="D235" s="13">
        <v>5.0000000000000001E-4</v>
      </c>
      <c r="E235" s="13">
        <v>373</v>
      </c>
    </row>
    <row r="236" spans="1:5" x14ac:dyDescent="0.3">
      <c r="A236" s="13">
        <v>1</v>
      </c>
      <c r="B236" s="13">
        <v>400</v>
      </c>
      <c r="C236" s="13">
        <v>1</v>
      </c>
      <c r="D236" s="13">
        <v>2E-3</v>
      </c>
      <c r="E236" s="13">
        <v>381</v>
      </c>
    </row>
    <row r="237" spans="1:5" x14ac:dyDescent="0.3">
      <c r="A237" s="13" t="s">
        <v>159</v>
      </c>
      <c r="B237" s="13">
        <v>405.85</v>
      </c>
      <c r="C237" s="13">
        <v>1</v>
      </c>
      <c r="D237" s="13">
        <v>4.4000000000000003E-3</v>
      </c>
      <c r="E237" s="13">
        <v>124</v>
      </c>
    </row>
    <row r="238" spans="1:5" x14ac:dyDescent="0.3">
      <c r="A238" s="13">
        <v>1</v>
      </c>
      <c r="B238" s="13">
        <v>500</v>
      </c>
      <c r="C238" s="13">
        <v>1</v>
      </c>
      <c r="D238" s="13">
        <v>4.0000000000000003E-5</v>
      </c>
      <c r="E238" s="13">
        <v>382</v>
      </c>
    </row>
    <row r="239" spans="1:5" x14ac:dyDescent="0.3">
      <c r="A239" s="13" t="s">
        <v>92</v>
      </c>
      <c r="B239" s="13">
        <v>530</v>
      </c>
      <c r="C239" s="13">
        <v>1</v>
      </c>
      <c r="D239" s="13">
        <v>5.0000000000000001E-4</v>
      </c>
      <c r="E239" s="13">
        <v>78</v>
      </c>
    </row>
    <row r="240" spans="1:5" x14ac:dyDescent="0.3">
      <c r="A240" s="13">
        <v>1</v>
      </c>
      <c r="B240" s="13">
        <v>600</v>
      </c>
      <c r="C240" s="13">
        <v>1</v>
      </c>
      <c r="D240" s="13">
        <v>4.9999999999999998E-7</v>
      </c>
      <c r="E240" s="13">
        <v>383</v>
      </c>
    </row>
    <row r="241" spans="1:5" x14ac:dyDescent="0.3">
      <c r="A241" s="13" t="s">
        <v>91</v>
      </c>
      <c r="B241" s="13">
        <v>602.5</v>
      </c>
      <c r="C241" s="13">
        <v>1</v>
      </c>
      <c r="D241" s="13">
        <v>5.0000000000000001E-4</v>
      </c>
      <c r="E241" s="13">
        <v>84</v>
      </c>
    </row>
    <row r="242" spans="1:5" x14ac:dyDescent="0.3">
      <c r="A242" s="13" t="s">
        <v>91</v>
      </c>
      <c r="B242" s="13">
        <v>620</v>
      </c>
      <c r="C242" s="13">
        <v>1</v>
      </c>
      <c r="D242" s="13">
        <v>9.9999999999999995E-7</v>
      </c>
      <c r="E242" s="13">
        <v>85</v>
      </c>
    </row>
    <row r="243" spans="1:5" x14ac:dyDescent="0.3">
      <c r="A243" s="13">
        <v>1</v>
      </c>
      <c r="B243" s="13">
        <v>700</v>
      </c>
      <c r="C243" s="13">
        <v>1</v>
      </c>
      <c r="D243" s="13">
        <v>1.0000000000000001E-5</v>
      </c>
      <c r="E243" s="13">
        <v>384</v>
      </c>
    </row>
    <row r="244" spans="1:5" x14ac:dyDescent="0.3">
      <c r="A244" s="13" t="s">
        <v>71</v>
      </c>
      <c r="B244" s="13">
        <v>4</v>
      </c>
      <c r="C244" s="13">
        <v>0</v>
      </c>
      <c r="D244" s="13">
        <v>0.01</v>
      </c>
      <c r="E244" s="13">
        <v>56</v>
      </c>
    </row>
    <row r="245" spans="1:5" x14ac:dyDescent="0.3">
      <c r="A245" s="13" t="s">
        <v>78</v>
      </c>
      <c r="B245" s="13">
        <v>5.5</v>
      </c>
      <c r="C245" s="13">
        <v>0</v>
      </c>
      <c r="D245" s="13">
        <v>0.15</v>
      </c>
      <c r="E245" s="13">
        <v>65</v>
      </c>
    </row>
    <row r="246" spans="1:5" x14ac:dyDescent="0.3">
      <c r="A246" s="13" t="s">
        <v>208</v>
      </c>
      <c r="B246" s="13">
        <v>7</v>
      </c>
      <c r="C246" s="13">
        <v>0</v>
      </c>
      <c r="D246" s="13">
        <v>3.3</v>
      </c>
      <c r="E246" s="13">
        <v>170</v>
      </c>
    </row>
    <row r="247" spans="1:5" x14ac:dyDescent="0.3">
      <c r="A247" s="13" t="s">
        <v>458</v>
      </c>
      <c r="B247" s="13">
        <v>7.25</v>
      </c>
      <c r="C247" s="13">
        <v>0</v>
      </c>
      <c r="D247" s="13">
        <v>0.61</v>
      </c>
      <c r="E247" s="13">
        <v>354</v>
      </c>
    </row>
    <row r="248" spans="1:5" x14ac:dyDescent="0.3">
      <c r="A248" s="13" t="s">
        <v>63</v>
      </c>
      <c r="B248" s="13">
        <v>7.5</v>
      </c>
      <c r="C248" s="13">
        <v>0</v>
      </c>
      <c r="D248" s="13">
        <v>0.15</v>
      </c>
      <c r="E248" s="13">
        <v>48</v>
      </c>
    </row>
    <row r="249" spans="1:5" x14ac:dyDescent="0.3">
      <c r="A249" s="13" t="s">
        <v>73</v>
      </c>
      <c r="B249" s="13">
        <v>7.5</v>
      </c>
      <c r="C249" s="13">
        <v>0</v>
      </c>
      <c r="D249" s="13">
        <v>0.18</v>
      </c>
      <c r="E249" s="13">
        <v>59</v>
      </c>
    </row>
    <row r="250" spans="1:5" x14ac:dyDescent="0.3">
      <c r="A250" s="13" t="s">
        <v>76</v>
      </c>
      <c r="B250" s="13">
        <v>7.5</v>
      </c>
      <c r="C250" s="13">
        <v>0</v>
      </c>
      <c r="D250" s="13">
        <v>0.1</v>
      </c>
      <c r="E250" s="13">
        <v>63</v>
      </c>
    </row>
    <row r="251" spans="1:5" x14ac:dyDescent="0.3">
      <c r="A251" s="13" t="s">
        <v>80</v>
      </c>
      <c r="B251" s="13">
        <v>7.5</v>
      </c>
      <c r="C251" s="13">
        <v>0</v>
      </c>
      <c r="D251" s="13">
        <v>0.13</v>
      </c>
      <c r="E251" s="13">
        <v>67</v>
      </c>
    </row>
    <row r="252" spans="1:5" x14ac:dyDescent="0.3">
      <c r="A252" s="13" t="s">
        <v>353</v>
      </c>
      <c r="B252" s="13">
        <v>7.9</v>
      </c>
      <c r="C252" s="13">
        <v>0</v>
      </c>
      <c r="D252" s="13">
        <v>0.6</v>
      </c>
      <c r="E252" s="13">
        <v>223</v>
      </c>
    </row>
    <row r="253" spans="1:5" x14ac:dyDescent="0.3">
      <c r="A253" s="13" t="s">
        <v>207</v>
      </c>
      <c r="B253" s="13">
        <v>8</v>
      </c>
      <c r="C253" s="13">
        <v>0</v>
      </c>
      <c r="D253" s="13">
        <v>9.5</v>
      </c>
      <c r="E253" s="13">
        <v>169</v>
      </c>
    </row>
    <row r="254" spans="1:5" x14ac:dyDescent="0.3">
      <c r="A254" s="13" t="s">
        <v>68</v>
      </c>
      <c r="B254" s="13">
        <v>8.5</v>
      </c>
      <c r="C254" s="13">
        <v>0</v>
      </c>
      <c r="D254" s="13">
        <v>0.04</v>
      </c>
      <c r="E254" s="13">
        <v>53</v>
      </c>
    </row>
    <row r="255" spans="1:5" x14ac:dyDescent="0.3">
      <c r="A255" s="13" t="s">
        <v>459</v>
      </c>
      <c r="B255" s="13">
        <v>8.75</v>
      </c>
      <c r="C255" s="13">
        <v>0</v>
      </c>
      <c r="D255" s="13">
        <v>0.06</v>
      </c>
      <c r="E255" s="13">
        <v>355</v>
      </c>
    </row>
    <row r="256" spans="1:5" x14ac:dyDescent="0.3">
      <c r="A256" s="13" t="s">
        <v>456</v>
      </c>
      <c r="B256" s="13">
        <v>9</v>
      </c>
      <c r="C256" s="13">
        <v>0</v>
      </c>
      <c r="D256" s="13">
        <v>1.6E-2</v>
      </c>
      <c r="E256" s="13">
        <v>352</v>
      </c>
    </row>
    <row r="257" spans="1:5" x14ac:dyDescent="0.3">
      <c r="A257" s="13" t="s">
        <v>457</v>
      </c>
      <c r="B257" s="13">
        <v>9.35</v>
      </c>
      <c r="C257" s="13">
        <v>0</v>
      </c>
      <c r="D257" s="13">
        <v>0.17</v>
      </c>
      <c r="E257" s="13">
        <v>353</v>
      </c>
    </row>
    <row r="258" spans="1:5" x14ac:dyDescent="0.3">
      <c r="A258" s="13" t="s">
        <v>19</v>
      </c>
      <c r="B258" s="13">
        <v>9.5</v>
      </c>
      <c r="C258" s="13">
        <v>0</v>
      </c>
      <c r="D258" s="13">
        <v>1.4</v>
      </c>
      <c r="E258" s="13">
        <v>15</v>
      </c>
    </row>
    <row r="259" spans="1:5" x14ac:dyDescent="0.3">
      <c r="A259" s="13" t="s">
        <v>24</v>
      </c>
      <c r="B259" s="13">
        <v>9.5</v>
      </c>
      <c r="C259" s="13">
        <v>0</v>
      </c>
      <c r="D259" s="13">
        <v>0.13</v>
      </c>
      <c r="E259" s="13">
        <v>19</v>
      </c>
    </row>
    <row r="260" spans="1:5" x14ac:dyDescent="0.3">
      <c r="A260" s="13" t="s">
        <v>64</v>
      </c>
      <c r="B260" s="13">
        <v>9.5</v>
      </c>
      <c r="C260" s="13">
        <v>0</v>
      </c>
      <c r="D260" s="13">
        <v>0.05</v>
      </c>
      <c r="E260" s="13">
        <v>49</v>
      </c>
    </row>
    <row r="261" spans="1:5" x14ac:dyDescent="0.3">
      <c r="A261" s="13" t="s">
        <v>354</v>
      </c>
      <c r="B261" s="13">
        <v>9.5</v>
      </c>
      <c r="C261" s="13">
        <v>0</v>
      </c>
      <c r="D261" s="13">
        <v>1E-3</v>
      </c>
      <c r="E261" s="13">
        <v>224</v>
      </c>
    </row>
    <row r="262" spans="1:5" x14ac:dyDescent="0.3">
      <c r="A262" s="13" t="s">
        <v>453</v>
      </c>
      <c r="B262" s="13">
        <v>9.5</v>
      </c>
      <c r="C262" s="13">
        <v>0</v>
      </c>
      <c r="D262" s="13">
        <v>0.04</v>
      </c>
      <c r="E262" s="13">
        <v>351</v>
      </c>
    </row>
    <row r="263" spans="1:5" x14ac:dyDescent="0.3">
      <c r="A263" s="13" t="s">
        <v>460</v>
      </c>
      <c r="B263" s="13">
        <v>11.25</v>
      </c>
      <c r="C263" s="13">
        <v>0</v>
      </c>
      <c r="D263" s="13">
        <v>0.1</v>
      </c>
      <c r="E263" s="13">
        <v>356</v>
      </c>
    </row>
    <row r="264" spans="1:5" x14ac:dyDescent="0.3">
      <c r="A264" s="13" t="s">
        <v>26</v>
      </c>
      <c r="B264" s="13">
        <v>11.5</v>
      </c>
      <c r="C264" s="13">
        <v>0</v>
      </c>
      <c r="D264" s="13">
        <v>2</v>
      </c>
      <c r="E264" s="13">
        <v>22</v>
      </c>
    </row>
    <row r="265" spans="1:5" x14ac:dyDescent="0.3">
      <c r="A265" s="13" t="s">
        <v>26</v>
      </c>
      <c r="B265" s="13">
        <v>11.5</v>
      </c>
      <c r="C265" s="13">
        <v>0</v>
      </c>
      <c r="D265" s="13">
        <v>3</v>
      </c>
      <c r="E265" s="13">
        <v>23</v>
      </c>
    </row>
    <row r="266" spans="1:5" x14ac:dyDescent="0.3">
      <c r="A266" s="13" t="s">
        <v>209</v>
      </c>
      <c r="B266" s="13">
        <v>11.5</v>
      </c>
      <c r="C266" s="13">
        <v>0</v>
      </c>
      <c r="D266" s="13">
        <v>13.7</v>
      </c>
      <c r="E266" s="13">
        <v>171</v>
      </c>
    </row>
    <row r="267" spans="1:5" x14ac:dyDescent="0.3">
      <c r="A267" s="13" t="s">
        <v>11</v>
      </c>
      <c r="B267" s="13">
        <v>12</v>
      </c>
      <c r="C267" s="13">
        <v>0</v>
      </c>
      <c r="D267" s="13">
        <v>0.17</v>
      </c>
      <c r="E267" s="13">
        <v>6</v>
      </c>
    </row>
    <row r="268" spans="1:5" x14ac:dyDescent="0.3">
      <c r="A268" s="13" t="s">
        <v>11</v>
      </c>
      <c r="B268" s="13">
        <v>12</v>
      </c>
      <c r="C268" s="13">
        <v>0</v>
      </c>
      <c r="D268" s="13">
        <v>0.215</v>
      </c>
      <c r="E268" s="13">
        <v>7</v>
      </c>
    </row>
    <row r="269" spans="1:5" x14ac:dyDescent="0.3">
      <c r="A269" s="13" t="s">
        <v>67</v>
      </c>
      <c r="B269" s="13">
        <v>12</v>
      </c>
      <c r="C269" s="13">
        <v>0</v>
      </c>
      <c r="D269" s="13">
        <v>7.2</v>
      </c>
      <c r="E269" s="13">
        <v>52</v>
      </c>
    </row>
    <row r="270" spans="1:5" x14ac:dyDescent="0.3">
      <c r="A270" s="13" t="s">
        <v>23</v>
      </c>
      <c r="B270" s="13">
        <v>12.5</v>
      </c>
      <c r="C270" s="13">
        <v>0</v>
      </c>
      <c r="D270" s="13">
        <v>0.6</v>
      </c>
      <c r="E270" s="13">
        <v>18</v>
      </c>
    </row>
    <row r="271" spans="1:5" x14ac:dyDescent="0.3">
      <c r="A271" s="13" t="s">
        <v>367</v>
      </c>
      <c r="B271" s="13">
        <v>12.9</v>
      </c>
      <c r="C271" s="13">
        <v>0</v>
      </c>
      <c r="D271" s="13">
        <v>1.5E-3</v>
      </c>
      <c r="E271" s="13">
        <v>234</v>
      </c>
    </row>
    <row r="272" spans="1:5" x14ac:dyDescent="0.3">
      <c r="A272" s="13" t="s">
        <v>69</v>
      </c>
      <c r="B272" s="13">
        <v>13</v>
      </c>
      <c r="C272" s="13">
        <v>0</v>
      </c>
      <c r="D272" s="13">
        <v>0.03</v>
      </c>
      <c r="E272" s="13">
        <v>54</v>
      </c>
    </row>
    <row r="273" spans="1:5" x14ac:dyDescent="0.3">
      <c r="A273" s="13" t="s">
        <v>72</v>
      </c>
      <c r="B273" s="13">
        <v>13</v>
      </c>
      <c r="C273" s="13">
        <v>0</v>
      </c>
      <c r="D273" s="13">
        <v>9.9999999999999995E-8</v>
      </c>
      <c r="E273" s="13">
        <v>57</v>
      </c>
    </row>
    <row r="274" spans="1:5" x14ac:dyDescent="0.3">
      <c r="A274" s="13" t="s">
        <v>72</v>
      </c>
      <c r="B274" s="13">
        <v>13</v>
      </c>
      <c r="C274" s="13">
        <v>0</v>
      </c>
      <c r="D274" s="13">
        <v>0.18</v>
      </c>
      <c r="E274" s="13">
        <v>58</v>
      </c>
    </row>
    <row r="275" spans="1:5" x14ac:dyDescent="0.3">
      <c r="A275" s="13" t="s">
        <v>210</v>
      </c>
      <c r="B275" s="13">
        <v>13.5</v>
      </c>
      <c r="C275" s="13">
        <v>0</v>
      </c>
      <c r="D275" s="13">
        <v>2.2999999999999998</v>
      </c>
      <c r="E275" s="13">
        <v>172</v>
      </c>
    </row>
    <row r="276" spans="1:5" x14ac:dyDescent="0.3">
      <c r="A276" s="13" t="s">
        <v>217</v>
      </c>
      <c r="B276" s="13">
        <v>13.8</v>
      </c>
      <c r="C276" s="13">
        <v>0</v>
      </c>
      <c r="D276" s="13">
        <v>7.6699999999999994E-6</v>
      </c>
      <c r="E276" s="13">
        <v>175</v>
      </c>
    </row>
    <row r="277" spans="1:5" x14ac:dyDescent="0.3">
      <c r="A277" s="13" t="s">
        <v>217</v>
      </c>
      <c r="B277" s="13">
        <v>13.8</v>
      </c>
      <c r="C277" s="13">
        <v>0</v>
      </c>
      <c r="D277" s="13">
        <v>7.6699999999999994E-6</v>
      </c>
      <c r="E277" s="13">
        <v>490</v>
      </c>
    </row>
    <row r="278" spans="1:5" x14ac:dyDescent="0.3">
      <c r="A278" s="13" t="s">
        <v>480</v>
      </c>
      <c r="B278" s="13">
        <v>14.8</v>
      </c>
      <c r="C278" s="13">
        <v>0</v>
      </c>
      <c r="D278" s="13">
        <v>1.0200000000000001E-3</v>
      </c>
      <c r="E278" s="13">
        <v>394</v>
      </c>
    </row>
    <row r="279" spans="1:5" x14ac:dyDescent="0.3">
      <c r="A279" s="13" t="s">
        <v>466</v>
      </c>
      <c r="B279" s="13">
        <v>15.25</v>
      </c>
      <c r="C279" s="13">
        <v>0</v>
      </c>
      <c r="D279" s="13">
        <v>4.8</v>
      </c>
      <c r="E279" s="13">
        <v>362</v>
      </c>
    </row>
    <row r="280" spans="1:5" x14ac:dyDescent="0.3">
      <c r="A280" s="13" t="s">
        <v>362</v>
      </c>
      <c r="B280" s="13">
        <v>17</v>
      </c>
      <c r="C280" s="13">
        <v>0</v>
      </c>
      <c r="D280" s="13">
        <v>0.4</v>
      </c>
      <c r="E280" s="13">
        <v>229</v>
      </c>
    </row>
    <row r="281" spans="1:5" x14ac:dyDescent="0.3">
      <c r="A281" s="13" t="s">
        <v>363</v>
      </c>
      <c r="B281" s="13">
        <v>17</v>
      </c>
      <c r="C281" s="13">
        <v>0</v>
      </c>
      <c r="D281" s="13">
        <v>0.05</v>
      </c>
      <c r="E281" s="13">
        <v>230</v>
      </c>
    </row>
    <row r="282" spans="1:5" x14ac:dyDescent="0.3">
      <c r="A282" s="13" t="s">
        <v>364</v>
      </c>
      <c r="B282" s="13">
        <v>17.5</v>
      </c>
      <c r="C282" s="13">
        <v>0</v>
      </c>
      <c r="D282" s="13">
        <v>2.9999999999999997E-4</v>
      </c>
      <c r="E282" s="13">
        <v>232</v>
      </c>
    </row>
    <row r="283" spans="1:5" x14ac:dyDescent="0.3">
      <c r="A283" s="13" t="s">
        <v>370</v>
      </c>
      <c r="B283" s="13">
        <v>18.5</v>
      </c>
      <c r="C283" s="13">
        <v>0</v>
      </c>
      <c r="D283" s="13">
        <v>1.5E-3</v>
      </c>
      <c r="E283" s="13">
        <v>239</v>
      </c>
    </row>
    <row r="284" spans="1:5" x14ac:dyDescent="0.3">
      <c r="A284" s="13" t="s">
        <v>364</v>
      </c>
      <c r="B284" s="13">
        <v>18.55</v>
      </c>
      <c r="C284" s="13">
        <v>0</v>
      </c>
      <c r="D284" s="13">
        <v>3.7000000000000002E-3</v>
      </c>
      <c r="E284" s="13">
        <v>233</v>
      </c>
    </row>
    <row r="285" spans="1:5" x14ac:dyDescent="0.3">
      <c r="A285" s="13" t="s">
        <v>243</v>
      </c>
      <c r="B285" s="13">
        <v>18.600000000000001</v>
      </c>
      <c r="C285" s="13">
        <v>0</v>
      </c>
      <c r="D285" s="13">
        <v>1.39E-3</v>
      </c>
      <c r="E285" s="13">
        <v>208</v>
      </c>
    </row>
    <row r="286" spans="1:5" x14ac:dyDescent="0.3">
      <c r="A286" s="13" t="s">
        <v>406</v>
      </c>
      <c r="B286" s="13">
        <v>19.575000000000003</v>
      </c>
      <c r="C286" s="13">
        <v>0</v>
      </c>
      <c r="D286" s="13">
        <v>0.11</v>
      </c>
      <c r="E286" s="13">
        <v>286</v>
      </c>
    </row>
    <row r="287" spans="1:5" x14ac:dyDescent="0.3">
      <c r="A287" s="13" t="s">
        <v>570</v>
      </c>
      <c r="B287" s="13">
        <v>19.600000000000001</v>
      </c>
      <c r="C287" s="13">
        <v>0</v>
      </c>
      <c r="D287" s="13">
        <v>1.23E-7</v>
      </c>
      <c r="E287" s="13">
        <v>544</v>
      </c>
    </row>
    <row r="288" spans="1:5" x14ac:dyDescent="0.3">
      <c r="A288" s="13" t="s">
        <v>401</v>
      </c>
      <c r="B288" s="13">
        <v>19.920000000000002</v>
      </c>
      <c r="C288" s="13">
        <v>0</v>
      </c>
      <c r="D288" s="13">
        <v>0.22</v>
      </c>
      <c r="E288" s="13">
        <v>276</v>
      </c>
    </row>
    <row r="289" spans="1:5" x14ac:dyDescent="0.3">
      <c r="A289" s="13" t="s">
        <v>367</v>
      </c>
      <c r="B289" s="13">
        <v>20.100000000000001</v>
      </c>
      <c r="C289" s="13">
        <v>0</v>
      </c>
      <c r="D289" s="13">
        <v>1.5E-3</v>
      </c>
      <c r="E289" s="13">
        <v>235</v>
      </c>
    </row>
    <row r="290" spans="1:5" x14ac:dyDescent="0.3">
      <c r="A290" s="13" t="s">
        <v>476</v>
      </c>
      <c r="B290" s="13">
        <v>20.100000000000001</v>
      </c>
      <c r="C290" s="13">
        <v>0</v>
      </c>
      <c r="D290" s="13">
        <v>6.5799999999999997E-2</v>
      </c>
      <c r="E290" s="13">
        <v>390</v>
      </c>
    </row>
    <row r="291" spans="1:5" x14ac:dyDescent="0.3">
      <c r="A291" s="13" t="s">
        <v>526</v>
      </c>
      <c r="B291" s="13">
        <v>20.3</v>
      </c>
      <c r="C291" s="13">
        <v>0</v>
      </c>
      <c r="D291" s="13">
        <v>7.7600000000000002E-5</v>
      </c>
      <c r="E291" s="13">
        <v>433</v>
      </c>
    </row>
    <row r="292" spans="1:5" x14ac:dyDescent="0.3">
      <c r="A292" s="13" t="s">
        <v>568</v>
      </c>
      <c r="B292" s="13">
        <v>20.3</v>
      </c>
      <c r="C292" s="13">
        <v>0</v>
      </c>
      <c r="D292" s="13">
        <v>8.2500000000000004E-7</v>
      </c>
      <c r="E292" s="13">
        <v>529</v>
      </c>
    </row>
    <row r="293" spans="1:5" x14ac:dyDescent="0.3">
      <c r="A293" s="13" t="s">
        <v>468</v>
      </c>
      <c r="B293" s="13">
        <v>20.65</v>
      </c>
      <c r="C293" s="13">
        <v>0</v>
      </c>
      <c r="D293" s="13">
        <v>1.7999999999999999E-2</v>
      </c>
      <c r="E293" s="13">
        <v>365</v>
      </c>
    </row>
    <row r="294" spans="1:5" x14ac:dyDescent="0.3">
      <c r="A294" s="13" t="s">
        <v>475</v>
      </c>
      <c r="B294" s="13">
        <v>20.7</v>
      </c>
      <c r="C294" s="13">
        <v>0</v>
      </c>
      <c r="D294" s="13">
        <v>0.13</v>
      </c>
      <c r="E294" s="13">
        <v>389</v>
      </c>
    </row>
    <row r="295" spans="1:5" x14ac:dyDescent="0.3">
      <c r="A295" s="13" t="s">
        <v>477</v>
      </c>
      <c r="B295" s="13">
        <v>20.8</v>
      </c>
      <c r="C295" s="13">
        <v>0</v>
      </c>
      <c r="D295" s="13">
        <v>1.67E-2</v>
      </c>
      <c r="E295" s="13">
        <v>391</v>
      </c>
    </row>
    <row r="296" spans="1:5" x14ac:dyDescent="0.3">
      <c r="A296" s="13" t="s">
        <v>361</v>
      </c>
      <c r="B296" s="13">
        <v>21</v>
      </c>
      <c r="C296" s="13">
        <v>0</v>
      </c>
      <c r="D296" s="13">
        <v>7.0000000000000007E-2</v>
      </c>
      <c r="E296" s="13">
        <v>228</v>
      </c>
    </row>
    <row r="297" spans="1:5" x14ac:dyDescent="0.3">
      <c r="A297" s="13" t="s">
        <v>568</v>
      </c>
      <c r="B297" s="13">
        <v>21.2</v>
      </c>
      <c r="C297" s="13">
        <v>0</v>
      </c>
      <c r="D297" s="13">
        <v>1.24E-6</v>
      </c>
      <c r="E297" s="13">
        <v>530</v>
      </c>
    </row>
    <row r="298" spans="1:5" x14ac:dyDescent="0.3">
      <c r="A298" s="13" t="s">
        <v>16</v>
      </c>
      <c r="B298" s="13">
        <v>21.5</v>
      </c>
      <c r="C298" s="13">
        <v>0</v>
      </c>
      <c r="D298" s="13">
        <v>0.3</v>
      </c>
      <c r="E298" s="13">
        <v>12</v>
      </c>
    </row>
    <row r="299" spans="1:5" x14ac:dyDescent="0.3">
      <c r="A299" s="13" t="s">
        <v>61</v>
      </c>
      <c r="B299" s="13">
        <v>21.5</v>
      </c>
      <c r="C299" s="13">
        <v>0</v>
      </c>
      <c r="D299" s="13">
        <v>0.13</v>
      </c>
      <c r="E299" s="13">
        <v>45</v>
      </c>
    </row>
    <row r="300" spans="1:5" x14ac:dyDescent="0.3">
      <c r="A300" s="13" t="s">
        <v>61</v>
      </c>
      <c r="B300" s="13">
        <v>21.5</v>
      </c>
      <c r="C300" s="13">
        <v>0</v>
      </c>
      <c r="D300" s="13">
        <v>1.9</v>
      </c>
      <c r="E300" s="13">
        <v>46</v>
      </c>
    </row>
    <row r="301" spans="1:5" x14ac:dyDescent="0.3">
      <c r="A301" s="13" t="s">
        <v>77</v>
      </c>
      <c r="B301" s="13">
        <v>22</v>
      </c>
      <c r="C301" s="13">
        <v>0</v>
      </c>
      <c r="D301" s="13">
        <v>3</v>
      </c>
      <c r="E301" s="13">
        <v>64</v>
      </c>
    </row>
    <row r="302" spans="1:5" x14ac:dyDescent="0.3">
      <c r="A302" s="13" t="s">
        <v>568</v>
      </c>
      <c r="B302" s="13">
        <v>22.4</v>
      </c>
      <c r="C302" s="13">
        <v>0</v>
      </c>
      <c r="D302" s="13">
        <v>1.3300000000000001E-7</v>
      </c>
      <c r="E302" s="13">
        <v>531</v>
      </c>
    </row>
    <row r="303" spans="1:5" x14ac:dyDescent="0.3">
      <c r="A303" s="13" t="s">
        <v>4</v>
      </c>
      <c r="B303" s="13">
        <v>22.5</v>
      </c>
      <c r="C303" s="13">
        <v>0</v>
      </c>
      <c r="D303" s="13">
        <v>0.28000000000000003</v>
      </c>
      <c r="E303" s="13">
        <v>44</v>
      </c>
    </row>
    <row r="304" spans="1:5" x14ac:dyDescent="0.3">
      <c r="A304" s="13" t="s">
        <v>79</v>
      </c>
      <c r="B304" s="13">
        <v>22.5</v>
      </c>
      <c r="C304" s="13">
        <v>0</v>
      </c>
      <c r="D304" s="13">
        <v>0.215</v>
      </c>
      <c r="E304" s="13">
        <v>66</v>
      </c>
    </row>
    <row r="305" spans="1:5" x14ac:dyDescent="0.3">
      <c r="A305" s="13" t="s">
        <v>528</v>
      </c>
      <c r="B305" s="13">
        <v>23</v>
      </c>
      <c r="C305" s="13">
        <v>0</v>
      </c>
      <c r="D305" s="13">
        <v>1.6500000000000001E-5</v>
      </c>
      <c r="E305" s="13">
        <v>434</v>
      </c>
    </row>
    <row r="306" spans="1:5" x14ac:dyDescent="0.3">
      <c r="A306" s="13" t="s">
        <v>570</v>
      </c>
      <c r="B306" s="13">
        <v>23.3</v>
      </c>
      <c r="C306" s="13">
        <v>0</v>
      </c>
      <c r="D306" s="13">
        <v>1.92E-7</v>
      </c>
      <c r="E306" s="13">
        <v>545</v>
      </c>
    </row>
    <row r="307" spans="1:5" x14ac:dyDescent="0.3">
      <c r="A307" s="13" t="s">
        <v>70</v>
      </c>
      <c r="B307" s="13">
        <v>23.5</v>
      </c>
      <c r="C307" s="13">
        <v>0</v>
      </c>
      <c r="D307" s="13">
        <v>0.32</v>
      </c>
      <c r="E307" s="13">
        <v>55</v>
      </c>
    </row>
    <row r="308" spans="1:5" x14ac:dyDescent="0.3">
      <c r="A308" s="13" t="s">
        <v>568</v>
      </c>
      <c r="B308" s="13">
        <v>23.6</v>
      </c>
      <c r="C308" s="13">
        <v>0</v>
      </c>
      <c r="D308" s="13">
        <v>7.8400000000000003E-7</v>
      </c>
      <c r="E308" s="13">
        <v>532</v>
      </c>
    </row>
    <row r="309" spans="1:5" x14ac:dyDescent="0.3">
      <c r="A309" s="13" t="s">
        <v>482</v>
      </c>
      <c r="B309" s="13">
        <v>23.8</v>
      </c>
      <c r="C309" s="13">
        <v>0</v>
      </c>
      <c r="D309" s="13">
        <v>1E-3</v>
      </c>
      <c r="E309" s="13">
        <v>396</v>
      </c>
    </row>
    <row r="310" spans="1:5" x14ac:dyDescent="0.3">
      <c r="A310" s="13" t="s">
        <v>478</v>
      </c>
      <c r="B310" s="13">
        <v>24.6</v>
      </c>
      <c r="C310" s="13">
        <v>0</v>
      </c>
      <c r="D310" s="13">
        <v>0.43</v>
      </c>
      <c r="E310" s="13">
        <v>392</v>
      </c>
    </row>
    <row r="311" spans="1:5" x14ac:dyDescent="0.3">
      <c r="A311" s="13" t="s">
        <v>481</v>
      </c>
      <c r="B311" s="13">
        <v>24.7</v>
      </c>
      <c r="C311" s="13">
        <v>0</v>
      </c>
      <c r="D311" s="13">
        <v>0.246</v>
      </c>
      <c r="E311" s="13">
        <v>395</v>
      </c>
    </row>
    <row r="312" spans="1:5" x14ac:dyDescent="0.3">
      <c r="A312" s="13" t="s">
        <v>479</v>
      </c>
      <c r="B312" s="13">
        <v>24.9</v>
      </c>
      <c r="C312" s="13">
        <v>0</v>
      </c>
      <c r="D312" s="13">
        <v>1.2500000000000001E-2</v>
      </c>
      <c r="E312" s="13">
        <v>393</v>
      </c>
    </row>
    <row r="313" spans="1:5" x14ac:dyDescent="0.3">
      <c r="A313" s="13" t="s">
        <v>204</v>
      </c>
      <c r="B313" s="13">
        <v>25</v>
      </c>
      <c r="C313" s="13">
        <v>0</v>
      </c>
      <c r="D313" s="13">
        <v>11.7</v>
      </c>
      <c r="E313" s="13">
        <v>166</v>
      </c>
    </row>
    <row r="314" spans="1:5" x14ac:dyDescent="0.3">
      <c r="A314" s="13" t="s">
        <v>243</v>
      </c>
      <c r="B314" s="13">
        <v>25.6</v>
      </c>
      <c r="C314" s="13">
        <v>0</v>
      </c>
      <c r="D314" s="13">
        <v>1.64E-3</v>
      </c>
      <c r="E314" s="13">
        <v>209</v>
      </c>
    </row>
    <row r="315" spans="1:5" x14ac:dyDescent="0.3">
      <c r="A315" s="13" t="s">
        <v>570</v>
      </c>
      <c r="B315" s="13">
        <v>25.9</v>
      </c>
      <c r="C315" s="13">
        <v>0</v>
      </c>
      <c r="D315" s="13">
        <v>4.4799999999999999E-7</v>
      </c>
      <c r="E315" s="13">
        <v>546</v>
      </c>
    </row>
    <row r="316" spans="1:5" x14ac:dyDescent="0.3">
      <c r="A316" s="13" t="s">
        <v>540</v>
      </c>
      <c r="B316" s="13">
        <v>25.95</v>
      </c>
      <c r="C316" s="13">
        <v>0</v>
      </c>
      <c r="D316" s="13">
        <v>2.0000000000000001E-4</v>
      </c>
      <c r="E316" s="13">
        <v>448</v>
      </c>
    </row>
    <row r="317" spans="1:5" x14ac:dyDescent="0.3">
      <c r="A317" s="13" t="s">
        <v>523</v>
      </c>
      <c r="B317" s="13">
        <v>26</v>
      </c>
      <c r="C317" s="13">
        <v>0</v>
      </c>
      <c r="D317" s="13">
        <v>1.3799999999999999E-4</v>
      </c>
      <c r="E317" s="13">
        <v>432</v>
      </c>
    </row>
    <row r="318" spans="1:5" x14ac:dyDescent="0.3">
      <c r="A318" s="13" t="s">
        <v>535</v>
      </c>
      <c r="B318" s="13">
        <v>26.1</v>
      </c>
      <c r="C318" s="13">
        <v>0</v>
      </c>
      <c r="D318" s="13">
        <v>1.3200000000000001E-5</v>
      </c>
      <c r="E318" s="13">
        <v>441</v>
      </c>
    </row>
    <row r="319" spans="1:5" x14ac:dyDescent="0.3">
      <c r="A319" s="13" t="s">
        <v>472</v>
      </c>
      <c r="B319" s="13">
        <v>26.8</v>
      </c>
      <c r="C319" s="13">
        <v>0</v>
      </c>
      <c r="D319" s="13">
        <v>0.65300000000000002</v>
      </c>
      <c r="E319" s="13">
        <v>388</v>
      </c>
    </row>
    <row r="320" spans="1:5" x14ac:dyDescent="0.3">
      <c r="A320" s="13" t="s">
        <v>21</v>
      </c>
      <c r="B320" s="13">
        <v>27</v>
      </c>
      <c r="C320" s="13">
        <v>0</v>
      </c>
      <c r="D320" s="13">
        <v>0.25</v>
      </c>
      <c r="E320" s="13">
        <v>16</v>
      </c>
    </row>
    <row r="321" spans="1:5" x14ac:dyDescent="0.3">
      <c r="A321" s="13" t="s">
        <v>75</v>
      </c>
      <c r="B321" s="13">
        <v>27.5</v>
      </c>
      <c r="C321" s="13">
        <v>0</v>
      </c>
      <c r="D321" s="13">
        <v>0.21</v>
      </c>
      <c r="E321" s="13">
        <v>62</v>
      </c>
    </row>
    <row r="322" spans="1:5" x14ac:dyDescent="0.3">
      <c r="A322" s="13" t="s">
        <v>243</v>
      </c>
      <c r="B322" s="13">
        <v>27.7</v>
      </c>
      <c r="C322" s="13">
        <v>0</v>
      </c>
      <c r="D322" s="13">
        <v>6.2399999999999999E-4</v>
      </c>
      <c r="E322" s="13">
        <v>210</v>
      </c>
    </row>
    <row r="323" spans="1:5" x14ac:dyDescent="0.3">
      <c r="A323" s="13" t="s">
        <v>570</v>
      </c>
      <c r="B323" s="13">
        <v>28.5</v>
      </c>
      <c r="C323" s="13">
        <v>0</v>
      </c>
      <c r="D323" s="13">
        <v>1.2499999999999999E-7</v>
      </c>
      <c r="E323" s="13">
        <v>547</v>
      </c>
    </row>
    <row r="324" spans="1:5" x14ac:dyDescent="0.3">
      <c r="A324" s="13" t="s">
        <v>395</v>
      </c>
      <c r="B324" s="13">
        <v>28.52</v>
      </c>
      <c r="C324" s="13">
        <v>0</v>
      </c>
      <c r="D324" s="13">
        <v>1.7000000000000001E-4</v>
      </c>
      <c r="E324" s="13">
        <v>265</v>
      </c>
    </row>
    <row r="325" spans="1:5" x14ac:dyDescent="0.3">
      <c r="A325" s="13" t="s">
        <v>370</v>
      </c>
      <c r="B325" s="13">
        <v>28.9</v>
      </c>
      <c r="C325" s="13">
        <v>0</v>
      </c>
      <c r="D325" s="13">
        <v>2E-3</v>
      </c>
      <c r="E325" s="13">
        <v>238</v>
      </c>
    </row>
    <row r="326" spans="1:5" x14ac:dyDescent="0.3">
      <c r="A326" s="13" t="s">
        <v>74</v>
      </c>
      <c r="B326" s="13">
        <v>29</v>
      </c>
      <c r="C326" s="13">
        <v>0</v>
      </c>
      <c r="D326" s="13">
        <v>0.88</v>
      </c>
      <c r="E326" s="13">
        <v>60</v>
      </c>
    </row>
    <row r="327" spans="1:5" x14ac:dyDescent="0.3">
      <c r="A327" s="13" t="s">
        <v>74</v>
      </c>
      <c r="B327" s="13">
        <v>29</v>
      </c>
      <c r="C327" s="13">
        <v>0</v>
      </c>
      <c r="D327" s="13">
        <v>0.05</v>
      </c>
      <c r="E327" s="13">
        <v>61</v>
      </c>
    </row>
    <row r="328" spans="1:5" x14ac:dyDescent="0.3">
      <c r="A328" s="13" t="s">
        <v>568</v>
      </c>
      <c r="B328" s="13">
        <v>29.5</v>
      </c>
      <c r="C328" s="13">
        <v>0</v>
      </c>
      <c r="D328" s="13">
        <v>9.2200000000000002E-7</v>
      </c>
      <c r="E328" s="13">
        <v>533</v>
      </c>
    </row>
    <row r="329" spans="1:5" x14ac:dyDescent="0.3">
      <c r="A329" s="13" t="s">
        <v>406</v>
      </c>
      <c r="B329" s="13">
        <v>29.875</v>
      </c>
      <c r="C329" s="13">
        <v>0</v>
      </c>
      <c r="D329" s="13">
        <v>0.72</v>
      </c>
      <c r="E329" s="13">
        <v>287</v>
      </c>
    </row>
    <row r="330" spans="1:5" x14ac:dyDescent="0.3">
      <c r="A330" s="13" t="s">
        <v>25</v>
      </c>
      <c r="B330" s="13">
        <v>30</v>
      </c>
      <c r="C330" s="13">
        <v>0</v>
      </c>
      <c r="D330" s="13">
        <v>1.4</v>
      </c>
      <c r="E330" s="13">
        <v>20</v>
      </c>
    </row>
    <row r="331" spans="1:5" x14ac:dyDescent="0.3">
      <c r="A331" s="13" t="s">
        <v>25</v>
      </c>
      <c r="B331" s="13">
        <v>30</v>
      </c>
      <c r="C331" s="13">
        <v>0</v>
      </c>
      <c r="D331" s="13">
        <v>1.7</v>
      </c>
      <c r="E331" s="13">
        <v>21</v>
      </c>
    </row>
    <row r="332" spans="1:5" x14ac:dyDescent="0.3">
      <c r="A332" s="13" t="s">
        <v>534</v>
      </c>
      <c r="B332" s="13">
        <v>30.3</v>
      </c>
      <c r="C332" s="13">
        <v>0</v>
      </c>
      <c r="D332" s="13">
        <v>6.0499999999999996E-4</v>
      </c>
      <c r="E332" s="13">
        <v>439</v>
      </c>
    </row>
    <row r="333" spans="1:5" x14ac:dyDescent="0.3">
      <c r="A333" s="13" t="s">
        <v>418</v>
      </c>
      <c r="B333" s="13">
        <v>30.715</v>
      </c>
      <c r="C333" s="13">
        <v>0</v>
      </c>
      <c r="D333" s="13">
        <v>0.11</v>
      </c>
      <c r="E333" s="13">
        <v>308</v>
      </c>
    </row>
    <row r="334" spans="1:5" x14ac:dyDescent="0.3">
      <c r="A334" s="13" t="s">
        <v>384</v>
      </c>
      <c r="B334" s="13">
        <v>31.35</v>
      </c>
      <c r="C334" s="13">
        <v>0</v>
      </c>
      <c r="D334" s="13">
        <v>0.86</v>
      </c>
      <c r="E334" s="13">
        <v>253</v>
      </c>
    </row>
    <row r="335" spans="1:5" x14ac:dyDescent="0.3">
      <c r="A335" s="13" t="s">
        <v>35</v>
      </c>
      <c r="B335" s="13">
        <v>32</v>
      </c>
      <c r="C335" s="13">
        <v>0</v>
      </c>
      <c r="D335" s="13">
        <v>0.8</v>
      </c>
      <c r="E335" s="13">
        <v>33</v>
      </c>
    </row>
    <row r="336" spans="1:5" x14ac:dyDescent="0.3">
      <c r="A336" s="13" t="s">
        <v>35</v>
      </c>
      <c r="B336" s="13">
        <v>32</v>
      </c>
      <c r="C336" s="13">
        <v>0</v>
      </c>
      <c r="D336" s="13">
        <v>1</v>
      </c>
      <c r="E336" s="13">
        <v>34</v>
      </c>
    </row>
    <row r="337" spans="1:5" x14ac:dyDescent="0.3">
      <c r="A337" s="13" t="s">
        <v>243</v>
      </c>
      <c r="B337" s="13">
        <v>32.4</v>
      </c>
      <c r="C337" s="13">
        <v>0</v>
      </c>
      <c r="D337" s="13">
        <v>2.1499999999999999E-4</v>
      </c>
      <c r="E337" s="13">
        <v>211</v>
      </c>
    </row>
    <row r="338" spans="1:5" x14ac:dyDescent="0.3">
      <c r="A338" s="13" t="s">
        <v>531</v>
      </c>
      <c r="B338" s="13">
        <v>32.9</v>
      </c>
      <c r="C338" s="13">
        <v>0</v>
      </c>
      <c r="D338" s="13">
        <v>1.55E-4</v>
      </c>
      <c r="E338" s="13">
        <v>436</v>
      </c>
    </row>
    <row r="339" spans="1:5" x14ac:dyDescent="0.3">
      <c r="A339" s="13" t="s">
        <v>241</v>
      </c>
      <c r="B339" s="13">
        <v>33.200000000000003</v>
      </c>
      <c r="C339" s="13">
        <v>0</v>
      </c>
      <c r="D339" s="13">
        <v>8.0700000000000008E-3</v>
      </c>
      <c r="E339" s="13">
        <v>205</v>
      </c>
    </row>
    <row r="340" spans="1:5" x14ac:dyDescent="0.3">
      <c r="A340" s="13" t="s">
        <v>217</v>
      </c>
      <c r="B340" s="13">
        <v>33.299999999999997</v>
      </c>
      <c r="C340" s="13">
        <v>0</v>
      </c>
      <c r="D340" s="13">
        <v>4.9200000000000003E-6</v>
      </c>
      <c r="E340" s="13">
        <v>176</v>
      </c>
    </row>
    <row r="341" spans="1:5" x14ac:dyDescent="0.3">
      <c r="A341" s="13" t="s">
        <v>217</v>
      </c>
      <c r="B341" s="13">
        <v>33.299999999999997</v>
      </c>
      <c r="C341" s="13">
        <v>0</v>
      </c>
      <c r="D341" s="13">
        <v>4.9200000000000003E-6</v>
      </c>
      <c r="E341" s="13">
        <v>491</v>
      </c>
    </row>
    <row r="342" spans="1:5" x14ac:dyDescent="0.3">
      <c r="A342" s="13" t="s">
        <v>401</v>
      </c>
      <c r="B342" s="13">
        <v>33.914999999999999</v>
      </c>
      <c r="C342" s="13">
        <v>0</v>
      </c>
      <c r="D342" s="13">
        <v>0.4</v>
      </c>
      <c r="E342" s="13">
        <v>277</v>
      </c>
    </row>
    <row r="343" spans="1:5" x14ac:dyDescent="0.3">
      <c r="A343" s="13" t="s">
        <v>267</v>
      </c>
      <c r="B343" s="13">
        <v>34.9</v>
      </c>
      <c r="C343" s="13">
        <v>0</v>
      </c>
      <c r="D343" s="13">
        <v>4.1899999999999997E-6</v>
      </c>
      <c r="E343" s="13">
        <v>201</v>
      </c>
    </row>
    <row r="344" spans="1:5" x14ac:dyDescent="0.3">
      <c r="A344" s="13" t="s">
        <v>241</v>
      </c>
      <c r="B344" s="13">
        <v>35.799999999999997</v>
      </c>
      <c r="C344" s="13">
        <v>0</v>
      </c>
      <c r="D344" s="13">
        <v>6.77E-3</v>
      </c>
      <c r="E344" s="13">
        <v>206</v>
      </c>
    </row>
    <row r="345" spans="1:5" x14ac:dyDescent="0.3">
      <c r="A345" s="13" t="s">
        <v>367</v>
      </c>
      <c r="B345" s="13">
        <v>35.799999999999997</v>
      </c>
      <c r="C345" s="13">
        <v>0</v>
      </c>
      <c r="D345" s="13">
        <v>1.4E-3</v>
      </c>
      <c r="E345" s="13">
        <v>236</v>
      </c>
    </row>
    <row r="346" spans="1:5" x14ac:dyDescent="0.3">
      <c r="A346" s="13" t="s">
        <v>406</v>
      </c>
      <c r="B346" s="13">
        <v>35.875</v>
      </c>
      <c r="C346" s="13">
        <v>0</v>
      </c>
      <c r="D346" s="13">
        <v>0.83</v>
      </c>
      <c r="E346" s="13">
        <v>288</v>
      </c>
    </row>
    <row r="347" spans="1:5" x14ac:dyDescent="0.3">
      <c r="A347" s="13" t="s">
        <v>570</v>
      </c>
      <c r="B347" s="13">
        <v>36.200000000000003</v>
      </c>
      <c r="C347" s="13">
        <v>0</v>
      </c>
      <c r="D347" s="13">
        <v>1.7700000000000001E-7</v>
      </c>
      <c r="E347" s="13">
        <v>548</v>
      </c>
    </row>
    <row r="348" spans="1:5" x14ac:dyDescent="0.3">
      <c r="A348" s="13" t="s">
        <v>461</v>
      </c>
      <c r="B348" s="13">
        <v>36.5</v>
      </c>
      <c r="C348" s="13">
        <v>0</v>
      </c>
      <c r="D348" s="13">
        <v>0.32</v>
      </c>
      <c r="E348" s="13">
        <v>357</v>
      </c>
    </row>
    <row r="349" spans="1:5" x14ac:dyDescent="0.3">
      <c r="A349" s="13" t="s">
        <v>570</v>
      </c>
      <c r="B349" s="13">
        <v>38.299999999999997</v>
      </c>
      <c r="C349" s="13">
        <v>0</v>
      </c>
      <c r="D349" s="13">
        <v>4.0999999999999999E-7</v>
      </c>
      <c r="E349" s="13">
        <v>549</v>
      </c>
    </row>
    <row r="350" spans="1:5" x14ac:dyDescent="0.3">
      <c r="A350" s="13" t="s">
        <v>418</v>
      </c>
      <c r="B350" s="13">
        <v>38.340000000000003</v>
      </c>
      <c r="C350" s="13">
        <v>0</v>
      </c>
      <c r="D350" s="13">
        <v>6.4999999999999997E-3</v>
      </c>
      <c r="E350" s="13">
        <v>310</v>
      </c>
    </row>
    <row r="351" spans="1:5" x14ac:dyDescent="0.3">
      <c r="A351" s="13" t="s">
        <v>568</v>
      </c>
      <c r="B351" s="13">
        <v>39.4</v>
      </c>
      <c r="C351" s="13">
        <v>0</v>
      </c>
      <c r="D351" s="13">
        <v>3.8500000000000004E-6</v>
      </c>
      <c r="E351" s="13">
        <v>534</v>
      </c>
    </row>
    <row r="352" spans="1:5" x14ac:dyDescent="0.3">
      <c r="A352" s="13" t="s">
        <v>243</v>
      </c>
      <c r="B352" s="13">
        <v>39.700000000000003</v>
      </c>
      <c r="C352" s="13">
        <v>0</v>
      </c>
      <c r="D352" s="13">
        <v>1.8100000000000001E-4</v>
      </c>
      <c r="E352" s="13">
        <v>212</v>
      </c>
    </row>
    <row r="353" spans="1:5" x14ac:dyDescent="0.3">
      <c r="A353" s="13">
        <v>1</v>
      </c>
      <c r="B353" s="13">
        <v>40</v>
      </c>
      <c r="C353" s="13">
        <v>0</v>
      </c>
      <c r="D353" s="13">
        <v>1E-4</v>
      </c>
      <c r="E353" s="13">
        <v>374</v>
      </c>
    </row>
    <row r="354" spans="1:5" x14ac:dyDescent="0.3">
      <c r="A354" s="13" t="s">
        <v>10</v>
      </c>
      <c r="B354" s="13">
        <v>41</v>
      </c>
      <c r="C354" s="13">
        <v>0</v>
      </c>
      <c r="D354" s="13">
        <v>14</v>
      </c>
      <c r="E354" s="13">
        <v>5</v>
      </c>
    </row>
    <row r="355" spans="1:5" x14ac:dyDescent="0.3">
      <c r="A355" s="13" t="s">
        <v>18</v>
      </c>
      <c r="B355" s="13">
        <v>41</v>
      </c>
      <c r="C355" s="13">
        <v>0</v>
      </c>
      <c r="D355" s="13">
        <v>0.4</v>
      </c>
      <c r="E355" s="13">
        <v>14</v>
      </c>
    </row>
    <row r="356" spans="1:5" x14ac:dyDescent="0.3">
      <c r="A356" s="13" t="s">
        <v>528</v>
      </c>
      <c r="B356" s="13">
        <v>42</v>
      </c>
      <c r="C356" s="13">
        <v>0</v>
      </c>
      <c r="D356" s="13">
        <v>1.1599999999999999E-6</v>
      </c>
      <c r="E356" s="13">
        <v>435</v>
      </c>
    </row>
    <row r="357" spans="1:5" x14ac:dyDescent="0.3">
      <c r="A357" s="13" t="s">
        <v>570</v>
      </c>
      <c r="B357" s="13">
        <v>42.8</v>
      </c>
      <c r="C357" s="13">
        <v>0</v>
      </c>
      <c r="D357" s="13">
        <v>1.56E-5</v>
      </c>
      <c r="E357" s="13">
        <v>550</v>
      </c>
    </row>
    <row r="358" spans="1:5" x14ac:dyDescent="0.3">
      <c r="A358" s="13" t="s">
        <v>535</v>
      </c>
      <c r="B358" s="13">
        <v>43</v>
      </c>
      <c r="C358" s="13">
        <v>0</v>
      </c>
      <c r="D358" s="13">
        <v>1.3499999999999999E-5</v>
      </c>
      <c r="E358" s="13">
        <v>442</v>
      </c>
    </row>
    <row r="359" spans="1:5" x14ac:dyDescent="0.3">
      <c r="A359" s="13" t="s">
        <v>384</v>
      </c>
      <c r="B359" s="13">
        <v>43.35</v>
      </c>
      <c r="C359" s="13">
        <v>0</v>
      </c>
      <c r="D359" s="13">
        <v>2.5999999999999999E-3</v>
      </c>
      <c r="E359" s="13">
        <v>255</v>
      </c>
    </row>
    <row r="360" spans="1:5" x14ac:dyDescent="0.3">
      <c r="A360" s="13" t="s">
        <v>358</v>
      </c>
      <c r="B360" s="13">
        <v>43.5</v>
      </c>
      <c r="C360" s="13">
        <v>0</v>
      </c>
      <c r="D360" s="13">
        <v>0.4</v>
      </c>
      <c r="E360" s="13">
        <v>226</v>
      </c>
    </row>
    <row r="361" spans="1:5" x14ac:dyDescent="0.3">
      <c r="A361" s="13" t="s">
        <v>534</v>
      </c>
      <c r="B361" s="13">
        <v>44.1</v>
      </c>
      <c r="C361" s="13">
        <v>0</v>
      </c>
      <c r="D361" s="13">
        <v>1.44E-4</v>
      </c>
      <c r="E361" s="13">
        <v>440</v>
      </c>
    </row>
    <row r="362" spans="1:5" x14ac:dyDescent="0.3">
      <c r="A362" s="13" t="s">
        <v>568</v>
      </c>
      <c r="B362" s="13">
        <v>44.2</v>
      </c>
      <c r="C362" s="13">
        <v>0</v>
      </c>
      <c r="D362" s="13">
        <v>4.0400000000000002E-7</v>
      </c>
      <c r="E362" s="13">
        <v>535</v>
      </c>
    </row>
    <row r="363" spans="1:5" x14ac:dyDescent="0.3">
      <c r="A363" s="13" t="s">
        <v>531</v>
      </c>
      <c r="B363" s="13">
        <v>44.4</v>
      </c>
      <c r="C363" s="13">
        <v>0</v>
      </c>
      <c r="D363" s="13">
        <v>6.6299999999999999E-5</v>
      </c>
      <c r="E363" s="13">
        <v>437</v>
      </c>
    </row>
    <row r="364" spans="1:5" x14ac:dyDescent="0.3">
      <c r="A364" s="13" t="s">
        <v>406</v>
      </c>
      <c r="B364" s="13">
        <v>44.875</v>
      </c>
      <c r="C364" s="13">
        <v>0</v>
      </c>
      <c r="D364" s="13">
        <v>4.9000000000000002E-2</v>
      </c>
      <c r="E364" s="13">
        <v>289</v>
      </c>
    </row>
    <row r="365" spans="1:5" x14ac:dyDescent="0.3">
      <c r="A365" s="13" t="s">
        <v>236</v>
      </c>
      <c r="B365" s="13">
        <v>45</v>
      </c>
      <c r="C365" s="13">
        <v>0</v>
      </c>
      <c r="D365" s="13">
        <v>4.7600000000000002E-4</v>
      </c>
      <c r="E365" s="13">
        <v>200</v>
      </c>
    </row>
    <row r="366" spans="1:5" x14ac:dyDescent="0.3">
      <c r="A366" s="13" t="s">
        <v>243</v>
      </c>
      <c r="B366" s="13">
        <v>45.6</v>
      </c>
      <c r="C366" s="13">
        <v>0</v>
      </c>
      <c r="D366" s="13">
        <v>1.39E-3</v>
      </c>
      <c r="E366" s="13">
        <v>213</v>
      </c>
    </row>
    <row r="367" spans="1:5" x14ac:dyDescent="0.3">
      <c r="A367" s="13" t="s">
        <v>568</v>
      </c>
      <c r="B367" s="13">
        <v>46</v>
      </c>
      <c r="C367" s="13">
        <v>0</v>
      </c>
      <c r="D367" s="13">
        <v>2.05E-7</v>
      </c>
      <c r="E367" s="13">
        <v>536</v>
      </c>
    </row>
    <row r="368" spans="1:5" x14ac:dyDescent="0.3">
      <c r="A368" s="13" t="s">
        <v>570</v>
      </c>
      <c r="B368" s="13">
        <v>46.2</v>
      </c>
      <c r="C368" s="13">
        <v>0</v>
      </c>
      <c r="D368" s="13">
        <v>4.7400000000000004E-6</v>
      </c>
      <c r="E368" s="13">
        <v>551</v>
      </c>
    </row>
    <row r="369" spans="1:5" x14ac:dyDescent="0.3">
      <c r="A369" s="13" t="s">
        <v>376</v>
      </c>
      <c r="B369" s="13">
        <v>46.914999999999999</v>
      </c>
      <c r="C369" s="13">
        <v>0</v>
      </c>
      <c r="D369" s="13">
        <v>8.5999999999999993E-2</v>
      </c>
      <c r="E369" s="13">
        <v>250</v>
      </c>
    </row>
    <row r="370" spans="1:5" x14ac:dyDescent="0.3">
      <c r="A370" s="13" t="s">
        <v>217</v>
      </c>
      <c r="B370" s="13">
        <v>47.5</v>
      </c>
      <c r="C370" s="13">
        <v>0</v>
      </c>
      <c r="D370" s="13">
        <v>2.1600000000000001E-6</v>
      </c>
      <c r="E370" s="13">
        <v>492</v>
      </c>
    </row>
    <row r="371" spans="1:5" x14ac:dyDescent="0.3">
      <c r="A371" s="13" t="s">
        <v>217</v>
      </c>
      <c r="B371" s="13">
        <v>47.6</v>
      </c>
      <c r="C371" s="13">
        <v>0</v>
      </c>
      <c r="D371" s="13">
        <v>2.1600000000000001E-6</v>
      </c>
      <c r="E371" s="13">
        <v>177</v>
      </c>
    </row>
    <row r="372" spans="1:5" x14ac:dyDescent="0.3">
      <c r="A372" s="13" t="s">
        <v>570</v>
      </c>
      <c r="B372" s="13">
        <v>48.3</v>
      </c>
      <c r="C372" s="13">
        <v>0</v>
      </c>
      <c r="D372" s="13">
        <v>2.2500000000000001E-6</v>
      </c>
      <c r="E372" s="13">
        <v>552</v>
      </c>
    </row>
    <row r="373" spans="1:5" x14ac:dyDescent="0.3">
      <c r="A373" s="13" t="s">
        <v>395</v>
      </c>
      <c r="B373" s="13">
        <v>48.36</v>
      </c>
      <c r="C373" s="13">
        <v>0</v>
      </c>
      <c r="D373" s="13">
        <v>3.2000000000000003E-4</v>
      </c>
      <c r="E373" s="13">
        <v>266</v>
      </c>
    </row>
    <row r="374" spans="1:5" x14ac:dyDescent="0.3">
      <c r="A374" s="13" t="s">
        <v>22</v>
      </c>
      <c r="B374" s="13">
        <v>48.5</v>
      </c>
      <c r="C374" s="13">
        <v>0</v>
      </c>
      <c r="D374" s="13">
        <v>2.1</v>
      </c>
      <c r="E374" s="13">
        <v>17</v>
      </c>
    </row>
    <row r="375" spans="1:5" x14ac:dyDescent="0.3">
      <c r="A375" s="13" t="s">
        <v>384</v>
      </c>
      <c r="B375" s="13">
        <v>49.35</v>
      </c>
      <c r="C375" s="13">
        <v>0</v>
      </c>
      <c r="D375" s="13">
        <v>6.0000000000000001E-3</v>
      </c>
      <c r="E375" s="13">
        <v>256</v>
      </c>
    </row>
    <row r="376" spans="1:5" x14ac:dyDescent="0.3">
      <c r="A376" s="13" t="s">
        <v>401</v>
      </c>
      <c r="B376" s="13">
        <v>49.519999999999996</v>
      </c>
      <c r="C376" s="13">
        <v>0</v>
      </c>
      <c r="D376" s="13">
        <v>1.5E-3</v>
      </c>
      <c r="E376" s="13">
        <v>278</v>
      </c>
    </row>
    <row r="377" spans="1:5" x14ac:dyDescent="0.3">
      <c r="A377" s="13" t="s">
        <v>140</v>
      </c>
      <c r="B377" s="13">
        <v>50.4</v>
      </c>
      <c r="C377" s="13">
        <v>0</v>
      </c>
      <c r="D377" s="13">
        <v>5.1999999999999998E-3</v>
      </c>
      <c r="E377" s="13">
        <v>94</v>
      </c>
    </row>
    <row r="378" spans="1:5" x14ac:dyDescent="0.3">
      <c r="A378" s="13" t="s">
        <v>240</v>
      </c>
      <c r="B378" s="13">
        <v>51</v>
      </c>
      <c r="C378" s="13">
        <v>0</v>
      </c>
      <c r="D378" s="13">
        <v>2.1299999999999999E-5</v>
      </c>
      <c r="E378" s="13">
        <v>204</v>
      </c>
    </row>
    <row r="379" spans="1:5" x14ac:dyDescent="0.3">
      <c r="A379" s="13" t="s">
        <v>232</v>
      </c>
      <c r="B379" s="13">
        <v>51.6</v>
      </c>
      <c r="C379" s="13">
        <v>0</v>
      </c>
      <c r="D379" s="13">
        <v>3.82E-5</v>
      </c>
      <c r="E379" s="13">
        <v>191</v>
      </c>
    </row>
    <row r="380" spans="1:5" x14ac:dyDescent="0.3">
      <c r="A380" s="13" t="s">
        <v>232</v>
      </c>
      <c r="B380" s="13">
        <v>51.6</v>
      </c>
      <c r="C380" s="13">
        <v>0</v>
      </c>
      <c r="D380" s="13">
        <v>3.82E-5</v>
      </c>
      <c r="E380" s="13">
        <v>506</v>
      </c>
    </row>
    <row r="381" spans="1:5" x14ac:dyDescent="0.3">
      <c r="A381" s="13" t="s">
        <v>238</v>
      </c>
      <c r="B381" s="13">
        <v>52</v>
      </c>
      <c r="C381" s="13">
        <v>0</v>
      </c>
      <c r="D381" s="13">
        <v>4.57E-5</v>
      </c>
      <c r="E381" s="13">
        <v>202</v>
      </c>
    </row>
    <row r="382" spans="1:5" x14ac:dyDescent="0.3">
      <c r="A382" s="13" t="s">
        <v>229</v>
      </c>
      <c r="B382" s="13">
        <v>52.3</v>
      </c>
      <c r="C382" s="13">
        <v>0</v>
      </c>
      <c r="D382" s="13">
        <v>2.4899999999999999E-6</v>
      </c>
      <c r="E382" s="13">
        <v>189</v>
      </c>
    </row>
    <row r="383" spans="1:5" x14ac:dyDescent="0.3">
      <c r="A383" s="13" t="s">
        <v>229</v>
      </c>
      <c r="B383" s="13">
        <v>52.3</v>
      </c>
      <c r="C383" s="13">
        <v>0</v>
      </c>
      <c r="D383" s="13">
        <v>2.4899999999999999E-6</v>
      </c>
      <c r="E383" s="13">
        <v>504</v>
      </c>
    </row>
    <row r="384" spans="1:5" x14ac:dyDescent="0.3">
      <c r="A384" s="13" t="s">
        <v>568</v>
      </c>
      <c r="B384" s="13">
        <v>54.8</v>
      </c>
      <c r="C384" s="13">
        <v>0</v>
      </c>
      <c r="D384" s="13">
        <v>7.54E-7</v>
      </c>
      <c r="E384" s="13">
        <v>537</v>
      </c>
    </row>
    <row r="385" spans="1:5" x14ac:dyDescent="0.3">
      <c r="A385" s="13" t="s">
        <v>243</v>
      </c>
      <c r="B385" s="13">
        <v>54.9</v>
      </c>
      <c r="C385" s="13">
        <v>0</v>
      </c>
      <c r="D385" s="13">
        <v>2.7900000000000001E-5</v>
      </c>
      <c r="E385" s="13">
        <v>214</v>
      </c>
    </row>
    <row r="386" spans="1:5" x14ac:dyDescent="0.3">
      <c r="A386" s="13" t="s">
        <v>570</v>
      </c>
      <c r="B386" s="13">
        <v>55.1</v>
      </c>
      <c r="C386" s="13">
        <v>0</v>
      </c>
      <c r="D386" s="13">
        <v>2.3199999999999998E-6</v>
      </c>
      <c r="E386" s="13">
        <v>553</v>
      </c>
    </row>
    <row r="387" spans="1:5" x14ac:dyDescent="0.3">
      <c r="A387" s="13" t="s">
        <v>384</v>
      </c>
      <c r="B387" s="13">
        <v>55.35</v>
      </c>
      <c r="C387" s="13">
        <v>0</v>
      </c>
      <c r="D387" s="13">
        <v>1.7000000000000001E-2</v>
      </c>
      <c r="E387" s="13">
        <v>257</v>
      </c>
    </row>
    <row r="388" spans="1:5" x14ac:dyDescent="0.3">
      <c r="A388" s="13" t="s">
        <v>140</v>
      </c>
      <c r="B388" s="13">
        <v>55.9</v>
      </c>
      <c r="C388" s="13">
        <v>0</v>
      </c>
      <c r="D388" s="13">
        <v>3.5000000000000001E-3</v>
      </c>
      <c r="E388" s="13">
        <v>95</v>
      </c>
    </row>
    <row r="389" spans="1:5" x14ac:dyDescent="0.3">
      <c r="A389" s="13" t="s">
        <v>243</v>
      </c>
      <c r="B389" s="13">
        <v>56.4</v>
      </c>
      <c r="C389" s="13">
        <v>0</v>
      </c>
      <c r="D389" s="13">
        <v>3.6400000000000001E-4</v>
      </c>
      <c r="E389" s="13">
        <v>215</v>
      </c>
    </row>
    <row r="390" spans="1:5" x14ac:dyDescent="0.3">
      <c r="A390" s="13" t="s">
        <v>232</v>
      </c>
      <c r="B390" s="13">
        <v>56.5</v>
      </c>
      <c r="C390" s="13">
        <v>0</v>
      </c>
      <c r="D390" s="13">
        <v>2.3200000000000001E-5</v>
      </c>
      <c r="E390" s="13">
        <v>190</v>
      </c>
    </row>
    <row r="391" spans="1:5" x14ac:dyDescent="0.3">
      <c r="A391" s="13" t="s">
        <v>232</v>
      </c>
      <c r="B391" s="13">
        <v>56.5</v>
      </c>
      <c r="C391" s="13">
        <v>0</v>
      </c>
      <c r="D391" s="13">
        <v>2.3200000000000001E-5</v>
      </c>
      <c r="E391" s="13">
        <v>505</v>
      </c>
    </row>
    <row r="392" spans="1:5" x14ac:dyDescent="0.3">
      <c r="A392" s="13" t="s">
        <v>27</v>
      </c>
      <c r="B392" s="13">
        <v>57</v>
      </c>
      <c r="C392" s="13">
        <v>0</v>
      </c>
      <c r="D392" s="13">
        <v>6.0000000000000001E-3</v>
      </c>
      <c r="E392" s="13">
        <v>24</v>
      </c>
    </row>
    <row r="393" spans="1:5" x14ac:dyDescent="0.3">
      <c r="A393" s="13" t="s">
        <v>568</v>
      </c>
      <c r="B393" s="13">
        <v>57.5</v>
      </c>
      <c r="C393" s="13">
        <v>0</v>
      </c>
      <c r="D393" s="13">
        <v>3.6199999999999999E-7</v>
      </c>
      <c r="E393" s="13">
        <v>538</v>
      </c>
    </row>
    <row r="394" spans="1:5" x14ac:dyDescent="0.3">
      <c r="A394" s="13" t="s">
        <v>7</v>
      </c>
      <c r="B394" s="13">
        <v>58.5</v>
      </c>
      <c r="C394" s="13">
        <v>0</v>
      </c>
      <c r="D394" s="13">
        <v>1</v>
      </c>
      <c r="E394" s="13">
        <v>3</v>
      </c>
    </row>
    <row r="395" spans="1:5" x14ac:dyDescent="0.3">
      <c r="A395" s="13" t="s">
        <v>7</v>
      </c>
      <c r="B395" s="13">
        <v>58.5</v>
      </c>
      <c r="C395" s="13">
        <v>0</v>
      </c>
      <c r="D395" s="13">
        <v>1.2</v>
      </c>
      <c r="E395" s="13">
        <v>4</v>
      </c>
    </row>
    <row r="396" spans="1:5" x14ac:dyDescent="0.3">
      <c r="A396" s="13" t="s">
        <v>376</v>
      </c>
      <c r="B396" s="13">
        <v>58.914999999999999</v>
      </c>
      <c r="C396" s="13">
        <v>0</v>
      </c>
      <c r="D396" s="13">
        <v>0.17</v>
      </c>
      <c r="E396" s="13">
        <v>252</v>
      </c>
    </row>
    <row r="397" spans="1:5" x14ac:dyDescent="0.3">
      <c r="A397" s="13" t="s">
        <v>235</v>
      </c>
      <c r="B397" s="13">
        <v>59</v>
      </c>
      <c r="C397" s="13">
        <v>0</v>
      </c>
      <c r="D397" s="13">
        <v>5.0599999999999997E-5</v>
      </c>
      <c r="E397" s="13">
        <v>197</v>
      </c>
    </row>
    <row r="398" spans="1:5" x14ac:dyDescent="0.3">
      <c r="A398" s="13" t="s">
        <v>235</v>
      </c>
      <c r="B398" s="13">
        <v>59</v>
      </c>
      <c r="C398" s="13">
        <v>0</v>
      </c>
      <c r="D398" s="13">
        <v>5.0599999999999997E-5</v>
      </c>
      <c r="E398" s="13">
        <v>512</v>
      </c>
    </row>
    <row r="399" spans="1:5" x14ac:dyDescent="0.3">
      <c r="A399" s="13" t="s">
        <v>570</v>
      </c>
      <c r="B399" s="13">
        <v>59.4</v>
      </c>
      <c r="C399" s="13">
        <v>0</v>
      </c>
      <c r="D399" s="13">
        <v>1.4799999999999999E-4</v>
      </c>
      <c r="E399" s="13">
        <v>554</v>
      </c>
    </row>
    <row r="400" spans="1:5" x14ac:dyDescent="0.3">
      <c r="A400" s="13" t="s">
        <v>406</v>
      </c>
      <c r="B400" s="13">
        <v>59.875</v>
      </c>
      <c r="C400" s="13">
        <v>0</v>
      </c>
      <c r="D400" s="13">
        <v>7.3000000000000001E-3</v>
      </c>
      <c r="E400" s="13">
        <v>290</v>
      </c>
    </row>
    <row r="401" spans="1:5" x14ac:dyDescent="0.3">
      <c r="A401" s="13" t="s">
        <v>234</v>
      </c>
      <c r="B401" s="13">
        <v>60.9</v>
      </c>
      <c r="C401" s="13">
        <v>0</v>
      </c>
      <c r="D401" s="13">
        <v>8.2999999999999999E-7</v>
      </c>
      <c r="E401" s="13">
        <v>193</v>
      </c>
    </row>
    <row r="402" spans="1:5" x14ac:dyDescent="0.3">
      <c r="A402" s="13" t="s">
        <v>234</v>
      </c>
      <c r="B402" s="13">
        <v>60.9</v>
      </c>
      <c r="C402" s="13">
        <v>0</v>
      </c>
      <c r="D402" s="13">
        <v>8.2999999999999999E-7</v>
      </c>
      <c r="E402" s="13">
        <v>508</v>
      </c>
    </row>
    <row r="403" spans="1:5" x14ac:dyDescent="0.3">
      <c r="A403" s="13" t="s">
        <v>33</v>
      </c>
      <c r="B403" s="13">
        <v>61</v>
      </c>
      <c r="C403" s="13">
        <v>0</v>
      </c>
      <c r="D403" s="13">
        <v>0.09</v>
      </c>
      <c r="E403" s="13">
        <v>30</v>
      </c>
    </row>
    <row r="404" spans="1:5" x14ac:dyDescent="0.3">
      <c r="A404" s="13" t="s">
        <v>33</v>
      </c>
      <c r="B404" s="13">
        <v>61</v>
      </c>
      <c r="C404" s="13">
        <v>0</v>
      </c>
      <c r="D404" s="13">
        <v>0.3</v>
      </c>
      <c r="E404" s="13">
        <v>31</v>
      </c>
    </row>
    <row r="405" spans="1:5" x14ac:dyDescent="0.3">
      <c r="A405" s="13" t="s">
        <v>384</v>
      </c>
      <c r="B405" s="13">
        <v>61.35</v>
      </c>
      <c r="C405" s="13">
        <v>0</v>
      </c>
      <c r="D405" s="13">
        <v>6.0000000000000001E-3</v>
      </c>
      <c r="E405" s="13">
        <v>258</v>
      </c>
    </row>
    <row r="406" spans="1:5" x14ac:dyDescent="0.3">
      <c r="A406" s="13" t="s">
        <v>570</v>
      </c>
      <c r="B406" s="13">
        <v>61.5</v>
      </c>
      <c r="C406" s="13">
        <v>0</v>
      </c>
      <c r="D406" s="13">
        <v>1.59E-6</v>
      </c>
      <c r="E406" s="13">
        <v>555</v>
      </c>
    </row>
    <row r="407" spans="1:5" x14ac:dyDescent="0.3">
      <c r="A407" s="13" t="s">
        <v>535</v>
      </c>
      <c r="B407" s="13">
        <v>62</v>
      </c>
      <c r="C407" s="13">
        <v>0</v>
      </c>
      <c r="D407" s="13">
        <v>6.0800000000000002E-6</v>
      </c>
      <c r="E407" s="13">
        <v>443</v>
      </c>
    </row>
    <row r="408" spans="1:5" x14ac:dyDescent="0.3">
      <c r="A408" s="13" t="s">
        <v>140</v>
      </c>
      <c r="B408" s="13">
        <v>62.4</v>
      </c>
      <c r="C408" s="13">
        <v>0</v>
      </c>
      <c r="D408" s="13">
        <v>5.8999999999999999E-3</v>
      </c>
      <c r="E408" s="13">
        <v>96</v>
      </c>
    </row>
    <row r="409" spans="1:5" x14ac:dyDescent="0.3">
      <c r="A409" s="13" t="s">
        <v>238</v>
      </c>
      <c r="B409" s="13">
        <v>62.5</v>
      </c>
      <c r="C409" s="13">
        <v>0</v>
      </c>
      <c r="D409" s="13">
        <v>3.1500000000000001E-4</v>
      </c>
      <c r="E409" s="13">
        <v>203</v>
      </c>
    </row>
    <row r="410" spans="1:5" x14ac:dyDescent="0.3">
      <c r="A410" s="13" t="s">
        <v>552</v>
      </c>
      <c r="B410" s="13">
        <v>62.55</v>
      </c>
      <c r="C410" s="13">
        <v>0</v>
      </c>
      <c r="D410" s="13">
        <v>4.0000000000000002E-4</v>
      </c>
      <c r="E410" s="13">
        <v>473</v>
      </c>
    </row>
    <row r="411" spans="1:5" x14ac:dyDescent="0.3">
      <c r="A411" s="13" t="s">
        <v>235</v>
      </c>
      <c r="B411" s="13">
        <v>63</v>
      </c>
      <c r="C411" s="13">
        <v>0</v>
      </c>
      <c r="D411" s="13">
        <v>1.5800000000000001E-5</v>
      </c>
      <c r="E411" s="13">
        <v>196</v>
      </c>
    </row>
    <row r="412" spans="1:5" x14ac:dyDescent="0.3">
      <c r="A412" s="13" t="s">
        <v>242</v>
      </c>
      <c r="B412" s="13">
        <v>63</v>
      </c>
      <c r="C412" s="13">
        <v>0</v>
      </c>
      <c r="D412" s="13">
        <v>4.6000000000000001E-4</v>
      </c>
      <c r="E412" s="13">
        <v>207</v>
      </c>
    </row>
    <row r="413" spans="1:5" x14ac:dyDescent="0.3">
      <c r="A413" s="13" t="s">
        <v>235</v>
      </c>
      <c r="B413" s="13">
        <v>63</v>
      </c>
      <c r="C413" s="13">
        <v>0</v>
      </c>
      <c r="D413" s="13">
        <v>1.5800000000000001E-5</v>
      </c>
      <c r="E413" s="13">
        <v>511</v>
      </c>
    </row>
    <row r="414" spans="1:5" x14ac:dyDescent="0.3">
      <c r="A414" s="13" t="s">
        <v>568</v>
      </c>
      <c r="B414" s="13">
        <v>63.2</v>
      </c>
      <c r="C414" s="13">
        <v>0</v>
      </c>
      <c r="D414" s="13">
        <v>4.6100000000000001E-7</v>
      </c>
      <c r="E414" s="13">
        <v>539</v>
      </c>
    </row>
    <row r="415" spans="1:5" x14ac:dyDescent="0.3">
      <c r="A415" s="13" t="s">
        <v>531</v>
      </c>
      <c r="B415" s="13">
        <v>64.7</v>
      </c>
      <c r="C415" s="13">
        <v>0</v>
      </c>
      <c r="D415" s="13">
        <v>6.9699999999999995E-7</v>
      </c>
      <c r="E415" s="13">
        <v>438</v>
      </c>
    </row>
    <row r="416" spans="1:5" x14ac:dyDescent="0.3">
      <c r="A416" s="13" t="s">
        <v>243</v>
      </c>
      <c r="B416" s="13">
        <v>65.3</v>
      </c>
      <c r="C416" s="13">
        <v>0</v>
      </c>
      <c r="D416" s="13">
        <v>7.8399999999999997E-4</v>
      </c>
      <c r="E416" s="13">
        <v>216</v>
      </c>
    </row>
    <row r="417" spans="1:5" x14ac:dyDescent="0.3">
      <c r="A417" s="13" t="s">
        <v>406</v>
      </c>
      <c r="B417" s="13">
        <v>65.875</v>
      </c>
      <c r="C417" s="13">
        <v>0</v>
      </c>
      <c r="D417" s="13">
        <v>0.44</v>
      </c>
      <c r="E417" s="13">
        <v>291</v>
      </c>
    </row>
    <row r="418" spans="1:5" x14ac:dyDescent="0.3">
      <c r="A418" s="13" t="s">
        <v>217</v>
      </c>
      <c r="B418" s="13">
        <v>66.3</v>
      </c>
      <c r="C418" s="13">
        <v>0</v>
      </c>
      <c r="D418" s="13">
        <v>1.0000000000000001E-5</v>
      </c>
      <c r="E418" s="13">
        <v>178</v>
      </c>
    </row>
    <row r="419" spans="1:5" x14ac:dyDescent="0.3">
      <c r="A419" s="13" t="s">
        <v>217</v>
      </c>
      <c r="B419" s="13">
        <v>66.3</v>
      </c>
      <c r="C419" s="13">
        <v>0</v>
      </c>
      <c r="D419" s="13">
        <v>1.0000000000000001E-5</v>
      </c>
      <c r="E419" s="13">
        <v>493</v>
      </c>
    </row>
    <row r="420" spans="1:5" x14ac:dyDescent="0.3">
      <c r="A420" s="13" t="s">
        <v>568</v>
      </c>
      <c r="B420" s="13">
        <v>67</v>
      </c>
      <c r="C420" s="13">
        <v>0</v>
      </c>
      <c r="D420" s="13">
        <v>1.2499999999999999E-7</v>
      </c>
      <c r="E420" s="13">
        <v>540</v>
      </c>
    </row>
    <row r="421" spans="1:5" x14ac:dyDescent="0.3">
      <c r="A421" s="13" t="s">
        <v>91</v>
      </c>
      <c r="B421" s="13">
        <v>70</v>
      </c>
      <c r="C421" s="13">
        <v>0</v>
      </c>
      <c r="D421" s="13">
        <v>3.5999999999999998E-6</v>
      </c>
      <c r="E421" s="13">
        <v>79</v>
      </c>
    </row>
    <row r="422" spans="1:5" x14ac:dyDescent="0.3">
      <c r="A422" s="13" t="s">
        <v>467</v>
      </c>
      <c r="B422" s="13">
        <v>70</v>
      </c>
      <c r="C422" s="13">
        <v>0</v>
      </c>
      <c r="D422" s="13">
        <v>8.6400000000000001E-3</v>
      </c>
      <c r="E422" s="13">
        <v>363</v>
      </c>
    </row>
    <row r="423" spans="1:5" x14ac:dyDescent="0.3">
      <c r="A423" s="13">
        <v>1</v>
      </c>
      <c r="B423" s="13">
        <v>70</v>
      </c>
      <c r="C423" s="13">
        <v>0</v>
      </c>
      <c r="D423" s="13">
        <v>1.9999999999999999E-6</v>
      </c>
      <c r="E423" s="13">
        <v>366</v>
      </c>
    </row>
    <row r="424" spans="1:5" x14ac:dyDescent="0.3">
      <c r="A424" s="13" t="s">
        <v>229</v>
      </c>
      <c r="B424" s="13">
        <v>70.3</v>
      </c>
      <c r="C424" s="13">
        <v>0</v>
      </c>
      <c r="D424" s="13">
        <v>1.2500000000000001E-5</v>
      </c>
      <c r="E424" s="13">
        <v>188</v>
      </c>
    </row>
    <row r="425" spans="1:5" x14ac:dyDescent="0.3">
      <c r="A425" s="13" t="s">
        <v>229</v>
      </c>
      <c r="B425" s="13">
        <v>70.3</v>
      </c>
      <c r="C425" s="13">
        <v>0</v>
      </c>
      <c r="D425" s="13">
        <v>1.2500000000000001E-5</v>
      </c>
      <c r="E425" s="13">
        <v>503</v>
      </c>
    </row>
    <row r="426" spans="1:5" x14ac:dyDescent="0.3">
      <c r="A426" s="13" t="s">
        <v>243</v>
      </c>
      <c r="B426" s="13">
        <v>70.599999999999994</v>
      </c>
      <c r="C426" s="13">
        <v>0</v>
      </c>
      <c r="D426" s="13">
        <v>2.2000000000000001E-4</v>
      </c>
      <c r="E426" s="13">
        <v>217</v>
      </c>
    </row>
    <row r="427" spans="1:5" x14ac:dyDescent="0.3">
      <c r="A427" s="13" t="s">
        <v>568</v>
      </c>
      <c r="B427" s="13">
        <v>71.2</v>
      </c>
      <c r="C427" s="13">
        <v>0</v>
      </c>
      <c r="D427" s="13">
        <v>1.54E-7</v>
      </c>
      <c r="E427" s="13">
        <v>541</v>
      </c>
    </row>
    <row r="428" spans="1:5" x14ac:dyDescent="0.3">
      <c r="A428" s="13" t="s">
        <v>535</v>
      </c>
      <c r="B428" s="13">
        <v>71.5</v>
      </c>
      <c r="C428" s="13">
        <v>0</v>
      </c>
      <c r="D428" s="13">
        <v>2.4399999999999999E-6</v>
      </c>
      <c r="E428" s="13">
        <v>444</v>
      </c>
    </row>
    <row r="429" spans="1:5" x14ac:dyDescent="0.3">
      <c r="A429" s="13" t="s">
        <v>465</v>
      </c>
      <c r="B429" s="13">
        <v>72</v>
      </c>
      <c r="C429" s="13">
        <v>0</v>
      </c>
      <c r="D429" s="13">
        <v>8.6400000000000001E-3</v>
      </c>
      <c r="E429" s="13">
        <v>360</v>
      </c>
    </row>
    <row r="430" spans="1:5" x14ac:dyDescent="0.3">
      <c r="A430" s="13" t="s">
        <v>180</v>
      </c>
      <c r="B430" s="13">
        <v>72.400000000000006</v>
      </c>
      <c r="C430" s="13">
        <v>0</v>
      </c>
      <c r="D430" s="13">
        <v>7.1799999999999997E-5</v>
      </c>
      <c r="E430" s="13">
        <v>144</v>
      </c>
    </row>
    <row r="431" spans="1:5" x14ac:dyDescent="0.3">
      <c r="A431" s="13" t="s">
        <v>570</v>
      </c>
      <c r="B431" s="13">
        <v>73.099999999999994</v>
      </c>
      <c r="C431" s="13">
        <v>0</v>
      </c>
      <c r="D431" s="13">
        <v>2.1399999999999998E-6</v>
      </c>
      <c r="E431" s="13">
        <v>556</v>
      </c>
    </row>
    <row r="432" spans="1:5" x14ac:dyDescent="0.3">
      <c r="A432" s="13" t="s">
        <v>384</v>
      </c>
      <c r="B432" s="13">
        <v>73.349999999999994</v>
      </c>
      <c r="C432" s="13">
        <v>0</v>
      </c>
      <c r="D432" s="13">
        <v>2.5999999999999999E-2</v>
      </c>
      <c r="E432" s="13">
        <v>260</v>
      </c>
    </row>
    <row r="433" spans="1:5" x14ac:dyDescent="0.3">
      <c r="A433" s="13" t="s">
        <v>243</v>
      </c>
      <c r="B433" s="13">
        <v>74.400000000000006</v>
      </c>
      <c r="C433" s="13">
        <v>0</v>
      </c>
      <c r="D433" s="13">
        <v>2.6400000000000002E-4</v>
      </c>
      <c r="E433" s="13">
        <v>218</v>
      </c>
    </row>
    <row r="434" spans="1:5" x14ac:dyDescent="0.3">
      <c r="A434" s="13" t="s">
        <v>564</v>
      </c>
      <c r="B434" s="13">
        <v>75.400000000000006</v>
      </c>
      <c r="C434" s="13">
        <v>0</v>
      </c>
      <c r="D434" s="13">
        <v>6.1400000000000002E-5</v>
      </c>
      <c r="E434" s="13">
        <v>521</v>
      </c>
    </row>
    <row r="435" spans="1:5" x14ac:dyDescent="0.3">
      <c r="A435" s="13" t="s">
        <v>568</v>
      </c>
      <c r="B435" s="13">
        <v>75.400000000000006</v>
      </c>
      <c r="C435" s="13">
        <v>0</v>
      </c>
      <c r="D435" s="13">
        <v>5.1799999999999995E-7</v>
      </c>
      <c r="E435" s="13">
        <v>542</v>
      </c>
    </row>
    <row r="436" spans="1:5" x14ac:dyDescent="0.3">
      <c r="A436" s="13" t="s">
        <v>180</v>
      </c>
      <c r="B436" s="13">
        <v>76.8</v>
      </c>
      <c r="C436" s="13">
        <v>0</v>
      </c>
      <c r="D436" s="13">
        <v>3.2500000000000001E-7</v>
      </c>
      <c r="E436" s="13">
        <v>145</v>
      </c>
    </row>
    <row r="437" spans="1:5" x14ac:dyDescent="0.3">
      <c r="A437" s="13" t="s">
        <v>203</v>
      </c>
      <c r="B437" s="13">
        <v>77</v>
      </c>
      <c r="C437" s="13">
        <v>0</v>
      </c>
      <c r="D437" s="13">
        <v>0.09</v>
      </c>
      <c r="E437" s="13">
        <v>165</v>
      </c>
    </row>
    <row r="438" spans="1:5" x14ac:dyDescent="0.3">
      <c r="A438" s="13" t="s">
        <v>217</v>
      </c>
      <c r="B438" s="13">
        <v>77</v>
      </c>
      <c r="C438" s="13">
        <v>0</v>
      </c>
      <c r="D438" s="13">
        <v>2.03E-6</v>
      </c>
      <c r="E438" s="13">
        <v>179</v>
      </c>
    </row>
    <row r="439" spans="1:5" x14ac:dyDescent="0.3">
      <c r="A439" s="13" t="s">
        <v>217</v>
      </c>
      <c r="B439" s="13">
        <v>77</v>
      </c>
      <c r="C439" s="13">
        <v>0</v>
      </c>
      <c r="D439" s="13">
        <v>2.03E-6</v>
      </c>
      <c r="E439" s="13">
        <v>494</v>
      </c>
    </row>
    <row r="440" spans="1:5" x14ac:dyDescent="0.3">
      <c r="A440" s="13" t="s">
        <v>560</v>
      </c>
      <c r="B440" s="13">
        <v>77.099999999999994</v>
      </c>
      <c r="C440" s="13">
        <v>0</v>
      </c>
      <c r="D440" s="13">
        <v>1.08E-4</v>
      </c>
      <c r="E440" s="13">
        <v>515</v>
      </c>
    </row>
    <row r="441" spans="1:5" x14ac:dyDescent="0.3">
      <c r="A441" s="13" t="s">
        <v>140</v>
      </c>
      <c r="B441" s="13">
        <v>77.5</v>
      </c>
      <c r="C441" s="13">
        <v>0</v>
      </c>
      <c r="D441" s="13">
        <v>2.9E-5</v>
      </c>
      <c r="E441" s="13">
        <v>97</v>
      </c>
    </row>
    <row r="442" spans="1:5" x14ac:dyDescent="0.3">
      <c r="A442" s="13" t="s">
        <v>406</v>
      </c>
      <c r="B442" s="13">
        <v>77.875</v>
      </c>
      <c r="C442" s="13">
        <v>0</v>
      </c>
      <c r="D442" s="13">
        <v>2.8000000000000001E-2</v>
      </c>
      <c r="E442" s="13">
        <v>292</v>
      </c>
    </row>
    <row r="443" spans="1:5" x14ac:dyDescent="0.3">
      <c r="A443" s="13" t="s">
        <v>384</v>
      </c>
      <c r="B443" s="13">
        <v>79.349999999999994</v>
      </c>
      <c r="C443" s="13">
        <v>0</v>
      </c>
      <c r="D443" s="13">
        <v>6.9000000000000006E-2</v>
      </c>
      <c r="E443" s="13">
        <v>261</v>
      </c>
    </row>
    <row r="444" spans="1:5" x14ac:dyDescent="0.3">
      <c r="A444" s="13" t="s">
        <v>201</v>
      </c>
      <c r="B444" s="13">
        <v>80</v>
      </c>
      <c r="C444" s="13">
        <v>0</v>
      </c>
      <c r="D444" s="13">
        <v>0.16999999999999998</v>
      </c>
      <c r="E444" s="13">
        <v>163</v>
      </c>
    </row>
    <row r="445" spans="1:5" x14ac:dyDescent="0.3">
      <c r="A445" s="13" t="s">
        <v>31</v>
      </c>
      <c r="B445" s="13">
        <v>84</v>
      </c>
      <c r="C445" s="13">
        <v>0</v>
      </c>
      <c r="D445" s="13">
        <v>2.9999999999999997E-4</v>
      </c>
      <c r="E445" s="13">
        <v>28</v>
      </c>
    </row>
    <row r="446" spans="1:5" x14ac:dyDescent="0.3">
      <c r="A446" s="13" t="s">
        <v>355</v>
      </c>
      <c r="B446" s="13">
        <v>84</v>
      </c>
      <c r="C446" s="13">
        <v>0</v>
      </c>
      <c r="D446" s="13">
        <v>0.01</v>
      </c>
      <c r="E446" s="13">
        <v>225</v>
      </c>
    </row>
    <row r="447" spans="1:5" x14ac:dyDescent="0.3">
      <c r="A447" s="13" t="s">
        <v>235</v>
      </c>
      <c r="B447" s="13">
        <v>84.1</v>
      </c>
      <c r="C447" s="13">
        <v>0</v>
      </c>
      <c r="D447" s="13">
        <v>1.2899999999999999E-4</v>
      </c>
      <c r="E447" s="13">
        <v>198</v>
      </c>
    </row>
    <row r="448" spans="1:5" x14ac:dyDescent="0.3">
      <c r="A448" s="13" t="s">
        <v>235</v>
      </c>
      <c r="B448" s="13">
        <v>84.1</v>
      </c>
      <c r="C448" s="13">
        <v>0</v>
      </c>
      <c r="D448" s="13">
        <v>1.2899999999999999E-4</v>
      </c>
      <c r="E448" s="13">
        <v>513</v>
      </c>
    </row>
    <row r="449" spans="1:5" x14ac:dyDescent="0.3">
      <c r="A449" s="13" t="s">
        <v>217</v>
      </c>
      <c r="B449" s="13">
        <v>86</v>
      </c>
      <c r="C449" s="13">
        <v>0</v>
      </c>
      <c r="D449" s="13">
        <v>1.2E-5</v>
      </c>
      <c r="E449" s="13">
        <v>180</v>
      </c>
    </row>
    <row r="450" spans="1:5" x14ac:dyDescent="0.3">
      <c r="A450" s="13" t="s">
        <v>217</v>
      </c>
      <c r="B450" s="13">
        <v>86</v>
      </c>
      <c r="C450" s="13">
        <v>0</v>
      </c>
      <c r="D450" s="13">
        <v>1.2E-5</v>
      </c>
      <c r="E450" s="13">
        <v>495</v>
      </c>
    </row>
    <row r="451" spans="1:5" x14ac:dyDescent="0.3">
      <c r="A451" s="13" t="s">
        <v>235</v>
      </c>
      <c r="B451" s="13">
        <v>88.9</v>
      </c>
      <c r="C451" s="13">
        <v>0</v>
      </c>
      <c r="D451" s="13">
        <v>8.3000000000000002E-6</v>
      </c>
      <c r="E451" s="13">
        <v>199</v>
      </c>
    </row>
    <row r="452" spans="1:5" x14ac:dyDescent="0.3">
      <c r="A452" s="13" t="s">
        <v>235</v>
      </c>
      <c r="B452" s="13">
        <v>88.9</v>
      </c>
      <c r="C452" s="13">
        <v>0</v>
      </c>
      <c r="D452" s="13">
        <v>8.3000000000000002E-6</v>
      </c>
      <c r="E452" s="13">
        <v>514</v>
      </c>
    </row>
    <row r="453" spans="1:5" x14ac:dyDescent="0.3">
      <c r="A453" s="13" t="s">
        <v>406</v>
      </c>
      <c r="B453" s="13">
        <v>89.375</v>
      </c>
      <c r="C453" s="13">
        <v>0</v>
      </c>
      <c r="D453" s="13">
        <v>3.5000000000000001E-3</v>
      </c>
      <c r="E453" s="13">
        <v>293</v>
      </c>
    </row>
    <row r="454" spans="1:5" x14ac:dyDescent="0.3">
      <c r="A454" s="13" t="s">
        <v>234</v>
      </c>
      <c r="B454" s="13">
        <v>90.5</v>
      </c>
      <c r="C454" s="13">
        <v>0</v>
      </c>
      <c r="D454" s="13">
        <v>5.93E-6</v>
      </c>
      <c r="E454" s="13">
        <v>194</v>
      </c>
    </row>
    <row r="455" spans="1:5" x14ac:dyDescent="0.3">
      <c r="A455" s="13" t="s">
        <v>234</v>
      </c>
      <c r="B455" s="13">
        <v>90.5</v>
      </c>
      <c r="C455" s="13">
        <v>0</v>
      </c>
      <c r="D455" s="13">
        <v>5.93E-6</v>
      </c>
      <c r="E455" s="13">
        <v>509</v>
      </c>
    </row>
    <row r="456" spans="1:5" x14ac:dyDescent="0.3">
      <c r="A456" s="13" t="s">
        <v>234</v>
      </c>
      <c r="B456" s="13">
        <v>91</v>
      </c>
      <c r="C456" s="13">
        <v>0</v>
      </c>
      <c r="D456" s="13">
        <v>1.2500000000000001E-5</v>
      </c>
      <c r="E456" s="13">
        <v>195</v>
      </c>
    </row>
    <row r="457" spans="1:5" x14ac:dyDescent="0.3">
      <c r="A457" s="13" t="s">
        <v>234</v>
      </c>
      <c r="B457" s="13">
        <v>91</v>
      </c>
      <c r="C457" s="13">
        <v>0</v>
      </c>
      <c r="D457" s="13">
        <v>1.2500000000000001E-5</v>
      </c>
      <c r="E457" s="13">
        <v>510</v>
      </c>
    </row>
    <row r="458" spans="1:5" x14ac:dyDescent="0.3">
      <c r="A458" s="13" t="s">
        <v>34</v>
      </c>
      <c r="B458" s="13">
        <v>92</v>
      </c>
      <c r="C458" s="13">
        <v>0</v>
      </c>
      <c r="D458" s="13">
        <v>5.0000000000000001E-3</v>
      </c>
      <c r="E458" s="13">
        <v>32</v>
      </c>
    </row>
    <row r="459" spans="1:5" x14ac:dyDescent="0.3">
      <c r="A459" s="13" t="s">
        <v>568</v>
      </c>
      <c r="B459" s="13">
        <v>93.5</v>
      </c>
      <c r="C459" s="13">
        <v>0</v>
      </c>
      <c r="D459" s="13">
        <v>1.15E-6</v>
      </c>
      <c r="E459" s="13">
        <v>543</v>
      </c>
    </row>
    <row r="460" spans="1:5" x14ac:dyDescent="0.3">
      <c r="A460" s="13" t="s">
        <v>202</v>
      </c>
      <c r="B460" s="13">
        <v>96.5</v>
      </c>
      <c r="C460" s="13">
        <v>0</v>
      </c>
      <c r="D460" s="13">
        <v>0.43</v>
      </c>
      <c r="E460" s="13">
        <v>164</v>
      </c>
    </row>
    <row r="461" spans="1:5" x14ac:dyDescent="0.3">
      <c r="A461" s="13" t="s">
        <v>406</v>
      </c>
      <c r="B461" s="13">
        <v>97.375</v>
      </c>
      <c r="C461" s="13">
        <v>0</v>
      </c>
      <c r="D461" s="13">
        <v>4.4000000000000003E-3</v>
      </c>
      <c r="E461" s="13">
        <v>294</v>
      </c>
    </row>
    <row r="462" spans="1:5" x14ac:dyDescent="0.3">
      <c r="A462" s="13" t="s">
        <v>232</v>
      </c>
      <c r="B462" s="13">
        <v>97.5</v>
      </c>
      <c r="C462" s="13">
        <v>0</v>
      </c>
      <c r="D462" s="13">
        <v>8.2999999999999999E-7</v>
      </c>
      <c r="E462" s="13">
        <v>192</v>
      </c>
    </row>
    <row r="463" spans="1:5" x14ac:dyDescent="0.3">
      <c r="A463" s="13" t="s">
        <v>232</v>
      </c>
      <c r="B463" s="13">
        <v>97.5</v>
      </c>
      <c r="C463" s="13">
        <v>0</v>
      </c>
      <c r="D463" s="13">
        <v>8.2999999999999999E-7</v>
      </c>
      <c r="E463" s="13">
        <v>507</v>
      </c>
    </row>
    <row r="464" spans="1:5" x14ac:dyDescent="0.3">
      <c r="A464" s="13">
        <v>1</v>
      </c>
      <c r="B464" s="13">
        <v>100</v>
      </c>
      <c r="C464" s="13">
        <v>0</v>
      </c>
      <c r="D464" s="13">
        <v>1.9999999999999999E-6</v>
      </c>
      <c r="E464" s="13">
        <v>367</v>
      </c>
    </row>
    <row r="465" spans="1:5" x14ac:dyDescent="0.3">
      <c r="A465" s="13">
        <v>1</v>
      </c>
      <c r="B465" s="13">
        <v>100</v>
      </c>
      <c r="C465" s="13">
        <v>0</v>
      </c>
      <c r="D465" s="13">
        <v>2.9999999999999997E-4</v>
      </c>
      <c r="E465" s="13">
        <v>375</v>
      </c>
    </row>
    <row r="466" spans="1:5" x14ac:dyDescent="0.3">
      <c r="A466" s="13" t="s">
        <v>552</v>
      </c>
      <c r="B466" s="13">
        <v>100.15</v>
      </c>
      <c r="C466" s="13">
        <v>0</v>
      </c>
      <c r="D466" s="13">
        <v>4.0000000000000002E-4</v>
      </c>
      <c r="E466" s="13">
        <v>475</v>
      </c>
    </row>
    <row r="467" spans="1:5" x14ac:dyDescent="0.3">
      <c r="A467" s="13" t="s">
        <v>217</v>
      </c>
      <c r="B467" s="13">
        <v>101.4</v>
      </c>
      <c r="C467" s="13">
        <v>0</v>
      </c>
      <c r="D467" s="13">
        <v>1.0499999999999999E-5</v>
      </c>
      <c r="E467" s="13">
        <v>181</v>
      </c>
    </row>
    <row r="468" spans="1:5" x14ac:dyDescent="0.3">
      <c r="A468" s="13" t="s">
        <v>217</v>
      </c>
      <c r="B468" s="13">
        <v>101.4</v>
      </c>
      <c r="C468" s="13">
        <v>0</v>
      </c>
      <c r="D468" s="13">
        <v>1.0499999999999999E-5</v>
      </c>
      <c r="E468" s="13">
        <v>496</v>
      </c>
    </row>
    <row r="469" spans="1:5" x14ac:dyDescent="0.3">
      <c r="A469" s="13" t="s">
        <v>564</v>
      </c>
      <c r="B469" s="13">
        <v>101.4</v>
      </c>
      <c r="C469" s="13">
        <v>0</v>
      </c>
      <c r="D469" s="13">
        <v>8.2999999999999999E-7</v>
      </c>
      <c r="E469" s="13">
        <v>522</v>
      </c>
    </row>
    <row r="470" spans="1:5" x14ac:dyDescent="0.3">
      <c r="A470" s="13" t="s">
        <v>401</v>
      </c>
      <c r="B470" s="13">
        <v>103.36</v>
      </c>
      <c r="C470" s="13">
        <v>0</v>
      </c>
      <c r="D470" s="13">
        <v>3.6000000000000002E-4</v>
      </c>
      <c r="E470" s="13">
        <v>279</v>
      </c>
    </row>
    <row r="471" spans="1:5" x14ac:dyDescent="0.3">
      <c r="A471" s="13" t="s">
        <v>406</v>
      </c>
      <c r="B471" s="13">
        <v>104.875</v>
      </c>
      <c r="C471" s="13">
        <v>0</v>
      </c>
      <c r="D471" s="13">
        <v>2.3E-2</v>
      </c>
      <c r="E471" s="13">
        <v>295</v>
      </c>
    </row>
    <row r="472" spans="1:5" x14ac:dyDescent="0.3">
      <c r="A472" s="13" t="s">
        <v>212</v>
      </c>
      <c r="B472" s="13">
        <v>105.5</v>
      </c>
      <c r="C472" s="13">
        <v>0</v>
      </c>
      <c r="D472" s="13">
        <v>0.13</v>
      </c>
      <c r="E472" s="13">
        <v>174</v>
      </c>
    </row>
    <row r="473" spans="1:5" x14ac:dyDescent="0.3">
      <c r="A473" s="13" t="s">
        <v>92</v>
      </c>
      <c r="B473" s="13">
        <v>107.5</v>
      </c>
      <c r="C473" s="13">
        <v>0</v>
      </c>
      <c r="D473" s="13">
        <v>3.8E-6</v>
      </c>
      <c r="E473" s="13">
        <v>74</v>
      </c>
    </row>
    <row r="474" spans="1:5" x14ac:dyDescent="0.3">
      <c r="A474" s="13" t="s">
        <v>563</v>
      </c>
      <c r="B474" s="13">
        <v>108.6</v>
      </c>
      <c r="C474" s="13">
        <v>0</v>
      </c>
      <c r="D474" s="13">
        <v>1.5299999999999999E-5</v>
      </c>
      <c r="E474" s="13">
        <v>520</v>
      </c>
    </row>
    <row r="475" spans="1:5" x14ac:dyDescent="0.3">
      <c r="A475" s="13" t="s">
        <v>0</v>
      </c>
      <c r="B475" s="13">
        <v>110</v>
      </c>
      <c r="C475" s="13">
        <v>0</v>
      </c>
      <c r="D475" s="13">
        <v>6.8</v>
      </c>
      <c r="E475" s="13">
        <v>39</v>
      </c>
    </row>
    <row r="476" spans="1:5" x14ac:dyDescent="0.3">
      <c r="A476" s="13" t="s">
        <v>180</v>
      </c>
      <c r="B476" s="13">
        <v>110.3</v>
      </c>
      <c r="C476" s="13">
        <v>0</v>
      </c>
      <c r="D476" s="13">
        <v>7.3600000000000003E-7</v>
      </c>
      <c r="E476" s="13">
        <v>146</v>
      </c>
    </row>
    <row r="477" spans="1:5" x14ac:dyDescent="0.3">
      <c r="A477" s="13" t="s">
        <v>217</v>
      </c>
      <c r="B477" s="13">
        <v>115</v>
      </c>
      <c r="C477" s="13">
        <v>0</v>
      </c>
      <c r="D477" s="13">
        <v>7.9999999999999996E-7</v>
      </c>
      <c r="E477" s="13">
        <v>182</v>
      </c>
    </row>
    <row r="478" spans="1:5" x14ac:dyDescent="0.3">
      <c r="A478" s="13" t="s">
        <v>217</v>
      </c>
      <c r="B478" s="13">
        <v>115</v>
      </c>
      <c r="C478" s="13">
        <v>0</v>
      </c>
      <c r="D478" s="13">
        <v>7.9999999999999996E-7</v>
      </c>
      <c r="E478" s="13">
        <v>497</v>
      </c>
    </row>
    <row r="479" spans="1:5" x14ac:dyDescent="0.3">
      <c r="A479" s="13" t="s">
        <v>552</v>
      </c>
      <c r="B479" s="13">
        <v>115.1</v>
      </c>
      <c r="C479" s="13">
        <v>0</v>
      </c>
      <c r="D479" s="13">
        <v>1.0000000000000001E-5</v>
      </c>
      <c r="E479" s="13">
        <v>477</v>
      </c>
    </row>
    <row r="480" spans="1:5" x14ac:dyDescent="0.3">
      <c r="A480" s="13" t="s">
        <v>565</v>
      </c>
      <c r="B480" s="13">
        <v>115.1</v>
      </c>
      <c r="C480" s="13">
        <v>0</v>
      </c>
      <c r="D480" s="13">
        <v>7.7999999999999999E-6</v>
      </c>
      <c r="E480" s="13">
        <v>523</v>
      </c>
    </row>
    <row r="481" spans="1:5" x14ac:dyDescent="0.3">
      <c r="A481" s="13" t="s">
        <v>395</v>
      </c>
      <c r="B481" s="13">
        <v>115.33</v>
      </c>
      <c r="C481" s="13">
        <v>0</v>
      </c>
      <c r="D481" s="13">
        <v>4.1000000000000002E-2</v>
      </c>
      <c r="E481" s="13">
        <v>270</v>
      </c>
    </row>
    <row r="482" spans="1:5" x14ac:dyDescent="0.3">
      <c r="A482" s="13" t="s">
        <v>211</v>
      </c>
      <c r="B482" s="13">
        <v>116</v>
      </c>
      <c r="C482" s="13">
        <v>0</v>
      </c>
      <c r="D482" s="13">
        <v>0.5</v>
      </c>
      <c r="E482" s="13">
        <v>173</v>
      </c>
    </row>
    <row r="483" spans="1:5" x14ac:dyDescent="0.3">
      <c r="A483" s="13" t="s">
        <v>217</v>
      </c>
      <c r="B483" s="13">
        <v>117.5</v>
      </c>
      <c r="C483" s="13">
        <v>0</v>
      </c>
      <c r="D483" s="13">
        <v>1.1799999999999999E-6</v>
      </c>
      <c r="E483" s="13">
        <v>183</v>
      </c>
    </row>
    <row r="484" spans="1:5" x14ac:dyDescent="0.3">
      <c r="A484" s="13" t="s">
        <v>217</v>
      </c>
      <c r="B484" s="13">
        <v>117.5</v>
      </c>
      <c r="C484" s="13">
        <v>0</v>
      </c>
      <c r="D484" s="13">
        <v>1.1799999999999999E-6</v>
      </c>
      <c r="E484" s="13">
        <v>498</v>
      </c>
    </row>
    <row r="485" spans="1:5" x14ac:dyDescent="0.3">
      <c r="A485" s="13" t="s">
        <v>93</v>
      </c>
      <c r="B485" s="13">
        <v>120</v>
      </c>
      <c r="C485" s="13">
        <v>0</v>
      </c>
      <c r="D485" s="13">
        <v>1.5E-6</v>
      </c>
      <c r="E485" s="13">
        <v>68</v>
      </c>
    </row>
    <row r="486" spans="1:5" x14ac:dyDescent="0.3">
      <c r="A486" s="13" t="s">
        <v>562</v>
      </c>
      <c r="B486" s="13">
        <v>123.3</v>
      </c>
      <c r="C486" s="13">
        <v>0</v>
      </c>
      <c r="D486" s="13">
        <v>1.03E-5</v>
      </c>
      <c r="E486" s="13">
        <v>517</v>
      </c>
    </row>
    <row r="487" spans="1:5" x14ac:dyDescent="0.3">
      <c r="A487" s="13" t="s">
        <v>395</v>
      </c>
      <c r="B487" s="13">
        <v>123.82</v>
      </c>
      <c r="C487" s="13">
        <v>0</v>
      </c>
      <c r="D487" s="13">
        <v>8.1999999999999998E-4</v>
      </c>
      <c r="E487" s="13">
        <v>272</v>
      </c>
    </row>
    <row r="488" spans="1:5" x14ac:dyDescent="0.3">
      <c r="A488" s="13" t="s">
        <v>467</v>
      </c>
      <c r="B488" s="13">
        <v>125</v>
      </c>
      <c r="C488" s="13">
        <v>0</v>
      </c>
      <c r="D488" s="13">
        <v>8.6400000000000003E-6</v>
      </c>
      <c r="E488" s="13">
        <v>364</v>
      </c>
    </row>
    <row r="489" spans="1:5" x14ac:dyDescent="0.3">
      <c r="A489" s="13" t="s">
        <v>217</v>
      </c>
      <c r="B489" s="13">
        <v>126.4</v>
      </c>
      <c r="C489" s="13">
        <v>0</v>
      </c>
      <c r="D489" s="13">
        <v>4.6E-5</v>
      </c>
      <c r="E489" s="13">
        <v>184</v>
      </c>
    </row>
    <row r="490" spans="1:5" x14ac:dyDescent="0.3">
      <c r="A490" s="13" t="s">
        <v>217</v>
      </c>
      <c r="B490" s="13">
        <v>126.4</v>
      </c>
      <c r="C490" s="13">
        <v>0</v>
      </c>
      <c r="D490" s="13">
        <v>4.6E-5</v>
      </c>
      <c r="E490" s="13">
        <v>499</v>
      </c>
    </row>
    <row r="491" spans="1:5" x14ac:dyDescent="0.3">
      <c r="A491" s="13" t="s">
        <v>0</v>
      </c>
      <c r="B491" s="13">
        <v>128</v>
      </c>
      <c r="C491" s="13">
        <v>0</v>
      </c>
      <c r="D491" s="13">
        <v>6.8</v>
      </c>
      <c r="E491" s="13">
        <v>41</v>
      </c>
    </row>
    <row r="492" spans="1:5" x14ac:dyDescent="0.3">
      <c r="A492" s="13" t="s">
        <v>395</v>
      </c>
      <c r="B492" s="13">
        <v>129.23500000000001</v>
      </c>
      <c r="C492" s="13">
        <v>0</v>
      </c>
      <c r="D492" s="13">
        <v>4.6999999999999997E-5</v>
      </c>
      <c r="E492" s="13">
        <v>273</v>
      </c>
    </row>
    <row r="493" spans="1:5" x14ac:dyDescent="0.3">
      <c r="A493" s="13" t="s">
        <v>180</v>
      </c>
      <c r="B493" s="13">
        <v>129.5</v>
      </c>
      <c r="C493" s="13">
        <v>0</v>
      </c>
      <c r="D493" s="13">
        <v>1.03E-5</v>
      </c>
      <c r="E493" s="13">
        <v>147</v>
      </c>
    </row>
    <row r="494" spans="1:5" x14ac:dyDescent="0.3">
      <c r="A494" s="13" t="s">
        <v>560</v>
      </c>
      <c r="B494" s="13">
        <v>131.69999999999999</v>
      </c>
      <c r="C494" s="13">
        <v>0</v>
      </c>
      <c r="D494" s="13">
        <v>5.8900000000000002E-5</v>
      </c>
      <c r="E494" s="13">
        <v>516</v>
      </c>
    </row>
    <row r="495" spans="1:5" x14ac:dyDescent="0.3">
      <c r="A495" s="13" t="s">
        <v>406</v>
      </c>
      <c r="B495" s="13">
        <v>133.375</v>
      </c>
      <c r="C495" s="13">
        <v>0</v>
      </c>
      <c r="D495" s="13">
        <v>8.5999999999999993E-2</v>
      </c>
      <c r="E495" s="13">
        <v>300</v>
      </c>
    </row>
    <row r="496" spans="1:5" x14ac:dyDescent="0.3">
      <c r="A496" s="13" t="s">
        <v>552</v>
      </c>
      <c r="B496" s="13">
        <v>135.5</v>
      </c>
      <c r="C496" s="13">
        <v>0</v>
      </c>
      <c r="D496" s="13">
        <v>7.0999999999999994E-2</v>
      </c>
      <c r="E496" s="13">
        <v>479</v>
      </c>
    </row>
    <row r="497" spans="1:5" x14ac:dyDescent="0.3">
      <c r="A497" s="13" t="s">
        <v>565</v>
      </c>
      <c r="B497" s="13">
        <v>136.6</v>
      </c>
      <c r="C497" s="13">
        <v>0</v>
      </c>
      <c r="D497" s="13">
        <v>1.5999999999999999E-6</v>
      </c>
      <c r="E497" s="13">
        <v>524</v>
      </c>
    </row>
    <row r="498" spans="1:5" x14ac:dyDescent="0.3">
      <c r="A498" s="13" t="s">
        <v>395</v>
      </c>
      <c r="B498" s="13">
        <v>138.25</v>
      </c>
      <c r="C498" s="13">
        <v>0</v>
      </c>
      <c r="D498" s="13">
        <v>8.6000000000000003E-5</v>
      </c>
      <c r="E498" s="13">
        <v>274</v>
      </c>
    </row>
    <row r="499" spans="1:5" x14ac:dyDescent="0.3">
      <c r="A499" s="13" t="s">
        <v>406</v>
      </c>
      <c r="B499" s="13">
        <v>139.375</v>
      </c>
      <c r="C499" s="13">
        <v>0</v>
      </c>
      <c r="D499" s="13">
        <v>0.35</v>
      </c>
      <c r="E499" s="13">
        <v>301</v>
      </c>
    </row>
    <row r="500" spans="1:5" x14ac:dyDescent="0.3">
      <c r="A500" s="13" t="s">
        <v>180</v>
      </c>
      <c r="B500" s="13">
        <v>143.6</v>
      </c>
      <c r="C500" s="13">
        <v>0</v>
      </c>
      <c r="D500" s="13">
        <v>3.6900000000000002E-5</v>
      </c>
      <c r="E500" s="13">
        <v>148</v>
      </c>
    </row>
    <row r="501" spans="1:5" x14ac:dyDescent="0.3">
      <c r="A501" s="13" t="s">
        <v>395</v>
      </c>
      <c r="B501" s="13">
        <v>145.1</v>
      </c>
      <c r="C501" s="13">
        <v>0</v>
      </c>
      <c r="D501" s="13">
        <v>8.6000000000000003E-5</v>
      </c>
      <c r="E501" s="13">
        <v>275</v>
      </c>
    </row>
    <row r="502" spans="1:5" x14ac:dyDescent="0.3">
      <c r="A502" s="13" t="s">
        <v>217</v>
      </c>
      <c r="B502" s="13">
        <v>145.6</v>
      </c>
      <c r="C502" s="13">
        <v>0</v>
      </c>
      <c r="D502" s="13">
        <v>2.7999999999999999E-6</v>
      </c>
      <c r="E502" s="13">
        <v>185</v>
      </c>
    </row>
    <row r="503" spans="1:5" x14ac:dyDescent="0.3">
      <c r="A503" s="13" t="s">
        <v>217</v>
      </c>
      <c r="B503" s="13">
        <v>145.6</v>
      </c>
      <c r="C503" s="13">
        <v>0</v>
      </c>
      <c r="D503" s="13">
        <v>2.7999999999999999E-6</v>
      </c>
      <c r="E503" s="13">
        <v>500</v>
      </c>
    </row>
    <row r="504" spans="1:5" x14ac:dyDescent="0.3">
      <c r="A504" s="13" t="s">
        <v>406</v>
      </c>
      <c r="B504" s="13">
        <v>150.51499999999999</v>
      </c>
      <c r="C504" s="13">
        <v>0</v>
      </c>
      <c r="D504" s="13">
        <v>0.19</v>
      </c>
      <c r="E504" s="13">
        <v>302</v>
      </c>
    </row>
    <row r="505" spans="1:5" x14ac:dyDescent="0.3">
      <c r="A505" s="13" t="s">
        <v>548</v>
      </c>
      <c r="B505" s="13">
        <v>150.65</v>
      </c>
      <c r="C505" s="13">
        <v>0</v>
      </c>
      <c r="D505" s="13">
        <v>4.0000000000000002E-4</v>
      </c>
      <c r="E505" s="13">
        <v>464</v>
      </c>
    </row>
    <row r="506" spans="1:5" x14ac:dyDescent="0.3">
      <c r="A506" s="13" t="s">
        <v>206</v>
      </c>
      <c r="B506" s="13">
        <v>153</v>
      </c>
      <c r="C506" s="13">
        <v>0</v>
      </c>
      <c r="D506" s="13">
        <v>6.3E-2</v>
      </c>
      <c r="E506" s="13">
        <v>168</v>
      </c>
    </row>
    <row r="507" spans="1:5" x14ac:dyDescent="0.3">
      <c r="A507" s="13" t="s">
        <v>562</v>
      </c>
      <c r="B507" s="13">
        <v>158</v>
      </c>
      <c r="C507" s="13">
        <v>0</v>
      </c>
      <c r="D507" s="13">
        <v>8.2999999999999999E-7</v>
      </c>
      <c r="E507" s="13">
        <v>518</v>
      </c>
    </row>
    <row r="508" spans="1:5" x14ac:dyDescent="0.3">
      <c r="A508" s="13" t="s">
        <v>548</v>
      </c>
      <c r="B508" s="13">
        <v>161.15</v>
      </c>
      <c r="C508" s="13">
        <v>0</v>
      </c>
      <c r="D508" s="13">
        <v>1E-4</v>
      </c>
      <c r="E508" s="13">
        <v>466</v>
      </c>
    </row>
    <row r="509" spans="1:5" x14ac:dyDescent="0.3">
      <c r="A509" s="13" t="s">
        <v>217</v>
      </c>
      <c r="B509" s="13">
        <v>166.3</v>
      </c>
      <c r="C509" s="13">
        <v>0</v>
      </c>
      <c r="D509" s="13">
        <v>2.6699999999999998E-6</v>
      </c>
      <c r="E509" s="13">
        <v>186</v>
      </c>
    </row>
    <row r="510" spans="1:5" x14ac:dyDescent="0.3">
      <c r="A510" s="13" t="s">
        <v>217</v>
      </c>
      <c r="B510" s="13">
        <v>166.3</v>
      </c>
      <c r="C510" s="13">
        <v>0</v>
      </c>
      <c r="D510" s="13">
        <v>2.6699999999999998E-6</v>
      </c>
      <c r="E510" s="13">
        <v>501</v>
      </c>
    </row>
    <row r="511" spans="1:5" x14ac:dyDescent="0.3">
      <c r="A511" s="13" t="s">
        <v>401</v>
      </c>
      <c r="B511" s="13">
        <v>167.315</v>
      </c>
      <c r="C511" s="13">
        <v>0</v>
      </c>
      <c r="D511" s="13">
        <v>2.4000000000000001E-4</v>
      </c>
      <c r="E511" s="13">
        <v>281</v>
      </c>
    </row>
    <row r="512" spans="1:5" x14ac:dyDescent="0.3">
      <c r="A512" s="13" t="s">
        <v>401</v>
      </c>
      <c r="B512" s="13">
        <v>177.035</v>
      </c>
      <c r="C512" s="13">
        <v>0</v>
      </c>
      <c r="D512" s="13">
        <v>2.9E-4</v>
      </c>
      <c r="E512" s="13">
        <v>283</v>
      </c>
    </row>
    <row r="513" spans="1:5" x14ac:dyDescent="0.3">
      <c r="A513" s="13" t="s">
        <v>562</v>
      </c>
      <c r="B513" s="13">
        <v>177.1</v>
      </c>
      <c r="C513" s="13">
        <v>0</v>
      </c>
      <c r="D513" s="13">
        <v>8.2999999999999999E-7</v>
      </c>
      <c r="E513" s="13">
        <v>519</v>
      </c>
    </row>
    <row r="514" spans="1:5" x14ac:dyDescent="0.3">
      <c r="A514" s="13" t="s">
        <v>180</v>
      </c>
      <c r="B514" s="13">
        <v>177.8</v>
      </c>
      <c r="C514" s="13">
        <v>0</v>
      </c>
      <c r="D514" s="13">
        <v>1.37E-6</v>
      </c>
      <c r="E514" s="13">
        <v>149</v>
      </c>
    </row>
    <row r="515" spans="1:5" x14ac:dyDescent="0.3">
      <c r="A515" s="13" t="s">
        <v>217</v>
      </c>
      <c r="B515" s="13">
        <v>178</v>
      </c>
      <c r="C515" s="13">
        <v>0</v>
      </c>
      <c r="D515" s="13">
        <v>1.66E-6</v>
      </c>
      <c r="E515" s="13">
        <v>187</v>
      </c>
    </row>
    <row r="516" spans="1:5" x14ac:dyDescent="0.3">
      <c r="A516" s="13" t="s">
        <v>217</v>
      </c>
      <c r="B516" s="13">
        <v>178</v>
      </c>
      <c r="C516" s="13">
        <v>0</v>
      </c>
      <c r="D516" s="13">
        <v>1.66E-6</v>
      </c>
      <c r="E516" s="13">
        <v>502</v>
      </c>
    </row>
    <row r="517" spans="1:5" x14ac:dyDescent="0.3">
      <c r="A517" s="13" t="s">
        <v>548</v>
      </c>
      <c r="B517" s="13">
        <v>184.45</v>
      </c>
      <c r="C517" s="13">
        <v>0</v>
      </c>
      <c r="D517" s="13">
        <v>2.3E-3</v>
      </c>
      <c r="E517" s="13">
        <v>469</v>
      </c>
    </row>
    <row r="518" spans="1:5" x14ac:dyDescent="0.3">
      <c r="A518" s="13" t="s">
        <v>465</v>
      </c>
      <c r="B518" s="13">
        <v>195</v>
      </c>
      <c r="C518" s="13">
        <v>0</v>
      </c>
      <c r="D518" s="13">
        <v>8.6400000000000001E-7</v>
      </c>
      <c r="E518" s="13">
        <v>361</v>
      </c>
    </row>
    <row r="519" spans="1:5" x14ac:dyDescent="0.3">
      <c r="A519" s="13" t="s">
        <v>571</v>
      </c>
      <c r="B519" s="13">
        <v>196.1</v>
      </c>
      <c r="C519" s="13">
        <v>0</v>
      </c>
      <c r="D519" s="13">
        <v>5.2599999999999996E-6</v>
      </c>
      <c r="E519" s="13">
        <v>557</v>
      </c>
    </row>
    <row r="520" spans="1:5" x14ac:dyDescent="0.3">
      <c r="A520" s="13" t="s">
        <v>205</v>
      </c>
      <c r="B520" s="13">
        <v>199</v>
      </c>
      <c r="C520" s="13">
        <v>0</v>
      </c>
      <c r="D520" s="13">
        <v>0.4</v>
      </c>
      <c r="E520" s="13">
        <v>167</v>
      </c>
    </row>
    <row r="521" spans="1:5" x14ac:dyDescent="0.3">
      <c r="A521" s="13" t="s">
        <v>91</v>
      </c>
      <c r="B521" s="13">
        <v>200</v>
      </c>
      <c r="C521" s="13">
        <v>0</v>
      </c>
      <c r="D521" s="13">
        <v>3.8E-6</v>
      </c>
      <c r="E521" s="13">
        <v>80</v>
      </c>
    </row>
    <row r="522" spans="1:5" x14ac:dyDescent="0.3">
      <c r="A522" s="13">
        <v>1</v>
      </c>
      <c r="B522" s="13">
        <v>200</v>
      </c>
      <c r="C522" s="13">
        <v>0</v>
      </c>
      <c r="D522" s="13">
        <v>1.9999999999999999E-6</v>
      </c>
      <c r="E522" s="13">
        <v>368</v>
      </c>
    </row>
    <row r="523" spans="1:5" x14ac:dyDescent="0.3">
      <c r="A523" s="13">
        <v>1</v>
      </c>
      <c r="B523" s="13">
        <v>200</v>
      </c>
      <c r="C523" s="13">
        <v>0</v>
      </c>
      <c r="D523" s="13">
        <v>1E-3</v>
      </c>
      <c r="E523" s="13">
        <v>376</v>
      </c>
    </row>
    <row r="524" spans="1:5" x14ac:dyDescent="0.3">
      <c r="A524" s="13" t="s">
        <v>180</v>
      </c>
      <c r="B524" s="13">
        <v>202.7</v>
      </c>
      <c r="C524" s="13">
        <v>0</v>
      </c>
      <c r="D524" s="13">
        <v>6.2400000000000004E-6</v>
      </c>
      <c r="E524" s="13">
        <v>150</v>
      </c>
    </row>
    <row r="525" spans="1:5" x14ac:dyDescent="0.3">
      <c r="A525" s="13" t="s">
        <v>571</v>
      </c>
      <c r="B525" s="13">
        <v>204.5</v>
      </c>
      <c r="C525" s="13">
        <v>0</v>
      </c>
      <c r="D525" s="13">
        <v>2.5700000000000001E-4</v>
      </c>
      <c r="E525" s="13">
        <v>558</v>
      </c>
    </row>
    <row r="526" spans="1:5" x14ac:dyDescent="0.3">
      <c r="A526" s="13" t="s">
        <v>401</v>
      </c>
      <c r="B526" s="13">
        <v>204.93</v>
      </c>
      <c r="C526" s="13">
        <v>0</v>
      </c>
      <c r="D526" s="13">
        <v>3.0000000000000001E-6</v>
      </c>
      <c r="E526" s="13">
        <v>284</v>
      </c>
    </row>
    <row r="527" spans="1:5" x14ac:dyDescent="0.3">
      <c r="A527" s="13" t="s">
        <v>401</v>
      </c>
      <c r="B527" s="13">
        <v>212.43</v>
      </c>
      <c r="C527" s="13">
        <v>0</v>
      </c>
      <c r="D527" s="13">
        <v>2.9000000000000002E-6</v>
      </c>
      <c r="E527" s="13">
        <v>285</v>
      </c>
    </row>
    <row r="528" spans="1:5" x14ac:dyDescent="0.3">
      <c r="A528" s="13" t="s">
        <v>565</v>
      </c>
      <c r="B528" s="13">
        <v>216.7</v>
      </c>
      <c r="C528" s="13">
        <v>0</v>
      </c>
      <c r="D528" s="13">
        <v>8.2999999999999999E-7</v>
      </c>
      <c r="E528" s="13">
        <v>525</v>
      </c>
    </row>
    <row r="529" spans="1:5" x14ac:dyDescent="0.3">
      <c r="A529" s="13" t="s">
        <v>180</v>
      </c>
      <c r="B529" s="13">
        <v>218.3</v>
      </c>
      <c r="C529" s="13">
        <v>0</v>
      </c>
      <c r="D529" s="13">
        <v>7.9200000000000004E-6</v>
      </c>
      <c r="E529" s="13">
        <v>151</v>
      </c>
    </row>
    <row r="530" spans="1:5" x14ac:dyDescent="0.3">
      <c r="A530" s="13" t="s">
        <v>571</v>
      </c>
      <c r="B530" s="13">
        <v>221.2</v>
      </c>
      <c r="C530" s="13">
        <v>0</v>
      </c>
      <c r="D530" s="13">
        <v>8.23E-7</v>
      </c>
      <c r="E530" s="13">
        <v>559</v>
      </c>
    </row>
    <row r="531" spans="1:5" x14ac:dyDescent="0.3">
      <c r="A531" s="13" t="s">
        <v>571</v>
      </c>
      <c r="B531" s="13">
        <v>227</v>
      </c>
      <c r="C531" s="13">
        <v>0</v>
      </c>
      <c r="D531" s="13">
        <v>1.4399999999999999E-5</v>
      </c>
      <c r="E531" s="13">
        <v>560</v>
      </c>
    </row>
    <row r="532" spans="1:5" x14ac:dyDescent="0.3">
      <c r="A532" s="13" t="s">
        <v>571</v>
      </c>
      <c r="B532" s="13">
        <v>229</v>
      </c>
      <c r="C532" s="13">
        <v>0</v>
      </c>
      <c r="D532" s="13">
        <v>7.4399999999999999E-6</v>
      </c>
      <c r="E532" s="13">
        <v>561</v>
      </c>
    </row>
    <row r="533" spans="1:5" x14ac:dyDescent="0.3">
      <c r="A533" s="13" t="s">
        <v>571</v>
      </c>
      <c r="B533" s="13">
        <v>231.7</v>
      </c>
      <c r="C533" s="13">
        <v>0</v>
      </c>
      <c r="D533" s="13">
        <v>3.0100000000000001E-7</v>
      </c>
      <c r="E533" s="13">
        <v>562</v>
      </c>
    </row>
    <row r="534" spans="1:5" x14ac:dyDescent="0.3">
      <c r="A534" s="13" t="s">
        <v>180</v>
      </c>
      <c r="B534" s="13">
        <v>233.4</v>
      </c>
      <c r="C534" s="13">
        <v>0</v>
      </c>
      <c r="D534" s="13">
        <v>8.0100000000000004E-7</v>
      </c>
      <c r="E534" s="13">
        <v>152</v>
      </c>
    </row>
    <row r="535" spans="1:5" x14ac:dyDescent="0.3">
      <c r="A535" s="13" t="s">
        <v>571</v>
      </c>
      <c r="B535" s="13">
        <v>238</v>
      </c>
      <c r="C535" s="13">
        <v>0</v>
      </c>
      <c r="D535" s="13">
        <v>6.3300000000000002E-7</v>
      </c>
      <c r="E535" s="13">
        <v>563</v>
      </c>
    </row>
    <row r="536" spans="1:5" x14ac:dyDescent="0.3">
      <c r="A536" s="13" t="s">
        <v>571</v>
      </c>
      <c r="B536" s="13">
        <v>243.1</v>
      </c>
      <c r="C536" s="13">
        <v>0</v>
      </c>
      <c r="D536" s="13">
        <v>6.5699999999999998E-6</v>
      </c>
      <c r="E536" s="13">
        <v>564</v>
      </c>
    </row>
    <row r="537" spans="1:5" x14ac:dyDescent="0.3">
      <c r="A537" s="13" t="s">
        <v>565</v>
      </c>
      <c r="B537" s="13">
        <v>243.5</v>
      </c>
      <c r="C537" s="13">
        <v>0</v>
      </c>
      <c r="D537" s="13">
        <v>1.24E-6</v>
      </c>
      <c r="E537" s="13">
        <v>526</v>
      </c>
    </row>
    <row r="538" spans="1:5" x14ac:dyDescent="0.3">
      <c r="A538" s="13" t="s">
        <v>38</v>
      </c>
      <c r="B538" s="13">
        <v>249</v>
      </c>
      <c r="C538" s="13">
        <v>0</v>
      </c>
      <c r="D538" s="13">
        <v>0.28000000000000003</v>
      </c>
      <c r="E538" s="13">
        <v>37</v>
      </c>
    </row>
    <row r="539" spans="1:5" x14ac:dyDescent="0.3">
      <c r="A539" s="13" t="s">
        <v>571</v>
      </c>
      <c r="B539" s="13">
        <v>249</v>
      </c>
      <c r="C539" s="13">
        <v>0</v>
      </c>
      <c r="D539" s="13">
        <v>1.0499999999999999E-6</v>
      </c>
      <c r="E539" s="13">
        <v>565</v>
      </c>
    </row>
    <row r="540" spans="1:5" x14ac:dyDescent="0.3">
      <c r="A540" s="13" t="s">
        <v>571</v>
      </c>
      <c r="B540" s="13">
        <v>253.8</v>
      </c>
      <c r="C540" s="13">
        <v>0</v>
      </c>
      <c r="D540" s="13">
        <v>6.3999999999999997E-6</v>
      </c>
      <c r="E540" s="13">
        <v>566</v>
      </c>
    </row>
    <row r="541" spans="1:5" x14ac:dyDescent="0.3">
      <c r="A541" s="13" t="s">
        <v>571</v>
      </c>
      <c r="B541" s="13">
        <v>259.89999999999998</v>
      </c>
      <c r="C541" s="13">
        <v>0</v>
      </c>
      <c r="D541" s="13">
        <v>6.9099999999999999E-6</v>
      </c>
      <c r="E541" s="13">
        <v>567</v>
      </c>
    </row>
    <row r="542" spans="1:5" x14ac:dyDescent="0.3">
      <c r="A542" s="13" t="s">
        <v>92</v>
      </c>
      <c r="B542" s="13">
        <v>260</v>
      </c>
      <c r="C542" s="13">
        <v>0</v>
      </c>
      <c r="D542" s="13">
        <v>1.5E-6</v>
      </c>
      <c r="E542" s="13">
        <v>75</v>
      </c>
    </row>
    <row r="543" spans="1:5" x14ac:dyDescent="0.3">
      <c r="A543" s="13" t="s">
        <v>571</v>
      </c>
      <c r="B543" s="13">
        <v>264.60000000000002</v>
      </c>
      <c r="C543" s="13">
        <v>0</v>
      </c>
      <c r="D543" s="13">
        <v>7.8999999999999995E-7</v>
      </c>
      <c r="E543" s="13">
        <v>568</v>
      </c>
    </row>
    <row r="544" spans="1:5" x14ac:dyDescent="0.3">
      <c r="A544" s="13" t="s">
        <v>180</v>
      </c>
      <c r="B544" s="13">
        <v>266.2</v>
      </c>
      <c r="C544" s="13">
        <v>0</v>
      </c>
      <c r="D544" s="13">
        <v>1.6900000000000001E-5</v>
      </c>
      <c r="E544" s="13">
        <v>153</v>
      </c>
    </row>
    <row r="545" spans="1:5" x14ac:dyDescent="0.3">
      <c r="A545" s="13" t="s">
        <v>571</v>
      </c>
      <c r="B545" s="13">
        <v>268.10000000000002</v>
      </c>
      <c r="C545" s="13">
        <v>0</v>
      </c>
      <c r="D545" s="13">
        <v>2.2299999999999998E-6</v>
      </c>
      <c r="E545" s="13">
        <v>569</v>
      </c>
    </row>
    <row r="546" spans="1:5" x14ac:dyDescent="0.3">
      <c r="A546" s="13" t="s">
        <v>571</v>
      </c>
      <c r="B546" s="13">
        <v>269.8</v>
      </c>
      <c r="C546" s="13">
        <v>0</v>
      </c>
      <c r="D546" s="13">
        <v>7.8000000000000005E-7</v>
      </c>
      <c r="E546" s="13">
        <v>570</v>
      </c>
    </row>
    <row r="547" spans="1:5" x14ac:dyDescent="0.3">
      <c r="A547" s="13" t="s">
        <v>571</v>
      </c>
      <c r="B547" s="13">
        <v>273.3</v>
      </c>
      <c r="C547" s="13">
        <v>0</v>
      </c>
      <c r="D547" s="13">
        <v>9.6299999999999993E-6</v>
      </c>
      <c r="E547" s="13">
        <v>571</v>
      </c>
    </row>
    <row r="548" spans="1:5" x14ac:dyDescent="0.3">
      <c r="A548" s="13" t="s">
        <v>93</v>
      </c>
      <c r="B548" s="13">
        <v>277.5</v>
      </c>
      <c r="C548" s="13">
        <v>0</v>
      </c>
      <c r="D548" s="13">
        <v>2.3E-6</v>
      </c>
      <c r="E548" s="13">
        <v>69</v>
      </c>
    </row>
    <row r="549" spans="1:5" x14ac:dyDescent="0.3">
      <c r="A549" s="13" t="s">
        <v>566</v>
      </c>
      <c r="B549" s="13">
        <v>280.8</v>
      </c>
      <c r="C549" s="13">
        <v>0</v>
      </c>
      <c r="D549" s="13">
        <v>6.1099999999999995E-7</v>
      </c>
      <c r="E549" s="13">
        <v>527</v>
      </c>
    </row>
    <row r="550" spans="1:5" x14ac:dyDescent="0.3">
      <c r="A550" s="13" t="s">
        <v>571</v>
      </c>
      <c r="B550" s="13">
        <v>290</v>
      </c>
      <c r="C550" s="13">
        <v>0</v>
      </c>
      <c r="D550" s="13">
        <v>5.0800000000000005E-7</v>
      </c>
      <c r="E550" s="13">
        <v>572</v>
      </c>
    </row>
    <row r="551" spans="1:5" x14ac:dyDescent="0.3">
      <c r="A551" s="13" t="s">
        <v>180</v>
      </c>
      <c r="B551" s="13">
        <v>293.39999999999998</v>
      </c>
      <c r="C551" s="13">
        <v>0</v>
      </c>
      <c r="D551" s="13">
        <v>2.1100000000000001E-6</v>
      </c>
      <c r="E551" s="13">
        <v>154</v>
      </c>
    </row>
    <row r="552" spans="1:5" x14ac:dyDescent="0.3">
      <c r="A552" s="13" t="s">
        <v>571</v>
      </c>
      <c r="B552" s="13">
        <v>293.39999999999998</v>
      </c>
      <c r="C552" s="13">
        <v>0</v>
      </c>
      <c r="D552" s="13">
        <v>6.3499999999999996E-7</v>
      </c>
      <c r="E552" s="13">
        <v>573</v>
      </c>
    </row>
    <row r="553" spans="1:5" x14ac:dyDescent="0.3">
      <c r="A553" s="13" t="s">
        <v>571</v>
      </c>
      <c r="B553" s="13">
        <v>299.5</v>
      </c>
      <c r="C553" s="13">
        <v>0</v>
      </c>
      <c r="D553" s="13">
        <v>5.99E-7</v>
      </c>
      <c r="E553" s="13">
        <v>574</v>
      </c>
    </row>
    <row r="554" spans="1:5" x14ac:dyDescent="0.3">
      <c r="A554" s="13">
        <v>1</v>
      </c>
      <c r="B554" s="13">
        <v>300</v>
      </c>
      <c r="C554" s="13">
        <v>0</v>
      </c>
      <c r="D554" s="13">
        <v>1.9999999999999999E-6</v>
      </c>
      <c r="E554" s="13">
        <v>369</v>
      </c>
    </row>
    <row r="555" spans="1:5" x14ac:dyDescent="0.3">
      <c r="A555" s="13">
        <v>1</v>
      </c>
      <c r="B555" s="13">
        <v>300</v>
      </c>
      <c r="C555" s="13">
        <v>0</v>
      </c>
      <c r="D555" s="13">
        <v>2.0000000000000001E-4</v>
      </c>
      <c r="E555" s="13">
        <v>377</v>
      </c>
    </row>
    <row r="556" spans="1:5" x14ac:dyDescent="0.3">
      <c r="A556" s="13" t="s">
        <v>566</v>
      </c>
      <c r="B556" s="13">
        <v>300.3</v>
      </c>
      <c r="C556" s="13">
        <v>0</v>
      </c>
      <c r="D556" s="13">
        <v>7.2500000000000005E-7</v>
      </c>
      <c r="E556" s="13">
        <v>528</v>
      </c>
    </row>
    <row r="557" spans="1:5" x14ac:dyDescent="0.3">
      <c r="A557" s="13" t="s">
        <v>571</v>
      </c>
      <c r="B557" s="13">
        <v>302.10000000000002</v>
      </c>
      <c r="C557" s="13">
        <v>0</v>
      </c>
      <c r="D557" s="13">
        <v>3.3999999999999997E-7</v>
      </c>
      <c r="E557" s="13">
        <v>575</v>
      </c>
    </row>
    <row r="558" spans="1:5" x14ac:dyDescent="0.3">
      <c r="A558" s="13" t="s">
        <v>571</v>
      </c>
      <c r="B558" s="13">
        <v>306.39999999999998</v>
      </c>
      <c r="C558" s="13">
        <v>0</v>
      </c>
      <c r="D558" s="13">
        <v>5.4600000000000005E-7</v>
      </c>
      <c r="E558" s="13">
        <v>576</v>
      </c>
    </row>
    <row r="559" spans="1:5" x14ac:dyDescent="0.3">
      <c r="A559" s="13" t="s">
        <v>571</v>
      </c>
      <c r="B559" s="13">
        <v>310.3</v>
      </c>
      <c r="C559" s="13">
        <v>0</v>
      </c>
      <c r="D559" s="13">
        <v>2.5199999999999998E-7</v>
      </c>
      <c r="E559" s="13">
        <v>577</v>
      </c>
    </row>
    <row r="560" spans="1:5" x14ac:dyDescent="0.3">
      <c r="A560" s="13" t="s">
        <v>180</v>
      </c>
      <c r="B560" s="13">
        <v>313.5</v>
      </c>
      <c r="C560" s="13">
        <v>0</v>
      </c>
      <c r="D560" s="13">
        <v>3.4400000000000001E-7</v>
      </c>
      <c r="E560" s="13">
        <v>155</v>
      </c>
    </row>
    <row r="561" spans="1:5" x14ac:dyDescent="0.3">
      <c r="A561" s="13" t="s">
        <v>180</v>
      </c>
      <c r="B561" s="13">
        <v>334.5</v>
      </c>
      <c r="C561" s="13">
        <v>0</v>
      </c>
      <c r="D561" s="13">
        <v>3.9100000000000002E-5</v>
      </c>
      <c r="E561" s="13">
        <v>156</v>
      </c>
    </row>
    <row r="562" spans="1:5" x14ac:dyDescent="0.3">
      <c r="A562" s="13" t="s">
        <v>91</v>
      </c>
      <c r="B562" s="13">
        <v>352.5</v>
      </c>
      <c r="C562" s="13">
        <v>0</v>
      </c>
      <c r="D562" s="13">
        <v>1.5E-6</v>
      </c>
      <c r="E562" s="13">
        <v>81</v>
      </c>
    </row>
    <row r="563" spans="1:5" x14ac:dyDescent="0.3">
      <c r="A563" s="13" t="s">
        <v>93</v>
      </c>
      <c r="B563" s="13">
        <v>357.5</v>
      </c>
      <c r="C563" s="13">
        <v>0</v>
      </c>
      <c r="D563" s="13">
        <v>2.7E-6</v>
      </c>
      <c r="E563" s="13">
        <v>70</v>
      </c>
    </row>
    <row r="564" spans="1:5" x14ac:dyDescent="0.3">
      <c r="A564" s="13" t="s">
        <v>180</v>
      </c>
      <c r="B564" s="13">
        <v>366.4</v>
      </c>
      <c r="C564" s="13">
        <v>0</v>
      </c>
      <c r="D564" s="13">
        <v>6.3799999999999997E-7</v>
      </c>
      <c r="E564" s="13">
        <v>157</v>
      </c>
    </row>
    <row r="565" spans="1:5" x14ac:dyDescent="0.3">
      <c r="A565" s="13" t="s">
        <v>180</v>
      </c>
      <c r="B565" s="13">
        <v>379.4</v>
      </c>
      <c r="C565" s="13">
        <v>0</v>
      </c>
      <c r="D565" s="13">
        <v>7.1899999999999998E-6</v>
      </c>
      <c r="E565" s="13">
        <v>158</v>
      </c>
    </row>
    <row r="566" spans="1:5" x14ac:dyDescent="0.3">
      <c r="A566" s="13">
        <v>1</v>
      </c>
      <c r="B566" s="13">
        <v>400</v>
      </c>
      <c r="C566" s="13">
        <v>0</v>
      </c>
      <c r="D566" s="13">
        <v>6.9999999999999997E-7</v>
      </c>
      <c r="E566" s="13">
        <v>370</v>
      </c>
    </row>
    <row r="567" spans="1:5" x14ac:dyDescent="0.3">
      <c r="A567" s="13" t="s">
        <v>180</v>
      </c>
      <c r="B567" s="13">
        <v>403.2</v>
      </c>
      <c r="C567" s="13">
        <v>0</v>
      </c>
      <c r="D567" s="13">
        <v>7.1999999999999999E-7</v>
      </c>
      <c r="E567" s="13">
        <v>159</v>
      </c>
    </row>
    <row r="568" spans="1:5" x14ac:dyDescent="0.3">
      <c r="A568" s="13" t="s">
        <v>92</v>
      </c>
      <c r="B568" s="13">
        <v>420</v>
      </c>
      <c r="C568" s="13">
        <v>0</v>
      </c>
      <c r="D568" s="13">
        <v>2.3E-6</v>
      </c>
      <c r="E568" s="13">
        <v>76</v>
      </c>
    </row>
    <row r="569" spans="1:5" x14ac:dyDescent="0.3">
      <c r="A569" s="13" t="s">
        <v>180</v>
      </c>
      <c r="B569" s="13">
        <v>431.8</v>
      </c>
      <c r="C569" s="13">
        <v>0</v>
      </c>
      <c r="D569" s="13">
        <v>5.75E-6</v>
      </c>
      <c r="E569" s="13">
        <v>160</v>
      </c>
    </row>
    <row r="570" spans="1:5" x14ac:dyDescent="0.3">
      <c r="A570" s="13" t="s">
        <v>180</v>
      </c>
      <c r="B570" s="13">
        <v>446.9</v>
      </c>
      <c r="C570" s="13">
        <v>0</v>
      </c>
      <c r="D570" s="13">
        <v>6.6300000000000005E-7</v>
      </c>
      <c r="E570" s="13">
        <v>161</v>
      </c>
    </row>
    <row r="571" spans="1:5" x14ac:dyDescent="0.3">
      <c r="A571" s="13" t="s">
        <v>180</v>
      </c>
      <c r="B571" s="13">
        <v>466.9</v>
      </c>
      <c r="C571" s="13">
        <v>0</v>
      </c>
      <c r="D571" s="13">
        <v>5.7800000000000001E-7</v>
      </c>
      <c r="E571" s="13">
        <v>162</v>
      </c>
    </row>
    <row r="572" spans="1:5" x14ac:dyDescent="0.3">
      <c r="A572" s="13">
        <v>1</v>
      </c>
      <c r="B572" s="13">
        <v>500</v>
      </c>
      <c r="C572" s="13">
        <v>0</v>
      </c>
      <c r="D572" s="13">
        <v>4.0000000000000002E-4</v>
      </c>
      <c r="E572" s="13">
        <v>385</v>
      </c>
    </row>
    <row r="573" spans="1:5" x14ac:dyDescent="0.3">
      <c r="A573" s="13" t="s">
        <v>92</v>
      </c>
      <c r="B573" s="13">
        <v>502.5</v>
      </c>
      <c r="C573" s="13">
        <v>0</v>
      </c>
      <c r="D573" s="13">
        <v>2.7E-6</v>
      </c>
      <c r="E573" s="13">
        <v>77</v>
      </c>
    </row>
    <row r="574" spans="1:5" x14ac:dyDescent="0.3">
      <c r="A574" s="13" t="s">
        <v>91</v>
      </c>
      <c r="B574" s="13">
        <v>502.5</v>
      </c>
      <c r="C574" s="13">
        <v>0</v>
      </c>
      <c r="D574" s="13">
        <v>2.3E-6</v>
      </c>
      <c r="E574" s="13">
        <v>82</v>
      </c>
    </row>
    <row r="575" spans="1:5" x14ac:dyDescent="0.3">
      <c r="A575" s="13" t="s">
        <v>91</v>
      </c>
      <c r="B575" s="13">
        <v>580</v>
      </c>
      <c r="C575" s="13">
        <v>0</v>
      </c>
      <c r="D575" s="13">
        <v>2.7E-6</v>
      </c>
      <c r="E575" s="13">
        <v>83</v>
      </c>
    </row>
    <row r="576" spans="1:5" x14ac:dyDescent="0.3">
      <c r="A576" s="13">
        <v>1</v>
      </c>
      <c r="B576" s="13">
        <v>600</v>
      </c>
      <c r="C576" s="13">
        <v>0</v>
      </c>
      <c r="D576" s="13">
        <v>1E-3</v>
      </c>
      <c r="E576" s="13">
        <v>386</v>
      </c>
    </row>
    <row r="577" spans="1:5" x14ac:dyDescent="0.3">
      <c r="A577" s="13">
        <v>1</v>
      </c>
      <c r="B577" s="13">
        <v>700</v>
      </c>
      <c r="C577" s="13">
        <v>0</v>
      </c>
      <c r="D577" s="13">
        <v>2.0000000000000001E-4</v>
      </c>
      <c r="E577" s="13">
        <v>387</v>
      </c>
    </row>
  </sheetData>
  <sortState ref="A244:E577">
    <sortCondition ref="B244:B577"/>
  </sortState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0001"/>
  <sheetViews>
    <sheetView workbookViewId="0">
      <selection activeCell="A2" sqref="A2"/>
    </sheetView>
  </sheetViews>
  <sheetFormatPr defaultRowHeight="14.4" x14ac:dyDescent="0.3"/>
  <cols>
    <col min="1" max="1" width="12" bestFit="1" customWidth="1"/>
    <col min="4" max="5" width="8.88671875" style="13"/>
    <col min="7" max="7" width="10" bestFit="1" customWidth="1"/>
    <col min="8" max="8" width="12" bestFit="1" customWidth="1"/>
  </cols>
  <sheetData>
    <row r="1" spans="1:16" s="13" customFormat="1" x14ac:dyDescent="0.3">
      <c r="A1" s="13" t="s">
        <v>620</v>
      </c>
      <c r="L1" s="13">
        <v>0.25</v>
      </c>
    </row>
    <row r="2" spans="1:16" x14ac:dyDescent="0.3">
      <c r="A2">
        <v>0.13542140396947</v>
      </c>
      <c r="G2" t="s">
        <v>614</v>
      </c>
      <c r="H2" t="s">
        <v>613</v>
      </c>
      <c r="I2" t="s">
        <v>612</v>
      </c>
      <c r="J2" t="s">
        <v>5</v>
      </c>
      <c r="K2" t="s">
        <v>616</v>
      </c>
      <c r="L2" t="s">
        <v>621</v>
      </c>
      <c r="O2" t="s">
        <v>618</v>
      </c>
    </row>
    <row r="3" spans="1:16" x14ac:dyDescent="0.3">
      <c r="A3">
        <v>0.14684894990368</v>
      </c>
      <c r="D3" s="13">
        <v>-7</v>
      </c>
      <c r="E3" s="13">
        <f>D4</f>
        <v>-6.75</v>
      </c>
      <c r="F3">
        <f>0.5*(D3+E3)</f>
        <v>-6.875</v>
      </c>
      <c r="G3">
        <f>10^(D3)</f>
        <v>9.9999999999999995E-8</v>
      </c>
      <c r="H3">
        <f>10^(E3)</f>
        <v>1.7782794100389206E-7</v>
      </c>
      <c r="I3">
        <f>COUNTIFS(A2:A199901,"&lt;="&amp;H3,A2:A199901,"&gt;"&amp;G3)</f>
        <v>0</v>
      </c>
      <c r="J3">
        <f>I3/$I$39/(E3-D3)</f>
        <v>0</v>
      </c>
      <c r="K3">
        <f>J3*(E3-D3)</f>
        <v>0</v>
      </c>
      <c r="L3">
        <f>J3*$L$1</f>
        <v>0</v>
      </c>
      <c r="O3">
        <f>LOG10(exp_fits!G22)</f>
        <v>-2.1696189594704847</v>
      </c>
      <c r="P3">
        <v>0</v>
      </c>
    </row>
    <row r="4" spans="1:16" x14ac:dyDescent="0.3">
      <c r="A4">
        <v>0.13130944210664</v>
      </c>
      <c r="D4" s="13">
        <f>D3+0.25</f>
        <v>-6.75</v>
      </c>
      <c r="E4" s="13">
        <f t="shared" ref="E4:E38" si="0">D5</f>
        <v>-6.5</v>
      </c>
      <c r="F4" s="13">
        <f t="shared" ref="F4:F38" si="1">0.5*(D4+E4)</f>
        <v>-6.625</v>
      </c>
      <c r="G4" s="13">
        <f t="shared" ref="G4:G38" si="2">10^(D4)</f>
        <v>1.7782794100389206E-7</v>
      </c>
      <c r="H4" s="13">
        <f t="shared" ref="H4:H38" si="3">10^(E4)</f>
        <v>3.1622776601683734E-7</v>
      </c>
      <c r="I4" s="13">
        <f>COUNTIFS(A2:A199902,"&lt;="&amp;H4,A2:A199902,"&gt;"&amp;G4)</f>
        <v>0</v>
      </c>
      <c r="J4" s="13">
        <f t="shared" ref="J4:J38" si="4">I4/$I$39/(E4-D4)</f>
        <v>0</v>
      </c>
      <c r="K4" s="13">
        <f>J4*(E4-D4)+K3</f>
        <v>0</v>
      </c>
      <c r="L4" s="13">
        <f t="shared" ref="L4:L38" si="5">J4*$L$1</f>
        <v>0</v>
      </c>
      <c r="O4">
        <f>O3</f>
        <v>-2.1696189594704847</v>
      </c>
      <c r="P4">
        <v>2</v>
      </c>
    </row>
    <row r="5" spans="1:16" x14ac:dyDescent="0.3">
      <c r="A5">
        <v>0.24331987795887</v>
      </c>
      <c r="D5" s="13">
        <f t="shared" ref="D5:D39" si="6">D4+0.25</f>
        <v>-6.5</v>
      </c>
      <c r="E5" s="13">
        <f t="shared" si="0"/>
        <v>-6.25</v>
      </c>
      <c r="F5" s="13">
        <f t="shared" si="1"/>
        <v>-6.375</v>
      </c>
      <c r="G5" s="13">
        <f t="shared" si="2"/>
        <v>3.1622776601683734E-7</v>
      </c>
      <c r="H5" s="13">
        <f t="shared" si="3"/>
        <v>5.6234132519034872E-7</v>
      </c>
      <c r="I5" s="13">
        <f>COUNTIFS(A2:A199903,"&lt;="&amp;H5,A2:A199903,"&gt;"&amp;G5)</f>
        <v>0</v>
      </c>
      <c r="J5" s="13">
        <f t="shared" si="4"/>
        <v>0</v>
      </c>
      <c r="K5" s="13">
        <f t="shared" ref="K5:K38" si="7">J5*(E5-D5)+K4</f>
        <v>0</v>
      </c>
      <c r="L5" s="13">
        <f t="shared" si="5"/>
        <v>0</v>
      </c>
    </row>
    <row r="6" spans="1:16" x14ac:dyDescent="0.3">
      <c r="A6">
        <v>0.18687979153365</v>
      </c>
      <c r="D6" s="13">
        <f t="shared" si="6"/>
        <v>-6.25</v>
      </c>
      <c r="E6" s="13">
        <f t="shared" si="0"/>
        <v>-6</v>
      </c>
      <c r="F6" s="13">
        <f t="shared" si="1"/>
        <v>-6.125</v>
      </c>
      <c r="G6" s="13">
        <f t="shared" si="2"/>
        <v>5.6234132519034872E-7</v>
      </c>
      <c r="H6" s="13">
        <f t="shared" si="3"/>
        <v>9.9999999999999995E-7</v>
      </c>
      <c r="I6" s="13">
        <f>COUNTIFS(A2:A199904,"&lt;="&amp;H6,A2:A199904,"&gt;"&amp;G6)</f>
        <v>0</v>
      </c>
      <c r="J6" s="13">
        <f t="shared" si="4"/>
        <v>0</v>
      </c>
      <c r="K6" s="13">
        <f t="shared" si="7"/>
        <v>0</v>
      </c>
      <c r="L6" s="13">
        <f t="shared" si="5"/>
        <v>0</v>
      </c>
      <c r="O6" t="s">
        <v>619</v>
      </c>
    </row>
    <row r="7" spans="1:16" x14ac:dyDescent="0.3">
      <c r="A7">
        <v>0.25110812864643001</v>
      </c>
      <c r="D7" s="13">
        <f t="shared" si="6"/>
        <v>-6</v>
      </c>
      <c r="E7" s="13">
        <f t="shared" si="0"/>
        <v>-5.75</v>
      </c>
      <c r="F7" s="13">
        <f t="shared" si="1"/>
        <v>-5.875</v>
      </c>
      <c r="G7" s="13">
        <f t="shared" si="2"/>
        <v>9.9999999999999995E-7</v>
      </c>
      <c r="H7" s="13">
        <f t="shared" si="3"/>
        <v>1.7782794100389193E-6</v>
      </c>
      <c r="I7" s="13">
        <f>COUNTIFS(A2:A199905,"&lt;="&amp;H7,A2:A199905,"&gt;"&amp;G7)</f>
        <v>0</v>
      </c>
      <c r="J7" s="13">
        <f t="shared" si="4"/>
        <v>0</v>
      </c>
      <c r="K7" s="13">
        <f t="shared" si="7"/>
        <v>0</v>
      </c>
      <c r="L7" s="13">
        <f t="shared" si="5"/>
        <v>0</v>
      </c>
      <c r="O7">
        <f>LOG10(exp_fits!B22)</f>
        <v>0.48182276338439284</v>
      </c>
      <c r="P7">
        <v>0</v>
      </c>
    </row>
    <row r="8" spans="1:16" x14ac:dyDescent="0.3">
      <c r="A8">
        <v>7.4798539191071003E-2</v>
      </c>
      <c r="D8" s="13">
        <f t="shared" si="6"/>
        <v>-5.75</v>
      </c>
      <c r="E8" s="13">
        <f t="shared" si="0"/>
        <v>-5.5</v>
      </c>
      <c r="F8" s="13">
        <f t="shared" si="1"/>
        <v>-5.625</v>
      </c>
      <c r="G8" s="13">
        <f t="shared" si="2"/>
        <v>1.7782794100389193E-6</v>
      </c>
      <c r="H8" s="13">
        <f t="shared" si="3"/>
        <v>3.1622776601683767E-6</v>
      </c>
      <c r="I8" s="13">
        <f>COUNTIFS(A2:A199906,"&lt;="&amp;H8,A2:A199906,"&gt;"&amp;G8)</f>
        <v>0</v>
      </c>
      <c r="J8" s="13">
        <f t="shared" si="4"/>
        <v>0</v>
      </c>
      <c r="K8" s="13">
        <f t="shared" si="7"/>
        <v>0</v>
      </c>
      <c r="L8" s="13">
        <f t="shared" si="5"/>
        <v>0</v>
      </c>
      <c r="O8">
        <f>O7</f>
        <v>0.48182276338439284</v>
      </c>
      <c r="P8">
        <v>2</v>
      </c>
    </row>
    <row r="9" spans="1:16" x14ac:dyDescent="0.3">
      <c r="A9">
        <v>0.16650607034275999</v>
      </c>
      <c r="D9" s="13">
        <f t="shared" si="6"/>
        <v>-5.5</v>
      </c>
      <c r="E9" s="13">
        <f t="shared" si="0"/>
        <v>-5.25</v>
      </c>
      <c r="F9" s="13">
        <f t="shared" si="1"/>
        <v>-5.375</v>
      </c>
      <c r="G9" s="13">
        <f t="shared" si="2"/>
        <v>3.1622776601683767E-6</v>
      </c>
      <c r="H9" s="13">
        <f t="shared" si="3"/>
        <v>5.6234132519034836E-6</v>
      </c>
      <c r="I9" s="13">
        <f>COUNTIFS(A2:A199907,"&lt;="&amp;H9,A2:A199907,"&gt;"&amp;G9)</f>
        <v>0</v>
      </c>
      <c r="J9" s="13">
        <f t="shared" si="4"/>
        <v>0</v>
      </c>
      <c r="K9" s="13">
        <f t="shared" si="7"/>
        <v>0</v>
      </c>
      <c r="L9" s="13">
        <f t="shared" si="5"/>
        <v>0</v>
      </c>
    </row>
    <row r="10" spans="1:16" x14ac:dyDescent="0.3">
      <c r="A10">
        <v>0.11613472644131</v>
      </c>
      <c r="D10" s="13">
        <f t="shared" si="6"/>
        <v>-5.25</v>
      </c>
      <c r="E10" s="13">
        <f t="shared" si="0"/>
        <v>-5</v>
      </c>
      <c r="F10" s="13">
        <f t="shared" si="1"/>
        <v>-5.125</v>
      </c>
      <c r="G10" s="13">
        <f t="shared" si="2"/>
        <v>5.6234132519034836E-6</v>
      </c>
      <c r="H10" s="13">
        <f t="shared" si="3"/>
        <v>1.0000000000000001E-5</v>
      </c>
      <c r="I10" s="13">
        <f>COUNTIFS(A2:A199908,"&lt;="&amp;H10,A2:A199908,"&gt;"&amp;G10)</f>
        <v>0</v>
      </c>
      <c r="J10" s="13">
        <f t="shared" si="4"/>
        <v>0</v>
      </c>
      <c r="K10" s="13">
        <f t="shared" si="7"/>
        <v>0</v>
      </c>
      <c r="L10" s="13">
        <f t="shared" si="5"/>
        <v>0</v>
      </c>
    </row>
    <row r="11" spans="1:16" x14ac:dyDescent="0.3">
      <c r="A11">
        <v>0.19385218219624001</v>
      </c>
      <c r="D11" s="13">
        <f t="shared" si="6"/>
        <v>-5</v>
      </c>
      <c r="E11" s="13">
        <f t="shared" si="0"/>
        <v>-4.75</v>
      </c>
      <c r="F11" s="13">
        <f t="shared" si="1"/>
        <v>-4.875</v>
      </c>
      <c r="G11" s="13">
        <f t="shared" si="2"/>
        <v>1.0000000000000001E-5</v>
      </c>
      <c r="H11" s="13">
        <f t="shared" si="3"/>
        <v>1.7782794100389215E-5</v>
      </c>
      <c r="I11" s="13">
        <f>COUNTIFS(A2:A199909,"&lt;="&amp;H11,A2:A199909,"&gt;"&amp;G11)</f>
        <v>0</v>
      </c>
      <c r="J11" s="13">
        <f t="shared" si="4"/>
        <v>0</v>
      </c>
      <c r="K11" s="13">
        <f t="shared" si="7"/>
        <v>0</v>
      </c>
      <c r="L11" s="13">
        <f t="shared" si="5"/>
        <v>0</v>
      </c>
    </row>
    <row r="12" spans="1:16" x14ac:dyDescent="0.3">
      <c r="A12">
        <v>0.15025101628681001</v>
      </c>
      <c r="D12" s="13">
        <f t="shared" si="6"/>
        <v>-4.75</v>
      </c>
      <c r="E12" s="13">
        <f t="shared" si="0"/>
        <v>-4.5</v>
      </c>
      <c r="F12" s="13">
        <f t="shared" si="1"/>
        <v>-4.625</v>
      </c>
      <c r="G12" s="13">
        <f t="shared" si="2"/>
        <v>1.7782794100389215E-5</v>
      </c>
      <c r="H12" s="13">
        <f t="shared" si="3"/>
        <v>3.1622776601683748E-5</v>
      </c>
      <c r="I12" s="13">
        <f>COUNTIFS(A2:A199910,"&lt;="&amp;H12,A2:A199910,"&gt;"&amp;G12)</f>
        <v>0</v>
      </c>
      <c r="J12" s="13">
        <f t="shared" si="4"/>
        <v>0</v>
      </c>
      <c r="K12" s="13">
        <f t="shared" si="7"/>
        <v>0</v>
      </c>
      <c r="L12" s="13">
        <f t="shared" si="5"/>
        <v>0</v>
      </c>
    </row>
    <row r="13" spans="1:16" x14ac:dyDescent="0.3">
      <c r="A13">
        <v>0.17206527121147</v>
      </c>
      <c r="D13" s="13">
        <f t="shared" si="6"/>
        <v>-4.5</v>
      </c>
      <c r="E13" s="13">
        <f t="shared" si="0"/>
        <v>-4.25</v>
      </c>
      <c r="F13" s="13">
        <f t="shared" si="1"/>
        <v>-4.375</v>
      </c>
      <c r="G13" s="13">
        <f t="shared" si="2"/>
        <v>3.1622776601683748E-5</v>
      </c>
      <c r="H13" s="13">
        <f t="shared" si="3"/>
        <v>5.6234132519034887E-5</v>
      </c>
      <c r="I13" s="13">
        <f>COUNTIFS(A2:A199911,"&lt;="&amp;H13,A2:A199911,"&gt;"&amp;G13)</f>
        <v>0</v>
      </c>
      <c r="J13" s="13">
        <f t="shared" si="4"/>
        <v>0</v>
      </c>
      <c r="K13" s="13">
        <f t="shared" si="7"/>
        <v>0</v>
      </c>
      <c r="L13" s="13">
        <f t="shared" si="5"/>
        <v>0</v>
      </c>
    </row>
    <row r="14" spans="1:16" x14ac:dyDescent="0.3">
      <c r="A14">
        <v>0.30616340408670001</v>
      </c>
      <c r="D14" s="13">
        <f t="shared" si="6"/>
        <v>-4.25</v>
      </c>
      <c r="E14" s="13">
        <f t="shared" si="0"/>
        <v>-4</v>
      </c>
      <c r="F14" s="13">
        <f t="shared" si="1"/>
        <v>-4.125</v>
      </c>
      <c r="G14" s="13">
        <f t="shared" si="2"/>
        <v>5.6234132519034887E-5</v>
      </c>
      <c r="H14" s="13">
        <f t="shared" si="3"/>
        <v>1E-4</v>
      </c>
      <c r="I14" s="13">
        <f>COUNTIFS(A2:A199912,"&lt;="&amp;H14,A2:A199912,"&gt;"&amp;G14)</f>
        <v>0</v>
      </c>
      <c r="J14" s="13">
        <f t="shared" si="4"/>
        <v>0</v>
      </c>
      <c r="K14" s="13">
        <f t="shared" si="7"/>
        <v>0</v>
      </c>
      <c r="L14" s="13">
        <f t="shared" si="5"/>
        <v>0</v>
      </c>
    </row>
    <row r="15" spans="1:16" x14ac:dyDescent="0.3">
      <c r="A15">
        <v>0.15529042677911001</v>
      </c>
      <c r="D15" s="13">
        <f t="shared" si="6"/>
        <v>-4</v>
      </c>
      <c r="E15" s="13">
        <f t="shared" si="0"/>
        <v>-3.75</v>
      </c>
      <c r="F15" s="13">
        <f t="shared" si="1"/>
        <v>-3.875</v>
      </c>
      <c r="G15" s="13">
        <f t="shared" si="2"/>
        <v>1E-4</v>
      </c>
      <c r="H15" s="13">
        <f t="shared" si="3"/>
        <v>1.7782794100389203E-4</v>
      </c>
      <c r="I15" s="13">
        <f>COUNTIFS(A2:A199913,"&lt;="&amp;H15,A2:A199913,"&gt;"&amp;G15)</f>
        <v>0</v>
      </c>
      <c r="J15" s="13">
        <f t="shared" si="4"/>
        <v>0</v>
      </c>
      <c r="K15" s="13">
        <f t="shared" si="7"/>
        <v>0</v>
      </c>
      <c r="L15" s="13">
        <f t="shared" si="5"/>
        <v>0</v>
      </c>
    </row>
    <row r="16" spans="1:16" x14ac:dyDescent="0.3">
      <c r="A16">
        <v>0.29659216255330001</v>
      </c>
      <c r="D16" s="13">
        <f t="shared" si="6"/>
        <v>-3.75</v>
      </c>
      <c r="E16" s="13">
        <f t="shared" si="0"/>
        <v>-3.5</v>
      </c>
      <c r="F16" s="13">
        <f t="shared" si="1"/>
        <v>-3.625</v>
      </c>
      <c r="G16" s="13">
        <f t="shared" si="2"/>
        <v>1.7782794100389203E-4</v>
      </c>
      <c r="H16" s="13">
        <f t="shared" si="3"/>
        <v>3.1622776601683783E-4</v>
      </c>
      <c r="I16" s="13">
        <f>COUNTIFS(A2:A199914,"&lt;="&amp;H16,A2:A199914,"&gt;"&amp;G16)</f>
        <v>0</v>
      </c>
      <c r="J16" s="13">
        <f t="shared" si="4"/>
        <v>0</v>
      </c>
      <c r="K16" s="13">
        <f t="shared" si="7"/>
        <v>0</v>
      </c>
      <c r="L16" s="13">
        <f t="shared" si="5"/>
        <v>0</v>
      </c>
    </row>
    <row r="17" spans="1:12" x14ac:dyDescent="0.3">
      <c r="A17">
        <v>8.4867405631257997E-2</v>
      </c>
      <c r="D17" s="13">
        <f t="shared" si="6"/>
        <v>-3.5</v>
      </c>
      <c r="E17" s="13">
        <f t="shared" si="0"/>
        <v>-3.25</v>
      </c>
      <c r="F17" s="13">
        <f t="shared" si="1"/>
        <v>-3.375</v>
      </c>
      <c r="G17" s="13">
        <f t="shared" si="2"/>
        <v>3.1622776601683783E-4</v>
      </c>
      <c r="H17" s="13">
        <f t="shared" si="3"/>
        <v>5.6234132519034856E-4</v>
      </c>
      <c r="I17" s="13">
        <f>COUNTIFS(A2:A199915,"&lt;="&amp;H17,A2:A199915,"&gt;"&amp;G17)</f>
        <v>0</v>
      </c>
      <c r="J17" s="13">
        <f t="shared" si="4"/>
        <v>0</v>
      </c>
      <c r="K17" s="13">
        <f t="shared" si="7"/>
        <v>0</v>
      </c>
      <c r="L17" s="13">
        <f t="shared" si="5"/>
        <v>0</v>
      </c>
    </row>
    <row r="18" spans="1:12" x14ac:dyDescent="0.3">
      <c r="A18">
        <v>8.0652513407901E-2</v>
      </c>
      <c r="D18" s="13">
        <f t="shared" si="6"/>
        <v>-3.25</v>
      </c>
      <c r="E18" s="13">
        <f t="shared" si="0"/>
        <v>-3</v>
      </c>
      <c r="F18" s="13">
        <f t="shared" si="1"/>
        <v>-3.125</v>
      </c>
      <c r="G18" s="13">
        <f t="shared" si="2"/>
        <v>5.6234132519034856E-4</v>
      </c>
      <c r="H18" s="13">
        <f t="shared" si="3"/>
        <v>1E-3</v>
      </c>
      <c r="I18" s="13">
        <f>COUNTIFS(A2:A199916,"&lt;="&amp;H18,A2:A199916,"&gt;"&amp;G18)</f>
        <v>0</v>
      </c>
      <c r="J18" s="13">
        <f t="shared" si="4"/>
        <v>0</v>
      </c>
      <c r="K18" s="13">
        <f t="shared" si="7"/>
        <v>0</v>
      </c>
      <c r="L18" s="13">
        <f t="shared" si="5"/>
        <v>0</v>
      </c>
    </row>
    <row r="19" spans="1:12" x14ac:dyDescent="0.3">
      <c r="A19">
        <v>6.1046953714673002E-2</v>
      </c>
      <c r="D19" s="13">
        <f t="shared" si="6"/>
        <v>-3</v>
      </c>
      <c r="E19" s="13">
        <f t="shared" si="0"/>
        <v>-2.75</v>
      </c>
      <c r="F19" s="13">
        <f t="shared" si="1"/>
        <v>-2.875</v>
      </c>
      <c r="G19" s="13">
        <f t="shared" si="2"/>
        <v>1E-3</v>
      </c>
      <c r="H19" s="13">
        <f t="shared" si="3"/>
        <v>1.7782794100389223E-3</v>
      </c>
      <c r="I19" s="13">
        <f>COUNTIFS(A2:A199917,"&lt;="&amp;H19,A2:A199917,"&gt;"&amp;G19)</f>
        <v>0</v>
      </c>
      <c r="J19" s="13">
        <f t="shared" si="4"/>
        <v>0</v>
      </c>
      <c r="K19" s="13">
        <f t="shared" si="7"/>
        <v>0</v>
      </c>
      <c r="L19" s="13">
        <f t="shared" si="5"/>
        <v>0</v>
      </c>
    </row>
    <row r="20" spans="1:12" x14ac:dyDescent="0.3">
      <c r="A20">
        <v>0.10946220179513</v>
      </c>
      <c r="D20" s="13">
        <f t="shared" si="6"/>
        <v>-2.75</v>
      </c>
      <c r="E20" s="13">
        <f t="shared" si="0"/>
        <v>-2.5</v>
      </c>
      <c r="F20" s="13">
        <f t="shared" si="1"/>
        <v>-2.625</v>
      </c>
      <c r="G20" s="13">
        <f t="shared" si="2"/>
        <v>1.7782794100389223E-3</v>
      </c>
      <c r="H20" s="13">
        <f t="shared" si="3"/>
        <v>3.1622776601683764E-3</v>
      </c>
      <c r="I20" s="13">
        <f>COUNTIFS(A2:A199918,"&lt;="&amp;H20,A2:A199918,"&gt;"&amp;G20)</f>
        <v>0</v>
      </c>
      <c r="J20" s="13">
        <f t="shared" si="4"/>
        <v>0</v>
      </c>
      <c r="K20" s="13">
        <f t="shared" si="7"/>
        <v>0</v>
      </c>
      <c r="L20" s="13">
        <f t="shared" si="5"/>
        <v>0</v>
      </c>
    </row>
    <row r="21" spans="1:12" x14ac:dyDescent="0.3">
      <c r="A21">
        <v>0.23370359786799999</v>
      </c>
      <c r="D21" s="13">
        <f t="shared" si="6"/>
        <v>-2.5</v>
      </c>
      <c r="E21" s="13">
        <f t="shared" si="0"/>
        <v>-2.25</v>
      </c>
      <c r="F21" s="13">
        <f t="shared" si="1"/>
        <v>-2.375</v>
      </c>
      <c r="G21" s="13">
        <f t="shared" si="2"/>
        <v>3.1622776601683764E-3</v>
      </c>
      <c r="H21" s="13">
        <f t="shared" si="3"/>
        <v>5.6234132519034866E-3</v>
      </c>
      <c r="I21" s="13">
        <f>COUNTIFS(A2:A199919,"&lt;="&amp;H21,A2:A199919,"&gt;"&amp;G21)</f>
        <v>0</v>
      </c>
      <c r="J21" s="13">
        <f t="shared" si="4"/>
        <v>0</v>
      </c>
      <c r="K21" s="13">
        <f t="shared" si="7"/>
        <v>0</v>
      </c>
      <c r="L21" s="13">
        <f t="shared" si="5"/>
        <v>0</v>
      </c>
    </row>
    <row r="22" spans="1:12" x14ac:dyDescent="0.3">
      <c r="A22">
        <v>0.14481606665978</v>
      </c>
      <c r="D22" s="13">
        <f t="shared" si="6"/>
        <v>-2.25</v>
      </c>
      <c r="E22" s="13">
        <f t="shared" si="0"/>
        <v>-2</v>
      </c>
      <c r="F22" s="13">
        <f t="shared" si="1"/>
        <v>-2.125</v>
      </c>
      <c r="G22" s="13">
        <f t="shared" si="2"/>
        <v>5.6234132519034866E-3</v>
      </c>
      <c r="H22" s="13">
        <f t="shared" si="3"/>
        <v>0.01</v>
      </c>
      <c r="I22" s="13">
        <f>COUNTIFS(A3:A199920,"&lt;="&amp;H22,A3:A199920,"&gt;"&amp;G22)</f>
        <v>4</v>
      </c>
      <c r="J22" s="13">
        <f t="shared" si="4"/>
        <v>1.6000000000000001E-4</v>
      </c>
      <c r="K22" s="13">
        <f t="shared" si="7"/>
        <v>4.0000000000000003E-5</v>
      </c>
      <c r="L22" s="13">
        <f t="shared" si="5"/>
        <v>4.0000000000000003E-5</v>
      </c>
    </row>
    <row r="23" spans="1:12" x14ac:dyDescent="0.3">
      <c r="A23">
        <v>0.17842101655750001</v>
      </c>
      <c r="D23" s="13">
        <f t="shared" si="6"/>
        <v>-2</v>
      </c>
      <c r="E23" s="13">
        <f t="shared" si="0"/>
        <v>-1.75</v>
      </c>
      <c r="F23" s="13">
        <f t="shared" si="1"/>
        <v>-1.875</v>
      </c>
      <c r="G23" s="13">
        <f t="shared" si="2"/>
        <v>0.01</v>
      </c>
      <c r="H23" s="13">
        <f t="shared" si="3"/>
        <v>1.7782794100389226E-2</v>
      </c>
      <c r="I23" s="13">
        <f>COUNTIFS(A2:A199921,"&lt;="&amp;H23,A2:A199921,"&gt;"&amp;G23)</f>
        <v>23</v>
      </c>
      <c r="J23" s="13">
        <f t="shared" si="4"/>
        <v>9.2000000000000003E-4</v>
      </c>
      <c r="K23" s="13">
        <f t="shared" si="7"/>
        <v>2.7E-4</v>
      </c>
      <c r="L23" s="13">
        <f t="shared" si="5"/>
        <v>2.3000000000000001E-4</v>
      </c>
    </row>
    <row r="24" spans="1:12" x14ac:dyDescent="0.3">
      <c r="A24">
        <v>0.10704083435945</v>
      </c>
      <c r="D24" s="13">
        <f t="shared" si="6"/>
        <v>-1.75</v>
      </c>
      <c r="E24" s="13">
        <f t="shared" si="0"/>
        <v>-1.5</v>
      </c>
      <c r="F24" s="13">
        <f t="shared" si="1"/>
        <v>-1.625</v>
      </c>
      <c r="G24" s="13">
        <f t="shared" si="2"/>
        <v>1.7782794100389226E-2</v>
      </c>
      <c r="H24" s="13">
        <f t="shared" si="3"/>
        <v>3.1622776601683784E-2</v>
      </c>
      <c r="I24" s="13">
        <f>COUNTIFS(A2:A199922,"&lt;="&amp;H24,A2:A199922,"&gt;"&amp;G24)</f>
        <v>202</v>
      </c>
      <c r="J24" s="13">
        <f t="shared" si="4"/>
        <v>8.0800000000000004E-3</v>
      </c>
      <c r="K24" s="13">
        <f t="shared" si="7"/>
        <v>2.2899999999999999E-3</v>
      </c>
      <c r="L24" s="13">
        <f t="shared" si="5"/>
        <v>2.0200000000000001E-3</v>
      </c>
    </row>
    <row r="25" spans="1:12" x14ac:dyDescent="0.3">
      <c r="A25">
        <v>0.31050287223613998</v>
      </c>
      <c r="D25" s="13">
        <f t="shared" si="6"/>
        <v>-1.5</v>
      </c>
      <c r="E25" s="13">
        <f t="shared" si="0"/>
        <v>-1.25</v>
      </c>
      <c r="F25" s="13">
        <f t="shared" si="1"/>
        <v>-1.375</v>
      </c>
      <c r="G25" s="13">
        <f t="shared" si="2"/>
        <v>3.1622776601683784E-2</v>
      </c>
      <c r="H25" s="13">
        <f t="shared" si="3"/>
        <v>5.6234132519034884E-2</v>
      </c>
      <c r="I25" s="13">
        <f>COUNTIFS(A2:A199923,"&lt;="&amp;H25,A2:A199923,"&gt;"&amp;G25)</f>
        <v>1528</v>
      </c>
      <c r="J25" s="13">
        <f t="shared" si="4"/>
        <v>6.1120000000000001E-2</v>
      </c>
      <c r="K25" s="13">
        <f t="shared" si="7"/>
        <v>1.7569999999999999E-2</v>
      </c>
      <c r="L25" s="13">
        <f t="shared" si="5"/>
        <v>1.528E-2</v>
      </c>
    </row>
    <row r="26" spans="1:12" x14ac:dyDescent="0.3">
      <c r="A26">
        <v>0.18552407007668001</v>
      </c>
      <c r="D26" s="13">
        <f t="shared" si="6"/>
        <v>-1.25</v>
      </c>
      <c r="E26" s="13">
        <f t="shared" si="0"/>
        <v>-1</v>
      </c>
      <c r="F26" s="13">
        <f t="shared" si="1"/>
        <v>-1.125</v>
      </c>
      <c r="G26" s="13">
        <f t="shared" si="2"/>
        <v>5.6234132519034884E-2</v>
      </c>
      <c r="H26" s="13">
        <f t="shared" si="3"/>
        <v>0.1</v>
      </c>
      <c r="I26" s="13">
        <f>COUNTIFS(A2:A199924,"&lt;="&amp;H26,A2:A199924,"&gt;"&amp;G26)</f>
        <v>10579</v>
      </c>
      <c r="J26" s="13">
        <f t="shared" si="4"/>
        <v>0.42315999999999998</v>
      </c>
      <c r="K26" s="13">
        <f t="shared" si="7"/>
        <v>0.12336</v>
      </c>
      <c r="L26" s="13">
        <f t="shared" si="5"/>
        <v>0.10579</v>
      </c>
    </row>
    <row r="27" spans="1:12" x14ac:dyDescent="0.3">
      <c r="A27">
        <v>8.8034167389285004E-2</v>
      </c>
      <c r="D27" s="13">
        <f t="shared" si="6"/>
        <v>-1</v>
      </c>
      <c r="E27" s="13">
        <f t="shared" si="0"/>
        <v>-0.75</v>
      </c>
      <c r="F27" s="13">
        <f t="shared" si="1"/>
        <v>-0.875</v>
      </c>
      <c r="G27" s="13">
        <f t="shared" si="2"/>
        <v>0.1</v>
      </c>
      <c r="H27" s="13">
        <f t="shared" si="3"/>
        <v>0.17782794100389224</v>
      </c>
      <c r="I27" s="13">
        <f>COUNTIFS(A2:A199925,"&lt;="&amp;H27,A2:A199925,"&gt;"&amp;G27)</f>
        <v>44357</v>
      </c>
      <c r="J27" s="13">
        <f t="shared" si="4"/>
        <v>1.7742800000000001</v>
      </c>
      <c r="K27" s="13">
        <f t="shared" si="7"/>
        <v>0.56693000000000005</v>
      </c>
      <c r="L27" s="13">
        <f t="shared" si="5"/>
        <v>0.44357000000000002</v>
      </c>
    </row>
    <row r="28" spans="1:12" x14ac:dyDescent="0.3">
      <c r="A28">
        <v>0.11361900929639999</v>
      </c>
      <c r="D28" s="13">
        <f t="shared" si="6"/>
        <v>-0.75</v>
      </c>
      <c r="E28" s="13">
        <f t="shared" si="0"/>
        <v>-0.5</v>
      </c>
      <c r="F28" s="13">
        <f t="shared" si="1"/>
        <v>-0.625</v>
      </c>
      <c r="G28" s="13">
        <f t="shared" si="2"/>
        <v>0.17782794100389224</v>
      </c>
      <c r="H28" s="13">
        <f t="shared" si="3"/>
        <v>0.31622776601683794</v>
      </c>
      <c r="I28" s="13">
        <f>COUNTIFS(A2:A199926,"&lt;="&amp;H28,A2:A199926,"&gt;"&amp;G28)</f>
        <v>41335</v>
      </c>
      <c r="J28" s="13">
        <f t="shared" si="4"/>
        <v>1.6534</v>
      </c>
      <c r="K28" s="13">
        <f t="shared" si="7"/>
        <v>0.98028000000000004</v>
      </c>
      <c r="L28" s="13">
        <f t="shared" si="5"/>
        <v>0.41335</v>
      </c>
    </row>
    <row r="29" spans="1:12" x14ac:dyDescent="0.3">
      <c r="A29">
        <v>0.15724180821340999</v>
      </c>
      <c r="D29" s="13">
        <f t="shared" si="6"/>
        <v>-0.5</v>
      </c>
      <c r="E29" s="13">
        <f t="shared" si="0"/>
        <v>-0.25</v>
      </c>
      <c r="F29" s="13">
        <f t="shared" si="1"/>
        <v>-0.375</v>
      </c>
      <c r="G29" s="13">
        <f t="shared" si="2"/>
        <v>0.31622776601683794</v>
      </c>
      <c r="H29" s="13">
        <f t="shared" si="3"/>
        <v>0.56234132519034907</v>
      </c>
      <c r="I29" s="13">
        <f>COUNTIFS(A2:A199927,"&lt;="&amp;H29,A2:A199927,"&gt;"&amp;G29)</f>
        <v>1972</v>
      </c>
      <c r="J29" s="13">
        <f t="shared" si="4"/>
        <v>7.8880000000000006E-2</v>
      </c>
      <c r="K29" s="13">
        <f t="shared" si="7"/>
        <v>1</v>
      </c>
      <c r="L29" s="13">
        <f t="shared" si="5"/>
        <v>1.9720000000000001E-2</v>
      </c>
    </row>
    <row r="30" spans="1:12" x14ac:dyDescent="0.3">
      <c r="A30">
        <v>0.19727698870658</v>
      </c>
      <c r="D30" s="13">
        <f t="shared" si="6"/>
        <v>-0.25</v>
      </c>
      <c r="E30" s="13">
        <f t="shared" si="0"/>
        <v>0</v>
      </c>
      <c r="F30" s="13">
        <f t="shared" si="1"/>
        <v>-0.125</v>
      </c>
      <c r="G30" s="13">
        <f t="shared" si="2"/>
        <v>0.56234132519034907</v>
      </c>
      <c r="H30" s="13">
        <f t="shared" si="3"/>
        <v>1</v>
      </c>
      <c r="I30" s="13">
        <f>COUNTIFS(A2:A199928,"&lt;="&amp;H30,A2:A199928,"&gt;"&amp;G30)</f>
        <v>0</v>
      </c>
      <c r="J30" s="13">
        <f t="shared" si="4"/>
        <v>0</v>
      </c>
      <c r="K30" s="13">
        <f t="shared" si="7"/>
        <v>1</v>
      </c>
      <c r="L30" s="13">
        <f t="shared" si="5"/>
        <v>0</v>
      </c>
    </row>
    <row r="31" spans="1:12" x14ac:dyDescent="0.3">
      <c r="A31">
        <v>0.25395409461079999</v>
      </c>
      <c r="D31" s="13">
        <f t="shared" si="6"/>
        <v>0</v>
      </c>
      <c r="E31" s="13">
        <f t="shared" si="0"/>
        <v>0.25</v>
      </c>
      <c r="F31" s="13">
        <f t="shared" si="1"/>
        <v>0.125</v>
      </c>
      <c r="G31" s="13">
        <f t="shared" si="2"/>
        <v>1</v>
      </c>
      <c r="H31" s="13">
        <f t="shared" si="3"/>
        <v>1.778279410038923</v>
      </c>
      <c r="I31" s="13">
        <f>COUNTIFS(A2:A199929,"&lt;="&amp;H31,A2:A199929,"&gt;"&amp;G31)</f>
        <v>0</v>
      </c>
      <c r="J31" s="13">
        <f t="shared" si="4"/>
        <v>0</v>
      </c>
      <c r="K31" s="13">
        <f t="shared" si="7"/>
        <v>1</v>
      </c>
      <c r="L31" s="13">
        <f t="shared" si="5"/>
        <v>0</v>
      </c>
    </row>
    <row r="32" spans="1:12" x14ac:dyDescent="0.3">
      <c r="A32">
        <v>0.14779128098446001</v>
      </c>
      <c r="D32" s="13">
        <f t="shared" si="6"/>
        <v>0.25</v>
      </c>
      <c r="E32" s="13">
        <f t="shared" si="0"/>
        <v>0.5</v>
      </c>
      <c r="F32" s="13">
        <f t="shared" si="1"/>
        <v>0.375</v>
      </c>
      <c r="G32" s="13">
        <f t="shared" si="2"/>
        <v>1.778279410038923</v>
      </c>
      <c r="H32" s="13">
        <f t="shared" si="3"/>
        <v>3.1622776601683795</v>
      </c>
      <c r="I32" s="13">
        <f>COUNTIFS(A2:A199930,"&lt;="&amp;H32,A2:A199930,"&gt;"&amp;G32)</f>
        <v>0</v>
      </c>
      <c r="J32" s="13">
        <f t="shared" si="4"/>
        <v>0</v>
      </c>
      <c r="K32" s="13">
        <f t="shared" si="7"/>
        <v>1</v>
      </c>
      <c r="L32" s="13">
        <f t="shared" si="5"/>
        <v>0</v>
      </c>
    </row>
    <row r="33" spans="1:12" x14ac:dyDescent="0.3">
      <c r="A33">
        <v>0.35027443092880001</v>
      </c>
      <c r="D33" s="13">
        <f t="shared" si="6"/>
        <v>0.5</v>
      </c>
      <c r="E33" s="13">
        <f t="shared" si="0"/>
        <v>0.75</v>
      </c>
      <c r="F33" s="13">
        <f t="shared" si="1"/>
        <v>0.625</v>
      </c>
      <c r="G33" s="13">
        <f t="shared" si="2"/>
        <v>3.1622776601683795</v>
      </c>
      <c r="H33" s="13">
        <f t="shared" si="3"/>
        <v>5.6234132519034921</v>
      </c>
      <c r="I33" s="13">
        <f>COUNTIFS(A2:A199931,"&lt;="&amp;H33,A2:A199931,"&gt;"&amp;G33)</f>
        <v>0</v>
      </c>
      <c r="J33" s="13">
        <f t="shared" si="4"/>
        <v>0</v>
      </c>
      <c r="K33" s="13">
        <f t="shared" si="7"/>
        <v>1</v>
      </c>
      <c r="L33" s="13">
        <f t="shared" si="5"/>
        <v>0</v>
      </c>
    </row>
    <row r="34" spans="1:12" x14ac:dyDescent="0.3">
      <c r="A34">
        <v>0.18579693477218001</v>
      </c>
      <c r="D34" s="13">
        <f t="shared" si="6"/>
        <v>0.75</v>
      </c>
      <c r="E34" s="13">
        <f t="shared" si="0"/>
        <v>1</v>
      </c>
      <c r="F34" s="13">
        <f t="shared" si="1"/>
        <v>0.875</v>
      </c>
      <c r="G34" s="13">
        <f t="shared" si="2"/>
        <v>5.6234132519034921</v>
      </c>
      <c r="H34" s="13">
        <f t="shared" si="3"/>
        <v>10</v>
      </c>
      <c r="I34" s="13">
        <f>COUNTIFS(A2:A199932,"&lt;="&amp;H34,A2:A199932,"&gt;"&amp;G34)</f>
        <v>0</v>
      </c>
      <c r="J34" s="13">
        <f t="shared" si="4"/>
        <v>0</v>
      </c>
      <c r="K34" s="13">
        <f t="shared" si="7"/>
        <v>1</v>
      </c>
      <c r="L34" s="13">
        <f t="shared" si="5"/>
        <v>0</v>
      </c>
    </row>
    <row r="35" spans="1:12" x14ac:dyDescent="0.3">
      <c r="A35">
        <v>0.17123540344836</v>
      </c>
      <c r="D35" s="13">
        <f t="shared" si="6"/>
        <v>1</v>
      </c>
      <c r="E35" s="13">
        <f t="shared" si="0"/>
        <v>1.25</v>
      </c>
      <c r="F35" s="13">
        <f t="shared" si="1"/>
        <v>1.125</v>
      </c>
      <c r="G35" s="13">
        <f t="shared" si="2"/>
        <v>10</v>
      </c>
      <c r="H35" s="13">
        <f t="shared" si="3"/>
        <v>17.782794100389236</v>
      </c>
      <c r="I35" s="13">
        <f>COUNTIFS(A2:A199933,"&lt;="&amp;H35,A2:A199933,"&gt;"&amp;G35)</f>
        <v>0</v>
      </c>
      <c r="J35" s="13">
        <f t="shared" si="4"/>
        <v>0</v>
      </c>
      <c r="K35" s="13">
        <f t="shared" si="7"/>
        <v>1</v>
      </c>
      <c r="L35" s="13">
        <f t="shared" si="5"/>
        <v>0</v>
      </c>
    </row>
    <row r="36" spans="1:12" x14ac:dyDescent="0.3">
      <c r="A36">
        <v>0.15927529503123999</v>
      </c>
      <c r="D36" s="13">
        <f t="shared" si="6"/>
        <v>1.25</v>
      </c>
      <c r="E36" s="13">
        <f t="shared" si="0"/>
        <v>1.5</v>
      </c>
      <c r="F36" s="13">
        <f t="shared" si="1"/>
        <v>1.375</v>
      </c>
      <c r="G36" s="13">
        <f t="shared" si="2"/>
        <v>17.782794100389236</v>
      </c>
      <c r="H36" s="13">
        <f t="shared" si="3"/>
        <v>31.622776601683803</v>
      </c>
      <c r="I36" s="13">
        <f>COUNTIFS(A2:A199934,"&lt;="&amp;H36,A2:A199934,"&gt;"&amp;G36)</f>
        <v>0</v>
      </c>
      <c r="J36" s="13">
        <f t="shared" si="4"/>
        <v>0</v>
      </c>
      <c r="K36" s="13">
        <f t="shared" si="7"/>
        <v>1</v>
      </c>
      <c r="L36" s="13">
        <f t="shared" si="5"/>
        <v>0</v>
      </c>
    </row>
    <row r="37" spans="1:12" x14ac:dyDescent="0.3">
      <c r="A37">
        <v>0.12922151338165</v>
      </c>
      <c r="D37" s="13">
        <f t="shared" si="6"/>
        <v>1.5</v>
      </c>
      <c r="E37" s="13">
        <f t="shared" si="0"/>
        <v>1.75</v>
      </c>
      <c r="F37" s="13">
        <f t="shared" si="1"/>
        <v>1.625</v>
      </c>
      <c r="G37" s="13">
        <f t="shared" si="2"/>
        <v>31.622776601683803</v>
      </c>
      <c r="H37" s="13">
        <f t="shared" si="3"/>
        <v>56.234132519034915</v>
      </c>
      <c r="I37" s="13">
        <f>COUNTIFS(A2:A199935,"&lt;="&amp;H37,A2:A199935,"&gt;"&amp;G37)</f>
        <v>0</v>
      </c>
      <c r="J37" s="13">
        <f t="shared" si="4"/>
        <v>0</v>
      </c>
      <c r="K37" s="13">
        <f t="shared" si="7"/>
        <v>1</v>
      </c>
      <c r="L37" s="13">
        <f t="shared" si="5"/>
        <v>0</v>
      </c>
    </row>
    <row r="38" spans="1:12" x14ac:dyDescent="0.3">
      <c r="A38">
        <v>0.25544565078825998</v>
      </c>
      <c r="D38" s="13">
        <f t="shared" si="6"/>
        <v>1.75</v>
      </c>
      <c r="E38" s="13">
        <f t="shared" si="0"/>
        <v>2</v>
      </c>
      <c r="F38" s="13">
        <f t="shared" si="1"/>
        <v>1.875</v>
      </c>
      <c r="G38" s="13">
        <f t="shared" si="2"/>
        <v>56.234132519034915</v>
      </c>
      <c r="H38" s="13">
        <f t="shared" si="3"/>
        <v>100</v>
      </c>
      <c r="I38" s="13">
        <f>COUNTIFS(A2:A199936,"&lt;="&amp;H38,A2:A199936,"&gt;"&amp;G38)</f>
        <v>0</v>
      </c>
      <c r="J38" s="13">
        <f t="shared" si="4"/>
        <v>0</v>
      </c>
      <c r="K38" s="13">
        <f t="shared" si="7"/>
        <v>1</v>
      </c>
      <c r="L38" s="13">
        <f t="shared" si="5"/>
        <v>0</v>
      </c>
    </row>
    <row r="39" spans="1:12" x14ac:dyDescent="0.3">
      <c r="A39">
        <v>0.21048410541383999</v>
      </c>
      <c r="D39" s="13">
        <f t="shared" si="6"/>
        <v>2</v>
      </c>
      <c r="I39">
        <f>SUM(I3:I38)</f>
        <v>100000</v>
      </c>
    </row>
    <row r="40" spans="1:12" x14ac:dyDescent="0.3">
      <c r="A40">
        <v>0.30341194009747002</v>
      </c>
    </row>
    <row r="41" spans="1:12" x14ac:dyDescent="0.3">
      <c r="A41">
        <v>0.11358967612487</v>
      </c>
    </row>
    <row r="42" spans="1:12" x14ac:dyDescent="0.3">
      <c r="A42">
        <v>0.14302496191302</v>
      </c>
    </row>
    <row r="43" spans="1:12" x14ac:dyDescent="0.3">
      <c r="A43">
        <v>0.21120559477560999</v>
      </c>
    </row>
    <row r="44" spans="1:12" x14ac:dyDescent="0.3">
      <c r="A44">
        <v>5.3442454189383003E-2</v>
      </c>
    </row>
    <row r="45" spans="1:12" x14ac:dyDescent="0.3">
      <c r="A45">
        <v>0.21077780897209</v>
      </c>
    </row>
    <row r="46" spans="1:12" x14ac:dyDescent="0.3">
      <c r="A46">
        <v>0.22683513160612001</v>
      </c>
    </row>
    <row r="47" spans="1:12" x14ac:dyDescent="0.3">
      <c r="A47">
        <v>0.14024252824166</v>
      </c>
    </row>
    <row r="48" spans="1:12" x14ac:dyDescent="0.3">
      <c r="A48">
        <v>0.19384426513163</v>
      </c>
    </row>
    <row r="49" spans="1:1" x14ac:dyDescent="0.3">
      <c r="A49">
        <v>8.1544813101091004E-2</v>
      </c>
    </row>
    <row r="50" spans="1:1" x14ac:dyDescent="0.3">
      <c r="A50">
        <v>0.12287031676132</v>
      </c>
    </row>
    <row r="51" spans="1:1" x14ac:dyDescent="0.3">
      <c r="A51">
        <v>0.23526478823919</v>
      </c>
    </row>
    <row r="52" spans="1:1" x14ac:dyDescent="0.3">
      <c r="A52">
        <v>0.13371957114649</v>
      </c>
    </row>
    <row r="53" spans="1:1" x14ac:dyDescent="0.3">
      <c r="A53">
        <v>0.22489594413191999</v>
      </c>
    </row>
    <row r="54" spans="1:1" x14ac:dyDescent="0.3">
      <c r="A54">
        <v>0.22031682920687001</v>
      </c>
    </row>
    <row r="55" spans="1:1" x14ac:dyDescent="0.3">
      <c r="A55">
        <v>8.3104596744029993E-2</v>
      </c>
    </row>
    <row r="56" spans="1:1" x14ac:dyDescent="0.3">
      <c r="A56">
        <v>9.4337444366137002E-2</v>
      </c>
    </row>
    <row r="57" spans="1:1" x14ac:dyDescent="0.3">
      <c r="A57">
        <v>0.19101255640949999</v>
      </c>
    </row>
    <row r="58" spans="1:1" x14ac:dyDescent="0.3">
      <c r="A58">
        <v>0.25680439858618997</v>
      </c>
    </row>
    <row r="59" spans="1:1" x14ac:dyDescent="0.3">
      <c r="A59">
        <v>0.20878123434243001</v>
      </c>
    </row>
    <row r="60" spans="1:1" x14ac:dyDescent="0.3">
      <c r="A60">
        <v>0.12151014770636</v>
      </c>
    </row>
    <row r="61" spans="1:1" x14ac:dyDescent="0.3">
      <c r="A61">
        <v>0.16591374345431001</v>
      </c>
    </row>
    <row r="62" spans="1:1" x14ac:dyDescent="0.3">
      <c r="A62">
        <v>0.21423644995502</v>
      </c>
    </row>
    <row r="63" spans="1:1" x14ac:dyDescent="0.3">
      <c r="A63">
        <v>0.24108774681412001</v>
      </c>
    </row>
    <row r="64" spans="1:1" x14ac:dyDescent="0.3">
      <c r="A64">
        <v>0.16718479260325</v>
      </c>
    </row>
    <row r="65" spans="1:1" x14ac:dyDescent="0.3">
      <c r="A65">
        <v>0.22057036057321999</v>
      </c>
    </row>
    <row r="66" spans="1:1" x14ac:dyDescent="0.3">
      <c r="A66">
        <v>0.14427317016686</v>
      </c>
    </row>
    <row r="67" spans="1:1" x14ac:dyDescent="0.3">
      <c r="A67">
        <v>0.35108624573539998</v>
      </c>
    </row>
    <row r="68" spans="1:1" x14ac:dyDescent="0.3">
      <c r="A68">
        <v>0.21867586746630999</v>
      </c>
    </row>
    <row r="69" spans="1:1" x14ac:dyDescent="0.3">
      <c r="A69">
        <v>0.20765620583427999</v>
      </c>
    </row>
    <row r="70" spans="1:1" x14ac:dyDescent="0.3">
      <c r="A70">
        <v>0.20966077462304</v>
      </c>
    </row>
    <row r="71" spans="1:1" x14ac:dyDescent="0.3">
      <c r="A71">
        <v>0.1230899108909</v>
      </c>
    </row>
    <row r="72" spans="1:1" x14ac:dyDescent="0.3">
      <c r="A72">
        <v>0.13993142170056</v>
      </c>
    </row>
    <row r="73" spans="1:1" x14ac:dyDescent="0.3">
      <c r="A73">
        <v>0.17357251000571</v>
      </c>
    </row>
    <row r="74" spans="1:1" x14ac:dyDescent="0.3">
      <c r="A74">
        <v>0.11415862739287</v>
      </c>
    </row>
    <row r="75" spans="1:1" x14ac:dyDescent="0.3">
      <c r="A75">
        <v>0.14660502136247</v>
      </c>
    </row>
    <row r="76" spans="1:1" x14ac:dyDescent="0.3">
      <c r="A76">
        <v>0.13371140106488999</v>
      </c>
    </row>
    <row r="77" spans="1:1" x14ac:dyDescent="0.3">
      <c r="A77">
        <v>0.10719093249526999</v>
      </c>
    </row>
    <row r="78" spans="1:1" x14ac:dyDescent="0.3">
      <c r="A78">
        <v>0.27109133724835</v>
      </c>
    </row>
    <row r="79" spans="1:1" x14ac:dyDescent="0.3">
      <c r="A79">
        <v>0.28454306980650002</v>
      </c>
    </row>
    <row r="80" spans="1:1" x14ac:dyDescent="0.3">
      <c r="A80">
        <v>0.12073352010717001</v>
      </c>
    </row>
    <row r="81" spans="1:1" x14ac:dyDescent="0.3">
      <c r="A81">
        <v>0.22688268572949</v>
      </c>
    </row>
    <row r="82" spans="1:1" x14ac:dyDescent="0.3">
      <c r="A82">
        <v>0.34169817912889999</v>
      </c>
    </row>
    <row r="83" spans="1:1" x14ac:dyDescent="0.3">
      <c r="A83">
        <v>0.20732605332556001</v>
      </c>
    </row>
    <row r="84" spans="1:1" x14ac:dyDescent="0.3">
      <c r="A84">
        <v>0.15350234670140001</v>
      </c>
    </row>
    <row r="85" spans="1:1" x14ac:dyDescent="0.3">
      <c r="A85">
        <v>0.17541830149672999</v>
      </c>
    </row>
    <row r="86" spans="1:1" x14ac:dyDescent="0.3">
      <c r="A86">
        <v>8.3856603652924994E-2</v>
      </c>
    </row>
    <row r="87" spans="1:1" x14ac:dyDescent="0.3">
      <c r="A87">
        <v>0.16983136524621001</v>
      </c>
    </row>
    <row r="88" spans="1:1" x14ac:dyDescent="0.3">
      <c r="A88">
        <v>6.9228901949853996E-2</v>
      </c>
    </row>
    <row r="89" spans="1:1" x14ac:dyDescent="0.3">
      <c r="A89">
        <v>0.21244180736141999</v>
      </c>
    </row>
    <row r="90" spans="1:1" x14ac:dyDescent="0.3">
      <c r="A90">
        <v>0.22211318314926001</v>
      </c>
    </row>
    <row r="91" spans="1:1" x14ac:dyDescent="0.3">
      <c r="A91">
        <v>0.23410952964552001</v>
      </c>
    </row>
    <row r="92" spans="1:1" x14ac:dyDescent="0.3">
      <c r="A92">
        <v>0.15748036360959999</v>
      </c>
    </row>
    <row r="93" spans="1:1" x14ac:dyDescent="0.3">
      <c r="A93">
        <v>0.18815372182845</v>
      </c>
    </row>
    <row r="94" spans="1:1" x14ac:dyDescent="0.3">
      <c r="A94">
        <v>0.12725569198562001</v>
      </c>
    </row>
    <row r="95" spans="1:1" x14ac:dyDescent="0.3">
      <c r="A95">
        <v>0.23604463709008</v>
      </c>
    </row>
    <row r="96" spans="1:1" x14ac:dyDescent="0.3">
      <c r="A96">
        <v>0.17410127205618001</v>
      </c>
    </row>
    <row r="97" spans="1:1" x14ac:dyDescent="0.3">
      <c r="A97">
        <v>0.20785689855327</v>
      </c>
    </row>
    <row r="98" spans="1:1" x14ac:dyDescent="0.3">
      <c r="A98">
        <v>0.18949947970825001</v>
      </c>
    </row>
    <row r="99" spans="1:1" x14ac:dyDescent="0.3">
      <c r="A99">
        <v>0.10649614560645</v>
      </c>
    </row>
    <row r="100" spans="1:1" x14ac:dyDescent="0.3">
      <c r="A100">
        <v>0.18053154708384</v>
      </c>
    </row>
    <row r="101" spans="1:1" x14ac:dyDescent="0.3">
      <c r="A101" s="13">
        <v>0.10423373966407</v>
      </c>
    </row>
    <row r="102" spans="1:1" x14ac:dyDescent="0.3">
      <c r="A102" s="13">
        <v>0.22073158707445001</v>
      </c>
    </row>
    <row r="103" spans="1:1" x14ac:dyDescent="0.3">
      <c r="A103" s="13">
        <v>0.18068077982469</v>
      </c>
    </row>
    <row r="104" spans="1:1" x14ac:dyDescent="0.3">
      <c r="A104" s="13">
        <v>0.16310151814898999</v>
      </c>
    </row>
    <row r="105" spans="1:1" x14ac:dyDescent="0.3">
      <c r="A105" s="13">
        <v>0.23696837365182999</v>
      </c>
    </row>
    <row r="106" spans="1:1" x14ac:dyDescent="0.3">
      <c r="A106" s="13">
        <v>0.29475834607304002</v>
      </c>
    </row>
    <row r="107" spans="1:1" x14ac:dyDescent="0.3">
      <c r="A107" s="13">
        <v>0.18908342326536001</v>
      </c>
    </row>
    <row r="108" spans="1:1" x14ac:dyDescent="0.3">
      <c r="A108" s="13">
        <v>0.21503963631667</v>
      </c>
    </row>
    <row r="109" spans="1:1" x14ac:dyDescent="0.3">
      <c r="A109" s="13">
        <v>0.23601283371946</v>
      </c>
    </row>
    <row r="110" spans="1:1" x14ac:dyDescent="0.3">
      <c r="A110" s="13">
        <v>0.28334050007294997</v>
      </c>
    </row>
    <row r="111" spans="1:1" x14ac:dyDescent="0.3">
      <c r="A111" s="13">
        <v>0.18814742875206</v>
      </c>
    </row>
    <row r="112" spans="1:1" x14ac:dyDescent="0.3">
      <c r="A112" s="13">
        <v>0.14962456149542</v>
      </c>
    </row>
    <row r="113" spans="1:1" x14ac:dyDescent="0.3">
      <c r="A113" s="13">
        <v>0.31065390979515001</v>
      </c>
    </row>
    <row r="114" spans="1:1" x14ac:dyDescent="0.3">
      <c r="A114" s="13">
        <v>0.213599978345</v>
      </c>
    </row>
    <row r="115" spans="1:1" x14ac:dyDescent="0.3">
      <c r="A115" s="13">
        <v>0.24504705850937</v>
      </c>
    </row>
    <row r="116" spans="1:1" x14ac:dyDescent="0.3">
      <c r="A116" s="13">
        <v>6.8986763977393006E-2</v>
      </c>
    </row>
    <row r="117" spans="1:1" x14ac:dyDescent="0.3">
      <c r="A117" s="13">
        <v>0.16402138903343999</v>
      </c>
    </row>
    <row r="118" spans="1:1" x14ac:dyDescent="0.3">
      <c r="A118" s="13">
        <v>8.2406030352473E-2</v>
      </c>
    </row>
    <row r="119" spans="1:1" x14ac:dyDescent="0.3">
      <c r="A119" s="13">
        <v>0.21519262355439001</v>
      </c>
    </row>
    <row r="120" spans="1:1" x14ac:dyDescent="0.3">
      <c r="A120" s="13">
        <v>0.17500896551110001</v>
      </c>
    </row>
    <row r="121" spans="1:1" x14ac:dyDescent="0.3">
      <c r="A121" s="13">
        <v>0.14113754962350999</v>
      </c>
    </row>
    <row r="122" spans="1:1" x14ac:dyDescent="0.3">
      <c r="A122" s="13">
        <v>0.26544481553837002</v>
      </c>
    </row>
    <row r="123" spans="1:1" x14ac:dyDescent="0.3">
      <c r="A123" s="13">
        <v>0.23679064231926</v>
      </c>
    </row>
    <row r="124" spans="1:1" x14ac:dyDescent="0.3">
      <c r="A124" s="13">
        <v>8.6654468731016995E-2</v>
      </c>
    </row>
    <row r="125" spans="1:1" x14ac:dyDescent="0.3">
      <c r="A125" s="13">
        <v>0.35994250141813</v>
      </c>
    </row>
    <row r="126" spans="1:1" x14ac:dyDescent="0.3">
      <c r="A126" s="13">
        <v>0.18997936904193999</v>
      </c>
    </row>
    <row r="127" spans="1:1" x14ac:dyDescent="0.3">
      <c r="A127" s="13">
        <v>8.8513121475062004E-2</v>
      </c>
    </row>
    <row r="128" spans="1:1" x14ac:dyDescent="0.3">
      <c r="A128" s="13">
        <v>0.26133257637646001</v>
      </c>
    </row>
    <row r="129" spans="1:1" x14ac:dyDescent="0.3">
      <c r="A129" s="13">
        <v>0.22913376703348001</v>
      </c>
    </row>
    <row r="130" spans="1:1" x14ac:dyDescent="0.3">
      <c r="A130" s="13">
        <v>0.32298363897591997</v>
      </c>
    </row>
    <row r="131" spans="1:1" x14ac:dyDescent="0.3">
      <c r="A131" s="13">
        <v>0.18060080791434999</v>
      </c>
    </row>
    <row r="132" spans="1:1" x14ac:dyDescent="0.3">
      <c r="A132" s="13">
        <v>0.17629151203491</v>
      </c>
    </row>
    <row r="133" spans="1:1" x14ac:dyDescent="0.3">
      <c r="A133" s="13">
        <v>0.23053962600371999</v>
      </c>
    </row>
    <row r="134" spans="1:1" x14ac:dyDescent="0.3">
      <c r="A134" s="13">
        <v>0.16104485854184999</v>
      </c>
    </row>
    <row r="135" spans="1:1" x14ac:dyDescent="0.3">
      <c r="A135" s="13">
        <v>0.13418537738898001</v>
      </c>
    </row>
    <row r="136" spans="1:1" x14ac:dyDescent="0.3">
      <c r="A136" s="13">
        <v>0.14510268222361999</v>
      </c>
    </row>
    <row r="137" spans="1:1" x14ac:dyDescent="0.3">
      <c r="A137" s="13">
        <v>0.18673083886924</v>
      </c>
    </row>
    <row r="138" spans="1:1" x14ac:dyDescent="0.3">
      <c r="A138" s="13">
        <v>0.10654991716514001</v>
      </c>
    </row>
    <row r="139" spans="1:1" x14ac:dyDescent="0.3">
      <c r="A139" s="13">
        <v>0.1269897384267</v>
      </c>
    </row>
    <row r="140" spans="1:1" x14ac:dyDescent="0.3">
      <c r="A140" s="13">
        <v>0.16003992722329</v>
      </c>
    </row>
    <row r="141" spans="1:1" x14ac:dyDescent="0.3">
      <c r="A141" s="13">
        <v>0.15749398009778001</v>
      </c>
    </row>
    <row r="142" spans="1:1" x14ac:dyDescent="0.3">
      <c r="A142" s="13">
        <v>0.19471380052352999</v>
      </c>
    </row>
    <row r="143" spans="1:1" x14ac:dyDescent="0.3">
      <c r="A143" s="13">
        <v>0.12617162210419999</v>
      </c>
    </row>
    <row r="144" spans="1:1" x14ac:dyDescent="0.3">
      <c r="A144" s="13">
        <v>0.18881922295883</v>
      </c>
    </row>
    <row r="145" spans="1:1" x14ac:dyDescent="0.3">
      <c r="A145" s="13">
        <v>0.13433550826603</v>
      </c>
    </row>
    <row r="146" spans="1:1" x14ac:dyDescent="0.3">
      <c r="A146" s="13">
        <v>0.13132482944214</v>
      </c>
    </row>
    <row r="147" spans="1:1" x14ac:dyDescent="0.3">
      <c r="A147" s="13">
        <v>0.16279322784819</v>
      </c>
    </row>
    <row r="148" spans="1:1" x14ac:dyDescent="0.3">
      <c r="A148" s="13">
        <v>0.31870133708683002</v>
      </c>
    </row>
    <row r="149" spans="1:1" x14ac:dyDescent="0.3">
      <c r="A149" s="13">
        <v>0.11642482877504</v>
      </c>
    </row>
    <row r="150" spans="1:1" x14ac:dyDescent="0.3">
      <c r="A150" s="13">
        <v>0.15210028609859</v>
      </c>
    </row>
    <row r="151" spans="1:1" x14ac:dyDescent="0.3">
      <c r="A151" s="13">
        <v>0.21295203532554999</v>
      </c>
    </row>
    <row r="152" spans="1:1" x14ac:dyDescent="0.3">
      <c r="A152" s="13">
        <v>0.22947450951295001</v>
      </c>
    </row>
    <row r="153" spans="1:1" x14ac:dyDescent="0.3">
      <c r="A153" s="13">
        <v>0.12387312017749</v>
      </c>
    </row>
    <row r="154" spans="1:1" x14ac:dyDescent="0.3">
      <c r="A154" s="13">
        <v>0.10801987372870001</v>
      </c>
    </row>
    <row r="155" spans="1:1" x14ac:dyDescent="0.3">
      <c r="A155" s="13">
        <v>0.17117968281325999</v>
      </c>
    </row>
    <row r="156" spans="1:1" x14ac:dyDescent="0.3">
      <c r="A156" s="13">
        <v>0.16524115045217</v>
      </c>
    </row>
    <row r="157" spans="1:1" x14ac:dyDescent="0.3">
      <c r="A157" s="13">
        <v>9.4384922236457003E-2</v>
      </c>
    </row>
    <row r="158" spans="1:1" x14ac:dyDescent="0.3">
      <c r="A158" s="13">
        <v>0.14990960171925</v>
      </c>
    </row>
    <row r="159" spans="1:1" x14ac:dyDescent="0.3">
      <c r="A159" s="13">
        <v>0.19588859145453</v>
      </c>
    </row>
    <row r="160" spans="1:1" x14ac:dyDescent="0.3">
      <c r="A160" s="13">
        <v>8.6816600570577995E-2</v>
      </c>
    </row>
    <row r="161" spans="1:1" x14ac:dyDescent="0.3">
      <c r="A161" s="13">
        <v>8.8095175553519006E-2</v>
      </c>
    </row>
    <row r="162" spans="1:1" x14ac:dyDescent="0.3">
      <c r="A162" s="13">
        <v>0.19843946843401999</v>
      </c>
    </row>
    <row r="163" spans="1:1" x14ac:dyDescent="0.3">
      <c r="A163" s="13">
        <v>0.20528424403383</v>
      </c>
    </row>
    <row r="164" spans="1:1" x14ac:dyDescent="0.3">
      <c r="A164" s="13">
        <v>0.21359191632458999</v>
      </c>
    </row>
    <row r="165" spans="1:1" x14ac:dyDescent="0.3">
      <c r="A165" s="13">
        <v>0.33393197153767001</v>
      </c>
    </row>
    <row r="166" spans="1:1" x14ac:dyDescent="0.3">
      <c r="A166" s="13">
        <v>5.6718263719549002E-2</v>
      </c>
    </row>
    <row r="167" spans="1:1" x14ac:dyDescent="0.3">
      <c r="A167" s="13">
        <v>0.12997514553812001</v>
      </c>
    </row>
    <row r="168" spans="1:1" x14ac:dyDescent="0.3">
      <c r="A168" s="13">
        <v>0.11390802018581</v>
      </c>
    </row>
    <row r="169" spans="1:1" x14ac:dyDescent="0.3">
      <c r="A169" s="13">
        <v>0.25432519267025999</v>
      </c>
    </row>
    <row r="170" spans="1:1" x14ac:dyDescent="0.3">
      <c r="A170" s="13">
        <v>0.15297701666155999</v>
      </c>
    </row>
    <row r="171" spans="1:1" x14ac:dyDescent="0.3">
      <c r="A171" s="13">
        <v>0.33577162094134999</v>
      </c>
    </row>
    <row r="172" spans="1:1" x14ac:dyDescent="0.3">
      <c r="A172" s="13">
        <v>0.24709274214352001</v>
      </c>
    </row>
    <row r="173" spans="1:1" x14ac:dyDescent="0.3">
      <c r="A173" s="13">
        <v>0.17804560225169999</v>
      </c>
    </row>
    <row r="174" spans="1:1" x14ac:dyDescent="0.3">
      <c r="A174" s="13">
        <v>0.20173292862337</v>
      </c>
    </row>
    <row r="175" spans="1:1" x14ac:dyDescent="0.3">
      <c r="A175" s="13">
        <v>0.25922124868305002</v>
      </c>
    </row>
    <row r="176" spans="1:1" x14ac:dyDescent="0.3">
      <c r="A176" s="13">
        <v>0.20366551900230001</v>
      </c>
    </row>
    <row r="177" spans="1:1" x14ac:dyDescent="0.3">
      <c r="A177" s="13">
        <v>0.16347760109998</v>
      </c>
    </row>
    <row r="178" spans="1:1" x14ac:dyDescent="0.3">
      <c r="A178" s="13">
        <v>0.20238300509457</v>
      </c>
    </row>
    <row r="179" spans="1:1" x14ac:dyDescent="0.3">
      <c r="A179" s="13">
        <v>0.20893850253287</v>
      </c>
    </row>
    <row r="180" spans="1:1" x14ac:dyDescent="0.3">
      <c r="A180" s="13">
        <v>9.2609416597506003E-2</v>
      </c>
    </row>
    <row r="181" spans="1:1" x14ac:dyDescent="0.3">
      <c r="A181" s="13">
        <v>0.13723156807852999</v>
      </c>
    </row>
    <row r="182" spans="1:1" x14ac:dyDescent="0.3">
      <c r="A182" s="13">
        <v>0.16880743465143</v>
      </c>
    </row>
    <row r="183" spans="1:1" x14ac:dyDescent="0.3">
      <c r="A183" s="13">
        <v>0.19162352520414</v>
      </c>
    </row>
    <row r="184" spans="1:1" x14ac:dyDescent="0.3">
      <c r="A184" s="13">
        <v>0.10758511735029</v>
      </c>
    </row>
    <row r="185" spans="1:1" x14ac:dyDescent="0.3">
      <c r="A185" s="13">
        <v>0.17505041853143999</v>
      </c>
    </row>
    <row r="186" spans="1:1" x14ac:dyDescent="0.3">
      <c r="A186" s="13">
        <v>0.13896679548289001</v>
      </c>
    </row>
    <row r="187" spans="1:1" x14ac:dyDescent="0.3">
      <c r="A187" s="13">
        <v>0.12057380492695</v>
      </c>
    </row>
    <row r="188" spans="1:1" x14ac:dyDescent="0.3">
      <c r="A188" s="13">
        <v>0.10390396425623</v>
      </c>
    </row>
    <row r="189" spans="1:1" x14ac:dyDescent="0.3">
      <c r="A189" s="13">
        <v>0.22661572228383001</v>
      </c>
    </row>
    <row r="190" spans="1:1" x14ac:dyDescent="0.3">
      <c r="A190" s="13">
        <v>0.25038496384832998</v>
      </c>
    </row>
    <row r="191" spans="1:1" x14ac:dyDescent="0.3">
      <c r="A191" s="13">
        <v>0.12638414217561</v>
      </c>
    </row>
    <row r="192" spans="1:1" x14ac:dyDescent="0.3">
      <c r="A192" s="13">
        <v>0.18803116874947001</v>
      </c>
    </row>
    <row r="193" spans="1:1" x14ac:dyDescent="0.3">
      <c r="A193" s="13">
        <v>0.15992609815629</v>
      </c>
    </row>
    <row r="194" spans="1:1" x14ac:dyDescent="0.3">
      <c r="A194" s="13">
        <v>8.6856003934368001E-2</v>
      </c>
    </row>
    <row r="195" spans="1:1" x14ac:dyDescent="0.3">
      <c r="A195" s="13">
        <v>0.18319153229907001</v>
      </c>
    </row>
    <row r="196" spans="1:1" x14ac:dyDescent="0.3">
      <c r="A196" s="13">
        <v>0.18840170953103</v>
      </c>
    </row>
    <row r="197" spans="1:1" x14ac:dyDescent="0.3">
      <c r="A197" s="13">
        <v>0.25942479426347997</v>
      </c>
    </row>
    <row r="198" spans="1:1" x14ac:dyDescent="0.3">
      <c r="A198" s="13">
        <v>6.5667791277706E-2</v>
      </c>
    </row>
    <row r="199" spans="1:1" x14ac:dyDescent="0.3">
      <c r="A199" s="13">
        <v>0.18144982074411001</v>
      </c>
    </row>
    <row r="200" spans="1:1" x14ac:dyDescent="0.3">
      <c r="A200" s="13">
        <v>0.16067564519470001</v>
      </c>
    </row>
    <row r="201" spans="1:1" x14ac:dyDescent="0.3">
      <c r="A201" s="13">
        <v>0.18103999524157999</v>
      </c>
    </row>
    <row r="202" spans="1:1" x14ac:dyDescent="0.3">
      <c r="A202" s="13">
        <v>0.14432782268638</v>
      </c>
    </row>
    <row r="203" spans="1:1" x14ac:dyDescent="0.3">
      <c r="A203" s="13">
        <v>0.15233742885075</v>
      </c>
    </row>
    <row r="204" spans="1:1" x14ac:dyDescent="0.3">
      <c r="A204" s="13">
        <v>0.17051212091698001</v>
      </c>
    </row>
    <row r="205" spans="1:1" x14ac:dyDescent="0.3">
      <c r="A205" s="13">
        <v>0.16269586051946999</v>
      </c>
    </row>
    <row r="206" spans="1:1" x14ac:dyDescent="0.3">
      <c r="A206" s="13">
        <v>0.21841515117678001</v>
      </c>
    </row>
    <row r="207" spans="1:1" x14ac:dyDescent="0.3">
      <c r="A207" s="13">
        <v>0.21633020339735001</v>
      </c>
    </row>
    <row r="208" spans="1:1" x14ac:dyDescent="0.3">
      <c r="A208" s="13">
        <v>0.40544011313825001</v>
      </c>
    </row>
    <row r="209" spans="1:1" x14ac:dyDescent="0.3">
      <c r="A209" s="13">
        <v>4.2322891281320003E-2</v>
      </c>
    </row>
    <row r="210" spans="1:1" x14ac:dyDescent="0.3">
      <c r="A210" s="13">
        <v>0.21103436296101999</v>
      </c>
    </row>
    <row r="211" spans="1:1" x14ac:dyDescent="0.3">
      <c r="A211" s="13">
        <v>0.2704233518211</v>
      </c>
    </row>
    <row r="212" spans="1:1" x14ac:dyDescent="0.3">
      <c r="A212" s="13">
        <v>0.28075276582209002</v>
      </c>
    </row>
    <row r="213" spans="1:1" x14ac:dyDescent="0.3">
      <c r="A213" s="13">
        <v>0.16651760521517001</v>
      </c>
    </row>
    <row r="214" spans="1:1" x14ac:dyDescent="0.3">
      <c r="A214" s="13">
        <v>0.11862156088499</v>
      </c>
    </row>
    <row r="215" spans="1:1" x14ac:dyDescent="0.3">
      <c r="A215" s="13">
        <v>0.17068068278171</v>
      </c>
    </row>
    <row r="216" spans="1:1" x14ac:dyDescent="0.3">
      <c r="A216" s="13">
        <v>0.13873667497278999</v>
      </c>
    </row>
    <row r="217" spans="1:1" x14ac:dyDescent="0.3">
      <c r="A217" s="13">
        <v>7.9943402528856997E-2</v>
      </c>
    </row>
    <row r="218" spans="1:1" x14ac:dyDescent="0.3">
      <c r="A218" s="13">
        <v>7.0886548744769004E-2</v>
      </c>
    </row>
    <row r="219" spans="1:1" x14ac:dyDescent="0.3">
      <c r="A219" s="13">
        <v>7.2031816554381997E-2</v>
      </c>
    </row>
    <row r="220" spans="1:1" x14ac:dyDescent="0.3">
      <c r="A220" s="13">
        <v>0.10945715922211</v>
      </c>
    </row>
    <row r="221" spans="1:1" x14ac:dyDescent="0.3">
      <c r="A221" s="13">
        <v>0.22358933593701</v>
      </c>
    </row>
    <row r="222" spans="1:1" x14ac:dyDescent="0.3">
      <c r="A222" s="13">
        <v>0.22537227430736001</v>
      </c>
    </row>
    <row r="223" spans="1:1" x14ac:dyDescent="0.3">
      <c r="A223" s="13">
        <v>0.22876508501973</v>
      </c>
    </row>
    <row r="224" spans="1:1" x14ac:dyDescent="0.3">
      <c r="A224" s="13">
        <v>0.19618394867427</v>
      </c>
    </row>
    <row r="225" spans="1:1" x14ac:dyDescent="0.3">
      <c r="A225" s="13">
        <v>0.15564089418013</v>
      </c>
    </row>
    <row r="226" spans="1:1" x14ac:dyDescent="0.3">
      <c r="A226" s="13">
        <v>0.11317831771513</v>
      </c>
    </row>
    <row r="227" spans="1:1" x14ac:dyDescent="0.3">
      <c r="A227" s="13">
        <v>0.22499770604533001</v>
      </c>
    </row>
    <row r="228" spans="1:1" x14ac:dyDescent="0.3">
      <c r="A228" s="13">
        <v>0.32598772329726</v>
      </c>
    </row>
    <row r="229" spans="1:1" x14ac:dyDescent="0.3">
      <c r="A229" s="13">
        <v>5.9272742322747998E-2</v>
      </c>
    </row>
    <row r="230" spans="1:1" x14ac:dyDescent="0.3">
      <c r="A230" s="13">
        <v>8.8905239983129006E-2</v>
      </c>
    </row>
    <row r="231" spans="1:1" x14ac:dyDescent="0.3">
      <c r="A231" s="13">
        <v>0.24118546116876</v>
      </c>
    </row>
    <row r="232" spans="1:1" x14ac:dyDescent="0.3">
      <c r="A232" s="13">
        <v>0.20532341438258001</v>
      </c>
    </row>
    <row r="233" spans="1:1" x14ac:dyDescent="0.3">
      <c r="A233" s="13">
        <v>0.21231782216027001</v>
      </c>
    </row>
    <row r="234" spans="1:1" x14ac:dyDescent="0.3">
      <c r="A234" s="13">
        <v>0.10243091771619001</v>
      </c>
    </row>
    <row r="235" spans="1:1" x14ac:dyDescent="0.3">
      <c r="A235" s="13">
        <v>0.18901769171932001</v>
      </c>
    </row>
    <row r="236" spans="1:1" x14ac:dyDescent="0.3">
      <c r="A236" s="13">
        <v>0.13852363310777999</v>
      </c>
    </row>
    <row r="237" spans="1:1" x14ac:dyDescent="0.3">
      <c r="A237" s="13">
        <v>0.18019920200747999</v>
      </c>
    </row>
    <row r="238" spans="1:1" x14ac:dyDescent="0.3">
      <c r="A238" s="13">
        <v>0.22604101920790001</v>
      </c>
    </row>
    <row r="239" spans="1:1" x14ac:dyDescent="0.3">
      <c r="A239" s="13">
        <v>0.15024003574377001</v>
      </c>
    </row>
    <row r="240" spans="1:1" x14ac:dyDescent="0.3">
      <c r="A240" s="13">
        <v>0.12034658969990999</v>
      </c>
    </row>
    <row r="241" spans="1:1" x14ac:dyDescent="0.3">
      <c r="A241" s="13">
        <v>0.24732023220283</v>
      </c>
    </row>
    <row r="242" spans="1:1" x14ac:dyDescent="0.3">
      <c r="A242" s="13">
        <v>9.3482037623119005E-2</v>
      </c>
    </row>
    <row r="243" spans="1:1" x14ac:dyDescent="0.3">
      <c r="A243" s="13">
        <v>0.15856995095081999</v>
      </c>
    </row>
    <row r="244" spans="1:1" x14ac:dyDescent="0.3">
      <c r="A244" s="13">
        <v>0.31481857476897002</v>
      </c>
    </row>
    <row r="245" spans="1:1" x14ac:dyDescent="0.3">
      <c r="A245" s="13">
        <v>0.19375610764657999</v>
      </c>
    </row>
    <row r="246" spans="1:1" x14ac:dyDescent="0.3">
      <c r="A246" s="13">
        <v>0.20409180667755</v>
      </c>
    </row>
    <row r="247" spans="1:1" x14ac:dyDescent="0.3">
      <c r="A247" s="13">
        <v>0.13984328794751</v>
      </c>
    </row>
    <row r="248" spans="1:1" x14ac:dyDescent="0.3">
      <c r="A248" s="13">
        <v>0.10442276689917999</v>
      </c>
    </row>
    <row r="249" spans="1:1" x14ac:dyDescent="0.3">
      <c r="A249" s="13">
        <v>0.15642117676025</v>
      </c>
    </row>
    <row r="250" spans="1:1" x14ac:dyDescent="0.3">
      <c r="A250" s="13">
        <v>0.193112718978</v>
      </c>
    </row>
    <row r="251" spans="1:1" x14ac:dyDescent="0.3">
      <c r="A251" s="13">
        <v>8.6382134262731003E-2</v>
      </c>
    </row>
    <row r="252" spans="1:1" x14ac:dyDescent="0.3">
      <c r="A252" s="13">
        <v>7.3708600626616994E-2</v>
      </c>
    </row>
    <row r="253" spans="1:1" x14ac:dyDescent="0.3">
      <c r="A253" s="13">
        <v>0.11336557083941</v>
      </c>
    </row>
    <row r="254" spans="1:1" x14ac:dyDescent="0.3">
      <c r="A254" s="13">
        <v>0.13942969836284</v>
      </c>
    </row>
    <row r="255" spans="1:1" x14ac:dyDescent="0.3">
      <c r="A255" s="13">
        <v>0.20994185243046001</v>
      </c>
    </row>
    <row r="256" spans="1:1" x14ac:dyDescent="0.3">
      <c r="A256" s="13">
        <v>0.18403999600592</v>
      </c>
    </row>
    <row r="257" spans="1:1" x14ac:dyDescent="0.3">
      <c r="A257" s="13">
        <v>0.19345962608597</v>
      </c>
    </row>
    <row r="258" spans="1:1" x14ac:dyDescent="0.3">
      <c r="A258" s="13">
        <v>0.10279157384366</v>
      </c>
    </row>
    <row r="259" spans="1:1" x14ac:dyDescent="0.3">
      <c r="A259" s="13">
        <v>0.10078246205755</v>
      </c>
    </row>
    <row r="260" spans="1:1" x14ac:dyDescent="0.3">
      <c r="A260" s="13">
        <v>0.28649301049949999</v>
      </c>
    </row>
    <row r="261" spans="1:1" x14ac:dyDescent="0.3">
      <c r="A261" s="13">
        <v>0.23199167746877</v>
      </c>
    </row>
    <row r="262" spans="1:1" x14ac:dyDescent="0.3">
      <c r="A262" s="13">
        <v>0.11649290586593999</v>
      </c>
    </row>
    <row r="263" spans="1:1" x14ac:dyDescent="0.3">
      <c r="A263" s="13">
        <v>0.18272650361925999</v>
      </c>
    </row>
    <row r="264" spans="1:1" x14ac:dyDescent="0.3">
      <c r="A264" s="13">
        <v>0.26184700811959999</v>
      </c>
    </row>
    <row r="265" spans="1:1" x14ac:dyDescent="0.3">
      <c r="A265" s="13">
        <v>0.13071638768612001</v>
      </c>
    </row>
    <row r="266" spans="1:1" x14ac:dyDescent="0.3">
      <c r="A266" s="13">
        <v>0.17647493666312</v>
      </c>
    </row>
    <row r="267" spans="1:1" x14ac:dyDescent="0.3">
      <c r="A267" s="13">
        <v>0.16032418995774</v>
      </c>
    </row>
    <row r="268" spans="1:1" x14ac:dyDescent="0.3">
      <c r="A268" s="13">
        <v>9.3886107328419996E-2</v>
      </c>
    </row>
    <row r="269" spans="1:1" x14ac:dyDescent="0.3">
      <c r="A269" s="13">
        <v>0.25092316457779001</v>
      </c>
    </row>
    <row r="270" spans="1:1" x14ac:dyDescent="0.3">
      <c r="A270" s="13">
        <v>0.15128243638347999</v>
      </c>
    </row>
    <row r="271" spans="1:1" x14ac:dyDescent="0.3">
      <c r="A271" s="13">
        <v>0.28841633642343001</v>
      </c>
    </row>
    <row r="272" spans="1:1" x14ac:dyDescent="0.3">
      <c r="A272" s="13">
        <v>0.22196276697549</v>
      </c>
    </row>
    <row r="273" spans="1:1" x14ac:dyDescent="0.3">
      <c r="A273" s="13">
        <v>0.23559207707176999</v>
      </c>
    </row>
    <row r="274" spans="1:1" x14ac:dyDescent="0.3">
      <c r="A274" s="13">
        <v>0.23555131994039999</v>
      </c>
    </row>
    <row r="275" spans="1:1" x14ac:dyDescent="0.3">
      <c r="A275" s="13">
        <v>0.18493798602702999</v>
      </c>
    </row>
    <row r="276" spans="1:1" x14ac:dyDescent="0.3">
      <c r="A276" s="13">
        <v>0.28712155802571998</v>
      </c>
    </row>
    <row r="277" spans="1:1" x14ac:dyDescent="0.3">
      <c r="A277" s="13">
        <v>0.19562336143497</v>
      </c>
    </row>
    <row r="278" spans="1:1" x14ac:dyDescent="0.3">
      <c r="A278" s="13">
        <v>0.15257357696516999</v>
      </c>
    </row>
    <row r="279" spans="1:1" x14ac:dyDescent="0.3">
      <c r="A279" s="13">
        <v>0.18515531464067</v>
      </c>
    </row>
    <row r="280" spans="1:1" x14ac:dyDescent="0.3">
      <c r="A280" s="13">
        <v>0.28002445232814999</v>
      </c>
    </row>
    <row r="281" spans="1:1" x14ac:dyDescent="0.3">
      <c r="A281" s="13">
        <v>0.13898855834570001</v>
      </c>
    </row>
    <row r="282" spans="1:1" x14ac:dyDescent="0.3">
      <c r="A282" s="13">
        <v>0.22817860267664999</v>
      </c>
    </row>
    <row r="283" spans="1:1" x14ac:dyDescent="0.3">
      <c r="A283" s="13">
        <v>0.14189416447181999</v>
      </c>
    </row>
    <row r="284" spans="1:1" x14ac:dyDescent="0.3">
      <c r="A284" s="13">
        <v>0.21671055986691001</v>
      </c>
    </row>
    <row r="285" spans="1:1" x14ac:dyDescent="0.3">
      <c r="A285" s="13">
        <v>7.3053073861925999E-2</v>
      </c>
    </row>
    <row r="286" spans="1:1" x14ac:dyDescent="0.3">
      <c r="A286" s="13">
        <v>0.14502105214388</v>
      </c>
    </row>
    <row r="287" spans="1:1" x14ac:dyDescent="0.3">
      <c r="A287" s="13">
        <v>0.19448006865011</v>
      </c>
    </row>
    <row r="288" spans="1:1" x14ac:dyDescent="0.3">
      <c r="A288" s="13">
        <v>0.14901909189286999</v>
      </c>
    </row>
    <row r="289" spans="1:1" x14ac:dyDescent="0.3">
      <c r="A289" s="13">
        <v>0.19397930223292001</v>
      </c>
    </row>
    <row r="290" spans="1:1" x14ac:dyDescent="0.3">
      <c r="A290" s="13">
        <v>0.15682234901618</v>
      </c>
    </row>
    <row r="291" spans="1:1" x14ac:dyDescent="0.3">
      <c r="A291" s="13">
        <v>0.17121050678821001</v>
      </c>
    </row>
    <row r="292" spans="1:1" x14ac:dyDescent="0.3">
      <c r="A292" s="13">
        <v>0.20924187383567</v>
      </c>
    </row>
    <row r="293" spans="1:1" x14ac:dyDescent="0.3">
      <c r="A293" s="13">
        <v>0.10691634595419</v>
      </c>
    </row>
    <row r="294" spans="1:1" x14ac:dyDescent="0.3">
      <c r="A294" s="13">
        <v>0.14816845037333001</v>
      </c>
    </row>
    <row r="295" spans="1:1" x14ac:dyDescent="0.3">
      <c r="A295" s="13">
        <v>0.21195848468427</v>
      </c>
    </row>
    <row r="296" spans="1:1" x14ac:dyDescent="0.3">
      <c r="A296" s="13">
        <v>0.25040297694671998</v>
      </c>
    </row>
    <row r="297" spans="1:1" x14ac:dyDescent="0.3">
      <c r="A297" s="13">
        <v>0.12818761284805</v>
      </c>
    </row>
    <row r="298" spans="1:1" x14ac:dyDescent="0.3">
      <c r="A298" s="13">
        <v>0.23778217424444001</v>
      </c>
    </row>
    <row r="299" spans="1:1" x14ac:dyDescent="0.3">
      <c r="A299" s="13">
        <v>0.14829973534686999</v>
      </c>
    </row>
    <row r="300" spans="1:1" x14ac:dyDescent="0.3">
      <c r="A300" s="13">
        <v>0.20107574585082</v>
      </c>
    </row>
    <row r="301" spans="1:1" x14ac:dyDescent="0.3">
      <c r="A301" s="13">
        <v>0.25125528242299999</v>
      </c>
    </row>
    <row r="302" spans="1:1" x14ac:dyDescent="0.3">
      <c r="A302" s="13">
        <v>0.30153325957080002</v>
      </c>
    </row>
    <row r="303" spans="1:1" x14ac:dyDescent="0.3">
      <c r="A303" s="13">
        <v>0.11060728305618001</v>
      </c>
    </row>
    <row r="304" spans="1:1" x14ac:dyDescent="0.3">
      <c r="A304" s="13">
        <v>0.19283576134263</v>
      </c>
    </row>
    <row r="305" spans="1:1" x14ac:dyDescent="0.3">
      <c r="A305" s="13">
        <v>0.13010743937458999</v>
      </c>
    </row>
    <row r="306" spans="1:1" x14ac:dyDescent="0.3">
      <c r="A306" s="13">
        <v>0.16378582569408001</v>
      </c>
    </row>
    <row r="307" spans="1:1" x14ac:dyDescent="0.3">
      <c r="A307" s="13">
        <v>0.23514573092093</v>
      </c>
    </row>
    <row r="308" spans="1:1" x14ac:dyDescent="0.3">
      <c r="A308" s="13">
        <v>0.12241918614069</v>
      </c>
    </row>
    <row r="309" spans="1:1" x14ac:dyDescent="0.3">
      <c r="A309" s="13">
        <v>0.12362727616629</v>
      </c>
    </row>
    <row r="310" spans="1:1" x14ac:dyDescent="0.3">
      <c r="A310" s="13">
        <v>0.2381622381697</v>
      </c>
    </row>
    <row r="311" spans="1:1" x14ac:dyDescent="0.3">
      <c r="A311" s="13">
        <v>0.28827899135336998</v>
      </c>
    </row>
    <row r="312" spans="1:1" x14ac:dyDescent="0.3">
      <c r="A312" s="13">
        <v>0.21800164295919999</v>
      </c>
    </row>
    <row r="313" spans="1:1" x14ac:dyDescent="0.3">
      <c r="A313" s="13">
        <v>0.2310603257104</v>
      </c>
    </row>
    <row r="314" spans="1:1" x14ac:dyDescent="0.3">
      <c r="A314" s="13">
        <v>0.21836289899499001</v>
      </c>
    </row>
    <row r="315" spans="1:1" x14ac:dyDescent="0.3">
      <c r="A315" s="13">
        <v>0.20662293012451</v>
      </c>
    </row>
    <row r="316" spans="1:1" x14ac:dyDescent="0.3">
      <c r="A316" s="13">
        <v>0.17319450013334001</v>
      </c>
    </row>
    <row r="317" spans="1:1" x14ac:dyDescent="0.3">
      <c r="A317" s="13">
        <v>0.16626366035508</v>
      </c>
    </row>
    <row r="318" spans="1:1" x14ac:dyDescent="0.3">
      <c r="A318" s="13">
        <v>0.15929078968356999</v>
      </c>
    </row>
    <row r="319" spans="1:1" x14ac:dyDescent="0.3">
      <c r="A319" s="13">
        <v>6.8785090633727994E-2</v>
      </c>
    </row>
    <row r="320" spans="1:1" x14ac:dyDescent="0.3">
      <c r="A320" s="13">
        <v>0.14371169845637</v>
      </c>
    </row>
    <row r="321" spans="1:1" x14ac:dyDescent="0.3">
      <c r="A321" s="13">
        <v>0.16588699360615</v>
      </c>
    </row>
    <row r="322" spans="1:1" x14ac:dyDescent="0.3">
      <c r="A322" s="13">
        <v>0.14544689326015001</v>
      </c>
    </row>
    <row r="323" spans="1:1" x14ac:dyDescent="0.3">
      <c r="A323" s="13">
        <v>0.35688662882056998</v>
      </c>
    </row>
    <row r="324" spans="1:1" x14ac:dyDescent="0.3">
      <c r="A324" s="13">
        <v>0.20772537426731999</v>
      </c>
    </row>
    <row r="325" spans="1:1" x14ac:dyDescent="0.3">
      <c r="A325" s="13">
        <v>0.13927815282785999</v>
      </c>
    </row>
    <row r="326" spans="1:1" x14ac:dyDescent="0.3">
      <c r="A326" s="13">
        <v>0.26672036681002997</v>
      </c>
    </row>
    <row r="327" spans="1:1" x14ac:dyDescent="0.3">
      <c r="A327" s="13">
        <v>0.20808729007106</v>
      </c>
    </row>
    <row r="328" spans="1:1" x14ac:dyDescent="0.3">
      <c r="A328" s="13">
        <v>0.15589003859792999</v>
      </c>
    </row>
    <row r="329" spans="1:1" x14ac:dyDescent="0.3">
      <c r="A329" s="13">
        <v>6.3269294444818006E-2</v>
      </c>
    </row>
    <row r="330" spans="1:1" x14ac:dyDescent="0.3">
      <c r="A330" s="13">
        <v>0.20658283896238</v>
      </c>
    </row>
    <row r="331" spans="1:1" x14ac:dyDescent="0.3">
      <c r="A331" s="13">
        <v>0.11385291701291</v>
      </c>
    </row>
    <row r="332" spans="1:1" x14ac:dyDescent="0.3">
      <c r="A332" s="13">
        <v>7.8394908059264995E-2</v>
      </c>
    </row>
    <row r="333" spans="1:1" x14ac:dyDescent="0.3">
      <c r="A333" s="13">
        <v>0.16601194569151001</v>
      </c>
    </row>
    <row r="334" spans="1:1" x14ac:dyDescent="0.3">
      <c r="A334" s="13">
        <v>0.19785487118190001</v>
      </c>
    </row>
    <row r="335" spans="1:1" x14ac:dyDescent="0.3">
      <c r="A335" s="13">
        <v>0.17817775273896999</v>
      </c>
    </row>
    <row r="336" spans="1:1" x14ac:dyDescent="0.3">
      <c r="A336" s="13">
        <v>0.14073258132697999</v>
      </c>
    </row>
    <row r="337" spans="1:1" x14ac:dyDescent="0.3">
      <c r="A337" s="13">
        <v>0.27238517423087999</v>
      </c>
    </row>
    <row r="338" spans="1:1" x14ac:dyDescent="0.3">
      <c r="A338" s="13">
        <v>0.12464858386572999</v>
      </c>
    </row>
    <row r="339" spans="1:1" x14ac:dyDescent="0.3">
      <c r="A339" s="13">
        <v>0.10272942206111001</v>
      </c>
    </row>
    <row r="340" spans="1:1" x14ac:dyDescent="0.3">
      <c r="A340" s="13">
        <v>0.20416143179007001</v>
      </c>
    </row>
    <row r="341" spans="1:1" x14ac:dyDescent="0.3">
      <c r="A341" s="13">
        <v>0.26196978221938999</v>
      </c>
    </row>
    <row r="342" spans="1:1" x14ac:dyDescent="0.3">
      <c r="A342" s="13">
        <v>0.26290113791156</v>
      </c>
    </row>
    <row r="343" spans="1:1" x14ac:dyDescent="0.3">
      <c r="A343" s="13">
        <v>0.16115455937087</v>
      </c>
    </row>
    <row r="344" spans="1:1" x14ac:dyDescent="0.3">
      <c r="A344" s="13">
        <v>0.11605721726632</v>
      </c>
    </row>
    <row r="345" spans="1:1" x14ac:dyDescent="0.3">
      <c r="A345" s="13">
        <v>0.13753540248068</v>
      </c>
    </row>
    <row r="346" spans="1:1" x14ac:dyDescent="0.3">
      <c r="A346" s="13">
        <v>0.12226299325515</v>
      </c>
    </row>
    <row r="347" spans="1:1" x14ac:dyDescent="0.3">
      <c r="A347" s="13">
        <v>0.20202049406082001</v>
      </c>
    </row>
    <row r="348" spans="1:1" x14ac:dyDescent="0.3">
      <c r="A348" s="13">
        <v>7.5299563904188002E-2</v>
      </c>
    </row>
    <row r="349" spans="1:1" x14ac:dyDescent="0.3">
      <c r="A349" s="13">
        <v>0.12562802406251</v>
      </c>
    </row>
    <row r="350" spans="1:1" x14ac:dyDescent="0.3">
      <c r="A350" s="13">
        <v>0.14128863944777001</v>
      </c>
    </row>
    <row r="351" spans="1:1" x14ac:dyDescent="0.3">
      <c r="A351" s="13">
        <v>0.22101918561923001</v>
      </c>
    </row>
    <row r="352" spans="1:1" x14ac:dyDescent="0.3">
      <c r="A352" s="13">
        <v>0.21054568049336</v>
      </c>
    </row>
    <row r="353" spans="1:1" x14ac:dyDescent="0.3">
      <c r="A353" s="13">
        <v>9.9844526209875994E-2</v>
      </c>
    </row>
    <row r="354" spans="1:1" x14ac:dyDescent="0.3">
      <c r="A354" s="13">
        <v>9.9844526209875994E-2</v>
      </c>
    </row>
    <row r="355" spans="1:1" x14ac:dyDescent="0.3">
      <c r="A355" s="13">
        <v>0.13800184047799999</v>
      </c>
    </row>
    <row r="356" spans="1:1" x14ac:dyDescent="0.3">
      <c r="A356" s="13">
        <v>0.13296165938273</v>
      </c>
    </row>
    <row r="357" spans="1:1" x14ac:dyDescent="0.3">
      <c r="A357" s="13">
        <v>0.14854837767157</v>
      </c>
    </row>
    <row r="358" spans="1:1" x14ac:dyDescent="0.3">
      <c r="A358" s="13">
        <v>0.16389766961912</v>
      </c>
    </row>
    <row r="359" spans="1:1" x14ac:dyDescent="0.3">
      <c r="A359" s="13">
        <v>0.13247568604757001</v>
      </c>
    </row>
    <row r="360" spans="1:1" x14ac:dyDescent="0.3">
      <c r="A360" s="13">
        <v>8.2296226979062997E-2</v>
      </c>
    </row>
    <row r="361" spans="1:1" x14ac:dyDescent="0.3">
      <c r="A361" s="13">
        <v>0.15641782568582999</v>
      </c>
    </row>
    <row r="362" spans="1:1" x14ac:dyDescent="0.3">
      <c r="A362" s="13">
        <v>0.14263032544122001</v>
      </c>
    </row>
    <row r="363" spans="1:1" x14ac:dyDescent="0.3">
      <c r="A363" s="13">
        <v>0.16482002499182</v>
      </c>
    </row>
    <row r="364" spans="1:1" x14ac:dyDescent="0.3">
      <c r="A364" s="13">
        <v>0.15607638907148</v>
      </c>
    </row>
    <row r="365" spans="1:1" x14ac:dyDescent="0.3">
      <c r="A365" s="13">
        <v>0.12651367716487</v>
      </c>
    </row>
    <row r="366" spans="1:1" x14ac:dyDescent="0.3">
      <c r="A366" s="13">
        <v>0.1943687909756</v>
      </c>
    </row>
    <row r="367" spans="1:1" x14ac:dyDescent="0.3">
      <c r="A367" s="13">
        <v>0.13993498920163999</v>
      </c>
    </row>
    <row r="368" spans="1:1" x14ac:dyDescent="0.3">
      <c r="A368" s="13">
        <v>0.27086873364516001</v>
      </c>
    </row>
    <row r="369" spans="1:1" x14ac:dyDescent="0.3">
      <c r="A369" s="13">
        <v>0.13739726656012</v>
      </c>
    </row>
    <row r="370" spans="1:1" x14ac:dyDescent="0.3">
      <c r="A370" s="13">
        <v>0.18090147411453</v>
      </c>
    </row>
    <row r="371" spans="1:1" x14ac:dyDescent="0.3">
      <c r="A371" s="13">
        <v>0.16601548903325</v>
      </c>
    </row>
    <row r="372" spans="1:1" x14ac:dyDescent="0.3">
      <c r="A372" s="13">
        <v>8.6381647980971005E-2</v>
      </c>
    </row>
    <row r="373" spans="1:1" x14ac:dyDescent="0.3">
      <c r="A373" s="13">
        <v>0.11096604797421</v>
      </c>
    </row>
    <row r="374" spans="1:1" x14ac:dyDescent="0.3">
      <c r="A374" s="13">
        <v>4.8712419666504997E-2</v>
      </c>
    </row>
    <row r="375" spans="1:1" x14ac:dyDescent="0.3">
      <c r="A375" s="13">
        <v>0.11527688169866999</v>
      </c>
    </row>
    <row r="376" spans="1:1" x14ac:dyDescent="0.3">
      <c r="A376" s="13">
        <v>7.7635139842008996E-2</v>
      </c>
    </row>
    <row r="377" spans="1:1" x14ac:dyDescent="0.3">
      <c r="A377" s="13">
        <v>7.7635139842008996E-2</v>
      </c>
    </row>
    <row r="378" spans="1:1" x14ac:dyDescent="0.3">
      <c r="A378" s="13">
        <v>7.7635139842008996E-2</v>
      </c>
    </row>
    <row r="379" spans="1:1" x14ac:dyDescent="0.3">
      <c r="A379" s="13">
        <v>0.24817587292429999</v>
      </c>
    </row>
    <row r="380" spans="1:1" x14ac:dyDescent="0.3">
      <c r="A380" s="13">
        <v>0.14774901488948</v>
      </c>
    </row>
    <row r="381" spans="1:1" x14ac:dyDescent="0.3">
      <c r="A381" s="13">
        <v>0.31933329962408002</v>
      </c>
    </row>
    <row r="382" spans="1:1" x14ac:dyDescent="0.3">
      <c r="A382" s="13">
        <v>0.18240087814733</v>
      </c>
    </row>
    <row r="383" spans="1:1" x14ac:dyDescent="0.3">
      <c r="A383" s="13">
        <v>0.24908193511325</v>
      </c>
    </row>
    <row r="384" spans="1:1" x14ac:dyDescent="0.3">
      <c r="A384" s="13">
        <v>0.19059838594490999</v>
      </c>
    </row>
    <row r="385" spans="1:1" x14ac:dyDescent="0.3">
      <c r="A385" s="13">
        <v>0.16764239476168999</v>
      </c>
    </row>
    <row r="386" spans="1:1" x14ac:dyDescent="0.3">
      <c r="A386" s="13">
        <v>0.16696928005490999</v>
      </c>
    </row>
    <row r="387" spans="1:1" x14ac:dyDescent="0.3">
      <c r="A387" s="13">
        <v>0.16078606665434</v>
      </c>
    </row>
    <row r="388" spans="1:1" x14ac:dyDescent="0.3">
      <c r="A388" s="13">
        <v>0.22154666713487001</v>
      </c>
    </row>
    <row r="389" spans="1:1" x14ac:dyDescent="0.3">
      <c r="A389" s="13">
        <v>0.17711139672542001</v>
      </c>
    </row>
    <row r="390" spans="1:1" x14ac:dyDescent="0.3">
      <c r="A390" s="13">
        <v>0.11041977826292999</v>
      </c>
    </row>
    <row r="391" spans="1:1" x14ac:dyDescent="0.3">
      <c r="A391" s="13">
        <v>0.13956299515918</v>
      </c>
    </row>
    <row r="392" spans="1:1" x14ac:dyDescent="0.3">
      <c r="A392" s="13">
        <v>2.1882041193815999E-2</v>
      </c>
    </row>
    <row r="393" spans="1:1" x14ac:dyDescent="0.3">
      <c r="A393" s="13">
        <v>0.11652124497426999</v>
      </c>
    </row>
    <row r="394" spans="1:1" x14ac:dyDescent="0.3">
      <c r="A394" s="13">
        <v>0.16937927253898</v>
      </c>
    </row>
    <row r="395" spans="1:1" x14ac:dyDescent="0.3">
      <c r="A395" s="13">
        <v>9.9057125014885006E-2</v>
      </c>
    </row>
    <row r="396" spans="1:1" x14ac:dyDescent="0.3">
      <c r="A396" s="13">
        <v>0.17038521552406</v>
      </c>
    </row>
    <row r="397" spans="1:1" x14ac:dyDescent="0.3">
      <c r="A397" s="13">
        <v>0.21007827009730001</v>
      </c>
    </row>
    <row r="398" spans="1:1" x14ac:dyDescent="0.3">
      <c r="A398" s="13">
        <v>0.14399271686435</v>
      </c>
    </row>
    <row r="399" spans="1:1" x14ac:dyDescent="0.3">
      <c r="A399" s="13">
        <v>0.24440730844710001</v>
      </c>
    </row>
    <row r="400" spans="1:1" x14ac:dyDescent="0.3">
      <c r="A400" s="13">
        <v>0.17133015942636001</v>
      </c>
    </row>
    <row r="401" spans="1:1" x14ac:dyDescent="0.3">
      <c r="A401" s="13">
        <v>0.16608690727305001</v>
      </c>
    </row>
    <row r="402" spans="1:1" x14ac:dyDescent="0.3">
      <c r="A402" s="13">
        <v>0.11863254057343001</v>
      </c>
    </row>
    <row r="403" spans="1:1" x14ac:dyDescent="0.3">
      <c r="A403" s="13">
        <v>0.20776679525453001</v>
      </c>
    </row>
    <row r="404" spans="1:1" x14ac:dyDescent="0.3">
      <c r="A404" s="13">
        <v>0.25312080737661002</v>
      </c>
    </row>
    <row r="405" spans="1:1" x14ac:dyDescent="0.3">
      <c r="A405" s="13">
        <v>3.0072988954242E-2</v>
      </c>
    </row>
    <row r="406" spans="1:1" x14ac:dyDescent="0.3">
      <c r="A406" s="13">
        <v>0.14958513999834</v>
      </c>
    </row>
    <row r="407" spans="1:1" x14ac:dyDescent="0.3">
      <c r="A407" s="13">
        <v>0.19822850543573001</v>
      </c>
    </row>
    <row r="408" spans="1:1" x14ac:dyDescent="0.3">
      <c r="A408" s="13">
        <v>0.18471613383647001</v>
      </c>
    </row>
    <row r="409" spans="1:1" x14ac:dyDescent="0.3">
      <c r="A409" s="13">
        <v>0.20448662450317001</v>
      </c>
    </row>
    <row r="410" spans="1:1" x14ac:dyDescent="0.3">
      <c r="A410" s="13">
        <v>0.1475967376001</v>
      </c>
    </row>
    <row r="411" spans="1:1" x14ac:dyDescent="0.3">
      <c r="A411" s="13">
        <v>0.17873896753624999</v>
      </c>
    </row>
    <row r="412" spans="1:1" x14ac:dyDescent="0.3">
      <c r="A412" s="13">
        <v>8.8084854781851005E-2</v>
      </c>
    </row>
    <row r="413" spans="1:1" x14ac:dyDescent="0.3">
      <c r="A413" s="13">
        <v>4.8233209194663999E-2</v>
      </c>
    </row>
    <row r="414" spans="1:1" x14ac:dyDescent="0.3">
      <c r="A414" s="13">
        <v>0.26697145419687002</v>
      </c>
    </row>
    <row r="415" spans="1:1" x14ac:dyDescent="0.3">
      <c r="A415" s="13">
        <v>0.11654533840427</v>
      </c>
    </row>
    <row r="416" spans="1:1" x14ac:dyDescent="0.3">
      <c r="A416" s="13">
        <v>0.12108073693842999</v>
      </c>
    </row>
    <row r="417" spans="1:1" x14ac:dyDescent="0.3">
      <c r="A417" s="13">
        <v>0.13014598727942001</v>
      </c>
    </row>
    <row r="418" spans="1:1" x14ac:dyDescent="0.3">
      <c r="A418" s="13">
        <v>0.19342326559170001</v>
      </c>
    </row>
    <row r="419" spans="1:1" x14ac:dyDescent="0.3">
      <c r="A419" s="13">
        <v>0.18220257053427999</v>
      </c>
    </row>
    <row r="420" spans="1:1" x14ac:dyDescent="0.3">
      <c r="A420" s="13">
        <v>0.15667421549308</v>
      </c>
    </row>
    <row r="421" spans="1:1" x14ac:dyDescent="0.3">
      <c r="A421" s="13">
        <v>8.6492017396151005E-2</v>
      </c>
    </row>
    <row r="422" spans="1:1" x14ac:dyDescent="0.3">
      <c r="A422" s="13">
        <v>0.11841425092445</v>
      </c>
    </row>
    <row r="423" spans="1:1" x14ac:dyDescent="0.3">
      <c r="A423" s="13">
        <v>0.18968555682637001</v>
      </c>
    </row>
    <row r="424" spans="1:1" x14ac:dyDescent="0.3">
      <c r="A424" s="13">
        <v>0.17269518664458</v>
      </c>
    </row>
    <row r="425" spans="1:1" x14ac:dyDescent="0.3">
      <c r="A425" s="13">
        <v>0.19120065147397999</v>
      </c>
    </row>
    <row r="426" spans="1:1" x14ac:dyDescent="0.3">
      <c r="A426" s="13">
        <v>8.3757903686172003E-2</v>
      </c>
    </row>
    <row r="427" spans="1:1" x14ac:dyDescent="0.3">
      <c r="A427" s="13">
        <v>9.9943181529049005E-2</v>
      </c>
    </row>
    <row r="428" spans="1:1" x14ac:dyDescent="0.3">
      <c r="A428" s="13">
        <v>0.20026773111926</v>
      </c>
    </row>
    <row r="429" spans="1:1" x14ac:dyDescent="0.3">
      <c r="A429" s="13">
        <v>0.11433414113337</v>
      </c>
    </row>
    <row r="430" spans="1:1" x14ac:dyDescent="0.3">
      <c r="A430" s="13">
        <v>0.24507106225774</v>
      </c>
    </row>
    <row r="431" spans="1:1" x14ac:dyDescent="0.3">
      <c r="A431" s="13">
        <v>0.17051018530296999</v>
      </c>
    </row>
    <row r="432" spans="1:1" x14ac:dyDescent="0.3">
      <c r="A432" s="13">
        <v>0.16903979887312001</v>
      </c>
    </row>
    <row r="433" spans="1:1" x14ac:dyDescent="0.3">
      <c r="A433" s="13">
        <v>0.22371564431492999</v>
      </c>
    </row>
    <row r="434" spans="1:1" x14ac:dyDescent="0.3">
      <c r="A434" s="13">
        <v>0.19374594503588</v>
      </c>
    </row>
    <row r="435" spans="1:1" x14ac:dyDescent="0.3">
      <c r="A435" s="13">
        <v>0.19898523791077999</v>
      </c>
    </row>
    <row r="436" spans="1:1" x14ac:dyDescent="0.3">
      <c r="A436" s="13">
        <v>8.6810986329073997E-2</v>
      </c>
    </row>
    <row r="437" spans="1:1" x14ac:dyDescent="0.3">
      <c r="A437" s="13">
        <v>0.15018684399095</v>
      </c>
    </row>
    <row r="438" spans="1:1" x14ac:dyDescent="0.3">
      <c r="A438" s="13">
        <v>0.212434157993</v>
      </c>
    </row>
    <row r="439" spans="1:1" x14ac:dyDescent="0.3">
      <c r="A439" s="13">
        <v>0.19015092571327</v>
      </c>
    </row>
    <row r="440" spans="1:1" x14ac:dyDescent="0.3">
      <c r="A440" s="13">
        <v>0.10985356039222</v>
      </c>
    </row>
    <row r="441" spans="1:1" x14ac:dyDescent="0.3">
      <c r="A441" s="13">
        <v>0.17815483509985999</v>
      </c>
    </row>
    <row r="442" spans="1:1" x14ac:dyDescent="0.3">
      <c r="A442" s="13">
        <v>0.15001491773274001</v>
      </c>
    </row>
    <row r="443" spans="1:1" x14ac:dyDescent="0.3">
      <c r="A443" s="13">
        <v>6.7396395940244005E-2</v>
      </c>
    </row>
    <row r="444" spans="1:1" x14ac:dyDescent="0.3">
      <c r="A444" s="13">
        <v>0.18139322547223</v>
      </c>
    </row>
    <row r="445" spans="1:1" x14ac:dyDescent="0.3">
      <c r="A445" s="13">
        <v>0.27856150600309998</v>
      </c>
    </row>
    <row r="446" spans="1:1" x14ac:dyDescent="0.3">
      <c r="A446" s="13">
        <v>0.20782982342862</v>
      </c>
    </row>
    <row r="447" spans="1:1" x14ac:dyDescent="0.3">
      <c r="A447" s="13">
        <v>0.20066648213532001</v>
      </c>
    </row>
    <row r="448" spans="1:1" x14ac:dyDescent="0.3">
      <c r="A448" s="13">
        <v>0.10910163124251999</v>
      </c>
    </row>
    <row r="449" spans="1:1" x14ac:dyDescent="0.3">
      <c r="A449" s="13">
        <v>0.13198547602467001</v>
      </c>
    </row>
    <row r="450" spans="1:1" x14ac:dyDescent="0.3">
      <c r="A450" s="13">
        <v>0.15419154958633999</v>
      </c>
    </row>
    <row r="451" spans="1:1" x14ac:dyDescent="0.3">
      <c r="A451" s="13">
        <v>0.21944934883273001</v>
      </c>
    </row>
    <row r="452" spans="1:1" x14ac:dyDescent="0.3">
      <c r="A452" s="13">
        <v>0.16303781615703</v>
      </c>
    </row>
    <row r="453" spans="1:1" x14ac:dyDescent="0.3">
      <c r="A453" s="13">
        <v>6.7841129875287995E-2</v>
      </c>
    </row>
    <row r="454" spans="1:1" x14ac:dyDescent="0.3">
      <c r="A454" s="13">
        <v>0.21078525415404001</v>
      </c>
    </row>
    <row r="455" spans="1:1" x14ac:dyDescent="0.3">
      <c r="A455" s="13">
        <v>0.23775087396528999</v>
      </c>
    </row>
    <row r="456" spans="1:1" x14ac:dyDescent="0.3">
      <c r="A456" s="13">
        <v>0.20071232208282</v>
      </c>
    </row>
    <row r="457" spans="1:1" x14ac:dyDescent="0.3">
      <c r="A457" s="13">
        <v>0.14593029936883001</v>
      </c>
    </row>
    <row r="458" spans="1:1" x14ac:dyDescent="0.3">
      <c r="A458" s="13">
        <v>0.15073766239788</v>
      </c>
    </row>
    <row r="459" spans="1:1" x14ac:dyDescent="0.3">
      <c r="A459" s="13">
        <v>0.13666382431018001</v>
      </c>
    </row>
    <row r="460" spans="1:1" x14ac:dyDescent="0.3">
      <c r="A460" s="13">
        <v>0.26381032736058002</v>
      </c>
    </row>
    <row r="461" spans="1:1" x14ac:dyDescent="0.3">
      <c r="A461" s="13">
        <v>0.15777420102492001</v>
      </c>
    </row>
    <row r="462" spans="1:1" x14ac:dyDescent="0.3">
      <c r="A462" s="13">
        <v>0.14013496512442999</v>
      </c>
    </row>
    <row r="463" spans="1:1" x14ac:dyDescent="0.3">
      <c r="A463" s="13">
        <v>0.13603667119568999</v>
      </c>
    </row>
    <row r="464" spans="1:1" x14ac:dyDescent="0.3">
      <c r="A464" s="13">
        <v>0.34705854224725002</v>
      </c>
    </row>
    <row r="465" spans="1:1" x14ac:dyDescent="0.3">
      <c r="A465" s="13">
        <v>0.10983825836496</v>
      </c>
    </row>
    <row r="466" spans="1:1" x14ac:dyDescent="0.3">
      <c r="A466" s="13">
        <v>0.28999981719186002</v>
      </c>
    </row>
    <row r="467" spans="1:1" x14ac:dyDescent="0.3">
      <c r="A467" s="13">
        <v>0.17928789369602</v>
      </c>
    </row>
    <row r="468" spans="1:1" x14ac:dyDescent="0.3">
      <c r="A468" s="13">
        <v>0.11885032669143</v>
      </c>
    </row>
    <row r="469" spans="1:1" x14ac:dyDescent="0.3">
      <c r="A469" s="13">
        <v>0.20271118284791001</v>
      </c>
    </row>
    <row r="470" spans="1:1" x14ac:dyDescent="0.3">
      <c r="A470" s="13">
        <v>0.22590743175250999</v>
      </c>
    </row>
    <row r="471" spans="1:1" x14ac:dyDescent="0.3">
      <c r="A471" s="13">
        <v>6.3246916048893001E-2</v>
      </c>
    </row>
    <row r="472" spans="1:1" x14ac:dyDescent="0.3">
      <c r="A472" s="13">
        <v>0.16111019900557999</v>
      </c>
    </row>
    <row r="473" spans="1:1" x14ac:dyDescent="0.3">
      <c r="A473" s="13">
        <v>0.11116282783318</v>
      </c>
    </row>
    <row r="474" spans="1:1" x14ac:dyDescent="0.3">
      <c r="A474" s="13">
        <v>9.0099821417263998E-2</v>
      </c>
    </row>
    <row r="475" spans="1:1" x14ac:dyDescent="0.3">
      <c r="A475" s="13">
        <v>8.4187427346227001E-2</v>
      </c>
    </row>
    <row r="476" spans="1:1" x14ac:dyDescent="0.3">
      <c r="A476" s="13">
        <v>0.23810152635223</v>
      </c>
    </row>
    <row r="477" spans="1:1" x14ac:dyDescent="0.3">
      <c r="A477" s="13">
        <v>0.11869376666319</v>
      </c>
    </row>
    <row r="478" spans="1:1" x14ac:dyDescent="0.3">
      <c r="A478" s="13">
        <v>0.16899954153786001</v>
      </c>
    </row>
    <row r="479" spans="1:1" x14ac:dyDescent="0.3">
      <c r="A479" s="13">
        <v>8.4623101863602002E-2</v>
      </c>
    </row>
    <row r="480" spans="1:1" x14ac:dyDescent="0.3">
      <c r="A480" s="13">
        <v>0.19615353648674</v>
      </c>
    </row>
    <row r="481" spans="1:1" x14ac:dyDescent="0.3">
      <c r="A481" s="13">
        <v>0.12094057393061</v>
      </c>
    </row>
    <row r="482" spans="1:1" x14ac:dyDescent="0.3">
      <c r="A482" s="13">
        <v>4.4154046852278001E-2</v>
      </c>
    </row>
    <row r="483" spans="1:1" x14ac:dyDescent="0.3">
      <c r="A483" s="13">
        <v>0.25866145300504001</v>
      </c>
    </row>
    <row r="484" spans="1:1" x14ac:dyDescent="0.3">
      <c r="A484" s="13">
        <v>0.20997537127157001</v>
      </c>
    </row>
    <row r="485" spans="1:1" x14ac:dyDescent="0.3">
      <c r="A485" s="13">
        <v>0.30582803225416999</v>
      </c>
    </row>
    <row r="486" spans="1:1" x14ac:dyDescent="0.3">
      <c r="A486" s="13">
        <v>9.2251921228632003E-2</v>
      </c>
    </row>
    <row r="487" spans="1:1" x14ac:dyDescent="0.3">
      <c r="A487" s="13">
        <v>0.24533849314688</v>
      </c>
    </row>
    <row r="488" spans="1:1" x14ac:dyDescent="0.3">
      <c r="A488" s="13">
        <v>0.19484203123016999</v>
      </c>
    </row>
    <row r="489" spans="1:1" x14ac:dyDescent="0.3">
      <c r="A489" s="13">
        <v>0.14199449863008001</v>
      </c>
    </row>
    <row r="490" spans="1:1" x14ac:dyDescent="0.3">
      <c r="A490" s="13">
        <v>0.21648213351276999</v>
      </c>
    </row>
    <row r="491" spans="1:1" x14ac:dyDescent="0.3">
      <c r="A491" s="13">
        <v>0.31374055793606997</v>
      </c>
    </row>
    <row r="492" spans="1:1" x14ac:dyDescent="0.3">
      <c r="A492" s="13">
        <v>0.20005148695975</v>
      </c>
    </row>
    <row r="493" spans="1:1" x14ac:dyDescent="0.3">
      <c r="A493" s="13">
        <v>0.18920551551043999</v>
      </c>
    </row>
    <row r="494" spans="1:1" x14ac:dyDescent="0.3">
      <c r="A494" s="13">
        <v>0.10261743026858999</v>
      </c>
    </row>
    <row r="495" spans="1:1" x14ac:dyDescent="0.3">
      <c r="A495" s="13">
        <v>0.2062758433013</v>
      </c>
    </row>
    <row r="496" spans="1:1" x14ac:dyDescent="0.3">
      <c r="A496" s="13">
        <v>0.14061060660861999</v>
      </c>
    </row>
    <row r="497" spans="1:1" x14ac:dyDescent="0.3">
      <c r="A497" s="13">
        <v>0.11492921521787</v>
      </c>
    </row>
    <row r="498" spans="1:1" x14ac:dyDescent="0.3">
      <c r="A498" s="13">
        <v>0.22150220076836999</v>
      </c>
    </row>
    <row r="499" spans="1:1" x14ac:dyDescent="0.3">
      <c r="A499" s="13">
        <v>0.19684150284981999</v>
      </c>
    </row>
    <row r="500" spans="1:1" x14ac:dyDescent="0.3">
      <c r="A500" s="13">
        <v>0.26846426345794</v>
      </c>
    </row>
    <row r="501" spans="1:1" x14ac:dyDescent="0.3">
      <c r="A501" s="13">
        <v>0.13780984753282</v>
      </c>
    </row>
    <row r="502" spans="1:1" x14ac:dyDescent="0.3">
      <c r="A502" s="13">
        <v>0.12400661779781</v>
      </c>
    </row>
    <row r="503" spans="1:1" x14ac:dyDescent="0.3">
      <c r="A503" s="13">
        <v>0.20637753207005999</v>
      </c>
    </row>
    <row r="504" spans="1:1" x14ac:dyDescent="0.3">
      <c r="A504" s="13">
        <v>0.15725735805036001</v>
      </c>
    </row>
    <row r="505" spans="1:1" x14ac:dyDescent="0.3">
      <c r="A505" s="13">
        <v>0.25114450400844002</v>
      </c>
    </row>
    <row r="506" spans="1:1" x14ac:dyDescent="0.3">
      <c r="A506" s="13">
        <v>0.28414654463451999</v>
      </c>
    </row>
    <row r="507" spans="1:1" x14ac:dyDescent="0.3">
      <c r="A507" s="13">
        <v>0.14239108748920001</v>
      </c>
    </row>
    <row r="508" spans="1:1" x14ac:dyDescent="0.3">
      <c r="A508" s="13">
        <v>0.20760574875731</v>
      </c>
    </row>
    <row r="509" spans="1:1" x14ac:dyDescent="0.3">
      <c r="A509" s="13">
        <v>0.33350591598939</v>
      </c>
    </row>
    <row r="510" spans="1:1" x14ac:dyDescent="0.3">
      <c r="A510" s="13">
        <v>0.12232722023385</v>
      </c>
    </row>
    <row r="511" spans="1:1" x14ac:dyDescent="0.3">
      <c r="A511" s="13">
        <v>0.201022320797</v>
      </c>
    </row>
    <row r="512" spans="1:1" x14ac:dyDescent="0.3">
      <c r="A512" s="13">
        <v>0.201022320797</v>
      </c>
    </row>
    <row r="513" spans="1:1" x14ac:dyDescent="0.3">
      <c r="A513" s="13">
        <v>0.18810917848927999</v>
      </c>
    </row>
    <row r="514" spans="1:1" x14ac:dyDescent="0.3">
      <c r="A514" s="13">
        <v>0.10491209870753</v>
      </c>
    </row>
    <row r="515" spans="1:1" x14ac:dyDescent="0.3">
      <c r="A515" s="13">
        <v>0.1023390773723</v>
      </c>
    </row>
    <row r="516" spans="1:1" x14ac:dyDescent="0.3">
      <c r="A516" s="13">
        <v>0.21827101403367</v>
      </c>
    </row>
    <row r="517" spans="1:1" x14ac:dyDescent="0.3">
      <c r="A517" s="13">
        <v>0.21058496313611</v>
      </c>
    </row>
    <row r="518" spans="1:1" x14ac:dyDescent="0.3">
      <c r="A518" s="13">
        <v>0.17498464282369999</v>
      </c>
    </row>
    <row r="519" spans="1:1" x14ac:dyDescent="0.3">
      <c r="A519" s="13">
        <v>0.11742430317336</v>
      </c>
    </row>
    <row r="520" spans="1:1" x14ac:dyDescent="0.3">
      <c r="A520" s="13">
        <v>9.0855627223089999E-2</v>
      </c>
    </row>
    <row r="521" spans="1:1" x14ac:dyDescent="0.3">
      <c r="A521" s="13">
        <v>0.22684529700348999</v>
      </c>
    </row>
    <row r="522" spans="1:1" x14ac:dyDescent="0.3">
      <c r="A522" s="13">
        <v>0.18550781882827</v>
      </c>
    </row>
    <row r="523" spans="1:1" x14ac:dyDescent="0.3">
      <c r="A523" s="13">
        <v>8.6191194462350004E-2</v>
      </c>
    </row>
    <row r="524" spans="1:1" x14ac:dyDescent="0.3">
      <c r="A524" s="13">
        <v>0.23433906007954</v>
      </c>
    </row>
    <row r="525" spans="1:1" x14ac:dyDescent="0.3">
      <c r="A525" s="13">
        <v>0.16142889558334</v>
      </c>
    </row>
    <row r="526" spans="1:1" x14ac:dyDescent="0.3">
      <c r="A526" s="13">
        <v>0.13815438772050001</v>
      </c>
    </row>
    <row r="527" spans="1:1" x14ac:dyDescent="0.3">
      <c r="A527" s="13">
        <v>0.16022537694646999</v>
      </c>
    </row>
    <row r="528" spans="1:1" x14ac:dyDescent="0.3">
      <c r="A528" s="13">
        <v>0.12781467712437999</v>
      </c>
    </row>
    <row r="529" spans="1:1" x14ac:dyDescent="0.3">
      <c r="A529" s="13">
        <v>0.27912459267755002</v>
      </c>
    </row>
    <row r="530" spans="1:1" x14ac:dyDescent="0.3">
      <c r="A530" s="13">
        <v>8.9123504573887E-2</v>
      </c>
    </row>
    <row r="531" spans="1:1" x14ac:dyDescent="0.3">
      <c r="A531" s="13">
        <v>0.18899958452296001</v>
      </c>
    </row>
    <row r="532" spans="1:1" x14ac:dyDescent="0.3">
      <c r="A532" s="13">
        <v>0.20198660043114</v>
      </c>
    </row>
    <row r="533" spans="1:1" x14ac:dyDescent="0.3">
      <c r="A533" s="13">
        <v>0.13874305250098001</v>
      </c>
    </row>
    <row r="534" spans="1:1" x14ac:dyDescent="0.3">
      <c r="A534" s="13">
        <v>0.16366294563163999</v>
      </c>
    </row>
    <row r="535" spans="1:1" x14ac:dyDescent="0.3">
      <c r="A535" s="13">
        <v>7.0635646115597001E-2</v>
      </c>
    </row>
    <row r="536" spans="1:1" x14ac:dyDescent="0.3">
      <c r="A536" s="13">
        <v>0.18592851047949999</v>
      </c>
    </row>
    <row r="537" spans="1:1" x14ac:dyDescent="0.3">
      <c r="A537" s="13">
        <v>6.8101006871026007E-2</v>
      </c>
    </row>
    <row r="538" spans="1:1" x14ac:dyDescent="0.3">
      <c r="A538" s="13">
        <v>0.26932672459319001</v>
      </c>
    </row>
    <row r="539" spans="1:1" x14ac:dyDescent="0.3">
      <c r="A539" s="13">
        <v>0.18707142001235</v>
      </c>
    </row>
    <row r="540" spans="1:1" x14ac:dyDescent="0.3">
      <c r="A540" s="13">
        <v>5.8724449967824E-2</v>
      </c>
    </row>
    <row r="541" spans="1:1" x14ac:dyDescent="0.3">
      <c r="A541" s="13">
        <v>0.21297716816298001</v>
      </c>
    </row>
    <row r="542" spans="1:1" x14ac:dyDescent="0.3">
      <c r="A542" s="13">
        <v>0.36581683572724999</v>
      </c>
    </row>
    <row r="543" spans="1:1" x14ac:dyDescent="0.3">
      <c r="A543" s="13">
        <v>5.6973986815057998E-2</v>
      </c>
    </row>
    <row r="544" spans="1:1" x14ac:dyDescent="0.3">
      <c r="A544" s="13">
        <v>0.20937296940222</v>
      </c>
    </row>
    <row r="545" spans="1:1" x14ac:dyDescent="0.3">
      <c r="A545" s="13">
        <v>0.23589122678390001</v>
      </c>
    </row>
    <row r="546" spans="1:1" x14ac:dyDescent="0.3">
      <c r="A546" s="13">
        <v>0.17820127477513001</v>
      </c>
    </row>
    <row r="547" spans="1:1" x14ac:dyDescent="0.3">
      <c r="A547" s="13">
        <v>0.17428291328352</v>
      </c>
    </row>
    <row r="548" spans="1:1" x14ac:dyDescent="0.3">
      <c r="A548" s="13">
        <v>9.2851423276930994E-2</v>
      </c>
    </row>
    <row r="549" spans="1:1" x14ac:dyDescent="0.3">
      <c r="A549" s="13">
        <v>0.12377260377598</v>
      </c>
    </row>
    <row r="550" spans="1:1" x14ac:dyDescent="0.3">
      <c r="A550" s="13">
        <v>9.4346239333660001E-2</v>
      </c>
    </row>
    <row r="551" spans="1:1" x14ac:dyDescent="0.3">
      <c r="A551" s="13">
        <v>0.11583446204922</v>
      </c>
    </row>
    <row r="552" spans="1:1" x14ac:dyDescent="0.3">
      <c r="A552" s="13">
        <v>0.22098829427572</v>
      </c>
    </row>
    <row r="553" spans="1:1" x14ac:dyDescent="0.3">
      <c r="A553" s="13">
        <v>0.18638641381493001</v>
      </c>
    </row>
    <row r="554" spans="1:1" x14ac:dyDescent="0.3">
      <c r="A554" s="13">
        <v>0.25049874795624999</v>
      </c>
    </row>
    <row r="555" spans="1:1" x14ac:dyDescent="0.3">
      <c r="A555" s="13">
        <v>0.23946741656768</v>
      </c>
    </row>
    <row r="556" spans="1:1" x14ac:dyDescent="0.3">
      <c r="A556" s="13">
        <v>9.0761047319383004E-2</v>
      </c>
    </row>
    <row r="557" spans="1:1" x14ac:dyDescent="0.3">
      <c r="A557" s="13">
        <v>9.1904521298752997E-2</v>
      </c>
    </row>
    <row r="558" spans="1:1" x14ac:dyDescent="0.3">
      <c r="A558" s="13">
        <v>0.16005746071662999</v>
      </c>
    </row>
    <row r="559" spans="1:1" x14ac:dyDescent="0.3">
      <c r="A559" s="13">
        <v>0.36538387758325003</v>
      </c>
    </row>
    <row r="560" spans="1:1" x14ac:dyDescent="0.3">
      <c r="A560" s="13">
        <v>0.13947282382821999</v>
      </c>
    </row>
    <row r="561" spans="1:1" x14ac:dyDescent="0.3">
      <c r="A561" s="13">
        <v>0.12144091277514001</v>
      </c>
    </row>
    <row r="562" spans="1:1" x14ac:dyDescent="0.3">
      <c r="A562" s="13">
        <v>0.20171570270410999</v>
      </c>
    </row>
    <row r="563" spans="1:1" x14ac:dyDescent="0.3">
      <c r="A563" s="13">
        <v>0.14659293147742999</v>
      </c>
    </row>
    <row r="564" spans="1:1" x14ac:dyDescent="0.3">
      <c r="A564" s="13">
        <v>0.14458323924637001</v>
      </c>
    </row>
    <row r="565" spans="1:1" x14ac:dyDescent="0.3">
      <c r="A565" s="13">
        <v>0.11323149329861</v>
      </c>
    </row>
    <row r="566" spans="1:1" x14ac:dyDescent="0.3">
      <c r="A566" s="13">
        <v>0.11086938920852001</v>
      </c>
    </row>
    <row r="567" spans="1:1" x14ac:dyDescent="0.3">
      <c r="A567" s="13">
        <v>7.9430637994580999E-2</v>
      </c>
    </row>
    <row r="568" spans="1:1" x14ac:dyDescent="0.3">
      <c r="A568" s="13">
        <v>0.24602189039097999</v>
      </c>
    </row>
    <row r="569" spans="1:1" x14ac:dyDescent="0.3">
      <c r="A569" s="13">
        <v>0.27442185973036998</v>
      </c>
    </row>
    <row r="570" spans="1:1" x14ac:dyDescent="0.3">
      <c r="A570" s="13">
        <v>0.136253682194</v>
      </c>
    </row>
    <row r="571" spans="1:1" x14ac:dyDescent="0.3">
      <c r="A571" s="13">
        <v>0.17404102798922</v>
      </c>
    </row>
    <row r="572" spans="1:1" x14ac:dyDescent="0.3">
      <c r="A572" s="13">
        <v>0.15588040572077999</v>
      </c>
    </row>
    <row r="573" spans="1:1" x14ac:dyDescent="0.3">
      <c r="A573" s="13">
        <v>8.8162901282053993E-2</v>
      </c>
    </row>
    <row r="574" spans="1:1" x14ac:dyDescent="0.3">
      <c r="A574" s="13">
        <v>0.24175104752216001</v>
      </c>
    </row>
    <row r="575" spans="1:1" x14ac:dyDescent="0.3">
      <c r="A575" s="13">
        <v>0.12312478023197</v>
      </c>
    </row>
    <row r="576" spans="1:1" x14ac:dyDescent="0.3">
      <c r="A576" s="13">
        <v>0.19404326335693001</v>
      </c>
    </row>
    <row r="577" spans="1:1" x14ac:dyDescent="0.3">
      <c r="A577" s="13">
        <v>0.15461700788768001</v>
      </c>
    </row>
    <row r="578" spans="1:1" x14ac:dyDescent="0.3">
      <c r="A578" s="13">
        <v>0.1010204803431</v>
      </c>
    </row>
    <row r="579" spans="1:1" x14ac:dyDescent="0.3">
      <c r="A579" s="13">
        <v>8.9224944546197005E-2</v>
      </c>
    </row>
    <row r="580" spans="1:1" x14ac:dyDescent="0.3">
      <c r="A580" s="13">
        <v>0.13698465740990001</v>
      </c>
    </row>
    <row r="581" spans="1:1" x14ac:dyDescent="0.3">
      <c r="A581" s="13">
        <v>0.15824872206397</v>
      </c>
    </row>
    <row r="582" spans="1:1" x14ac:dyDescent="0.3">
      <c r="A582" s="13">
        <v>0.15115668878301999</v>
      </c>
    </row>
    <row r="583" spans="1:1" x14ac:dyDescent="0.3">
      <c r="A583" s="13">
        <v>7.2023869538303004E-2</v>
      </c>
    </row>
    <row r="584" spans="1:1" x14ac:dyDescent="0.3">
      <c r="A584" s="13">
        <v>0.16195577332941</v>
      </c>
    </row>
    <row r="585" spans="1:1" x14ac:dyDescent="0.3">
      <c r="A585" s="13">
        <v>0.11926013952169</v>
      </c>
    </row>
    <row r="586" spans="1:1" x14ac:dyDescent="0.3">
      <c r="A586" s="13">
        <v>0.18756871063311001</v>
      </c>
    </row>
    <row r="587" spans="1:1" x14ac:dyDescent="0.3">
      <c r="A587" s="13">
        <v>0.10854449394188</v>
      </c>
    </row>
    <row r="588" spans="1:1" x14ac:dyDescent="0.3">
      <c r="A588" s="13">
        <v>0.19745783866187999</v>
      </c>
    </row>
    <row r="589" spans="1:1" x14ac:dyDescent="0.3">
      <c r="A589" s="13">
        <v>0.1062547993038</v>
      </c>
    </row>
    <row r="590" spans="1:1" x14ac:dyDescent="0.3">
      <c r="A590" s="13">
        <v>0.25765691407882002</v>
      </c>
    </row>
    <row r="591" spans="1:1" x14ac:dyDescent="0.3">
      <c r="A591" s="13">
        <v>0.22104660857778999</v>
      </c>
    </row>
    <row r="592" spans="1:1" x14ac:dyDescent="0.3">
      <c r="A592" s="13">
        <v>9.9945320943538002E-2</v>
      </c>
    </row>
    <row r="593" spans="1:1" x14ac:dyDescent="0.3">
      <c r="A593" s="13">
        <v>0.15278527422178001</v>
      </c>
    </row>
    <row r="594" spans="1:1" x14ac:dyDescent="0.3">
      <c r="A594" s="13">
        <v>0.11749627450966001</v>
      </c>
    </row>
    <row r="595" spans="1:1" x14ac:dyDescent="0.3">
      <c r="A595" s="13">
        <v>0.19397038852418</v>
      </c>
    </row>
    <row r="596" spans="1:1" x14ac:dyDescent="0.3">
      <c r="A596" s="13">
        <v>0.13319237816528001</v>
      </c>
    </row>
    <row r="597" spans="1:1" x14ac:dyDescent="0.3">
      <c r="A597" s="13">
        <v>0.16671391676569</v>
      </c>
    </row>
    <row r="598" spans="1:1" x14ac:dyDescent="0.3">
      <c r="A598" s="13">
        <v>0.13298918072425001</v>
      </c>
    </row>
    <row r="599" spans="1:1" x14ac:dyDescent="0.3">
      <c r="A599" s="13">
        <v>0.23703697868585999</v>
      </c>
    </row>
    <row r="600" spans="1:1" x14ac:dyDescent="0.3">
      <c r="A600" s="13">
        <v>0.19982363534448</v>
      </c>
    </row>
    <row r="601" spans="1:1" x14ac:dyDescent="0.3">
      <c r="A601" s="13">
        <v>0.24626009136634999</v>
      </c>
    </row>
    <row r="602" spans="1:1" x14ac:dyDescent="0.3">
      <c r="A602" s="13">
        <v>0.18502766538025001</v>
      </c>
    </row>
    <row r="603" spans="1:1" x14ac:dyDescent="0.3">
      <c r="A603" s="13">
        <v>0.24904294101192001</v>
      </c>
    </row>
    <row r="604" spans="1:1" x14ac:dyDescent="0.3">
      <c r="A604" s="13">
        <v>0.2852238433539</v>
      </c>
    </row>
    <row r="605" spans="1:1" x14ac:dyDescent="0.3">
      <c r="A605" s="13">
        <v>6.6719026092513997E-2</v>
      </c>
    </row>
    <row r="606" spans="1:1" x14ac:dyDescent="0.3">
      <c r="A606" s="13">
        <v>0.18130776717158001</v>
      </c>
    </row>
    <row r="607" spans="1:1" x14ac:dyDescent="0.3">
      <c r="A607" s="13">
        <v>0.16391239428179999</v>
      </c>
    </row>
    <row r="608" spans="1:1" x14ac:dyDescent="0.3">
      <c r="A608" s="13">
        <v>0.13026899745418</v>
      </c>
    </row>
    <row r="609" spans="1:1" x14ac:dyDescent="0.3">
      <c r="A609" s="13">
        <v>0.18606435805370999</v>
      </c>
    </row>
    <row r="610" spans="1:1" x14ac:dyDescent="0.3">
      <c r="A610" s="13">
        <v>0.23214303807618</v>
      </c>
    </row>
    <row r="611" spans="1:1" x14ac:dyDescent="0.3">
      <c r="A611" s="13">
        <v>0.21458983896825001</v>
      </c>
    </row>
    <row r="612" spans="1:1" x14ac:dyDescent="0.3">
      <c r="A612" s="13">
        <v>0.24107407270163</v>
      </c>
    </row>
    <row r="613" spans="1:1" x14ac:dyDescent="0.3">
      <c r="A613" s="13">
        <v>0.15821868979531001</v>
      </c>
    </row>
    <row r="614" spans="1:1" x14ac:dyDescent="0.3">
      <c r="A614" s="13">
        <v>0.10492327524978</v>
      </c>
    </row>
    <row r="615" spans="1:1" x14ac:dyDescent="0.3">
      <c r="A615" s="13">
        <v>0.13515193236822001</v>
      </c>
    </row>
    <row r="616" spans="1:1" x14ac:dyDescent="0.3">
      <c r="A616" s="13">
        <v>0.25243742856177998</v>
      </c>
    </row>
    <row r="617" spans="1:1" x14ac:dyDescent="0.3">
      <c r="A617" s="13">
        <v>0.18517777420838999</v>
      </c>
    </row>
    <row r="618" spans="1:1" x14ac:dyDescent="0.3">
      <c r="A618" s="13">
        <v>7.7935907116666994E-2</v>
      </c>
    </row>
    <row r="619" spans="1:1" x14ac:dyDescent="0.3">
      <c r="A619" s="13">
        <v>0.15978010538939999</v>
      </c>
    </row>
    <row r="620" spans="1:1" x14ac:dyDescent="0.3">
      <c r="A620" s="13">
        <v>0.28884483718818998</v>
      </c>
    </row>
    <row r="621" spans="1:1" x14ac:dyDescent="0.3">
      <c r="A621" s="13">
        <v>6.0907929387100997E-2</v>
      </c>
    </row>
    <row r="622" spans="1:1" x14ac:dyDescent="0.3">
      <c r="A622" s="13">
        <v>0.13854186699476001</v>
      </c>
    </row>
    <row r="623" spans="1:1" x14ac:dyDescent="0.3">
      <c r="A623" s="13">
        <v>0.22885481141808001</v>
      </c>
    </row>
    <row r="624" spans="1:1" x14ac:dyDescent="0.3">
      <c r="A624" s="13">
        <v>0.1277050721994</v>
      </c>
    </row>
    <row r="625" spans="1:1" x14ac:dyDescent="0.3">
      <c r="A625" s="13">
        <v>0.22403519621359999</v>
      </c>
    </row>
    <row r="626" spans="1:1" x14ac:dyDescent="0.3">
      <c r="A626" s="13">
        <v>0.14472173837385999</v>
      </c>
    </row>
    <row r="627" spans="1:1" x14ac:dyDescent="0.3">
      <c r="A627" s="13">
        <v>9.8068084305202002E-2</v>
      </c>
    </row>
    <row r="628" spans="1:1" x14ac:dyDescent="0.3">
      <c r="A628" s="13">
        <v>0.20373432236187999</v>
      </c>
    </row>
    <row r="629" spans="1:1" x14ac:dyDescent="0.3">
      <c r="A629" s="13">
        <v>0.14291003993282</v>
      </c>
    </row>
    <row r="630" spans="1:1" x14ac:dyDescent="0.3">
      <c r="A630" s="13">
        <v>0.13116386626362</v>
      </c>
    </row>
    <row r="631" spans="1:1" x14ac:dyDescent="0.3">
      <c r="A631" s="13">
        <v>0.13116386626362</v>
      </c>
    </row>
    <row r="632" spans="1:1" x14ac:dyDescent="0.3">
      <c r="A632" s="13">
        <v>3.2044772763748001E-2</v>
      </c>
    </row>
    <row r="633" spans="1:1" x14ac:dyDescent="0.3">
      <c r="A633" s="13">
        <v>0.21707349201511</v>
      </c>
    </row>
    <row r="634" spans="1:1" x14ac:dyDescent="0.3">
      <c r="A634" s="13">
        <v>0.16985316185586</v>
      </c>
    </row>
    <row r="635" spans="1:1" x14ac:dyDescent="0.3">
      <c r="A635" s="13">
        <v>0.13931456533636</v>
      </c>
    </row>
    <row r="636" spans="1:1" x14ac:dyDescent="0.3">
      <c r="A636" s="13">
        <v>0.22423587604719999</v>
      </c>
    </row>
    <row r="637" spans="1:1" x14ac:dyDescent="0.3">
      <c r="A637" s="13">
        <v>0.17647158306089</v>
      </c>
    </row>
    <row r="638" spans="1:1" x14ac:dyDescent="0.3">
      <c r="A638" s="13">
        <v>0.17277670427926001</v>
      </c>
    </row>
    <row r="639" spans="1:1" x14ac:dyDescent="0.3">
      <c r="A639" s="13">
        <v>0.14654279630245001</v>
      </c>
    </row>
    <row r="640" spans="1:1" x14ac:dyDescent="0.3">
      <c r="A640" s="13">
        <v>0.19346083784741</v>
      </c>
    </row>
    <row r="641" spans="1:1" x14ac:dyDescent="0.3">
      <c r="A641" s="13">
        <v>0.16653151463782001</v>
      </c>
    </row>
    <row r="642" spans="1:1" x14ac:dyDescent="0.3">
      <c r="A642" s="13">
        <v>0.1022722230809</v>
      </c>
    </row>
    <row r="643" spans="1:1" x14ac:dyDescent="0.3">
      <c r="A643" s="13">
        <v>0.19607151942111001</v>
      </c>
    </row>
    <row r="644" spans="1:1" x14ac:dyDescent="0.3">
      <c r="A644" s="13">
        <v>0.13485696754824</v>
      </c>
    </row>
    <row r="645" spans="1:1" x14ac:dyDescent="0.3">
      <c r="A645" s="13">
        <v>0.21968374875536001</v>
      </c>
    </row>
    <row r="646" spans="1:1" x14ac:dyDescent="0.3">
      <c r="A646" s="13">
        <v>0.31996990647847001</v>
      </c>
    </row>
    <row r="647" spans="1:1" x14ac:dyDescent="0.3">
      <c r="A647" s="13">
        <v>0.26228415864262</v>
      </c>
    </row>
    <row r="648" spans="1:1" x14ac:dyDescent="0.3">
      <c r="A648" s="13">
        <v>0.1002153489487</v>
      </c>
    </row>
    <row r="649" spans="1:1" x14ac:dyDescent="0.3">
      <c r="A649" s="13">
        <v>7.0035587474736996E-2</v>
      </c>
    </row>
    <row r="650" spans="1:1" x14ac:dyDescent="0.3">
      <c r="A650" s="13">
        <v>0.2447461777853</v>
      </c>
    </row>
    <row r="651" spans="1:1" x14ac:dyDescent="0.3">
      <c r="A651" s="13">
        <v>6.6294440357781995E-2</v>
      </c>
    </row>
    <row r="652" spans="1:1" x14ac:dyDescent="0.3">
      <c r="A652" s="13">
        <v>0.18353937085026001</v>
      </c>
    </row>
    <row r="653" spans="1:1" x14ac:dyDescent="0.3">
      <c r="A653" s="13">
        <v>0.32063711003512002</v>
      </c>
    </row>
    <row r="654" spans="1:1" x14ac:dyDescent="0.3">
      <c r="A654" s="13">
        <v>0.16747485629695</v>
      </c>
    </row>
    <row r="655" spans="1:1" x14ac:dyDescent="0.3">
      <c r="A655" s="13">
        <v>0.10831076009781999</v>
      </c>
    </row>
    <row r="656" spans="1:1" x14ac:dyDescent="0.3">
      <c r="A656" s="13">
        <v>0.16850590196804999</v>
      </c>
    </row>
    <row r="657" spans="1:1" x14ac:dyDescent="0.3">
      <c r="A657" s="13">
        <v>0.21490260629069999</v>
      </c>
    </row>
    <row r="658" spans="1:1" x14ac:dyDescent="0.3">
      <c r="A658" s="13">
        <v>0.20293559190329</v>
      </c>
    </row>
    <row r="659" spans="1:1" x14ac:dyDescent="0.3">
      <c r="A659" s="13">
        <v>0.15102083468156999</v>
      </c>
    </row>
    <row r="660" spans="1:1" x14ac:dyDescent="0.3">
      <c r="A660" s="13">
        <v>8.8064445837479993E-2</v>
      </c>
    </row>
    <row r="661" spans="1:1" x14ac:dyDescent="0.3">
      <c r="A661" s="13">
        <v>0.18156461554361</v>
      </c>
    </row>
    <row r="662" spans="1:1" x14ac:dyDescent="0.3">
      <c r="A662" s="13">
        <v>0.19219691360626001</v>
      </c>
    </row>
    <row r="663" spans="1:1" x14ac:dyDescent="0.3">
      <c r="A663" s="13">
        <v>8.8313883462500006E-2</v>
      </c>
    </row>
    <row r="664" spans="1:1" x14ac:dyDescent="0.3">
      <c r="A664" s="13">
        <v>0.17065923193020999</v>
      </c>
    </row>
    <row r="665" spans="1:1" x14ac:dyDescent="0.3">
      <c r="A665" s="13">
        <v>0.13322363752800001</v>
      </c>
    </row>
    <row r="666" spans="1:1" x14ac:dyDescent="0.3">
      <c r="A666" s="13">
        <v>0.21945112486717999</v>
      </c>
    </row>
    <row r="667" spans="1:1" x14ac:dyDescent="0.3">
      <c r="A667" s="13">
        <v>0.30084027956609999</v>
      </c>
    </row>
    <row r="668" spans="1:1" x14ac:dyDescent="0.3">
      <c r="A668" s="13">
        <v>0.20279058080519999</v>
      </c>
    </row>
    <row r="669" spans="1:1" x14ac:dyDescent="0.3">
      <c r="A669" s="13">
        <v>0.17143123117520001</v>
      </c>
    </row>
    <row r="670" spans="1:1" x14ac:dyDescent="0.3">
      <c r="A670" s="13">
        <v>0.26901403949003</v>
      </c>
    </row>
    <row r="671" spans="1:1" x14ac:dyDescent="0.3">
      <c r="A671" s="13">
        <v>0.16742100032559001</v>
      </c>
    </row>
    <row r="672" spans="1:1" x14ac:dyDescent="0.3">
      <c r="A672" s="13">
        <v>0.19540158716551001</v>
      </c>
    </row>
    <row r="673" spans="1:1" x14ac:dyDescent="0.3">
      <c r="A673" s="13">
        <v>0.28405525141927002</v>
      </c>
    </row>
    <row r="674" spans="1:1" x14ac:dyDescent="0.3">
      <c r="A674" s="13">
        <v>0.29233937069795002</v>
      </c>
    </row>
    <row r="675" spans="1:1" x14ac:dyDescent="0.3">
      <c r="A675" s="13">
        <v>0.2222261327484</v>
      </c>
    </row>
    <row r="676" spans="1:1" x14ac:dyDescent="0.3">
      <c r="A676" s="13">
        <v>0.16164012634807001</v>
      </c>
    </row>
    <row r="677" spans="1:1" x14ac:dyDescent="0.3">
      <c r="A677" s="13">
        <v>0.19141572522017</v>
      </c>
    </row>
    <row r="678" spans="1:1" x14ac:dyDescent="0.3">
      <c r="A678" s="13">
        <v>0.14572806728647</v>
      </c>
    </row>
    <row r="679" spans="1:1" x14ac:dyDescent="0.3">
      <c r="A679" s="13">
        <v>0.19217179722576999</v>
      </c>
    </row>
    <row r="680" spans="1:1" x14ac:dyDescent="0.3">
      <c r="A680" s="13">
        <v>0.22020635448043999</v>
      </c>
    </row>
    <row r="681" spans="1:1" x14ac:dyDescent="0.3">
      <c r="A681" s="13">
        <v>0.3513623714795</v>
      </c>
    </row>
    <row r="682" spans="1:1" x14ac:dyDescent="0.3">
      <c r="A682" s="13">
        <v>9.9984201909284004E-2</v>
      </c>
    </row>
    <row r="683" spans="1:1" x14ac:dyDescent="0.3">
      <c r="A683" s="13">
        <v>0.17584173771777001</v>
      </c>
    </row>
    <row r="684" spans="1:1" x14ac:dyDescent="0.3">
      <c r="A684" s="13">
        <v>0.27420538912093001</v>
      </c>
    </row>
    <row r="685" spans="1:1" x14ac:dyDescent="0.3">
      <c r="A685" s="13">
        <v>0.11004274726877999</v>
      </c>
    </row>
    <row r="686" spans="1:1" x14ac:dyDescent="0.3">
      <c r="A686" s="13">
        <v>9.6364689893981004E-2</v>
      </c>
    </row>
    <row r="687" spans="1:1" x14ac:dyDescent="0.3">
      <c r="A687" s="13">
        <v>0.16514297534017</v>
      </c>
    </row>
    <row r="688" spans="1:1" x14ac:dyDescent="0.3">
      <c r="A688" s="13">
        <v>0.26076986093117999</v>
      </c>
    </row>
    <row r="689" spans="1:1" x14ac:dyDescent="0.3">
      <c r="A689" s="13">
        <v>0.22001487700481001</v>
      </c>
    </row>
    <row r="690" spans="1:1" x14ac:dyDescent="0.3">
      <c r="A690" s="13">
        <v>0.14503135074351001</v>
      </c>
    </row>
    <row r="691" spans="1:1" x14ac:dyDescent="0.3">
      <c r="A691" s="13">
        <v>0.16537805502346001</v>
      </c>
    </row>
    <row r="692" spans="1:1" x14ac:dyDescent="0.3">
      <c r="A692" s="13">
        <v>4.1072969558129002E-2</v>
      </c>
    </row>
    <row r="693" spans="1:1" x14ac:dyDescent="0.3">
      <c r="A693" s="13">
        <v>0.27909726624594</v>
      </c>
    </row>
    <row r="694" spans="1:1" x14ac:dyDescent="0.3">
      <c r="A694" s="13">
        <v>0.11113846912357001</v>
      </c>
    </row>
    <row r="695" spans="1:1" x14ac:dyDescent="0.3">
      <c r="A695" s="13">
        <v>0.15373406428054001</v>
      </c>
    </row>
    <row r="696" spans="1:1" x14ac:dyDescent="0.3">
      <c r="A696" s="13">
        <v>0.1810681688562</v>
      </c>
    </row>
    <row r="697" spans="1:1" x14ac:dyDescent="0.3">
      <c r="A697" s="13">
        <v>0.10503781075433</v>
      </c>
    </row>
    <row r="698" spans="1:1" x14ac:dyDescent="0.3">
      <c r="A698" s="13">
        <v>0.24804449901351999</v>
      </c>
    </row>
    <row r="699" spans="1:1" x14ac:dyDescent="0.3">
      <c r="A699" s="13">
        <v>0.12714700230234999</v>
      </c>
    </row>
    <row r="700" spans="1:1" x14ac:dyDescent="0.3">
      <c r="A700" s="13">
        <v>0.12111070326186001</v>
      </c>
    </row>
    <row r="701" spans="1:1" x14ac:dyDescent="0.3">
      <c r="A701" s="13">
        <v>0.16000290491620001</v>
      </c>
    </row>
    <row r="702" spans="1:1" x14ac:dyDescent="0.3">
      <c r="A702" s="13">
        <v>8.8850276118790997E-2</v>
      </c>
    </row>
    <row r="703" spans="1:1" x14ac:dyDescent="0.3">
      <c r="A703" s="13">
        <v>0.25564372323749002</v>
      </c>
    </row>
    <row r="704" spans="1:1" x14ac:dyDescent="0.3">
      <c r="A704" s="13">
        <v>0.18131827585096999</v>
      </c>
    </row>
    <row r="705" spans="1:1" x14ac:dyDescent="0.3">
      <c r="A705" s="13">
        <v>0.28980841719535</v>
      </c>
    </row>
    <row r="706" spans="1:1" x14ac:dyDescent="0.3">
      <c r="A706" s="13">
        <v>0.18977954812521</v>
      </c>
    </row>
    <row r="707" spans="1:1" x14ac:dyDescent="0.3">
      <c r="A707" s="13">
        <v>0.15442443915157</v>
      </c>
    </row>
    <row r="708" spans="1:1" x14ac:dyDescent="0.3">
      <c r="A708" s="13">
        <v>0.12012291720177</v>
      </c>
    </row>
    <row r="709" spans="1:1" x14ac:dyDescent="0.3">
      <c r="A709" s="13">
        <v>0.16950093040275999</v>
      </c>
    </row>
    <row r="710" spans="1:1" x14ac:dyDescent="0.3">
      <c r="A710" s="13">
        <v>9.4608836996573006E-2</v>
      </c>
    </row>
    <row r="711" spans="1:1" x14ac:dyDescent="0.3">
      <c r="A711" s="13">
        <v>0.35696551631074003</v>
      </c>
    </row>
    <row r="712" spans="1:1" x14ac:dyDescent="0.3">
      <c r="A712" s="13">
        <v>0.19729547354577001</v>
      </c>
    </row>
    <row r="713" spans="1:1" x14ac:dyDescent="0.3">
      <c r="A713" s="13">
        <v>8.8069333200802999E-2</v>
      </c>
    </row>
    <row r="714" spans="1:1" x14ac:dyDescent="0.3">
      <c r="A714" s="13">
        <v>0.34649966658706</v>
      </c>
    </row>
    <row r="715" spans="1:1" x14ac:dyDescent="0.3">
      <c r="A715" s="13">
        <v>0.22103379241408999</v>
      </c>
    </row>
    <row r="716" spans="1:1" x14ac:dyDescent="0.3">
      <c r="A716" s="13">
        <v>3.8543693175077998E-2</v>
      </c>
    </row>
    <row r="717" spans="1:1" x14ac:dyDescent="0.3">
      <c r="A717" s="13">
        <v>0.17957377059650001</v>
      </c>
    </row>
    <row r="718" spans="1:1" x14ac:dyDescent="0.3">
      <c r="A718" s="13">
        <v>7.5555012604025001E-2</v>
      </c>
    </row>
    <row r="719" spans="1:1" x14ac:dyDescent="0.3">
      <c r="A719" s="13">
        <v>0.26210583008055999</v>
      </c>
    </row>
    <row r="720" spans="1:1" x14ac:dyDescent="0.3">
      <c r="A720" s="13">
        <v>0.16156183337548999</v>
      </c>
    </row>
    <row r="721" spans="1:1" x14ac:dyDescent="0.3">
      <c r="A721" s="13">
        <v>0.1220800459378</v>
      </c>
    </row>
    <row r="722" spans="1:1" x14ac:dyDescent="0.3">
      <c r="A722" s="13">
        <v>0.18187885543501001</v>
      </c>
    </row>
    <row r="723" spans="1:1" x14ac:dyDescent="0.3">
      <c r="A723" s="13">
        <v>0.16858338347113999</v>
      </c>
    </row>
    <row r="724" spans="1:1" x14ac:dyDescent="0.3">
      <c r="A724" s="13">
        <v>0.30264305717211998</v>
      </c>
    </row>
    <row r="725" spans="1:1" x14ac:dyDescent="0.3">
      <c r="A725" s="13">
        <v>0.16301836924550001</v>
      </c>
    </row>
    <row r="726" spans="1:1" x14ac:dyDescent="0.3">
      <c r="A726" s="13">
        <v>0.21642168198032999</v>
      </c>
    </row>
    <row r="727" spans="1:1" x14ac:dyDescent="0.3">
      <c r="A727" s="13">
        <v>0.14693737635338999</v>
      </c>
    </row>
    <row r="728" spans="1:1" x14ac:dyDescent="0.3">
      <c r="A728" s="13">
        <v>0.15822450601650001</v>
      </c>
    </row>
    <row r="729" spans="1:1" x14ac:dyDescent="0.3">
      <c r="A729" s="13">
        <v>0.12664173345888999</v>
      </c>
    </row>
    <row r="730" spans="1:1" x14ac:dyDescent="0.3">
      <c r="A730" s="13">
        <v>0.13865333635863</v>
      </c>
    </row>
    <row r="731" spans="1:1" x14ac:dyDescent="0.3">
      <c r="A731" s="13">
        <v>0.1209958087671</v>
      </c>
    </row>
    <row r="732" spans="1:1" x14ac:dyDescent="0.3">
      <c r="A732" s="13">
        <v>0.25253836162068</v>
      </c>
    </row>
    <row r="733" spans="1:1" x14ac:dyDescent="0.3">
      <c r="A733" s="13">
        <v>0.12236135375781</v>
      </c>
    </row>
    <row r="734" spans="1:1" x14ac:dyDescent="0.3">
      <c r="A734" s="13">
        <v>0.20479069141365</v>
      </c>
    </row>
    <row r="735" spans="1:1" x14ac:dyDescent="0.3">
      <c r="A735" s="13">
        <v>9.9114039813527996E-2</v>
      </c>
    </row>
    <row r="736" spans="1:1" x14ac:dyDescent="0.3">
      <c r="A736" s="13">
        <v>6.4873063497862996E-2</v>
      </c>
    </row>
    <row r="737" spans="1:1" x14ac:dyDescent="0.3">
      <c r="A737" s="13">
        <v>0.20863973868100999</v>
      </c>
    </row>
    <row r="738" spans="1:1" x14ac:dyDescent="0.3">
      <c r="A738" s="13">
        <v>0.21052634053441999</v>
      </c>
    </row>
    <row r="739" spans="1:1" x14ac:dyDescent="0.3">
      <c r="A739" s="13">
        <v>8.9445149466328006E-2</v>
      </c>
    </row>
    <row r="740" spans="1:1" x14ac:dyDescent="0.3">
      <c r="A740" s="13">
        <v>9.5391945959494004E-2</v>
      </c>
    </row>
    <row r="741" spans="1:1" x14ac:dyDescent="0.3">
      <c r="A741" s="13">
        <v>0.11822672294758001</v>
      </c>
    </row>
    <row r="742" spans="1:1" x14ac:dyDescent="0.3">
      <c r="A742" s="13">
        <v>0.22994635717824999</v>
      </c>
    </row>
    <row r="743" spans="1:1" x14ac:dyDescent="0.3">
      <c r="A743" s="13">
        <v>9.5254337587282994E-2</v>
      </c>
    </row>
    <row r="744" spans="1:1" x14ac:dyDescent="0.3">
      <c r="A744" s="13">
        <v>0.41835991328825001</v>
      </c>
    </row>
    <row r="745" spans="1:1" x14ac:dyDescent="0.3">
      <c r="A745" s="13">
        <v>0.15426969414409</v>
      </c>
    </row>
    <row r="746" spans="1:1" x14ac:dyDescent="0.3">
      <c r="A746" s="13">
        <v>0.20721275179713999</v>
      </c>
    </row>
    <row r="747" spans="1:1" x14ac:dyDescent="0.3">
      <c r="A747" s="13">
        <v>0.19300086722838999</v>
      </c>
    </row>
    <row r="748" spans="1:1" x14ac:dyDescent="0.3">
      <c r="A748" s="13">
        <v>0.12149080696987</v>
      </c>
    </row>
    <row r="749" spans="1:1" x14ac:dyDescent="0.3">
      <c r="A749" s="13">
        <v>0.27308540102915002</v>
      </c>
    </row>
    <row r="750" spans="1:1" x14ac:dyDescent="0.3">
      <c r="A750" s="13">
        <v>0.25315372880518999</v>
      </c>
    </row>
    <row r="751" spans="1:1" x14ac:dyDescent="0.3">
      <c r="A751" s="13">
        <v>0.16374557766965001</v>
      </c>
    </row>
    <row r="752" spans="1:1" x14ac:dyDescent="0.3">
      <c r="A752" s="13">
        <v>0.13785897720969001</v>
      </c>
    </row>
    <row r="753" spans="1:1" x14ac:dyDescent="0.3">
      <c r="A753" s="13">
        <v>9.9892009398564005E-2</v>
      </c>
    </row>
    <row r="754" spans="1:1" x14ac:dyDescent="0.3">
      <c r="A754" s="13">
        <v>0.28087795743795002</v>
      </c>
    </row>
    <row r="755" spans="1:1" x14ac:dyDescent="0.3">
      <c r="A755" s="13">
        <v>0.27585520690221998</v>
      </c>
    </row>
    <row r="756" spans="1:1" x14ac:dyDescent="0.3">
      <c r="A756" s="13">
        <v>0.38348048892772002</v>
      </c>
    </row>
    <row r="757" spans="1:1" x14ac:dyDescent="0.3">
      <c r="A757" s="13">
        <v>0.15888606977437</v>
      </c>
    </row>
    <row r="758" spans="1:1" x14ac:dyDescent="0.3">
      <c r="A758" s="13">
        <v>0.14374149635339001</v>
      </c>
    </row>
    <row r="759" spans="1:1" x14ac:dyDescent="0.3">
      <c r="A759" s="13">
        <v>0.19670497512995</v>
      </c>
    </row>
    <row r="760" spans="1:1" x14ac:dyDescent="0.3">
      <c r="A760" s="13">
        <v>0.16953780090452999</v>
      </c>
    </row>
    <row r="761" spans="1:1" x14ac:dyDescent="0.3">
      <c r="A761" s="13">
        <v>0.11407537950377999</v>
      </c>
    </row>
    <row r="762" spans="1:1" x14ac:dyDescent="0.3">
      <c r="A762" s="13">
        <v>9.8935197816416007E-2</v>
      </c>
    </row>
    <row r="763" spans="1:1" x14ac:dyDescent="0.3">
      <c r="A763" s="13">
        <v>0.20057661834766999</v>
      </c>
    </row>
    <row r="764" spans="1:1" x14ac:dyDescent="0.3">
      <c r="A764" s="13">
        <v>0.15325395145328</v>
      </c>
    </row>
    <row r="765" spans="1:1" x14ac:dyDescent="0.3">
      <c r="A765" s="13">
        <v>0.14625066229271</v>
      </c>
    </row>
    <row r="766" spans="1:1" x14ac:dyDescent="0.3">
      <c r="A766" s="13">
        <v>0.24653012546363001</v>
      </c>
    </row>
    <row r="767" spans="1:1" x14ac:dyDescent="0.3">
      <c r="A767" s="13">
        <v>0.18978679629201001</v>
      </c>
    </row>
    <row r="768" spans="1:1" x14ac:dyDescent="0.3">
      <c r="A768" s="13">
        <v>0.20909911595365999</v>
      </c>
    </row>
    <row r="769" spans="1:1" x14ac:dyDescent="0.3">
      <c r="A769" s="13">
        <v>0.17372376335883</v>
      </c>
    </row>
    <row r="770" spans="1:1" x14ac:dyDescent="0.3">
      <c r="A770" s="13">
        <v>0.21132930872979</v>
      </c>
    </row>
    <row r="771" spans="1:1" x14ac:dyDescent="0.3">
      <c r="A771" s="13">
        <v>0.20585107879285999</v>
      </c>
    </row>
    <row r="772" spans="1:1" x14ac:dyDescent="0.3">
      <c r="A772" s="13">
        <v>0.17636145306682999</v>
      </c>
    </row>
    <row r="773" spans="1:1" x14ac:dyDescent="0.3">
      <c r="A773" s="13">
        <v>0.17636145306682999</v>
      </c>
    </row>
    <row r="774" spans="1:1" x14ac:dyDescent="0.3">
      <c r="A774" s="13">
        <v>0.11986690735570001</v>
      </c>
    </row>
    <row r="775" spans="1:1" x14ac:dyDescent="0.3">
      <c r="A775" s="13">
        <v>0.12375133341324</v>
      </c>
    </row>
    <row r="776" spans="1:1" x14ac:dyDescent="0.3">
      <c r="A776" s="13">
        <v>0.13695006115432001</v>
      </c>
    </row>
    <row r="777" spans="1:1" x14ac:dyDescent="0.3">
      <c r="A777" s="13">
        <v>0.28299975533187</v>
      </c>
    </row>
    <row r="778" spans="1:1" x14ac:dyDescent="0.3">
      <c r="A778" s="13">
        <v>0.17438208908177999</v>
      </c>
    </row>
    <row r="779" spans="1:1" x14ac:dyDescent="0.3">
      <c r="A779" s="13">
        <v>0.10785736387078999</v>
      </c>
    </row>
    <row r="780" spans="1:1" x14ac:dyDescent="0.3">
      <c r="A780" s="13">
        <v>0.19024682248579</v>
      </c>
    </row>
    <row r="781" spans="1:1" x14ac:dyDescent="0.3">
      <c r="A781" s="13">
        <v>0.22851107840288001</v>
      </c>
    </row>
    <row r="782" spans="1:1" x14ac:dyDescent="0.3">
      <c r="A782" s="13">
        <v>0.14112619227072001</v>
      </c>
    </row>
    <row r="783" spans="1:1" x14ac:dyDescent="0.3">
      <c r="A783" s="13">
        <v>0.21103358065572</v>
      </c>
    </row>
    <row r="784" spans="1:1" x14ac:dyDescent="0.3">
      <c r="A784" s="13">
        <v>0.15360933035124999</v>
      </c>
    </row>
    <row r="785" spans="1:1" x14ac:dyDescent="0.3">
      <c r="A785" s="13">
        <v>0.15368337349998001</v>
      </c>
    </row>
    <row r="786" spans="1:1" x14ac:dyDescent="0.3">
      <c r="A786" s="13">
        <v>0.20958446214554999</v>
      </c>
    </row>
    <row r="787" spans="1:1" x14ac:dyDescent="0.3">
      <c r="A787" s="13">
        <v>0.14944161976156001</v>
      </c>
    </row>
    <row r="788" spans="1:1" x14ac:dyDescent="0.3">
      <c r="A788" s="13">
        <v>9.6385704218787005E-2</v>
      </c>
    </row>
    <row r="789" spans="1:1" x14ac:dyDescent="0.3">
      <c r="A789" s="13">
        <v>0.10230637276577</v>
      </c>
    </row>
    <row r="790" spans="1:1" x14ac:dyDescent="0.3">
      <c r="A790" s="13">
        <v>0.1202440511133</v>
      </c>
    </row>
    <row r="791" spans="1:1" x14ac:dyDescent="0.3">
      <c r="A791" s="13">
        <v>0.13954499709839999</v>
      </c>
    </row>
    <row r="792" spans="1:1" x14ac:dyDescent="0.3">
      <c r="A792" s="13">
        <v>0.10568154552566</v>
      </c>
    </row>
    <row r="793" spans="1:1" x14ac:dyDescent="0.3">
      <c r="A793" s="13">
        <v>0.21173794466314999</v>
      </c>
    </row>
    <row r="794" spans="1:1" x14ac:dyDescent="0.3">
      <c r="A794" s="13">
        <v>7.1604494357798004E-2</v>
      </c>
    </row>
    <row r="795" spans="1:1" x14ac:dyDescent="0.3">
      <c r="A795" s="13">
        <v>0.17480774147184</v>
      </c>
    </row>
    <row r="796" spans="1:1" x14ac:dyDescent="0.3">
      <c r="A796" s="13">
        <v>0.12024391574734999</v>
      </c>
    </row>
    <row r="797" spans="1:1" x14ac:dyDescent="0.3">
      <c r="A797" s="13">
        <v>0.10992542170668999</v>
      </c>
    </row>
    <row r="798" spans="1:1" x14ac:dyDescent="0.3">
      <c r="A798" s="13">
        <v>0.18159920513284</v>
      </c>
    </row>
    <row r="799" spans="1:1" x14ac:dyDescent="0.3">
      <c r="A799" s="13">
        <v>0.17466426702386001</v>
      </c>
    </row>
    <row r="800" spans="1:1" x14ac:dyDescent="0.3">
      <c r="A800" s="13">
        <v>0.19702561645908001</v>
      </c>
    </row>
    <row r="801" spans="1:1" x14ac:dyDescent="0.3">
      <c r="A801" s="13">
        <v>0.12793914061722</v>
      </c>
    </row>
    <row r="802" spans="1:1" x14ac:dyDescent="0.3">
      <c r="A802" s="13">
        <v>0.19876701700756</v>
      </c>
    </row>
    <row r="803" spans="1:1" x14ac:dyDescent="0.3">
      <c r="A803" s="13">
        <v>0.27523778221088002</v>
      </c>
    </row>
    <row r="804" spans="1:1" x14ac:dyDescent="0.3">
      <c r="A804" s="13">
        <v>0.18860873948737</v>
      </c>
    </row>
    <row r="805" spans="1:1" x14ac:dyDescent="0.3">
      <c r="A805" s="13">
        <v>0.18795650813829001</v>
      </c>
    </row>
    <row r="806" spans="1:1" x14ac:dyDescent="0.3">
      <c r="A806" s="13">
        <v>0.19406604576600001</v>
      </c>
    </row>
    <row r="807" spans="1:1" x14ac:dyDescent="0.3">
      <c r="A807" s="13">
        <v>0.20547596739637999</v>
      </c>
    </row>
    <row r="808" spans="1:1" x14ac:dyDescent="0.3">
      <c r="A808" s="13">
        <v>4.4936361682035998E-2</v>
      </c>
    </row>
    <row r="809" spans="1:1" x14ac:dyDescent="0.3">
      <c r="A809" s="13">
        <v>0.37874881586140002</v>
      </c>
    </row>
    <row r="810" spans="1:1" x14ac:dyDescent="0.3">
      <c r="A810" s="13">
        <v>0.10363579013211</v>
      </c>
    </row>
    <row r="811" spans="1:1" x14ac:dyDescent="0.3">
      <c r="A811" s="13">
        <v>0.22225701810709</v>
      </c>
    </row>
    <row r="812" spans="1:1" x14ac:dyDescent="0.3">
      <c r="A812" s="13">
        <v>0.12053086697219</v>
      </c>
    </row>
    <row r="813" spans="1:1" x14ac:dyDescent="0.3">
      <c r="A813" s="13">
        <v>0.14973667317205999</v>
      </c>
    </row>
    <row r="814" spans="1:1" x14ac:dyDescent="0.3">
      <c r="A814" s="13">
        <v>0.24689363121433999</v>
      </c>
    </row>
    <row r="815" spans="1:1" x14ac:dyDescent="0.3">
      <c r="A815" s="13">
        <v>0.1366845650157</v>
      </c>
    </row>
    <row r="816" spans="1:1" x14ac:dyDescent="0.3">
      <c r="A816" s="13">
        <v>0.25688835562244999</v>
      </c>
    </row>
    <row r="817" spans="1:1" x14ac:dyDescent="0.3">
      <c r="A817" s="13">
        <v>0.11276382995192</v>
      </c>
    </row>
    <row r="818" spans="1:1" x14ac:dyDescent="0.3">
      <c r="A818" s="13">
        <v>0.26114990235688001</v>
      </c>
    </row>
    <row r="819" spans="1:1" x14ac:dyDescent="0.3">
      <c r="A819" s="13">
        <v>0.14512646494000001</v>
      </c>
    </row>
    <row r="820" spans="1:1" x14ac:dyDescent="0.3">
      <c r="A820" s="13">
        <v>0.15399324854397001</v>
      </c>
    </row>
    <row r="821" spans="1:1" x14ac:dyDescent="0.3">
      <c r="A821" s="13">
        <v>0.16923807195622001</v>
      </c>
    </row>
    <row r="822" spans="1:1" x14ac:dyDescent="0.3">
      <c r="A822" s="13">
        <v>0.21318021758072001</v>
      </c>
    </row>
    <row r="823" spans="1:1" x14ac:dyDescent="0.3">
      <c r="A823" s="13">
        <v>0.17869241300644001</v>
      </c>
    </row>
    <row r="824" spans="1:1" x14ac:dyDescent="0.3">
      <c r="A824" s="13">
        <v>0.23182969055377001</v>
      </c>
    </row>
    <row r="825" spans="1:1" x14ac:dyDescent="0.3">
      <c r="A825" s="13">
        <v>0.19397714133378</v>
      </c>
    </row>
    <row r="826" spans="1:1" x14ac:dyDescent="0.3">
      <c r="A826" s="13">
        <v>0.24603447069741</v>
      </c>
    </row>
    <row r="827" spans="1:1" x14ac:dyDescent="0.3">
      <c r="A827" s="13">
        <v>0.18799241566957001</v>
      </c>
    </row>
    <row r="828" spans="1:1" x14ac:dyDescent="0.3">
      <c r="A828" s="13">
        <v>0.28672691607359002</v>
      </c>
    </row>
    <row r="829" spans="1:1" x14ac:dyDescent="0.3">
      <c r="A829" s="13">
        <v>0.18382771708533999</v>
      </c>
    </row>
    <row r="830" spans="1:1" x14ac:dyDescent="0.3">
      <c r="A830" s="13">
        <v>0.24786604919001001</v>
      </c>
    </row>
    <row r="831" spans="1:1" x14ac:dyDescent="0.3">
      <c r="A831" s="13">
        <v>0.17368725889045999</v>
      </c>
    </row>
    <row r="832" spans="1:1" x14ac:dyDescent="0.3">
      <c r="A832" s="13">
        <v>0.12095233024587</v>
      </c>
    </row>
    <row r="833" spans="1:1" x14ac:dyDescent="0.3">
      <c r="A833" s="13">
        <v>0.20592968801816</v>
      </c>
    </row>
    <row r="834" spans="1:1" x14ac:dyDescent="0.3">
      <c r="A834" s="13">
        <v>0.23855286770801001</v>
      </c>
    </row>
    <row r="835" spans="1:1" x14ac:dyDescent="0.3">
      <c r="A835" s="13">
        <v>0.15795103351678999</v>
      </c>
    </row>
    <row r="836" spans="1:1" x14ac:dyDescent="0.3">
      <c r="A836" s="13">
        <v>9.1355452686958993E-2</v>
      </c>
    </row>
    <row r="837" spans="1:1" x14ac:dyDescent="0.3">
      <c r="A837" s="13">
        <v>7.6071373929263997E-2</v>
      </c>
    </row>
    <row r="838" spans="1:1" x14ac:dyDescent="0.3">
      <c r="A838" s="13">
        <v>0.23217576650460001</v>
      </c>
    </row>
    <row r="839" spans="1:1" x14ac:dyDescent="0.3">
      <c r="A839" s="13">
        <v>9.1291938678085993E-2</v>
      </c>
    </row>
    <row r="840" spans="1:1" x14ac:dyDescent="0.3">
      <c r="A840" s="13">
        <v>0.28835047090402999</v>
      </c>
    </row>
    <row r="841" spans="1:1" x14ac:dyDescent="0.3">
      <c r="A841" s="13">
        <v>0.12514231789311001</v>
      </c>
    </row>
    <row r="842" spans="1:1" x14ac:dyDescent="0.3">
      <c r="A842" s="13">
        <v>0.25981849241205002</v>
      </c>
    </row>
    <row r="843" spans="1:1" x14ac:dyDescent="0.3">
      <c r="A843" s="13">
        <v>0.14117483023339999</v>
      </c>
    </row>
    <row r="844" spans="1:1" x14ac:dyDescent="0.3">
      <c r="A844" s="13">
        <v>0.17437903483264999</v>
      </c>
    </row>
    <row r="845" spans="1:1" x14ac:dyDescent="0.3">
      <c r="A845" s="13">
        <v>8.4282041112929001E-2</v>
      </c>
    </row>
    <row r="846" spans="1:1" x14ac:dyDescent="0.3">
      <c r="A846" s="13">
        <v>0.32398634313496999</v>
      </c>
    </row>
    <row r="847" spans="1:1" x14ac:dyDescent="0.3">
      <c r="A847" s="13">
        <v>0.20056952314411999</v>
      </c>
    </row>
    <row r="848" spans="1:1" x14ac:dyDescent="0.3">
      <c r="A848" s="13">
        <v>0.14806423712193001</v>
      </c>
    </row>
    <row r="849" spans="1:1" x14ac:dyDescent="0.3">
      <c r="A849" s="13">
        <v>8.9455944461606998E-2</v>
      </c>
    </row>
    <row r="850" spans="1:1" x14ac:dyDescent="0.3">
      <c r="A850" s="13">
        <v>0.18008955488833001</v>
      </c>
    </row>
    <row r="851" spans="1:1" x14ac:dyDescent="0.3">
      <c r="A851" s="13">
        <v>0.26379259970634999</v>
      </c>
    </row>
    <row r="852" spans="1:1" x14ac:dyDescent="0.3">
      <c r="A852" s="13">
        <v>0.12856767156425999</v>
      </c>
    </row>
    <row r="853" spans="1:1" x14ac:dyDescent="0.3">
      <c r="A853" s="13">
        <v>0.1500547699011</v>
      </c>
    </row>
    <row r="854" spans="1:1" x14ac:dyDescent="0.3">
      <c r="A854" s="13">
        <v>9.1829541118238003E-2</v>
      </c>
    </row>
    <row r="855" spans="1:1" x14ac:dyDescent="0.3">
      <c r="A855" s="13">
        <v>0.16754812510183001</v>
      </c>
    </row>
    <row r="856" spans="1:1" x14ac:dyDescent="0.3">
      <c r="A856" s="13">
        <v>0.26393277264074999</v>
      </c>
    </row>
    <row r="857" spans="1:1" x14ac:dyDescent="0.3">
      <c r="A857" s="13">
        <v>0.10275272775395</v>
      </c>
    </row>
    <row r="858" spans="1:1" x14ac:dyDescent="0.3">
      <c r="A858" s="13">
        <v>0.1698547624116</v>
      </c>
    </row>
    <row r="859" spans="1:1" x14ac:dyDescent="0.3">
      <c r="A859" s="13">
        <v>0.27359687626674001</v>
      </c>
    </row>
    <row r="860" spans="1:1" x14ac:dyDescent="0.3">
      <c r="A860" s="13">
        <v>0.16337406131474</v>
      </c>
    </row>
    <row r="861" spans="1:1" x14ac:dyDescent="0.3">
      <c r="A861" s="13">
        <v>0.11671695760157</v>
      </c>
    </row>
    <row r="862" spans="1:1" x14ac:dyDescent="0.3">
      <c r="A862" s="13">
        <v>9.9264944420362003E-2</v>
      </c>
    </row>
    <row r="863" spans="1:1" x14ac:dyDescent="0.3">
      <c r="A863" s="13">
        <v>0.20778525887494001</v>
      </c>
    </row>
    <row r="864" spans="1:1" x14ac:dyDescent="0.3">
      <c r="A864" s="13">
        <v>0.15679179378655</v>
      </c>
    </row>
    <row r="865" spans="1:1" x14ac:dyDescent="0.3">
      <c r="A865" s="13">
        <v>0.21130346927043001</v>
      </c>
    </row>
    <row r="866" spans="1:1" x14ac:dyDescent="0.3">
      <c r="A866" s="13">
        <v>0.22210892177599001</v>
      </c>
    </row>
    <row r="867" spans="1:1" x14ac:dyDescent="0.3">
      <c r="A867" s="13">
        <v>8.1799028925421999E-2</v>
      </c>
    </row>
    <row r="868" spans="1:1" x14ac:dyDescent="0.3">
      <c r="A868" s="13">
        <v>0.11613513118612</v>
      </c>
    </row>
    <row r="869" spans="1:1" x14ac:dyDescent="0.3">
      <c r="A869" s="13">
        <v>0.14643681087857</v>
      </c>
    </row>
    <row r="870" spans="1:1" x14ac:dyDescent="0.3">
      <c r="A870" s="13">
        <v>0.10384172148625</v>
      </c>
    </row>
    <row r="871" spans="1:1" x14ac:dyDescent="0.3">
      <c r="A871" s="13">
        <v>0.1667716200637</v>
      </c>
    </row>
    <row r="872" spans="1:1" x14ac:dyDescent="0.3">
      <c r="A872" s="13">
        <v>0.21885864510518999</v>
      </c>
    </row>
    <row r="873" spans="1:1" x14ac:dyDescent="0.3">
      <c r="A873" s="13">
        <v>0.23019883281317999</v>
      </c>
    </row>
    <row r="874" spans="1:1" x14ac:dyDescent="0.3">
      <c r="A874" s="13">
        <v>0.12207867640462999</v>
      </c>
    </row>
    <row r="875" spans="1:1" x14ac:dyDescent="0.3">
      <c r="A875" s="13">
        <v>0.18753504261706999</v>
      </c>
    </row>
    <row r="876" spans="1:1" x14ac:dyDescent="0.3">
      <c r="A876" s="13">
        <v>0.19453531510363001</v>
      </c>
    </row>
    <row r="877" spans="1:1" x14ac:dyDescent="0.3">
      <c r="A877" s="13">
        <v>0.15370941160752999</v>
      </c>
    </row>
    <row r="878" spans="1:1" x14ac:dyDescent="0.3">
      <c r="A878" s="13">
        <v>0.12837773545183001</v>
      </c>
    </row>
    <row r="879" spans="1:1" x14ac:dyDescent="0.3">
      <c r="A879" s="13">
        <v>0.17741872718675999</v>
      </c>
    </row>
    <row r="880" spans="1:1" x14ac:dyDescent="0.3">
      <c r="A880" s="13">
        <v>3.9839072160534998E-2</v>
      </c>
    </row>
    <row r="881" spans="1:1" x14ac:dyDescent="0.3">
      <c r="A881" s="13">
        <v>0.17652067413899</v>
      </c>
    </row>
    <row r="882" spans="1:1" x14ac:dyDescent="0.3">
      <c r="A882" s="13">
        <v>0.13807536691507</v>
      </c>
    </row>
    <row r="883" spans="1:1" x14ac:dyDescent="0.3">
      <c r="A883" s="13">
        <v>0.19814519154285001</v>
      </c>
    </row>
    <row r="884" spans="1:1" x14ac:dyDescent="0.3">
      <c r="A884" s="13">
        <v>9.8759183472029E-2</v>
      </c>
    </row>
    <row r="885" spans="1:1" x14ac:dyDescent="0.3">
      <c r="A885" s="13">
        <v>0.27825631839154003</v>
      </c>
    </row>
    <row r="886" spans="1:1" x14ac:dyDescent="0.3">
      <c r="A886" s="13">
        <v>0.17657776039291001</v>
      </c>
    </row>
    <row r="887" spans="1:1" x14ac:dyDescent="0.3">
      <c r="A887" s="13">
        <v>0.22571753505936001</v>
      </c>
    </row>
    <row r="888" spans="1:1" x14ac:dyDescent="0.3">
      <c r="A888" s="13">
        <v>0.20967639480816</v>
      </c>
    </row>
    <row r="889" spans="1:1" x14ac:dyDescent="0.3">
      <c r="A889" s="13">
        <v>0.12244437509365</v>
      </c>
    </row>
    <row r="890" spans="1:1" x14ac:dyDescent="0.3">
      <c r="A890" s="13">
        <v>9.4596571367195001E-2</v>
      </c>
    </row>
    <row r="891" spans="1:1" x14ac:dyDescent="0.3">
      <c r="A891" s="13">
        <v>0.13459950561569001</v>
      </c>
    </row>
    <row r="892" spans="1:1" x14ac:dyDescent="0.3">
      <c r="A892" s="13">
        <v>9.5183160286141003E-2</v>
      </c>
    </row>
    <row r="893" spans="1:1" x14ac:dyDescent="0.3">
      <c r="A893" s="13">
        <v>0.18472493965837999</v>
      </c>
    </row>
    <row r="894" spans="1:1" x14ac:dyDescent="0.3">
      <c r="A894" s="13">
        <v>9.3672984970305004E-2</v>
      </c>
    </row>
    <row r="895" spans="1:1" x14ac:dyDescent="0.3">
      <c r="A895" s="13">
        <v>0.14730178071228001</v>
      </c>
    </row>
    <row r="896" spans="1:1" x14ac:dyDescent="0.3">
      <c r="A896" s="13">
        <v>0.24523308136700001</v>
      </c>
    </row>
    <row r="897" spans="1:1" x14ac:dyDescent="0.3">
      <c r="A897" s="13">
        <v>0.18266276698369999</v>
      </c>
    </row>
    <row r="898" spans="1:1" x14ac:dyDescent="0.3">
      <c r="A898" s="13">
        <v>0.15813263195951999</v>
      </c>
    </row>
    <row r="899" spans="1:1" x14ac:dyDescent="0.3">
      <c r="A899" s="13">
        <v>0.15329278406609001</v>
      </c>
    </row>
    <row r="900" spans="1:1" x14ac:dyDescent="0.3">
      <c r="A900" s="13">
        <v>0.20465061344742999</v>
      </c>
    </row>
    <row r="901" spans="1:1" x14ac:dyDescent="0.3">
      <c r="A901" s="13">
        <v>0.16144833184905</v>
      </c>
    </row>
    <row r="902" spans="1:1" x14ac:dyDescent="0.3">
      <c r="A902" s="13">
        <v>8.8543574939685996E-2</v>
      </c>
    </row>
    <row r="903" spans="1:1" x14ac:dyDescent="0.3">
      <c r="A903" s="13">
        <v>0.26809857163326001</v>
      </c>
    </row>
    <row r="904" spans="1:1" x14ac:dyDescent="0.3">
      <c r="A904" s="13">
        <v>0.22154836342494999</v>
      </c>
    </row>
    <row r="905" spans="1:1" x14ac:dyDescent="0.3">
      <c r="A905" s="13">
        <v>0.27921681822457001</v>
      </c>
    </row>
    <row r="906" spans="1:1" x14ac:dyDescent="0.3">
      <c r="A906" s="13">
        <v>0.32858676703513001</v>
      </c>
    </row>
    <row r="907" spans="1:1" x14ac:dyDescent="0.3">
      <c r="A907" s="13">
        <v>0.19317503355821</v>
      </c>
    </row>
    <row r="908" spans="1:1" x14ac:dyDescent="0.3">
      <c r="A908" s="13">
        <v>0.1528362398542</v>
      </c>
    </row>
    <row r="909" spans="1:1" x14ac:dyDescent="0.3">
      <c r="A909" s="13">
        <v>0.19485737625315</v>
      </c>
    </row>
    <row r="910" spans="1:1" x14ac:dyDescent="0.3">
      <c r="A910" s="13">
        <v>0.11846275251813</v>
      </c>
    </row>
    <row r="911" spans="1:1" x14ac:dyDescent="0.3">
      <c r="A911" s="13">
        <v>0.21565437122875</v>
      </c>
    </row>
    <row r="912" spans="1:1" x14ac:dyDescent="0.3">
      <c r="A912" s="13">
        <v>0.10633335993538</v>
      </c>
    </row>
    <row r="913" spans="1:1" x14ac:dyDescent="0.3">
      <c r="A913" s="13">
        <v>0.2268234921999</v>
      </c>
    </row>
    <row r="914" spans="1:1" x14ac:dyDescent="0.3">
      <c r="A914" s="13">
        <v>0.13083714637461999</v>
      </c>
    </row>
    <row r="915" spans="1:1" x14ac:dyDescent="0.3">
      <c r="A915" s="13">
        <v>0.14276980201582001</v>
      </c>
    </row>
    <row r="916" spans="1:1" x14ac:dyDescent="0.3">
      <c r="A916" s="13">
        <v>0.25873545327210001</v>
      </c>
    </row>
    <row r="917" spans="1:1" x14ac:dyDescent="0.3">
      <c r="A917" s="13">
        <v>0.16021293613837001</v>
      </c>
    </row>
    <row r="918" spans="1:1" x14ac:dyDescent="0.3">
      <c r="A918" s="13">
        <v>0.19365101240929</v>
      </c>
    </row>
    <row r="919" spans="1:1" x14ac:dyDescent="0.3">
      <c r="A919" s="13">
        <v>0.18432065228288</v>
      </c>
    </row>
    <row r="920" spans="1:1" x14ac:dyDescent="0.3">
      <c r="A920" s="13">
        <v>0.19237948504503999</v>
      </c>
    </row>
    <row r="921" spans="1:1" x14ac:dyDescent="0.3">
      <c r="A921" s="13">
        <v>0.12877003053885999</v>
      </c>
    </row>
    <row r="922" spans="1:1" x14ac:dyDescent="0.3">
      <c r="A922" s="13">
        <v>0.16042549320140001</v>
      </c>
    </row>
    <row r="923" spans="1:1" x14ac:dyDescent="0.3">
      <c r="A923" s="13">
        <v>0.33698244195135002</v>
      </c>
    </row>
    <row r="924" spans="1:1" x14ac:dyDescent="0.3">
      <c r="A924" s="13">
        <v>0.17417596811183</v>
      </c>
    </row>
    <row r="925" spans="1:1" x14ac:dyDescent="0.3">
      <c r="A925" s="13">
        <v>0.18428625271134999</v>
      </c>
    </row>
    <row r="926" spans="1:1" x14ac:dyDescent="0.3">
      <c r="A926" s="13">
        <v>0.24480560804535001</v>
      </c>
    </row>
    <row r="927" spans="1:1" x14ac:dyDescent="0.3">
      <c r="A927" s="13">
        <v>0.16745464435949001</v>
      </c>
    </row>
    <row r="928" spans="1:1" x14ac:dyDescent="0.3">
      <c r="A928" s="13">
        <v>0.22361342064331999</v>
      </c>
    </row>
    <row r="929" spans="1:1" x14ac:dyDescent="0.3">
      <c r="A929" s="13">
        <v>0.18331407629992</v>
      </c>
    </row>
    <row r="930" spans="1:1" x14ac:dyDescent="0.3">
      <c r="A930" s="13">
        <v>0.15313125555195001</v>
      </c>
    </row>
    <row r="931" spans="1:1" x14ac:dyDescent="0.3">
      <c r="A931" s="13">
        <v>0.12826362230114</v>
      </c>
    </row>
    <row r="932" spans="1:1" x14ac:dyDescent="0.3">
      <c r="A932" s="13">
        <v>0.20276727316193999</v>
      </c>
    </row>
    <row r="933" spans="1:1" x14ac:dyDescent="0.3">
      <c r="A933" s="13">
        <v>0.14139219798134001</v>
      </c>
    </row>
    <row r="934" spans="1:1" x14ac:dyDescent="0.3">
      <c r="A934" s="13">
        <v>0.20410901890908001</v>
      </c>
    </row>
    <row r="935" spans="1:1" x14ac:dyDescent="0.3">
      <c r="A935" s="13">
        <v>0.13527574053440999</v>
      </c>
    </row>
    <row r="936" spans="1:1" x14ac:dyDescent="0.3">
      <c r="A936" s="13">
        <v>0.18780300145525</v>
      </c>
    </row>
    <row r="937" spans="1:1" x14ac:dyDescent="0.3">
      <c r="A937" s="13">
        <v>9.6259306810811004E-2</v>
      </c>
    </row>
    <row r="938" spans="1:1" x14ac:dyDescent="0.3">
      <c r="A938" s="13">
        <v>0.11220885528133</v>
      </c>
    </row>
    <row r="939" spans="1:1" x14ac:dyDescent="0.3">
      <c r="A939" s="13">
        <v>0.13231493491811</v>
      </c>
    </row>
    <row r="940" spans="1:1" x14ac:dyDescent="0.3">
      <c r="A940" s="13">
        <v>0.12881052461456</v>
      </c>
    </row>
    <row r="941" spans="1:1" x14ac:dyDescent="0.3">
      <c r="A941" s="13">
        <v>0.20821429046192</v>
      </c>
    </row>
    <row r="942" spans="1:1" x14ac:dyDescent="0.3">
      <c r="A942" s="13">
        <v>0.13842298682099</v>
      </c>
    </row>
    <row r="943" spans="1:1" x14ac:dyDescent="0.3">
      <c r="A943" s="13">
        <v>0.126667451151</v>
      </c>
    </row>
    <row r="944" spans="1:1" x14ac:dyDescent="0.3">
      <c r="A944" s="13">
        <v>7.2215451470129005E-2</v>
      </c>
    </row>
    <row r="945" spans="1:1" x14ac:dyDescent="0.3">
      <c r="A945" s="13">
        <v>0.14129316362003999</v>
      </c>
    </row>
    <row r="946" spans="1:1" x14ac:dyDescent="0.3">
      <c r="A946" s="13">
        <v>0.13338831361927</v>
      </c>
    </row>
    <row r="947" spans="1:1" x14ac:dyDescent="0.3">
      <c r="A947" s="13">
        <v>0.16970358177570999</v>
      </c>
    </row>
    <row r="948" spans="1:1" x14ac:dyDescent="0.3">
      <c r="A948" s="13">
        <v>0.11072716277649999</v>
      </c>
    </row>
    <row r="949" spans="1:1" x14ac:dyDescent="0.3">
      <c r="A949" s="13">
        <v>0.16304893442389001</v>
      </c>
    </row>
    <row r="950" spans="1:1" x14ac:dyDescent="0.3">
      <c r="A950" s="13">
        <v>0.20021908434853999</v>
      </c>
    </row>
    <row r="951" spans="1:1" x14ac:dyDescent="0.3">
      <c r="A951" s="13">
        <v>0.20880969516590001</v>
      </c>
    </row>
    <row r="952" spans="1:1" x14ac:dyDescent="0.3">
      <c r="A952" s="13">
        <v>0.17747413733598</v>
      </c>
    </row>
    <row r="953" spans="1:1" x14ac:dyDescent="0.3">
      <c r="A953" s="13">
        <v>0.15560291408947</v>
      </c>
    </row>
    <row r="954" spans="1:1" x14ac:dyDescent="0.3">
      <c r="A954" s="13">
        <v>0.21755074870225</v>
      </c>
    </row>
    <row r="955" spans="1:1" x14ac:dyDescent="0.3">
      <c r="A955" s="13">
        <v>0.18865261774843001</v>
      </c>
    </row>
    <row r="956" spans="1:1" x14ac:dyDescent="0.3">
      <c r="A956" s="13">
        <v>0.24322423687297001</v>
      </c>
    </row>
    <row r="957" spans="1:1" x14ac:dyDescent="0.3">
      <c r="A957" s="13">
        <v>0.17274480788720001</v>
      </c>
    </row>
    <row r="958" spans="1:1" x14ac:dyDescent="0.3">
      <c r="A958" s="13">
        <v>0.24328338428256999</v>
      </c>
    </row>
    <row r="959" spans="1:1" x14ac:dyDescent="0.3">
      <c r="A959" s="13">
        <v>0.10232778472445</v>
      </c>
    </row>
    <row r="960" spans="1:1" x14ac:dyDescent="0.3">
      <c r="A960" s="13">
        <v>0.29406289555878001</v>
      </c>
    </row>
    <row r="961" spans="1:1" x14ac:dyDescent="0.3">
      <c r="A961" s="13">
        <v>0.10305214428081</v>
      </c>
    </row>
    <row r="962" spans="1:1" x14ac:dyDescent="0.3">
      <c r="A962" s="13">
        <v>0.12562363386417</v>
      </c>
    </row>
    <row r="963" spans="1:1" x14ac:dyDescent="0.3">
      <c r="A963" s="13">
        <v>0.12562363386417</v>
      </c>
    </row>
    <row r="964" spans="1:1" x14ac:dyDescent="0.3">
      <c r="A964" s="13">
        <v>0.17146381637918001</v>
      </c>
    </row>
    <row r="965" spans="1:1" x14ac:dyDescent="0.3">
      <c r="A965" s="13">
        <v>0.22011777141878</v>
      </c>
    </row>
    <row r="966" spans="1:1" x14ac:dyDescent="0.3">
      <c r="A966" s="13">
        <v>0.21646906919673001</v>
      </c>
    </row>
    <row r="967" spans="1:1" x14ac:dyDescent="0.3">
      <c r="A967" s="13">
        <v>0.18453222152747001</v>
      </c>
    </row>
    <row r="968" spans="1:1" x14ac:dyDescent="0.3">
      <c r="A968" s="13">
        <v>0.11694809370905</v>
      </c>
    </row>
    <row r="969" spans="1:1" x14ac:dyDescent="0.3">
      <c r="A969" s="13">
        <v>0.14053524266791001</v>
      </c>
    </row>
    <row r="970" spans="1:1" x14ac:dyDescent="0.3">
      <c r="A970" s="13">
        <v>0.17755568803551</v>
      </c>
    </row>
    <row r="971" spans="1:1" x14ac:dyDescent="0.3">
      <c r="A971" s="13">
        <v>0.16230812680703999</v>
      </c>
    </row>
    <row r="972" spans="1:1" x14ac:dyDescent="0.3">
      <c r="A972" s="13">
        <v>0.22263416149324999</v>
      </c>
    </row>
    <row r="973" spans="1:1" x14ac:dyDescent="0.3">
      <c r="A973" s="13">
        <v>0.16732720222360001</v>
      </c>
    </row>
    <row r="974" spans="1:1" x14ac:dyDescent="0.3">
      <c r="A974" s="13">
        <v>0.16516276815746</v>
      </c>
    </row>
    <row r="975" spans="1:1" x14ac:dyDescent="0.3">
      <c r="A975" s="13">
        <v>0.24291477196144001</v>
      </c>
    </row>
    <row r="976" spans="1:1" x14ac:dyDescent="0.3">
      <c r="A976" s="13">
        <v>7.4094781144513996E-2</v>
      </c>
    </row>
    <row r="977" spans="1:1" x14ac:dyDescent="0.3">
      <c r="A977" s="13">
        <v>7.5454209763079996E-2</v>
      </c>
    </row>
    <row r="978" spans="1:1" x14ac:dyDescent="0.3">
      <c r="A978" s="13">
        <v>0.27377481697898998</v>
      </c>
    </row>
    <row r="979" spans="1:1" x14ac:dyDescent="0.3">
      <c r="A979" s="13">
        <v>0.23714654021111001</v>
      </c>
    </row>
    <row r="980" spans="1:1" x14ac:dyDescent="0.3">
      <c r="A980" s="13">
        <v>0.25727429451875</v>
      </c>
    </row>
    <row r="981" spans="1:1" x14ac:dyDescent="0.3">
      <c r="A981" s="13">
        <v>0.11415289899349999</v>
      </c>
    </row>
    <row r="982" spans="1:1" x14ac:dyDescent="0.3">
      <c r="A982" s="13">
        <v>0.13119012937564001</v>
      </c>
    </row>
    <row r="983" spans="1:1" x14ac:dyDescent="0.3">
      <c r="A983" s="13">
        <v>0.26818090070900003</v>
      </c>
    </row>
    <row r="984" spans="1:1" x14ac:dyDescent="0.3">
      <c r="A984" s="13">
        <v>0.13425478575882999</v>
      </c>
    </row>
    <row r="985" spans="1:1" x14ac:dyDescent="0.3">
      <c r="A985" s="13">
        <v>0.23969361967948</v>
      </c>
    </row>
    <row r="986" spans="1:1" x14ac:dyDescent="0.3">
      <c r="A986" s="13">
        <v>0.14173390881963999</v>
      </c>
    </row>
    <row r="987" spans="1:1" x14ac:dyDescent="0.3">
      <c r="A987" s="13">
        <v>0.16200654495740999</v>
      </c>
    </row>
    <row r="988" spans="1:1" x14ac:dyDescent="0.3">
      <c r="A988" s="13">
        <v>0.21059551938094001</v>
      </c>
    </row>
    <row r="989" spans="1:1" x14ac:dyDescent="0.3">
      <c r="A989" s="13">
        <v>5.9715675738136E-2</v>
      </c>
    </row>
    <row r="990" spans="1:1" x14ac:dyDescent="0.3">
      <c r="A990" s="13">
        <v>0.13081355515911</v>
      </c>
    </row>
    <row r="991" spans="1:1" x14ac:dyDescent="0.3">
      <c r="A991" s="13">
        <v>0.20084970358613</v>
      </c>
    </row>
    <row r="992" spans="1:1" x14ac:dyDescent="0.3">
      <c r="A992" s="13">
        <v>0.12124404161827</v>
      </c>
    </row>
    <row r="993" spans="1:1" x14ac:dyDescent="0.3">
      <c r="A993" s="13">
        <v>0.23064459477223001</v>
      </c>
    </row>
    <row r="994" spans="1:1" x14ac:dyDescent="0.3">
      <c r="A994" s="13">
        <v>0.21828481921299001</v>
      </c>
    </row>
    <row r="995" spans="1:1" x14ac:dyDescent="0.3">
      <c r="A995" s="13">
        <v>0.20437698105732</v>
      </c>
    </row>
    <row r="996" spans="1:1" x14ac:dyDescent="0.3">
      <c r="A996" s="13">
        <v>0.16145364156374001</v>
      </c>
    </row>
    <row r="997" spans="1:1" x14ac:dyDescent="0.3">
      <c r="A997" s="13">
        <v>0.17710352693128001</v>
      </c>
    </row>
    <row r="998" spans="1:1" x14ac:dyDescent="0.3">
      <c r="A998" s="13">
        <v>3.1423106191784997E-2</v>
      </c>
    </row>
    <row r="999" spans="1:1" x14ac:dyDescent="0.3">
      <c r="A999" s="13">
        <v>0.18352796274832001</v>
      </c>
    </row>
    <row r="1000" spans="1:1" x14ac:dyDescent="0.3">
      <c r="A1000" s="13">
        <v>0.24680840547949001</v>
      </c>
    </row>
    <row r="1001" spans="1:1" x14ac:dyDescent="0.3">
      <c r="A1001" s="13">
        <v>0.19750081066305</v>
      </c>
    </row>
    <row r="1002" spans="1:1" x14ac:dyDescent="0.3">
      <c r="A1002" s="13">
        <v>0.20477228694859001</v>
      </c>
    </row>
    <row r="1003" spans="1:1" x14ac:dyDescent="0.3">
      <c r="A1003" s="13">
        <v>0.14402182135651001</v>
      </c>
    </row>
    <row r="1004" spans="1:1" x14ac:dyDescent="0.3">
      <c r="A1004" s="13">
        <v>0.15967968664401999</v>
      </c>
    </row>
    <row r="1005" spans="1:1" x14ac:dyDescent="0.3">
      <c r="A1005" s="13">
        <v>0.17701223138326999</v>
      </c>
    </row>
    <row r="1006" spans="1:1" x14ac:dyDescent="0.3">
      <c r="A1006" s="13">
        <v>0.12123650873186</v>
      </c>
    </row>
    <row r="1007" spans="1:1" x14ac:dyDescent="0.3">
      <c r="A1007" s="13">
        <v>0.16615889947824</v>
      </c>
    </row>
    <row r="1008" spans="1:1" x14ac:dyDescent="0.3">
      <c r="A1008" s="13">
        <v>0.11105379786602999</v>
      </c>
    </row>
    <row r="1009" spans="1:1" x14ac:dyDescent="0.3">
      <c r="A1009" s="13">
        <v>0.10374356400181001</v>
      </c>
    </row>
    <row r="1010" spans="1:1" x14ac:dyDescent="0.3">
      <c r="A1010" s="13">
        <v>0.20301961142406</v>
      </c>
    </row>
    <row r="1011" spans="1:1" x14ac:dyDescent="0.3">
      <c r="A1011" s="13">
        <v>8.4027570369849994E-2</v>
      </c>
    </row>
    <row r="1012" spans="1:1" x14ac:dyDescent="0.3">
      <c r="A1012" s="13">
        <v>0.14424812587909999</v>
      </c>
    </row>
    <row r="1013" spans="1:1" x14ac:dyDescent="0.3">
      <c r="A1013" s="13">
        <v>0.16532721946566001</v>
      </c>
    </row>
    <row r="1014" spans="1:1" x14ac:dyDescent="0.3">
      <c r="A1014" s="13">
        <v>0.17011454530662001</v>
      </c>
    </row>
    <row r="1015" spans="1:1" x14ac:dyDescent="0.3">
      <c r="A1015" s="13">
        <v>0.12584639104455</v>
      </c>
    </row>
    <row r="1016" spans="1:1" x14ac:dyDescent="0.3">
      <c r="A1016" s="13">
        <v>8.2312384085883997E-2</v>
      </c>
    </row>
    <row r="1017" spans="1:1" x14ac:dyDescent="0.3">
      <c r="A1017" s="13">
        <v>0.21030700985362999</v>
      </c>
    </row>
    <row r="1018" spans="1:1" x14ac:dyDescent="0.3">
      <c r="A1018" s="13">
        <v>0.15450837729066</v>
      </c>
    </row>
    <row r="1019" spans="1:1" x14ac:dyDescent="0.3">
      <c r="A1019" s="13">
        <v>0.11887839487604999</v>
      </c>
    </row>
    <row r="1020" spans="1:1" x14ac:dyDescent="0.3">
      <c r="A1020" s="13">
        <v>0.11887839487604999</v>
      </c>
    </row>
    <row r="1021" spans="1:1" x14ac:dyDescent="0.3">
      <c r="A1021" s="13">
        <v>0.17510502913687001</v>
      </c>
    </row>
    <row r="1022" spans="1:1" x14ac:dyDescent="0.3">
      <c r="A1022" s="13">
        <v>0.13065533897793999</v>
      </c>
    </row>
    <row r="1023" spans="1:1" x14ac:dyDescent="0.3">
      <c r="A1023" s="13">
        <v>5.1966008485300003E-2</v>
      </c>
    </row>
    <row r="1024" spans="1:1" x14ac:dyDescent="0.3">
      <c r="A1024" s="13">
        <v>0.15970084774625001</v>
      </c>
    </row>
    <row r="1025" spans="1:1" x14ac:dyDescent="0.3">
      <c r="A1025" s="13">
        <v>6.5557400850947994E-2</v>
      </c>
    </row>
    <row r="1026" spans="1:1" x14ac:dyDescent="0.3">
      <c r="A1026" s="13">
        <v>0.13510544398904001</v>
      </c>
    </row>
    <row r="1027" spans="1:1" x14ac:dyDescent="0.3">
      <c r="A1027" s="13">
        <v>0.17045619188499</v>
      </c>
    </row>
    <row r="1028" spans="1:1" x14ac:dyDescent="0.3">
      <c r="A1028" s="13">
        <v>0.17320342894636001</v>
      </c>
    </row>
    <row r="1029" spans="1:1" x14ac:dyDescent="0.3">
      <c r="A1029" s="13">
        <v>0.17546940948088999</v>
      </c>
    </row>
    <row r="1030" spans="1:1" x14ac:dyDescent="0.3">
      <c r="A1030" s="13">
        <v>0.27042653466649003</v>
      </c>
    </row>
    <row r="1031" spans="1:1" x14ac:dyDescent="0.3">
      <c r="A1031" s="13">
        <v>0.21452542340535</v>
      </c>
    </row>
    <row r="1032" spans="1:1" x14ac:dyDescent="0.3">
      <c r="A1032" s="13">
        <v>0.18459960783151999</v>
      </c>
    </row>
    <row r="1033" spans="1:1" x14ac:dyDescent="0.3">
      <c r="A1033" s="13">
        <v>0.16898881627059001</v>
      </c>
    </row>
    <row r="1034" spans="1:1" x14ac:dyDescent="0.3">
      <c r="A1034" s="13">
        <v>9.7873036293726998E-2</v>
      </c>
    </row>
    <row r="1035" spans="1:1" x14ac:dyDescent="0.3">
      <c r="A1035" s="13">
        <v>0.13134059027119999</v>
      </c>
    </row>
    <row r="1036" spans="1:1" x14ac:dyDescent="0.3">
      <c r="A1036" s="13">
        <v>0.16008279702239001</v>
      </c>
    </row>
    <row r="1037" spans="1:1" x14ac:dyDescent="0.3">
      <c r="A1037" s="13">
        <v>0.21667979817576999</v>
      </c>
    </row>
    <row r="1038" spans="1:1" x14ac:dyDescent="0.3">
      <c r="A1038" s="13">
        <v>0.11441195010649</v>
      </c>
    </row>
    <row r="1039" spans="1:1" x14ac:dyDescent="0.3">
      <c r="A1039" s="13">
        <v>0.20253283526529001</v>
      </c>
    </row>
    <row r="1040" spans="1:1" x14ac:dyDescent="0.3">
      <c r="A1040" s="13">
        <v>0.19901726501766001</v>
      </c>
    </row>
    <row r="1041" spans="1:1" x14ac:dyDescent="0.3">
      <c r="A1041" s="13">
        <v>0.10104669462984001</v>
      </c>
    </row>
    <row r="1042" spans="1:1" x14ac:dyDescent="0.3">
      <c r="A1042" s="13">
        <v>0.10784843586094001</v>
      </c>
    </row>
    <row r="1043" spans="1:1" x14ac:dyDescent="0.3">
      <c r="A1043" s="13">
        <v>0.15031803354883999</v>
      </c>
    </row>
    <row r="1044" spans="1:1" x14ac:dyDescent="0.3">
      <c r="A1044" s="13">
        <v>0.19673374933334001</v>
      </c>
    </row>
    <row r="1045" spans="1:1" x14ac:dyDescent="0.3">
      <c r="A1045" s="13">
        <v>0.10649269802865</v>
      </c>
    </row>
    <row r="1046" spans="1:1" x14ac:dyDescent="0.3">
      <c r="A1046" s="13">
        <v>0.22211803738654001</v>
      </c>
    </row>
    <row r="1047" spans="1:1" x14ac:dyDescent="0.3">
      <c r="A1047" s="13">
        <v>0.22460535529610001</v>
      </c>
    </row>
    <row r="1048" spans="1:1" x14ac:dyDescent="0.3">
      <c r="A1048" s="13">
        <v>0.17978077498228001</v>
      </c>
    </row>
    <row r="1049" spans="1:1" x14ac:dyDescent="0.3">
      <c r="A1049" s="13">
        <v>0.29209827825155998</v>
      </c>
    </row>
    <row r="1050" spans="1:1" x14ac:dyDescent="0.3">
      <c r="A1050" s="13">
        <v>0.19466816381078</v>
      </c>
    </row>
    <row r="1051" spans="1:1" x14ac:dyDescent="0.3">
      <c r="A1051" s="13">
        <v>0.14910035819875</v>
      </c>
    </row>
    <row r="1052" spans="1:1" x14ac:dyDescent="0.3">
      <c r="A1052" s="13">
        <v>0.21940130271965</v>
      </c>
    </row>
    <row r="1053" spans="1:1" x14ac:dyDescent="0.3">
      <c r="A1053" s="13">
        <v>9.4381555728784997E-2</v>
      </c>
    </row>
    <row r="1054" spans="1:1" x14ac:dyDescent="0.3">
      <c r="A1054" s="13">
        <v>0.17406273532316999</v>
      </c>
    </row>
    <row r="1055" spans="1:1" x14ac:dyDescent="0.3">
      <c r="A1055" s="13">
        <v>0.11749011533056999</v>
      </c>
    </row>
    <row r="1056" spans="1:1" x14ac:dyDescent="0.3">
      <c r="A1056" s="13">
        <v>7.7657579194077994E-2</v>
      </c>
    </row>
    <row r="1057" spans="1:1" x14ac:dyDescent="0.3">
      <c r="A1057" s="13">
        <v>0.11940467739655999</v>
      </c>
    </row>
    <row r="1058" spans="1:1" x14ac:dyDescent="0.3">
      <c r="A1058" s="13">
        <v>9.7458196088062998E-2</v>
      </c>
    </row>
    <row r="1059" spans="1:1" x14ac:dyDescent="0.3">
      <c r="A1059" s="13">
        <v>0.25673823022587999</v>
      </c>
    </row>
    <row r="1060" spans="1:1" x14ac:dyDescent="0.3">
      <c r="A1060" s="13">
        <v>0.25673823022587999</v>
      </c>
    </row>
    <row r="1061" spans="1:1" x14ac:dyDescent="0.3">
      <c r="A1061" s="13">
        <v>0.20215679771662001</v>
      </c>
    </row>
    <row r="1062" spans="1:1" x14ac:dyDescent="0.3">
      <c r="A1062" s="13">
        <v>0.18901807156261999</v>
      </c>
    </row>
    <row r="1063" spans="1:1" x14ac:dyDescent="0.3">
      <c r="A1063" s="13">
        <v>0.14686920938459</v>
      </c>
    </row>
    <row r="1064" spans="1:1" x14ac:dyDescent="0.3">
      <c r="A1064" s="13">
        <v>9.5354255282848993E-2</v>
      </c>
    </row>
    <row r="1065" spans="1:1" x14ac:dyDescent="0.3">
      <c r="A1065" s="13">
        <v>0.13796273561642</v>
      </c>
    </row>
    <row r="1066" spans="1:1" x14ac:dyDescent="0.3">
      <c r="A1066" s="13">
        <v>6.8050198746387E-2</v>
      </c>
    </row>
    <row r="1067" spans="1:1" x14ac:dyDescent="0.3">
      <c r="A1067" s="13">
        <v>0.26131311555943998</v>
      </c>
    </row>
    <row r="1068" spans="1:1" x14ac:dyDescent="0.3">
      <c r="A1068" s="13">
        <v>0.24287624515782999</v>
      </c>
    </row>
    <row r="1069" spans="1:1" x14ac:dyDescent="0.3">
      <c r="A1069" s="13">
        <v>0.26443647424320998</v>
      </c>
    </row>
    <row r="1070" spans="1:1" x14ac:dyDescent="0.3">
      <c r="A1070" s="13">
        <v>0.11058441507503</v>
      </c>
    </row>
    <row r="1071" spans="1:1" x14ac:dyDescent="0.3">
      <c r="A1071" s="13">
        <v>0.14136354981027999</v>
      </c>
    </row>
    <row r="1072" spans="1:1" x14ac:dyDescent="0.3">
      <c r="A1072" s="13">
        <v>0.17977085551190999</v>
      </c>
    </row>
    <row r="1073" spans="1:1" x14ac:dyDescent="0.3">
      <c r="A1073" s="13">
        <v>0.22863794942564999</v>
      </c>
    </row>
    <row r="1074" spans="1:1" x14ac:dyDescent="0.3">
      <c r="A1074" s="13">
        <v>0.33228832577256001</v>
      </c>
    </row>
    <row r="1075" spans="1:1" x14ac:dyDescent="0.3">
      <c r="A1075" s="13">
        <v>9.4064697887380005E-2</v>
      </c>
    </row>
    <row r="1076" spans="1:1" x14ac:dyDescent="0.3">
      <c r="A1076" s="13">
        <v>0.19670674227498</v>
      </c>
    </row>
    <row r="1077" spans="1:1" x14ac:dyDescent="0.3">
      <c r="A1077" s="13">
        <v>0.22224791936381</v>
      </c>
    </row>
    <row r="1078" spans="1:1" x14ac:dyDescent="0.3">
      <c r="A1078" s="13">
        <v>0.17389323926684999</v>
      </c>
    </row>
    <row r="1079" spans="1:1" x14ac:dyDescent="0.3">
      <c r="A1079" s="13">
        <v>0.15823340648615</v>
      </c>
    </row>
    <row r="1080" spans="1:1" x14ac:dyDescent="0.3">
      <c r="A1080" s="13">
        <v>0.15823340648615</v>
      </c>
    </row>
    <row r="1081" spans="1:1" x14ac:dyDescent="0.3">
      <c r="A1081" s="13">
        <v>0.14691947079351</v>
      </c>
    </row>
    <row r="1082" spans="1:1" x14ac:dyDescent="0.3">
      <c r="A1082" s="13">
        <v>0.22224230652082999</v>
      </c>
    </row>
    <row r="1083" spans="1:1" x14ac:dyDescent="0.3">
      <c r="A1083" s="13">
        <v>0.20537587579729</v>
      </c>
    </row>
    <row r="1084" spans="1:1" x14ac:dyDescent="0.3">
      <c r="A1084" s="13">
        <v>0.29275382523598997</v>
      </c>
    </row>
    <row r="1085" spans="1:1" x14ac:dyDescent="0.3">
      <c r="A1085" s="13">
        <v>6.4049500067375004E-2</v>
      </c>
    </row>
    <row r="1086" spans="1:1" x14ac:dyDescent="0.3">
      <c r="A1086" s="13">
        <v>0.12708882530136001</v>
      </c>
    </row>
    <row r="1087" spans="1:1" x14ac:dyDescent="0.3">
      <c r="A1087" s="13">
        <v>0.13289562464078</v>
      </c>
    </row>
    <row r="1088" spans="1:1" x14ac:dyDescent="0.3">
      <c r="A1088" s="13">
        <v>0.1315833234938</v>
      </c>
    </row>
    <row r="1089" spans="1:1" x14ac:dyDescent="0.3">
      <c r="A1089" s="13">
        <v>0.22939425021677001</v>
      </c>
    </row>
    <row r="1090" spans="1:1" x14ac:dyDescent="0.3">
      <c r="A1090" s="13">
        <v>0.27633158755081</v>
      </c>
    </row>
    <row r="1091" spans="1:1" x14ac:dyDescent="0.3">
      <c r="A1091" s="13">
        <v>0.12095568609923001</v>
      </c>
    </row>
    <row r="1092" spans="1:1" x14ac:dyDescent="0.3">
      <c r="A1092" s="13">
        <v>0.20788794609431999</v>
      </c>
    </row>
    <row r="1093" spans="1:1" x14ac:dyDescent="0.3">
      <c r="A1093" s="13">
        <v>7.4452634603307005E-2</v>
      </c>
    </row>
    <row r="1094" spans="1:1" x14ac:dyDescent="0.3">
      <c r="A1094" s="13">
        <v>5.9799834348207001E-2</v>
      </c>
    </row>
    <row r="1095" spans="1:1" x14ac:dyDescent="0.3">
      <c r="A1095" s="13">
        <v>0.22747761294244001</v>
      </c>
    </row>
    <row r="1096" spans="1:1" x14ac:dyDescent="0.3">
      <c r="A1096" s="13">
        <v>0.20137459366693</v>
      </c>
    </row>
    <row r="1097" spans="1:1" x14ac:dyDescent="0.3">
      <c r="A1097" s="13">
        <v>0.26556420509966999</v>
      </c>
    </row>
    <row r="1098" spans="1:1" x14ac:dyDescent="0.3">
      <c r="A1098" s="13">
        <v>0.33097281872496997</v>
      </c>
    </row>
    <row r="1099" spans="1:1" x14ac:dyDescent="0.3">
      <c r="A1099" s="13">
        <v>0.14272993414589999</v>
      </c>
    </row>
    <row r="1100" spans="1:1" x14ac:dyDescent="0.3">
      <c r="A1100" s="13">
        <v>0.16074552280318999</v>
      </c>
    </row>
    <row r="1101" spans="1:1" x14ac:dyDescent="0.3">
      <c r="A1101" s="13">
        <v>0.16074552280318999</v>
      </c>
    </row>
    <row r="1102" spans="1:1" x14ac:dyDescent="0.3">
      <c r="A1102" s="13">
        <v>0.11494628872903</v>
      </c>
    </row>
    <row r="1103" spans="1:1" x14ac:dyDescent="0.3">
      <c r="A1103" s="13">
        <v>8.1531716800161996E-2</v>
      </c>
    </row>
    <row r="1104" spans="1:1" x14ac:dyDescent="0.3">
      <c r="A1104" s="13">
        <v>0.11028795282175</v>
      </c>
    </row>
    <row r="1105" spans="1:1" x14ac:dyDescent="0.3">
      <c r="A1105" s="13">
        <v>0.13208535006786001</v>
      </c>
    </row>
    <row r="1106" spans="1:1" x14ac:dyDescent="0.3">
      <c r="A1106" s="13">
        <v>0.31816269696824001</v>
      </c>
    </row>
    <row r="1107" spans="1:1" x14ac:dyDescent="0.3">
      <c r="A1107" s="13">
        <v>0.20263442275609</v>
      </c>
    </row>
    <row r="1108" spans="1:1" x14ac:dyDescent="0.3">
      <c r="A1108" s="13">
        <v>0.28507616263955998</v>
      </c>
    </row>
    <row r="1109" spans="1:1" x14ac:dyDescent="0.3">
      <c r="A1109" s="13">
        <v>0.22889044402524999</v>
      </c>
    </row>
    <row r="1110" spans="1:1" x14ac:dyDescent="0.3">
      <c r="A1110" s="13">
        <v>0.16970260229739001</v>
      </c>
    </row>
    <row r="1111" spans="1:1" x14ac:dyDescent="0.3">
      <c r="A1111" s="13">
        <v>0.14346468791027001</v>
      </c>
    </row>
    <row r="1112" spans="1:1" x14ac:dyDescent="0.3">
      <c r="A1112" s="13">
        <v>0.12776577850521001</v>
      </c>
    </row>
    <row r="1113" spans="1:1" x14ac:dyDescent="0.3">
      <c r="A1113" s="13">
        <v>8.7761278106968002E-2</v>
      </c>
    </row>
    <row r="1114" spans="1:1" x14ac:dyDescent="0.3">
      <c r="A1114" s="13">
        <v>0.13774540678139</v>
      </c>
    </row>
    <row r="1115" spans="1:1" x14ac:dyDescent="0.3">
      <c r="A1115" s="13">
        <v>0.17404978401976001</v>
      </c>
    </row>
    <row r="1116" spans="1:1" x14ac:dyDescent="0.3">
      <c r="A1116" s="13">
        <v>0.19879457032715001</v>
      </c>
    </row>
    <row r="1117" spans="1:1" x14ac:dyDescent="0.3">
      <c r="A1117" s="13">
        <v>7.2365844635655999E-2</v>
      </c>
    </row>
    <row r="1118" spans="1:1" x14ac:dyDescent="0.3">
      <c r="A1118" s="13">
        <v>0.14252038107441001</v>
      </c>
    </row>
    <row r="1119" spans="1:1" x14ac:dyDescent="0.3">
      <c r="A1119" s="13">
        <v>3.5935250019333002E-2</v>
      </c>
    </row>
    <row r="1120" spans="1:1" x14ac:dyDescent="0.3">
      <c r="A1120" s="13">
        <v>0.15828796525100999</v>
      </c>
    </row>
    <row r="1121" spans="1:1" x14ac:dyDescent="0.3">
      <c r="A1121" s="13">
        <v>0.19930626074204999</v>
      </c>
    </row>
    <row r="1122" spans="1:1" x14ac:dyDescent="0.3">
      <c r="A1122" s="13">
        <v>0.13292778450623</v>
      </c>
    </row>
    <row r="1123" spans="1:1" x14ac:dyDescent="0.3">
      <c r="A1123" s="13">
        <v>0.11323868295908</v>
      </c>
    </row>
    <row r="1124" spans="1:1" x14ac:dyDescent="0.3">
      <c r="A1124" s="13">
        <v>9.3931565519394994E-2</v>
      </c>
    </row>
    <row r="1125" spans="1:1" x14ac:dyDescent="0.3">
      <c r="A1125" s="13">
        <v>9.9881481463864996E-2</v>
      </c>
    </row>
    <row r="1126" spans="1:1" x14ac:dyDescent="0.3">
      <c r="A1126" s="13">
        <v>0.20316984033995</v>
      </c>
    </row>
    <row r="1127" spans="1:1" x14ac:dyDescent="0.3">
      <c r="A1127" s="13">
        <v>0.18416995360951</v>
      </c>
    </row>
    <row r="1128" spans="1:1" x14ac:dyDescent="0.3">
      <c r="A1128" s="13">
        <v>0.15315301730370001</v>
      </c>
    </row>
    <row r="1129" spans="1:1" x14ac:dyDescent="0.3">
      <c r="A1129" s="13">
        <v>0.23590346248665001</v>
      </c>
    </row>
    <row r="1130" spans="1:1" x14ac:dyDescent="0.3">
      <c r="A1130" s="13">
        <v>0.17530348566114001</v>
      </c>
    </row>
    <row r="1131" spans="1:1" x14ac:dyDescent="0.3">
      <c r="A1131" s="13">
        <v>9.0736087569825E-2</v>
      </c>
    </row>
    <row r="1132" spans="1:1" x14ac:dyDescent="0.3">
      <c r="A1132" s="13">
        <v>0.12032176231922</v>
      </c>
    </row>
    <row r="1133" spans="1:1" x14ac:dyDescent="0.3">
      <c r="A1133" s="13">
        <v>0.14682784194003001</v>
      </c>
    </row>
    <row r="1134" spans="1:1" x14ac:dyDescent="0.3">
      <c r="A1134" s="13">
        <v>0.15892745650074999</v>
      </c>
    </row>
    <row r="1135" spans="1:1" x14ac:dyDescent="0.3">
      <c r="A1135" s="13">
        <v>0.17396966207956999</v>
      </c>
    </row>
    <row r="1136" spans="1:1" x14ac:dyDescent="0.3">
      <c r="A1136" s="13">
        <v>0.19616480224005001</v>
      </c>
    </row>
    <row r="1137" spans="1:1" x14ac:dyDescent="0.3">
      <c r="A1137" s="13">
        <v>0.18352990369495001</v>
      </c>
    </row>
    <row r="1138" spans="1:1" x14ac:dyDescent="0.3">
      <c r="A1138" s="13">
        <v>0.17743987385764001</v>
      </c>
    </row>
    <row r="1139" spans="1:1" x14ac:dyDescent="0.3">
      <c r="A1139" s="13">
        <v>0.13346533443101</v>
      </c>
    </row>
    <row r="1140" spans="1:1" x14ac:dyDescent="0.3">
      <c r="A1140" s="13">
        <v>0.19612856003788001</v>
      </c>
    </row>
    <row r="1141" spans="1:1" x14ac:dyDescent="0.3">
      <c r="A1141" s="13">
        <v>0.14278632534562</v>
      </c>
    </row>
    <row r="1142" spans="1:1" x14ac:dyDescent="0.3">
      <c r="A1142" s="13">
        <v>0.25782460161151999</v>
      </c>
    </row>
    <row r="1143" spans="1:1" x14ac:dyDescent="0.3">
      <c r="A1143" s="13">
        <v>0.13610411468989</v>
      </c>
    </row>
    <row r="1144" spans="1:1" x14ac:dyDescent="0.3">
      <c r="A1144" s="13">
        <v>0.18357796171443999</v>
      </c>
    </row>
    <row r="1145" spans="1:1" x14ac:dyDescent="0.3">
      <c r="A1145" s="13">
        <v>0.20939157403947001</v>
      </c>
    </row>
    <row r="1146" spans="1:1" x14ac:dyDescent="0.3">
      <c r="A1146" s="13">
        <v>0.12996362768686001</v>
      </c>
    </row>
    <row r="1147" spans="1:1" x14ac:dyDescent="0.3">
      <c r="A1147" s="13">
        <v>7.1446666099873005E-2</v>
      </c>
    </row>
    <row r="1148" spans="1:1" x14ac:dyDescent="0.3">
      <c r="A1148" s="13">
        <v>0.20839508508044</v>
      </c>
    </row>
    <row r="1149" spans="1:1" x14ac:dyDescent="0.3">
      <c r="A1149" s="13">
        <v>0.19649975736718001</v>
      </c>
    </row>
    <row r="1150" spans="1:1" x14ac:dyDescent="0.3">
      <c r="A1150" s="13">
        <v>0.12017238069145</v>
      </c>
    </row>
    <row r="1151" spans="1:1" x14ac:dyDescent="0.3">
      <c r="A1151" s="13">
        <v>8.4856179591420999E-2</v>
      </c>
    </row>
    <row r="1152" spans="1:1" x14ac:dyDescent="0.3">
      <c r="A1152" s="13">
        <v>0.17067833816468</v>
      </c>
    </row>
    <row r="1153" spans="1:1" x14ac:dyDescent="0.3">
      <c r="A1153" s="13">
        <v>0.18841255352906</v>
      </c>
    </row>
    <row r="1154" spans="1:1" x14ac:dyDescent="0.3">
      <c r="A1154" s="13">
        <v>0.18671067387369</v>
      </c>
    </row>
    <row r="1155" spans="1:1" x14ac:dyDescent="0.3">
      <c r="A1155" s="13">
        <v>7.3120642109783002E-2</v>
      </c>
    </row>
    <row r="1156" spans="1:1" x14ac:dyDescent="0.3">
      <c r="A1156" s="13">
        <v>0.26756499192736</v>
      </c>
    </row>
    <row r="1157" spans="1:1" x14ac:dyDescent="0.3">
      <c r="A1157" s="13">
        <v>0.11476174636766</v>
      </c>
    </row>
    <row r="1158" spans="1:1" x14ac:dyDescent="0.3">
      <c r="A1158" s="13">
        <v>0.19489636517539</v>
      </c>
    </row>
    <row r="1159" spans="1:1" x14ac:dyDescent="0.3">
      <c r="A1159" s="13">
        <v>0.13001760510096999</v>
      </c>
    </row>
    <row r="1160" spans="1:1" x14ac:dyDescent="0.3">
      <c r="A1160" s="13">
        <v>0.20002537831414999</v>
      </c>
    </row>
    <row r="1161" spans="1:1" x14ac:dyDescent="0.3">
      <c r="A1161" s="13">
        <v>0.12417132412211999</v>
      </c>
    </row>
    <row r="1162" spans="1:1" x14ac:dyDescent="0.3">
      <c r="A1162" s="13">
        <v>0.12065175124785001</v>
      </c>
    </row>
    <row r="1163" spans="1:1" x14ac:dyDescent="0.3">
      <c r="A1163" s="13">
        <v>0.10705927308153999</v>
      </c>
    </row>
    <row r="1164" spans="1:1" x14ac:dyDescent="0.3">
      <c r="A1164" s="13">
        <v>0.24087263423693001</v>
      </c>
    </row>
    <row r="1165" spans="1:1" x14ac:dyDescent="0.3">
      <c r="A1165" s="13">
        <v>0.17388595883123001</v>
      </c>
    </row>
    <row r="1166" spans="1:1" x14ac:dyDescent="0.3">
      <c r="A1166" s="13">
        <v>0.11584142452559</v>
      </c>
    </row>
    <row r="1167" spans="1:1" x14ac:dyDescent="0.3">
      <c r="A1167" s="13">
        <v>0.27597416479398001</v>
      </c>
    </row>
    <row r="1168" spans="1:1" x14ac:dyDescent="0.3">
      <c r="A1168" s="13">
        <v>0.10442603149439</v>
      </c>
    </row>
    <row r="1169" spans="1:1" x14ac:dyDescent="0.3">
      <c r="A1169" s="13">
        <v>0.17874908155194999</v>
      </c>
    </row>
    <row r="1170" spans="1:1" x14ac:dyDescent="0.3">
      <c r="A1170" s="13">
        <v>0.13880672512379</v>
      </c>
    </row>
    <row r="1171" spans="1:1" x14ac:dyDescent="0.3">
      <c r="A1171" s="13">
        <v>0.28408884258023998</v>
      </c>
    </row>
    <row r="1172" spans="1:1" x14ac:dyDescent="0.3">
      <c r="A1172" s="13">
        <v>0.17497544230449999</v>
      </c>
    </row>
    <row r="1173" spans="1:1" x14ac:dyDescent="0.3">
      <c r="A1173" s="13">
        <v>0.16086540531946</v>
      </c>
    </row>
    <row r="1174" spans="1:1" x14ac:dyDescent="0.3">
      <c r="A1174" s="13">
        <v>0.13119262197688</v>
      </c>
    </row>
    <row r="1175" spans="1:1" x14ac:dyDescent="0.3">
      <c r="A1175" s="13">
        <v>0.12646115399877</v>
      </c>
    </row>
    <row r="1176" spans="1:1" x14ac:dyDescent="0.3">
      <c r="A1176" s="13">
        <v>0.19141754338225</v>
      </c>
    </row>
    <row r="1177" spans="1:1" x14ac:dyDescent="0.3">
      <c r="A1177" s="13">
        <v>0.17228338974494001</v>
      </c>
    </row>
    <row r="1178" spans="1:1" x14ac:dyDescent="0.3">
      <c r="A1178" s="13">
        <v>0.17079983905608001</v>
      </c>
    </row>
    <row r="1179" spans="1:1" x14ac:dyDescent="0.3">
      <c r="A1179" s="13">
        <v>0.17130227887946001</v>
      </c>
    </row>
    <row r="1180" spans="1:1" x14ac:dyDescent="0.3">
      <c r="A1180" s="13">
        <v>0.14814372616953</v>
      </c>
    </row>
    <row r="1181" spans="1:1" x14ac:dyDescent="0.3">
      <c r="A1181" s="13">
        <v>0.13485671832775001</v>
      </c>
    </row>
    <row r="1182" spans="1:1" x14ac:dyDescent="0.3">
      <c r="A1182" s="13">
        <v>0.20042264265820001</v>
      </c>
    </row>
    <row r="1183" spans="1:1" x14ac:dyDescent="0.3">
      <c r="A1183" s="13">
        <v>0.12753529563841001</v>
      </c>
    </row>
    <row r="1184" spans="1:1" x14ac:dyDescent="0.3">
      <c r="A1184" s="13">
        <v>0.11799447320728</v>
      </c>
    </row>
    <row r="1185" spans="1:1" x14ac:dyDescent="0.3">
      <c r="A1185" s="13">
        <v>0.23981718473489</v>
      </c>
    </row>
    <row r="1186" spans="1:1" x14ac:dyDescent="0.3">
      <c r="A1186" s="13">
        <v>0.18985413516701999</v>
      </c>
    </row>
    <row r="1187" spans="1:1" x14ac:dyDescent="0.3">
      <c r="A1187" s="13">
        <v>7.5122948868566006E-2</v>
      </c>
    </row>
    <row r="1188" spans="1:1" x14ac:dyDescent="0.3">
      <c r="A1188" s="13">
        <v>0.21404714652847001</v>
      </c>
    </row>
    <row r="1189" spans="1:1" x14ac:dyDescent="0.3">
      <c r="A1189" s="13">
        <v>7.3216050606373997E-2</v>
      </c>
    </row>
    <row r="1190" spans="1:1" x14ac:dyDescent="0.3">
      <c r="A1190" s="13">
        <v>0.14719152366289001</v>
      </c>
    </row>
    <row r="1191" spans="1:1" x14ac:dyDescent="0.3">
      <c r="A1191" s="13">
        <v>0.11426016878528</v>
      </c>
    </row>
    <row r="1192" spans="1:1" x14ac:dyDescent="0.3">
      <c r="A1192" s="13">
        <v>8.5030905926761005E-2</v>
      </c>
    </row>
    <row r="1193" spans="1:1" x14ac:dyDescent="0.3">
      <c r="A1193" s="13">
        <v>0.22009101264270001</v>
      </c>
    </row>
    <row r="1194" spans="1:1" x14ac:dyDescent="0.3">
      <c r="A1194" s="13">
        <v>0.25537773635154998</v>
      </c>
    </row>
    <row r="1195" spans="1:1" x14ac:dyDescent="0.3">
      <c r="A1195" s="13">
        <v>0.29622378666277999</v>
      </c>
    </row>
    <row r="1196" spans="1:1" x14ac:dyDescent="0.3">
      <c r="A1196" s="13">
        <v>4.6861622479334002E-2</v>
      </c>
    </row>
    <row r="1197" spans="1:1" x14ac:dyDescent="0.3">
      <c r="A1197" s="13">
        <v>0.18524896848819999</v>
      </c>
    </row>
    <row r="1198" spans="1:1" x14ac:dyDescent="0.3">
      <c r="A1198" s="13">
        <v>0.19057586034124999</v>
      </c>
    </row>
    <row r="1199" spans="1:1" x14ac:dyDescent="0.3">
      <c r="A1199" s="13">
        <v>0.27132722832086997</v>
      </c>
    </row>
    <row r="1200" spans="1:1" x14ac:dyDescent="0.3">
      <c r="A1200" s="13">
        <v>0.14329121341236001</v>
      </c>
    </row>
    <row r="1201" spans="1:1" x14ac:dyDescent="0.3">
      <c r="A1201" s="13">
        <v>0.18067965935708999</v>
      </c>
    </row>
    <row r="1202" spans="1:1" x14ac:dyDescent="0.3">
      <c r="A1202" s="13">
        <v>0.18538562738202999</v>
      </c>
    </row>
    <row r="1203" spans="1:1" x14ac:dyDescent="0.3">
      <c r="A1203" s="13">
        <v>0.15407520064277999</v>
      </c>
    </row>
    <row r="1204" spans="1:1" x14ac:dyDescent="0.3">
      <c r="A1204" s="13">
        <v>0.198313993178</v>
      </c>
    </row>
    <row r="1205" spans="1:1" x14ac:dyDescent="0.3">
      <c r="A1205" s="13">
        <v>0.1843825293227</v>
      </c>
    </row>
    <row r="1206" spans="1:1" x14ac:dyDescent="0.3">
      <c r="A1206" s="13">
        <v>9.1600333264457004E-2</v>
      </c>
    </row>
    <row r="1207" spans="1:1" x14ac:dyDescent="0.3">
      <c r="A1207" s="13">
        <v>7.6225624800884004E-2</v>
      </c>
    </row>
    <row r="1208" spans="1:1" x14ac:dyDescent="0.3">
      <c r="A1208" s="13">
        <v>0.20523927936228001</v>
      </c>
    </row>
    <row r="1209" spans="1:1" x14ac:dyDescent="0.3">
      <c r="A1209" s="13">
        <v>0.13930456421682</v>
      </c>
    </row>
    <row r="1210" spans="1:1" x14ac:dyDescent="0.3">
      <c r="A1210" s="13">
        <v>0.15213100097901999</v>
      </c>
    </row>
    <row r="1211" spans="1:1" x14ac:dyDescent="0.3">
      <c r="A1211" s="13">
        <v>0.23498831569882001</v>
      </c>
    </row>
    <row r="1212" spans="1:1" x14ac:dyDescent="0.3">
      <c r="A1212" s="13">
        <v>0.14049368068285001</v>
      </c>
    </row>
    <row r="1213" spans="1:1" x14ac:dyDescent="0.3">
      <c r="A1213" s="13">
        <v>0.21079194221614</v>
      </c>
    </row>
    <row r="1214" spans="1:1" x14ac:dyDescent="0.3">
      <c r="A1214" s="13">
        <v>0.14889143935758001</v>
      </c>
    </row>
    <row r="1215" spans="1:1" x14ac:dyDescent="0.3">
      <c r="A1215" s="13">
        <v>0.15581262602627</v>
      </c>
    </row>
    <row r="1216" spans="1:1" x14ac:dyDescent="0.3">
      <c r="A1216" s="13">
        <v>4.7227481313422998E-2</v>
      </c>
    </row>
    <row r="1217" spans="1:1" x14ac:dyDescent="0.3">
      <c r="A1217" s="13">
        <v>0.18019325853970999</v>
      </c>
    </row>
    <row r="1218" spans="1:1" x14ac:dyDescent="0.3">
      <c r="A1218" s="13">
        <v>0.17011648473048999</v>
      </c>
    </row>
    <row r="1219" spans="1:1" x14ac:dyDescent="0.3">
      <c r="A1219" s="13">
        <v>0.11181891625492001</v>
      </c>
    </row>
    <row r="1220" spans="1:1" x14ac:dyDescent="0.3">
      <c r="A1220" s="13">
        <v>8.2466994538478999E-2</v>
      </c>
    </row>
    <row r="1221" spans="1:1" x14ac:dyDescent="0.3">
      <c r="A1221" s="13">
        <v>0.10346164412958</v>
      </c>
    </row>
    <row r="1222" spans="1:1" x14ac:dyDescent="0.3">
      <c r="A1222" s="13">
        <v>0.15981809788154</v>
      </c>
    </row>
    <row r="1223" spans="1:1" x14ac:dyDescent="0.3">
      <c r="A1223" s="13">
        <v>0.1273226488192</v>
      </c>
    </row>
    <row r="1224" spans="1:1" x14ac:dyDescent="0.3">
      <c r="A1224" s="13">
        <v>0.14171863401891999</v>
      </c>
    </row>
    <row r="1225" spans="1:1" x14ac:dyDescent="0.3">
      <c r="A1225" s="13">
        <v>0.15320949597225</v>
      </c>
    </row>
    <row r="1226" spans="1:1" x14ac:dyDescent="0.3">
      <c r="A1226" s="13">
        <v>0.1019782088856</v>
      </c>
    </row>
    <row r="1227" spans="1:1" x14ac:dyDescent="0.3">
      <c r="A1227" s="13">
        <v>0.20586672372395001</v>
      </c>
    </row>
    <row r="1228" spans="1:1" x14ac:dyDescent="0.3">
      <c r="A1228" s="13">
        <v>0.23588871990502</v>
      </c>
    </row>
    <row r="1229" spans="1:1" x14ac:dyDescent="0.3">
      <c r="A1229" s="13">
        <v>0.21494082257670999</v>
      </c>
    </row>
    <row r="1230" spans="1:1" x14ac:dyDescent="0.3">
      <c r="A1230" s="13">
        <v>0.19444907720592999</v>
      </c>
    </row>
    <row r="1231" spans="1:1" x14ac:dyDescent="0.3">
      <c r="A1231" s="13">
        <v>0.12550749831676999</v>
      </c>
    </row>
    <row r="1232" spans="1:1" x14ac:dyDescent="0.3">
      <c r="A1232" s="13">
        <v>0.24791065925262001</v>
      </c>
    </row>
    <row r="1233" spans="1:1" x14ac:dyDescent="0.3">
      <c r="A1233" s="13">
        <v>7.7928393521203995E-2</v>
      </c>
    </row>
    <row r="1234" spans="1:1" x14ac:dyDescent="0.3">
      <c r="A1234" s="13">
        <v>0.16109190760910999</v>
      </c>
    </row>
    <row r="1235" spans="1:1" x14ac:dyDescent="0.3">
      <c r="A1235" s="13">
        <v>0.16049023285920999</v>
      </c>
    </row>
    <row r="1236" spans="1:1" x14ac:dyDescent="0.3">
      <c r="A1236" s="13">
        <v>0.13352876068885999</v>
      </c>
    </row>
    <row r="1237" spans="1:1" x14ac:dyDescent="0.3">
      <c r="A1237" s="13">
        <v>0.12413373785015</v>
      </c>
    </row>
    <row r="1238" spans="1:1" x14ac:dyDescent="0.3">
      <c r="A1238" s="13">
        <v>0.22715353385619</v>
      </c>
    </row>
    <row r="1239" spans="1:1" x14ac:dyDescent="0.3">
      <c r="A1239" s="13">
        <v>0.21572522220333001</v>
      </c>
    </row>
    <row r="1240" spans="1:1" x14ac:dyDescent="0.3">
      <c r="A1240" s="13">
        <v>7.4178309688487001E-2</v>
      </c>
    </row>
    <row r="1241" spans="1:1" x14ac:dyDescent="0.3">
      <c r="A1241" s="13">
        <v>0.16978679466593999</v>
      </c>
    </row>
    <row r="1242" spans="1:1" x14ac:dyDescent="0.3">
      <c r="A1242" s="13">
        <v>0.10942003320204</v>
      </c>
    </row>
    <row r="1243" spans="1:1" x14ac:dyDescent="0.3">
      <c r="A1243" s="13">
        <v>0.1828906307657</v>
      </c>
    </row>
    <row r="1244" spans="1:1" x14ac:dyDescent="0.3">
      <c r="A1244" s="13">
        <v>0.14635463692879999</v>
      </c>
    </row>
    <row r="1245" spans="1:1" x14ac:dyDescent="0.3">
      <c r="A1245" s="13">
        <v>0.16821549380508999</v>
      </c>
    </row>
    <row r="1246" spans="1:1" x14ac:dyDescent="0.3">
      <c r="A1246" s="13">
        <v>0.18404668964168999</v>
      </c>
    </row>
    <row r="1247" spans="1:1" x14ac:dyDescent="0.3">
      <c r="A1247" s="13">
        <v>7.8997357449289998E-2</v>
      </c>
    </row>
    <row r="1248" spans="1:1" x14ac:dyDescent="0.3">
      <c r="A1248" s="13">
        <v>8.3655931084476998E-2</v>
      </c>
    </row>
    <row r="1249" spans="1:1" x14ac:dyDescent="0.3">
      <c r="A1249" s="13">
        <v>0.16613347076125001</v>
      </c>
    </row>
    <row r="1250" spans="1:1" x14ac:dyDescent="0.3">
      <c r="A1250" s="13">
        <v>0.16674936586712</v>
      </c>
    </row>
    <row r="1251" spans="1:1" x14ac:dyDescent="0.3">
      <c r="A1251" s="13">
        <v>0.18360641901656999</v>
      </c>
    </row>
    <row r="1252" spans="1:1" x14ac:dyDescent="0.3">
      <c r="A1252" s="13">
        <v>9.5286765864800005E-2</v>
      </c>
    </row>
    <row r="1253" spans="1:1" x14ac:dyDescent="0.3">
      <c r="A1253" s="13">
        <v>0.15155669392633001</v>
      </c>
    </row>
    <row r="1254" spans="1:1" x14ac:dyDescent="0.3">
      <c r="A1254" s="13">
        <v>7.8327065172887997E-2</v>
      </c>
    </row>
    <row r="1255" spans="1:1" x14ac:dyDescent="0.3">
      <c r="A1255" s="13">
        <v>0.23628390886563</v>
      </c>
    </row>
    <row r="1256" spans="1:1" x14ac:dyDescent="0.3">
      <c r="A1256" s="13">
        <v>0.16991479831199</v>
      </c>
    </row>
    <row r="1257" spans="1:1" x14ac:dyDescent="0.3">
      <c r="A1257" s="13">
        <v>0.11508113019362</v>
      </c>
    </row>
    <row r="1258" spans="1:1" x14ac:dyDescent="0.3">
      <c r="A1258" s="13">
        <v>7.2362761084393004E-2</v>
      </c>
    </row>
    <row r="1259" spans="1:1" x14ac:dyDescent="0.3">
      <c r="A1259" s="13">
        <v>0.11590701205405</v>
      </c>
    </row>
    <row r="1260" spans="1:1" x14ac:dyDescent="0.3">
      <c r="A1260" s="13">
        <v>0.14871906655370001</v>
      </c>
    </row>
    <row r="1261" spans="1:1" x14ac:dyDescent="0.3">
      <c r="A1261" s="13">
        <v>9.3615406870713E-2</v>
      </c>
    </row>
    <row r="1262" spans="1:1" x14ac:dyDescent="0.3">
      <c r="A1262" s="13">
        <v>0.10314817900325</v>
      </c>
    </row>
    <row r="1263" spans="1:1" x14ac:dyDescent="0.3">
      <c r="A1263" s="13">
        <v>0.15757519507043</v>
      </c>
    </row>
    <row r="1264" spans="1:1" x14ac:dyDescent="0.3">
      <c r="A1264" s="13">
        <v>0.17292414132928999</v>
      </c>
    </row>
    <row r="1265" spans="1:1" x14ac:dyDescent="0.3">
      <c r="A1265" s="13">
        <v>0.22339710655635001</v>
      </c>
    </row>
    <row r="1266" spans="1:1" x14ac:dyDescent="0.3">
      <c r="A1266" s="13">
        <v>0.10927318797983</v>
      </c>
    </row>
    <row r="1267" spans="1:1" x14ac:dyDescent="0.3">
      <c r="A1267" s="13">
        <v>0.25923592089441</v>
      </c>
    </row>
    <row r="1268" spans="1:1" x14ac:dyDescent="0.3">
      <c r="A1268" s="13">
        <v>0.10848718855024</v>
      </c>
    </row>
    <row r="1269" spans="1:1" x14ac:dyDescent="0.3">
      <c r="A1269" s="13">
        <v>0.13025252315162</v>
      </c>
    </row>
    <row r="1270" spans="1:1" x14ac:dyDescent="0.3">
      <c r="A1270" s="13">
        <v>0.11985914704472</v>
      </c>
    </row>
    <row r="1271" spans="1:1" x14ac:dyDescent="0.3">
      <c r="A1271" s="13">
        <v>0.13490991990755</v>
      </c>
    </row>
    <row r="1272" spans="1:1" x14ac:dyDescent="0.3">
      <c r="A1272" s="13">
        <v>0.13601135890041</v>
      </c>
    </row>
    <row r="1273" spans="1:1" x14ac:dyDescent="0.3">
      <c r="A1273" s="13">
        <v>2.6399390535188E-2</v>
      </c>
    </row>
    <row r="1274" spans="1:1" x14ac:dyDescent="0.3">
      <c r="A1274" s="13">
        <v>8.1428630320534004E-2</v>
      </c>
    </row>
    <row r="1275" spans="1:1" x14ac:dyDescent="0.3">
      <c r="A1275" s="13">
        <v>0.27425543625016002</v>
      </c>
    </row>
    <row r="1276" spans="1:1" x14ac:dyDescent="0.3">
      <c r="A1276" s="13">
        <v>0.21286132824316001</v>
      </c>
    </row>
    <row r="1277" spans="1:1" x14ac:dyDescent="0.3">
      <c r="A1277" s="13">
        <v>6.5765210113938002E-2</v>
      </c>
    </row>
    <row r="1278" spans="1:1" x14ac:dyDescent="0.3">
      <c r="A1278" s="13">
        <v>0.11053640526745</v>
      </c>
    </row>
    <row r="1279" spans="1:1" x14ac:dyDescent="0.3">
      <c r="A1279" s="13">
        <v>6.1110559364269998E-2</v>
      </c>
    </row>
    <row r="1280" spans="1:1" x14ac:dyDescent="0.3">
      <c r="A1280" s="13">
        <v>0.21161802494347001</v>
      </c>
    </row>
    <row r="1281" spans="1:1" x14ac:dyDescent="0.3">
      <c r="A1281" s="13">
        <v>0.2203171059082</v>
      </c>
    </row>
    <row r="1282" spans="1:1" x14ac:dyDescent="0.3">
      <c r="A1282" s="13">
        <v>0.166336252613</v>
      </c>
    </row>
    <row r="1283" spans="1:1" x14ac:dyDescent="0.3">
      <c r="A1283" s="13">
        <v>0.11710028052705</v>
      </c>
    </row>
    <row r="1284" spans="1:1" x14ac:dyDescent="0.3">
      <c r="A1284" s="13">
        <v>5.8429680467707003E-2</v>
      </c>
    </row>
    <row r="1285" spans="1:1" x14ac:dyDescent="0.3">
      <c r="A1285" s="13">
        <v>0.16651585981597999</v>
      </c>
    </row>
    <row r="1286" spans="1:1" x14ac:dyDescent="0.3">
      <c r="A1286" s="13">
        <v>0.12087847923769</v>
      </c>
    </row>
    <row r="1287" spans="1:1" x14ac:dyDescent="0.3">
      <c r="A1287" s="13">
        <v>0.19543828691052001</v>
      </c>
    </row>
    <row r="1288" spans="1:1" x14ac:dyDescent="0.3">
      <c r="A1288" s="13">
        <v>0.15868367339485001</v>
      </c>
    </row>
    <row r="1289" spans="1:1" x14ac:dyDescent="0.3">
      <c r="A1289" s="13">
        <v>0.16181012643334</v>
      </c>
    </row>
    <row r="1290" spans="1:1" x14ac:dyDescent="0.3">
      <c r="A1290" s="13">
        <v>0.22589876836438</v>
      </c>
    </row>
    <row r="1291" spans="1:1" x14ac:dyDescent="0.3">
      <c r="A1291" s="13">
        <v>0.12606034848368999</v>
      </c>
    </row>
    <row r="1292" spans="1:1" x14ac:dyDescent="0.3">
      <c r="A1292" s="13">
        <v>9.4154426265020005E-2</v>
      </c>
    </row>
    <row r="1293" spans="1:1" x14ac:dyDescent="0.3">
      <c r="A1293" s="13">
        <v>0.14085621212506</v>
      </c>
    </row>
    <row r="1294" spans="1:1" x14ac:dyDescent="0.3">
      <c r="A1294" s="13">
        <v>4.8864021467749999E-2</v>
      </c>
    </row>
    <row r="1295" spans="1:1" x14ac:dyDescent="0.3">
      <c r="A1295" s="13">
        <v>0.17736486757058001</v>
      </c>
    </row>
    <row r="1296" spans="1:1" x14ac:dyDescent="0.3">
      <c r="A1296" s="13">
        <v>0.18582474223695</v>
      </c>
    </row>
    <row r="1297" spans="1:1" x14ac:dyDescent="0.3">
      <c r="A1297" s="13">
        <v>0.13731922047612</v>
      </c>
    </row>
    <row r="1298" spans="1:1" x14ac:dyDescent="0.3">
      <c r="A1298" s="13">
        <v>0.1830916751162</v>
      </c>
    </row>
    <row r="1299" spans="1:1" x14ac:dyDescent="0.3">
      <c r="A1299" s="13">
        <v>8.6221500394619996E-2</v>
      </c>
    </row>
    <row r="1300" spans="1:1" x14ac:dyDescent="0.3">
      <c r="A1300" s="13">
        <v>0.10843551576321001</v>
      </c>
    </row>
    <row r="1301" spans="1:1" x14ac:dyDescent="0.3">
      <c r="A1301" s="13">
        <v>7.1014137444445E-2</v>
      </c>
    </row>
    <row r="1302" spans="1:1" x14ac:dyDescent="0.3">
      <c r="A1302" s="13">
        <v>0.10883927305129</v>
      </c>
    </row>
    <row r="1303" spans="1:1" x14ac:dyDescent="0.3">
      <c r="A1303" s="13">
        <v>0.13618365718855999</v>
      </c>
    </row>
    <row r="1304" spans="1:1" x14ac:dyDescent="0.3">
      <c r="A1304" s="13">
        <v>0.26943383532558002</v>
      </c>
    </row>
    <row r="1305" spans="1:1" x14ac:dyDescent="0.3">
      <c r="A1305" s="13">
        <v>3.6746625529350999E-2</v>
      </c>
    </row>
    <row r="1306" spans="1:1" x14ac:dyDescent="0.3">
      <c r="A1306" s="13">
        <v>0.13895379914009001</v>
      </c>
    </row>
    <row r="1307" spans="1:1" x14ac:dyDescent="0.3">
      <c r="A1307" s="13">
        <v>8.4820884241042005E-2</v>
      </c>
    </row>
    <row r="1308" spans="1:1" x14ac:dyDescent="0.3">
      <c r="A1308" s="13">
        <v>0.13984880054603999</v>
      </c>
    </row>
    <row r="1309" spans="1:1" x14ac:dyDescent="0.3">
      <c r="A1309" s="13">
        <v>0.14786156491008001</v>
      </c>
    </row>
    <row r="1310" spans="1:1" x14ac:dyDescent="0.3">
      <c r="A1310" s="13">
        <v>0.11046815493767</v>
      </c>
    </row>
    <row r="1311" spans="1:1" x14ac:dyDescent="0.3">
      <c r="A1311" s="13">
        <v>8.5032699901243E-2</v>
      </c>
    </row>
    <row r="1312" spans="1:1" x14ac:dyDescent="0.3">
      <c r="A1312" s="13">
        <v>7.4942559748278001E-2</v>
      </c>
    </row>
    <row r="1313" spans="1:1" x14ac:dyDescent="0.3">
      <c r="A1313" s="13">
        <v>0.16567871189344999</v>
      </c>
    </row>
    <row r="1314" spans="1:1" x14ac:dyDescent="0.3">
      <c r="A1314" s="13">
        <v>0.11884368994502</v>
      </c>
    </row>
    <row r="1315" spans="1:1" x14ac:dyDescent="0.3">
      <c r="A1315" s="13">
        <v>0.28759162465589</v>
      </c>
    </row>
    <row r="1316" spans="1:1" x14ac:dyDescent="0.3">
      <c r="A1316" s="13">
        <v>0.20626484322319</v>
      </c>
    </row>
    <row r="1317" spans="1:1" x14ac:dyDescent="0.3">
      <c r="A1317" s="13">
        <v>0.18337407439827999</v>
      </c>
    </row>
    <row r="1318" spans="1:1" x14ac:dyDescent="0.3">
      <c r="A1318" s="13">
        <v>0.10345700291265</v>
      </c>
    </row>
    <row r="1319" spans="1:1" x14ac:dyDescent="0.3">
      <c r="A1319" s="13">
        <v>0.18773934880754001</v>
      </c>
    </row>
    <row r="1320" spans="1:1" x14ac:dyDescent="0.3">
      <c r="A1320" s="13">
        <v>0.17222872599830999</v>
      </c>
    </row>
    <row r="1321" spans="1:1" x14ac:dyDescent="0.3">
      <c r="A1321" s="13">
        <v>0.17936214477224</v>
      </c>
    </row>
    <row r="1322" spans="1:1" x14ac:dyDescent="0.3">
      <c r="A1322" s="13">
        <v>0.21289495883390999</v>
      </c>
    </row>
    <row r="1323" spans="1:1" x14ac:dyDescent="0.3">
      <c r="A1323" s="13">
        <v>0.18133377273164</v>
      </c>
    </row>
    <row r="1324" spans="1:1" x14ac:dyDescent="0.3">
      <c r="A1324" s="13">
        <v>0.15868646345696999</v>
      </c>
    </row>
    <row r="1325" spans="1:1" x14ac:dyDescent="0.3">
      <c r="A1325" s="13">
        <v>0.16803073615424</v>
      </c>
    </row>
    <row r="1326" spans="1:1" x14ac:dyDescent="0.3">
      <c r="A1326" s="13">
        <v>8.6425323532208997E-2</v>
      </c>
    </row>
    <row r="1327" spans="1:1" x14ac:dyDescent="0.3">
      <c r="A1327" s="13">
        <v>8.9354469414401005E-2</v>
      </c>
    </row>
    <row r="1328" spans="1:1" x14ac:dyDescent="0.3">
      <c r="A1328" s="13">
        <v>0.15581817519586</v>
      </c>
    </row>
    <row r="1329" spans="1:1" x14ac:dyDescent="0.3">
      <c r="A1329" s="13">
        <v>6.1744117271193E-2</v>
      </c>
    </row>
    <row r="1330" spans="1:1" x14ac:dyDescent="0.3">
      <c r="A1330" s="13">
        <v>0.12792353164028999</v>
      </c>
    </row>
    <row r="1331" spans="1:1" x14ac:dyDescent="0.3">
      <c r="A1331" s="13">
        <v>0.21692032587946</v>
      </c>
    </row>
    <row r="1332" spans="1:1" x14ac:dyDescent="0.3">
      <c r="A1332" s="13">
        <v>6.2304210755872003E-2</v>
      </c>
    </row>
    <row r="1333" spans="1:1" x14ac:dyDescent="0.3">
      <c r="A1333" s="13">
        <v>0.18734974275617</v>
      </c>
    </row>
    <row r="1334" spans="1:1" x14ac:dyDescent="0.3">
      <c r="A1334" s="13">
        <v>0.23111432794096001</v>
      </c>
    </row>
    <row r="1335" spans="1:1" x14ac:dyDescent="0.3">
      <c r="A1335" s="13">
        <v>0.18328612824581</v>
      </c>
    </row>
    <row r="1336" spans="1:1" x14ac:dyDescent="0.3">
      <c r="A1336" s="13">
        <v>4.7476437020275999E-2</v>
      </c>
    </row>
    <row r="1337" spans="1:1" x14ac:dyDescent="0.3">
      <c r="A1337" s="13">
        <v>0.22921971975951999</v>
      </c>
    </row>
    <row r="1338" spans="1:1" x14ac:dyDescent="0.3">
      <c r="A1338" s="13">
        <v>7.7123166510675994E-2</v>
      </c>
    </row>
    <row r="1339" spans="1:1" x14ac:dyDescent="0.3">
      <c r="A1339" s="13">
        <v>0.12983161937028001</v>
      </c>
    </row>
    <row r="1340" spans="1:1" x14ac:dyDescent="0.3">
      <c r="A1340" s="13">
        <v>0.1835709950386</v>
      </c>
    </row>
    <row r="1341" spans="1:1" x14ac:dyDescent="0.3">
      <c r="A1341" s="13">
        <v>0.31174363341805</v>
      </c>
    </row>
    <row r="1342" spans="1:1" x14ac:dyDescent="0.3">
      <c r="A1342" s="13">
        <v>0.1017801252511</v>
      </c>
    </row>
    <row r="1343" spans="1:1" x14ac:dyDescent="0.3">
      <c r="A1343" s="13">
        <v>0.23995468935499001</v>
      </c>
    </row>
    <row r="1344" spans="1:1" x14ac:dyDescent="0.3">
      <c r="A1344" s="13">
        <v>0.18858780372542</v>
      </c>
    </row>
    <row r="1345" spans="1:1" x14ac:dyDescent="0.3">
      <c r="A1345" s="13">
        <v>0.20889997772673999</v>
      </c>
    </row>
    <row r="1346" spans="1:1" x14ac:dyDescent="0.3">
      <c r="A1346" s="13">
        <v>8.0858114402278997E-2</v>
      </c>
    </row>
    <row r="1347" spans="1:1" x14ac:dyDescent="0.3">
      <c r="A1347" s="13">
        <v>0.19886218370719</v>
      </c>
    </row>
    <row r="1348" spans="1:1" x14ac:dyDescent="0.3">
      <c r="A1348" s="13">
        <v>0.17695581178301001</v>
      </c>
    </row>
    <row r="1349" spans="1:1" x14ac:dyDescent="0.3">
      <c r="A1349" s="13">
        <v>0.23713407572576001</v>
      </c>
    </row>
    <row r="1350" spans="1:1" x14ac:dyDescent="0.3">
      <c r="A1350" s="13">
        <v>0.14797746087242</v>
      </c>
    </row>
    <row r="1351" spans="1:1" x14ac:dyDescent="0.3">
      <c r="A1351" s="13">
        <v>0.15546678034458999</v>
      </c>
    </row>
    <row r="1352" spans="1:1" x14ac:dyDescent="0.3">
      <c r="A1352" s="13">
        <v>0.24268946871107999</v>
      </c>
    </row>
    <row r="1353" spans="1:1" x14ac:dyDescent="0.3">
      <c r="A1353" s="13">
        <v>0.25280433694263998</v>
      </c>
    </row>
    <row r="1354" spans="1:1" x14ac:dyDescent="0.3">
      <c r="A1354" s="13">
        <v>0.15681650508028999</v>
      </c>
    </row>
    <row r="1355" spans="1:1" x14ac:dyDescent="0.3">
      <c r="A1355" s="13">
        <v>0.14715933465292</v>
      </c>
    </row>
    <row r="1356" spans="1:1" x14ac:dyDescent="0.3">
      <c r="A1356" s="13">
        <v>0.23018644403656999</v>
      </c>
    </row>
    <row r="1357" spans="1:1" x14ac:dyDescent="0.3">
      <c r="A1357" s="13">
        <v>0.34582778238819001</v>
      </c>
    </row>
    <row r="1358" spans="1:1" x14ac:dyDescent="0.3">
      <c r="A1358" s="13">
        <v>0.27701082061351001</v>
      </c>
    </row>
    <row r="1359" spans="1:1" x14ac:dyDescent="0.3">
      <c r="A1359" s="13">
        <v>0.19320137921521999</v>
      </c>
    </row>
    <row r="1360" spans="1:1" x14ac:dyDescent="0.3">
      <c r="A1360" s="13">
        <v>0.19432676734042001</v>
      </c>
    </row>
    <row r="1361" spans="1:1" x14ac:dyDescent="0.3">
      <c r="A1361" s="13">
        <v>0.25363356873736997</v>
      </c>
    </row>
    <row r="1362" spans="1:1" x14ac:dyDescent="0.3">
      <c r="A1362" s="13">
        <v>0.19941751570026001</v>
      </c>
    </row>
    <row r="1363" spans="1:1" x14ac:dyDescent="0.3">
      <c r="A1363" s="13">
        <v>0.29789503254508998</v>
      </c>
    </row>
    <row r="1364" spans="1:1" x14ac:dyDescent="0.3">
      <c r="A1364" s="13">
        <v>0.14701537082116001</v>
      </c>
    </row>
    <row r="1365" spans="1:1" x14ac:dyDescent="0.3">
      <c r="A1365" s="13">
        <v>0.11536413656116</v>
      </c>
    </row>
    <row r="1366" spans="1:1" x14ac:dyDescent="0.3">
      <c r="A1366" s="13">
        <v>0.10358505748148999</v>
      </c>
    </row>
    <row r="1367" spans="1:1" x14ac:dyDescent="0.3">
      <c r="A1367" s="13">
        <v>8.5675677602274999E-2</v>
      </c>
    </row>
    <row r="1368" spans="1:1" x14ac:dyDescent="0.3">
      <c r="A1368" s="13">
        <v>0.14462496628190999</v>
      </c>
    </row>
    <row r="1369" spans="1:1" x14ac:dyDescent="0.3">
      <c r="A1369" s="13">
        <v>0.19275080356179999</v>
      </c>
    </row>
    <row r="1370" spans="1:1" x14ac:dyDescent="0.3">
      <c r="A1370" s="13">
        <v>0.12420647283821</v>
      </c>
    </row>
    <row r="1371" spans="1:1" x14ac:dyDescent="0.3">
      <c r="A1371" s="13">
        <v>0.1566881135381</v>
      </c>
    </row>
    <row r="1372" spans="1:1" x14ac:dyDescent="0.3">
      <c r="A1372" s="13">
        <v>0.21082969776048999</v>
      </c>
    </row>
    <row r="1373" spans="1:1" x14ac:dyDescent="0.3">
      <c r="A1373" s="13">
        <v>0.17213981704176001</v>
      </c>
    </row>
    <row r="1374" spans="1:1" x14ac:dyDescent="0.3">
      <c r="A1374" s="13">
        <v>0.15661872259253001</v>
      </c>
    </row>
    <row r="1375" spans="1:1" x14ac:dyDescent="0.3">
      <c r="A1375" s="13">
        <v>0.11921169430620999</v>
      </c>
    </row>
    <row r="1376" spans="1:1" x14ac:dyDescent="0.3">
      <c r="A1376" s="13">
        <v>0.19428538296482001</v>
      </c>
    </row>
    <row r="1377" spans="1:1" x14ac:dyDescent="0.3">
      <c r="A1377" s="13">
        <v>6.4114397600244996E-2</v>
      </c>
    </row>
    <row r="1378" spans="1:1" x14ac:dyDescent="0.3">
      <c r="A1378" s="13">
        <v>0.13894706990142</v>
      </c>
    </row>
    <row r="1379" spans="1:1" x14ac:dyDescent="0.3">
      <c r="A1379" s="13">
        <v>0.20786142028067001</v>
      </c>
    </row>
    <row r="1380" spans="1:1" x14ac:dyDescent="0.3">
      <c r="A1380" s="13">
        <v>0.19084207938636999</v>
      </c>
    </row>
    <row r="1381" spans="1:1" x14ac:dyDescent="0.3">
      <c r="A1381" s="13">
        <v>0.13211609791173001</v>
      </c>
    </row>
    <row r="1382" spans="1:1" x14ac:dyDescent="0.3">
      <c r="A1382" s="13">
        <v>0.10083215724567</v>
      </c>
    </row>
    <row r="1383" spans="1:1" x14ac:dyDescent="0.3">
      <c r="A1383" s="13">
        <v>0.22232665968501</v>
      </c>
    </row>
    <row r="1384" spans="1:1" x14ac:dyDescent="0.3">
      <c r="A1384" s="13">
        <v>0.14420860567474</v>
      </c>
    </row>
    <row r="1385" spans="1:1" x14ac:dyDescent="0.3">
      <c r="A1385" s="13">
        <v>0.17602132792056999</v>
      </c>
    </row>
    <row r="1386" spans="1:1" x14ac:dyDescent="0.3">
      <c r="A1386" s="13">
        <v>0.18162245765679999</v>
      </c>
    </row>
    <row r="1387" spans="1:1" x14ac:dyDescent="0.3">
      <c r="A1387" s="13">
        <v>0.23536299866891999</v>
      </c>
    </row>
    <row r="1388" spans="1:1" x14ac:dyDescent="0.3">
      <c r="A1388" s="13">
        <v>9.5045845625123998E-2</v>
      </c>
    </row>
    <row r="1389" spans="1:1" x14ac:dyDescent="0.3">
      <c r="A1389" s="13">
        <v>7.5279431330828997E-2</v>
      </c>
    </row>
    <row r="1390" spans="1:1" x14ac:dyDescent="0.3">
      <c r="A1390" s="13">
        <v>0.18766334905106</v>
      </c>
    </row>
    <row r="1391" spans="1:1" x14ac:dyDescent="0.3">
      <c r="A1391" s="13">
        <v>0.22575813209876999</v>
      </c>
    </row>
    <row r="1392" spans="1:1" x14ac:dyDescent="0.3">
      <c r="A1392" s="13">
        <v>0.18979289848672001</v>
      </c>
    </row>
    <row r="1393" spans="1:1" x14ac:dyDescent="0.3">
      <c r="A1393" s="13">
        <v>0.10702618281077</v>
      </c>
    </row>
    <row r="1394" spans="1:1" x14ac:dyDescent="0.3">
      <c r="A1394" s="13">
        <v>0.28600589702328</v>
      </c>
    </row>
    <row r="1395" spans="1:1" x14ac:dyDescent="0.3">
      <c r="A1395" s="13">
        <v>0.18645731576589999</v>
      </c>
    </row>
    <row r="1396" spans="1:1" x14ac:dyDescent="0.3">
      <c r="A1396" s="13">
        <v>0.31461685829116998</v>
      </c>
    </row>
    <row r="1397" spans="1:1" x14ac:dyDescent="0.3">
      <c r="A1397" s="13">
        <v>0.13378665684044</v>
      </c>
    </row>
    <row r="1398" spans="1:1" x14ac:dyDescent="0.3">
      <c r="A1398" s="13">
        <v>0.12511154909284999</v>
      </c>
    </row>
    <row r="1399" spans="1:1" x14ac:dyDescent="0.3">
      <c r="A1399" s="13">
        <v>0.13446735094123999</v>
      </c>
    </row>
    <row r="1400" spans="1:1" x14ac:dyDescent="0.3">
      <c r="A1400" s="13">
        <v>0.13710073699617001</v>
      </c>
    </row>
    <row r="1401" spans="1:1" x14ac:dyDescent="0.3">
      <c r="A1401" s="13">
        <v>0.18184943813783</v>
      </c>
    </row>
    <row r="1402" spans="1:1" x14ac:dyDescent="0.3">
      <c r="A1402" s="13">
        <v>7.0773472675314003E-2</v>
      </c>
    </row>
    <row r="1403" spans="1:1" x14ac:dyDescent="0.3">
      <c r="A1403" s="13">
        <v>0.23913582919024001</v>
      </c>
    </row>
    <row r="1404" spans="1:1" x14ac:dyDescent="0.3">
      <c r="A1404" s="13">
        <v>0.18795420485372</v>
      </c>
    </row>
    <row r="1405" spans="1:1" x14ac:dyDescent="0.3">
      <c r="A1405" s="13">
        <v>0.18585376008789001</v>
      </c>
    </row>
    <row r="1406" spans="1:1" x14ac:dyDescent="0.3">
      <c r="A1406" s="13">
        <v>0.13817801682740999</v>
      </c>
    </row>
    <row r="1407" spans="1:1" x14ac:dyDescent="0.3">
      <c r="A1407" s="13">
        <v>0.13794096711052001</v>
      </c>
    </row>
    <row r="1408" spans="1:1" x14ac:dyDescent="0.3">
      <c r="A1408" s="13">
        <v>0.18052326516558001</v>
      </c>
    </row>
    <row r="1409" spans="1:1" x14ac:dyDescent="0.3">
      <c r="A1409" s="13">
        <v>4.4162006080166002E-2</v>
      </c>
    </row>
    <row r="1410" spans="1:1" x14ac:dyDescent="0.3">
      <c r="A1410" s="13">
        <v>4.6349755738836998E-2</v>
      </c>
    </row>
    <row r="1411" spans="1:1" x14ac:dyDescent="0.3">
      <c r="A1411" s="13">
        <v>0.10773671098918</v>
      </c>
    </row>
    <row r="1412" spans="1:1" x14ac:dyDescent="0.3">
      <c r="A1412" s="13">
        <v>4.6025424515061003E-2</v>
      </c>
    </row>
    <row r="1413" spans="1:1" x14ac:dyDescent="0.3">
      <c r="A1413" s="13">
        <v>0.25123246685588002</v>
      </c>
    </row>
    <row r="1414" spans="1:1" x14ac:dyDescent="0.3">
      <c r="A1414" s="13">
        <v>0.20786529064348</v>
      </c>
    </row>
    <row r="1415" spans="1:1" x14ac:dyDescent="0.3">
      <c r="A1415" s="13">
        <v>0.24111462234795999</v>
      </c>
    </row>
    <row r="1416" spans="1:1" x14ac:dyDescent="0.3">
      <c r="A1416" s="13">
        <v>0.17886414486720001</v>
      </c>
    </row>
    <row r="1417" spans="1:1" x14ac:dyDescent="0.3">
      <c r="A1417" s="13">
        <v>0.35097220842951998</v>
      </c>
    </row>
    <row r="1418" spans="1:1" x14ac:dyDescent="0.3">
      <c r="A1418" s="13">
        <v>0.2275455488299</v>
      </c>
    </row>
    <row r="1419" spans="1:1" x14ac:dyDescent="0.3">
      <c r="A1419" s="13">
        <v>0.29367213441272999</v>
      </c>
    </row>
    <row r="1420" spans="1:1" x14ac:dyDescent="0.3">
      <c r="A1420" s="13">
        <v>0.14036342915985001</v>
      </c>
    </row>
    <row r="1421" spans="1:1" x14ac:dyDescent="0.3">
      <c r="A1421" s="13">
        <v>9.9335818025226993E-2</v>
      </c>
    </row>
    <row r="1422" spans="1:1" x14ac:dyDescent="0.3">
      <c r="A1422" s="13">
        <v>0.19292610143374</v>
      </c>
    </row>
    <row r="1423" spans="1:1" x14ac:dyDescent="0.3">
      <c r="A1423" s="13">
        <v>0.17507995665376</v>
      </c>
    </row>
    <row r="1424" spans="1:1" x14ac:dyDescent="0.3">
      <c r="A1424" s="13">
        <v>5.8947608622932003E-2</v>
      </c>
    </row>
    <row r="1425" spans="1:1" x14ac:dyDescent="0.3">
      <c r="A1425" s="13">
        <v>9.3669692335693E-2</v>
      </c>
    </row>
    <row r="1426" spans="1:1" x14ac:dyDescent="0.3">
      <c r="A1426" s="13">
        <v>0.17101423994622</v>
      </c>
    </row>
    <row r="1427" spans="1:1" x14ac:dyDescent="0.3">
      <c r="A1427" s="13">
        <v>0.21223407976757999</v>
      </c>
    </row>
    <row r="1428" spans="1:1" x14ac:dyDescent="0.3">
      <c r="A1428" s="13">
        <v>0.25888958655075001</v>
      </c>
    </row>
    <row r="1429" spans="1:1" x14ac:dyDescent="0.3">
      <c r="A1429" s="13">
        <v>5.767460658621E-2</v>
      </c>
    </row>
    <row r="1430" spans="1:1" x14ac:dyDescent="0.3">
      <c r="A1430" s="13">
        <v>0.24780201061824</v>
      </c>
    </row>
    <row r="1431" spans="1:1" x14ac:dyDescent="0.3">
      <c r="A1431" s="13">
        <v>0.29680373198299997</v>
      </c>
    </row>
    <row r="1432" spans="1:1" x14ac:dyDescent="0.3">
      <c r="A1432" s="13">
        <v>0.19090336625802001</v>
      </c>
    </row>
    <row r="1433" spans="1:1" x14ac:dyDescent="0.3">
      <c r="A1433" s="13">
        <v>0.11529066382307</v>
      </c>
    </row>
    <row r="1434" spans="1:1" x14ac:dyDescent="0.3">
      <c r="A1434" s="13">
        <v>0.26042000188690001</v>
      </c>
    </row>
    <row r="1435" spans="1:1" x14ac:dyDescent="0.3">
      <c r="A1435" s="13">
        <v>0.18358107259996001</v>
      </c>
    </row>
    <row r="1436" spans="1:1" x14ac:dyDescent="0.3">
      <c r="A1436" s="13">
        <v>0.14492091633883999</v>
      </c>
    </row>
    <row r="1437" spans="1:1" x14ac:dyDescent="0.3">
      <c r="A1437" s="13">
        <v>0.11355016850334</v>
      </c>
    </row>
    <row r="1438" spans="1:1" x14ac:dyDescent="0.3">
      <c r="A1438" s="13">
        <v>6.2967905233381999E-2</v>
      </c>
    </row>
    <row r="1439" spans="1:1" x14ac:dyDescent="0.3">
      <c r="A1439" s="13">
        <v>0.15658153332266</v>
      </c>
    </row>
    <row r="1440" spans="1:1" x14ac:dyDescent="0.3">
      <c r="A1440" s="13">
        <v>0.18770349116068999</v>
      </c>
    </row>
    <row r="1441" spans="1:1" x14ac:dyDescent="0.3">
      <c r="A1441" s="13">
        <v>0.18954831567017</v>
      </c>
    </row>
    <row r="1442" spans="1:1" x14ac:dyDescent="0.3">
      <c r="A1442" s="13">
        <v>0.15598111482165999</v>
      </c>
    </row>
    <row r="1443" spans="1:1" x14ac:dyDescent="0.3">
      <c r="A1443" s="13">
        <v>0.22545838581357</v>
      </c>
    </row>
    <row r="1444" spans="1:1" x14ac:dyDescent="0.3">
      <c r="A1444" s="13">
        <v>0.21024118431406</v>
      </c>
    </row>
    <row r="1445" spans="1:1" x14ac:dyDescent="0.3">
      <c r="A1445" s="13">
        <v>0.17843016780391999</v>
      </c>
    </row>
    <row r="1446" spans="1:1" x14ac:dyDescent="0.3">
      <c r="A1446" s="13">
        <v>0.22079312926302999</v>
      </c>
    </row>
    <row r="1447" spans="1:1" x14ac:dyDescent="0.3">
      <c r="A1447" s="13">
        <v>0.18854467594301</v>
      </c>
    </row>
    <row r="1448" spans="1:1" x14ac:dyDescent="0.3">
      <c r="A1448" s="13">
        <v>0.12599822233366001</v>
      </c>
    </row>
    <row r="1449" spans="1:1" x14ac:dyDescent="0.3">
      <c r="A1449" s="13">
        <v>0.10797517804035001</v>
      </c>
    </row>
    <row r="1450" spans="1:1" x14ac:dyDescent="0.3">
      <c r="A1450" s="13">
        <v>0.16380734868461999</v>
      </c>
    </row>
    <row r="1451" spans="1:1" x14ac:dyDescent="0.3">
      <c r="A1451" s="13">
        <v>0.16416392284383</v>
      </c>
    </row>
    <row r="1452" spans="1:1" x14ac:dyDescent="0.3">
      <c r="A1452" s="13">
        <v>0.30539826022223998</v>
      </c>
    </row>
    <row r="1453" spans="1:1" x14ac:dyDescent="0.3">
      <c r="A1453" s="13">
        <v>0.20107138004357999</v>
      </c>
    </row>
    <row r="1454" spans="1:1" x14ac:dyDescent="0.3">
      <c r="A1454" s="13">
        <v>0.24965571031837</v>
      </c>
    </row>
    <row r="1455" spans="1:1" x14ac:dyDescent="0.3">
      <c r="A1455" s="13">
        <v>8.2794633780333998E-2</v>
      </c>
    </row>
    <row r="1456" spans="1:1" x14ac:dyDescent="0.3">
      <c r="A1456" s="13">
        <v>0.24261610725303001</v>
      </c>
    </row>
    <row r="1457" spans="1:1" x14ac:dyDescent="0.3">
      <c r="A1457" s="13">
        <v>0.14174947052937001</v>
      </c>
    </row>
    <row r="1458" spans="1:1" x14ac:dyDescent="0.3">
      <c r="A1458" s="13">
        <v>0.10166690360144</v>
      </c>
    </row>
    <row r="1459" spans="1:1" x14ac:dyDescent="0.3">
      <c r="A1459" s="13">
        <v>9.9129997345814E-2</v>
      </c>
    </row>
    <row r="1460" spans="1:1" x14ac:dyDescent="0.3">
      <c r="A1460" s="13">
        <v>0.10658948251642</v>
      </c>
    </row>
    <row r="1461" spans="1:1" x14ac:dyDescent="0.3">
      <c r="A1461" s="13">
        <v>0.30947517716386003</v>
      </c>
    </row>
    <row r="1462" spans="1:1" x14ac:dyDescent="0.3">
      <c r="A1462" s="13">
        <v>0.14825183512123999</v>
      </c>
    </row>
    <row r="1463" spans="1:1" x14ac:dyDescent="0.3">
      <c r="A1463" s="13">
        <v>0.14169100497385001</v>
      </c>
    </row>
    <row r="1464" spans="1:1" x14ac:dyDescent="0.3">
      <c r="A1464" s="13">
        <v>0.13768056463464001</v>
      </c>
    </row>
    <row r="1465" spans="1:1" x14ac:dyDescent="0.3">
      <c r="A1465" s="13">
        <v>0.18266490242927</v>
      </c>
    </row>
    <row r="1466" spans="1:1" x14ac:dyDescent="0.3">
      <c r="A1466" s="13">
        <v>0.21910337422151999</v>
      </c>
    </row>
    <row r="1467" spans="1:1" x14ac:dyDescent="0.3">
      <c r="A1467" s="13">
        <v>0.23507435902991</v>
      </c>
    </row>
    <row r="1468" spans="1:1" x14ac:dyDescent="0.3">
      <c r="A1468" s="13">
        <v>0.20253996760178999</v>
      </c>
    </row>
    <row r="1469" spans="1:1" x14ac:dyDescent="0.3">
      <c r="A1469" s="13">
        <v>5.3137543124502001E-2</v>
      </c>
    </row>
    <row r="1470" spans="1:1" x14ac:dyDescent="0.3">
      <c r="A1470" s="13">
        <v>0.21094541798189001</v>
      </c>
    </row>
    <row r="1471" spans="1:1" x14ac:dyDescent="0.3">
      <c r="A1471" s="13">
        <v>8.1103689502309007E-2</v>
      </c>
    </row>
    <row r="1472" spans="1:1" x14ac:dyDescent="0.3">
      <c r="A1472" s="13">
        <v>8.8506034712555998E-2</v>
      </c>
    </row>
    <row r="1473" spans="1:1" x14ac:dyDescent="0.3">
      <c r="A1473" s="13">
        <v>0.12508840945048999</v>
      </c>
    </row>
    <row r="1474" spans="1:1" x14ac:dyDescent="0.3">
      <c r="A1474" s="13">
        <v>0.19187009915552999</v>
      </c>
    </row>
    <row r="1475" spans="1:1" x14ac:dyDescent="0.3">
      <c r="A1475" s="13">
        <v>0.20906546838844001</v>
      </c>
    </row>
    <row r="1476" spans="1:1" x14ac:dyDescent="0.3">
      <c r="A1476" s="13">
        <v>0.13026267031986999</v>
      </c>
    </row>
    <row r="1477" spans="1:1" x14ac:dyDescent="0.3">
      <c r="A1477" s="13">
        <v>0.13465674405559999</v>
      </c>
    </row>
    <row r="1478" spans="1:1" x14ac:dyDescent="0.3">
      <c r="A1478" s="13">
        <v>6.0021890823773003E-2</v>
      </c>
    </row>
    <row r="1479" spans="1:1" x14ac:dyDescent="0.3">
      <c r="A1479" s="13">
        <v>0.15055191363157999</v>
      </c>
    </row>
    <row r="1480" spans="1:1" x14ac:dyDescent="0.3">
      <c r="A1480" s="13">
        <v>9.3919642120230004E-2</v>
      </c>
    </row>
    <row r="1481" spans="1:1" x14ac:dyDescent="0.3">
      <c r="A1481" s="13">
        <v>9.5791304917255002E-2</v>
      </c>
    </row>
    <row r="1482" spans="1:1" x14ac:dyDescent="0.3">
      <c r="A1482" s="13">
        <v>0.13221366577113999</v>
      </c>
    </row>
    <row r="1483" spans="1:1" x14ac:dyDescent="0.3">
      <c r="A1483" s="13">
        <v>0.12504083807294999</v>
      </c>
    </row>
    <row r="1484" spans="1:1" x14ac:dyDescent="0.3">
      <c r="A1484" s="13">
        <v>0.16558937737428001</v>
      </c>
    </row>
    <row r="1485" spans="1:1" x14ac:dyDescent="0.3">
      <c r="A1485" s="13">
        <v>0.19286960720709001</v>
      </c>
    </row>
    <row r="1486" spans="1:1" x14ac:dyDescent="0.3">
      <c r="A1486" s="13">
        <v>0.13541413032878999</v>
      </c>
    </row>
    <row r="1487" spans="1:1" x14ac:dyDescent="0.3">
      <c r="A1487" s="13">
        <v>0.14220358516553999</v>
      </c>
    </row>
    <row r="1488" spans="1:1" x14ac:dyDescent="0.3">
      <c r="A1488" s="13">
        <v>0.27440583406267999</v>
      </c>
    </row>
    <row r="1489" spans="1:1" x14ac:dyDescent="0.3">
      <c r="A1489" s="13">
        <v>0.18206296523991</v>
      </c>
    </row>
    <row r="1490" spans="1:1" x14ac:dyDescent="0.3">
      <c r="A1490" s="13">
        <v>0.15978958584700001</v>
      </c>
    </row>
    <row r="1491" spans="1:1" x14ac:dyDescent="0.3">
      <c r="A1491" s="13">
        <v>0.20312341029657</v>
      </c>
    </row>
    <row r="1492" spans="1:1" x14ac:dyDescent="0.3">
      <c r="A1492" s="13">
        <v>0.17188812356710001</v>
      </c>
    </row>
    <row r="1493" spans="1:1" x14ac:dyDescent="0.3">
      <c r="A1493" s="13">
        <v>0.26561794716947001</v>
      </c>
    </row>
    <row r="1494" spans="1:1" x14ac:dyDescent="0.3">
      <c r="A1494" s="13">
        <v>0.19197942282694999</v>
      </c>
    </row>
    <row r="1495" spans="1:1" x14ac:dyDescent="0.3">
      <c r="A1495" s="13">
        <v>0.19719969971995999</v>
      </c>
    </row>
    <row r="1496" spans="1:1" x14ac:dyDescent="0.3">
      <c r="A1496" s="13">
        <v>0.12941744569117999</v>
      </c>
    </row>
    <row r="1497" spans="1:1" x14ac:dyDescent="0.3">
      <c r="A1497" s="13">
        <v>0.11232378763779</v>
      </c>
    </row>
    <row r="1498" spans="1:1" x14ac:dyDescent="0.3">
      <c r="A1498" s="13">
        <v>0.26388004006848997</v>
      </c>
    </row>
    <row r="1499" spans="1:1" x14ac:dyDescent="0.3">
      <c r="A1499" s="13">
        <v>0.28299917433142002</v>
      </c>
    </row>
    <row r="1500" spans="1:1" x14ac:dyDescent="0.3">
      <c r="A1500" s="13">
        <v>9.8263595204414994E-2</v>
      </c>
    </row>
    <row r="1501" spans="1:1" x14ac:dyDescent="0.3">
      <c r="A1501" s="13">
        <v>0.14908566103001999</v>
      </c>
    </row>
    <row r="1502" spans="1:1" x14ac:dyDescent="0.3">
      <c r="A1502" s="13">
        <v>0.23496930326884</v>
      </c>
    </row>
    <row r="1503" spans="1:1" x14ac:dyDescent="0.3">
      <c r="A1503" s="13">
        <v>0.32765283861626998</v>
      </c>
    </row>
    <row r="1504" spans="1:1" x14ac:dyDescent="0.3">
      <c r="A1504" s="13">
        <v>0.11512458207023001</v>
      </c>
    </row>
    <row r="1505" spans="1:1" x14ac:dyDescent="0.3">
      <c r="A1505" s="13">
        <v>0.17324186238785</v>
      </c>
    </row>
    <row r="1506" spans="1:1" x14ac:dyDescent="0.3">
      <c r="A1506" s="13">
        <v>0.11325998379188</v>
      </c>
    </row>
    <row r="1507" spans="1:1" x14ac:dyDescent="0.3">
      <c r="A1507" s="13">
        <v>0.22632949048178999</v>
      </c>
    </row>
    <row r="1508" spans="1:1" x14ac:dyDescent="0.3">
      <c r="A1508" s="13">
        <v>0.14180691368313</v>
      </c>
    </row>
    <row r="1509" spans="1:1" x14ac:dyDescent="0.3">
      <c r="A1509" s="13">
        <v>0.25399721114749002</v>
      </c>
    </row>
    <row r="1510" spans="1:1" x14ac:dyDescent="0.3">
      <c r="A1510" s="13">
        <v>0.17691062921046</v>
      </c>
    </row>
    <row r="1511" spans="1:1" x14ac:dyDescent="0.3">
      <c r="A1511" s="13">
        <v>0.17517141356874999</v>
      </c>
    </row>
    <row r="1512" spans="1:1" x14ac:dyDescent="0.3">
      <c r="A1512" s="13">
        <v>0.24212531461897999</v>
      </c>
    </row>
    <row r="1513" spans="1:1" x14ac:dyDescent="0.3">
      <c r="A1513" s="13">
        <v>0.13772456047647999</v>
      </c>
    </row>
    <row r="1514" spans="1:1" x14ac:dyDescent="0.3">
      <c r="A1514" s="13">
        <v>0.21112424365488999</v>
      </c>
    </row>
    <row r="1515" spans="1:1" x14ac:dyDescent="0.3">
      <c r="A1515" s="13">
        <v>0.14050687646925999</v>
      </c>
    </row>
    <row r="1516" spans="1:1" x14ac:dyDescent="0.3">
      <c r="A1516" s="13">
        <v>0.11361812883687999</v>
      </c>
    </row>
    <row r="1517" spans="1:1" x14ac:dyDescent="0.3">
      <c r="A1517" s="13">
        <v>0.21404402772875999</v>
      </c>
    </row>
    <row r="1518" spans="1:1" x14ac:dyDescent="0.3">
      <c r="A1518" s="13">
        <v>0.16151575476363</v>
      </c>
    </row>
    <row r="1519" spans="1:1" x14ac:dyDescent="0.3">
      <c r="A1519" s="13">
        <v>0.13299198302522</v>
      </c>
    </row>
    <row r="1520" spans="1:1" x14ac:dyDescent="0.3">
      <c r="A1520" s="13">
        <v>0.19391187302280999</v>
      </c>
    </row>
    <row r="1521" spans="1:1" x14ac:dyDescent="0.3">
      <c r="A1521" s="13">
        <v>0.11838791780441001</v>
      </c>
    </row>
    <row r="1522" spans="1:1" x14ac:dyDescent="0.3">
      <c r="A1522" s="13">
        <v>0.13032056009147999</v>
      </c>
    </row>
    <row r="1523" spans="1:1" x14ac:dyDescent="0.3">
      <c r="A1523" s="13">
        <v>0.18358582872047</v>
      </c>
    </row>
    <row r="1524" spans="1:1" x14ac:dyDescent="0.3">
      <c r="A1524" s="13">
        <v>0.12848384717038999</v>
      </c>
    </row>
    <row r="1525" spans="1:1" x14ac:dyDescent="0.3">
      <c r="A1525" s="13">
        <v>0.23487256331171999</v>
      </c>
    </row>
    <row r="1526" spans="1:1" x14ac:dyDescent="0.3">
      <c r="A1526" s="13">
        <v>0.11269082144304</v>
      </c>
    </row>
    <row r="1527" spans="1:1" x14ac:dyDescent="0.3">
      <c r="A1527" s="13">
        <v>0.18917225127345999</v>
      </c>
    </row>
    <row r="1528" spans="1:1" x14ac:dyDescent="0.3">
      <c r="A1528" s="13">
        <v>9.4658604832653995E-2</v>
      </c>
    </row>
    <row r="1529" spans="1:1" x14ac:dyDescent="0.3">
      <c r="A1529" s="13">
        <v>0.10201381838449999</v>
      </c>
    </row>
    <row r="1530" spans="1:1" x14ac:dyDescent="0.3">
      <c r="A1530" s="13">
        <v>0.20327519605715</v>
      </c>
    </row>
    <row r="1531" spans="1:1" x14ac:dyDescent="0.3">
      <c r="A1531" s="13">
        <v>0.18602537339215</v>
      </c>
    </row>
    <row r="1532" spans="1:1" x14ac:dyDescent="0.3">
      <c r="A1532" s="13">
        <v>4.8083790260204998E-2</v>
      </c>
    </row>
    <row r="1533" spans="1:1" x14ac:dyDescent="0.3">
      <c r="A1533" s="13">
        <v>0.11569987506839</v>
      </c>
    </row>
    <row r="1534" spans="1:1" x14ac:dyDescent="0.3">
      <c r="A1534" s="13">
        <v>0.30684570117151</v>
      </c>
    </row>
    <row r="1535" spans="1:1" x14ac:dyDescent="0.3">
      <c r="A1535" s="13">
        <v>9.3865895784517997E-2</v>
      </c>
    </row>
    <row r="1536" spans="1:1" x14ac:dyDescent="0.3">
      <c r="A1536" s="13">
        <v>0.12246976334711</v>
      </c>
    </row>
    <row r="1537" spans="1:1" x14ac:dyDescent="0.3">
      <c r="A1537" s="13">
        <v>8.3872148576597999E-2</v>
      </c>
    </row>
    <row r="1538" spans="1:1" x14ac:dyDescent="0.3">
      <c r="A1538" s="13">
        <v>0.17837213336956001</v>
      </c>
    </row>
    <row r="1539" spans="1:1" x14ac:dyDescent="0.3">
      <c r="A1539" s="13">
        <v>0.10492951823055</v>
      </c>
    </row>
    <row r="1540" spans="1:1" x14ac:dyDescent="0.3">
      <c r="A1540" s="13">
        <v>0.24772879868733</v>
      </c>
    </row>
    <row r="1541" spans="1:1" x14ac:dyDescent="0.3">
      <c r="A1541" s="13">
        <v>0.15332230074000999</v>
      </c>
    </row>
    <row r="1542" spans="1:1" x14ac:dyDescent="0.3">
      <c r="A1542" s="13">
        <v>0.22578807700701001</v>
      </c>
    </row>
    <row r="1543" spans="1:1" x14ac:dyDescent="0.3">
      <c r="A1543" s="13">
        <v>0.10544923365871001</v>
      </c>
    </row>
    <row r="1544" spans="1:1" x14ac:dyDescent="0.3">
      <c r="A1544" s="13">
        <v>0.13095958246951001</v>
      </c>
    </row>
    <row r="1545" spans="1:1" x14ac:dyDescent="0.3">
      <c r="A1545" s="13">
        <v>0.19726665237301</v>
      </c>
    </row>
    <row r="1546" spans="1:1" x14ac:dyDescent="0.3">
      <c r="A1546" s="13">
        <v>0.14736243562719001</v>
      </c>
    </row>
    <row r="1547" spans="1:1" x14ac:dyDescent="0.3">
      <c r="A1547" s="13">
        <v>0.17327857944116001</v>
      </c>
    </row>
    <row r="1548" spans="1:1" x14ac:dyDescent="0.3">
      <c r="A1548" s="13">
        <v>0.24331963535350001</v>
      </c>
    </row>
    <row r="1549" spans="1:1" x14ac:dyDescent="0.3">
      <c r="A1549" s="13">
        <v>9.7373381987940003E-2</v>
      </c>
    </row>
    <row r="1550" spans="1:1" x14ac:dyDescent="0.3">
      <c r="A1550" s="13">
        <v>0.11284307069336</v>
      </c>
    </row>
    <row r="1551" spans="1:1" x14ac:dyDescent="0.3">
      <c r="A1551" s="13">
        <v>0.3812053625772</v>
      </c>
    </row>
    <row r="1552" spans="1:1" x14ac:dyDescent="0.3">
      <c r="A1552" s="13">
        <v>0.10150737729443</v>
      </c>
    </row>
    <row r="1553" spans="1:1" x14ac:dyDescent="0.3">
      <c r="A1553" s="13">
        <v>0.10012056580783001</v>
      </c>
    </row>
    <row r="1554" spans="1:1" x14ac:dyDescent="0.3">
      <c r="A1554" s="13">
        <v>0.16946971646621001</v>
      </c>
    </row>
    <row r="1555" spans="1:1" x14ac:dyDescent="0.3">
      <c r="A1555" s="13">
        <v>0.12542657182733</v>
      </c>
    </row>
    <row r="1556" spans="1:1" x14ac:dyDescent="0.3">
      <c r="A1556" s="13">
        <v>0.24434279143473001</v>
      </c>
    </row>
    <row r="1557" spans="1:1" x14ac:dyDescent="0.3">
      <c r="A1557" s="13">
        <v>0.25804133217886999</v>
      </c>
    </row>
    <row r="1558" spans="1:1" x14ac:dyDescent="0.3">
      <c r="A1558" s="13">
        <v>0.31556277808478</v>
      </c>
    </row>
    <row r="1559" spans="1:1" x14ac:dyDescent="0.3">
      <c r="A1559" s="13">
        <v>0.23083717427006001</v>
      </c>
    </row>
    <row r="1560" spans="1:1" x14ac:dyDescent="0.3">
      <c r="A1560" s="13">
        <v>9.7844924852134002E-2</v>
      </c>
    </row>
    <row r="1561" spans="1:1" x14ac:dyDescent="0.3">
      <c r="A1561" s="13">
        <v>0.16831216698862</v>
      </c>
    </row>
    <row r="1562" spans="1:1" x14ac:dyDescent="0.3">
      <c r="A1562" s="13">
        <v>0.13217662762266</v>
      </c>
    </row>
    <row r="1563" spans="1:1" x14ac:dyDescent="0.3">
      <c r="A1563" s="13">
        <v>0.20719628438452001</v>
      </c>
    </row>
    <row r="1564" spans="1:1" x14ac:dyDescent="0.3">
      <c r="A1564" s="13">
        <v>0.14005780780247001</v>
      </c>
    </row>
    <row r="1565" spans="1:1" x14ac:dyDescent="0.3">
      <c r="A1565" s="13">
        <v>0.25160900996662999</v>
      </c>
    </row>
    <row r="1566" spans="1:1" x14ac:dyDescent="0.3">
      <c r="A1566" s="13">
        <v>0.16930300757882999</v>
      </c>
    </row>
    <row r="1567" spans="1:1" x14ac:dyDescent="0.3">
      <c r="A1567" s="13">
        <v>0.19327414524934</v>
      </c>
    </row>
    <row r="1568" spans="1:1" x14ac:dyDescent="0.3">
      <c r="A1568" s="13">
        <v>0.15511468597093001</v>
      </c>
    </row>
    <row r="1569" spans="1:1" x14ac:dyDescent="0.3">
      <c r="A1569" s="13">
        <v>0.25362819142672999</v>
      </c>
    </row>
    <row r="1570" spans="1:1" x14ac:dyDescent="0.3">
      <c r="A1570" s="13">
        <v>0.10575478788985</v>
      </c>
    </row>
    <row r="1571" spans="1:1" x14ac:dyDescent="0.3">
      <c r="A1571" s="13">
        <v>0.25840948526407997</v>
      </c>
    </row>
    <row r="1572" spans="1:1" x14ac:dyDescent="0.3">
      <c r="A1572" s="13">
        <v>0.10312614826545</v>
      </c>
    </row>
    <row r="1573" spans="1:1" x14ac:dyDescent="0.3">
      <c r="A1573" s="13">
        <v>7.2774367790455999E-2</v>
      </c>
    </row>
    <row r="1574" spans="1:1" x14ac:dyDescent="0.3">
      <c r="A1574" s="13">
        <v>0.30133641922061999</v>
      </c>
    </row>
    <row r="1575" spans="1:1" x14ac:dyDescent="0.3">
      <c r="A1575" s="13">
        <v>0.23674969299372001</v>
      </c>
    </row>
    <row r="1576" spans="1:1" x14ac:dyDescent="0.3">
      <c r="A1576" s="13">
        <v>9.4408952363044002E-2</v>
      </c>
    </row>
    <row r="1577" spans="1:1" x14ac:dyDescent="0.3">
      <c r="A1577" s="13">
        <v>0.15323088725351</v>
      </c>
    </row>
    <row r="1578" spans="1:1" x14ac:dyDescent="0.3">
      <c r="A1578" s="13">
        <v>0.12207740973651</v>
      </c>
    </row>
    <row r="1579" spans="1:1" x14ac:dyDescent="0.3">
      <c r="A1579" s="13">
        <v>0.11420018937439</v>
      </c>
    </row>
    <row r="1580" spans="1:1" x14ac:dyDescent="0.3">
      <c r="A1580" s="13">
        <v>0.13942855115986</v>
      </c>
    </row>
    <row r="1581" spans="1:1" x14ac:dyDescent="0.3">
      <c r="A1581" s="13">
        <v>0.16484187780606999</v>
      </c>
    </row>
    <row r="1582" spans="1:1" x14ac:dyDescent="0.3">
      <c r="A1582" s="13">
        <v>0.17746618242001</v>
      </c>
    </row>
    <row r="1583" spans="1:1" x14ac:dyDescent="0.3">
      <c r="A1583" s="13">
        <v>0.22045744384103</v>
      </c>
    </row>
    <row r="1584" spans="1:1" x14ac:dyDescent="0.3">
      <c r="A1584" s="13">
        <v>0.22639255073530001</v>
      </c>
    </row>
    <row r="1585" spans="1:1" x14ac:dyDescent="0.3">
      <c r="A1585" s="13">
        <v>0.1142556973022</v>
      </c>
    </row>
    <row r="1586" spans="1:1" x14ac:dyDescent="0.3">
      <c r="A1586" s="13">
        <v>0.19308182322503001</v>
      </c>
    </row>
    <row r="1587" spans="1:1" x14ac:dyDescent="0.3">
      <c r="A1587" s="13">
        <v>0.15737926314101</v>
      </c>
    </row>
    <row r="1588" spans="1:1" x14ac:dyDescent="0.3">
      <c r="A1588" s="13">
        <v>0.17547344263628001</v>
      </c>
    </row>
    <row r="1589" spans="1:1" x14ac:dyDescent="0.3">
      <c r="A1589" s="13">
        <v>0.17344154604291001</v>
      </c>
    </row>
    <row r="1590" spans="1:1" x14ac:dyDescent="0.3">
      <c r="A1590" s="13">
        <v>0.14290439367523999</v>
      </c>
    </row>
    <row r="1591" spans="1:1" x14ac:dyDescent="0.3">
      <c r="A1591" s="13">
        <v>0.23518713130176</v>
      </c>
    </row>
    <row r="1592" spans="1:1" x14ac:dyDescent="0.3">
      <c r="A1592" s="13">
        <v>0.37867083647993999</v>
      </c>
    </row>
    <row r="1593" spans="1:1" x14ac:dyDescent="0.3">
      <c r="A1593" s="13">
        <v>0.11841691845342001</v>
      </c>
    </row>
    <row r="1594" spans="1:1" x14ac:dyDescent="0.3">
      <c r="A1594" s="13">
        <v>0.16190882312054</v>
      </c>
    </row>
    <row r="1595" spans="1:1" x14ac:dyDescent="0.3">
      <c r="A1595" s="13">
        <v>0.17946786452289001</v>
      </c>
    </row>
    <row r="1596" spans="1:1" x14ac:dyDescent="0.3">
      <c r="A1596" s="13">
        <v>0.19102578863886999</v>
      </c>
    </row>
    <row r="1597" spans="1:1" x14ac:dyDescent="0.3">
      <c r="A1597" s="13">
        <v>0.16687540618700999</v>
      </c>
    </row>
    <row r="1598" spans="1:1" x14ac:dyDescent="0.3">
      <c r="A1598" s="13">
        <v>0.21981192640635</v>
      </c>
    </row>
    <row r="1599" spans="1:1" x14ac:dyDescent="0.3">
      <c r="A1599" s="13">
        <v>0.19488253438844</v>
      </c>
    </row>
    <row r="1600" spans="1:1" x14ac:dyDescent="0.3">
      <c r="A1600" s="13">
        <v>0.16212887803107001</v>
      </c>
    </row>
    <row r="1601" spans="1:1" x14ac:dyDescent="0.3">
      <c r="A1601" s="13">
        <v>8.4764541634496995E-2</v>
      </c>
    </row>
    <row r="1602" spans="1:1" x14ac:dyDescent="0.3">
      <c r="A1602" s="13">
        <v>0.20756466167018001</v>
      </c>
    </row>
    <row r="1603" spans="1:1" x14ac:dyDescent="0.3">
      <c r="A1603" s="13">
        <v>0.1028792863395</v>
      </c>
    </row>
    <row r="1604" spans="1:1" x14ac:dyDescent="0.3">
      <c r="A1604" s="13">
        <v>0.15496371532455</v>
      </c>
    </row>
    <row r="1605" spans="1:1" x14ac:dyDescent="0.3">
      <c r="A1605" s="13">
        <v>0.14532606090608999</v>
      </c>
    </row>
    <row r="1606" spans="1:1" x14ac:dyDescent="0.3">
      <c r="A1606" s="13">
        <v>0.13658852276788</v>
      </c>
    </row>
    <row r="1607" spans="1:1" x14ac:dyDescent="0.3">
      <c r="A1607" s="13">
        <v>0.12680999192483</v>
      </c>
    </row>
    <row r="1608" spans="1:1" x14ac:dyDescent="0.3">
      <c r="A1608" s="13">
        <v>0.13854542276076001</v>
      </c>
    </row>
    <row r="1609" spans="1:1" x14ac:dyDescent="0.3">
      <c r="A1609" s="13">
        <v>0.19367630094950999</v>
      </c>
    </row>
    <row r="1610" spans="1:1" x14ac:dyDescent="0.3">
      <c r="A1610" s="13">
        <v>0.25406348182425997</v>
      </c>
    </row>
    <row r="1611" spans="1:1" x14ac:dyDescent="0.3">
      <c r="A1611" s="13">
        <v>0.12880860252682999</v>
      </c>
    </row>
    <row r="1612" spans="1:1" x14ac:dyDescent="0.3">
      <c r="A1612" s="13">
        <v>0.29598747494497002</v>
      </c>
    </row>
    <row r="1613" spans="1:1" x14ac:dyDescent="0.3">
      <c r="A1613" s="13">
        <v>0.12816223316702999</v>
      </c>
    </row>
    <row r="1614" spans="1:1" x14ac:dyDescent="0.3">
      <c r="A1614" s="13">
        <v>0.172960119705</v>
      </c>
    </row>
    <row r="1615" spans="1:1" x14ac:dyDescent="0.3">
      <c r="A1615" s="13">
        <v>0.18757185222646999</v>
      </c>
    </row>
    <row r="1616" spans="1:1" x14ac:dyDescent="0.3">
      <c r="A1616" s="13">
        <v>0.20965827448294999</v>
      </c>
    </row>
    <row r="1617" spans="1:1" x14ac:dyDescent="0.3">
      <c r="A1617" s="13">
        <v>0.15383473522825999</v>
      </c>
    </row>
    <row r="1618" spans="1:1" x14ac:dyDescent="0.3">
      <c r="A1618" s="13">
        <v>0.21098411918818</v>
      </c>
    </row>
    <row r="1619" spans="1:1" x14ac:dyDescent="0.3">
      <c r="A1619" s="13">
        <v>0.11652929547814</v>
      </c>
    </row>
    <row r="1620" spans="1:1" x14ac:dyDescent="0.3">
      <c r="A1620" s="13">
        <v>0.11337114971874999</v>
      </c>
    </row>
    <row r="1621" spans="1:1" x14ac:dyDescent="0.3">
      <c r="A1621" s="13">
        <v>0.13074157246818999</v>
      </c>
    </row>
    <row r="1622" spans="1:1" x14ac:dyDescent="0.3">
      <c r="A1622" s="13">
        <v>0.20223169490761</v>
      </c>
    </row>
    <row r="1623" spans="1:1" x14ac:dyDescent="0.3">
      <c r="A1623" s="13">
        <v>4.2738977760952E-2</v>
      </c>
    </row>
    <row r="1624" spans="1:1" x14ac:dyDescent="0.3">
      <c r="A1624" s="13">
        <v>0.25883941350679002</v>
      </c>
    </row>
    <row r="1625" spans="1:1" x14ac:dyDescent="0.3">
      <c r="A1625" s="13">
        <v>0.12947923629763</v>
      </c>
    </row>
    <row r="1626" spans="1:1" x14ac:dyDescent="0.3">
      <c r="A1626" s="13">
        <v>0.12760207561904</v>
      </c>
    </row>
    <row r="1627" spans="1:1" x14ac:dyDescent="0.3">
      <c r="A1627" s="13">
        <v>0.20973049793629001</v>
      </c>
    </row>
    <row r="1628" spans="1:1" x14ac:dyDescent="0.3">
      <c r="A1628" s="13">
        <v>0.32121934553116999</v>
      </c>
    </row>
    <row r="1629" spans="1:1" x14ac:dyDescent="0.3">
      <c r="A1629" s="13">
        <v>0.19306001520225</v>
      </c>
    </row>
    <row r="1630" spans="1:1" x14ac:dyDescent="0.3">
      <c r="A1630" s="13">
        <v>0.10555710975550001</v>
      </c>
    </row>
    <row r="1631" spans="1:1" x14ac:dyDescent="0.3">
      <c r="A1631" s="13">
        <v>0.12473043943996</v>
      </c>
    </row>
    <row r="1632" spans="1:1" x14ac:dyDescent="0.3">
      <c r="A1632" s="13">
        <v>0.22683779920349001</v>
      </c>
    </row>
    <row r="1633" spans="1:1" x14ac:dyDescent="0.3">
      <c r="A1633" s="13">
        <v>3.2603635768082999E-2</v>
      </c>
    </row>
    <row r="1634" spans="1:1" x14ac:dyDescent="0.3">
      <c r="A1634" s="13">
        <v>0.28235864293295998</v>
      </c>
    </row>
    <row r="1635" spans="1:1" x14ac:dyDescent="0.3">
      <c r="A1635" s="13">
        <v>8.0050499251278995E-2</v>
      </c>
    </row>
    <row r="1636" spans="1:1" x14ac:dyDescent="0.3">
      <c r="A1636" s="13">
        <v>0.15595635553737</v>
      </c>
    </row>
    <row r="1637" spans="1:1" x14ac:dyDescent="0.3">
      <c r="A1637" s="13">
        <v>0.20616630840858999</v>
      </c>
    </row>
    <row r="1638" spans="1:1" x14ac:dyDescent="0.3">
      <c r="A1638" s="13">
        <v>6.9844089663557998E-2</v>
      </c>
    </row>
    <row r="1639" spans="1:1" x14ac:dyDescent="0.3">
      <c r="A1639" s="13">
        <v>0.29917743551939002</v>
      </c>
    </row>
    <row r="1640" spans="1:1" x14ac:dyDescent="0.3">
      <c r="A1640" s="13">
        <v>0.14776136399826001</v>
      </c>
    </row>
    <row r="1641" spans="1:1" x14ac:dyDescent="0.3">
      <c r="A1641" s="13">
        <v>0.13328319222873</v>
      </c>
    </row>
    <row r="1642" spans="1:1" x14ac:dyDescent="0.3">
      <c r="A1642" s="13">
        <v>5.5037118074977E-2</v>
      </c>
    </row>
    <row r="1643" spans="1:1" x14ac:dyDescent="0.3">
      <c r="A1643" s="13">
        <v>4.1153566593765997E-2</v>
      </c>
    </row>
    <row r="1644" spans="1:1" x14ac:dyDescent="0.3">
      <c r="A1644" s="13">
        <v>0.20741813931913</v>
      </c>
    </row>
    <row r="1645" spans="1:1" x14ac:dyDescent="0.3">
      <c r="A1645" s="13">
        <v>7.7608298190154995E-2</v>
      </c>
    </row>
    <row r="1646" spans="1:1" x14ac:dyDescent="0.3">
      <c r="A1646" s="13">
        <v>3.6209844301614003E-2</v>
      </c>
    </row>
    <row r="1647" spans="1:1" x14ac:dyDescent="0.3">
      <c r="A1647" s="13">
        <v>0.10677675286382</v>
      </c>
    </row>
    <row r="1648" spans="1:1" x14ac:dyDescent="0.3">
      <c r="A1648" s="13">
        <v>0.30335671437459</v>
      </c>
    </row>
    <row r="1649" spans="1:1" x14ac:dyDescent="0.3">
      <c r="A1649" s="13">
        <v>8.7606110933535999E-2</v>
      </c>
    </row>
    <row r="1650" spans="1:1" x14ac:dyDescent="0.3">
      <c r="A1650" s="13">
        <v>0.10478353618690001</v>
      </c>
    </row>
    <row r="1651" spans="1:1" x14ac:dyDescent="0.3">
      <c r="A1651" s="13">
        <v>0.22396839523865</v>
      </c>
    </row>
    <row r="1652" spans="1:1" x14ac:dyDescent="0.3">
      <c r="A1652" s="13">
        <v>0.22345581004840001</v>
      </c>
    </row>
    <row r="1653" spans="1:1" x14ac:dyDescent="0.3">
      <c r="A1653" s="13">
        <v>0.19821889813667001</v>
      </c>
    </row>
    <row r="1654" spans="1:1" x14ac:dyDescent="0.3">
      <c r="A1654" s="13">
        <v>0.28756166671283001</v>
      </c>
    </row>
    <row r="1655" spans="1:1" x14ac:dyDescent="0.3">
      <c r="A1655" s="13">
        <v>0.23480026008249</v>
      </c>
    </row>
    <row r="1656" spans="1:1" x14ac:dyDescent="0.3">
      <c r="A1656" s="13">
        <v>0.26069369815152998</v>
      </c>
    </row>
    <row r="1657" spans="1:1" x14ac:dyDescent="0.3">
      <c r="A1657" s="13">
        <v>0.20223105813657999</v>
      </c>
    </row>
    <row r="1658" spans="1:1" x14ac:dyDescent="0.3">
      <c r="A1658" s="13">
        <v>0.13525299320720999</v>
      </c>
    </row>
    <row r="1659" spans="1:1" x14ac:dyDescent="0.3">
      <c r="A1659" s="13">
        <v>0.25946923075936001</v>
      </c>
    </row>
    <row r="1660" spans="1:1" x14ac:dyDescent="0.3">
      <c r="A1660" s="13">
        <v>5.9807962552755001E-2</v>
      </c>
    </row>
    <row r="1661" spans="1:1" x14ac:dyDescent="0.3">
      <c r="A1661" s="13">
        <v>0.11448968171142</v>
      </c>
    </row>
    <row r="1662" spans="1:1" x14ac:dyDescent="0.3">
      <c r="A1662" s="13">
        <v>0.19175678653624001</v>
      </c>
    </row>
    <row r="1663" spans="1:1" x14ac:dyDescent="0.3">
      <c r="A1663" s="13">
        <v>0.14574937027275001</v>
      </c>
    </row>
    <row r="1664" spans="1:1" x14ac:dyDescent="0.3">
      <c r="A1664" s="13">
        <v>9.8506697378463001E-2</v>
      </c>
    </row>
    <row r="1665" spans="1:1" x14ac:dyDescent="0.3">
      <c r="A1665" s="13">
        <v>0.18933451545332</v>
      </c>
    </row>
    <row r="1666" spans="1:1" x14ac:dyDescent="0.3">
      <c r="A1666" s="13">
        <v>0.14906151039630999</v>
      </c>
    </row>
    <row r="1667" spans="1:1" x14ac:dyDescent="0.3">
      <c r="A1667" s="13">
        <v>0.16218098786237001</v>
      </c>
    </row>
    <row r="1668" spans="1:1" x14ac:dyDescent="0.3">
      <c r="A1668" s="13">
        <v>0.21924401796202</v>
      </c>
    </row>
    <row r="1669" spans="1:1" x14ac:dyDescent="0.3">
      <c r="A1669" s="13">
        <v>0.16490850668804</v>
      </c>
    </row>
    <row r="1670" spans="1:1" x14ac:dyDescent="0.3">
      <c r="A1670" s="13">
        <v>0.24963359208725</v>
      </c>
    </row>
    <row r="1671" spans="1:1" x14ac:dyDescent="0.3">
      <c r="A1671" s="13">
        <v>0.22320855398697001</v>
      </c>
    </row>
    <row r="1672" spans="1:1" x14ac:dyDescent="0.3">
      <c r="A1672" s="13">
        <v>0.27549519555407997</v>
      </c>
    </row>
    <row r="1673" spans="1:1" x14ac:dyDescent="0.3">
      <c r="A1673" s="13">
        <v>0.1768517199239</v>
      </c>
    </row>
    <row r="1674" spans="1:1" x14ac:dyDescent="0.3">
      <c r="A1674" s="13">
        <v>0.17516288542243999</v>
      </c>
    </row>
    <row r="1675" spans="1:1" x14ac:dyDescent="0.3">
      <c r="A1675" s="13">
        <v>0.10023132623412</v>
      </c>
    </row>
    <row r="1676" spans="1:1" x14ac:dyDescent="0.3">
      <c r="A1676" s="13">
        <v>0.25229074291997</v>
      </c>
    </row>
    <row r="1677" spans="1:1" x14ac:dyDescent="0.3">
      <c r="A1677" s="13">
        <v>0.21353140787954</v>
      </c>
    </row>
    <row r="1678" spans="1:1" x14ac:dyDescent="0.3">
      <c r="A1678" s="13">
        <v>0.22849806799226999</v>
      </c>
    </row>
    <row r="1679" spans="1:1" x14ac:dyDescent="0.3">
      <c r="A1679" s="13">
        <v>0.15513586821569</v>
      </c>
    </row>
    <row r="1680" spans="1:1" x14ac:dyDescent="0.3">
      <c r="A1680" s="13">
        <v>0.15376578651813</v>
      </c>
    </row>
    <row r="1681" spans="1:1" x14ac:dyDescent="0.3">
      <c r="A1681" s="13">
        <v>0.17303511407864999</v>
      </c>
    </row>
    <row r="1682" spans="1:1" x14ac:dyDescent="0.3">
      <c r="A1682" s="13">
        <v>0.14778065552653999</v>
      </c>
    </row>
    <row r="1683" spans="1:1" x14ac:dyDescent="0.3">
      <c r="A1683" s="13">
        <v>0.14083714658349999</v>
      </c>
    </row>
    <row r="1684" spans="1:1" x14ac:dyDescent="0.3">
      <c r="A1684" s="13">
        <v>0.13079212177560001</v>
      </c>
    </row>
    <row r="1685" spans="1:1" x14ac:dyDescent="0.3">
      <c r="A1685" s="13">
        <v>0.27684456197436003</v>
      </c>
    </row>
    <row r="1686" spans="1:1" x14ac:dyDescent="0.3">
      <c r="A1686" s="13">
        <v>0.20006033232527001</v>
      </c>
    </row>
    <row r="1687" spans="1:1" x14ac:dyDescent="0.3">
      <c r="A1687" s="13">
        <v>9.2791923479310007E-2</v>
      </c>
    </row>
    <row r="1688" spans="1:1" x14ac:dyDescent="0.3">
      <c r="A1688" s="13">
        <v>9.0212856650804002E-2</v>
      </c>
    </row>
    <row r="1689" spans="1:1" x14ac:dyDescent="0.3">
      <c r="A1689" s="13">
        <v>0.13737182537715001</v>
      </c>
    </row>
    <row r="1690" spans="1:1" x14ac:dyDescent="0.3">
      <c r="A1690" s="13">
        <v>0.14521428848371001</v>
      </c>
    </row>
    <row r="1691" spans="1:1" x14ac:dyDescent="0.3">
      <c r="A1691" s="13">
        <v>0.22283278018253999</v>
      </c>
    </row>
    <row r="1692" spans="1:1" x14ac:dyDescent="0.3">
      <c r="A1692" s="13">
        <v>0.22201820729263</v>
      </c>
    </row>
    <row r="1693" spans="1:1" x14ac:dyDescent="0.3">
      <c r="A1693" s="13">
        <v>7.4958283907296003E-2</v>
      </c>
    </row>
    <row r="1694" spans="1:1" x14ac:dyDescent="0.3">
      <c r="A1694" s="13">
        <v>0.22035820319185001</v>
      </c>
    </row>
    <row r="1695" spans="1:1" x14ac:dyDescent="0.3">
      <c r="A1695" s="13">
        <v>0.30813104713598999</v>
      </c>
    </row>
    <row r="1696" spans="1:1" x14ac:dyDescent="0.3">
      <c r="A1696" s="13">
        <v>0.13364646222567</v>
      </c>
    </row>
    <row r="1697" spans="1:1" x14ac:dyDescent="0.3">
      <c r="A1697" s="13">
        <v>0.14291069366538001</v>
      </c>
    </row>
    <row r="1698" spans="1:1" x14ac:dyDescent="0.3">
      <c r="A1698" s="13">
        <v>0.3347043237624</v>
      </c>
    </row>
    <row r="1699" spans="1:1" x14ac:dyDescent="0.3">
      <c r="A1699" s="13">
        <v>0.23719745997558001</v>
      </c>
    </row>
    <row r="1700" spans="1:1" x14ac:dyDescent="0.3">
      <c r="A1700" s="13">
        <v>9.1759379615691999E-2</v>
      </c>
    </row>
    <row r="1701" spans="1:1" x14ac:dyDescent="0.3">
      <c r="A1701" s="13">
        <v>0.14444558013625999</v>
      </c>
    </row>
    <row r="1702" spans="1:1" x14ac:dyDescent="0.3">
      <c r="A1702" s="13">
        <v>0.28452257660258001</v>
      </c>
    </row>
    <row r="1703" spans="1:1" x14ac:dyDescent="0.3">
      <c r="A1703" s="13">
        <v>8.5472971384150997E-2</v>
      </c>
    </row>
    <row r="1704" spans="1:1" x14ac:dyDescent="0.3">
      <c r="A1704" s="13">
        <v>0.13022399026081</v>
      </c>
    </row>
    <row r="1705" spans="1:1" x14ac:dyDescent="0.3">
      <c r="A1705" s="13">
        <v>0.17880825975336001</v>
      </c>
    </row>
    <row r="1706" spans="1:1" x14ac:dyDescent="0.3">
      <c r="A1706" s="13">
        <v>9.8861739599011997E-2</v>
      </c>
    </row>
    <row r="1707" spans="1:1" x14ac:dyDescent="0.3">
      <c r="A1707" s="13">
        <v>0.14033756199698999</v>
      </c>
    </row>
    <row r="1708" spans="1:1" x14ac:dyDescent="0.3">
      <c r="A1708" s="13">
        <v>0.17954227444278001</v>
      </c>
    </row>
    <row r="1709" spans="1:1" x14ac:dyDescent="0.3">
      <c r="A1709" s="13">
        <v>0.17954227444278001</v>
      </c>
    </row>
    <row r="1710" spans="1:1" x14ac:dyDescent="0.3">
      <c r="A1710" s="13">
        <v>0.15229941280528</v>
      </c>
    </row>
    <row r="1711" spans="1:1" x14ac:dyDescent="0.3">
      <c r="A1711" s="13">
        <v>0.13909465980293001</v>
      </c>
    </row>
    <row r="1712" spans="1:1" x14ac:dyDescent="0.3">
      <c r="A1712" s="13">
        <v>0.16961628172154999</v>
      </c>
    </row>
    <row r="1713" spans="1:1" x14ac:dyDescent="0.3">
      <c r="A1713" s="13">
        <v>0.25368862049251001</v>
      </c>
    </row>
    <row r="1714" spans="1:1" x14ac:dyDescent="0.3">
      <c r="A1714" s="13">
        <v>0.15552492678860999</v>
      </c>
    </row>
    <row r="1715" spans="1:1" x14ac:dyDescent="0.3">
      <c r="A1715" s="13">
        <v>0.23278773501201</v>
      </c>
    </row>
    <row r="1716" spans="1:1" x14ac:dyDescent="0.3">
      <c r="A1716" s="13">
        <v>0.15674443792102999</v>
      </c>
    </row>
    <row r="1717" spans="1:1" x14ac:dyDescent="0.3">
      <c r="A1717" s="13">
        <v>0.14284009660988001</v>
      </c>
    </row>
    <row r="1718" spans="1:1" x14ac:dyDescent="0.3">
      <c r="A1718" s="13">
        <v>0.17314499297572999</v>
      </c>
    </row>
    <row r="1719" spans="1:1" x14ac:dyDescent="0.3">
      <c r="A1719" s="13">
        <v>0.13771280700975999</v>
      </c>
    </row>
    <row r="1720" spans="1:1" x14ac:dyDescent="0.3">
      <c r="A1720" s="13">
        <v>0.11035615518712</v>
      </c>
    </row>
    <row r="1721" spans="1:1" x14ac:dyDescent="0.3">
      <c r="A1721" s="13">
        <v>0.14030198971951</v>
      </c>
    </row>
    <row r="1722" spans="1:1" x14ac:dyDescent="0.3">
      <c r="A1722" s="13">
        <v>0.11986591030208001</v>
      </c>
    </row>
    <row r="1723" spans="1:1" x14ac:dyDescent="0.3">
      <c r="A1723" s="13">
        <v>0.11986591030208001</v>
      </c>
    </row>
    <row r="1724" spans="1:1" x14ac:dyDescent="0.3">
      <c r="A1724" s="13">
        <v>0.19122108609502</v>
      </c>
    </row>
    <row r="1725" spans="1:1" x14ac:dyDescent="0.3">
      <c r="A1725" s="13">
        <v>0.31859587621830998</v>
      </c>
    </row>
    <row r="1726" spans="1:1" x14ac:dyDescent="0.3">
      <c r="A1726" s="13">
        <v>0.21431879677203999</v>
      </c>
    </row>
    <row r="1727" spans="1:1" x14ac:dyDescent="0.3">
      <c r="A1727" s="13">
        <v>0.17067110182298001</v>
      </c>
    </row>
    <row r="1728" spans="1:1" x14ac:dyDescent="0.3">
      <c r="A1728" s="13">
        <v>0.22615052012088999</v>
      </c>
    </row>
    <row r="1729" spans="1:1" x14ac:dyDescent="0.3">
      <c r="A1729" s="13">
        <v>0.18763303033543</v>
      </c>
    </row>
    <row r="1730" spans="1:1" x14ac:dyDescent="0.3">
      <c r="A1730" s="13">
        <v>9.0225149313562999E-2</v>
      </c>
    </row>
    <row r="1731" spans="1:1" x14ac:dyDescent="0.3">
      <c r="A1731" s="13">
        <v>0.27612160038855998</v>
      </c>
    </row>
    <row r="1732" spans="1:1" x14ac:dyDescent="0.3">
      <c r="A1732" s="13">
        <v>0.16696647146669</v>
      </c>
    </row>
    <row r="1733" spans="1:1" x14ac:dyDescent="0.3">
      <c r="A1733" s="13">
        <v>0.25749126539064998</v>
      </c>
    </row>
    <row r="1734" spans="1:1" x14ac:dyDescent="0.3">
      <c r="A1734" s="13">
        <v>0.15224466745588999</v>
      </c>
    </row>
    <row r="1735" spans="1:1" x14ac:dyDescent="0.3">
      <c r="A1735" s="13">
        <v>0.12139222760048</v>
      </c>
    </row>
    <row r="1736" spans="1:1" x14ac:dyDescent="0.3">
      <c r="A1736" s="13">
        <v>0.18006096256243001</v>
      </c>
    </row>
    <row r="1737" spans="1:1" x14ac:dyDescent="0.3">
      <c r="A1737" s="13">
        <v>0.28186855716129999</v>
      </c>
    </row>
    <row r="1738" spans="1:1" x14ac:dyDescent="0.3">
      <c r="A1738" s="13">
        <v>0.14148757662392</v>
      </c>
    </row>
    <row r="1739" spans="1:1" x14ac:dyDescent="0.3">
      <c r="A1739" s="13">
        <v>0.10283733684856999</v>
      </c>
    </row>
    <row r="1740" spans="1:1" x14ac:dyDescent="0.3">
      <c r="A1740" s="13">
        <v>0.13952869219755001</v>
      </c>
    </row>
    <row r="1741" spans="1:1" x14ac:dyDescent="0.3">
      <c r="A1741" s="13">
        <v>0.13114531922625999</v>
      </c>
    </row>
    <row r="1742" spans="1:1" x14ac:dyDescent="0.3">
      <c r="A1742" s="13">
        <v>0.16325961015493001</v>
      </c>
    </row>
    <row r="1743" spans="1:1" x14ac:dyDescent="0.3">
      <c r="A1743" s="13">
        <v>0.17049288069737001</v>
      </c>
    </row>
    <row r="1744" spans="1:1" x14ac:dyDescent="0.3">
      <c r="A1744" s="13">
        <v>0.10250054131012</v>
      </c>
    </row>
    <row r="1745" spans="1:1" x14ac:dyDescent="0.3">
      <c r="A1745" s="13">
        <v>0.19714884017556999</v>
      </c>
    </row>
    <row r="1746" spans="1:1" x14ac:dyDescent="0.3">
      <c r="A1746" s="13">
        <v>0.21336336123281999</v>
      </c>
    </row>
    <row r="1747" spans="1:1" x14ac:dyDescent="0.3">
      <c r="A1747" s="13">
        <v>0.20431917535979999</v>
      </c>
    </row>
    <row r="1748" spans="1:1" x14ac:dyDescent="0.3">
      <c r="A1748" s="13">
        <v>0.16846114881072999</v>
      </c>
    </row>
    <row r="1749" spans="1:1" x14ac:dyDescent="0.3">
      <c r="A1749" s="13">
        <v>0.19416774713498</v>
      </c>
    </row>
    <row r="1750" spans="1:1" x14ac:dyDescent="0.3">
      <c r="A1750" s="13">
        <v>0.14431286437233001</v>
      </c>
    </row>
    <row r="1751" spans="1:1" x14ac:dyDescent="0.3">
      <c r="A1751" s="13">
        <v>0.14992522925629001</v>
      </c>
    </row>
    <row r="1752" spans="1:1" x14ac:dyDescent="0.3">
      <c r="A1752" s="13">
        <v>6.7523531062777004E-2</v>
      </c>
    </row>
    <row r="1753" spans="1:1" x14ac:dyDescent="0.3">
      <c r="A1753" s="13">
        <v>0.14222843052270001</v>
      </c>
    </row>
    <row r="1754" spans="1:1" x14ac:dyDescent="0.3">
      <c r="A1754" s="13">
        <v>0.27704854601071</v>
      </c>
    </row>
    <row r="1755" spans="1:1" x14ac:dyDescent="0.3">
      <c r="A1755" s="13">
        <v>0.10787847362116</v>
      </c>
    </row>
    <row r="1756" spans="1:1" x14ac:dyDescent="0.3">
      <c r="A1756" s="13">
        <v>0.16549081277484001</v>
      </c>
    </row>
    <row r="1757" spans="1:1" x14ac:dyDescent="0.3">
      <c r="A1757" s="13">
        <v>0.17732025405970001</v>
      </c>
    </row>
    <row r="1758" spans="1:1" x14ac:dyDescent="0.3">
      <c r="A1758" s="13">
        <v>6.6536297915935003E-2</v>
      </c>
    </row>
    <row r="1759" spans="1:1" x14ac:dyDescent="0.3">
      <c r="A1759" s="13">
        <v>0.1991019987174</v>
      </c>
    </row>
    <row r="1760" spans="1:1" x14ac:dyDescent="0.3">
      <c r="A1760" s="13">
        <v>0.18213741434139</v>
      </c>
    </row>
    <row r="1761" spans="1:1" x14ac:dyDescent="0.3">
      <c r="A1761" s="13">
        <v>0.15262991781233001</v>
      </c>
    </row>
    <row r="1762" spans="1:1" x14ac:dyDescent="0.3">
      <c r="A1762" s="13">
        <v>0.12113623704404</v>
      </c>
    </row>
    <row r="1763" spans="1:1" x14ac:dyDescent="0.3">
      <c r="A1763" s="13">
        <v>0.19304013924555999</v>
      </c>
    </row>
    <row r="1764" spans="1:1" x14ac:dyDescent="0.3">
      <c r="A1764" s="13">
        <v>0.15494486009681999</v>
      </c>
    </row>
    <row r="1765" spans="1:1" x14ac:dyDescent="0.3">
      <c r="A1765" s="13">
        <v>0.40121808816021998</v>
      </c>
    </row>
    <row r="1766" spans="1:1" x14ac:dyDescent="0.3">
      <c r="A1766" s="13">
        <v>0.19101484661942</v>
      </c>
    </row>
    <row r="1767" spans="1:1" x14ac:dyDescent="0.3">
      <c r="A1767" s="13">
        <v>0.16558655777201001</v>
      </c>
    </row>
    <row r="1768" spans="1:1" x14ac:dyDescent="0.3">
      <c r="A1768" s="13">
        <v>0.23274163948123</v>
      </c>
    </row>
    <row r="1769" spans="1:1" x14ac:dyDescent="0.3">
      <c r="A1769" s="13">
        <v>0.11210856120081</v>
      </c>
    </row>
    <row r="1770" spans="1:1" x14ac:dyDescent="0.3">
      <c r="A1770" s="13">
        <v>0.10286236149248</v>
      </c>
    </row>
    <row r="1771" spans="1:1" x14ac:dyDescent="0.3">
      <c r="A1771" s="13">
        <v>0.23998501364697999</v>
      </c>
    </row>
    <row r="1772" spans="1:1" x14ac:dyDescent="0.3">
      <c r="A1772" s="13">
        <v>0.23725811899461999</v>
      </c>
    </row>
    <row r="1773" spans="1:1" x14ac:dyDescent="0.3">
      <c r="A1773" s="13">
        <v>0.15701214222712001</v>
      </c>
    </row>
    <row r="1774" spans="1:1" x14ac:dyDescent="0.3">
      <c r="A1774" s="13">
        <v>0.14098699322531</v>
      </c>
    </row>
    <row r="1775" spans="1:1" x14ac:dyDescent="0.3">
      <c r="A1775" s="13">
        <v>9.7717670361531006E-2</v>
      </c>
    </row>
    <row r="1776" spans="1:1" x14ac:dyDescent="0.3">
      <c r="A1776" s="13">
        <v>0.10700107478838999</v>
      </c>
    </row>
    <row r="1777" spans="1:1" x14ac:dyDescent="0.3">
      <c r="A1777" s="13">
        <v>0.24494505791841001</v>
      </c>
    </row>
    <row r="1778" spans="1:1" x14ac:dyDescent="0.3">
      <c r="A1778" s="13">
        <v>0.27277054896712999</v>
      </c>
    </row>
    <row r="1779" spans="1:1" x14ac:dyDescent="0.3">
      <c r="A1779" s="13">
        <v>0.19346608911754001</v>
      </c>
    </row>
    <row r="1780" spans="1:1" x14ac:dyDescent="0.3">
      <c r="A1780" s="13">
        <v>0.19268678328986999</v>
      </c>
    </row>
    <row r="1781" spans="1:1" x14ac:dyDescent="0.3">
      <c r="A1781" s="13">
        <v>0.23134806093176999</v>
      </c>
    </row>
    <row r="1782" spans="1:1" x14ac:dyDescent="0.3">
      <c r="A1782" s="13">
        <v>0.22472257277283</v>
      </c>
    </row>
    <row r="1783" spans="1:1" x14ac:dyDescent="0.3">
      <c r="A1783" s="13">
        <v>0.19556390032765</v>
      </c>
    </row>
    <row r="1784" spans="1:1" x14ac:dyDescent="0.3">
      <c r="A1784" s="13">
        <v>0.16845283731016</v>
      </c>
    </row>
    <row r="1785" spans="1:1" x14ac:dyDescent="0.3">
      <c r="A1785" s="13">
        <v>0.13856622423271001</v>
      </c>
    </row>
    <row r="1786" spans="1:1" x14ac:dyDescent="0.3">
      <c r="A1786" s="13">
        <v>0.12260909235309</v>
      </c>
    </row>
    <row r="1787" spans="1:1" x14ac:dyDescent="0.3">
      <c r="A1787" s="13">
        <v>0.32423406443924002</v>
      </c>
    </row>
    <row r="1788" spans="1:1" x14ac:dyDescent="0.3">
      <c r="A1788" s="13">
        <v>0.30378254638785002</v>
      </c>
    </row>
    <row r="1789" spans="1:1" x14ac:dyDescent="0.3">
      <c r="A1789" s="13">
        <v>0.23322834036899001</v>
      </c>
    </row>
    <row r="1790" spans="1:1" x14ac:dyDescent="0.3">
      <c r="A1790" s="13">
        <v>0.15667877946402001</v>
      </c>
    </row>
    <row r="1791" spans="1:1" x14ac:dyDescent="0.3">
      <c r="A1791" s="13">
        <v>0.15667877946402001</v>
      </c>
    </row>
    <row r="1792" spans="1:1" x14ac:dyDescent="0.3">
      <c r="A1792" s="13">
        <v>0.15667877946402001</v>
      </c>
    </row>
    <row r="1793" spans="1:1" x14ac:dyDescent="0.3">
      <c r="A1793" s="13">
        <v>9.8366497256476004E-2</v>
      </c>
    </row>
    <row r="1794" spans="1:1" x14ac:dyDescent="0.3">
      <c r="A1794" s="13">
        <v>0.15202357388675999</v>
      </c>
    </row>
    <row r="1795" spans="1:1" x14ac:dyDescent="0.3">
      <c r="A1795" s="13">
        <v>0.13808129012076001</v>
      </c>
    </row>
    <row r="1796" spans="1:1" x14ac:dyDescent="0.3">
      <c r="A1796" s="13">
        <v>0.11373216861202</v>
      </c>
    </row>
    <row r="1797" spans="1:1" x14ac:dyDescent="0.3">
      <c r="A1797" s="13">
        <v>0.23149128041094</v>
      </c>
    </row>
    <row r="1798" spans="1:1" x14ac:dyDescent="0.3">
      <c r="A1798" s="13">
        <v>9.4709483613239998E-2</v>
      </c>
    </row>
    <row r="1799" spans="1:1" x14ac:dyDescent="0.3">
      <c r="A1799" s="13">
        <v>9.4709483613239998E-2</v>
      </c>
    </row>
    <row r="1800" spans="1:1" x14ac:dyDescent="0.3">
      <c r="A1800" s="13">
        <v>7.0361029705203998E-2</v>
      </c>
    </row>
    <row r="1801" spans="1:1" x14ac:dyDescent="0.3">
      <c r="A1801" s="13">
        <v>0.22465051158862001</v>
      </c>
    </row>
    <row r="1802" spans="1:1" x14ac:dyDescent="0.3">
      <c r="A1802" s="13">
        <v>0.16213077048742</v>
      </c>
    </row>
    <row r="1803" spans="1:1" x14ac:dyDescent="0.3">
      <c r="A1803" s="13">
        <v>5.2947679374192001E-2</v>
      </c>
    </row>
    <row r="1804" spans="1:1" x14ac:dyDescent="0.3">
      <c r="A1804" s="13">
        <v>0.24547980495981001</v>
      </c>
    </row>
    <row r="1805" spans="1:1" x14ac:dyDescent="0.3">
      <c r="A1805" s="13">
        <v>0.21490053149846999</v>
      </c>
    </row>
    <row r="1806" spans="1:1" x14ac:dyDescent="0.3">
      <c r="A1806" s="13">
        <v>0.16771459632485999</v>
      </c>
    </row>
    <row r="1807" spans="1:1" x14ac:dyDescent="0.3">
      <c r="A1807" s="13">
        <v>4.5958151898238001E-2</v>
      </c>
    </row>
    <row r="1808" spans="1:1" x14ac:dyDescent="0.3">
      <c r="A1808" s="13">
        <v>0.17696588157061</v>
      </c>
    </row>
    <row r="1809" spans="1:1" x14ac:dyDescent="0.3">
      <c r="A1809" s="13">
        <v>0.17584241381242999</v>
      </c>
    </row>
    <row r="1810" spans="1:1" x14ac:dyDescent="0.3">
      <c r="A1810" s="13">
        <v>8.0874849722984005E-2</v>
      </c>
    </row>
    <row r="1811" spans="1:1" x14ac:dyDescent="0.3">
      <c r="A1811" s="13">
        <v>0.15675331471474999</v>
      </c>
    </row>
    <row r="1812" spans="1:1" x14ac:dyDescent="0.3">
      <c r="A1812" s="13">
        <v>0.14563975571099999</v>
      </c>
    </row>
    <row r="1813" spans="1:1" x14ac:dyDescent="0.3">
      <c r="A1813" s="13">
        <v>0.24929186379009999</v>
      </c>
    </row>
    <row r="1814" spans="1:1" x14ac:dyDescent="0.3">
      <c r="A1814" s="13">
        <v>0.21961422436707001</v>
      </c>
    </row>
    <row r="1815" spans="1:1" x14ac:dyDescent="0.3">
      <c r="A1815" s="13">
        <v>0.15370438600968001</v>
      </c>
    </row>
    <row r="1816" spans="1:1" x14ac:dyDescent="0.3">
      <c r="A1816" s="13">
        <v>0.10583131472555</v>
      </c>
    </row>
    <row r="1817" spans="1:1" x14ac:dyDescent="0.3">
      <c r="A1817" s="13">
        <v>0.16328078999191001</v>
      </c>
    </row>
    <row r="1818" spans="1:1" x14ac:dyDescent="0.3">
      <c r="A1818" s="13">
        <v>0.31621592172055002</v>
      </c>
    </row>
    <row r="1819" spans="1:1" x14ac:dyDescent="0.3">
      <c r="A1819" s="13">
        <v>0.21292146651773999</v>
      </c>
    </row>
    <row r="1820" spans="1:1" x14ac:dyDescent="0.3">
      <c r="A1820" s="13">
        <v>0.16546772466522</v>
      </c>
    </row>
    <row r="1821" spans="1:1" x14ac:dyDescent="0.3">
      <c r="A1821" s="13">
        <v>0.18006118080417999</v>
      </c>
    </row>
    <row r="1822" spans="1:1" x14ac:dyDescent="0.3">
      <c r="A1822" s="13">
        <v>0.19530367612728</v>
      </c>
    </row>
    <row r="1823" spans="1:1" x14ac:dyDescent="0.3">
      <c r="A1823" s="13">
        <v>6.4603408832096004E-2</v>
      </c>
    </row>
    <row r="1824" spans="1:1" x14ac:dyDescent="0.3">
      <c r="A1824" s="13">
        <v>0.15743808807981</v>
      </c>
    </row>
    <row r="1825" spans="1:1" x14ac:dyDescent="0.3">
      <c r="A1825" s="13">
        <v>0.13435773047009</v>
      </c>
    </row>
    <row r="1826" spans="1:1" x14ac:dyDescent="0.3">
      <c r="A1826" s="13">
        <v>0.19668653544466</v>
      </c>
    </row>
    <row r="1827" spans="1:1" x14ac:dyDescent="0.3">
      <c r="A1827" s="13">
        <v>0.24086021392803</v>
      </c>
    </row>
    <row r="1828" spans="1:1" x14ac:dyDescent="0.3">
      <c r="A1828" s="13">
        <v>9.4853882259041997E-2</v>
      </c>
    </row>
    <row r="1829" spans="1:1" x14ac:dyDescent="0.3">
      <c r="A1829" s="13">
        <v>0.25975956003247003</v>
      </c>
    </row>
    <row r="1830" spans="1:1" x14ac:dyDescent="0.3">
      <c r="A1830" s="13">
        <v>0.18798390004754001</v>
      </c>
    </row>
    <row r="1831" spans="1:1" x14ac:dyDescent="0.3">
      <c r="A1831" s="13">
        <v>0.16828737765605001</v>
      </c>
    </row>
    <row r="1832" spans="1:1" x14ac:dyDescent="0.3">
      <c r="A1832" s="13">
        <v>0.15546007447040999</v>
      </c>
    </row>
    <row r="1833" spans="1:1" x14ac:dyDescent="0.3">
      <c r="A1833" s="13">
        <v>0.24674252033530999</v>
      </c>
    </row>
    <row r="1834" spans="1:1" x14ac:dyDescent="0.3">
      <c r="A1834" s="13">
        <v>4.1836803777393003E-2</v>
      </c>
    </row>
    <row r="1835" spans="1:1" x14ac:dyDescent="0.3">
      <c r="A1835" s="13">
        <v>0.12997139072360001</v>
      </c>
    </row>
    <row r="1836" spans="1:1" x14ac:dyDescent="0.3">
      <c r="A1836" s="13">
        <v>0.11612068249457</v>
      </c>
    </row>
    <row r="1837" spans="1:1" x14ac:dyDescent="0.3">
      <c r="A1837" s="13">
        <v>0.13165358950832001</v>
      </c>
    </row>
    <row r="1838" spans="1:1" x14ac:dyDescent="0.3">
      <c r="A1838" s="13">
        <v>0.21342659374037001</v>
      </c>
    </row>
    <row r="1839" spans="1:1" x14ac:dyDescent="0.3">
      <c r="A1839" s="13">
        <v>0.11751909284077</v>
      </c>
    </row>
    <row r="1840" spans="1:1" x14ac:dyDescent="0.3">
      <c r="A1840" s="13">
        <v>0.1124091958868</v>
      </c>
    </row>
    <row r="1841" spans="1:1" x14ac:dyDescent="0.3">
      <c r="A1841" s="13">
        <v>0.14983063534765001</v>
      </c>
    </row>
    <row r="1842" spans="1:1" x14ac:dyDescent="0.3">
      <c r="A1842" s="13">
        <v>0.38184756438979001</v>
      </c>
    </row>
    <row r="1843" spans="1:1" x14ac:dyDescent="0.3">
      <c r="A1843" s="13">
        <v>0.13636684461997001</v>
      </c>
    </row>
    <row r="1844" spans="1:1" x14ac:dyDescent="0.3">
      <c r="A1844" s="13">
        <v>0.16397746467495</v>
      </c>
    </row>
    <row r="1845" spans="1:1" x14ac:dyDescent="0.3">
      <c r="A1845" s="13">
        <v>0.15817765654971</v>
      </c>
    </row>
    <row r="1846" spans="1:1" x14ac:dyDescent="0.3">
      <c r="A1846" s="13">
        <v>0.14273220789348001</v>
      </c>
    </row>
    <row r="1847" spans="1:1" x14ac:dyDescent="0.3">
      <c r="A1847" s="13">
        <v>0.24896294166589</v>
      </c>
    </row>
    <row r="1848" spans="1:1" x14ac:dyDescent="0.3">
      <c r="A1848" s="13">
        <v>0.24896294166589</v>
      </c>
    </row>
    <row r="1849" spans="1:1" x14ac:dyDescent="0.3">
      <c r="A1849" s="13">
        <v>0.17305944472821</v>
      </c>
    </row>
    <row r="1850" spans="1:1" x14ac:dyDescent="0.3">
      <c r="A1850" s="13">
        <v>0.27446829271085998</v>
      </c>
    </row>
    <row r="1851" spans="1:1" x14ac:dyDescent="0.3">
      <c r="A1851" s="13">
        <v>0.27446829271085998</v>
      </c>
    </row>
    <row r="1852" spans="1:1" x14ac:dyDescent="0.3">
      <c r="A1852" s="13">
        <v>0.27446829271085998</v>
      </c>
    </row>
    <row r="1853" spans="1:1" x14ac:dyDescent="0.3">
      <c r="A1853" s="13">
        <v>0.20457842799237</v>
      </c>
    </row>
    <row r="1854" spans="1:1" x14ac:dyDescent="0.3">
      <c r="A1854" s="13">
        <v>0.20457842799237</v>
      </c>
    </row>
    <row r="1855" spans="1:1" x14ac:dyDescent="0.3">
      <c r="A1855" s="13">
        <v>0.33394937359089999</v>
      </c>
    </row>
    <row r="1856" spans="1:1" x14ac:dyDescent="0.3">
      <c r="A1856" s="13">
        <v>0.11639774051658</v>
      </c>
    </row>
    <row r="1857" spans="1:1" x14ac:dyDescent="0.3">
      <c r="A1857" s="13">
        <v>5.1502860941050999E-2</v>
      </c>
    </row>
    <row r="1858" spans="1:1" x14ac:dyDescent="0.3">
      <c r="A1858" s="13">
        <v>0.10164477797314</v>
      </c>
    </row>
    <row r="1859" spans="1:1" x14ac:dyDescent="0.3">
      <c r="A1859" s="13">
        <v>8.34530380775E-2</v>
      </c>
    </row>
    <row r="1860" spans="1:1" x14ac:dyDescent="0.3">
      <c r="A1860" s="13">
        <v>0.18837617399105999</v>
      </c>
    </row>
    <row r="1861" spans="1:1" x14ac:dyDescent="0.3">
      <c r="A1861" s="13">
        <v>0.23071242199156</v>
      </c>
    </row>
    <row r="1862" spans="1:1" x14ac:dyDescent="0.3">
      <c r="A1862" s="13">
        <v>0.10261810845071</v>
      </c>
    </row>
    <row r="1863" spans="1:1" x14ac:dyDescent="0.3">
      <c r="A1863" s="13">
        <v>0.20244137085130001</v>
      </c>
    </row>
    <row r="1864" spans="1:1" x14ac:dyDescent="0.3">
      <c r="A1864" s="13">
        <v>0.24779411358336001</v>
      </c>
    </row>
    <row r="1865" spans="1:1" x14ac:dyDescent="0.3">
      <c r="A1865" s="13">
        <v>0.14840485068447001</v>
      </c>
    </row>
    <row r="1866" spans="1:1" x14ac:dyDescent="0.3">
      <c r="A1866" s="13">
        <v>0.20573445587882</v>
      </c>
    </row>
    <row r="1867" spans="1:1" x14ac:dyDescent="0.3">
      <c r="A1867" s="13">
        <v>7.8415712850205002E-2</v>
      </c>
    </row>
    <row r="1868" spans="1:1" x14ac:dyDescent="0.3">
      <c r="A1868" s="13">
        <v>0.16582058526481999</v>
      </c>
    </row>
    <row r="1869" spans="1:1" x14ac:dyDescent="0.3">
      <c r="A1869" s="13">
        <v>0.10031736686218</v>
      </c>
    </row>
    <row r="1870" spans="1:1" x14ac:dyDescent="0.3">
      <c r="A1870" s="13">
        <v>0.2034510649938</v>
      </c>
    </row>
    <row r="1871" spans="1:1" x14ac:dyDescent="0.3">
      <c r="A1871" s="13">
        <v>0.13701924387985001</v>
      </c>
    </row>
    <row r="1872" spans="1:1" x14ac:dyDescent="0.3">
      <c r="A1872" s="13">
        <v>0.22917450333997999</v>
      </c>
    </row>
    <row r="1873" spans="1:1" x14ac:dyDescent="0.3">
      <c r="A1873" s="13">
        <v>0.29372574343133001</v>
      </c>
    </row>
    <row r="1874" spans="1:1" x14ac:dyDescent="0.3">
      <c r="A1874" s="13">
        <v>0.14779329972432001</v>
      </c>
    </row>
    <row r="1875" spans="1:1" x14ac:dyDescent="0.3">
      <c r="A1875" s="13">
        <v>0.33323506167104999</v>
      </c>
    </row>
    <row r="1876" spans="1:1" x14ac:dyDescent="0.3">
      <c r="A1876" s="13">
        <v>0.25137413870036002</v>
      </c>
    </row>
    <row r="1877" spans="1:1" x14ac:dyDescent="0.3">
      <c r="A1877" s="13">
        <v>0.24875572818878</v>
      </c>
    </row>
    <row r="1878" spans="1:1" x14ac:dyDescent="0.3">
      <c r="A1878" s="13">
        <v>0.20852887547262999</v>
      </c>
    </row>
    <row r="1879" spans="1:1" x14ac:dyDescent="0.3">
      <c r="A1879" s="13">
        <v>0.14483964573822999</v>
      </c>
    </row>
    <row r="1880" spans="1:1" x14ac:dyDescent="0.3">
      <c r="A1880" s="13">
        <v>0.14953302751097999</v>
      </c>
    </row>
    <row r="1881" spans="1:1" x14ac:dyDescent="0.3">
      <c r="A1881" s="13">
        <v>0.24249463920337999</v>
      </c>
    </row>
    <row r="1882" spans="1:1" x14ac:dyDescent="0.3">
      <c r="A1882" s="13">
        <v>8.7771850408704E-2</v>
      </c>
    </row>
    <row r="1883" spans="1:1" x14ac:dyDescent="0.3">
      <c r="A1883" s="13">
        <v>0.30468272350497999</v>
      </c>
    </row>
    <row r="1884" spans="1:1" x14ac:dyDescent="0.3">
      <c r="A1884" s="13">
        <v>6.9404129630667E-2</v>
      </c>
    </row>
    <row r="1885" spans="1:1" x14ac:dyDescent="0.3">
      <c r="A1885" s="13">
        <v>7.5005061815349994E-2</v>
      </c>
    </row>
    <row r="1886" spans="1:1" x14ac:dyDescent="0.3">
      <c r="A1886" s="13">
        <v>0.18586805317461999</v>
      </c>
    </row>
    <row r="1887" spans="1:1" x14ac:dyDescent="0.3">
      <c r="A1887" s="13">
        <v>0.26334947947169002</v>
      </c>
    </row>
    <row r="1888" spans="1:1" x14ac:dyDescent="0.3">
      <c r="A1888" s="13">
        <v>0.18102713319498001</v>
      </c>
    </row>
    <row r="1889" spans="1:1" x14ac:dyDescent="0.3">
      <c r="A1889" s="13">
        <v>0.22732461091350001</v>
      </c>
    </row>
    <row r="1890" spans="1:1" x14ac:dyDescent="0.3">
      <c r="A1890" s="13">
        <v>0.16738508171510999</v>
      </c>
    </row>
    <row r="1891" spans="1:1" x14ac:dyDescent="0.3">
      <c r="A1891" s="13">
        <v>3.7577069693131002E-2</v>
      </c>
    </row>
    <row r="1892" spans="1:1" x14ac:dyDescent="0.3">
      <c r="A1892" s="13">
        <v>0.24199398387032001</v>
      </c>
    </row>
    <row r="1893" spans="1:1" x14ac:dyDescent="0.3">
      <c r="A1893" s="13">
        <v>0.13977730926679</v>
      </c>
    </row>
    <row r="1894" spans="1:1" x14ac:dyDescent="0.3">
      <c r="A1894" s="13">
        <v>0.26632189941324003</v>
      </c>
    </row>
    <row r="1895" spans="1:1" x14ac:dyDescent="0.3">
      <c r="A1895" s="13">
        <v>0.16757917111845999</v>
      </c>
    </row>
    <row r="1896" spans="1:1" x14ac:dyDescent="0.3">
      <c r="A1896" s="13">
        <v>8.3951203960940995E-2</v>
      </c>
    </row>
    <row r="1897" spans="1:1" x14ac:dyDescent="0.3">
      <c r="A1897" s="13">
        <v>0.17064679226230001</v>
      </c>
    </row>
    <row r="1898" spans="1:1" x14ac:dyDescent="0.3">
      <c r="A1898" s="13">
        <v>0.15377826039053</v>
      </c>
    </row>
    <row r="1899" spans="1:1" x14ac:dyDescent="0.3">
      <c r="A1899" s="13">
        <v>0.27497119232798001</v>
      </c>
    </row>
    <row r="1900" spans="1:1" x14ac:dyDescent="0.3">
      <c r="A1900" s="13">
        <v>0.28438693190198999</v>
      </c>
    </row>
    <row r="1901" spans="1:1" x14ac:dyDescent="0.3">
      <c r="A1901" s="13">
        <v>0.22154576665042</v>
      </c>
    </row>
    <row r="1902" spans="1:1" x14ac:dyDescent="0.3">
      <c r="A1902" s="13">
        <v>0.15753974070612001</v>
      </c>
    </row>
    <row r="1903" spans="1:1" x14ac:dyDescent="0.3">
      <c r="A1903" s="13">
        <v>0.11847341556792999</v>
      </c>
    </row>
    <row r="1904" spans="1:1" x14ac:dyDescent="0.3">
      <c r="A1904" s="13">
        <v>0.13179947873442999</v>
      </c>
    </row>
    <row r="1905" spans="1:1" x14ac:dyDescent="0.3">
      <c r="A1905" s="13">
        <v>0.23091125913363</v>
      </c>
    </row>
    <row r="1906" spans="1:1" x14ac:dyDescent="0.3">
      <c r="A1906" s="13">
        <v>0.12772917617085999</v>
      </c>
    </row>
    <row r="1907" spans="1:1" x14ac:dyDescent="0.3">
      <c r="A1907" s="13">
        <v>0.14918899875991001</v>
      </c>
    </row>
    <row r="1908" spans="1:1" x14ac:dyDescent="0.3">
      <c r="A1908" s="13">
        <v>0.13550052258393999</v>
      </c>
    </row>
    <row r="1909" spans="1:1" x14ac:dyDescent="0.3">
      <c r="A1909" s="13">
        <v>0.12305371963981</v>
      </c>
    </row>
    <row r="1910" spans="1:1" x14ac:dyDescent="0.3">
      <c r="A1910" s="13">
        <v>0.21513507456339001</v>
      </c>
    </row>
    <row r="1911" spans="1:1" x14ac:dyDescent="0.3">
      <c r="A1911" s="13">
        <v>0.20251485626959001</v>
      </c>
    </row>
    <row r="1912" spans="1:1" x14ac:dyDescent="0.3">
      <c r="A1912" s="13">
        <v>0.16190741116181001</v>
      </c>
    </row>
    <row r="1913" spans="1:1" x14ac:dyDescent="0.3">
      <c r="A1913" s="13">
        <v>0.16011538384561999</v>
      </c>
    </row>
    <row r="1914" spans="1:1" x14ac:dyDescent="0.3">
      <c r="A1914" s="13">
        <v>0.29792272497413003</v>
      </c>
    </row>
    <row r="1915" spans="1:1" x14ac:dyDescent="0.3">
      <c r="A1915" s="13">
        <v>0.16016035091528999</v>
      </c>
    </row>
    <row r="1916" spans="1:1" x14ac:dyDescent="0.3">
      <c r="A1916" s="13">
        <v>8.2081666611207998E-2</v>
      </c>
    </row>
    <row r="1917" spans="1:1" x14ac:dyDescent="0.3">
      <c r="A1917" s="13">
        <v>5.5862075060521002E-2</v>
      </c>
    </row>
    <row r="1918" spans="1:1" x14ac:dyDescent="0.3">
      <c r="A1918" s="13">
        <v>0.15658016788201001</v>
      </c>
    </row>
    <row r="1919" spans="1:1" x14ac:dyDescent="0.3">
      <c r="A1919" s="13">
        <v>0.19666914013264999</v>
      </c>
    </row>
    <row r="1920" spans="1:1" x14ac:dyDescent="0.3">
      <c r="A1920" s="13">
        <v>0.13267402097695999</v>
      </c>
    </row>
    <row r="1921" spans="1:1" x14ac:dyDescent="0.3">
      <c r="A1921" s="13">
        <v>0.14365305640508</v>
      </c>
    </row>
    <row r="1922" spans="1:1" x14ac:dyDescent="0.3">
      <c r="A1922" s="13">
        <v>0.11385287478177999</v>
      </c>
    </row>
    <row r="1923" spans="1:1" x14ac:dyDescent="0.3">
      <c r="A1923" s="13">
        <v>0.17698741003557</v>
      </c>
    </row>
    <row r="1924" spans="1:1" x14ac:dyDescent="0.3">
      <c r="A1924" s="13">
        <v>0.10591906685046</v>
      </c>
    </row>
    <row r="1925" spans="1:1" x14ac:dyDescent="0.3">
      <c r="A1925" s="13">
        <v>0.17468967908107</v>
      </c>
    </row>
    <row r="1926" spans="1:1" x14ac:dyDescent="0.3">
      <c r="A1926" s="13">
        <v>0.12072539738799</v>
      </c>
    </row>
    <row r="1927" spans="1:1" x14ac:dyDescent="0.3">
      <c r="A1927" s="13">
        <v>0.18060852797619001</v>
      </c>
    </row>
    <row r="1928" spans="1:1" x14ac:dyDescent="0.3">
      <c r="A1928" s="13">
        <v>0.18060852797619001</v>
      </c>
    </row>
    <row r="1929" spans="1:1" x14ac:dyDescent="0.3">
      <c r="A1929" s="13">
        <v>0.18060852797619001</v>
      </c>
    </row>
    <row r="1930" spans="1:1" x14ac:dyDescent="0.3">
      <c r="A1930" s="13">
        <v>0.24031608916711</v>
      </c>
    </row>
    <row r="1931" spans="1:1" x14ac:dyDescent="0.3">
      <c r="A1931" s="13">
        <v>8.7778586095797001E-2</v>
      </c>
    </row>
    <row r="1932" spans="1:1" x14ac:dyDescent="0.3">
      <c r="A1932" s="13">
        <v>0.15861783074331001</v>
      </c>
    </row>
    <row r="1933" spans="1:1" x14ac:dyDescent="0.3">
      <c r="A1933" s="13">
        <v>0.15957507202426</v>
      </c>
    </row>
    <row r="1934" spans="1:1" x14ac:dyDescent="0.3">
      <c r="A1934" s="13">
        <v>0.15957507202426</v>
      </c>
    </row>
    <row r="1935" spans="1:1" x14ac:dyDescent="0.3">
      <c r="A1935" s="13">
        <v>0.13610437320016999</v>
      </c>
    </row>
    <row r="1936" spans="1:1" x14ac:dyDescent="0.3">
      <c r="A1936" s="13">
        <v>0.21313812746729999</v>
      </c>
    </row>
    <row r="1937" spans="1:1" x14ac:dyDescent="0.3">
      <c r="A1937" s="13">
        <v>0.21313812746729999</v>
      </c>
    </row>
    <row r="1938" spans="1:1" x14ac:dyDescent="0.3">
      <c r="A1938" s="13">
        <v>0.16005404057278</v>
      </c>
    </row>
    <row r="1939" spans="1:1" x14ac:dyDescent="0.3">
      <c r="A1939" s="13">
        <v>0.14036449130716</v>
      </c>
    </row>
    <row r="1940" spans="1:1" x14ac:dyDescent="0.3">
      <c r="A1940" s="13">
        <v>0.28425416073940002</v>
      </c>
    </row>
    <row r="1941" spans="1:1" x14ac:dyDescent="0.3">
      <c r="A1941" s="13">
        <v>0.16013445944259</v>
      </c>
    </row>
    <row r="1942" spans="1:1" x14ac:dyDescent="0.3">
      <c r="A1942" s="13">
        <v>0.13557218147399999</v>
      </c>
    </row>
    <row r="1943" spans="1:1" x14ac:dyDescent="0.3">
      <c r="A1943" s="13">
        <v>0.18440180132869</v>
      </c>
    </row>
    <row r="1944" spans="1:1" x14ac:dyDescent="0.3">
      <c r="A1944" s="13">
        <v>0.23213608823095999</v>
      </c>
    </row>
    <row r="1945" spans="1:1" x14ac:dyDescent="0.3">
      <c r="A1945" s="13">
        <v>0.24458730896120001</v>
      </c>
    </row>
    <row r="1946" spans="1:1" x14ac:dyDescent="0.3">
      <c r="A1946" s="13">
        <v>0.18247770479848999</v>
      </c>
    </row>
    <row r="1947" spans="1:1" x14ac:dyDescent="0.3">
      <c r="A1947" s="13">
        <v>0.12646207379652</v>
      </c>
    </row>
    <row r="1948" spans="1:1" x14ac:dyDescent="0.3">
      <c r="A1948" s="13">
        <v>0.14455671152218999</v>
      </c>
    </row>
    <row r="1949" spans="1:1" x14ac:dyDescent="0.3">
      <c r="A1949" s="13">
        <v>0.29274590230884001</v>
      </c>
    </row>
    <row r="1950" spans="1:1" x14ac:dyDescent="0.3">
      <c r="A1950" s="13">
        <v>0.29274590230884001</v>
      </c>
    </row>
    <row r="1951" spans="1:1" x14ac:dyDescent="0.3">
      <c r="A1951" s="13">
        <v>0.13470238782371</v>
      </c>
    </row>
    <row r="1952" spans="1:1" x14ac:dyDescent="0.3">
      <c r="A1952" s="13">
        <v>0.23657575942153999</v>
      </c>
    </row>
    <row r="1953" spans="1:1" x14ac:dyDescent="0.3">
      <c r="A1953" s="13">
        <v>0.20813418509525999</v>
      </c>
    </row>
    <row r="1954" spans="1:1" x14ac:dyDescent="0.3">
      <c r="A1954" s="13">
        <v>0.17148635156441</v>
      </c>
    </row>
    <row r="1955" spans="1:1" x14ac:dyDescent="0.3">
      <c r="A1955" s="13">
        <v>0.12383275578922</v>
      </c>
    </row>
    <row r="1956" spans="1:1" x14ac:dyDescent="0.3">
      <c r="A1956" s="13">
        <v>0.12863476155829001</v>
      </c>
    </row>
    <row r="1957" spans="1:1" x14ac:dyDescent="0.3">
      <c r="A1957" s="13">
        <v>0.21652542452661</v>
      </c>
    </row>
    <row r="1958" spans="1:1" x14ac:dyDescent="0.3">
      <c r="A1958" s="13">
        <v>0.14598994023093001</v>
      </c>
    </row>
    <row r="1959" spans="1:1" x14ac:dyDescent="0.3">
      <c r="A1959" s="13">
        <v>0.14597585783591999</v>
      </c>
    </row>
    <row r="1960" spans="1:1" x14ac:dyDescent="0.3">
      <c r="A1960" s="13">
        <v>0.10516772517606</v>
      </c>
    </row>
    <row r="1961" spans="1:1" x14ac:dyDescent="0.3">
      <c r="A1961" s="13">
        <v>0.21296938658357001</v>
      </c>
    </row>
    <row r="1962" spans="1:1" x14ac:dyDescent="0.3">
      <c r="A1962" s="13">
        <v>0.17961546268053999</v>
      </c>
    </row>
    <row r="1963" spans="1:1" x14ac:dyDescent="0.3">
      <c r="A1963" s="13">
        <v>0.15859399525181</v>
      </c>
    </row>
    <row r="1964" spans="1:1" x14ac:dyDescent="0.3">
      <c r="A1964" s="13">
        <v>0.15158509233664999</v>
      </c>
    </row>
    <row r="1965" spans="1:1" x14ac:dyDescent="0.3">
      <c r="A1965" s="13">
        <v>0.25372410195064998</v>
      </c>
    </row>
    <row r="1966" spans="1:1" x14ac:dyDescent="0.3">
      <c r="A1966" s="13">
        <v>0.16396857286700001</v>
      </c>
    </row>
    <row r="1967" spans="1:1" x14ac:dyDescent="0.3">
      <c r="A1967" s="13">
        <v>0.20106644058615999</v>
      </c>
    </row>
    <row r="1968" spans="1:1" x14ac:dyDescent="0.3">
      <c r="A1968" s="13">
        <v>0.13108027855741</v>
      </c>
    </row>
    <row r="1969" spans="1:1" x14ac:dyDescent="0.3">
      <c r="A1969" s="13">
        <v>0.11462738809398</v>
      </c>
    </row>
    <row r="1970" spans="1:1" x14ac:dyDescent="0.3">
      <c r="A1970" s="13">
        <v>0.22077549675207001</v>
      </c>
    </row>
    <row r="1971" spans="1:1" x14ac:dyDescent="0.3">
      <c r="A1971" s="13">
        <v>0.13927436970288001</v>
      </c>
    </row>
    <row r="1972" spans="1:1" x14ac:dyDescent="0.3">
      <c r="A1972" s="13">
        <v>0.1838814387397</v>
      </c>
    </row>
    <row r="1973" spans="1:1" x14ac:dyDescent="0.3">
      <c r="A1973" s="13">
        <v>0.20755637825945</v>
      </c>
    </row>
    <row r="1974" spans="1:1" x14ac:dyDescent="0.3">
      <c r="A1974" s="13">
        <v>0.14742993048660999</v>
      </c>
    </row>
    <row r="1975" spans="1:1" x14ac:dyDescent="0.3">
      <c r="A1975" s="13">
        <v>0.19342515338175001</v>
      </c>
    </row>
    <row r="1976" spans="1:1" x14ac:dyDescent="0.3">
      <c r="A1976" s="13">
        <v>0.22833213832439</v>
      </c>
    </row>
    <row r="1977" spans="1:1" x14ac:dyDescent="0.3">
      <c r="A1977" s="13">
        <v>0.15109073101511</v>
      </c>
    </row>
    <row r="1978" spans="1:1" x14ac:dyDescent="0.3">
      <c r="A1978" s="13">
        <v>0.16586841857987999</v>
      </c>
    </row>
    <row r="1979" spans="1:1" x14ac:dyDescent="0.3">
      <c r="A1979" s="13">
        <v>8.8626492490094994E-2</v>
      </c>
    </row>
    <row r="1980" spans="1:1" x14ac:dyDescent="0.3">
      <c r="A1980" s="13">
        <v>0.15519918628418</v>
      </c>
    </row>
    <row r="1981" spans="1:1" x14ac:dyDescent="0.3">
      <c r="A1981" s="13">
        <v>0.13082614915567001</v>
      </c>
    </row>
    <row r="1982" spans="1:1" x14ac:dyDescent="0.3">
      <c r="A1982" s="13">
        <v>0.17244154418614999</v>
      </c>
    </row>
    <row r="1983" spans="1:1" x14ac:dyDescent="0.3">
      <c r="A1983" s="13">
        <v>0.15124545720981</v>
      </c>
    </row>
    <row r="1984" spans="1:1" x14ac:dyDescent="0.3">
      <c r="A1984" s="13">
        <v>0.16241723530905999</v>
      </c>
    </row>
    <row r="1985" spans="1:1" x14ac:dyDescent="0.3">
      <c r="A1985" s="13">
        <v>0.17177716449182001</v>
      </c>
    </row>
    <row r="1986" spans="1:1" x14ac:dyDescent="0.3">
      <c r="A1986" s="13">
        <v>0.14876092580736</v>
      </c>
    </row>
    <row r="1987" spans="1:1" x14ac:dyDescent="0.3">
      <c r="A1987" s="13">
        <v>0.10675003110535</v>
      </c>
    </row>
    <row r="1988" spans="1:1" x14ac:dyDescent="0.3">
      <c r="A1988" s="13">
        <v>0.22111838619046001</v>
      </c>
    </row>
    <row r="1989" spans="1:1" x14ac:dyDescent="0.3">
      <c r="A1989" s="13">
        <v>9.9695172267943E-2</v>
      </c>
    </row>
    <row r="1990" spans="1:1" x14ac:dyDescent="0.3">
      <c r="A1990" s="13">
        <v>0.20545279057440999</v>
      </c>
    </row>
    <row r="1991" spans="1:1" x14ac:dyDescent="0.3">
      <c r="A1991" s="13">
        <v>0.11250885524666999</v>
      </c>
    </row>
    <row r="1992" spans="1:1" x14ac:dyDescent="0.3">
      <c r="A1992" s="13">
        <v>0.21979079232766999</v>
      </c>
    </row>
    <row r="1993" spans="1:1" x14ac:dyDescent="0.3">
      <c r="A1993" s="13">
        <v>0.20640321148935001</v>
      </c>
    </row>
    <row r="1994" spans="1:1" x14ac:dyDescent="0.3">
      <c r="A1994" s="13">
        <v>0.2271214856889</v>
      </c>
    </row>
    <row r="1995" spans="1:1" x14ac:dyDescent="0.3">
      <c r="A1995" s="13">
        <v>0.21373878360806001</v>
      </c>
    </row>
    <row r="1996" spans="1:1" x14ac:dyDescent="0.3">
      <c r="A1996" s="13">
        <v>8.7787725580858997E-2</v>
      </c>
    </row>
    <row r="1997" spans="1:1" x14ac:dyDescent="0.3">
      <c r="A1997" s="13">
        <v>0.14701501203129</v>
      </c>
    </row>
    <row r="1998" spans="1:1" x14ac:dyDescent="0.3">
      <c r="A1998" s="13">
        <v>9.0444860354480003E-2</v>
      </c>
    </row>
    <row r="1999" spans="1:1" x14ac:dyDescent="0.3">
      <c r="A1999" s="13">
        <v>0.10144111634172</v>
      </c>
    </row>
    <row r="2000" spans="1:1" x14ac:dyDescent="0.3">
      <c r="A2000" s="13">
        <v>0.22085769380213999</v>
      </c>
    </row>
    <row r="2001" spans="1:1" x14ac:dyDescent="0.3">
      <c r="A2001" s="13">
        <v>0.22085769380213999</v>
      </c>
    </row>
    <row r="2002" spans="1:1" x14ac:dyDescent="0.3">
      <c r="A2002" s="13">
        <v>0.18416751871994999</v>
      </c>
    </row>
    <row r="2003" spans="1:1" x14ac:dyDescent="0.3">
      <c r="A2003" s="13">
        <v>0.16802971869731001</v>
      </c>
    </row>
    <row r="2004" spans="1:1" x14ac:dyDescent="0.3">
      <c r="A2004" s="13">
        <v>7.8041463825122004E-2</v>
      </c>
    </row>
    <row r="2005" spans="1:1" x14ac:dyDescent="0.3">
      <c r="A2005" s="13">
        <v>0.20854085544329001</v>
      </c>
    </row>
    <row r="2006" spans="1:1" x14ac:dyDescent="0.3">
      <c r="A2006" s="13">
        <v>0.14207987849098999</v>
      </c>
    </row>
    <row r="2007" spans="1:1" x14ac:dyDescent="0.3">
      <c r="A2007" s="13">
        <v>0.16079663744236</v>
      </c>
    </row>
    <row r="2008" spans="1:1" x14ac:dyDescent="0.3">
      <c r="A2008" s="13">
        <v>8.2751208069780993E-2</v>
      </c>
    </row>
    <row r="2009" spans="1:1" x14ac:dyDescent="0.3">
      <c r="A2009" s="13">
        <v>0.18339004228465999</v>
      </c>
    </row>
    <row r="2010" spans="1:1" x14ac:dyDescent="0.3">
      <c r="A2010" s="13">
        <v>0.18570989143309</v>
      </c>
    </row>
    <row r="2011" spans="1:1" x14ac:dyDescent="0.3">
      <c r="A2011" s="13">
        <v>9.4972167836669993E-2</v>
      </c>
    </row>
    <row r="2012" spans="1:1" x14ac:dyDescent="0.3">
      <c r="A2012" s="13">
        <v>0.18931767377723999</v>
      </c>
    </row>
    <row r="2013" spans="1:1" x14ac:dyDescent="0.3">
      <c r="A2013" s="13">
        <v>8.1753296115148005E-2</v>
      </c>
    </row>
    <row r="2014" spans="1:1" x14ac:dyDescent="0.3">
      <c r="A2014" s="13">
        <v>0.21201133914449999</v>
      </c>
    </row>
    <row r="2015" spans="1:1" x14ac:dyDescent="0.3">
      <c r="A2015" s="13">
        <v>0.20095995066012001</v>
      </c>
    </row>
    <row r="2016" spans="1:1" x14ac:dyDescent="0.3">
      <c r="A2016" s="13">
        <v>0.31520444645590001</v>
      </c>
    </row>
    <row r="2017" spans="1:1" x14ac:dyDescent="0.3">
      <c r="A2017" s="13">
        <v>0.19622357441547</v>
      </c>
    </row>
    <row r="2018" spans="1:1" x14ac:dyDescent="0.3">
      <c r="A2018" s="13">
        <v>0.16075226973122</v>
      </c>
    </row>
    <row r="2019" spans="1:1" x14ac:dyDescent="0.3">
      <c r="A2019" s="13">
        <v>0.15968812044347999</v>
      </c>
    </row>
    <row r="2020" spans="1:1" x14ac:dyDescent="0.3">
      <c r="A2020" s="13">
        <v>0.14419254031209</v>
      </c>
    </row>
    <row r="2021" spans="1:1" x14ac:dyDescent="0.3">
      <c r="A2021" s="13">
        <v>0.25073469173156998</v>
      </c>
    </row>
    <row r="2022" spans="1:1" x14ac:dyDescent="0.3">
      <c r="A2022" s="13">
        <v>0.22195056106085001</v>
      </c>
    </row>
    <row r="2023" spans="1:1" x14ac:dyDescent="0.3">
      <c r="A2023" s="13">
        <v>0.18046019355355</v>
      </c>
    </row>
    <row r="2024" spans="1:1" x14ac:dyDescent="0.3">
      <c r="A2024" s="13">
        <v>9.8807908673808995E-2</v>
      </c>
    </row>
    <row r="2025" spans="1:1" x14ac:dyDescent="0.3">
      <c r="A2025" s="13">
        <v>0.17958928264853999</v>
      </c>
    </row>
    <row r="2026" spans="1:1" x14ac:dyDescent="0.3">
      <c r="A2026" s="13">
        <v>0.12184240690188</v>
      </c>
    </row>
    <row r="2027" spans="1:1" x14ac:dyDescent="0.3">
      <c r="A2027" s="13">
        <v>0.22529783570636999</v>
      </c>
    </row>
    <row r="2028" spans="1:1" x14ac:dyDescent="0.3">
      <c r="A2028" s="13">
        <v>6.9980667154266998E-2</v>
      </c>
    </row>
    <row r="2029" spans="1:1" x14ac:dyDescent="0.3">
      <c r="A2029" s="13">
        <v>0.25285680282578998</v>
      </c>
    </row>
    <row r="2030" spans="1:1" x14ac:dyDescent="0.3">
      <c r="A2030" s="13">
        <v>0.20315820486093</v>
      </c>
    </row>
    <row r="2031" spans="1:1" x14ac:dyDescent="0.3">
      <c r="A2031" s="13">
        <v>0.10251445735825999</v>
      </c>
    </row>
    <row r="2032" spans="1:1" x14ac:dyDescent="0.3">
      <c r="A2032" s="13">
        <v>0.17861834032839</v>
      </c>
    </row>
    <row r="2033" spans="1:1" x14ac:dyDescent="0.3">
      <c r="A2033" s="13">
        <v>0.16196020532793001</v>
      </c>
    </row>
    <row r="2034" spans="1:1" x14ac:dyDescent="0.3">
      <c r="A2034" s="13">
        <v>5.1849610181345998E-2</v>
      </c>
    </row>
    <row r="2035" spans="1:1" x14ac:dyDescent="0.3">
      <c r="A2035" s="13">
        <v>0.15958773052694</v>
      </c>
    </row>
    <row r="2036" spans="1:1" x14ac:dyDescent="0.3">
      <c r="A2036" s="13">
        <v>0.15862285078039001</v>
      </c>
    </row>
    <row r="2037" spans="1:1" x14ac:dyDescent="0.3">
      <c r="A2037" s="13">
        <v>0.12734695788448999</v>
      </c>
    </row>
    <row r="2038" spans="1:1" x14ac:dyDescent="0.3">
      <c r="A2038" s="13">
        <v>0.13639091159479999</v>
      </c>
    </row>
    <row r="2039" spans="1:1" x14ac:dyDescent="0.3">
      <c r="A2039" s="13">
        <v>0.15920295383833999</v>
      </c>
    </row>
    <row r="2040" spans="1:1" x14ac:dyDescent="0.3">
      <c r="A2040" s="13">
        <v>0.18188034842188</v>
      </c>
    </row>
    <row r="2041" spans="1:1" x14ac:dyDescent="0.3">
      <c r="A2041" s="13">
        <v>0.11403991624354</v>
      </c>
    </row>
    <row r="2042" spans="1:1" x14ac:dyDescent="0.3">
      <c r="A2042" s="13">
        <v>0.27532458911035002</v>
      </c>
    </row>
    <row r="2043" spans="1:1" x14ac:dyDescent="0.3">
      <c r="A2043" s="13">
        <v>0.17944730289208999</v>
      </c>
    </row>
    <row r="2044" spans="1:1" x14ac:dyDescent="0.3">
      <c r="A2044" s="13">
        <v>0.28004260703577</v>
      </c>
    </row>
    <row r="2045" spans="1:1" x14ac:dyDescent="0.3">
      <c r="A2045" s="13">
        <v>0.17231266489548</v>
      </c>
    </row>
    <row r="2046" spans="1:1" x14ac:dyDescent="0.3">
      <c r="A2046" s="13">
        <v>0.13824492655587001</v>
      </c>
    </row>
    <row r="2047" spans="1:1" x14ac:dyDescent="0.3">
      <c r="A2047" s="13">
        <v>0.15248862986045</v>
      </c>
    </row>
    <row r="2048" spans="1:1" x14ac:dyDescent="0.3">
      <c r="A2048" s="13">
        <v>0.1439230352435</v>
      </c>
    </row>
    <row r="2049" spans="1:1" x14ac:dyDescent="0.3">
      <c r="A2049" s="13">
        <v>0.19909514755686</v>
      </c>
    </row>
    <row r="2050" spans="1:1" x14ac:dyDescent="0.3">
      <c r="A2050" s="13">
        <v>8.9666534817545995E-2</v>
      </c>
    </row>
    <row r="2051" spans="1:1" x14ac:dyDescent="0.3">
      <c r="A2051" s="13">
        <v>0.13697141973460999</v>
      </c>
    </row>
    <row r="2052" spans="1:1" x14ac:dyDescent="0.3">
      <c r="A2052" s="13">
        <v>0.12838111447247999</v>
      </c>
    </row>
    <row r="2053" spans="1:1" x14ac:dyDescent="0.3">
      <c r="A2053" s="13">
        <v>0.18215663538279001</v>
      </c>
    </row>
    <row r="2054" spans="1:1" x14ac:dyDescent="0.3">
      <c r="A2054" s="13">
        <v>0.23273350349801</v>
      </c>
    </row>
    <row r="2055" spans="1:1" x14ac:dyDescent="0.3">
      <c r="A2055" s="13">
        <v>0.19186454104358</v>
      </c>
    </row>
    <row r="2056" spans="1:1" x14ac:dyDescent="0.3">
      <c r="A2056" s="13">
        <v>0.14556035053214</v>
      </c>
    </row>
    <row r="2057" spans="1:1" x14ac:dyDescent="0.3">
      <c r="A2057" s="13">
        <v>0.16718370738721999</v>
      </c>
    </row>
    <row r="2058" spans="1:1" x14ac:dyDescent="0.3">
      <c r="A2058" s="13">
        <v>0.10024657407041999</v>
      </c>
    </row>
    <row r="2059" spans="1:1" x14ac:dyDescent="0.3">
      <c r="A2059" s="13">
        <v>0.30714592356659998</v>
      </c>
    </row>
    <row r="2060" spans="1:1" x14ac:dyDescent="0.3">
      <c r="A2060" s="13">
        <v>5.4366922752532999E-2</v>
      </c>
    </row>
    <row r="2061" spans="1:1" x14ac:dyDescent="0.3">
      <c r="A2061" s="13">
        <v>5.9714101776164999E-2</v>
      </c>
    </row>
    <row r="2062" spans="1:1" x14ac:dyDescent="0.3">
      <c r="A2062" s="13">
        <v>0.13453352315462</v>
      </c>
    </row>
    <row r="2063" spans="1:1" x14ac:dyDescent="0.3">
      <c r="A2063" s="13">
        <v>0.14544017254896</v>
      </c>
    </row>
    <row r="2064" spans="1:1" x14ac:dyDescent="0.3">
      <c r="A2064" s="13">
        <v>0.24067809802581999</v>
      </c>
    </row>
    <row r="2065" spans="1:1" x14ac:dyDescent="0.3">
      <c r="A2065" s="13">
        <v>0.10686607453903001</v>
      </c>
    </row>
    <row r="2066" spans="1:1" x14ac:dyDescent="0.3">
      <c r="A2066" s="13">
        <v>0.16529879363215999</v>
      </c>
    </row>
    <row r="2067" spans="1:1" x14ac:dyDescent="0.3">
      <c r="A2067" s="13">
        <v>0.13555834517883</v>
      </c>
    </row>
    <row r="2068" spans="1:1" x14ac:dyDescent="0.3">
      <c r="A2068" s="13">
        <v>0.1709600584474</v>
      </c>
    </row>
    <row r="2069" spans="1:1" x14ac:dyDescent="0.3">
      <c r="A2069" s="13">
        <v>0.13469087134179</v>
      </c>
    </row>
    <row r="2070" spans="1:1" x14ac:dyDescent="0.3">
      <c r="A2070" s="13">
        <v>0.19914367924153001</v>
      </c>
    </row>
    <row r="2071" spans="1:1" x14ac:dyDescent="0.3">
      <c r="A2071" s="13">
        <v>7.3940920393028006E-2</v>
      </c>
    </row>
    <row r="2072" spans="1:1" x14ac:dyDescent="0.3">
      <c r="A2072" s="13">
        <v>0.26578300615800998</v>
      </c>
    </row>
    <row r="2073" spans="1:1" x14ac:dyDescent="0.3">
      <c r="A2073" s="13">
        <v>0.22353677306709999</v>
      </c>
    </row>
    <row r="2074" spans="1:1" x14ac:dyDescent="0.3">
      <c r="A2074" s="13">
        <v>0.18768238533038001</v>
      </c>
    </row>
    <row r="2075" spans="1:1" x14ac:dyDescent="0.3">
      <c r="A2075" s="13">
        <v>0.16925923482908001</v>
      </c>
    </row>
    <row r="2076" spans="1:1" x14ac:dyDescent="0.3">
      <c r="A2076" s="13">
        <v>0.18627983621265001</v>
      </c>
    </row>
    <row r="2077" spans="1:1" x14ac:dyDescent="0.3">
      <c r="A2077" s="13">
        <v>0.18627983621265001</v>
      </c>
    </row>
    <row r="2078" spans="1:1" x14ac:dyDescent="0.3">
      <c r="A2078" s="13">
        <v>0.13620495616718001</v>
      </c>
    </row>
    <row r="2079" spans="1:1" x14ac:dyDescent="0.3">
      <c r="A2079" s="13">
        <v>0.13673698520565999</v>
      </c>
    </row>
    <row r="2080" spans="1:1" x14ac:dyDescent="0.3">
      <c r="A2080" s="13">
        <v>0.12956483241552</v>
      </c>
    </row>
    <row r="2081" spans="1:1" x14ac:dyDescent="0.3">
      <c r="A2081" s="13">
        <v>0.11618577482941</v>
      </c>
    </row>
    <row r="2082" spans="1:1" x14ac:dyDescent="0.3">
      <c r="A2082" s="13">
        <v>0.11854065966655999</v>
      </c>
    </row>
    <row r="2083" spans="1:1" x14ac:dyDescent="0.3">
      <c r="A2083" s="13">
        <v>0.13088394065621001</v>
      </c>
    </row>
    <row r="2084" spans="1:1" x14ac:dyDescent="0.3">
      <c r="A2084" s="13">
        <v>0.10461246142085</v>
      </c>
    </row>
    <row r="2085" spans="1:1" x14ac:dyDescent="0.3">
      <c r="A2085" s="13">
        <v>0.17785863535126001</v>
      </c>
    </row>
    <row r="2086" spans="1:1" x14ac:dyDescent="0.3">
      <c r="A2086" s="13">
        <v>0.19859309107463</v>
      </c>
    </row>
    <row r="2087" spans="1:1" x14ac:dyDescent="0.3">
      <c r="A2087" s="13">
        <v>0.15983971038382</v>
      </c>
    </row>
    <row r="2088" spans="1:1" x14ac:dyDescent="0.3">
      <c r="A2088" s="13">
        <v>0.16937548856231999</v>
      </c>
    </row>
    <row r="2089" spans="1:1" x14ac:dyDescent="0.3">
      <c r="A2089" s="13">
        <v>0.18364722538433001</v>
      </c>
    </row>
    <row r="2090" spans="1:1" x14ac:dyDescent="0.3">
      <c r="A2090" s="13">
        <v>0.19339322616513999</v>
      </c>
    </row>
    <row r="2091" spans="1:1" x14ac:dyDescent="0.3">
      <c r="A2091" s="13">
        <v>0.14053603811012999</v>
      </c>
    </row>
    <row r="2092" spans="1:1" x14ac:dyDescent="0.3">
      <c r="A2092" s="13">
        <v>0.12038225953586</v>
      </c>
    </row>
    <row r="2093" spans="1:1" x14ac:dyDescent="0.3">
      <c r="A2093" s="13">
        <v>0.27870108990593001</v>
      </c>
    </row>
    <row r="2094" spans="1:1" x14ac:dyDescent="0.3">
      <c r="A2094" s="13">
        <v>0.19483578473773</v>
      </c>
    </row>
    <row r="2095" spans="1:1" x14ac:dyDescent="0.3">
      <c r="A2095" s="13">
        <v>3.5376685043162E-2</v>
      </c>
    </row>
    <row r="2096" spans="1:1" x14ac:dyDescent="0.3">
      <c r="A2096" s="13">
        <v>0.27172498745235002</v>
      </c>
    </row>
    <row r="2097" spans="1:1" x14ac:dyDescent="0.3">
      <c r="A2097" s="13">
        <v>7.7283568452508999E-2</v>
      </c>
    </row>
    <row r="2098" spans="1:1" x14ac:dyDescent="0.3">
      <c r="A2098" s="13">
        <v>5.5704656110992998E-2</v>
      </c>
    </row>
    <row r="2099" spans="1:1" x14ac:dyDescent="0.3">
      <c r="A2099" s="13">
        <v>0.15058582635159001</v>
      </c>
    </row>
    <row r="2100" spans="1:1" x14ac:dyDescent="0.3">
      <c r="A2100" s="13">
        <v>0.10674271018618001</v>
      </c>
    </row>
    <row r="2101" spans="1:1" x14ac:dyDescent="0.3">
      <c r="A2101" s="13">
        <v>0.19430229371745</v>
      </c>
    </row>
    <row r="2102" spans="1:1" x14ac:dyDescent="0.3">
      <c r="A2102" s="13">
        <v>9.0923459568521006E-2</v>
      </c>
    </row>
    <row r="2103" spans="1:1" x14ac:dyDescent="0.3">
      <c r="A2103" s="13">
        <v>0.27595112510321002</v>
      </c>
    </row>
    <row r="2104" spans="1:1" x14ac:dyDescent="0.3">
      <c r="A2104" s="13">
        <v>0.15127472349073001</v>
      </c>
    </row>
    <row r="2105" spans="1:1" x14ac:dyDescent="0.3">
      <c r="A2105" s="13">
        <v>6.0113984710856001E-2</v>
      </c>
    </row>
    <row r="2106" spans="1:1" x14ac:dyDescent="0.3">
      <c r="A2106" s="13">
        <v>0.15601668114496001</v>
      </c>
    </row>
    <row r="2107" spans="1:1" x14ac:dyDescent="0.3">
      <c r="A2107" s="13">
        <v>0.22494110973532</v>
      </c>
    </row>
    <row r="2108" spans="1:1" x14ac:dyDescent="0.3">
      <c r="A2108" s="13">
        <v>0.17126355427295001</v>
      </c>
    </row>
    <row r="2109" spans="1:1" x14ac:dyDescent="0.3">
      <c r="A2109" s="13">
        <v>6.8832629569637996E-2</v>
      </c>
    </row>
    <row r="2110" spans="1:1" x14ac:dyDescent="0.3">
      <c r="A2110" s="13">
        <v>6.8832629569637996E-2</v>
      </c>
    </row>
    <row r="2111" spans="1:1" x14ac:dyDescent="0.3">
      <c r="A2111" s="13">
        <v>0.13192494431969001</v>
      </c>
    </row>
    <row r="2112" spans="1:1" x14ac:dyDescent="0.3">
      <c r="A2112" s="13">
        <v>0.12401981870943</v>
      </c>
    </row>
    <row r="2113" spans="1:1" x14ac:dyDescent="0.3">
      <c r="A2113" s="13">
        <v>0.1566875841025</v>
      </c>
    </row>
    <row r="2114" spans="1:1" x14ac:dyDescent="0.3">
      <c r="A2114" s="13">
        <v>0.1153073484551</v>
      </c>
    </row>
    <row r="2115" spans="1:1" x14ac:dyDescent="0.3">
      <c r="A2115" s="13">
        <v>8.2381187576573006E-2</v>
      </c>
    </row>
    <row r="2116" spans="1:1" x14ac:dyDescent="0.3">
      <c r="A2116" s="13">
        <v>0.2677709935873</v>
      </c>
    </row>
    <row r="2117" spans="1:1" x14ac:dyDescent="0.3">
      <c r="A2117" s="13">
        <v>0.10537078362278</v>
      </c>
    </row>
    <row r="2118" spans="1:1" x14ac:dyDescent="0.3">
      <c r="A2118" s="13">
        <v>0.17220169765606</v>
      </c>
    </row>
    <row r="2119" spans="1:1" x14ac:dyDescent="0.3">
      <c r="A2119" s="13">
        <v>0.11356594656154</v>
      </c>
    </row>
    <row r="2120" spans="1:1" x14ac:dyDescent="0.3">
      <c r="A2120" s="13">
        <v>0.11356594656154</v>
      </c>
    </row>
    <row r="2121" spans="1:1" x14ac:dyDescent="0.3">
      <c r="A2121" s="13">
        <v>0.21892478486809</v>
      </c>
    </row>
    <row r="2122" spans="1:1" x14ac:dyDescent="0.3">
      <c r="A2122" s="13">
        <v>0.19235289238711001</v>
      </c>
    </row>
    <row r="2123" spans="1:1" x14ac:dyDescent="0.3">
      <c r="A2123" s="13">
        <v>0.25626131130598001</v>
      </c>
    </row>
    <row r="2124" spans="1:1" x14ac:dyDescent="0.3">
      <c r="A2124" s="13">
        <v>0.14623627469732001</v>
      </c>
    </row>
    <row r="2125" spans="1:1" x14ac:dyDescent="0.3">
      <c r="A2125" s="13">
        <v>0.14313568298210999</v>
      </c>
    </row>
    <row r="2126" spans="1:1" x14ac:dyDescent="0.3">
      <c r="A2126" s="13">
        <v>0.24772372346016</v>
      </c>
    </row>
    <row r="2127" spans="1:1" x14ac:dyDescent="0.3">
      <c r="A2127" s="13">
        <v>8.0540653625817998E-2</v>
      </c>
    </row>
    <row r="2128" spans="1:1" x14ac:dyDescent="0.3">
      <c r="A2128" s="13">
        <v>8.0540653625817998E-2</v>
      </c>
    </row>
    <row r="2129" spans="1:1" x14ac:dyDescent="0.3">
      <c r="A2129" s="13">
        <v>0.14162268322436999</v>
      </c>
    </row>
    <row r="2130" spans="1:1" x14ac:dyDescent="0.3">
      <c r="A2130" s="13">
        <v>0.18457645519485999</v>
      </c>
    </row>
    <row r="2131" spans="1:1" x14ac:dyDescent="0.3">
      <c r="A2131" s="13">
        <v>0.18457645519485999</v>
      </c>
    </row>
    <row r="2132" spans="1:1" x14ac:dyDescent="0.3">
      <c r="A2132" s="13">
        <v>7.2376501720735995E-2</v>
      </c>
    </row>
    <row r="2133" spans="1:1" x14ac:dyDescent="0.3">
      <c r="A2133" s="13">
        <v>0.22280461681634001</v>
      </c>
    </row>
    <row r="2134" spans="1:1" x14ac:dyDescent="0.3">
      <c r="A2134" s="13">
        <v>0.13785095796926</v>
      </c>
    </row>
    <row r="2135" spans="1:1" x14ac:dyDescent="0.3">
      <c r="A2135" s="13">
        <v>0.17467601847118</v>
      </c>
    </row>
    <row r="2136" spans="1:1" x14ac:dyDescent="0.3">
      <c r="A2136" s="13">
        <v>0.19373888081745999</v>
      </c>
    </row>
    <row r="2137" spans="1:1" x14ac:dyDescent="0.3">
      <c r="A2137" s="13">
        <v>0.1237671693476</v>
      </c>
    </row>
    <row r="2138" spans="1:1" x14ac:dyDescent="0.3">
      <c r="A2138" s="13">
        <v>0.22848800903927</v>
      </c>
    </row>
    <row r="2139" spans="1:1" x14ac:dyDescent="0.3">
      <c r="A2139" s="13">
        <v>0.18336187551140001</v>
      </c>
    </row>
    <row r="2140" spans="1:1" x14ac:dyDescent="0.3">
      <c r="A2140" s="13">
        <v>0.1203176301112</v>
      </c>
    </row>
    <row r="2141" spans="1:1" x14ac:dyDescent="0.3">
      <c r="A2141" s="13">
        <v>0.14138421973620999</v>
      </c>
    </row>
    <row r="2142" spans="1:1" x14ac:dyDescent="0.3">
      <c r="A2142" s="13">
        <v>0.25608947755841999</v>
      </c>
    </row>
    <row r="2143" spans="1:1" x14ac:dyDescent="0.3">
      <c r="A2143" s="13">
        <v>0.19290472161523001</v>
      </c>
    </row>
    <row r="2144" spans="1:1" x14ac:dyDescent="0.3">
      <c r="A2144" s="13">
        <v>0.15174695676075001</v>
      </c>
    </row>
    <row r="2145" spans="1:1" x14ac:dyDescent="0.3">
      <c r="A2145" s="13">
        <v>8.7763475953597E-2</v>
      </c>
    </row>
    <row r="2146" spans="1:1" x14ac:dyDescent="0.3">
      <c r="A2146" s="13">
        <v>0.23771318877242001</v>
      </c>
    </row>
    <row r="2147" spans="1:1" x14ac:dyDescent="0.3">
      <c r="A2147" s="13">
        <v>0.12266008829024</v>
      </c>
    </row>
    <row r="2148" spans="1:1" x14ac:dyDescent="0.3">
      <c r="A2148" s="13">
        <v>0.27614047592265001</v>
      </c>
    </row>
    <row r="2149" spans="1:1" x14ac:dyDescent="0.3">
      <c r="A2149" s="13">
        <v>0.16674384696305</v>
      </c>
    </row>
    <row r="2150" spans="1:1" x14ac:dyDescent="0.3">
      <c r="A2150" s="13">
        <v>5.2132410328236997E-2</v>
      </c>
    </row>
    <row r="2151" spans="1:1" x14ac:dyDescent="0.3">
      <c r="A2151" s="13">
        <v>0.25588085254793003</v>
      </c>
    </row>
    <row r="2152" spans="1:1" x14ac:dyDescent="0.3">
      <c r="A2152" s="13">
        <v>0.10503441242174</v>
      </c>
    </row>
    <row r="2153" spans="1:1" x14ac:dyDescent="0.3">
      <c r="A2153" s="13">
        <v>0.12838558602394001</v>
      </c>
    </row>
    <row r="2154" spans="1:1" x14ac:dyDescent="0.3">
      <c r="A2154" s="13">
        <v>0.13852364279686</v>
      </c>
    </row>
    <row r="2155" spans="1:1" x14ac:dyDescent="0.3">
      <c r="A2155" s="13">
        <v>0.13561427650846999</v>
      </c>
    </row>
    <row r="2156" spans="1:1" x14ac:dyDescent="0.3">
      <c r="A2156" s="13">
        <v>0.18213007957185001</v>
      </c>
    </row>
    <row r="2157" spans="1:1" x14ac:dyDescent="0.3">
      <c r="A2157" s="13">
        <v>0.24437726185592001</v>
      </c>
    </row>
    <row r="2158" spans="1:1" x14ac:dyDescent="0.3">
      <c r="A2158" s="13">
        <v>0.11291593407007</v>
      </c>
    </row>
    <row r="2159" spans="1:1" x14ac:dyDescent="0.3">
      <c r="A2159" s="13">
        <v>8.6548477488952003E-2</v>
      </c>
    </row>
    <row r="2160" spans="1:1" x14ac:dyDescent="0.3">
      <c r="A2160" s="13">
        <v>8.6548477488952003E-2</v>
      </c>
    </row>
    <row r="2161" spans="1:1" x14ac:dyDescent="0.3">
      <c r="A2161" s="13">
        <v>0.10929451755392</v>
      </c>
    </row>
    <row r="2162" spans="1:1" x14ac:dyDescent="0.3">
      <c r="A2162" s="13">
        <v>0.10929451755392</v>
      </c>
    </row>
    <row r="2163" spans="1:1" x14ac:dyDescent="0.3">
      <c r="A2163" s="13">
        <v>0.20119803539879999</v>
      </c>
    </row>
    <row r="2164" spans="1:1" x14ac:dyDescent="0.3">
      <c r="A2164" s="13">
        <v>0.24449941770881001</v>
      </c>
    </row>
    <row r="2165" spans="1:1" x14ac:dyDescent="0.3">
      <c r="A2165" s="13">
        <v>0.12969462297404999</v>
      </c>
    </row>
    <row r="2166" spans="1:1" x14ac:dyDescent="0.3">
      <c r="A2166" s="13">
        <v>0.18727440861573</v>
      </c>
    </row>
    <row r="2167" spans="1:1" x14ac:dyDescent="0.3">
      <c r="A2167" s="13">
        <v>0.12637116435344001</v>
      </c>
    </row>
    <row r="2168" spans="1:1" x14ac:dyDescent="0.3">
      <c r="A2168" s="13">
        <v>0.24168171620216999</v>
      </c>
    </row>
    <row r="2169" spans="1:1" x14ac:dyDescent="0.3">
      <c r="A2169" s="13">
        <v>0.24168171620216999</v>
      </c>
    </row>
    <row r="2170" spans="1:1" x14ac:dyDescent="0.3">
      <c r="A2170" s="13">
        <v>0.22478533407442</v>
      </c>
    </row>
    <row r="2171" spans="1:1" x14ac:dyDescent="0.3">
      <c r="A2171" s="13">
        <v>0.16247164458332999</v>
      </c>
    </row>
    <row r="2172" spans="1:1" x14ac:dyDescent="0.3">
      <c r="A2172" s="13">
        <v>0.12041440126417</v>
      </c>
    </row>
    <row r="2173" spans="1:1" x14ac:dyDescent="0.3">
      <c r="A2173" s="13">
        <v>7.4025126644561998E-2</v>
      </c>
    </row>
    <row r="2174" spans="1:1" x14ac:dyDescent="0.3">
      <c r="A2174" s="13">
        <v>0.30697703889130001</v>
      </c>
    </row>
    <row r="2175" spans="1:1" x14ac:dyDescent="0.3">
      <c r="A2175" s="13">
        <v>0.13424333175749001</v>
      </c>
    </row>
    <row r="2176" spans="1:1" x14ac:dyDescent="0.3">
      <c r="A2176" s="13">
        <v>0.16876579002068001</v>
      </c>
    </row>
    <row r="2177" spans="1:1" x14ac:dyDescent="0.3">
      <c r="A2177" s="13">
        <v>0.14278525052489</v>
      </c>
    </row>
    <row r="2178" spans="1:1" x14ac:dyDescent="0.3">
      <c r="A2178" s="13">
        <v>0.15723833086031999</v>
      </c>
    </row>
    <row r="2179" spans="1:1" x14ac:dyDescent="0.3">
      <c r="A2179" s="13">
        <v>5.6555887225970998E-2</v>
      </c>
    </row>
    <row r="2180" spans="1:1" x14ac:dyDescent="0.3">
      <c r="A2180" s="13">
        <v>0.22630329418649001</v>
      </c>
    </row>
    <row r="2181" spans="1:1" x14ac:dyDescent="0.3">
      <c r="A2181" s="13">
        <v>7.0539380066912002E-2</v>
      </c>
    </row>
    <row r="2182" spans="1:1" x14ac:dyDescent="0.3">
      <c r="A2182" s="13">
        <v>0.24297339254266001</v>
      </c>
    </row>
    <row r="2183" spans="1:1" x14ac:dyDescent="0.3">
      <c r="A2183" s="13">
        <v>0.17739910986228</v>
      </c>
    </row>
    <row r="2184" spans="1:1" x14ac:dyDescent="0.3">
      <c r="A2184" s="13">
        <v>0.26000821791404</v>
      </c>
    </row>
    <row r="2185" spans="1:1" x14ac:dyDescent="0.3">
      <c r="A2185" s="13">
        <v>0.26104463270917999</v>
      </c>
    </row>
    <row r="2186" spans="1:1" x14ac:dyDescent="0.3">
      <c r="A2186" s="13">
        <v>0.14688231154858999</v>
      </c>
    </row>
    <row r="2187" spans="1:1" x14ac:dyDescent="0.3">
      <c r="A2187" s="13">
        <v>0.26530016235648002</v>
      </c>
    </row>
    <row r="2188" spans="1:1" x14ac:dyDescent="0.3">
      <c r="A2188" s="13">
        <v>0.31220202978534001</v>
      </c>
    </row>
    <row r="2189" spans="1:1" x14ac:dyDescent="0.3">
      <c r="A2189" s="13">
        <v>0.27142667255807001</v>
      </c>
    </row>
    <row r="2190" spans="1:1" x14ac:dyDescent="0.3">
      <c r="A2190" s="13">
        <v>0.20071178542113</v>
      </c>
    </row>
    <row r="2191" spans="1:1" x14ac:dyDescent="0.3">
      <c r="A2191" s="13">
        <v>0.21135232849682001</v>
      </c>
    </row>
    <row r="2192" spans="1:1" x14ac:dyDescent="0.3">
      <c r="A2192" s="13">
        <v>0.17616798068955999</v>
      </c>
    </row>
    <row r="2193" spans="1:1" x14ac:dyDescent="0.3">
      <c r="A2193" s="13">
        <v>0.21464310736530001</v>
      </c>
    </row>
    <row r="2194" spans="1:1" x14ac:dyDescent="0.3">
      <c r="A2194" s="13">
        <v>0.11278843638843</v>
      </c>
    </row>
    <row r="2195" spans="1:1" x14ac:dyDescent="0.3">
      <c r="A2195" s="13">
        <v>8.9265711948022006E-2</v>
      </c>
    </row>
    <row r="2196" spans="1:1" x14ac:dyDescent="0.3">
      <c r="A2196" s="13">
        <v>0.13882912884119999</v>
      </c>
    </row>
    <row r="2197" spans="1:1" x14ac:dyDescent="0.3">
      <c r="A2197" s="13">
        <v>8.0799988816464996E-2</v>
      </c>
    </row>
    <row r="2198" spans="1:1" x14ac:dyDescent="0.3">
      <c r="A2198" s="13">
        <v>0.10829403224928</v>
      </c>
    </row>
    <row r="2199" spans="1:1" x14ac:dyDescent="0.3">
      <c r="A2199" s="13">
        <v>0.26306493130073</v>
      </c>
    </row>
    <row r="2200" spans="1:1" x14ac:dyDescent="0.3">
      <c r="A2200" s="13">
        <v>0.13803064825611999</v>
      </c>
    </row>
    <row r="2201" spans="1:1" x14ac:dyDescent="0.3">
      <c r="A2201" s="13">
        <v>0.10276047477810001</v>
      </c>
    </row>
    <row r="2202" spans="1:1" x14ac:dyDescent="0.3">
      <c r="A2202" s="13">
        <v>6.7544738901249998E-2</v>
      </c>
    </row>
    <row r="2203" spans="1:1" x14ac:dyDescent="0.3">
      <c r="A2203" s="13">
        <v>0.12056246794838001</v>
      </c>
    </row>
    <row r="2204" spans="1:1" x14ac:dyDescent="0.3">
      <c r="A2204" s="13">
        <v>0.18994975156359001</v>
      </c>
    </row>
    <row r="2205" spans="1:1" x14ac:dyDescent="0.3">
      <c r="A2205" s="13">
        <v>0.12735429166598</v>
      </c>
    </row>
    <row r="2206" spans="1:1" x14ac:dyDescent="0.3">
      <c r="A2206" s="13">
        <v>0.11773339119793</v>
      </c>
    </row>
    <row r="2207" spans="1:1" x14ac:dyDescent="0.3">
      <c r="A2207" s="13">
        <v>0.18059720777686999</v>
      </c>
    </row>
    <row r="2208" spans="1:1" x14ac:dyDescent="0.3">
      <c r="A2208" s="13">
        <v>0.12458880133282001</v>
      </c>
    </row>
    <row r="2209" spans="1:1" x14ac:dyDescent="0.3">
      <c r="A2209" s="13">
        <v>0.15441129506247001</v>
      </c>
    </row>
    <row r="2210" spans="1:1" x14ac:dyDescent="0.3">
      <c r="A2210" s="13">
        <v>0.2299317923551</v>
      </c>
    </row>
    <row r="2211" spans="1:1" x14ac:dyDescent="0.3">
      <c r="A2211" s="13">
        <v>0.12591021506019001</v>
      </c>
    </row>
    <row r="2212" spans="1:1" x14ac:dyDescent="0.3">
      <c r="A2212" s="13">
        <v>0.23295090229936999</v>
      </c>
    </row>
    <row r="2213" spans="1:1" x14ac:dyDescent="0.3">
      <c r="A2213" s="13">
        <v>0.19497430561222001</v>
      </c>
    </row>
    <row r="2214" spans="1:1" x14ac:dyDescent="0.3">
      <c r="A2214" s="13">
        <v>0.23035732441830001</v>
      </c>
    </row>
    <row r="2215" spans="1:1" x14ac:dyDescent="0.3">
      <c r="A2215" s="13">
        <v>0.10430294058502</v>
      </c>
    </row>
    <row r="2216" spans="1:1" x14ac:dyDescent="0.3">
      <c r="A2216" s="13">
        <v>0.11845904998954999</v>
      </c>
    </row>
    <row r="2217" spans="1:1" x14ac:dyDescent="0.3">
      <c r="A2217" s="13">
        <v>0.15282481197487999</v>
      </c>
    </row>
    <row r="2218" spans="1:1" x14ac:dyDescent="0.3">
      <c r="A2218" s="13">
        <v>0.13796802059929</v>
      </c>
    </row>
    <row r="2219" spans="1:1" x14ac:dyDescent="0.3">
      <c r="A2219" s="13">
        <v>0.15941419726205</v>
      </c>
    </row>
    <row r="2220" spans="1:1" x14ac:dyDescent="0.3">
      <c r="A2220" s="13">
        <v>0.24692899705518001</v>
      </c>
    </row>
    <row r="2221" spans="1:1" x14ac:dyDescent="0.3">
      <c r="A2221" s="13">
        <v>0.10415889830048999</v>
      </c>
    </row>
    <row r="2222" spans="1:1" x14ac:dyDescent="0.3">
      <c r="A2222" s="13">
        <v>0.15827682180043001</v>
      </c>
    </row>
    <row r="2223" spans="1:1" x14ac:dyDescent="0.3">
      <c r="A2223" s="13">
        <v>0.20891983662593</v>
      </c>
    </row>
    <row r="2224" spans="1:1" x14ac:dyDescent="0.3">
      <c r="A2224" s="13">
        <v>0.24954390904828</v>
      </c>
    </row>
    <row r="2225" spans="1:1" x14ac:dyDescent="0.3">
      <c r="A2225" s="13">
        <v>0.24499171535274</v>
      </c>
    </row>
    <row r="2226" spans="1:1" x14ac:dyDescent="0.3">
      <c r="A2226" s="13">
        <v>0.26639088662580002</v>
      </c>
    </row>
    <row r="2227" spans="1:1" x14ac:dyDescent="0.3">
      <c r="A2227" s="13">
        <v>0.120862644728</v>
      </c>
    </row>
    <row r="2228" spans="1:1" x14ac:dyDescent="0.3">
      <c r="A2228" s="13">
        <v>0.14631661219638001</v>
      </c>
    </row>
    <row r="2229" spans="1:1" x14ac:dyDescent="0.3">
      <c r="A2229" s="13">
        <v>0.17398919709308999</v>
      </c>
    </row>
    <row r="2230" spans="1:1" x14ac:dyDescent="0.3">
      <c r="A2230" s="13">
        <v>0.30630487588163002</v>
      </c>
    </row>
    <row r="2231" spans="1:1" x14ac:dyDescent="0.3">
      <c r="A2231" s="13">
        <v>0.22401775035563001</v>
      </c>
    </row>
    <row r="2232" spans="1:1" x14ac:dyDescent="0.3">
      <c r="A2232" s="13">
        <v>0.27604898957712998</v>
      </c>
    </row>
    <row r="2233" spans="1:1" x14ac:dyDescent="0.3">
      <c r="A2233" s="13">
        <v>0.17905949638879001</v>
      </c>
    </row>
    <row r="2234" spans="1:1" x14ac:dyDescent="0.3">
      <c r="A2234" s="13">
        <v>0.19858371886095999</v>
      </c>
    </row>
    <row r="2235" spans="1:1" x14ac:dyDescent="0.3">
      <c r="A2235" s="13">
        <v>0.19858371886095999</v>
      </c>
    </row>
    <row r="2236" spans="1:1" x14ac:dyDescent="0.3">
      <c r="A2236" s="13">
        <v>0.20069454455034999</v>
      </c>
    </row>
    <row r="2237" spans="1:1" x14ac:dyDescent="0.3">
      <c r="A2237" s="13">
        <v>0.21839460569336999</v>
      </c>
    </row>
    <row r="2238" spans="1:1" x14ac:dyDescent="0.3">
      <c r="A2238" s="13">
        <v>0.22090781417479999</v>
      </c>
    </row>
    <row r="2239" spans="1:1" x14ac:dyDescent="0.3">
      <c r="A2239" s="13">
        <v>0.14690412456039001</v>
      </c>
    </row>
    <row r="2240" spans="1:1" x14ac:dyDescent="0.3">
      <c r="A2240" s="13">
        <v>0.12871301702893001</v>
      </c>
    </row>
    <row r="2241" spans="1:1" x14ac:dyDescent="0.3">
      <c r="A2241" s="13">
        <v>7.5174391264059004E-2</v>
      </c>
    </row>
    <row r="2242" spans="1:1" x14ac:dyDescent="0.3">
      <c r="A2242" s="13">
        <v>8.5545785644445996E-2</v>
      </c>
    </row>
    <row r="2243" spans="1:1" x14ac:dyDescent="0.3">
      <c r="A2243" s="13">
        <v>0.13824128338030001</v>
      </c>
    </row>
    <row r="2244" spans="1:1" x14ac:dyDescent="0.3">
      <c r="A2244" s="13">
        <v>0.17130151590396001</v>
      </c>
    </row>
    <row r="2245" spans="1:1" x14ac:dyDescent="0.3">
      <c r="A2245" s="13">
        <v>0.13048134061041</v>
      </c>
    </row>
    <row r="2246" spans="1:1" x14ac:dyDescent="0.3">
      <c r="A2246" s="13">
        <v>0.18479483239273001</v>
      </c>
    </row>
    <row r="2247" spans="1:1" x14ac:dyDescent="0.3">
      <c r="A2247" s="13">
        <v>7.5633626814071001E-2</v>
      </c>
    </row>
    <row r="2248" spans="1:1" x14ac:dyDescent="0.3">
      <c r="A2248" s="13">
        <v>0.20200522723002001</v>
      </c>
    </row>
    <row r="2249" spans="1:1" x14ac:dyDescent="0.3">
      <c r="A2249" s="13">
        <v>0.20427991529659001</v>
      </c>
    </row>
    <row r="2250" spans="1:1" x14ac:dyDescent="0.3">
      <c r="A2250" s="13">
        <v>0.15535942334250999</v>
      </c>
    </row>
    <row r="2251" spans="1:1" x14ac:dyDescent="0.3">
      <c r="A2251" s="13">
        <v>0.15229997472326001</v>
      </c>
    </row>
    <row r="2252" spans="1:1" x14ac:dyDescent="0.3">
      <c r="A2252" s="13">
        <v>0.16816744728078001</v>
      </c>
    </row>
    <row r="2253" spans="1:1" x14ac:dyDescent="0.3">
      <c r="A2253" s="13">
        <v>0.16447746310042999</v>
      </c>
    </row>
    <row r="2254" spans="1:1" x14ac:dyDescent="0.3">
      <c r="A2254" s="13">
        <v>0.33868367379279002</v>
      </c>
    </row>
    <row r="2255" spans="1:1" x14ac:dyDescent="0.3">
      <c r="A2255" s="13">
        <v>0.13221588111249</v>
      </c>
    </row>
    <row r="2256" spans="1:1" x14ac:dyDescent="0.3">
      <c r="A2256" s="13">
        <v>9.8967524061647993E-2</v>
      </c>
    </row>
    <row r="2257" spans="1:1" x14ac:dyDescent="0.3">
      <c r="A2257" s="13">
        <v>0.20708925712793999</v>
      </c>
    </row>
    <row r="2258" spans="1:1" x14ac:dyDescent="0.3">
      <c r="A2258" s="13">
        <v>0.14669753973231001</v>
      </c>
    </row>
    <row r="2259" spans="1:1" x14ac:dyDescent="0.3">
      <c r="A2259" s="13">
        <v>0.18230815714588</v>
      </c>
    </row>
    <row r="2260" spans="1:1" x14ac:dyDescent="0.3">
      <c r="A2260" s="13">
        <v>0.14248693054827999</v>
      </c>
    </row>
    <row r="2261" spans="1:1" x14ac:dyDescent="0.3">
      <c r="A2261" s="13">
        <v>0.15221459862784001</v>
      </c>
    </row>
    <row r="2262" spans="1:1" x14ac:dyDescent="0.3">
      <c r="A2262" s="13">
        <v>0.11010031459204001</v>
      </c>
    </row>
    <row r="2263" spans="1:1" x14ac:dyDescent="0.3">
      <c r="A2263" s="13">
        <v>5.9276451040163998E-2</v>
      </c>
    </row>
    <row r="2264" spans="1:1" x14ac:dyDescent="0.3">
      <c r="A2264" s="13">
        <v>9.6946157476165001E-2</v>
      </c>
    </row>
    <row r="2265" spans="1:1" x14ac:dyDescent="0.3">
      <c r="A2265" s="13">
        <v>0.14486865459421999</v>
      </c>
    </row>
    <row r="2266" spans="1:1" x14ac:dyDescent="0.3">
      <c r="A2266" s="13">
        <v>0.13647635734138</v>
      </c>
    </row>
    <row r="2267" spans="1:1" x14ac:dyDescent="0.3">
      <c r="A2267" s="13">
        <v>0.23226400491773</v>
      </c>
    </row>
    <row r="2268" spans="1:1" x14ac:dyDescent="0.3">
      <c r="A2268" s="13">
        <v>0.15212150830568</v>
      </c>
    </row>
    <row r="2269" spans="1:1" x14ac:dyDescent="0.3">
      <c r="A2269" s="13">
        <v>0.24879704667711</v>
      </c>
    </row>
    <row r="2270" spans="1:1" x14ac:dyDescent="0.3">
      <c r="A2270" s="13">
        <v>9.3129780222344E-2</v>
      </c>
    </row>
    <row r="2271" spans="1:1" x14ac:dyDescent="0.3">
      <c r="A2271" s="13">
        <v>0.17889314286152999</v>
      </c>
    </row>
    <row r="2272" spans="1:1" x14ac:dyDescent="0.3">
      <c r="A2272" s="13">
        <v>0.16243854813875</v>
      </c>
    </row>
    <row r="2273" spans="1:1" x14ac:dyDescent="0.3">
      <c r="A2273" s="13">
        <v>0.18604420114900999</v>
      </c>
    </row>
    <row r="2274" spans="1:1" x14ac:dyDescent="0.3">
      <c r="A2274" s="13">
        <v>7.1353453891663005E-2</v>
      </c>
    </row>
    <row r="2275" spans="1:1" x14ac:dyDescent="0.3">
      <c r="A2275" s="13">
        <v>0.33549496777477</v>
      </c>
    </row>
    <row r="2276" spans="1:1" x14ac:dyDescent="0.3">
      <c r="A2276" s="13">
        <v>0.15345200811949</v>
      </c>
    </row>
    <row r="2277" spans="1:1" x14ac:dyDescent="0.3">
      <c r="A2277" s="13">
        <v>0.22569249644455</v>
      </c>
    </row>
    <row r="2278" spans="1:1" x14ac:dyDescent="0.3">
      <c r="A2278" s="13">
        <v>0.18002278982996001</v>
      </c>
    </row>
    <row r="2279" spans="1:1" x14ac:dyDescent="0.3">
      <c r="A2279" s="13">
        <v>0.16179084140225</v>
      </c>
    </row>
    <row r="2280" spans="1:1" x14ac:dyDescent="0.3">
      <c r="A2280" s="13">
        <v>0.13745392770768</v>
      </c>
    </row>
    <row r="2281" spans="1:1" x14ac:dyDescent="0.3">
      <c r="A2281" s="13">
        <v>0.16989572171538</v>
      </c>
    </row>
    <row r="2282" spans="1:1" x14ac:dyDescent="0.3">
      <c r="A2282" s="13">
        <v>9.7580678665008996E-2</v>
      </c>
    </row>
    <row r="2283" spans="1:1" x14ac:dyDescent="0.3">
      <c r="A2283" s="13">
        <v>0.18251929819523999</v>
      </c>
    </row>
    <row r="2284" spans="1:1" x14ac:dyDescent="0.3">
      <c r="A2284" s="13">
        <v>0.22523231144702999</v>
      </c>
    </row>
    <row r="2285" spans="1:1" x14ac:dyDescent="0.3">
      <c r="A2285" s="13">
        <v>0.15710305521425999</v>
      </c>
    </row>
    <row r="2286" spans="1:1" x14ac:dyDescent="0.3">
      <c r="A2286" s="13">
        <v>0.13021402502429999</v>
      </c>
    </row>
    <row r="2287" spans="1:1" x14ac:dyDescent="0.3">
      <c r="A2287" s="13">
        <v>0.15181397865473001</v>
      </c>
    </row>
    <row r="2288" spans="1:1" x14ac:dyDescent="0.3">
      <c r="A2288" s="13">
        <v>0.24672807693396001</v>
      </c>
    </row>
    <row r="2289" spans="1:1" x14ac:dyDescent="0.3">
      <c r="A2289" s="13">
        <v>0.11100547567489</v>
      </c>
    </row>
    <row r="2290" spans="1:1" x14ac:dyDescent="0.3">
      <c r="A2290" s="13">
        <v>0.30648656418994003</v>
      </c>
    </row>
    <row r="2291" spans="1:1" x14ac:dyDescent="0.3">
      <c r="A2291" s="13">
        <v>0.16144952743168001</v>
      </c>
    </row>
    <row r="2292" spans="1:1" x14ac:dyDescent="0.3">
      <c r="A2292" s="13">
        <v>0.13723139104279999</v>
      </c>
    </row>
    <row r="2293" spans="1:1" x14ac:dyDescent="0.3">
      <c r="A2293" s="13">
        <v>0.14661936559242</v>
      </c>
    </row>
    <row r="2294" spans="1:1" x14ac:dyDescent="0.3">
      <c r="A2294" s="13">
        <v>0.12885985803481001</v>
      </c>
    </row>
    <row r="2295" spans="1:1" x14ac:dyDescent="0.3">
      <c r="A2295" s="13">
        <v>0.17889926872645001</v>
      </c>
    </row>
    <row r="2296" spans="1:1" x14ac:dyDescent="0.3">
      <c r="A2296" s="13">
        <v>0.14549800683014</v>
      </c>
    </row>
    <row r="2297" spans="1:1" x14ac:dyDescent="0.3">
      <c r="A2297" s="13">
        <v>0.22187099600276</v>
      </c>
    </row>
    <row r="2298" spans="1:1" x14ac:dyDescent="0.3">
      <c r="A2298" s="13">
        <v>0.23238570996168001</v>
      </c>
    </row>
    <row r="2299" spans="1:1" x14ac:dyDescent="0.3">
      <c r="A2299" s="13">
        <v>0.13200105274099</v>
      </c>
    </row>
    <row r="2300" spans="1:1" x14ac:dyDescent="0.3">
      <c r="A2300" s="13">
        <v>0.17083985868995999</v>
      </c>
    </row>
    <row r="2301" spans="1:1" x14ac:dyDescent="0.3">
      <c r="A2301" s="13">
        <v>6.0669427242873997E-2</v>
      </c>
    </row>
    <row r="2302" spans="1:1" x14ac:dyDescent="0.3">
      <c r="A2302" s="13">
        <v>0.22588791120719001</v>
      </c>
    </row>
    <row r="2303" spans="1:1" x14ac:dyDescent="0.3">
      <c r="A2303" s="13">
        <v>0.22143250807609</v>
      </c>
    </row>
    <row r="2304" spans="1:1" x14ac:dyDescent="0.3">
      <c r="A2304" s="13">
        <v>8.4038558504590993E-2</v>
      </c>
    </row>
    <row r="2305" spans="1:1" x14ac:dyDescent="0.3">
      <c r="A2305" s="13">
        <v>0.17752484201506999</v>
      </c>
    </row>
    <row r="2306" spans="1:1" x14ac:dyDescent="0.3">
      <c r="A2306" s="13">
        <v>0.18928854866219</v>
      </c>
    </row>
    <row r="2307" spans="1:1" x14ac:dyDescent="0.3">
      <c r="A2307" s="13">
        <v>0.25192457117942002</v>
      </c>
    </row>
    <row r="2308" spans="1:1" x14ac:dyDescent="0.3">
      <c r="A2308" s="13">
        <v>0.11434097162737999</v>
      </c>
    </row>
    <row r="2309" spans="1:1" x14ac:dyDescent="0.3">
      <c r="A2309" s="13">
        <v>0.20523008392594999</v>
      </c>
    </row>
    <row r="2310" spans="1:1" x14ac:dyDescent="0.3">
      <c r="A2310" s="13">
        <v>0.24641458252765999</v>
      </c>
    </row>
    <row r="2311" spans="1:1" x14ac:dyDescent="0.3">
      <c r="A2311" s="13">
        <v>0.22763828770013</v>
      </c>
    </row>
    <row r="2312" spans="1:1" x14ac:dyDescent="0.3">
      <c r="A2312" s="13">
        <v>0.23215044092052001</v>
      </c>
    </row>
    <row r="2313" spans="1:1" x14ac:dyDescent="0.3">
      <c r="A2313" s="13">
        <v>0.13782837415735999</v>
      </c>
    </row>
    <row r="2314" spans="1:1" x14ac:dyDescent="0.3">
      <c r="A2314" s="13">
        <v>0.2339272348134</v>
      </c>
    </row>
    <row r="2315" spans="1:1" x14ac:dyDescent="0.3">
      <c r="A2315" s="13">
        <v>0.21215802844171999</v>
      </c>
    </row>
    <row r="2316" spans="1:1" x14ac:dyDescent="0.3">
      <c r="A2316" s="13">
        <v>0.16433601223359001</v>
      </c>
    </row>
    <row r="2317" spans="1:1" x14ac:dyDescent="0.3">
      <c r="A2317" s="13">
        <v>0.22867550459357</v>
      </c>
    </row>
    <row r="2318" spans="1:1" x14ac:dyDescent="0.3">
      <c r="A2318" s="13">
        <v>6.7418533445599005E-2</v>
      </c>
    </row>
    <row r="2319" spans="1:1" x14ac:dyDescent="0.3">
      <c r="A2319" s="13">
        <v>0.15049227571474999</v>
      </c>
    </row>
    <row r="2320" spans="1:1" x14ac:dyDescent="0.3">
      <c r="A2320" s="13">
        <v>0.27986215993591002</v>
      </c>
    </row>
    <row r="2321" spans="1:1" x14ac:dyDescent="0.3">
      <c r="A2321" s="13">
        <v>0.13475691308463</v>
      </c>
    </row>
    <row r="2322" spans="1:1" x14ac:dyDescent="0.3">
      <c r="A2322" s="13">
        <v>0.18952489802646999</v>
      </c>
    </row>
    <row r="2323" spans="1:1" x14ac:dyDescent="0.3">
      <c r="A2323" s="13">
        <v>0.19013836230921999</v>
      </c>
    </row>
    <row r="2324" spans="1:1" x14ac:dyDescent="0.3">
      <c r="A2324" s="13">
        <v>7.0962804159257001E-2</v>
      </c>
    </row>
    <row r="2325" spans="1:1" x14ac:dyDescent="0.3">
      <c r="A2325" s="13">
        <v>0.13591506794832001</v>
      </c>
    </row>
    <row r="2326" spans="1:1" x14ac:dyDescent="0.3">
      <c r="A2326" s="13">
        <v>0.18012175589193</v>
      </c>
    </row>
    <row r="2327" spans="1:1" x14ac:dyDescent="0.3">
      <c r="A2327" s="13">
        <v>0.10304827733439</v>
      </c>
    </row>
    <row r="2328" spans="1:1" x14ac:dyDescent="0.3">
      <c r="A2328" s="13">
        <v>0.20816377010723</v>
      </c>
    </row>
    <row r="2329" spans="1:1" x14ac:dyDescent="0.3">
      <c r="A2329" s="13">
        <v>0.20565435683597999</v>
      </c>
    </row>
    <row r="2330" spans="1:1" x14ac:dyDescent="0.3">
      <c r="A2330" s="13">
        <v>0.15728921666366999</v>
      </c>
    </row>
    <row r="2331" spans="1:1" x14ac:dyDescent="0.3">
      <c r="A2331" s="13">
        <v>0.12572926172907001</v>
      </c>
    </row>
    <row r="2332" spans="1:1" x14ac:dyDescent="0.3">
      <c r="A2332" s="13">
        <v>9.2736891311463995E-2</v>
      </c>
    </row>
    <row r="2333" spans="1:1" x14ac:dyDescent="0.3">
      <c r="A2333" s="13">
        <v>0.16789174320792999</v>
      </c>
    </row>
    <row r="2334" spans="1:1" x14ac:dyDescent="0.3">
      <c r="A2334" s="13">
        <v>0.23132462478064</v>
      </c>
    </row>
    <row r="2335" spans="1:1" x14ac:dyDescent="0.3">
      <c r="A2335" s="13">
        <v>0.18461596054061</v>
      </c>
    </row>
    <row r="2336" spans="1:1" x14ac:dyDescent="0.3">
      <c r="A2336" s="13">
        <v>0.11067305553909</v>
      </c>
    </row>
    <row r="2337" spans="1:1" x14ac:dyDescent="0.3">
      <c r="A2337" s="13">
        <v>0.2451743595036</v>
      </c>
    </row>
    <row r="2338" spans="1:1" x14ac:dyDescent="0.3">
      <c r="A2338" s="13">
        <v>0.16236384667675999</v>
      </c>
    </row>
    <row r="2339" spans="1:1" x14ac:dyDescent="0.3">
      <c r="A2339" s="13">
        <v>0.14975213372495</v>
      </c>
    </row>
    <row r="2340" spans="1:1" x14ac:dyDescent="0.3">
      <c r="A2340" s="13">
        <v>0.10137127666322</v>
      </c>
    </row>
    <row r="2341" spans="1:1" x14ac:dyDescent="0.3">
      <c r="A2341" s="13">
        <v>0.10137127666322</v>
      </c>
    </row>
    <row r="2342" spans="1:1" x14ac:dyDescent="0.3">
      <c r="A2342" s="13">
        <v>4.881516049581E-2</v>
      </c>
    </row>
    <row r="2343" spans="1:1" x14ac:dyDescent="0.3">
      <c r="A2343" s="13">
        <v>0.19716194591780001</v>
      </c>
    </row>
    <row r="2344" spans="1:1" x14ac:dyDescent="0.3">
      <c r="A2344" s="13">
        <v>0.18460591754573999</v>
      </c>
    </row>
    <row r="2345" spans="1:1" x14ac:dyDescent="0.3">
      <c r="A2345" s="13">
        <v>0.17126883575897001</v>
      </c>
    </row>
    <row r="2346" spans="1:1" x14ac:dyDescent="0.3">
      <c r="A2346" s="13">
        <v>0.11336353068858</v>
      </c>
    </row>
    <row r="2347" spans="1:1" x14ac:dyDescent="0.3">
      <c r="A2347" s="13">
        <v>0.11992328210298001</v>
      </c>
    </row>
    <row r="2348" spans="1:1" x14ac:dyDescent="0.3">
      <c r="A2348" s="13">
        <v>0.10303961439962001</v>
      </c>
    </row>
    <row r="2349" spans="1:1" x14ac:dyDescent="0.3">
      <c r="A2349" s="13">
        <v>0.22321131713021999</v>
      </c>
    </row>
    <row r="2350" spans="1:1" x14ac:dyDescent="0.3">
      <c r="A2350" s="13">
        <v>0.20003480850630001</v>
      </c>
    </row>
    <row r="2351" spans="1:1" x14ac:dyDescent="0.3">
      <c r="A2351" s="13">
        <v>0.21279442468922999</v>
      </c>
    </row>
    <row r="2352" spans="1:1" x14ac:dyDescent="0.3">
      <c r="A2352" s="13">
        <v>0.13829764501333999</v>
      </c>
    </row>
    <row r="2353" spans="1:1" x14ac:dyDescent="0.3">
      <c r="A2353" s="13">
        <v>0.13829764501333999</v>
      </c>
    </row>
    <row r="2354" spans="1:1" x14ac:dyDescent="0.3">
      <c r="A2354" s="13">
        <v>0.23158585664277001</v>
      </c>
    </row>
    <row r="2355" spans="1:1" x14ac:dyDescent="0.3">
      <c r="A2355" s="13">
        <v>0.15902953699280001</v>
      </c>
    </row>
    <row r="2356" spans="1:1" x14ac:dyDescent="0.3">
      <c r="A2356" s="13">
        <v>7.2696710953046001E-2</v>
      </c>
    </row>
    <row r="2357" spans="1:1" x14ac:dyDescent="0.3">
      <c r="A2357" s="13">
        <v>0.19056187775992001</v>
      </c>
    </row>
    <row r="2358" spans="1:1" x14ac:dyDescent="0.3">
      <c r="A2358" s="13">
        <v>0.22281997893249</v>
      </c>
    </row>
    <row r="2359" spans="1:1" x14ac:dyDescent="0.3">
      <c r="A2359" s="13">
        <v>0.18970011895238001</v>
      </c>
    </row>
    <row r="2360" spans="1:1" x14ac:dyDescent="0.3">
      <c r="A2360" s="13">
        <v>0.12190700048521</v>
      </c>
    </row>
    <row r="2361" spans="1:1" x14ac:dyDescent="0.3">
      <c r="A2361" s="13">
        <v>0.14421571621129001</v>
      </c>
    </row>
    <row r="2362" spans="1:1" x14ac:dyDescent="0.3">
      <c r="A2362" s="13">
        <v>0.17805353802686</v>
      </c>
    </row>
    <row r="2363" spans="1:1" x14ac:dyDescent="0.3">
      <c r="A2363" s="13">
        <v>0.14660664379121</v>
      </c>
    </row>
    <row r="2364" spans="1:1" x14ac:dyDescent="0.3">
      <c r="A2364" s="13">
        <v>8.1168628585328001E-2</v>
      </c>
    </row>
    <row r="2365" spans="1:1" x14ac:dyDescent="0.3">
      <c r="A2365" s="13">
        <v>0.2217652339931</v>
      </c>
    </row>
    <row r="2366" spans="1:1" x14ac:dyDescent="0.3">
      <c r="A2366" s="13">
        <v>0.15506060928748999</v>
      </c>
    </row>
    <row r="2367" spans="1:1" x14ac:dyDescent="0.3">
      <c r="A2367" s="13">
        <v>0.26343397177992001</v>
      </c>
    </row>
    <row r="2368" spans="1:1" x14ac:dyDescent="0.3">
      <c r="A2368" s="13">
        <v>0.21638340753042001</v>
      </c>
    </row>
    <row r="2369" spans="1:1" x14ac:dyDescent="0.3">
      <c r="A2369" s="13">
        <v>0.19654281522320999</v>
      </c>
    </row>
    <row r="2370" spans="1:1" x14ac:dyDescent="0.3">
      <c r="A2370" s="13">
        <v>0.10313611284210999</v>
      </c>
    </row>
    <row r="2371" spans="1:1" x14ac:dyDescent="0.3">
      <c r="A2371" s="13">
        <v>0.19446745788844999</v>
      </c>
    </row>
    <row r="2372" spans="1:1" x14ac:dyDescent="0.3">
      <c r="A2372" s="13">
        <v>0.16601663145182999</v>
      </c>
    </row>
    <row r="2373" spans="1:1" x14ac:dyDescent="0.3">
      <c r="A2373" s="13">
        <v>0.24930330541223</v>
      </c>
    </row>
    <row r="2374" spans="1:1" x14ac:dyDescent="0.3">
      <c r="A2374" s="13">
        <v>0.16464130337673</v>
      </c>
    </row>
    <row r="2375" spans="1:1" x14ac:dyDescent="0.3">
      <c r="A2375" s="13">
        <v>0.32112904063761</v>
      </c>
    </row>
    <row r="2376" spans="1:1" x14ac:dyDescent="0.3">
      <c r="A2376" s="13">
        <v>0.16815950495477999</v>
      </c>
    </row>
    <row r="2377" spans="1:1" x14ac:dyDescent="0.3">
      <c r="A2377" s="13">
        <v>8.2435176210722994E-2</v>
      </c>
    </row>
    <row r="2378" spans="1:1" x14ac:dyDescent="0.3">
      <c r="A2378" s="13">
        <v>0.18327378001045</v>
      </c>
    </row>
    <row r="2379" spans="1:1" x14ac:dyDescent="0.3">
      <c r="A2379" s="13">
        <v>0.19413532434738001</v>
      </c>
    </row>
    <row r="2380" spans="1:1" x14ac:dyDescent="0.3">
      <c r="A2380" s="13">
        <v>0.13826150148270999</v>
      </c>
    </row>
    <row r="2381" spans="1:1" x14ac:dyDescent="0.3">
      <c r="A2381" s="13">
        <v>0.11931061569229</v>
      </c>
    </row>
    <row r="2382" spans="1:1" x14ac:dyDescent="0.3">
      <c r="A2382" s="13">
        <v>0.20575322206794999</v>
      </c>
    </row>
    <row r="2383" spans="1:1" x14ac:dyDescent="0.3">
      <c r="A2383" s="13">
        <v>8.0029332372997003E-2</v>
      </c>
    </row>
    <row r="2384" spans="1:1" x14ac:dyDescent="0.3">
      <c r="A2384" s="13">
        <v>0.15247337161554</v>
      </c>
    </row>
    <row r="2385" spans="1:1" x14ac:dyDescent="0.3">
      <c r="A2385" s="13">
        <v>6.4131182689044997E-2</v>
      </c>
    </row>
    <row r="2386" spans="1:1" x14ac:dyDescent="0.3">
      <c r="A2386" s="13">
        <v>0.19594749580226001</v>
      </c>
    </row>
    <row r="2387" spans="1:1" x14ac:dyDescent="0.3">
      <c r="A2387" s="13">
        <v>0.16375893991585</v>
      </c>
    </row>
    <row r="2388" spans="1:1" x14ac:dyDescent="0.3">
      <c r="A2388" s="13">
        <v>0.23591276845035999</v>
      </c>
    </row>
    <row r="2389" spans="1:1" x14ac:dyDescent="0.3">
      <c r="A2389" s="13">
        <v>0.11017687949357</v>
      </c>
    </row>
    <row r="2390" spans="1:1" x14ac:dyDescent="0.3">
      <c r="A2390" s="13">
        <v>0.1380699805608</v>
      </c>
    </row>
    <row r="2391" spans="1:1" x14ac:dyDescent="0.3">
      <c r="A2391" s="13">
        <v>0.10525134482805</v>
      </c>
    </row>
    <row r="2392" spans="1:1" x14ac:dyDescent="0.3">
      <c r="A2392" s="13">
        <v>0.21485501537616</v>
      </c>
    </row>
    <row r="2393" spans="1:1" x14ac:dyDescent="0.3">
      <c r="A2393" s="13">
        <v>0.15585723644245</v>
      </c>
    </row>
    <row r="2394" spans="1:1" x14ac:dyDescent="0.3">
      <c r="A2394" s="13">
        <v>0.16980715592956</v>
      </c>
    </row>
    <row r="2395" spans="1:1" x14ac:dyDescent="0.3">
      <c r="A2395" s="13">
        <v>0.14487988512607</v>
      </c>
    </row>
    <row r="2396" spans="1:1" x14ac:dyDescent="0.3">
      <c r="A2396" s="13">
        <v>0.16601531024635999</v>
      </c>
    </row>
    <row r="2397" spans="1:1" x14ac:dyDescent="0.3">
      <c r="A2397" s="13">
        <v>3.2640546558613003E-2</v>
      </c>
    </row>
    <row r="2398" spans="1:1" x14ac:dyDescent="0.3">
      <c r="A2398" s="13">
        <v>6.2193495518318001E-2</v>
      </c>
    </row>
    <row r="2399" spans="1:1" x14ac:dyDescent="0.3">
      <c r="A2399" s="13">
        <v>0.26620852709974002</v>
      </c>
    </row>
    <row r="2400" spans="1:1" x14ac:dyDescent="0.3">
      <c r="A2400" s="13">
        <v>0.12693990782702999</v>
      </c>
    </row>
    <row r="2401" spans="1:1" x14ac:dyDescent="0.3">
      <c r="A2401" s="13">
        <v>0.18782462958983001</v>
      </c>
    </row>
    <row r="2402" spans="1:1" x14ac:dyDescent="0.3">
      <c r="A2402" s="13">
        <v>0.21843254814554999</v>
      </c>
    </row>
    <row r="2403" spans="1:1" x14ac:dyDescent="0.3">
      <c r="A2403" s="13">
        <v>0.13954428511648001</v>
      </c>
    </row>
    <row r="2404" spans="1:1" x14ac:dyDescent="0.3">
      <c r="A2404" s="13">
        <v>0.13535500517637999</v>
      </c>
    </row>
    <row r="2405" spans="1:1" x14ac:dyDescent="0.3">
      <c r="A2405" s="13">
        <v>0.25184321487361</v>
      </c>
    </row>
    <row r="2406" spans="1:1" x14ac:dyDescent="0.3">
      <c r="A2406" s="13">
        <v>0.14626575675148001</v>
      </c>
    </row>
    <row r="2407" spans="1:1" x14ac:dyDescent="0.3">
      <c r="A2407" s="13">
        <v>0.15247974966557001</v>
      </c>
    </row>
    <row r="2408" spans="1:1" x14ac:dyDescent="0.3">
      <c r="A2408" s="13">
        <v>0.17088407384262</v>
      </c>
    </row>
    <row r="2409" spans="1:1" x14ac:dyDescent="0.3">
      <c r="A2409" s="13">
        <v>0.15403893356466</v>
      </c>
    </row>
    <row r="2410" spans="1:1" x14ac:dyDescent="0.3">
      <c r="A2410" s="13">
        <v>0.11005933232647</v>
      </c>
    </row>
    <row r="2411" spans="1:1" x14ac:dyDescent="0.3">
      <c r="A2411" s="13">
        <v>0.12713346691619001</v>
      </c>
    </row>
    <row r="2412" spans="1:1" x14ac:dyDescent="0.3">
      <c r="A2412" s="13">
        <v>0.14537170502489999</v>
      </c>
    </row>
    <row r="2413" spans="1:1" x14ac:dyDescent="0.3">
      <c r="A2413" s="13">
        <v>0.15792969877426999</v>
      </c>
    </row>
    <row r="2414" spans="1:1" x14ac:dyDescent="0.3">
      <c r="A2414" s="13">
        <v>0.14714177995179001</v>
      </c>
    </row>
    <row r="2415" spans="1:1" x14ac:dyDescent="0.3">
      <c r="A2415" s="13">
        <v>0.10640973375682</v>
      </c>
    </row>
    <row r="2416" spans="1:1" x14ac:dyDescent="0.3">
      <c r="A2416" s="13">
        <v>8.8417571267009998E-2</v>
      </c>
    </row>
    <row r="2417" spans="1:1" x14ac:dyDescent="0.3">
      <c r="A2417" s="13">
        <v>6.3413284773190998E-2</v>
      </c>
    </row>
    <row r="2418" spans="1:1" x14ac:dyDescent="0.3">
      <c r="A2418" s="13">
        <v>7.4068618502509995E-2</v>
      </c>
    </row>
    <row r="2419" spans="1:1" x14ac:dyDescent="0.3">
      <c r="A2419" s="13">
        <v>0.17757873323250001</v>
      </c>
    </row>
    <row r="2420" spans="1:1" x14ac:dyDescent="0.3">
      <c r="A2420" s="13">
        <v>0.16166309138726001</v>
      </c>
    </row>
    <row r="2421" spans="1:1" x14ac:dyDescent="0.3">
      <c r="A2421" s="13">
        <v>0.12248503055109</v>
      </c>
    </row>
    <row r="2422" spans="1:1" x14ac:dyDescent="0.3">
      <c r="A2422" s="13">
        <v>0.12319037610154999</v>
      </c>
    </row>
    <row r="2423" spans="1:1" x14ac:dyDescent="0.3">
      <c r="A2423" s="13">
        <v>0.25415829420168001</v>
      </c>
    </row>
    <row r="2424" spans="1:1" x14ac:dyDescent="0.3">
      <c r="A2424" s="13">
        <v>0.13049806772920999</v>
      </c>
    </row>
    <row r="2425" spans="1:1" x14ac:dyDescent="0.3">
      <c r="A2425" s="13">
        <v>0.14203124184688001</v>
      </c>
    </row>
    <row r="2426" spans="1:1" x14ac:dyDescent="0.3">
      <c r="A2426" s="13">
        <v>0.11503895533209001</v>
      </c>
    </row>
    <row r="2427" spans="1:1" x14ac:dyDescent="0.3">
      <c r="A2427" s="13">
        <v>0.18107591446162</v>
      </c>
    </row>
    <row r="2428" spans="1:1" x14ac:dyDescent="0.3">
      <c r="A2428" s="13">
        <v>0.19822123322481</v>
      </c>
    </row>
    <row r="2429" spans="1:1" x14ac:dyDescent="0.3">
      <c r="A2429" s="13">
        <v>0.22667662203078001</v>
      </c>
    </row>
    <row r="2430" spans="1:1" x14ac:dyDescent="0.3">
      <c r="A2430" s="13">
        <v>0.17068010113602999</v>
      </c>
    </row>
    <row r="2431" spans="1:1" x14ac:dyDescent="0.3">
      <c r="A2431" s="13">
        <v>0.12571659315011999</v>
      </c>
    </row>
    <row r="2432" spans="1:1" x14ac:dyDescent="0.3">
      <c r="A2432" s="13">
        <v>0.15585371494978001</v>
      </c>
    </row>
    <row r="2433" spans="1:1" x14ac:dyDescent="0.3">
      <c r="A2433" s="13">
        <v>0.11784417118232</v>
      </c>
    </row>
    <row r="2434" spans="1:1" x14ac:dyDescent="0.3">
      <c r="A2434" s="13">
        <v>8.7475299340098997E-2</v>
      </c>
    </row>
    <row r="2435" spans="1:1" x14ac:dyDescent="0.3">
      <c r="A2435" s="13">
        <v>0.15697038035892999</v>
      </c>
    </row>
    <row r="2436" spans="1:1" x14ac:dyDescent="0.3">
      <c r="A2436" s="13">
        <v>0.16283708900891999</v>
      </c>
    </row>
    <row r="2437" spans="1:1" x14ac:dyDescent="0.3">
      <c r="A2437" s="13">
        <v>0.10072142865238</v>
      </c>
    </row>
    <row r="2438" spans="1:1" x14ac:dyDescent="0.3">
      <c r="A2438" s="13">
        <v>0.11935814114352</v>
      </c>
    </row>
    <row r="2439" spans="1:1" x14ac:dyDescent="0.3">
      <c r="A2439" s="13">
        <v>6.2169910199746999E-2</v>
      </c>
    </row>
    <row r="2440" spans="1:1" x14ac:dyDescent="0.3">
      <c r="A2440" s="13">
        <v>0.13741003952672001</v>
      </c>
    </row>
    <row r="2441" spans="1:1" x14ac:dyDescent="0.3">
      <c r="A2441" s="13">
        <v>0.15457954429112999</v>
      </c>
    </row>
    <row r="2442" spans="1:1" x14ac:dyDescent="0.3">
      <c r="A2442" s="13">
        <v>8.9002302382894999E-2</v>
      </c>
    </row>
    <row r="2443" spans="1:1" x14ac:dyDescent="0.3">
      <c r="A2443" s="13">
        <v>0.13294426570706</v>
      </c>
    </row>
    <row r="2444" spans="1:1" x14ac:dyDescent="0.3">
      <c r="A2444" s="13">
        <v>0.13080630196133999</v>
      </c>
    </row>
    <row r="2445" spans="1:1" x14ac:dyDescent="0.3">
      <c r="A2445" s="13">
        <v>0.20470249673730001</v>
      </c>
    </row>
    <row r="2446" spans="1:1" x14ac:dyDescent="0.3">
      <c r="A2446" s="13">
        <v>0.10901102267045</v>
      </c>
    </row>
    <row r="2447" spans="1:1" x14ac:dyDescent="0.3">
      <c r="A2447" s="13">
        <v>0.23404261290183001</v>
      </c>
    </row>
    <row r="2448" spans="1:1" x14ac:dyDescent="0.3">
      <c r="A2448" s="13">
        <v>0.24263679376326999</v>
      </c>
    </row>
    <row r="2449" spans="1:1" x14ac:dyDescent="0.3">
      <c r="A2449" s="13">
        <v>0.13792568832541</v>
      </c>
    </row>
    <row r="2450" spans="1:1" x14ac:dyDescent="0.3">
      <c r="A2450" s="13">
        <v>0.17906119520145</v>
      </c>
    </row>
    <row r="2451" spans="1:1" x14ac:dyDescent="0.3">
      <c r="A2451" s="13">
        <v>9.7571867181193997E-2</v>
      </c>
    </row>
    <row r="2452" spans="1:1" x14ac:dyDescent="0.3">
      <c r="A2452" s="13">
        <v>0.20781439829154</v>
      </c>
    </row>
    <row r="2453" spans="1:1" x14ac:dyDescent="0.3">
      <c r="A2453" s="13">
        <v>0.16238360344246</v>
      </c>
    </row>
    <row r="2454" spans="1:1" x14ac:dyDescent="0.3">
      <c r="A2454" s="13">
        <v>0.19047668435580001</v>
      </c>
    </row>
    <row r="2455" spans="1:1" x14ac:dyDescent="0.3">
      <c r="A2455" s="13">
        <v>0.10894769848338</v>
      </c>
    </row>
    <row r="2456" spans="1:1" x14ac:dyDescent="0.3">
      <c r="A2456" s="13">
        <v>0.21492172233643</v>
      </c>
    </row>
    <row r="2457" spans="1:1" x14ac:dyDescent="0.3">
      <c r="A2457" s="13">
        <v>0.17309763519081001</v>
      </c>
    </row>
    <row r="2458" spans="1:1" x14ac:dyDescent="0.3">
      <c r="A2458" s="13">
        <v>0.23082767329850001</v>
      </c>
    </row>
    <row r="2459" spans="1:1" x14ac:dyDescent="0.3">
      <c r="A2459" s="13">
        <v>9.4409701944240004E-2</v>
      </c>
    </row>
    <row r="2460" spans="1:1" x14ac:dyDescent="0.3">
      <c r="A2460" s="13">
        <v>0.24933986301624</v>
      </c>
    </row>
    <row r="2461" spans="1:1" x14ac:dyDescent="0.3">
      <c r="A2461" s="13">
        <v>0.24270518249697001</v>
      </c>
    </row>
    <row r="2462" spans="1:1" x14ac:dyDescent="0.3">
      <c r="A2462" s="13">
        <v>0.19302393260931999</v>
      </c>
    </row>
    <row r="2463" spans="1:1" x14ac:dyDescent="0.3">
      <c r="A2463" s="13">
        <v>0.27440617231072001</v>
      </c>
    </row>
    <row r="2464" spans="1:1" x14ac:dyDescent="0.3">
      <c r="A2464" s="13">
        <v>0.19223230385518</v>
      </c>
    </row>
    <row r="2465" spans="1:1" x14ac:dyDescent="0.3">
      <c r="A2465" s="13">
        <v>0.12245404966145999</v>
      </c>
    </row>
    <row r="2466" spans="1:1" x14ac:dyDescent="0.3">
      <c r="A2466" s="13">
        <v>0.11850216116578</v>
      </c>
    </row>
    <row r="2467" spans="1:1" x14ac:dyDescent="0.3">
      <c r="A2467" s="13">
        <v>9.4499300862440003E-2</v>
      </c>
    </row>
    <row r="2468" spans="1:1" x14ac:dyDescent="0.3">
      <c r="A2468" s="13">
        <v>0.18093144957678001</v>
      </c>
    </row>
    <row r="2469" spans="1:1" x14ac:dyDescent="0.3">
      <c r="A2469" s="13">
        <v>0.14089752565422001</v>
      </c>
    </row>
    <row r="2470" spans="1:1" x14ac:dyDescent="0.3">
      <c r="A2470" s="13">
        <v>0.28336672961456</v>
      </c>
    </row>
    <row r="2471" spans="1:1" x14ac:dyDescent="0.3">
      <c r="A2471" s="13">
        <v>8.8629830858339004E-2</v>
      </c>
    </row>
    <row r="2472" spans="1:1" x14ac:dyDescent="0.3">
      <c r="A2472" s="13">
        <v>0.17348140596361</v>
      </c>
    </row>
    <row r="2473" spans="1:1" x14ac:dyDescent="0.3">
      <c r="A2473" s="13">
        <v>0.11420549940561001</v>
      </c>
    </row>
    <row r="2474" spans="1:1" x14ac:dyDescent="0.3">
      <c r="A2474" s="13">
        <v>0.14778255076201</v>
      </c>
    </row>
    <row r="2475" spans="1:1" x14ac:dyDescent="0.3">
      <c r="A2475" s="13">
        <v>0.10750196892112</v>
      </c>
    </row>
    <row r="2476" spans="1:1" x14ac:dyDescent="0.3">
      <c r="A2476" s="13">
        <v>0.13825817002839999</v>
      </c>
    </row>
    <row r="2477" spans="1:1" x14ac:dyDescent="0.3">
      <c r="A2477" s="13">
        <v>0.15375587219001999</v>
      </c>
    </row>
    <row r="2478" spans="1:1" x14ac:dyDescent="0.3">
      <c r="A2478" s="13">
        <v>0.10617018646329</v>
      </c>
    </row>
    <row r="2479" spans="1:1" x14ac:dyDescent="0.3">
      <c r="A2479" s="13">
        <v>0.22639071850323</v>
      </c>
    </row>
    <row r="2480" spans="1:1" x14ac:dyDescent="0.3">
      <c r="A2480" s="13">
        <v>0.13294573644561999</v>
      </c>
    </row>
    <row r="2481" spans="1:1" x14ac:dyDescent="0.3">
      <c r="A2481" s="13">
        <v>0.17348312515618</v>
      </c>
    </row>
    <row r="2482" spans="1:1" x14ac:dyDescent="0.3">
      <c r="A2482" s="13">
        <v>0.17976012446515999</v>
      </c>
    </row>
    <row r="2483" spans="1:1" x14ac:dyDescent="0.3">
      <c r="A2483" s="13">
        <v>0.1714233506093</v>
      </c>
    </row>
    <row r="2484" spans="1:1" x14ac:dyDescent="0.3">
      <c r="A2484" s="13">
        <v>0.14665696498236</v>
      </c>
    </row>
    <row r="2485" spans="1:1" x14ac:dyDescent="0.3">
      <c r="A2485" s="13">
        <v>0.14655762145389001</v>
      </c>
    </row>
    <row r="2486" spans="1:1" x14ac:dyDescent="0.3">
      <c r="A2486" s="13">
        <v>0.19004748033992999</v>
      </c>
    </row>
    <row r="2487" spans="1:1" x14ac:dyDescent="0.3">
      <c r="A2487" s="13">
        <v>0.15079872554706999</v>
      </c>
    </row>
    <row r="2488" spans="1:1" x14ac:dyDescent="0.3">
      <c r="A2488" s="13">
        <v>0.32899695684045999</v>
      </c>
    </row>
    <row r="2489" spans="1:1" x14ac:dyDescent="0.3">
      <c r="A2489" s="13">
        <v>0.14809175991122001</v>
      </c>
    </row>
    <row r="2490" spans="1:1" x14ac:dyDescent="0.3">
      <c r="A2490" s="13">
        <v>0.21240417461005001</v>
      </c>
    </row>
    <row r="2491" spans="1:1" x14ac:dyDescent="0.3">
      <c r="A2491" s="13">
        <v>0.13875377997742</v>
      </c>
    </row>
    <row r="2492" spans="1:1" x14ac:dyDescent="0.3">
      <c r="A2492" s="13">
        <v>0.12646852924401</v>
      </c>
    </row>
    <row r="2493" spans="1:1" x14ac:dyDescent="0.3">
      <c r="A2493" s="13">
        <v>9.6041497162381001E-2</v>
      </c>
    </row>
    <row r="2494" spans="1:1" x14ac:dyDescent="0.3">
      <c r="A2494" s="13">
        <v>0.16102879622159999</v>
      </c>
    </row>
    <row r="2495" spans="1:1" x14ac:dyDescent="0.3">
      <c r="A2495" s="13">
        <v>0.12722042854705001</v>
      </c>
    </row>
    <row r="2496" spans="1:1" x14ac:dyDescent="0.3">
      <c r="A2496" s="13">
        <v>7.1603693987000006E-2</v>
      </c>
    </row>
    <row r="2497" spans="1:1" x14ac:dyDescent="0.3">
      <c r="A2497" s="13">
        <v>0.19004609507813</v>
      </c>
    </row>
    <row r="2498" spans="1:1" x14ac:dyDescent="0.3">
      <c r="A2498" s="13">
        <v>0.17081239329476</v>
      </c>
    </row>
    <row r="2499" spans="1:1" x14ac:dyDescent="0.3">
      <c r="A2499" s="13">
        <v>0.20435941255147</v>
      </c>
    </row>
    <row r="2500" spans="1:1" x14ac:dyDescent="0.3">
      <c r="A2500" s="13">
        <v>0.15989168819878</v>
      </c>
    </row>
    <row r="2501" spans="1:1" x14ac:dyDescent="0.3">
      <c r="A2501" s="13">
        <v>0.14263800689341999</v>
      </c>
    </row>
    <row r="2502" spans="1:1" x14ac:dyDescent="0.3">
      <c r="A2502" s="13">
        <v>0.13454937122947999</v>
      </c>
    </row>
    <row r="2503" spans="1:1" x14ac:dyDescent="0.3">
      <c r="A2503" s="13">
        <v>0.2135633936836</v>
      </c>
    </row>
    <row r="2504" spans="1:1" x14ac:dyDescent="0.3">
      <c r="A2504" s="13">
        <v>0.15608162001083001</v>
      </c>
    </row>
    <row r="2505" spans="1:1" x14ac:dyDescent="0.3">
      <c r="A2505" s="13">
        <v>0.15608162001083001</v>
      </c>
    </row>
    <row r="2506" spans="1:1" x14ac:dyDescent="0.3">
      <c r="A2506" s="13">
        <v>0.18802327136675001</v>
      </c>
    </row>
    <row r="2507" spans="1:1" x14ac:dyDescent="0.3">
      <c r="A2507" s="13">
        <v>0.34123074112867002</v>
      </c>
    </row>
    <row r="2508" spans="1:1" x14ac:dyDescent="0.3">
      <c r="A2508" s="13">
        <v>0.22659800916980999</v>
      </c>
    </row>
    <row r="2509" spans="1:1" x14ac:dyDescent="0.3">
      <c r="A2509" s="13">
        <v>0.16869368781336999</v>
      </c>
    </row>
    <row r="2510" spans="1:1" x14ac:dyDescent="0.3">
      <c r="A2510" s="13">
        <v>0.24418446565891</v>
      </c>
    </row>
    <row r="2511" spans="1:1" x14ac:dyDescent="0.3">
      <c r="A2511" s="13">
        <v>0.17766091744904999</v>
      </c>
    </row>
    <row r="2512" spans="1:1" x14ac:dyDescent="0.3">
      <c r="A2512" s="13">
        <v>0.16627538283411</v>
      </c>
    </row>
    <row r="2513" spans="1:1" x14ac:dyDescent="0.3">
      <c r="A2513" s="13">
        <v>0.16794729950680001</v>
      </c>
    </row>
    <row r="2514" spans="1:1" x14ac:dyDescent="0.3">
      <c r="A2514" s="13">
        <v>0.19311812797735001</v>
      </c>
    </row>
    <row r="2515" spans="1:1" x14ac:dyDescent="0.3">
      <c r="A2515" s="13">
        <v>0.15224131413708</v>
      </c>
    </row>
    <row r="2516" spans="1:1" x14ac:dyDescent="0.3">
      <c r="A2516" s="13">
        <v>0.11466240375672</v>
      </c>
    </row>
    <row r="2517" spans="1:1" x14ac:dyDescent="0.3">
      <c r="A2517" s="13">
        <v>8.0354604402473995E-2</v>
      </c>
    </row>
    <row r="2518" spans="1:1" x14ac:dyDescent="0.3">
      <c r="A2518" s="13">
        <v>0.18111299766346001</v>
      </c>
    </row>
    <row r="2519" spans="1:1" x14ac:dyDescent="0.3">
      <c r="A2519" s="13">
        <v>8.4977137561798005E-2</v>
      </c>
    </row>
    <row r="2520" spans="1:1" x14ac:dyDescent="0.3">
      <c r="A2520" s="13">
        <v>0.12881026954406999</v>
      </c>
    </row>
    <row r="2521" spans="1:1" x14ac:dyDescent="0.3">
      <c r="A2521" s="13">
        <v>0.17263965070685999</v>
      </c>
    </row>
    <row r="2522" spans="1:1" x14ac:dyDescent="0.3">
      <c r="A2522" s="13">
        <v>0.19265755272432</v>
      </c>
    </row>
    <row r="2523" spans="1:1" x14ac:dyDescent="0.3">
      <c r="A2523" s="13">
        <v>0.37260387423270003</v>
      </c>
    </row>
    <row r="2524" spans="1:1" x14ac:dyDescent="0.3">
      <c r="A2524" s="13">
        <v>0.13384756948077001</v>
      </c>
    </row>
    <row r="2525" spans="1:1" x14ac:dyDescent="0.3">
      <c r="A2525" s="13">
        <v>0.20729883881044001</v>
      </c>
    </row>
    <row r="2526" spans="1:1" x14ac:dyDescent="0.3">
      <c r="A2526" s="13">
        <v>0.16664729081908999</v>
      </c>
    </row>
    <row r="2527" spans="1:1" x14ac:dyDescent="0.3">
      <c r="A2527" s="13">
        <v>0.24470601163145</v>
      </c>
    </row>
    <row r="2528" spans="1:1" x14ac:dyDescent="0.3">
      <c r="A2528" s="13">
        <v>0.14528264876047001</v>
      </c>
    </row>
    <row r="2529" spans="1:1" x14ac:dyDescent="0.3">
      <c r="A2529" s="13">
        <v>0.27117543351973</v>
      </c>
    </row>
    <row r="2530" spans="1:1" x14ac:dyDescent="0.3">
      <c r="A2530" s="13">
        <v>0.24523373882168001</v>
      </c>
    </row>
    <row r="2531" spans="1:1" x14ac:dyDescent="0.3">
      <c r="A2531" s="13">
        <v>0.16237138565663001</v>
      </c>
    </row>
    <row r="2532" spans="1:1" x14ac:dyDescent="0.3">
      <c r="A2532" s="13">
        <v>0.16240314163413999</v>
      </c>
    </row>
    <row r="2533" spans="1:1" x14ac:dyDescent="0.3">
      <c r="A2533" s="13">
        <v>0.24540060014144999</v>
      </c>
    </row>
    <row r="2534" spans="1:1" x14ac:dyDescent="0.3">
      <c r="A2534" s="13">
        <v>0.18250117752753001</v>
      </c>
    </row>
    <row r="2535" spans="1:1" x14ac:dyDescent="0.3">
      <c r="A2535" s="13">
        <v>0.18957947222086999</v>
      </c>
    </row>
    <row r="2536" spans="1:1" x14ac:dyDescent="0.3">
      <c r="A2536" s="13">
        <v>0.20551985029759001</v>
      </c>
    </row>
    <row r="2537" spans="1:1" x14ac:dyDescent="0.3">
      <c r="A2537" s="13">
        <v>0.19265560231328999</v>
      </c>
    </row>
    <row r="2538" spans="1:1" x14ac:dyDescent="0.3">
      <c r="A2538" s="13">
        <v>0.17447699277973</v>
      </c>
    </row>
    <row r="2539" spans="1:1" x14ac:dyDescent="0.3">
      <c r="A2539" s="13">
        <v>0.23780395136185001</v>
      </c>
    </row>
    <row r="2540" spans="1:1" x14ac:dyDescent="0.3">
      <c r="A2540" s="13">
        <v>0.14013887782834</v>
      </c>
    </row>
    <row r="2541" spans="1:1" x14ac:dyDescent="0.3">
      <c r="A2541" s="13">
        <v>0.29239828327061002</v>
      </c>
    </row>
    <row r="2542" spans="1:1" x14ac:dyDescent="0.3">
      <c r="A2542" s="13">
        <v>0.18413173451146</v>
      </c>
    </row>
    <row r="2543" spans="1:1" x14ac:dyDescent="0.3">
      <c r="A2543" s="13">
        <v>0.27625940542754002</v>
      </c>
    </row>
    <row r="2544" spans="1:1" x14ac:dyDescent="0.3">
      <c r="A2544" s="13">
        <v>0.12963754892130999</v>
      </c>
    </row>
    <row r="2545" spans="1:1" x14ac:dyDescent="0.3">
      <c r="A2545" s="13">
        <v>0.16549665461581001</v>
      </c>
    </row>
    <row r="2546" spans="1:1" x14ac:dyDescent="0.3">
      <c r="A2546" s="13">
        <v>0.17018552268719001</v>
      </c>
    </row>
    <row r="2547" spans="1:1" x14ac:dyDescent="0.3">
      <c r="A2547" s="13">
        <v>0.23034715647605999</v>
      </c>
    </row>
    <row r="2548" spans="1:1" x14ac:dyDescent="0.3">
      <c r="A2548" s="13">
        <v>4.0500141050259002E-2</v>
      </c>
    </row>
    <row r="2549" spans="1:1" x14ac:dyDescent="0.3">
      <c r="A2549" s="13">
        <v>0.19945632912509001</v>
      </c>
    </row>
    <row r="2550" spans="1:1" x14ac:dyDescent="0.3">
      <c r="A2550" s="13">
        <v>0.18615737665477999</v>
      </c>
    </row>
    <row r="2551" spans="1:1" x14ac:dyDescent="0.3">
      <c r="A2551" s="13">
        <v>0.16428180165892001</v>
      </c>
    </row>
    <row r="2552" spans="1:1" x14ac:dyDescent="0.3">
      <c r="A2552" s="13">
        <v>0.18792219826824999</v>
      </c>
    </row>
    <row r="2553" spans="1:1" x14ac:dyDescent="0.3">
      <c r="A2553" s="13">
        <v>0.11065932712415</v>
      </c>
    </row>
    <row r="2554" spans="1:1" x14ac:dyDescent="0.3">
      <c r="A2554" s="13">
        <v>0.13266476821959999</v>
      </c>
    </row>
    <row r="2555" spans="1:1" x14ac:dyDescent="0.3">
      <c r="A2555" s="13">
        <v>0.13784013508515999</v>
      </c>
    </row>
    <row r="2556" spans="1:1" x14ac:dyDescent="0.3">
      <c r="A2556" s="13">
        <v>0.11135697113739</v>
      </c>
    </row>
    <row r="2557" spans="1:1" x14ac:dyDescent="0.3">
      <c r="A2557" s="13">
        <v>0.19682483096610001</v>
      </c>
    </row>
    <row r="2558" spans="1:1" x14ac:dyDescent="0.3">
      <c r="A2558" s="13">
        <v>0.17720288146049001</v>
      </c>
    </row>
    <row r="2559" spans="1:1" x14ac:dyDescent="0.3">
      <c r="A2559" s="13">
        <v>0.12332607604164</v>
      </c>
    </row>
    <row r="2560" spans="1:1" x14ac:dyDescent="0.3">
      <c r="A2560" s="13">
        <v>0.12332607604164</v>
      </c>
    </row>
    <row r="2561" spans="1:1" x14ac:dyDescent="0.3">
      <c r="A2561" s="13">
        <v>8.7892404773235996E-2</v>
      </c>
    </row>
    <row r="2562" spans="1:1" x14ac:dyDescent="0.3">
      <c r="A2562" s="13">
        <v>8.7892404773235996E-2</v>
      </c>
    </row>
    <row r="2563" spans="1:1" x14ac:dyDescent="0.3">
      <c r="A2563" s="13">
        <v>8.0010085648864998E-2</v>
      </c>
    </row>
    <row r="2564" spans="1:1" x14ac:dyDescent="0.3">
      <c r="A2564" s="13">
        <v>0.14432224914184999</v>
      </c>
    </row>
    <row r="2565" spans="1:1" x14ac:dyDescent="0.3">
      <c r="A2565" s="13">
        <v>0.21059291549452</v>
      </c>
    </row>
    <row r="2566" spans="1:1" x14ac:dyDescent="0.3">
      <c r="A2566" s="13">
        <v>0.1332854880106</v>
      </c>
    </row>
    <row r="2567" spans="1:1" x14ac:dyDescent="0.3">
      <c r="A2567" s="13">
        <v>9.9477350666793002E-2</v>
      </c>
    </row>
    <row r="2568" spans="1:1" x14ac:dyDescent="0.3">
      <c r="A2568" s="13">
        <v>0.25958144189271998</v>
      </c>
    </row>
    <row r="2569" spans="1:1" x14ac:dyDescent="0.3">
      <c r="A2569" s="13">
        <v>0.14629106079563001</v>
      </c>
    </row>
    <row r="2570" spans="1:1" x14ac:dyDescent="0.3">
      <c r="A2570" s="13">
        <v>6.8760867048618002E-2</v>
      </c>
    </row>
    <row r="2571" spans="1:1" x14ac:dyDescent="0.3">
      <c r="A2571" s="13">
        <v>0.11386387923455001</v>
      </c>
    </row>
    <row r="2572" spans="1:1" x14ac:dyDescent="0.3">
      <c r="A2572" s="13">
        <v>0.26615177218238001</v>
      </c>
    </row>
    <row r="2573" spans="1:1" x14ac:dyDescent="0.3">
      <c r="A2573" s="13">
        <v>0.26615177218238001</v>
      </c>
    </row>
    <row r="2574" spans="1:1" x14ac:dyDescent="0.3">
      <c r="A2574" s="13">
        <v>0.14633797121806999</v>
      </c>
    </row>
    <row r="2575" spans="1:1" x14ac:dyDescent="0.3">
      <c r="A2575" s="13">
        <v>0.17619394839117999</v>
      </c>
    </row>
    <row r="2576" spans="1:1" x14ac:dyDescent="0.3">
      <c r="A2576" s="13">
        <v>0.21120472878964999</v>
      </c>
    </row>
    <row r="2577" spans="1:1" x14ac:dyDescent="0.3">
      <c r="A2577" s="13">
        <v>0.17052733486360999</v>
      </c>
    </row>
    <row r="2578" spans="1:1" x14ac:dyDescent="0.3">
      <c r="A2578" s="13">
        <v>9.3140988106530001E-2</v>
      </c>
    </row>
    <row r="2579" spans="1:1" x14ac:dyDescent="0.3">
      <c r="A2579" s="13">
        <v>0.2855534406154</v>
      </c>
    </row>
    <row r="2580" spans="1:1" x14ac:dyDescent="0.3">
      <c r="A2580" s="13">
        <v>0.22602591020862001</v>
      </c>
    </row>
    <row r="2581" spans="1:1" x14ac:dyDescent="0.3">
      <c r="A2581" s="13">
        <v>0.15483540455944</v>
      </c>
    </row>
    <row r="2582" spans="1:1" x14ac:dyDescent="0.3">
      <c r="A2582" s="13">
        <v>7.1339625839923995E-2</v>
      </c>
    </row>
    <row r="2583" spans="1:1" x14ac:dyDescent="0.3">
      <c r="A2583" s="13">
        <v>0.1493967997</v>
      </c>
    </row>
    <row r="2584" spans="1:1" x14ac:dyDescent="0.3">
      <c r="A2584" s="13">
        <v>0.20079906165906999</v>
      </c>
    </row>
    <row r="2585" spans="1:1" x14ac:dyDescent="0.3">
      <c r="A2585" s="13">
        <v>0.24222572456536001</v>
      </c>
    </row>
    <row r="2586" spans="1:1" x14ac:dyDescent="0.3">
      <c r="A2586" s="13">
        <v>0.11225430706112</v>
      </c>
    </row>
    <row r="2587" spans="1:1" x14ac:dyDescent="0.3">
      <c r="A2587" s="13">
        <v>0.17332074766391001</v>
      </c>
    </row>
    <row r="2588" spans="1:1" x14ac:dyDescent="0.3">
      <c r="A2588" s="13">
        <v>0.25756098474556999</v>
      </c>
    </row>
    <row r="2589" spans="1:1" x14ac:dyDescent="0.3">
      <c r="A2589" s="13">
        <v>9.2058839577631002E-2</v>
      </c>
    </row>
    <row r="2590" spans="1:1" x14ac:dyDescent="0.3">
      <c r="A2590" s="13">
        <v>7.4863099839484998E-2</v>
      </c>
    </row>
    <row r="2591" spans="1:1" x14ac:dyDescent="0.3">
      <c r="A2591" s="13">
        <v>0.18210019383007001</v>
      </c>
    </row>
    <row r="2592" spans="1:1" x14ac:dyDescent="0.3">
      <c r="A2592" s="13">
        <v>0.27892504405268997</v>
      </c>
    </row>
    <row r="2593" spans="1:1" x14ac:dyDescent="0.3">
      <c r="A2593" s="13">
        <v>0.28790674897815</v>
      </c>
    </row>
    <row r="2594" spans="1:1" x14ac:dyDescent="0.3">
      <c r="A2594" s="13">
        <v>0.10399744620918</v>
      </c>
    </row>
    <row r="2595" spans="1:1" x14ac:dyDescent="0.3">
      <c r="A2595" s="13">
        <v>0.12629092930871999</v>
      </c>
    </row>
    <row r="2596" spans="1:1" x14ac:dyDescent="0.3">
      <c r="A2596" s="13">
        <v>0.22148372922532</v>
      </c>
    </row>
    <row r="2597" spans="1:1" x14ac:dyDescent="0.3">
      <c r="A2597" s="13">
        <v>0.17360360102872999</v>
      </c>
    </row>
    <row r="2598" spans="1:1" x14ac:dyDescent="0.3">
      <c r="A2598" s="13">
        <v>0.14644688547361001</v>
      </c>
    </row>
    <row r="2599" spans="1:1" x14ac:dyDescent="0.3">
      <c r="A2599" s="13">
        <v>0.29776938386390001</v>
      </c>
    </row>
    <row r="2600" spans="1:1" x14ac:dyDescent="0.3">
      <c r="A2600" s="13">
        <v>0.1168622408979</v>
      </c>
    </row>
    <row r="2601" spans="1:1" x14ac:dyDescent="0.3">
      <c r="A2601" s="13">
        <v>0.13798578035983</v>
      </c>
    </row>
    <row r="2602" spans="1:1" x14ac:dyDescent="0.3">
      <c r="A2602" s="13">
        <v>0.14208088128463001</v>
      </c>
    </row>
    <row r="2603" spans="1:1" x14ac:dyDescent="0.3">
      <c r="A2603" s="13">
        <v>0.26879471222196999</v>
      </c>
    </row>
    <row r="2604" spans="1:1" x14ac:dyDescent="0.3">
      <c r="A2604" s="13">
        <v>8.7544523217747999E-2</v>
      </c>
    </row>
    <row r="2605" spans="1:1" x14ac:dyDescent="0.3">
      <c r="A2605" s="13">
        <v>0.13404948041532</v>
      </c>
    </row>
    <row r="2606" spans="1:1" x14ac:dyDescent="0.3">
      <c r="A2606" s="13">
        <v>0.16466172987374</v>
      </c>
    </row>
    <row r="2607" spans="1:1" x14ac:dyDescent="0.3">
      <c r="A2607" s="13">
        <v>0.18555483619745999</v>
      </c>
    </row>
    <row r="2608" spans="1:1" x14ac:dyDescent="0.3">
      <c r="A2608" s="13">
        <v>0.22212634202104001</v>
      </c>
    </row>
    <row r="2609" spans="1:1" x14ac:dyDescent="0.3">
      <c r="A2609" s="13">
        <v>0.25761020227469</v>
      </c>
    </row>
    <row r="2610" spans="1:1" x14ac:dyDescent="0.3">
      <c r="A2610" s="13">
        <v>0.18012410907571</v>
      </c>
    </row>
    <row r="2611" spans="1:1" x14ac:dyDescent="0.3">
      <c r="A2611" s="13">
        <v>0.18298813104576001</v>
      </c>
    </row>
    <row r="2612" spans="1:1" x14ac:dyDescent="0.3">
      <c r="A2612" s="13">
        <v>0.15363393210479001</v>
      </c>
    </row>
    <row r="2613" spans="1:1" x14ac:dyDescent="0.3">
      <c r="A2613" s="13">
        <v>0.18816866384252001</v>
      </c>
    </row>
    <row r="2614" spans="1:1" x14ac:dyDescent="0.3">
      <c r="A2614" s="13">
        <v>0.22069796831978999</v>
      </c>
    </row>
    <row r="2615" spans="1:1" x14ac:dyDescent="0.3">
      <c r="A2615" s="13">
        <v>0.18092222177774001</v>
      </c>
    </row>
    <row r="2616" spans="1:1" x14ac:dyDescent="0.3">
      <c r="A2616" s="13">
        <v>0.104862542979</v>
      </c>
    </row>
    <row r="2617" spans="1:1" x14ac:dyDescent="0.3">
      <c r="A2617" s="13">
        <v>0.10408179573012</v>
      </c>
    </row>
    <row r="2618" spans="1:1" x14ac:dyDescent="0.3">
      <c r="A2618" s="13">
        <v>0.20958216382893999</v>
      </c>
    </row>
    <row r="2619" spans="1:1" x14ac:dyDescent="0.3">
      <c r="A2619" s="13">
        <v>0.13285148819268</v>
      </c>
    </row>
    <row r="2620" spans="1:1" x14ac:dyDescent="0.3">
      <c r="A2620" s="13">
        <v>0.19146762758256999</v>
      </c>
    </row>
    <row r="2621" spans="1:1" x14ac:dyDescent="0.3">
      <c r="A2621" s="13">
        <v>0.13221318856433001</v>
      </c>
    </row>
    <row r="2622" spans="1:1" x14ac:dyDescent="0.3">
      <c r="A2622" s="13">
        <v>0.10301194785358</v>
      </c>
    </row>
    <row r="2623" spans="1:1" x14ac:dyDescent="0.3">
      <c r="A2623" s="13">
        <v>0.21405860100881</v>
      </c>
    </row>
    <row r="2624" spans="1:1" x14ac:dyDescent="0.3">
      <c r="A2624" s="13">
        <v>0.26315774828836003</v>
      </c>
    </row>
    <row r="2625" spans="1:1" x14ac:dyDescent="0.3">
      <c r="A2625" s="13">
        <v>9.2865358189346006E-2</v>
      </c>
    </row>
    <row r="2626" spans="1:1" x14ac:dyDescent="0.3">
      <c r="A2626" s="13">
        <v>0.13538034555959</v>
      </c>
    </row>
    <row r="2627" spans="1:1" x14ac:dyDescent="0.3">
      <c r="A2627" s="13">
        <v>0.14481403597341999</v>
      </c>
    </row>
    <row r="2628" spans="1:1" x14ac:dyDescent="0.3">
      <c r="A2628" s="13">
        <v>5.9624752656870998E-2</v>
      </c>
    </row>
    <row r="2629" spans="1:1" x14ac:dyDescent="0.3">
      <c r="A2629" s="13">
        <v>0.12821321934107999</v>
      </c>
    </row>
    <row r="2630" spans="1:1" x14ac:dyDescent="0.3">
      <c r="A2630" s="13">
        <v>0.18252407838671</v>
      </c>
    </row>
    <row r="2631" spans="1:1" x14ac:dyDescent="0.3">
      <c r="A2631" s="13">
        <v>0.25357135454277002</v>
      </c>
    </row>
    <row r="2632" spans="1:1" x14ac:dyDescent="0.3">
      <c r="A2632" s="13">
        <v>0.10715728747604</v>
      </c>
    </row>
    <row r="2633" spans="1:1" x14ac:dyDescent="0.3">
      <c r="A2633" s="13">
        <v>0.34145870692789998</v>
      </c>
    </row>
    <row r="2634" spans="1:1" x14ac:dyDescent="0.3">
      <c r="A2634" s="13">
        <v>0.21966439861359999</v>
      </c>
    </row>
    <row r="2635" spans="1:1" x14ac:dyDescent="0.3">
      <c r="A2635" s="13">
        <v>0.23126548307514999</v>
      </c>
    </row>
    <row r="2636" spans="1:1" x14ac:dyDescent="0.3">
      <c r="A2636" s="13">
        <v>8.9625216004997996E-2</v>
      </c>
    </row>
    <row r="2637" spans="1:1" x14ac:dyDescent="0.3">
      <c r="A2637" s="13">
        <v>0.16375857248573999</v>
      </c>
    </row>
    <row r="2638" spans="1:1" x14ac:dyDescent="0.3">
      <c r="A2638" s="13">
        <v>0.11167690789312</v>
      </c>
    </row>
    <row r="2639" spans="1:1" x14ac:dyDescent="0.3">
      <c r="A2639" s="13">
        <v>0.19030489064083</v>
      </c>
    </row>
    <row r="2640" spans="1:1" x14ac:dyDescent="0.3">
      <c r="A2640" s="13">
        <v>0.21034363419843</v>
      </c>
    </row>
    <row r="2641" spans="1:1" x14ac:dyDescent="0.3">
      <c r="A2641" s="13">
        <v>0.16433939876115</v>
      </c>
    </row>
    <row r="2642" spans="1:1" x14ac:dyDescent="0.3">
      <c r="A2642" s="13">
        <v>0.23257687098120999</v>
      </c>
    </row>
    <row r="2643" spans="1:1" x14ac:dyDescent="0.3">
      <c r="A2643" s="13">
        <v>6.8473348228735006E-2</v>
      </c>
    </row>
    <row r="2644" spans="1:1" x14ac:dyDescent="0.3">
      <c r="A2644" s="13">
        <v>0.22112162480082001</v>
      </c>
    </row>
    <row r="2645" spans="1:1" x14ac:dyDescent="0.3">
      <c r="A2645" s="13">
        <v>0.33041481509912002</v>
      </c>
    </row>
    <row r="2646" spans="1:1" x14ac:dyDescent="0.3">
      <c r="A2646" s="13">
        <v>0.27588676318217997</v>
      </c>
    </row>
    <row r="2647" spans="1:1" x14ac:dyDescent="0.3">
      <c r="A2647" s="13">
        <v>7.0436656201704001E-2</v>
      </c>
    </row>
    <row r="2648" spans="1:1" x14ac:dyDescent="0.3">
      <c r="A2648" s="13">
        <v>0.14645349153564999</v>
      </c>
    </row>
    <row r="2649" spans="1:1" x14ac:dyDescent="0.3">
      <c r="A2649" s="13">
        <v>0.20273515716745</v>
      </c>
    </row>
    <row r="2650" spans="1:1" x14ac:dyDescent="0.3">
      <c r="A2650" s="13">
        <v>0.20131079261244</v>
      </c>
    </row>
    <row r="2651" spans="1:1" x14ac:dyDescent="0.3">
      <c r="A2651" s="13">
        <v>0.1185119248523</v>
      </c>
    </row>
    <row r="2652" spans="1:1" x14ac:dyDescent="0.3">
      <c r="A2652" s="13">
        <v>0.19743055379269001</v>
      </c>
    </row>
    <row r="2653" spans="1:1" x14ac:dyDescent="0.3">
      <c r="A2653" s="13">
        <v>0.10984865612310001</v>
      </c>
    </row>
    <row r="2654" spans="1:1" x14ac:dyDescent="0.3">
      <c r="A2654" s="13">
        <v>0.20247203322630999</v>
      </c>
    </row>
    <row r="2655" spans="1:1" x14ac:dyDescent="0.3">
      <c r="A2655" s="13">
        <v>0.15255556783650001</v>
      </c>
    </row>
    <row r="2656" spans="1:1" x14ac:dyDescent="0.3">
      <c r="A2656" s="13">
        <v>0.13949652271953</v>
      </c>
    </row>
    <row r="2657" spans="1:1" x14ac:dyDescent="0.3">
      <c r="A2657" s="13">
        <v>0.13242614069521</v>
      </c>
    </row>
    <row r="2658" spans="1:1" x14ac:dyDescent="0.3">
      <c r="A2658" s="13">
        <v>6.462900986615E-2</v>
      </c>
    </row>
    <row r="2659" spans="1:1" x14ac:dyDescent="0.3">
      <c r="A2659" s="13">
        <v>0.2110826176402</v>
      </c>
    </row>
    <row r="2660" spans="1:1" x14ac:dyDescent="0.3">
      <c r="A2660" s="13">
        <v>0.14322486811752999</v>
      </c>
    </row>
    <row r="2661" spans="1:1" x14ac:dyDescent="0.3">
      <c r="A2661" s="13">
        <v>8.5959807461191001E-2</v>
      </c>
    </row>
    <row r="2662" spans="1:1" x14ac:dyDescent="0.3">
      <c r="A2662" s="13">
        <v>0.31330713685333</v>
      </c>
    </row>
    <row r="2663" spans="1:1" x14ac:dyDescent="0.3">
      <c r="A2663" s="13">
        <v>0.13628046929766999</v>
      </c>
    </row>
    <row r="2664" spans="1:1" x14ac:dyDescent="0.3">
      <c r="A2664" s="13">
        <v>0.12087558084179</v>
      </c>
    </row>
    <row r="2665" spans="1:1" x14ac:dyDescent="0.3">
      <c r="A2665" s="13">
        <v>0.30700296406011002</v>
      </c>
    </row>
    <row r="2666" spans="1:1" x14ac:dyDescent="0.3">
      <c r="A2666" s="13">
        <v>0.13914580719298</v>
      </c>
    </row>
    <row r="2667" spans="1:1" x14ac:dyDescent="0.3">
      <c r="A2667" s="13">
        <v>0.13441274473218001</v>
      </c>
    </row>
    <row r="2668" spans="1:1" x14ac:dyDescent="0.3">
      <c r="A2668" s="13">
        <v>9.9783284321560001E-2</v>
      </c>
    </row>
    <row r="2669" spans="1:1" x14ac:dyDescent="0.3">
      <c r="A2669" s="13">
        <v>0.20326965272457001</v>
      </c>
    </row>
    <row r="2670" spans="1:1" x14ac:dyDescent="0.3">
      <c r="A2670" s="13">
        <v>0.16945457141344999</v>
      </c>
    </row>
    <row r="2671" spans="1:1" x14ac:dyDescent="0.3">
      <c r="A2671" s="13">
        <v>0.21019743900075</v>
      </c>
    </row>
    <row r="2672" spans="1:1" x14ac:dyDescent="0.3">
      <c r="A2672" s="13">
        <v>0.1538556232378</v>
      </c>
    </row>
    <row r="2673" spans="1:1" x14ac:dyDescent="0.3">
      <c r="A2673" s="13">
        <v>0.33280670386827998</v>
      </c>
    </row>
    <row r="2674" spans="1:1" x14ac:dyDescent="0.3">
      <c r="A2674" s="13">
        <v>0.25804547580491999</v>
      </c>
    </row>
    <row r="2675" spans="1:1" x14ac:dyDescent="0.3">
      <c r="A2675" s="13">
        <v>0.11881085611011</v>
      </c>
    </row>
    <row r="2676" spans="1:1" x14ac:dyDescent="0.3">
      <c r="A2676" s="13">
        <v>0.16790248853128001</v>
      </c>
    </row>
    <row r="2677" spans="1:1" x14ac:dyDescent="0.3">
      <c r="A2677" s="13">
        <v>0.11330894304389</v>
      </c>
    </row>
    <row r="2678" spans="1:1" x14ac:dyDescent="0.3">
      <c r="A2678" s="13">
        <v>0.26419648232055998</v>
      </c>
    </row>
    <row r="2679" spans="1:1" x14ac:dyDescent="0.3">
      <c r="A2679" s="13">
        <v>0.20339868294753</v>
      </c>
    </row>
    <row r="2680" spans="1:1" x14ac:dyDescent="0.3">
      <c r="A2680" s="13">
        <v>0.18511732024868999</v>
      </c>
    </row>
    <row r="2681" spans="1:1" x14ac:dyDescent="0.3">
      <c r="A2681" s="13">
        <v>0.18508130807057999</v>
      </c>
    </row>
    <row r="2682" spans="1:1" x14ac:dyDescent="0.3">
      <c r="A2682" s="13">
        <v>0.21362871718498999</v>
      </c>
    </row>
    <row r="2683" spans="1:1" x14ac:dyDescent="0.3">
      <c r="A2683" s="13">
        <v>0.21391751508255999</v>
      </c>
    </row>
    <row r="2684" spans="1:1" x14ac:dyDescent="0.3">
      <c r="A2684" s="13">
        <v>0.13349234329740001</v>
      </c>
    </row>
    <row r="2685" spans="1:1" x14ac:dyDescent="0.3">
      <c r="A2685" s="13">
        <v>0.11258130405185</v>
      </c>
    </row>
    <row r="2686" spans="1:1" x14ac:dyDescent="0.3">
      <c r="A2686" s="13">
        <v>9.4320325288750007E-2</v>
      </c>
    </row>
    <row r="2687" spans="1:1" x14ac:dyDescent="0.3">
      <c r="A2687" s="13">
        <v>0.11692211711092999</v>
      </c>
    </row>
    <row r="2688" spans="1:1" x14ac:dyDescent="0.3">
      <c r="A2688" s="13">
        <v>0.16868081568601001</v>
      </c>
    </row>
    <row r="2689" spans="1:1" x14ac:dyDescent="0.3">
      <c r="A2689" s="13">
        <v>0.27434082188935999</v>
      </c>
    </row>
    <row r="2690" spans="1:1" x14ac:dyDescent="0.3">
      <c r="A2690" s="13">
        <v>0.23657595838678999</v>
      </c>
    </row>
    <row r="2691" spans="1:1" x14ac:dyDescent="0.3">
      <c r="A2691" s="13">
        <v>0.15798633117083999</v>
      </c>
    </row>
    <row r="2692" spans="1:1" x14ac:dyDescent="0.3">
      <c r="A2692" s="13">
        <v>0.14165635633816001</v>
      </c>
    </row>
    <row r="2693" spans="1:1" x14ac:dyDescent="0.3">
      <c r="A2693" s="13">
        <v>0.21410932280707001</v>
      </c>
    </row>
    <row r="2694" spans="1:1" x14ac:dyDescent="0.3">
      <c r="A2694" s="13">
        <v>0.10259640143355001</v>
      </c>
    </row>
    <row r="2695" spans="1:1" x14ac:dyDescent="0.3">
      <c r="A2695" s="13">
        <v>0.26426913618900999</v>
      </c>
    </row>
    <row r="2696" spans="1:1" x14ac:dyDescent="0.3">
      <c r="A2696" s="13">
        <v>0.20894101808147</v>
      </c>
    </row>
    <row r="2697" spans="1:1" x14ac:dyDescent="0.3">
      <c r="A2697" s="13">
        <v>0.15875028195749999</v>
      </c>
    </row>
    <row r="2698" spans="1:1" x14ac:dyDescent="0.3">
      <c r="A2698" s="13">
        <v>0.11664022670804999</v>
      </c>
    </row>
    <row r="2699" spans="1:1" x14ac:dyDescent="0.3">
      <c r="A2699" s="13">
        <v>0.11848759023055</v>
      </c>
    </row>
    <row r="2700" spans="1:1" x14ac:dyDescent="0.3">
      <c r="A2700" s="13">
        <v>0.21601852109542999</v>
      </c>
    </row>
    <row r="2701" spans="1:1" x14ac:dyDescent="0.3">
      <c r="A2701" s="13">
        <v>0.16841290024409999</v>
      </c>
    </row>
    <row r="2702" spans="1:1" x14ac:dyDescent="0.3">
      <c r="A2702" s="13">
        <v>0.19592789859939</v>
      </c>
    </row>
    <row r="2703" spans="1:1" x14ac:dyDescent="0.3">
      <c r="A2703" s="13">
        <v>0.14129378647244001</v>
      </c>
    </row>
    <row r="2704" spans="1:1" x14ac:dyDescent="0.3">
      <c r="A2704" s="13">
        <v>0.16939150953248</v>
      </c>
    </row>
    <row r="2705" spans="1:1" x14ac:dyDescent="0.3">
      <c r="A2705" s="13">
        <v>0.15131730638577001</v>
      </c>
    </row>
    <row r="2706" spans="1:1" x14ac:dyDescent="0.3">
      <c r="A2706" s="13">
        <v>0.20835556916525999</v>
      </c>
    </row>
    <row r="2707" spans="1:1" x14ac:dyDescent="0.3">
      <c r="A2707" s="13">
        <v>7.0706842800174002E-2</v>
      </c>
    </row>
    <row r="2708" spans="1:1" x14ac:dyDescent="0.3">
      <c r="A2708" s="13">
        <v>7.8668437814973E-2</v>
      </c>
    </row>
    <row r="2709" spans="1:1" x14ac:dyDescent="0.3">
      <c r="A2709" s="13">
        <v>0.11351549197225</v>
      </c>
    </row>
    <row r="2710" spans="1:1" x14ac:dyDescent="0.3">
      <c r="A2710" s="13">
        <v>0.20483237990775999</v>
      </c>
    </row>
    <row r="2711" spans="1:1" x14ac:dyDescent="0.3">
      <c r="A2711" s="13">
        <v>0.40330108861851</v>
      </c>
    </row>
    <row r="2712" spans="1:1" x14ac:dyDescent="0.3">
      <c r="A2712" s="13">
        <v>0.1142008064435</v>
      </c>
    </row>
    <row r="2713" spans="1:1" x14ac:dyDescent="0.3">
      <c r="A2713" s="13">
        <v>0.19791973138079999</v>
      </c>
    </row>
    <row r="2714" spans="1:1" x14ac:dyDescent="0.3">
      <c r="A2714" s="13">
        <v>0.11270686934063</v>
      </c>
    </row>
    <row r="2715" spans="1:1" x14ac:dyDescent="0.3">
      <c r="A2715" s="13">
        <v>6.7831720634317999E-2</v>
      </c>
    </row>
    <row r="2716" spans="1:1" x14ac:dyDescent="0.3">
      <c r="A2716" s="13">
        <v>8.2992978056927999E-2</v>
      </c>
    </row>
    <row r="2717" spans="1:1" x14ac:dyDescent="0.3">
      <c r="A2717" s="13">
        <v>8.2992978056927999E-2</v>
      </c>
    </row>
    <row r="2718" spans="1:1" x14ac:dyDescent="0.3">
      <c r="A2718" s="13">
        <v>0.16975677265972999</v>
      </c>
    </row>
    <row r="2719" spans="1:1" x14ac:dyDescent="0.3">
      <c r="A2719" s="13">
        <v>0.18906735329720001</v>
      </c>
    </row>
    <row r="2720" spans="1:1" x14ac:dyDescent="0.3">
      <c r="A2720" s="13">
        <v>9.2967460668228002E-2</v>
      </c>
    </row>
    <row r="2721" spans="1:1" x14ac:dyDescent="0.3">
      <c r="A2721" s="13">
        <v>7.1320626142371002E-2</v>
      </c>
    </row>
    <row r="2722" spans="1:1" x14ac:dyDescent="0.3">
      <c r="A2722" s="13">
        <v>9.6764821215104005E-2</v>
      </c>
    </row>
    <row r="2723" spans="1:1" x14ac:dyDescent="0.3">
      <c r="A2723" s="13">
        <v>0.10221149835484999</v>
      </c>
    </row>
    <row r="2724" spans="1:1" x14ac:dyDescent="0.3">
      <c r="A2724" s="13">
        <v>9.9404842502475999E-2</v>
      </c>
    </row>
    <row r="2725" spans="1:1" x14ac:dyDescent="0.3">
      <c r="A2725" s="13">
        <v>0.20809277923357999</v>
      </c>
    </row>
    <row r="2726" spans="1:1" x14ac:dyDescent="0.3">
      <c r="A2726" s="13">
        <v>0.24206673484303001</v>
      </c>
    </row>
    <row r="2727" spans="1:1" x14ac:dyDescent="0.3">
      <c r="A2727" s="13">
        <v>0.10355754108295</v>
      </c>
    </row>
    <row r="2728" spans="1:1" x14ac:dyDescent="0.3">
      <c r="A2728" s="13">
        <v>0.22844175601117001</v>
      </c>
    </row>
    <row r="2729" spans="1:1" x14ac:dyDescent="0.3">
      <c r="A2729" s="13">
        <v>0.10955364949193</v>
      </c>
    </row>
    <row r="2730" spans="1:1" x14ac:dyDescent="0.3">
      <c r="A2730" s="13">
        <v>0.15190999618056999</v>
      </c>
    </row>
    <row r="2731" spans="1:1" x14ac:dyDescent="0.3">
      <c r="A2731" s="13">
        <v>0.15190999618056999</v>
      </c>
    </row>
    <row r="2732" spans="1:1" x14ac:dyDescent="0.3">
      <c r="A2732" s="13">
        <v>0.14990008935777999</v>
      </c>
    </row>
    <row r="2733" spans="1:1" x14ac:dyDescent="0.3">
      <c r="A2733" s="13">
        <v>0.10368871716689999</v>
      </c>
    </row>
    <row r="2734" spans="1:1" x14ac:dyDescent="0.3">
      <c r="A2734" s="13">
        <v>9.1543320477969994E-2</v>
      </c>
    </row>
    <row r="2735" spans="1:1" x14ac:dyDescent="0.3">
      <c r="A2735" s="13">
        <v>4.1406481597817998E-2</v>
      </c>
    </row>
    <row r="2736" spans="1:1" x14ac:dyDescent="0.3">
      <c r="A2736" s="13">
        <v>0.13087786850154001</v>
      </c>
    </row>
    <row r="2737" spans="1:1" x14ac:dyDescent="0.3">
      <c r="A2737" s="13">
        <v>0.1583814969533</v>
      </c>
    </row>
    <row r="2738" spans="1:1" x14ac:dyDescent="0.3">
      <c r="A2738" s="13">
        <v>0.28207078810844999</v>
      </c>
    </row>
    <row r="2739" spans="1:1" x14ac:dyDescent="0.3">
      <c r="A2739" s="13">
        <v>0.23017076452714</v>
      </c>
    </row>
    <row r="2740" spans="1:1" x14ac:dyDescent="0.3">
      <c r="A2740" s="13">
        <v>0.15536095172538</v>
      </c>
    </row>
    <row r="2741" spans="1:1" x14ac:dyDescent="0.3">
      <c r="A2741" s="13">
        <v>0.26850035185984999</v>
      </c>
    </row>
    <row r="2742" spans="1:1" x14ac:dyDescent="0.3">
      <c r="A2742" s="13">
        <v>0.24135159531729999</v>
      </c>
    </row>
    <row r="2743" spans="1:1" x14ac:dyDescent="0.3">
      <c r="A2743" s="13">
        <v>8.3382064377150997E-2</v>
      </c>
    </row>
    <row r="2744" spans="1:1" x14ac:dyDescent="0.3">
      <c r="A2744" s="13">
        <v>0.23438900517413</v>
      </c>
    </row>
    <row r="2745" spans="1:1" x14ac:dyDescent="0.3">
      <c r="A2745" s="13">
        <v>0.24612364468416001</v>
      </c>
    </row>
    <row r="2746" spans="1:1" x14ac:dyDescent="0.3">
      <c r="A2746" s="13">
        <v>0.17674595553809999</v>
      </c>
    </row>
    <row r="2747" spans="1:1" x14ac:dyDescent="0.3">
      <c r="A2747" s="13">
        <v>0.16889869645238001</v>
      </c>
    </row>
    <row r="2748" spans="1:1" x14ac:dyDescent="0.3">
      <c r="A2748" s="13">
        <v>0.17098496785388001</v>
      </c>
    </row>
    <row r="2749" spans="1:1" x14ac:dyDescent="0.3">
      <c r="A2749" s="13">
        <v>0.23343718458873999</v>
      </c>
    </row>
    <row r="2750" spans="1:1" x14ac:dyDescent="0.3">
      <c r="A2750" s="13">
        <v>0.17157088844358001</v>
      </c>
    </row>
    <row r="2751" spans="1:1" x14ac:dyDescent="0.3">
      <c r="A2751" s="13">
        <v>0.12322766757264</v>
      </c>
    </row>
    <row r="2752" spans="1:1" x14ac:dyDescent="0.3">
      <c r="A2752" s="13">
        <v>0.17255934256055999</v>
      </c>
    </row>
    <row r="2753" spans="1:1" x14ac:dyDescent="0.3">
      <c r="A2753" s="13">
        <v>0.12866173866287001</v>
      </c>
    </row>
    <row r="2754" spans="1:1" x14ac:dyDescent="0.3">
      <c r="A2754" s="13">
        <v>0.28084950940191</v>
      </c>
    </row>
    <row r="2755" spans="1:1" x14ac:dyDescent="0.3">
      <c r="A2755" s="13">
        <v>0.20108430345254999</v>
      </c>
    </row>
    <row r="2756" spans="1:1" x14ac:dyDescent="0.3">
      <c r="A2756" s="13">
        <v>0.16827739733715999</v>
      </c>
    </row>
    <row r="2757" spans="1:1" x14ac:dyDescent="0.3">
      <c r="A2757" s="13">
        <v>0.16827739733715999</v>
      </c>
    </row>
    <row r="2758" spans="1:1" x14ac:dyDescent="0.3">
      <c r="A2758" s="13">
        <v>0.18957366619193999</v>
      </c>
    </row>
    <row r="2759" spans="1:1" x14ac:dyDescent="0.3">
      <c r="A2759" s="13">
        <v>0.29323774769136002</v>
      </c>
    </row>
    <row r="2760" spans="1:1" x14ac:dyDescent="0.3">
      <c r="A2760" s="13">
        <v>0.12313126415436</v>
      </c>
    </row>
    <row r="2761" spans="1:1" x14ac:dyDescent="0.3">
      <c r="A2761" s="13">
        <v>9.5565555662443E-2</v>
      </c>
    </row>
    <row r="2762" spans="1:1" x14ac:dyDescent="0.3">
      <c r="A2762" s="13">
        <v>0.16258271285133</v>
      </c>
    </row>
    <row r="2763" spans="1:1" x14ac:dyDescent="0.3">
      <c r="A2763" s="13">
        <v>0.22015544322937999</v>
      </c>
    </row>
    <row r="2764" spans="1:1" x14ac:dyDescent="0.3">
      <c r="A2764" s="13">
        <v>0.26074250528555998</v>
      </c>
    </row>
    <row r="2765" spans="1:1" x14ac:dyDescent="0.3">
      <c r="A2765" s="13">
        <v>0.21958059190570001</v>
      </c>
    </row>
    <row r="2766" spans="1:1" x14ac:dyDescent="0.3">
      <c r="A2766" s="13">
        <v>0.16701599700951</v>
      </c>
    </row>
    <row r="2767" spans="1:1" x14ac:dyDescent="0.3">
      <c r="A2767" s="13">
        <v>0.25222965036806</v>
      </c>
    </row>
    <row r="2768" spans="1:1" x14ac:dyDescent="0.3">
      <c r="A2768" s="13">
        <v>0.15970725173813999</v>
      </c>
    </row>
    <row r="2769" spans="1:1" x14ac:dyDescent="0.3">
      <c r="A2769" s="13">
        <v>0.26640315935594999</v>
      </c>
    </row>
    <row r="2770" spans="1:1" x14ac:dyDescent="0.3">
      <c r="A2770" s="13">
        <v>0.16243177191333999</v>
      </c>
    </row>
    <row r="2771" spans="1:1" x14ac:dyDescent="0.3">
      <c r="A2771" s="13">
        <v>0.24479272637055</v>
      </c>
    </row>
    <row r="2772" spans="1:1" x14ac:dyDescent="0.3">
      <c r="A2772" s="13">
        <v>0.10481535661555</v>
      </c>
    </row>
    <row r="2773" spans="1:1" x14ac:dyDescent="0.3">
      <c r="A2773" s="13">
        <v>0.14038549716889001</v>
      </c>
    </row>
    <row r="2774" spans="1:1" x14ac:dyDescent="0.3">
      <c r="A2774" s="13">
        <v>0.32077257776381002</v>
      </c>
    </row>
    <row r="2775" spans="1:1" x14ac:dyDescent="0.3">
      <c r="A2775" s="13">
        <v>0.18674028433126999</v>
      </c>
    </row>
    <row r="2776" spans="1:1" x14ac:dyDescent="0.3">
      <c r="A2776" s="13">
        <v>0.15065232040137999</v>
      </c>
    </row>
    <row r="2777" spans="1:1" x14ac:dyDescent="0.3">
      <c r="A2777" s="13">
        <v>0.19375340666577001</v>
      </c>
    </row>
    <row r="2778" spans="1:1" x14ac:dyDescent="0.3">
      <c r="A2778" s="13">
        <v>0.16195244345064</v>
      </c>
    </row>
    <row r="2779" spans="1:1" x14ac:dyDescent="0.3">
      <c r="A2779" s="13">
        <v>0.12811123726375001</v>
      </c>
    </row>
    <row r="2780" spans="1:1" x14ac:dyDescent="0.3">
      <c r="A2780" s="13">
        <v>0.10959611251554</v>
      </c>
    </row>
    <row r="2781" spans="1:1" x14ac:dyDescent="0.3">
      <c r="A2781" s="13">
        <v>0.13434968484901999</v>
      </c>
    </row>
    <row r="2782" spans="1:1" x14ac:dyDescent="0.3">
      <c r="A2782" s="13">
        <v>0.27139353374121</v>
      </c>
    </row>
    <row r="2783" spans="1:1" x14ac:dyDescent="0.3">
      <c r="A2783" s="13">
        <v>0.17575960281773001</v>
      </c>
    </row>
    <row r="2784" spans="1:1" x14ac:dyDescent="0.3">
      <c r="A2784" s="13">
        <v>0.14011196737258999</v>
      </c>
    </row>
    <row r="2785" spans="1:1" x14ac:dyDescent="0.3">
      <c r="A2785" s="13">
        <v>0.15495695049145999</v>
      </c>
    </row>
    <row r="2786" spans="1:1" x14ac:dyDescent="0.3">
      <c r="A2786" s="13">
        <v>0.10400361156474</v>
      </c>
    </row>
    <row r="2787" spans="1:1" x14ac:dyDescent="0.3">
      <c r="A2787" s="13">
        <v>0.11837967840565999</v>
      </c>
    </row>
    <row r="2788" spans="1:1" x14ac:dyDescent="0.3">
      <c r="A2788" s="13">
        <v>0.14353329736003001</v>
      </c>
    </row>
    <row r="2789" spans="1:1" x14ac:dyDescent="0.3">
      <c r="A2789" s="13">
        <v>0.11020270314093999</v>
      </c>
    </row>
    <row r="2790" spans="1:1" x14ac:dyDescent="0.3">
      <c r="A2790" s="13">
        <v>0.27659593673339999</v>
      </c>
    </row>
    <row r="2791" spans="1:1" x14ac:dyDescent="0.3">
      <c r="A2791" s="13">
        <v>0.18226650896961</v>
      </c>
    </row>
    <row r="2792" spans="1:1" x14ac:dyDescent="0.3">
      <c r="A2792" s="13">
        <v>0.23088035296678999</v>
      </c>
    </row>
    <row r="2793" spans="1:1" x14ac:dyDescent="0.3">
      <c r="A2793" s="13">
        <v>0.15138532793824999</v>
      </c>
    </row>
    <row r="2794" spans="1:1" x14ac:dyDescent="0.3">
      <c r="A2794" s="13">
        <v>0.26637711013356002</v>
      </c>
    </row>
    <row r="2795" spans="1:1" x14ac:dyDescent="0.3">
      <c r="A2795" s="13">
        <v>0.26354369751452</v>
      </c>
    </row>
    <row r="2796" spans="1:1" x14ac:dyDescent="0.3">
      <c r="A2796" s="13">
        <v>0.14299367923872</v>
      </c>
    </row>
    <row r="2797" spans="1:1" x14ac:dyDescent="0.3">
      <c r="A2797" s="13">
        <v>0.13344259167448</v>
      </c>
    </row>
    <row r="2798" spans="1:1" x14ac:dyDescent="0.3">
      <c r="A2798" s="13">
        <v>0.20757069276625001</v>
      </c>
    </row>
    <row r="2799" spans="1:1" x14ac:dyDescent="0.3">
      <c r="A2799" s="13">
        <v>0.21158843299592001</v>
      </c>
    </row>
    <row r="2800" spans="1:1" x14ac:dyDescent="0.3">
      <c r="A2800" s="13">
        <v>0.10569021920047</v>
      </c>
    </row>
    <row r="2801" spans="1:1" x14ac:dyDescent="0.3">
      <c r="A2801" s="13">
        <v>0.38279352939055999</v>
      </c>
    </row>
    <row r="2802" spans="1:1" x14ac:dyDescent="0.3">
      <c r="A2802" s="13">
        <v>0.20496435579953001</v>
      </c>
    </row>
    <row r="2803" spans="1:1" x14ac:dyDescent="0.3">
      <c r="A2803" s="13">
        <v>0.12714748795434999</v>
      </c>
    </row>
    <row r="2804" spans="1:1" x14ac:dyDescent="0.3">
      <c r="A2804" s="13">
        <v>5.9135770534444999E-2</v>
      </c>
    </row>
    <row r="2805" spans="1:1" x14ac:dyDescent="0.3">
      <c r="A2805" s="13">
        <v>0.15140445040513001</v>
      </c>
    </row>
    <row r="2806" spans="1:1" x14ac:dyDescent="0.3">
      <c r="A2806" s="13">
        <v>0.18645112469892</v>
      </c>
    </row>
    <row r="2807" spans="1:1" x14ac:dyDescent="0.3">
      <c r="A2807" s="13">
        <v>0.25812606607990002</v>
      </c>
    </row>
    <row r="2808" spans="1:1" x14ac:dyDescent="0.3">
      <c r="A2808" s="13">
        <v>0.13575474365799001</v>
      </c>
    </row>
    <row r="2809" spans="1:1" x14ac:dyDescent="0.3">
      <c r="A2809" s="13">
        <v>0.11034663127572</v>
      </c>
    </row>
    <row r="2810" spans="1:1" x14ac:dyDescent="0.3">
      <c r="A2810" s="13">
        <v>0.16305225026841999</v>
      </c>
    </row>
    <row r="2811" spans="1:1" x14ac:dyDescent="0.3">
      <c r="A2811" s="13">
        <v>0.17347750842444001</v>
      </c>
    </row>
    <row r="2812" spans="1:1" x14ac:dyDescent="0.3">
      <c r="A2812" s="13">
        <v>0.10444699616398</v>
      </c>
    </row>
    <row r="2813" spans="1:1" x14ac:dyDescent="0.3">
      <c r="A2813" s="13">
        <v>0.22296055643321999</v>
      </c>
    </row>
    <row r="2814" spans="1:1" x14ac:dyDescent="0.3">
      <c r="A2814" s="13">
        <v>0.10618185517768</v>
      </c>
    </row>
    <row r="2815" spans="1:1" x14ac:dyDescent="0.3">
      <c r="A2815" s="13">
        <v>0.25097017070846001</v>
      </c>
    </row>
    <row r="2816" spans="1:1" x14ac:dyDescent="0.3">
      <c r="A2816" s="13">
        <v>0.21155750096579001</v>
      </c>
    </row>
    <row r="2817" spans="1:1" x14ac:dyDescent="0.3">
      <c r="A2817" s="13">
        <v>0.10622494925716</v>
      </c>
    </row>
    <row r="2818" spans="1:1" x14ac:dyDescent="0.3">
      <c r="A2818" s="13">
        <v>8.2766295936798004E-2</v>
      </c>
    </row>
    <row r="2819" spans="1:1" x14ac:dyDescent="0.3">
      <c r="A2819" s="13">
        <v>0.20404032095724001</v>
      </c>
    </row>
    <row r="2820" spans="1:1" x14ac:dyDescent="0.3">
      <c r="A2820" s="13">
        <v>0.23386624325656</v>
      </c>
    </row>
    <row r="2821" spans="1:1" x14ac:dyDescent="0.3">
      <c r="A2821" s="13">
        <v>9.0509534049794005E-2</v>
      </c>
    </row>
    <row r="2822" spans="1:1" x14ac:dyDescent="0.3">
      <c r="A2822" s="13">
        <v>7.6424067399727999E-2</v>
      </c>
    </row>
    <row r="2823" spans="1:1" x14ac:dyDescent="0.3">
      <c r="A2823" s="13">
        <v>0.16019924236147001</v>
      </c>
    </row>
    <row r="2824" spans="1:1" x14ac:dyDescent="0.3">
      <c r="A2824" s="13">
        <v>0.18674148087198</v>
      </c>
    </row>
    <row r="2825" spans="1:1" x14ac:dyDescent="0.3">
      <c r="A2825" s="13">
        <v>0.15726204601482</v>
      </c>
    </row>
    <row r="2826" spans="1:1" x14ac:dyDescent="0.3">
      <c r="A2826" s="13">
        <v>0.18259673639455001</v>
      </c>
    </row>
    <row r="2827" spans="1:1" x14ac:dyDescent="0.3">
      <c r="A2827" s="13">
        <v>0.18890370411470001</v>
      </c>
    </row>
    <row r="2828" spans="1:1" x14ac:dyDescent="0.3">
      <c r="A2828" s="13">
        <v>9.7859885909535996E-2</v>
      </c>
    </row>
    <row r="2829" spans="1:1" x14ac:dyDescent="0.3">
      <c r="A2829" s="13">
        <v>7.9019915542649005E-2</v>
      </c>
    </row>
    <row r="2830" spans="1:1" x14ac:dyDescent="0.3">
      <c r="A2830" s="13">
        <v>0.17861067088557001</v>
      </c>
    </row>
    <row r="2831" spans="1:1" x14ac:dyDescent="0.3">
      <c r="A2831" s="13">
        <v>0.20320335615216001</v>
      </c>
    </row>
    <row r="2832" spans="1:1" x14ac:dyDescent="0.3">
      <c r="A2832" s="13">
        <v>0.15817660805972</v>
      </c>
    </row>
    <row r="2833" spans="1:1" x14ac:dyDescent="0.3">
      <c r="A2833" s="13">
        <v>0.10828617796141</v>
      </c>
    </row>
    <row r="2834" spans="1:1" x14ac:dyDescent="0.3">
      <c r="A2834" s="13">
        <v>0.14446836809314001</v>
      </c>
    </row>
    <row r="2835" spans="1:1" x14ac:dyDescent="0.3">
      <c r="A2835" s="13">
        <v>0.17297348393744</v>
      </c>
    </row>
    <row r="2836" spans="1:1" x14ac:dyDescent="0.3">
      <c r="A2836" s="13">
        <v>3.7887245758619001E-2</v>
      </c>
    </row>
    <row r="2837" spans="1:1" x14ac:dyDescent="0.3">
      <c r="A2837" s="13">
        <v>0.15771337065221999</v>
      </c>
    </row>
    <row r="2838" spans="1:1" x14ac:dyDescent="0.3">
      <c r="A2838" s="13">
        <v>0.15061531414523999</v>
      </c>
    </row>
    <row r="2839" spans="1:1" x14ac:dyDescent="0.3">
      <c r="A2839" s="13">
        <v>0.17952585414283001</v>
      </c>
    </row>
    <row r="2840" spans="1:1" x14ac:dyDescent="0.3">
      <c r="A2840" s="13">
        <v>9.7951230862831001E-2</v>
      </c>
    </row>
    <row r="2841" spans="1:1" x14ac:dyDescent="0.3">
      <c r="A2841" s="13">
        <v>0.30954671958253999</v>
      </c>
    </row>
    <row r="2842" spans="1:1" x14ac:dyDescent="0.3">
      <c r="A2842" s="13">
        <v>0.20267165619326999</v>
      </c>
    </row>
    <row r="2843" spans="1:1" x14ac:dyDescent="0.3">
      <c r="A2843" s="13">
        <v>0.12444733179667999</v>
      </c>
    </row>
    <row r="2844" spans="1:1" x14ac:dyDescent="0.3">
      <c r="A2844" s="13">
        <v>0.12566589223342001</v>
      </c>
    </row>
    <row r="2845" spans="1:1" x14ac:dyDescent="0.3">
      <c r="A2845" s="13">
        <v>7.5754284359182994E-2</v>
      </c>
    </row>
    <row r="2846" spans="1:1" x14ac:dyDescent="0.3">
      <c r="A2846" s="13">
        <v>0.14245847480227999</v>
      </c>
    </row>
    <row r="2847" spans="1:1" x14ac:dyDescent="0.3">
      <c r="A2847" s="13">
        <v>0.16241812870592001</v>
      </c>
    </row>
    <row r="2848" spans="1:1" x14ac:dyDescent="0.3">
      <c r="A2848" s="13">
        <v>0.18647987261967999</v>
      </c>
    </row>
    <row r="2849" spans="1:1" x14ac:dyDescent="0.3">
      <c r="A2849" s="13">
        <v>0.10158793854747</v>
      </c>
    </row>
    <row r="2850" spans="1:1" x14ac:dyDescent="0.3">
      <c r="A2850" s="13">
        <v>0.14544832203624</v>
      </c>
    </row>
    <row r="2851" spans="1:1" x14ac:dyDescent="0.3">
      <c r="A2851" s="13">
        <v>0.21432157571713001</v>
      </c>
    </row>
    <row r="2852" spans="1:1" x14ac:dyDescent="0.3">
      <c r="A2852" s="13">
        <v>0.21715766324213001</v>
      </c>
    </row>
    <row r="2853" spans="1:1" x14ac:dyDescent="0.3">
      <c r="A2853" s="13">
        <v>0.23876735443627001</v>
      </c>
    </row>
    <row r="2854" spans="1:1" x14ac:dyDescent="0.3">
      <c r="A2854" s="13">
        <v>0.15081723190477</v>
      </c>
    </row>
    <row r="2855" spans="1:1" x14ac:dyDescent="0.3">
      <c r="A2855" s="13">
        <v>0.15081723190477</v>
      </c>
    </row>
    <row r="2856" spans="1:1" x14ac:dyDescent="0.3">
      <c r="A2856" s="13">
        <v>0.15081723190477</v>
      </c>
    </row>
    <row r="2857" spans="1:1" x14ac:dyDescent="0.3">
      <c r="A2857" s="13">
        <v>0.23058830362679</v>
      </c>
    </row>
    <row r="2858" spans="1:1" x14ac:dyDescent="0.3">
      <c r="A2858" s="13">
        <v>0.10784189395202</v>
      </c>
    </row>
    <row r="2859" spans="1:1" x14ac:dyDescent="0.3">
      <c r="A2859" s="13">
        <v>0.18892099635472001</v>
      </c>
    </row>
    <row r="2860" spans="1:1" x14ac:dyDescent="0.3">
      <c r="A2860" s="13">
        <v>0.18189195405006001</v>
      </c>
    </row>
    <row r="2861" spans="1:1" x14ac:dyDescent="0.3">
      <c r="A2861" s="13">
        <v>0.13168111422133999</v>
      </c>
    </row>
    <row r="2862" spans="1:1" x14ac:dyDescent="0.3">
      <c r="A2862" s="13">
        <v>0.14595007989910999</v>
      </c>
    </row>
    <row r="2863" spans="1:1" x14ac:dyDescent="0.3">
      <c r="A2863" s="13">
        <v>6.9045042972657997E-2</v>
      </c>
    </row>
    <row r="2864" spans="1:1" x14ac:dyDescent="0.3">
      <c r="A2864" s="13">
        <v>0.22868588923131</v>
      </c>
    </row>
    <row r="2865" spans="1:1" x14ac:dyDescent="0.3">
      <c r="A2865" s="13">
        <v>0.21828691820519999</v>
      </c>
    </row>
    <row r="2866" spans="1:1" x14ac:dyDescent="0.3">
      <c r="A2866" s="13">
        <v>0.14834704648100999</v>
      </c>
    </row>
    <row r="2867" spans="1:1" x14ac:dyDescent="0.3">
      <c r="A2867" s="13">
        <v>0.31421184527281998</v>
      </c>
    </row>
    <row r="2868" spans="1:1" x14ac:dyDescent="0.3">
      <c r="A2868" s="13">
        <v>0.23117842481833001</v>
      </c>
    </row>
    <row r="2869" spans="1:1" x14ac:dyDescent="0.3">
      <c r="A2869" s="13">
        <v>0.22228582887338999</v>
      </c>
    </row>
    <row r="2870" spans="1:1" x14ac:dyDescent="0.3">
      <c r="A2870" s="13">
        <v>0.18295177147116001</v>
      </c>
    </row>
    <row r="2871" spans="1:1" x14ac:dyDescent="0.3">
      <c r="A2871" s="13">
        <v>0.21361919828407999</v>
      </c>
    </row>
    <row r="2872" spans="1:1" x14ac:dyDescent="0.3">
      <c r="A2872" s="13">
        <v>9.0185207879758006E-2</v>
      </c>
    </row>
    <row r="2873" spans="1:1" x14ac:dyDescent="0.3">
      <c r="A2873" s="13">
        <v>0.12179733992712</v>
      </c>
    </row>
    <row r="2874" spans="1:1" x14ac:dyDescent="0.3">
      <c r="A2874" s="13">
        <v>0.22758409562602</v>
      </c>
    </row>
    <row r="2875" spans="1:1" x14ac:dyDescent="0.3">
      <c r="A2875" s="13">
        <v>9.4553261860596996E-2</v>
      </c>
    </row>
    <row r="2876" spans="1:1" x14ac:dyDescent="0.3">
      <c r="A2876" s="13">
        <v>0.15074671251961</v>
      </c>
    </row>
    <row r="2877" spans="1:1" x14ac:dyDescent="0.3">
      <c r="A2877" s="13">
        <v>0.2169294882201</v>
      </c>
    </row>
    <row r="2878" spans="1:1" x14ac:dyDescent="0.3">
      <c r="A2878" s="13">
        <v>0.20546847853483</v>
      </c>
    </row>
    <row r="2879" spans="1:1" x14ac:dyDescent="0.3">
      <c r="A2879" s="13">
        <v>0.19418202705543999</v>
      </c>
    </row>
    <row r="2880" spans="1:1" x14ac:dyDescent="0.3">
      <c r="A2880" s="13">
        <v>0.12331819498454</v>
      </c>
    </row>
    <row r="2881" spans="1:1" x14ac:dyDescent="0.3">
      <c r="A2881" s="13">
        <v>0.15037787144671</v>
      </c>
    </row>
    <row r="2882" spans="1:1" x14ac:dyDescent="0.3">
      <c r="A2882" s="13">
        <v>0.20171227077029</v>
      </c>
    </row>
    <row r="2883" spans="1:1" x14ac:dyDescent="0.3">
      <c r="A2883" s="13">
        <v>6.9670858195489002E-2</v>
      </c>
    </row>
    <row r="2884" spans="1:1" x14ac:dyDescent="0.3">
      <c r="A2884" s="13">
        <v>0.17535761589521001</v>
      </c>
    </row>
    <row r="2885" spans="1:1" x14ac:dyDescent="0.3">
      <c r="A2885" s="13">
        <v>0.17829932855451</v>
      </c>
    </row>
    <row r="2886" spans="1:1" x14ac:dyDescent="0.3">
      <c r="A2886" s="13">
        <v>0.17445049598911999</v>
      </c>
    </row>
    <row r="2887" spans="1:1" x14ac:dyDescent="0.3">
      <c r="A2887" s="13">
        <v>0.14824849209692001</v>
      </c>
    </row>
    <row r="2888" spans="1:1" x14ac:dyDescent="0.3">
      <c r="A2888" s="13">
        <v>0.13400364361094999</v>
      </c>
    </row>
    <row r="2889" spans="1:1" x14ac:dyDescent="0.3">
      <c r="A2889" s="13">
        <v>0.10110702266874</v>
      </c>
    </row>
    <row r="2890" spans="1:1" x14ac:dyDescent="0.3">
      <c r="A2890" s="13">
        <v>0.1850416078788</v>
      </c>
    </row>
    <row r="2891" spans="1:1" x14ac:dyDescent="0.3">
      <c r="A2891" s="13">
        <v>0.20341384789606001</v>
      </c>
    </row>
    <row r="2892" spans="1:1" x14ac:dyDescent="0.3">
      <c r="A2892" s="13">
        <v>7.0834455609149999E-2</v>
      </c>
    </row>
    <row r="2893" spans="1:1" x14ac:dyDescent="0.3">
      <c r="A2893" s="13">
        <v>0.25909298480418003</v>
      </c>
    </row>
    <row r="2894" spans="1:1" x14ac:dyDescent="0.3">
      <c r="A2894" s="13">
        <v>0.27507045107137001</v>
      </c>
    </row>
    <row r="2895" spans="1:1" x14ac:dyDescent="0.3">
      <c r="A2895" s="13">
        <v>0.17177245637221999</v>
      </c>
    </row>
    <row r="2896" spans="1:1" x14ac:dyDescent="0.3">
      <c r="A2896" s="13">
        <v>0.19692819671945999</v>
      </c>
    </row>
    <row r="2897" spans="1:1" x14ac:dyDescent="0.3">
      <c r="A2897" s="13">
        <v>0.12751701195564</v>
      </c>
    </row>
    <row r="2898" spans="1:1" x14ac:dyDescent="0.3">
      <c r="A2898" s="13">
        <v>0.15082913376469001</v>
      </c>
    </row>
    <row r="2899" spans="1:1" x14ac:dyDescent="0.3">
      <c r="A2899" s="13">
        <v>9.3751314691439006E-2</v>
      </c>
    </row>
    <row r="2900" spans="1:1" x14ac:dyDescent="0.3">
      <c r="A2900" s="13">
        <v>0.12413560492895</v>
      </c>
    </row>
    <row r="2901" spans="1:1" x14ac:dyDescent="0.3">
      <c r="A2901" s="13">
        <v>0.17988475972841</v>
      </c>
    </row>
    <row r="2902" spans="1:1" x14ac:dyDescent="0.3">
      <c r="A2902" s="13">
        <v>0.22502652782051</v>
      </c>
    </row>
    <row r="2903" spans="1:1" x14ac:dyDescent="0.3">
      <c r="A2903" s="13">
        <v>0.11165354070176001</v>
      </c>
    </row>
    <row r="2904" spans="1:1" x14ac:dyDescent="0.3">
      <c r="A2904" s="13">
        <v>0.11306109477861</v>
      </c>
    </row>
    <row r="2905" spans="1:1" x14ac:dyDescent="0.3">
      <c r="A2905" s="13">
        <v>0.14435358085780001</v>
      </c>
    </row>
    <row r="2906" spans="1:1" x14ac:dyDescent="0.3">
      <c r="A2906" s="13">
        <v>0.24029426229459</v>
      </c>
    </row>
    <row r="2907" spans="1:1" x14ac:dyDescent="0.3">
      <c r="A2907" s="13">
        <v>0.20075523027774</v>
      </c>
    </row>
    <row r="2908" spans="1:1" x14ac:dyDescent="0.3">
      <c r="A2908" s="13">
        <v>0.13431072686518999</v>
      </c>
    </row>
    <row r="2909" spans="1:1" x14ac:dyDescent="0.3">
      <c r="A2909" s="13">
        <v>0.2788579002164</v>
      </c>
    </row>
    <row r="2910" spans="1:1" x14ac:dyDescent="0.3">
      <c r="A2910" s="13">
        <v>0.20288425858542</v>
      </c>
    </row>
    <row r="2911" spans="1:1" x14ac:dyDescent="0.3">
      <c r="A2911" s="13">
        <v>0.16851449843783001</v>
      </c>
    </row>
    <row r="2912" spans="1:1" x14ac:dyDescent="0.3">
      <c r="A2912" s="13">
        <v>0.24398700919524999</v>
      </c>
    </row>
    <row r="2913" spans="1:1" x14ac:dyDescent="0.3">
      <c r="A2913" s="13">
        <v>0.15576068658735001</v>
      </c>
    </row>
    <row r="2914" spans="1:1" x14ac:dyDescent="0.3">
      <c r="A2914" s="13">
        <v>0.28462475123107001</v>
      </c>
    </row>
    <row r="2915" spans="1:1" x14ac:dyDescent="0.3">
      <c r="A2915" s="13">
        <v>0.1161237258442</v>
      </c>
    </row>
    <row r="2916" spans="1:1" x14ac:dyDescent="0.3">
      <c r="A2916" s="13">
        <v>0.19067750262093</v>
      </c>
    </row>
    <row r="2917" spans="1:1" x14ac:dyDescent="0.3">
      <c r="A2917" s="13">
        <v>0.20426122751865</v>
      </c>
    </row>
    <row r="2918" spans="1:1" x14ac:dyDescent="0.3">
      <c r="A2918" s="13">
        <v>0.11640498033827</v>
      </c>
    </row>
    <row r="2919" spans="1:1" x14ac:dyDescent="0.3">
      <c r="A2919" s="13">
        <v>0.24797929822847001</v>
      </c>
    </row>
    <row r="2920" spans="1:1" x14ac:dyDescent="0.3">
      <c r="A2920" s="13">
        <v>0.21356641034990001</v>
      </c>
    </row>
    <row r="2921" spans="1:1" x14ac:dyDescent="0.3">
      <c r="A2921" s="13">
        <v>0.16404951929259001</v>
      </c>
    </row>
    <row r="2922" spans="1:1" x14ac:dyDescent="0.3">
      <c r="A2922" s="13">
        <v>0.23921099294291001</v>
      </c>
    </row>
    <row r="2923" spans="1:1" x14ac:dyDescent="0.3">
      <c r="A2923" s="13">
        <v>7.2245740321211005E-2</v>
      </c>
    </row>
    <row r="2924" spans="1:1" x14ac:dyDescent="0.3">
      <c r="A2924" s="13">
        <v>0.16749082979915</v>
      </c>
    </row>
    <row r="2925" spans="1:1" x14ac:dyDescent="0.3">
      <c r="A2925" s="13">
        <v>0.14467809996371001</v>
      </c>
    </row>
    <row r="2926" spans="1:1" x14ac:dyDescent="0.3">
      <c r="A2926" s="13">
        <v>0.19899987745174</v>
      </c>
    </row>
    <row r="2927" spans="1:1" x14ac:dyDescent="0.3">
      <c r="A2927" s="13">
        <v>0.13746320563379999</v>
      </c>
    </row>
    <row r="2928" spans="1:1" x14ac:dyDescent="0.3">
      <c r="A2928" s="13">
        <v>0.18067362173387999</v>
      </c>
    </row>
    <row r="2929" spans="1:1" x14ac:dyDescent="0.3">
      <c r="A2929" s="13">
        <v>0.23230976460839001</v>
      </c>
    </row>
    <row r="2930" spans="1:1" x14ac:dyDescent="0.3">
      <c r="A2930" s="13">
        <v>0.1469981222731</v>
      </c>
    </row>
    <row r="2931" spans="1:1" x14ac:dyDescent="0.3">
      <c r="A2931" s="13">
        <v>0.19448586015795999</v>
      </c>
    </row>
    <row r="2932" spans="1:1" x14ac:dyDescent="0.3">
      <c r="A2932" s="13">
        <v>0.15841023947546001</v>
      </c>
    </row>
    <row r="2933" spans="1:1" x14ac:dyDescent="0.3">
      <c r="A2933" s="13">
        <v>0.18219863377313</v>
      </c>
    </row>
    <row r="2934" spans="1:1" x14ac:dyDescent="0.3">
      <c r="A2934" s="13">
        <v>0.16718436838645001</v>
      </c>
    </row>
    <row r="2935" spans="1:1" x14ac:dyDescent="0.3">
      <c r="A2935" s="13">
        <v>0.28657621022377999</v>
      </c>
    </row>
    <row r="2936" spans="1:1" x14ac:dyDescent="0.3">
      <c r="A2936" s="13">
        <v>0.15132327208398</v>
      </c>
    </row>
    <row r="2937" spans="1:1" x14ac:dyDescent="0.3">
      <c r="A2937" s="13">
        <v>0.18199541696405999</v>
      </c>
    </row>
    <row r="2938" spans="1:1" x14ac:dyDescent="0.3">
      <c r="A2938" s="13">
        <v>0.21000027440509</v>
      </c>
    </row>
    <row r="2939" spans="1:1" x14ac:dyDescent="0.3">
      <c r="A2939" s="13">
        <v>8.2921686175168999E-2</v>
      </c>
    </row>
    <row r="2940" spans="1:1" x14ac:dyDescent="0.3">
      <c r="A2940" s="13">
        <v>0.11608883225972</v>
      </c>
    </row>
    <row r="2941" spans="1:1" x14ac:dyDescent="0.3">
      <c r="A2941" s="13">
        <v>0.14860832842975</v>
      </c>
    </row>
    <row r="2942" spans="1:1" x14ac:dyDescent="0.3">
      <c r="A2942" s="13">
        <v>0.14592090433567001</v>
      </c>
    </row>
    <row r="2943" spans="1:1" x14ac:dyDescent="0.3">
      <c r="A2943" s="13">
        <v>0.14592090433567001</v>
      </c>
    </row>
    <row r="2944" spans="1:1" x14ac:dyDescent="0.3">
      <c r="A2944" s="13">
        <v>0.21260841170905001</v>
      </c>
    </row>
    <row r="2945" spans="1:1" x14ac:dyDescent="0.3">
      <c r="A2945" s="13">
        <v>9.8401184469757999E-2</v>
      </c>
    </row>
    <row r="2946" spans="1:1" x14ac:dyDescent="0.3">
      <c r="A2946" s="13">
        <v>0.22225134328450999</v>
      </c>
    </row>
    <row r="2947" spans="1:1" x14ac:dyDescent="0.3">
      <c r="A2947" s="13">
        <v>0.27553548998244998</v>
      </c>
    </row>
    <row r="2948" spans="1:1" x14ac:dyDescent="0.3">
      <c r="A2948" s="13">
        <v>0.31011791345593998</v>
      </c>
    </row>
    <row r="2949" spans="1:1" x14ac:dyDescent="0.3">
      <c r="A2949" s="13">
        <v>0.17271337167374001</v>
      </c>
    </row>
    <row r="2950" spans="1:1" x14ac:dyDescent="0.3">
      <c r="A2950" s="13">
        <v>0.28904749606281999</v>
      </c>
    </row>
    <row r="2951" spans="1:1" x14ac:dyDescent="0.3">
      <c r="A2951" s="13">
        <v>9.4724111773603001E-2</v>
      </c>
    </row>
    <row r="2952" spans="1:1" x14ac:dyDescent="0.3">
      <c r="A2952" s="13">
        <v>0.10240905882795</v>
      </c>
    </row>
    <row r="2953" spans="1:1" x14ac:dyDescent="0.3">
      <c r="A2953" s="13">
        <v>0.25384000566137999</v>
      </c>
    </row>
    <row r="2954" spans="1:1" x14ac:dyDescent="0.3">
      <c r="A2954" s="13">
        <v>0.22800345236479</v>
      </c>
    </row>
    <row r="2955" spans="1:1" x14ac:dyDescent="0.3">
      <c r="A2955" s="13">
        <v>0.12159299156405</v>
      </c>
    </row>
    <row r="2956" spans="1:1" x14ac:dyDescent="0.3">
      <c r="A2956" s="13">
        <v>0.24982488881022</v>
      </c>
    </row>
    <row r="2957" spans="1:1" x14ac:dyDescent="0.3">
      <c r="A2957" s="13">
        <v>0.16549499736277001</v>
      </c>
    </row>
    <row r="2958" spans="1:1" x14ac:dyDescent="0.3">
      <c r="A2958" s="13">
        <v>7.5453607005653997E-2</v>
      </c>
    </row>
    <row r="2959" spans="1:1" x14ac:dyDescent="0.3">
      <c r="A2959" s="13">
        <v>0.1676291056283</v>
      </c>
    </row>
    <row r="2960" spans="1:1" x14ac:dyDescent="0.3">
      <c r="A2960" s="13">
        <v>0.22494617478328</v>
      </c>
    </row>
    <row r="2961" spans="1:1" x14ac:dyDescent="0.3">
      <c r="A2961" s="13">
        <v>0.18097714709164001</v>
      </c>
    </row>
    <row r="2962" spans="1:1" x14ac:dyDescent="0.3">
      <c r="A2962" s="13">
        <v>8.7270653944008E-2</v>
      </c>
    </row>
    <row r="2963" spans="1:1" x14ac:dyDescent="0.3">
      <c r="A2963" s="13">
        <v>0.14956098567673001</v>
      </c>
    </row>
    <row r="2964" spans="1:1" x14ac:dyDescent="0.3">
      <c r="A2964" s="13">
        <v>8.8335176282928002E-2</v>
      </c>
    </row>
    <row r="2965" spans="1:1" x14ac:dyDescent="0.3">
      <c r="A2965" s="13">
        <v>0.14868293072208999</v>
      </c>
    </row>
    <row r="2966" spans="1:1" x14ac:dyDescent="0.3">
      <c r="A2966" s="13">
        <v>0.11133382908958001</v>
      </c>
    </row>
    <row r="2967" spans="1:1" x14ac:dyDescent="0.3">
      <c r="A2967" s="13">
        <v>0.18810542986226</v>
      </c>
    </row>
    <row r="2968" spans="1:1" x14ac:dyDescent="0.3">
      <c r="A2968" s="13">
        <v>0.29922434424101002</v>
      </c>
    </row>
    <row r="2969" spans="1:1" x14ac:dyDescent="0.3">
      <c r="A2969" s="13">
        <v>0.2007946121791</v>
      </c>
    </row>
    <row r="2970" spans="1:1" x14ac:dyDescent="0.3">
      <c r="A2970" s="13">
        <v>0.22358563962958</v>
      </c>
    </row>
    <row r="2971" spans="1:1" x14ac:dyDescent="0.3">
      <c r="A2971" s="13">
        <v>0.20180950861753</v>
      </c>
    </row>
    <row r="2972" spans="1:1" x14ac:dyDescent="0.3">
      <c r="A2972" s="13">
        <v>0.21340807301792</v>
      </c>
    </row>
    <row r="2973" spans="1:1" x14ac:dyDescent="0.3">
      <c r="A2973" s="13">
        <v>0.21340807301792</v>
      </c>
    </row>
    <row r="2974" spans="1:1" x14ac:dyDescent="0.3">
      <c r="A2974" s="13">
        <v>0.17581543617414999</v>
      </c>
    </row>
    <row r="2975" spans="1:1" x14ac:dyDescent="0.3">
      <c r="A2975" s="13">
        <v>4.6745264473185E-2</v>
      </c>
    </row>
    <row r="2976" spans="1:1" x14ac:dyDescent="0.3">
      <c r="A2976" s="13">
        <v>0.22625392640618999</v>
      </c>
    </row>
    <row r="2977" spans="1:1" x14ac:dyDescent="0.3">
      <c r="A2977" s="13">
        <v>8.0519771817253005E-2</v>
      </c>
    </row>
    <row r="2978" spans="1:1" x14ac:dyDescent="0.3">
      <c r="A2978" s="13">
        <v>0.23098594578168</v>
      </c>
    </row>
    <row r="2979" spans="1:1" x14ac:dyDescent="0.3">
      <c r="A2979" s="13">
        <v>0.11988251037297</v>
      </c>
    </row>
    <row r="2980" spans="1:1" x14ac:dyDescent="0.3">
      <c r="A2980" s="13">
        <v>0.11988251037297</v>
      </c>
    </row>
    <row r="2981" spans="1:1" x14ac:dyDescent="0.3">
      <c r="A2981" s="13">
        <v>0.13078406420308</v>
      </c>
    </row>
    <row r="2982" spans="1:1" x14ac:dyDescent="0.3">
      <c r="A2982" s="13">
        <v>0.19722946854500001</v>
      </c>
    </row>
    <row r="2983" spans="1:1" x14ac:dyDescent="0.3">
      <c r="A2983" s="13">
        <v>0.12593232346208999</v>
      </c>
    </row>
    <row r="2984" spans="1:1" x14ac:dyDescent="0.3">
      <c r="A2984" s="13">
        <v>0.13688107863879001</v>
      </c>
    </row>
    <row r="2985" spans="1:1" x14ac:dyDescent="0.3">
      <c r="A2985" s="13">
        <v>0.12494638210818</v>
      </c>
    </row>
    <row r="2986" spans="1:1" x14ac:dyDescent="0.3">
      <c r="A2986" s="13">
        <v>0.30789647796570002</v>
      </c>
    </row>
    <row r="2987" spans="1:1" x14ac:dyDescent="0.3">
      <c r="A2987" s="13">
        <v>0.26565202463816001</v>
      </c>
    </row>
    <row r="2988" spans="1:1" x14ac:dyDescent="0.3">
      <c r="A2988" s="13">
        <v>0.29311030016806999</v>
      </c>
    </row>
    <row r="2989" spans="1:1" x14ac:dyDescent="0.3">
      <c r="A2989" s="13">
        <v>0.2883616656745</v>
      </c>
    </row>
    <row r="2990" spans="1:1" x14ac:dyDescent="0.3">
      <c r="A2990" s="13">
        <v>0.23950912369308999</v>
      </c>
    </row>
    <row r="2991" spans="1:1" x14ac:dyDescent="0.3">
      <c r="A2991" s="13">
        <v>0.14797116420129999</v>
      </c>
    </row>
    <row r="2992" spans="1:1" x14ac:dyDescent="0.3">
      <c r="A2992" s="13">
        <v>0.1737374791588</v>
      </c>
    </row>
    <row r="2993" spans="1:1" x14ac:dyDescent="0.3">
      <c r="A2993" s="13">
        <v>0.17739318900260001</v>
      </c>
    </row>
    <row r="2994" spans="1:1" x14ac:dyDescent="0.3">
      <c r="A2994" s="13">
        <v>0.17022746598906</v>
      </c>
    </row>
    <row r="2995" spans="1:1" x14ac:dyDescent="0.3">
      <c r="A2995" s="13">
        <v>0.3212965227165</v>
      </c>
    </row>
    <row r="2996" spans="1:1" x14ac:dyDescent="0.3">
      <c r="A2996" s="13">
        <v>0.16122911272619</v>
      </c>
    </row>
    <row r="2997" spans="1:1" x14ac:dyDescent="0.3">
      <c r="A2997" s="13">
        <v>0.19434220937995</v>
      </c>
    </row>
    <row r="2998" spans="1:1" x14ac:dyDescent="0.3">
      <c r="A2998" s="13">
        <v>0.16676815853124999</v>
      </c>
    </row>
    <row r="2999" spans="1:1" x14ac:dyDescent="0.3">
      <c r="A2999" s="13">
        <v>0.20318245612201999</v>
      </c>
    </row>
    <row r="3000" spans="1:1" x14ac:dyDescent="0.3">
      <c r="A3000" s="13">
        <v>0.26495453795552998</v>
      </c>
    </row>
    <row r="3001" spans="1:1" x14ac:dyDescent="0.3">
      <c r="A3001" s="13">
        <v>0.19670053445884</v>
      </c>
    </row>
    <row r="3002" spans="1:1" x14ac:dyDescent="0.3">
      <c r="A3002" s="13">
        <v>0.12822212922071999</v>
      </c>
    </row>
    <row r="3003" spans="1:1" x14ac:dyDescent="0.3">
      <c r="A3003" s="13">
        <v>0.2382327065921</v>
      </c>
    </row>
    <row r="3004" spans="1:1" x14ac:dyDescent="0.3">
      <c r="A3004" s="13">
        <v>0.22703108349696999</v>
      </c>
    </row>
    <row r="3005" spans="1:1" x14ac:dyDescent="0.3">
      <c r="A3005" s="13">
        <v>0.10819882649311</v>
      </c>
    </row>
    <row r="3006" spans="1:1" x14ac:dyDescent="0.3">
      <c r="A3006" s="13">
        <v>0.11456933549914</v>
      </c>
    </row>
    <row r="3007" spans="1:1" x14ac:dyDescent="0.3">
      <c r="A3007" s="13">
        <v>0.12159524245355</v>
      </c>
    </row>
    <row r="3008" spans="1:1" x14ac:dyDescent="0.3">
      <c r="A3008" s="13">
        <v>0.14261787389788999</v>
      </c>
    </row>
    <row r="3009" spans="1:1" x14ac:dyDescent="0.3">
      <c r="A3009" s="13">
        <v>0.12467635825769</v>
      </c>
    </row>
    <row r="3010" spans="1:1" x14ac:dyDescent="0.3">
      <c r="A3010" s="13">
        <v>0.21772479698864999</v>
      </c>
    </row>
    <row r="3011" spans="1:1" x14ac:dyDescent="0.3">
      <c r="A3011" s="13">
        <v>0.12862902385382999</v>
      </c>
    </row>
    <row r="3012" spans="1:1" x14ac:dyDescent="0.3">
      <c r="A3012" s="13">
        <v>9.6249396056008005E-2</v>
      </c>
    </row>
    <row r="3013" spans="1:1" x14ac:dyDescent="0.3">
      <c r="A3013" s="13">
        <v>0.15202660505301999</v>
      </c>
    </row>
    <row r="3014" spans="1:1" x14ac:dyDescent="0.3">
      <c r="A3014" s="13">
        <v>0.21949554012257999</v>
      </c>
    </row>
    <row r="3015" spans="1:1" x14ac:dyDescent="0.3">
      <c r="A3015" s="13">
        <v>0.38280392472822999</v>
      </c>
    </row>
    <row r="3016" spans="1:1" x14ac:dyDescent="0.3">
      <c r="A3016" s="13">
        <v>8.9513696132536E-2</v>
      </c>
    </row>
    <row r="3017" spans="1:1" x14ac:dyDescent="0.3">
      <c r="A3017" s="13">
        <v>0.11561495740390999</v>
      </c>
    </row>
    <row r="3018" spans="1:1" x14ac:dyDescent="0.3">
      <c r="A3018" s="13">
        <v>0.15163253801491999</v>
      </c>
    </row>
    <row r="3019" spans="1:1" x14ac:dyDescent="0.3">
      <c r="A3019" s="13">
        <v>0.16331733329954001</v>
      </c>
    </row>
    <row r="3020" spans="1:1" x14ac:dyDescent="0.3">
      <c r="A3020" s="13">
        <v>0.12555977213531999</v>
      </c>
    </row>
    <row r="3021" spans="1:1" x14ac:dyDescent="0.3">
      <c r="A3021" s="13">
        <v>0.13976988539318</v>
      </c>
    </row>
    <row r="3022" spans="1:1" x14ac:dyDescent="0.3">
      <c r="A3022" s="13">
        <v>0.17461165618796001</v>
      </c>
    </row>
    <row r="3023" spans="1:1" x14ac:dyDescent="0.3">
      <c r="A3023" s="13">
        <v>7.5618283680911003E-2</v>
      </c>
    </row>
    <row r="3024" spans="1:1" x14ac:dyDescent="0.3">
      <c r="A3024" s="13">
        <v>0.17144475276998999</v>
      </c>
    </row>
    <row r="3025" spans="1:1" x14ac:dyDescent="0.3">
      <c r="A3025" s="13">
        <v>0.18180353396405999</v>
      </c>
    </row>
    <row r="3026" spans="1:1" x14ac:dyDescent="0.3">
      <c r="A3026" s="13">
        <v>0.23385069840479999</v>
      </c>
    </row>
    <row r="3027" spans="1:1" x14ac:dyDescent="0.3">
      <c r="A3027" s="13">
        <v>0.21679370213912</v>
      </c>
    </row>
    <row r="3028" spans="1:1" x14ac:dyDescent="0.3">
      <c r="A3028" s="13">
        <v>9.3312982379184006E-2</v>
      </c>
    </row>
    <row r="3029" spans="1:1" x14ac:dyDescent="0.3">
      <c r="A3029" s="13">
        <v>0.29390654744166</v>
      </c>
    </row>
    <row r="3030" spans="1:1" x14ac:dyDescent="0.3">
      <c r="A3030" s="13">
        <v>0.16041167934549999</v>
      </c>
    </row>
    <row r="3031" spans="1:1" x14ac:dyDescent="0.3">
      <c r="A3031" s="13">
        <v>0.12727391764285001</v>
      </c>
    </row>
    <row r="3032" spans="1:1" x14ac:dyDescent="0.3">
      <c r="A3032" s="13">
        <v>0.17107291463336</v>
      </c>
    </row>
    <row r="3033" spans="1:1" x14ac:dyDescent="0.3">
      <c r="A3033" s="13">
        <v>0.13316223665301</v>
      </c>
    </row>
    <row r="3034" spans="1:1" x14ac:dyDescent="0.3">
      <c r="A3034" s="13">
        <v>6.2774058022237997E-2</v>
      </c>
    </row>
    <row r="3035" spans="1:1" x14ac:dyDescent="0.3">
      <c r="A3035" s="13">
        <v>0.1301185674667</v>
      </c>
    </row>
    <row r="3036" spans="1:1" x14ac:dyDescent="0.3">
      <c r="A3036" s="13">
        <v>0.16519699704827001</v>
      </c>
    </row>
    <row r="3037" spans="1:1" x14ac:dyDescent="0.3">
      <c r="A3037" s="13">
        <v>0.19662896974152999</v>
      </c>
    </row>
    <row r="3038" spans="1:1" x14ac:dyDescent="0.3">
      <c r="A3038" s="13">
        <v>9.9577138017154995E-2</v>
      </c>
    </row>
    <row r="3039" spans="1:1" x14ac:dyDescent="0.3">
      <c r="A3039" s="13">
        <v>6.9455117347283005E-2</v>
      </c>
    </row>
    <row r="3040" spans="1:1" x14ac:dyDescent="0.3">
      <c r="A3040" s="13">
        <v>0.25724325827588002</v>
      </c>
    </row>
    <row r="3041" spans="1:1" x14ac:dyDescent="0.3">
      <c r="A3041" s="13">
        <v>0.11723777420404</v>
      </c>
    </row>
    <row r="3042" spans="1:1" x14ac:dyDescent="0.3">
      <c r="A3042" s="13">
        <v>0.18960280868296001</v>
      </c>
    </row>
    <row r="3043" spans="1:1" x14ac:dyDescent="0.3">
      <c r="A3043" s="13">
        <v>0.18960280868296001</v>
      </c>
    </row>
    <row r="3044" spans="1:1" x14ac:dyDescent="0.3">
      <c r="A3044" s="13">
        <v>0.17300444178048999</v>
      </c>
    </row>
    <row r="3045" spans="1:1" x14ac:dyDescent="0.3">
      <c r="A3045" s="13">
        <v>0.17161340234236</v>
      </c>
    </row>
    <row r="3046" spans="1:1" x14ac:dyDescent="0.3">
      <c r="A3046" s="13">
        <v>0.28514964989442998</v>
      </c>
    </row>
    <row r="3047" spans="1:1" x14ac:dyDescent="0.3">
      <c r="A3047" s="13">
        <v>0.14313952288722001</v>
      </c>
    </row>
    <row r="3048" spans="1:1" x14ac:dyDescent="0.3">
      <c r="A3048" s="13">
        <v>0.20412526196761999</v>
      </c>
    </row>
    <row r="3049" spans="1:1" x14ac:dyDescent="0.3">
      <c r="A3049" s="13">
        <v>0.25770418835005998</v>
      </c>
    </row>
    <row r="3050" spans="1:1" x14ac:dyDescent="0.3">
      <c r="A3050" s="13">
        <v>0.13989345175998999</v>
      </c>
    </row>
    <row r="3051" spans="1:1" x14ac:dyDescent="0.3">
      <c r="A3051" s="13">
        <v>0.16307066042852</v>
      </c>
    </row>
    <row r="3052" spans="1:1" x14ac:dyDescent="0.3">
      <c r="A3052" s="13">
        <v>0.11652430391714</v>
      </c>
    </row>
    <row r="3053" spans="1:1" x14ac:dyDescent="0.3">
      <c r="A3053" s="13">
        <v>0.18979486659816999</v>
      </c>
    </row>
    <row r="3054" spans="1:1" x14ac:dyDescent="0.3">
      <c r="A3054" s="13">
        <v>0.15259564063993</v>
      </c>
    </row>
    <row r="3055" spans="1:1" x14ac:dyDescent="0.3">
      <c r="A3055" s="13">
        <v>0.14595645030550999</v>
      </c>
    </row>
    <row r="3056" spans="1:1" x14ac:dyDescent="0.3">
      <c r="A3056" s="13">
        <v>0.16373025236741001</v>
      </c>
    </row>
    <row r="3057" spans="1:1" x14ac:dyDescent="0.3">
      <c r="A3057" s="13">
        <v>7.1755329093246001E-2</v>
      </c>
    </row>
    <row r="3058" spans="1:1" x14ac:dyDescent="0.3">
      <c r="A3058" s="13">
        <v>0.14250380529064999</v>
      </c>
    </row>
    <row r="3059" spans="1:1" x14ac:dyDescent="0.3">
      <c r="A3059" s="13">
        <v>0.10623857610626999</v>
      </c>
    </row>
    <row r="3060" spans="1:1" x14ac:dyDescent="0.3">
      <c r="A3060" s="13">
        <v>0.17454940701157001</v>
      </c>
    </row>
    <row r="3061" spans="1:1" x14ac:dyDescent="0.3">
      <c r="A3061" s="13">
        <v>0.19582957322322</v>
      </c>
    </row>
    <row r="3062" spans="1:1" x14ac:dyDescent="0.3">
      <c r="A3062" s="13">
        <v>0.145635738145</v>
      </c>
    </row>
    <row r="3063" spans="1:1" x14ac:dyDescent="0.3">
      <c r="A3063" s="13">
        <v>0.14622650812287</v>
      </c>
    </row>
    <row r="3064" spans="1:1" x14ac:dyDescent="0.3">
      <c r="A3064" s="13">
        <v>0.19742879211235001</v>
      </c>
    </row>
    <row r="3065" spans="1:1" x14ac:dyDescent="0.3">
      <c r="A3065" s="13">
        <v>6.9131683026619997E-2</v>
      </c>
    </row>
    <row r="3066" spans="1:1" x14ac:dyDescent="0.3">
      <c r="A3066" s="13">
        <v>0.29831304688673999</v>
      </c>
    </row>
    <row r="3067" spans="1:1" x14ac:dyDescent="0.3">
      <c r="A3067" s="13">
        <v>0.29763443433923997</v>
      </c>
    </row>
    <row r="3068" spans="1:1" x14ac:dyDescent="0.3">
      <c r="A3068" s="13">
        <v>0.10553696538333</v>
      </c>
    </row>
    <row r="3069" spans="1:1" x14ac:dyDescent="0.3">
      <c r="A3069" s="13">
        <v>0.21477631154068999</v>
      </c>
    </row>
    <row r="3070" spans="1:1" x14ac:dyDescent="0.3">
      <c r="A3070" s="13">
        <v>0.14597595474278999</v>
      </c>
    </row>
    <row r="3071" spans="1:1" x14ac:dyDescent="0.3">
      <c r="A3071" s="13">
        <v>0.16960933509144999</v>
      </c>
    </row>
    <row r="3072" spans="1:1" x14ac:dyDescent="0.3">
      <c r="A3072" s="13">
        <v>0.17909179919363999</v>
      </c>
    </row>
    <row r="3073" spans="1:1" x14ac:dyDescent="0.3">
      <c r="A3073" s="13">
        <v>0.24326617691989999</v>
      </c>
    </row>
    <row r="3074" spans="1:1" x14ac:dyDescent="0.3">
      <c r="A3074" s="13">
        <v>0.20655398796426999</v>
      </c>
    </row>
    <row r="3075" spans="1:1" x14ac:dyDescent="0.3">
      <c r="A3075" s="13">
        <v>9.4692360347892995E-2</v>
      </c>
    </row>
    <row r="3076" spans="1:1" x14ac:dyDescent="0.3">
      <c r="A3076" s="13">
        <v>0.23769388403732999</v>
      </c>
    </row>
    <row r="3077" spans="1:1" x14ac:dyDescent="0.3">
      <c r="A3077" s="13">
        <v>0.17496046158236001</v>
      </c>
    </row>
    <row r="3078" spans="1:1" x14ac:dyDescent="0.3">
      <c r="A3078" s="13">
        <v>8.1093427105514995E-2</v>
      </c>
    </row>
    <row r="3079" spans="1:1" x14ac:dyDescent="0.3">
      <c r="A3079" s="13">
        <v>0.10297810635087</v>
      </c>
    </row>
    <row r="3080" spans="1:1" x14ac:dyDescent="0.3">
      <c r="A3080" s="13">
        <v>0.16719874122222</v>
      </c>
    </row>
    <row r="3081" spans="1:1" x14ac:dyDescent="0.3">
      <c r="A3081" s="13">
        <v>0.10406914578958</v>
      </c>
    </row>
    <row r="3082" spans="1:1" x14ac:dyDescent="0.3">
      <c r="A3082" s="13">
        <v>0.28315754125442999</v>
      </c>
    </row>
    <row r="3083" spans="1:1" x14ac:dyDescent="0.3">
      <c r="A3083" s="13">
        <v>0.2813686793945</v>
      </c>
    </row>
    <row r="3084" spans="1:1" x14ac:dyDescent="0.3">
      <c r="A3084" s="13">
        <v>0.28759732700914997</v>
      </c>
    </row>
    <row r="3085" spans="1:1" x14ac:dyDescent="0.3">
      <c r="A3085" s="13">
        <v>5.3333879195072001E-2</v>
      </c>
    </row>
    <row r="3086" spans="1:1" x14ac:dyDescent="0.3">
      <c r="A3086" s="13">
        <v>0.17521679026973999</v>
      </c>
    </row>
    <row r="3087" spans="1:1" x14ac:dyDescent="0.3">
      <c r="A3087" s="13">
        <v>0.13347554891155999</v>
      </c>
    </row>
    <row r="3088" spans="1:1" x14ac:dyDescent="0.3">
      <c r="A3088" s="13">
        <v>0.20670878072820001</v>
      </c>
    </row>
    <row r="3089" spans="1:1" x14ac:dyDescent="0.3">
      <c r="A3089" s="13">
        <v>0.19481463938522001</v>
      </c>
    </row>
    <row r="3090" spans="1:1" x14ac:dyDescent="0.3">
      <c r="A3090" s="13">
        <v>0.19481463938522001</v>
      </c>
    </row>
    <row r="3091" spans="1:1" x14ac:dyDescent="0.3">
      <c r="A3091" s="13">
        <v>0.30518805811758998</v>
      </c>
    </row>
    <row r="3092" spans="1:1" x14ac:dyDescent="0.3">
      <c r="A3092" s="13">
        <v>0.12334209412905001</v>
      </c>
    </row>
    <row r="3093" spans="1:1" x14ac:dyDescent="0.3">
      <c r="A3093" s="13">
        <v>0.1615303069923</v>
      </c>
    </row>
    <row r="3094" spans="1:1" x14ac:dyDescent="0.3">
      <c r="A3094" s="13">
        <v>0.24912392472306</v>
      </c>
    </row>
    <row r="3095" spans="1:1" x14ac:dyDescent="0.3">
      <c r="A3095" s="13">
        <v>0.22618646477106999</v>
      </c>
    </row>
    <row r="3096" spans="1:1" x14ac:dyDescent="0.3">
      <c r="A3096" s="13">
        <v>0.20063273182124999</v>
      </c>
    </row>
    <row r="3097" spans="1:1" x14ac:dyDescent="0.3">
      <c r="A3097" s="13">
        <v>0.13856507122892001</v>
      </c>
    </row>
    <row r="3098" spans="1:1" x14ac:dyDescent="0.3">
      <c r="A3098" s="13">
        <v>5.6016892754350997E-2</v>
      </c>
    </row>
    <row r="3099" spans="1:1" x14ac:dyDescent="0.3">
      <c r="A3099" s="13">
        <v>0.2238370137531</v>
      </c>
    </row>
    <row r="3100" spans="1:1" x14ac:dyDescent="0.3">
      <c r="A3100" s="13">
        <v>7.8026723435917003E-2</v>
      </c>
    </row>
    <row r="3101" spans="1:1" x14ac:dyDescent="0.3">
      <c r="A3101" s="13">
        <v>0.11736132828442999</v>
      </c>
    </row>
    <row r="3102" spans="1:1" x14ac:dyDescent="0.3">
      <c r="A3102" s="13">
        <v>0.13130395261396999</v>
      </c>
    </row>
    <row r="3103" spans="1:1" x14ac:dyDescent="0.3">
      <c r="A3103" s="13">
        <v>0.21383635093513001</v>
      </c>
    </row>
    <row r="3104" spans="1:1" x14ac:dyDescent="0.3">
      <c r="A3104" s="13">
        <v>0.12573439078942</v>
      </c>
    </row>
    <row r="3105" spans="1:1" x14ac:dyDescent="0.3">
      <c r="A3105" s="13">
        <v>0.21254809967836999</v>
      </c>
    </row>
    <row r="3106" spans="1:1" x14ac:dyDescent="0.3">
      <c r="A3106" s="13">
        <v>0.25562805735066002</v>
      </c>
    </row>
    <row r="3107" spans="1:1" x14ac:dyDescent="0.3">
      <c r="A3107" s="13">
        <v>0.15628562039123001</v>
      </c>
    </row>
    <row r="3108" spans="1:1" x14ac:dyDescent="0.3">
      <c r="A3108" s="13">
        <v>0.10348008594325001</v>
      </c>
    </row>
    <row r="3109" spans="1:1" x14ac:dyDescent="0.3">
      <c r="A3109" s="13">
        <v>0.17055768158088</v>
      </c>
    </row>
    <row r="3110" spans="1:1" x14ac:dyDescent="0.3">
      <c r="A3110" s="13">
        <v>0.16038859420755999</v>
      </c>
    </row>
    <row r="3111" spans="1:1" x14ac:dyDescent="0.3">
      <c r="A3111" s="13">
        <v>0.16500720571138999</v>
      </c>
    </row>
    <row r="3112" spans="1:1" x14ac:dyDescent="0.3">
      <c r="A3112" s="13">
        <v>0.19952245931804</v>
      </c>
    </row>
    <row r="3113" spans="1:1" x14ac:dyDescent="0.3">
      <c r="A3113" s="13">
        <v>0.11633932729095001</v>
      </c>
    </row>
    <row r="3114" spans="1:1" x14ac:dyDescent="0.3">
      <c r="A3114" s="13">
        <v>9.7497577914233996E-2</v>
      </c>
    </row>
    <row r="3115" spans="1:1" x14ac:dyDescent="0.3">
      <c r="A3115" s="13">
        <v>0.24659084156138</v>
      </c>
    </row>
    <row r="3116" spans="1:1" x14ac:dyDescent="0.3">
      <c r="A3116" s="13">
        <v>0.24949610610437001</v>
      </c>
    </row>
    <row r="3117" spans="1:1" x14ac:dyDescent="0.3">
      <c r="A3117" s="13">
        <v>0.12578943693651001</v>
      </c>
    </row>
    <row r="3118" spans="1:1" x14ac:dyDescent="0.3">
      <c r="A3118" s="13">
        <v>0.17864616652424001</v>
      </c>
    </row>
    <row r="3119" spans="1:1" x14ac:dyDescent="0.3">
      <c r="A3119" s="13">
        <v>0.11462719597022999</v>
      </c>
    </row>
    <row r="3120" spans="1:1" x14ac:dyDescent="0.3">
      <c r="A3120" s="13">
        <v>0.11253471750576</v>
      </c>
    </row>
    <row r="3121" spans="1:1" x14ac:dyDescent="0.3">
      <c r="A3121" s="13">
        <v>0.14085337464441</v>
      </c>
    </row>
    <row r="3122" spans="1:1" x14ac:dyDescent="0.3">
      <c r="A3122" s="13">
        <v>9.2800468662449995E-2</v>
      </c>
    </row>
    <row r="3123" spans="1:1" x14ac:dyDescent="0.3">
      <c r="A3123" s="13">
        <v>0.20487392989865999</v>
      </c>
    </row>
    <row r="3124" spans="1:1" x14ac:dyDescent="0.3">
      <c r="A3124" s="13">
        <v>0.12805203236550999</v>
      </c>
    </row>
    <row r="3125" spans="1:1" x14ac:dyDescent="0.3">
      <c r="A3125" s="13">
        <v>0.21174733739693</v>
      </c>
    </row>
    <row r="3126" spans="1:1" x14ac:dyDescent="0.3">
      <c r="A3126" s="13">
        <v>0.20697818300463999</v>
      </c>
    </row>
    <row r="3127" spans="1:1" x14ac:dyDescent="0.3">
      <c r="A3127" s="13">
        <v>0.17432564257857</v>
      </c>
    </row>
    <row r="3128" spans="1:1" x14ac:dyDescent="0.3">
      <c r="A3128" s="13">
        <v>0.17769648573065</v>
      </c>
    </row>
    <row r="3129" spans="1:1" x14ac:dyDescent="0.3">
      <c r="A3129" s="13">
        <v>0.17769648573065</v>
      </c>
    </row>
    <row r="3130" spans="1:1" x14ac:dyDescent="0.3">
      <c r="A3130" s="13">
        <v>0.17414056157284999</v>
      </c>
    </row>
    <row r="3131" spans="1:1" x14ac:dyDescent="0.3">
      <c r="A3131" s="13">
        <v>0.14375236705762001</v>
      </c>
    </row>
    <row r="3132" spans="1:1" x14ac:dyDescent="0.3">
      <c r="A3132" s="13">
        <v>0.21911909409831001</v>
      </c>
    </row>
    <row r="3133" spans="1:1" x14ac:dyDescent="0.3">
      <c r="A3133" s="13">
        <v>0.24970093464008</v>
      </c>
    </row>
    <row r="3134" spans="1:1" x14ac:dyDescent="0.3">
      <c r="A3134" s="13">
        <v>9.9411516167472999E-2</v>
      </c>
    </row>
    <row r="3135" spans="1:1" x14ac:dyDescent="0.3">
      <c r="A3135" s="13">
        <v>0.20669412745294999</v>
      </c>
    </row>
    <row r="3136" spans="1:1" x14ac:dyDescent="0.3">
      <c r="A3136" s="13">
        <v>0.10019246029768</v>
      </c>
    </row>
    <row r="3137" spans="1:1" x14ac:dyDescent="0.3">
      <c r="A3137" s="13">
        <v>0.15097743381807999</v>
      </c>
    </row>
    <row r="3138" spans="1:1" x14ac:dyDescent="0.3">
      <c r="A3138" s="13">
        <v>0.12333707573611</v>
      </c>
    </row>
    <row r="3139" spans="1:1" x14ac:dyDescent="0.3">
      <c r="A3139" s="13">
        <v>2.1456513738761999E-2</v>
      </c>
    </row>
    <row r="3140" spans="1:1" x14ac:dyDescent="0.3">
      <c r="A3140" s="13">
        <v>7.8087225321551004E-2</v>
      </c>
    </row>
    <row r="3141" spans="1:1" x14ac:dyDescent="0.3">
      <c r="A3141" s="13">
        <v>0.15017808941175001</v>
      </c>
    </row>
    <row r="3142" spans="1:1" x14ac:dyDescent="0.3">
      <c r="A3142" s="13">
        <v>0.21126262532514001</v>
      </c>
    </row>
    <row r="3143" spans="1:1" x14ac:dyDescent="0.3">
      <c r="A3143" s="13">
        <v>9.0451648731426998E-2</v>
      </c>
    </row>
    <row r="3144" spans="1:1" x14ac:dyDescent="0.3">
      <c r="A3144" s="13">
        <v>7.6715819976650002E-2</v>
      </c>
    </row>
    <row r="3145" spans="1:1" x14ac:dyDescent="0.3">
      <c r="A3145" s="13">
        <v>0.26548227327129997</v>
      </c>
    </row>
    <row r="3146" spans="1:1" x14ac:dyDescent="0.3">
      <c r="A3146" s="13">
        <v>6.6556675148040007E-2</v>
      </c>
    </row>
    <row r="3147" spans="1:1" x14ac:dyDescent="0.3">
      <c r="A3147" s="13">
        <v>0.18242304265279999</v>
      </c>
    </row>
    <row r="3148" spans="1:1" x14ac:dyDescent="0.3">
      <c r="A3148" s="13">
        <v>0.15721517400995999</v>
      </c>
    </row>
    <row r="3149" spans="1:1" x14ac:dyDescent="0.3">
      <c r="A3149" s="13">
        <v>0.13359769010226999</v>
      </c>
    </row>
    <row r="3150" spans="1:1" x14ac:dyDescent="0.3">
      <c r="A3150" s="13">
        <v>0.31125211366471001</v>
      </c>
    </row>
    <row r="3151" spans="1:1" x14ac:dyDescent="0.3">
      <c r="A3151" s="13">
        <v>0.19259156614904999</v>
      </c>
    </row>
    <row r="3152" spans="1:1" x14ac:dyDescent="0.3">
      <c r="A3152" s="13">
        <v>0.18521141632358001</v>
      </c>
    </row>
    <row r="3153" spans="1:1" x14ac:dyDescent="0.3">
      <c r="A3153" s="13">
        <v>0.15288443027456999</v>
      </c>
    </row>
    <row r="3154" spans="1:1" x14ac:dyDescent="0.3">
      <c r="A3154" s="13">
        <v>0.26234128627364001</v>
      </c>
    </row>
    <row r="3155" spans="1:1" x14ac:dyDescent="0.3">
      <c r="A3155" s="13">
        <v>0.24084279285655</v>
      </c>
    </row>
    <row r="3156" spans="1:1" x14ac:dyDescent="0.3">
      <c r="A3156" s="13">
        <v>0.17578054844464999</v>
      </c>
    </row>
    <row r="3157" spans="1:1" x14ac:dyDescent="0.3">
      <c r="A3157" s="13">
        <v>7.9942549010458996E-2</v>
      </c>
    </row>
    <row r="3158" spans="1:1" x14ac:dyDescent="0.3">
      <c r="A3158" s="13">
        <v>0.22360594966396</v>
      </c>
    </row>
    <row r="3159" spans="1:1" x14ac:dyDescent="0.3">
      <c r="A3159" s="13">
        <v>0.39790995446333999</v>
      </c>
    </row>
    <row r="3160" spans="1:1" x14ac:dyDescent="0.3">
      <c r="A3160" s="13">
        <v>0.25619897171514999</v>
      </c>
    </row>
    <row r="3161" spans="1:1" x14ac:dyDescent="0.3">
      <c r="A3161" s="13">
        <v>0.13653608155471</v>
      </c>
    </row>
    <row r="3162" spans="1:1" x14ac:dyDescent="0.3">
      <c r="A3162" s="13">
        <v>0.17909486281320999</v>
      </c>
    </row>
    <row r="3163" spans="1:1" x14ac:dyDescent="0.3">
      <c r="A3163" s="13">
        <v>0.17909486281320999</v>
      </c>
    </row>
    <row r="3164" spans="1:1" x14ac:dyDescent="0.3">
      <c r="A3164" s="13">
        <v>0.17909486281320999</v>
      </c>
    </row>
    <row r="3165" spans="1:1" x14ac:dyDescent="0.3">
      <c r="A3165" s="13">
        <v>5.2441808734510001E-2</v>
      </c>
    </row>
    <row r="3166" spans="1:1" x14ac:dyDescent="0.3">
      <c r="A3166" s="13">
        <v>0.25172138897911001</v>
      </c>
    </row>
    <row r="3167" spans="1:1" x14ac:dyDescent="0.3">
      <c r="A3167" s="13">
        <v>5.9060283814571998E-2</v>
      </c>
    </row>
    <row r="3168" spans="1:1" x14ac:dyDescent="0.3">
      <c r="A3168" s="13">
        <v>8.1431088682682007E-2</v>
      </c>
    </row>
    <row r="3169" spans="1:1" x14ac:dyDescent="0.3">
      <c r="A3169" s="13">
        <v>0.11856789863505</v>
      </c>
    </row>
    <row r="3170" spans="1:1" x14ac:dyDescent="0.3">
      <c r="A3170" s="13">
        <v>0.32926473415348001</v>
      </c>
    </row>
    <row r="3171" spans="1:1" x14ac:dyDescent="0.3">
      <c r="A3171" s="13">
        <v>0.13999309840690999</v>
      </c>
    </row>
    <row r="3172" spans="1:1" x14ac:dyDescent="0.3">
      <c r="A3172" s="13">
        <v>0.20981154242385999</v>
      </c>
    </row>
    <row r="3173" spans="1:1" x14ac:dyDescent="0.3">
      <c r="A3173" s="13">
        <v>0.27304337040056997</v>
      </c>
    </row>
    <row r="3174" spans="1:1" x14ac:dyDescent="0.3">
      <c r="A3174" s="13">
        <v>0.18022572076029</v>
      </c>
    </row>
    <row r="3175" spans="1:1" x14ac:dyDescent="0.3">
      <c r="A3175" s="13">
        <v>0.15607201164553999</v>
      </c>
    </row>
    <row r="3176" spans="1:1" x14ac:dyDescent="0.3">
      <c r="A3176" s="13">
        <v>0.23292754031779001</v>
      </c>
    </row>
    <row r="3177" spans="1:1" x14ac:dyDescent="0.3">
      <c r="A3177" s="13">
        <v>0.36323798292356002</v>
      </c>
    </row>
    <row r="3178" spans="1:1" x14ac:dyDescent="0.3">
      <c r="A3178" s="13">
        <v>0.10795056759904</v>
      </c>
    </row>
    <row r="3179" spans="1:1" x14ac:dyDescent="0.3">
      <c r="A3179" s="13">
        <v>0.25428897728158001</v>
      </c>
    </row>
    <row r="3180" spans="1:1" x14ac:dyDescent="0.3">
      <c r="A3180" s="13">
        <v>4.8953547418150001E-2</v>
      </c>
    </row>
    <row r="3181" spans="1:1" x14ac:dyDescent="0.3">
      <c r="A3181" s="13">
        <v>0.21931461958741999</v>
      </c>
    </row>
    <row r="3182" spans="1:1" x14ac:dyDescent="0.3">
      <c r="A3182" s="13">
        <v>9.4139729649039994E-2</v>
      </c>
    </row>
    <row r="3183" spans="1:1" x14ac:dyDescent="0.3">
      <c r="A3183" s="13">
        <v>0.21784434177823001</v>
      </c>
    </row>
    <row r="3184" spans="1:1" x14ac:dyDescent="0.3">
      <c r="A3184" s="13">
        <v>0.2053204718254</v>
      </c>
    </row>
    <row r="3185" spans="1:1" x14ac:dyDescent="0.3">
      <c r="A3185" s="13">
        <v>0.17394772346599999</v>
      </c>
    </row>
    <row r="3186" spans="1:1" x14ac:dyDescent="0.3">
      <c r="A3186" s="13">
        <v>7.9093712263549998E-2</v>
      </c>
    </row>
    <row r="3187" spans="1:1" x14ac:dyDescent="0.3">
      <c r="A3187" s="13">
        <v>0.22956056542639999</v>
      </c>
    </row>
    <row r="3188" spans="1:1" x14ac:dyDescent="0.3">
      <c r="A3188" s="13">
        <v>0.19906660280838001</v>
      </c>
    </row>
    <row r="3189" spans="1:1" x14ac:dyDescent="0.3">
      <c r="A3189" s="13">
        <v>0.24142975362531</v>
      </c>
    </row>
    <row r="3190" spans="1:1" x14ac:dyDescent="0.3">
      <c r="A3190" s="13">
        <v>0.18355350705469001</v>
      </c>
    </row>
    <row r="3191" spans="1:1" x14ac:dyDescent="0.3">
      <c r="A3191" s="13">
        <v>9.9606530417944997E-2</v>
      </c>
    </row>
    <row r="3192" spans="1:1" x14ac:dyDescent="0.3">
      <c r="A3192" s="13">
        <v>0.23661012055944</v>
      </c>
    </row>
    <row r="3193" spans="1:1" x14ac:dyDescent="0.3">
      <c r="A3193" s="13">
        <v>0.11797367782934</v>
      </c>
    </row>
    <row r="3194" spans="1:1" x14ac:dyDescent="0.3">
      <c r="A3194" s="13">
        <v>0.17450461083029001</v>
      </c>
    </row>
    <row r="3195" spans="1:1" x14ac:dyDescent="0.3">
      <c r="A3195" s="13">
        <v>0.16047620469026999</v>
      </c>
    </row>
    <row r="3196" spans="1:1" x14ac:dyDescent="0.3">
      <c r="A3196" s="13">
        <v>0.30168903316141998</v>
      </c>
    </row>
    <row r="3197" spans="1:1" x14ac:dyDescent="0.3">
      <c r="A3197" s="13">
        <v>0.21030421530632001</v>
      </c>
    </row>
    <row r="3198" spans="1:1" x14ac:dyDescent="0.3">
      <c r="A3198" s="13">
        <v>7.0505656336907002E-2</v>
      </c>
    </row>
    <row r="3199" spans="1:1" x14ac:dyDescent="0.3">
      <c r="A3199" s="13">
        <v>0.10398401861001</v>
      </c>
    </row>
    <row r="3200" spans="1:1" x14ac:dyDescent="0.3">
      <c r="A3200" s="13">
        <v>0.17669119181757001</v>
      </c>
    </row>
    <row r="3201" spans="1:1" x14ac:dyDescent="0.3">
      <c r="A3201" s="13">
        <v>0.13262624927069</v>
      </c>
    </row>
    <row r="3202" spans="1:1" x14ac:dyDescent="0.3">
      <c r="A3202" s="13">
        <v>0.11704567711261001</v>
      </c>
    </row>
    <row r="3203" spans="1:1" x14ac:dyDescent="0.3">
      <c r="A3203" s="13">
        <v>6.5351509135731997E-2</v>
      </c>
    </row>
    <row r="3204" spans="1:1" x14ac:dyDescent="0.3">
      <c r="A3204" s="13">
        <v>9.6090216397162004E-2</v>
      </c>
    </row>
    <row r="3205" spans="1:1" x14ac:dyDescent="0.3">
      <c r="A3205" s="13">
        <v>0.11755178443416001</v>
      </c>
    </row>
    <row r="3206" spans="1:1" x14ac:dyDescent="0.3">
      <c r="A3206" s="13">
        <v>7.6526106387604001E-2</v>
      </c>
    </row>
    <row r="3207" spans="1:1" x14ac:dyDescent="0.3">
      <c r="A3207" s="13">
        <v>0.16051033550695001</v>
      </c>
    </row>
    <row r="3208" spans="1:1" x14ac:dyDescent="0.3">
      <c r="A3208" s="13">
        <v>0.2116037386721</v>
      </c>
    </row>
    <row r="3209" spans="1:1" x14ac:dyDescent="0.3">
      <c r="A3209" s="13">
        <v>0.18248107153283999</v>
      </c>
    </row>
    <row r="3210" spans="1:1" x14ac:dyDescent="0.3">
      <c r="A3210" s="13">
        <v>0.14071450681936001</v>
      </c>
    </row>
    <row r="3211" spans="1:1" x14ac:dyDescent="0.3">
      <c r="A3211" s="13">
        <v>0.22038241100548001</v>
      </c>
    </row>
    <row r="3212" spans="1:1" x14ac:dyDescent="0.3">
      <c r="A3212" s="13">
        <v>0.16037510352824999</v>
      </c>
    </row>
    <row r="3213" spans="1:1" x14ac:dyDescent="0.3">
      <c r="A3213" s="13">
        <v>0.16021819311203001</v>
      </c>
    </row>
    <row r="3214" spans="1:1" x14ac:dyDescent="0.3">
      <c r="A3214" s="13">
        <v>6.5467839394464003E-2</v>
      </c>
    </row>
    <row r="3215" spans="1:1" x14ac:dyDescent="0.3">
      <c r="A3215" s="13">
        <v>0.27163864563258999</v>
      </c>
    </row>
    <row r="3216" spans="1:1" x14ac:dyDescent="0.3">
      <c r="A3216" s="13">
        <v>0.28146381020493</v>
      </c>
    </row>
    <row r="3217" spans="1:1" x14ac:dyDescent="0.3">
      <c r="A3217" s="13">
        <v>0.20017131895915999</v>
      </c>
    </row>
    <row r="3218" spans="1:1" x14ac:dyDescent="0.3">
      <c r="A3218" s="13">
        <v>0.16725930600767</v>
      </c>
    </row>
    <row r="3219" spans="1:1" x14ac:dyDescent="0.3">
      <c r="A3219" s="13">
        <v>0.14696069264305001</v>
      </c>
    </row>
    <row r="3220" spans="1:1" x14ac:dyDescent="0.3">
      <c r="A3220" s="13">
        <v>0.28604648536305999</v>
      </c>
    </row>
    <row r="3221" spans="1:1" x14ac:dyDescent="0.3">
      <c r="A3221" s="13">
        <v>0.14477224679472001</v>
      </c>
    </row>
    <row r="3222" spans="1:1" x14ac:dyDescent="0.3">
      <c r="A3222" s="13">
        <v>0.15493493202726</v>
      </c>
    </row>
    <row r="3223" spans="1:1" x14ac:dyDescent="0.3">
      <c r="A3223" s="13">
        <v>0.13959473231799999</v>
      </c>
    </row>
    <row r="3224" spans="1:1" x14ac:dyDescent="0.3">
      <c r="A3224" s="13">
        <v>0.26172291752386001</v>
      </c>
    </row>
    <row r="3225" spans="1:1" x14ac:dyDescent="0.3">
      <c r="A3225" s="13">
        <v>0.22401247717598</v>
      </c>
    </row>
    <row r="3226" spans="1:1" x14ac:dyDescent="0.3">
      <c r="A3226" s="13">
        <v>0.16953272945980999</v>
      </c>
    </row>
    <row r="3227" spans="1:1" x14ac:dyDescent="0.3">
      <c r="A3227" s="13">
        <v>0.18888454491146001</v>
      </c>
    </row>
    <row r="3228" spans="1:1" x14ac:dyDescent="0.3">
      <c r="A3228" s="13">
        <v>0.13072376687855999</v>
      </c>
    </row>
    <row r="3229" spans="1:1" x14ac:dyDescent="0.3">
      <c r="A3229" s="13">
        <v>0.15571642911965</v>
      </c>
    </row>
    <row r="3230" spans="1:1" x14ac:dyDescent="0.3">
      <c r="A3230" s="13">
        <v>7.2159848953024006E-2</v>
      </c>
    </row>
    <row r="3231" spans="1:1" x14ac:dyDescent="0.3">
      <c r="A3231" s="13">
        <v>9.1057300652686995E-2</v>
      </c>
    </row>
    <row r="3232" spans="1:1" x14ac:dyDescent="0.3">
      <c r="A3232" s="13">
        <v>0.11361566952921</v>
      </c>
    </row>
    <row r="3233" spans="1:1" x14ac:dyDescent="0.3">
      <c r="A3233" s="13">
        <v>0.10688362707916001</v>
      </c>
    </row>
    <row r="3234" spans="1:1" x14ac:dyDescent="0.3">
      <c r="A3234" s="13">
        <v>0.18118682790665999</v>
      </c>
    </row>
    <row r="3235" spans="1:1" x14ac:dyDescent="0.3">
      <c r="A3235" s="13">
        <v>0.21719147808226</v>
      </c>
    </row>
    <row r="3236" spans="1:1" x14ac:dyDescent="0.3">
      <c r="A3236" s="13">
        <v>0.13195429660777</v>
      </c>
    </row>
    <row r="3237" spans="1:1" x14ac:dyDescent="0.3">
      <c r="A3237" s="13">
        <v>0.18746716897547</v>
      </c>
    </row>
    <row r="3238" spans="1:1" x14ac:dyDescent="0.3">
      <c r="A3238" s="13">
        <v>0.21923570064514999</v>
      </c>
    </row>
    <row r="3239" spans="1:1" x14ac:dyDescent="0.3">
      <c r="A3239" s="13">
        <v>9.6059153975766004E-2</v>
      </c>
    </row>
    <row r="3240" spans="1:1" x14ac:dyDescent="0.3">
      <c r="A3240" s="13">
        <v>0.11399814502437999</v>
      </c>
    </row>
    <row r="3241" spans="1:1" x14ac:dyDescent="0.3">
      <c r="A3241" s="13">
        <v>0.14288727662350001</v>
      </c>
    </row>
    <row r="3242" spans="1:1" x14ac:dyDescent="0.3">
      <c r="A3242" s="13">
        <v>0.21204844719821</v>
      </c>
    </row>
    <row r="3243" spans="1:1" x14ac:dyDescent="0.3">
      <c r="A3243" s="13">
        <v>0.10649959802742</v>
      </c>
    </row>
    <row r="3244" spans="1:1" x14ac:dyDescent="0.3">
      <c r="A3244" s="13">
        <v>0.27598043581413001</v>
      </c>
    </row>
    <row r="3245" spans="1:1" x14ac:dyDescent="0.3">
      <c r="A3245" s="13">
        <v>0.17672336637762001</v>
      </c>
    </row>
    <row r="3246" spans="1:1" x14ac:dyDescent="0.3">
      <c r="A3246" s="13">
        <v>0.20317647439381001</v>
      </c>
    </row>
    <row r="3247" spans="1:1" x14ac:dyDescent="0.3">
      <c r="A3247" s="13">
        <v>0.17242247058571999</v>
      </c>
    </row>
    <row r="3248" spans="1:1" x14ac:dyDescent="0.3">
      <c r="A3248" s="13">
        <v>0.23172392600481001</v>
      </c>
    </row>
    <row r="3249" spans="1:1" x14ac:dyDescent="0.3">
      <c r="A3249" s="13">
        <v>0.2235004271511</v>
      </c>
    </row>
    <row r="3250" spans="1:1" x14ac:dyDescent="0.3">
      <c r="A3250" s="13">
        <v>0.16496053611382</v>
      </c>
    </row>
    <row r="3251" spans="1:1" x14ac:dyDescent="0.3">
      <c r="A3251" s="13">
        <v>0.20181999237005999</v>
      </c>
    </row>
    <row r="3252" spans="1:1" x14ac:dyDescent="0.3">
      <c r="A3252" s="13">
        <v>7.2638417933951996E-2</v>
      </c>
    </row>
    <row r="3253" spans="1:1" x14ac:dyDescent="0.3">
      <c r="A3253" s="13">
        <v>0.13429039778592999</v>
      </c>
    </row>
    <row r="3254" spans="1:1" x14ac:dyDescent="0.3">
      <c r="A3254" s="13">
        <v>0.24616093163295999</v>
      </c>
    </row>
    <row r="3255" spans="1:1" x14ac:dyDescent="0.3">
      <c r="A3255" s="13">
        <v>1.8658590737077999E-2</v>
      </c>
    </row>
    <row r="3256" spans="1:1" x14ac:dyDescent="0.3">
      <c r="A3256" s="13">
        <v>0.11615653515895</v>
      </c>
    </row>
    <row r="3257" spans="1:1" x14ac:dyDescent="0.3">
      <c r="A3257" s="13">
        <v>0.15682185291933001</v>
      </c>
    </row>
    <row r="3258" spans="1:1" x14ac:dyDescent="0.3">
      <c r="A3258" s="13">
        <v>7.3664213084595004E-2</v>
      </c>
    </row>
    <row r="3259" spans="1:1" x14ac:dyDescent="0.3">
      <c r="A3259" s="13">
        <v>0.19556483881503001</v>
      </c>
    </row>
    <row r="3260" spans="1:1" x14ac:dyDescent="0.3">
      <c r="A3260" s="13">
        <v>0.21935845623028</v>
      </c>
    </row>
    <row r="3261" spans="1:1" x14ac:dyDescent="0.3">
      <c r="A3261" s="13">
        <v>0.11568643906103</v>
      </c>
    </row>
    <row r="3262" spans="1:1" x14ac:dyDescent="0.3">
      <c r="A3262" s="13">
        <v>0.27140748467927001</v>
      </c>
    </row>
    <row r="3263" spans="1:1" x14ac:dyDescent="0.3">
      <c r="A3263" s="13">
        <v>3.4366463835268E-2</v>
      </c>
    </row>
    <row r="3264" spans="1:1" x14ac:dyDescent="0.3">
      <c r="A3264" s="13">
        <v>0.22128490508116999</v>
      </c>
    </row>
    <row r="3265" spans="1:1" x14ac:dyDescent="0.3">
      <c r="A3265" s="13">
        <v>7.5695445015801999E-2</v>
      </c>
    </row>
    <row r="3266" spans="1:1" x14ac:dyDescent="0.3">
      <c r="A3266" s="13">
        <v>0.12353877526647</v>
      </c>
    </row>
    <row r="3267" spans="1:1" x14ac:dyDescent="0.3">
      <c r="A3267" s="13">
        <v>0.25824598353935002</v>
      </c>
    </row>
    <row r="3268" spans="1:1" x14ac:dyDescent="0.3">
      <c r="A3268" s="13">
        <v>8.1966264426325E-2</v>
      </c>
    </row>
    <row r="3269" spans="1:1" x14ac:dyDescent="0.3">
      <c r="A3269" s="13">
        <v>0.22172827535508999</v>
      </c>
    </row>
    <row r="3270" spans="1:1" x14ac:dyDescent="0.3">
      <c r="A3270" s="13">
        <v>0.20037627645016001</v>
      </c>
    </row>
    <row r="3271" spans="1:1" x14ac:dyDescent="0.3">
      <c r="A3271" s="13">
        <v>2.8357175737024998E-2</v>
      </c>
    </row>
    <row r="3272" spans="1:1" x14ac:dyDescent="0.3">
      <c r="A3272" s="13">
        <v>0.24993529427003999</v>
      </c>
    </row>
    <row r="3273" spans="1:1" x14ac:dyDescent="0.3">
      <c r="A3273" s="13">
        <v>8.5581441092463004E-2</v>
      </c>
    </row>
    <row r="3274" spans="1:1" x14ac:dyDescent="0.3">
      <c r="A3274" s="13">
        <v>0.12165313782928</v>
      </c>
    </row>
    <row r="3275" spans="1:1" x14ac:dyDescent="0.3">
      <c r="A3275" s="13">
        <v>0.14795895626630001</v>
      </c>
    </row>
    <row r="3276" spans="1:1" x14ac:dyDescent="0.3">
      <c r="A3276" s="13">
        <v>0.11757866825026</v>
      </c>
    </row>
    <row r="3277" spans="1:1" x14ac:dyDescent="0.3">
      <c r="A3277" s="13">
        <v>0.12758404712206001</v>
      </c>
    </row>
    <row r="3278" spans="1:1" x14ac:dyDescent="0.3">
      <c r="A3278" s="13">
        <v>0.15873267342749001</v>
      </c>
    </row>
    <row r="3279" spans="1:1" x14ac:dyDescent="0.3">
      <c r="A3279" s="13">
        <v>0.18497588965073999</v>
      </c>
    </row>
    <row r="3280" spans="1:1" x14ac:dyDescent="0.3">
      <c r="A3280" s="13">
        <v>0.10448908756265</v>
      </c>
    </row>
    <row r="3281" spans="1:1" x14ac:dyDescent="0.3">
      <c r="A3281" s="13">
        <v>0.21673709586826001</v>
      </c>
    </row>
    <row r="3282" spans="1:1" x14ac:dyDescent="0.3">
      <c r="A3282" s="13">
        <v>6.2319923807330001E-2</v>
      </c>
    </row>
    <row r="3283" spans="1:1" x14ac:dyDescent="0.3">
      <c r="A3283" s="13">
        <v>6.5421435677798997E-2</v>
      </c>
    </row>
    <row r="3284" spans="1:1" x14ac:dyDescent="0.3">
      <c r="A3284" s="13">
        <v>0.20864887152813999</v>
      </c>
    </row>
    <row r="3285" spans="1:1" x14ac:dyDescent="0.3">
      <c r="A3285" s="13">
        <v>0.22384363024306</v>
      </c>
    </row>
    <row r="3286" spans="1:1" x14ac:dyDescent="0.3">
      <c r="A3286" s="13">
        <v>9.4371160952265998E-2</v>
      </c>
    </row>
    <row r="3287" spans="1:1" x14ac:dyDescent="0.3">
      <c r="A3287" s="13">
        <v>0.2017153259062</v>
      </c>
    </row>
    <row r="3288" spans="1:1" x14ac:dyDescent="0.3">
      <c r="A3288" s="13">
        <v>0.19342788574649999</v>
      </c>
    </row>
    <row r="3289" spans="1:1" x14ac:dyDescent="0.3">
      <c r="A3289" s="13">
        <v>0.11581462899856</v>
      </c>
    </row>
    <row r="3290" spans="1:1" x14ac:dyDescent="0.3">
      <c r="A3290" s="13">
        <v>0.17853060439931001</v>
      </c>
    </row>
    <row r="3291" spans="1:1" x14ac:dyDescent="0.3">
      <c r="A3291" s="13">
        <v>0.13710597617101</v>
      </c>
    </row>
    <row r="3292" spans="1:1" x14ac:dyDescent="0.3">
      <c r="A3292" s="13">
        <v>0.15424397546596</v>
      </c>
    </row>
    <row r="3293" spans="1:1" x14ac:dyDescent="0.3">
      <c r="A3293" s="13">
        <v>0.15993878489568</v>
      </c>
    </row>
    <row r="3294" spans="1:1" x14ac:dyDescent="0.3">
      <c r="A3294" s="13">
        <v>0.12152601542098999</v>
      </c>
    </row>
    <row r="3295" spans="1:1" x14ac:dyDescent="0.3">
      <c r="A3295" s="13">
        <v>0.18612801085608999</v>
      </c>
    </row>
    <row r="3296" spans="1:1" x14ac:dyDescent="0.3">
      <c r="A3296" s="13">
        <v>0.15131585591154001</v>
      </c>
    </row>
    <row r="3297" spans="1:1" x14ac:dyDescent="0.3">
      <c r="A3297" s="13">
        <v>0.11196021341856</v>
      </c>
    </row>
    <row r="3298" spans="1:1" x14ac:dyDescent="0.3">
      <c r="A3298" s="13">
        <v>0.23288870949700999</v>
      </c>
    </row>
    <row r="3299" spans="1:1" x14ac:dyDescent="0.3">
      <c r="A3299" s="13">
        <v>0.17233043391232999</v>
      </c>
    </row>
    <row r="3300" spans="1:1" x14ac:dyDescent="0.3">
      <c r="A3300" s="13">
        <v>0.19608379820881</v>
      </c>
    </row>
    <row r="3301" spans="1:1" x14ac:dyDescent="0.3">
      <c r="A3301" s="13">
        <v>0.18686929737575</v>
      </c>
    </row>
    <row r="3302" spans="1:1" x14ac:dyDescent="0.3">
      <c r="A3302" s="13">
        <v>0.18609794437091001</v>
      </c>
    </row>
    <row r="3303" spans="1:1" x14ac:dyDescent="0.3">
      <c r="A3303" s="13">
        <v>0.21013861641029999</v>
      </c>
    </row>
    <row r="3304" spans="1:1" x14ac:dyDescent="0.3">
      <c r="A3304" s="13">
        <v>0.24692712604476999</v>
      </c>
    </row>
    <row r="3305" spans="1:1" x14ac:dyDescent="0.3">
      <c r="A3305" s="13">
        <v>0.14650053022566001</v>
      </c>
    </row>
    <row r="3306" spans="1:1" x14ac:dyDescent="0.3">
      <c r="A3306" s="13">
        <v>0.11805242006276</v>
      </c>
    </row>
    <row r="3307" spans="1:1" x14ac:dyDescent="0.3">
      <c r="A3307" s="13">
        <v>0.36779097673149003</v>
      </c>
    </row>
    <row r="3308" spans="1:1" x14ac:dyDescent="0.3">
      <c r="A3308" s="13">
        <v>0.14693717030573</v>
      </c>
    </row>
    <row r="3309" spans="1:1" x14ac:dyDescent="0.3">
      <c r="A3309" s="13">
        <v>0.21883088187319</v>
      </c>
    </row>
    <row r="3310" spans="1:1" x14ac:dyDescent="0.3">
      <c r="A3310" s="13">
        <v>0.17501528936460001</v>
      </c>
    </row>
    <row r="3311" spans="1:1" x14ac:dyDescent="0.3">
      <c r="A3311" s="13">
        <v>0.29005062862329001</v>
      </c>
    </row>
    <row r="3312" spans="1:1" x14ac:dyDescent="0.3">
      <c r="A3312" s="13">
        <v>0.14579245422365</v>
      </c>
    </row>
    <row r="3313" spans="1:1" x14ac:dyDescent="0.3">
      <c r="A3313" s="13">
        <v>9.0442205463964004E-2</v>
      </c>
    </row>
    <row r="3314" spans="1:1" x14ac:dyDescent="0.3">
      <c r="A3314" s="13">
        <v>0.23946516311081001</v>
      </c>
    </row>
    <row r="3315" spans="1:1" x14ac:dyDescent="0.3">
      <c r="A3315" s="13">
        <v>0.15113590240381999</v>
      </c>
    </row>
    <row r="3316" spans="1:1" x14ac:dyDescent="0.3">
      <c r="A3316" s="13">
        <v>0.15803594635918999</v>
      </c>
    </row>
    <row r="3317" spans="1:1" x14ac:dyDescent="0.3">
      <c r="A3317" s="13">
        <v>0.17143277426928999</v>
      </c>
    </row>
    <row r="3318" spans="1:1" x14ac:dyDescent="0.3">
      <c r="A3318" s="13">
        <v>0.33964071983133998</v>
      </c>
    </row>
    <row r="3319" spans="1:1" x14ac:dyDescent="0.3">
      <c r="A3319" s="13">
        <v>0.14857762895932999</v>
      </c>
    </row>
    <row r="3320" spans="1:1" x14ac:dyDescent="0.3">
      <c r="A3320" s="13">
        <v>0.14657430572075</v>
      </c>
    </row>
    <row r="3321" spans="1:1" x14ac:dyDescent="0.3">
      <c r="A3321" s="13">
        <v>0.18836397830894999</v>
      </c>
    </row>
    <row r="3322" spans="1:1" x14ac:dyDescent="0.3">
      <c r="A3322" s="13">
        <v>0.11750651842232999</v>
      </c>
    </row>
    <row r="3323" spans="1:1" x14ac:dyDescent="0.3">
      <c r="A3323" s="13">
        <v>0.15329185070886001</v>
      </c>
    </row>
    <row r="3324" spans="1:1" x14ac:dyDescent="0.3">
      <c r="A3324" s="13">
        <v>0.17054367371554</v>
      </c>
    </row>
    <row r="3325" spans="1:1" x14ac:dyDescent="0.3">
      <c r="A3325" s="13">
        <v>0.26385178628866002</v>
      </c>
    </row>
    <row r="3326" spans="1:1" x14ac:dyDescent="0.3">
      <c r="A3326" s="13">
        <v>3.4319581929980997E-2</v>
      </c>
    </row>
    <row r="3327" spans="1:1" x14ac:dyDescent="0.3">
      <c r="A3327" s="13">
        <v>0.29153474906603</v>
      </c>
    </row>
    <row r="3328" spans="1:1" x14ac:dyDescent="0.3">
      <c r="A3328" s="13">
        <v>0.19268184907687999</v>
      </c>
    </row>
    <row r="3329" spans="1:1" x14ac:dyDescent="0.3">
      <c r="A3329" s="13">
        <v>0.17596138194458</v>
      </c>
    </row>
    <row r="3330" spans="1:1" x14ac:dyDescent="0.3">
      <c r="A3330" s="13">
        <v>0.17850098665343</v>
      </c>
    </row>
    <row r="3331" spans="1:1" x14ac:dyDescent="0.3">
      <c r="A3331" s="13">
        <v>9.2355880134951995E-2</v>
      </c>
    </row>
    <row r="3332" spans="1:1" x14ac:dyDescent="0.3">
      <c r="A3332" s="13">
        <v>0.25712496129954998</v>
      </c>
    </row>
    <row r="3333" spans="1:1" x14ac:dyDescent="0.3">
      <c r="A3333" s="13">
        <v>6.7584665577153993E-2</v>
      </c>
    </row>
    <row r="3334" spans="1:1" x14ac:dyDescent="0.3">
      <c r="A3334" s="13">
        <v>0.14196896328948999</v>
      </c>
    </row>
    <row r="3335" spans="1:1" x14ac:dyDescent="0.3">
      <c r="A3335" s="13">
        <v>0.17458340213522999</v>
      </c>
    </row>
    <row r="3336" spans="1:1" x14ac:dyDescent="0.3">
      <c r="A3336" s="13">
        <v>0.17549803095173999</v>
      </c>
    </row>
    <row r="3337" spans="1:1" x14ac:dyDescent="0.3">
      <c r="A3337" s="13">
        <v>6.4444242576669003E-2</v>
      </c>
    </row>
    <row r="3338" spans="1:1" x14ac:dyDescent="0.3">
      <c r="A3338" s="13">
        <v>0.10177533462476</v>
      </c>
    </row>
    <row r="3339" spans="1:1" x14ac:dyDescent="0.3">
      <c r="A3339" s="13">
        <v>0.18333718688770001</v>
      </c>
    </row>
    <row r="3340" spans="1:1" x14ac:dyDescent="0.3">
      <c r="A3340" s="13">
        <v>0.10401632764755001</v>
      </c>
    </row>
    <row r="3341" spans="1:1" x14ac:dyDescent="0.3">
      <c r="A3341" s="13">
        <v>0.31239734748241998</v>
      </c>
    </row>
    <row r="3342" spans="1:1" x14ac:dyDescent="0.3">
      <c r="A3342" s="13">
        <v>0.13404680164393001</v>
      </c>
    </row>
    <row r="3343" spans="1:1" x14ac:dyDescent="0.3">
      <c r="A3343" s="13">
        <v>0.18991913764303001</v>
      </c>
    </row>
    <row r="3344" spans="1:1" x14ac:dyDescent="0.3">
      <c r="A3344" s="13">
        <v>0.14031412518892999</v>
      </c>
    </row>
    <row r="3345" spans="1:1" x14ac:dyDescent="0.3">
      <c r="A3345" s="13">
        <v>0.17334147609195</v>
      </c>
    </row>
    <row r="3346" spans="1:1" x14ac:dyDescent="0.3">
      <c r="A3346" s="13">
        <v>7.7408234697592004E-2</v>
      </c>
    </row>
    <row r="3347" spans="1:1" x14ac:dyDescent="0.3">
      <c r="A3347" s="13">
        <v>0.18802323087971001</v>
      </c>
    </row>
    <row r="3348" spans="1:1" x14ac:dyDescent="0.3">
      <c r="A3348" s="13">
        <v>0.17723075764721</v>
      </c>
    </row>
    <row r="3349" spans="1:1" x14ac:dyDescent="0.3">
      <c r="A3349" s="13">
        <v>0.14172415693045001</v>
      </c>
    </row>
    <row r="3350" spans="1:1" x14ac:dyDescent="0.3">
      <c r="A3350" s="13">
        <v>0.16937151438066</v>
      </c>
    </row>
    <row r="3351" spans="1:1" x14ac:dyDescent="0.3">
      <c r="A3351" s="13">
        <v>0.16292934974673001</v>
      </c>
    </row>
    <row r="3352" spans="1:1" x14ac:dyDescent="0.3">
      <c r="A3352" s="13">
        <v>0.11397617803636</v>
      </c>
    </row>
    <row r="3353" spans="1:1" x14ac:dyDescent="0.3">
      <c r="A3353" s="13">
        <v>0.16139913212181001</v>
      </c>
    </row>
    <row r="3354" spans="1:1" x14ac:dyDescent="0.3">
      <c r="A3354" s="13">
        <v>9.4209860871369996E-2</v>
      </c>
    </row>
    <row r="3355" spans="1:1" x14ac:dyDescent="0.3">
      <c r="A3355" s="13">
        <v>0.13378859220320999</v>
      </c>
    </row>
    <row r="3356" spans="1:1" x14ac:dyDescent="0.3">
      <c r="A3356" s="13">
        <v>0.26106950551968999</v>
      </c>
    </row>
    <row r="3357" spans="1:1" x14ac:dyDescent="0.3">
      <c r="A3357" s="13">
        <v>0.19798337685306</v>
      </c>
    </row>
    <row r="3358" spans="1:1" x14ac:dyDescent="0.3">
      <c r="A3358" s="13">
        <v>0.10572150750478999</v>
      </c>
    </row>
    <row r="3359" spans="1:1" x14ac:dyDescent="0.3">
      <c r="A3359" s="13">
        <v>0.16999964475780999</v>
      </c>
    </row>
    <row r="3360" spans="1:1" x14ac:dyDescent="0.3">
      <c r="A3360" s="13">
        <v>0.20474951734099001</v>
      </c>
    </row>
    <row r="3361" spans="1:1" x14ac:dyDescent="0.3">
      <c r="A3361" s="13">
        <v>4.5512781270326999E-2</v>
      </c>
    </row>
    <row r="3362" spans="1:1" x14ac:dyDescent="0.3">
      <c r="A3362" s="13">
        <v>0.21308853289467999</v>
      </c>
    </row>
    <row r="3363" spans="1:1" x14ac:dyDescent="0.3">
      <c r="A3363" s="13">
        <v>0.10809573052720001</v>
      </c>
    </row>
    <row r="3364" spans="1:1" x14ac:dyDescent="0.3">
      <c r="A3364" s="13">
        <v>0.31499776653492001</v>
      </c>
    </row>
    <row r="3365" spans="1:1" x14ac:dyDescent="0.3">
      <c r="A3365" s="13">
        <v>0.14161789860519</v>
      </c>
    </row>
    <row r="3366" spans="1:1" x14ac:dyDescent="0.3">
      <c r="A3366" s="13">
        <v>0.11675439129016001</v>
      </c>
    </row>
    <row r="3367" spans="1:1" x14ac:dyDescent="0.3">
      <c r="A3367" s="13">
        <v>0.12008197753421999</v>
      </c>
    </row>
    <row r="3368" spans="1:1" x14ac:dyDescent="0.3">
      <c r="A3368" s="13">
        <v>0.18477509720898999</v>
      </c>
    </row>
    <row r="3369" spans="1:1" x14ac:dyDescent="0.3">
      <c r="A3369" s="13">
        <v>7.8384742912207997E-2</v>
      </c>
    </row>
    <row r="3370" spans="1:1" x14ac:dyDescent="0.3">
      <c r="A3370" s="13">
        <v>0.12367460222909001</v>
      </c>
    </row>
    <row r="3371" spans="1:1" x14ac:dyDescent="0.3">
      <c r="A3371" s="13">
        <v>0.1726810437189</v>
      </c>
    </row>
    <row r="3372" spans="1:1" x14ac:dyDescent="0.3">
      <c r="A3372" s="13">
        <v>0.15484343396444</v>
      </c>
    </row>
    <row r="3373" spans="1:1" x14ac:dyDescent="0.3">
      <c r="A3373" s="13">
        <v>0.15247726842539</v>
      </c>
    </row>
    <row r="3374" spans="1:1" x14ac:dyDescent="0.3">
      <c r="A3374" s="13">
        <v>0.19130176776619001</v>
      </c>
    </row>
    <row r="3375" spans="1:1" x14ac:dyDescent="0.3">
      <c r="A3375" s="13">
        <v>0.14115329093757001</v>
      </c>
    </row>
    <row r="3376" spans="1:1" x14ac:dyDescent="0.3">
      <c r="A3376" s="13">
        <v>0.11882669151888001</v>
      </c>
    </row>
    <row r="3377" spans="1:1" x14ac:dyDescent="0.3">
      <c r="A3377" s="13">
        <v>0.29777674840172003</v>
      </c>
    </row>
    <row r="3378" spans="1:1" x14ac:dyDescent="0.3">
      <c r="A3378" s="13">
        <v>0.14089800558219001</v>
      </c>
    </row>
    <row r="3379" spans="1:1" x14ac:dyDescent="0.3">
      <c r="A3379" s="13">
        <v>8.8155171385254E-2</v>
      </c>
    </row>
    <row r="3380" spans="1:1" x14ac:dyDescent="0.3">
      <c r="A3380" s="13">
        <v>0.19878288721043</v>
      </c>
    </row>
    <row r="3381" spans="1:1" x14ac:dyDescent="0.3">
      <c r="A3381" s="13">
        <v>0.23578183206553999</v>
      </c>
    </row>
    <row r="3382" spans="1:1" x14ac:dyDescent="0.3">
      <c r="A3382" s="13">
        <v>7.9641473903866999E-2</v>
      </c>
    </row>
    <row r="3383" spans="1:1" x14ac:dyDescent="0.3">
      <c r="A3383" s="13">
        <v>9.4644684878079005E-2</v>
      </c>
    </row>
    <row r="3384" spans="1:1" x14ac:dyDescent="0.3">
      <c r="A3384" s="13">
        <v>9.7059143743515E-2</v>
      </c>
    </row>
    <row r="3385" spans="1:1" x14ac:dyDescent="0.3">
      <c r="A3385" s="13">
        <v>0.17887095472735001</v>
      </c>
    </row>
    <row r="3386" spans="1:1" x14ac:dyDescent="0.3">
      <c r="A3386" s="13">
        <v>0.11247635041006</v>
      </c>
    </row>
    <row r="3387" spans="1:1" x14ac:dyDescent="0.3">
      <c r="A3387" s="13">
        <v>0.25609076791013002</v>
      </c>
    </row>
    <row r="3388" spans="1:1" x14ac:dyDescent="0.3">
      <c r="A3388" s="13">
        <v>0.24688226116365</v>
      </c>
    </row>
    <row r="3389" spans="1:1" x14ac:dyDescent="0.3">
      <c r="A3389" s="13">
        <v>0.16800193423036999</v>
      </c>
    </row>
    <row r="3390" spans="1:1" x14ac:dyDescent="0.3">
      <c r="A3390" s="13">
        <v>0.24053834955084999</v>
      </c>
    </row>
    <row r="3391" spans="1:1" x14ac:dyDescent="0.3">
      <c r="A3391" s="13">
        <v>0.13230288432734</v>
      </c>
    </row>
    <row r="3392" spans="1:1" x14ac:dyDescent="0.3">
      <c r="A3392" s="13">
        <v>0.1056387738102</v>
      </c>
    </row>
    <row r="3393" spans="1:1" x14ac:dyDescent="0.3">
      <c r="A3393" s="13">
        <v>0.27694729222932002</v>
      </c>
    </row>
    <row r="3394" spans="1:1" x14ac:dyDescent="0.3">
      <c r="A3394" s="13">
        <v>0.11603828122692</v>
      </c>
    </row>
    <row r="3395" spans="1:1" x14ac:dyDescent="0.3">
      <c r="A3395" s="13">
        <v>0.14412000584039</v>
      </c>
    </row>
    <row r="3396" spans="1:1" x14ac:dyDescent="0.3">
      <c r="A3396" s="13">
        <v>0.38816997862279001</v>
      </c>
    </row>
    <row r="3397" spans="1:1" x14ac:dyDescent="0.3">
      <c r="A3397" s="13">
        <v>0.18243549330669001</v>
      </c>
    </row>
    <row r="3398" spans="1:1" x14ac:dyDescent="0.3">
      <c r="A3398" s="13">
        <v>9.1071951841056001E-2</v>
      </c>
    </row>
    <row r="3399" spans="1:1" x14ac:dyDescent="0.3">
      <c r="A3399" s="13">
        <v>0.12656237169119</v>
      </c>
    </row>
    <row r="3400" spans="1:1" x14ac:dyDescent="0.3">
      <c r="A3400" s="13">
        <v>0.17396295657668001</v>
      </c>
    </row>
    <row r="3401" spans="1:1" x14ac:dyDescent="0.3">
      <c r="A3401" s="13">
        <v>0.12149108342628</v>
      </c>
    </row>
    <row r="3402" spans="1:1" x14ac:dyDescent="0.3">
      <c r="A3402" s="13">
        <v>0.10197247855118</v>
      </c>
    </row>
    <row r="3403" spans="1:1" x14ac:dyDescent="0.3">
      <c r="A3403" s="13">
        <v>0.22854473548462001</v>
      </c>
    </row>
    <row r="3404" spans="1:1" x14ac:dyDescent="0.3">
      <c r="A3404" s="13">
        <v>0.18306657319666</v>
      </c>
    </row>
    <row r="3405" spans="1:1" x14ac:dyDescent="0.3">
      <c r="A3405" s="13">
        <v>8.4105753417555995E-2</v>
      </c>
    </row>
    <row r="3406" spans="1:1" x14ac:dyDescent="0.3">
      <c r="A3406" s="13">
        <v>0.20593227505191999</v>
      </c>
    </row>
    <row r="3407" spans="1:1" x14ac:dyDescent="0.3">
      <c r="A3407" s="13">
        <v>0.20593227505191999</v>
      </c>
    </row>
    <row r="3408" spans="1:1" x14ac:dyDescent="0.3">
      <c r="A3408" s="13">
        <v>0.13677917360264</v>
      </c>
    </row>
    <row r="3409" spans="1:1" x14ac:dyDescent="0.3">
      <c r="A3409" s="13">
        <v>0.14381072298218001</v>
      </c>
    </row>
    <row r="3410" spans="1:1" x14ac:dyDescent="0.3">
      <c r="A3410" s="13">
        <v>0.24682688736087</v>
      </c>
    </row>
    <row r="3411" spans="1:1" x14ac:dyDescent="0.3">
      <c r="A3411" s="13">
        <v>0.23395120010927001</v>
      </c>
    </row>
    <row r="3412" spans="1:1" x14ac:dyDescent="0.3">
      <c r="A3412" s="13">
        <v>0.23097919216438001</v>
      </c>
    </row>
    <row r="3413" spans="1:1" x14ac:dyDescent="0.3">
      <c r="A3413" s="13">
        <v>0.20607585454812999</v>
      </c>
    </row>
    <row r="3414" spans="1:1" x14ac:dyDescent="0.3">
      <c r="A3414" s="13">
        <v>0.26120993667769998</v>
      </c>
    </row>
    <row r="3415" spans="1:1" x14ac:dyDescent="0.3">
      <c r="A3415" s="13">
        <v>0.17602834468167999</v>
      </c>
    </row>
    <row r="3416" spans="1:1" x14ac:dyDescent="0.3">
      <c r="A3416" s="13">
        <v>0.16680324847485001</v>
      </c>
    </row>
    <row r="3417" spans="1:1" x14ac:dyDescent="0.3">
      <c r="A3417" s="13">
        <v>0.16940972747426</v>
      </c>
    </row>
    <row r="3418" spans="1:1" x14ac:dyDescent="0.3">
      <c r="A3418" s="13">
        <v>0.26277769573569998</v>
      </c>
    </row>
    <row r="3419" spans="1:1" x14ac:dyDescent="0.3">
      <c r="A3419" s="13">
        <v>0.2430080233137</v>
      </c>
    </row>
    <row r="3420" spans="1:1" x14ac:dyDescent="0.3">
      <c r="A3420" s="13">
        <v>0.11329448745195</v>
      </c>
    </row>
    <row r="3421" spans="1:1" x14ac:dyDescent="0.3">
      <c r="A3421" s="13">
        <v>0.11566381078564</v>
      </c>
    </row>
    <row r="3422" spans="1:1" x14ac:dyDescent="0.3">
      <c r="A3422" s="13">
        <v>5.5619228266009998E-2</v>
      </c>
    </row>
    <row r="3423" spans="1:1" x14ac:dyDescent="0.3">
      <c r="A3423" s="13">
        <v>0.13078996824388001</v>
      </c>
    </row>
    <row r="3424" spans="1:1" x14ac:dyDescent="0.3">
      <c r="A3424" s="13">
        <v>0.13565966614582001</v>
      </c>
    </row>
    <row r="3425" spans="1:1" x14ac:dyDescent="0.3">
      <c r="A3425" s="13">
        <v>0.23145785945573999</v>
      </c>
    </row>
    <row r="3426" spans="1:1" x14ac:dyDescent="0.3">
      <c r="A3426" s="13">
        <v>0.18647818263522001</v>
      </c>
    </row>
    <row r="3427" spans="1:1" x14ac:dyDescent="0.3">
      <c r="A3427" s="13">
        <v>0.27102456398954999</v>
      </c>
    </row>
    <row r="3428" spans="1:1" x14ac:dyDescent="0.3">
      <c r="A3428" s="13">
        <v>0.16003320267133</v>
      </c>
    </row>
    <row r="3429" spans="1:1" x14ac:dyDescent="0.3">
      <c r="A3429" s="13">
        <v>0.13984531404494999</v>
      </c>
    </row>
    <row r="3430" spans="1:1" x14ac:dyDescent="0.3">
      <c r="A3430" s="13">
        <v>7.2960931439273999E-2</v>
      </c>
    </row>
    <row r="3431" spans="1:1" x14ac:dyDescent="0.3">
      <c r="A3431" s="13">
        <v>0.12885090806850999</v>
      </c>
    </row>
    <row r="3432" spans="1:1" x14ac:dyDescent="0.3">
      <c r="A3432" s="13">
        <v>0.16986534395413999</v>
      </c>
    </row>
    <row r="3433" spans="1:1" x14ac:dyDescent="0.3">
      <c r="A3433" s="13">
        <v>0.27180749031201001</v>
      </c>
    </row>
    <row r="3434" spans="1:1" x14ac:dyDescent="0.3">
      <c r="A3434" s="13">
        <v>0.26062757285968002</v>
      </c>
    </row>
    <row r="3435" spans="1:1" x14ac:dyDescent="0.3">
      <c r="A3435" s="13">
        <v>0.22447319302241001</v>
      </c>
    </row>
    <row r="3436" spans="1:1" x14ac:dyDescent="0.3">
      <c r="A3436" s="13">
        <v>8.1279388373327002E-2</v>
      </c>
    </row>
    <row r="3437" spans="1:1" x14ac:dyDescent="0.3">
      <c r="A3437" s="13">
        <v>0.18013312460445999</v>
      </c>
    </row>
    <row r="3438" spans="1:1" x14ac:dyDescent="0.3">
      <c r="A3438" s="13">
        <v>0.22367634060701999</v>
      </c>
    </row>
    <row r="3439" spans="1:1" x14ac:dyDescent="0.3">
      <c r="A3439" s="13">
        <v>0.107994694123</v>
      </c>
    </row>
    <row r="3440" spans="1:1" x14ac:dyDescent="0.3">
      <c r="A3440" s="13">
        <v>0.14491230595035001</v>
      </c>
    </row>
    <row r="3441" spans="1:1" x14ac:dyDescent="0.3">
      <c r="A3441" s="13">
        <v>0.12461356073708001</v>
      </c>
    </row>
    <row r="3442" spans="1:1" x14ac:dyDescent="0.3">
      <c r="A3442" s="13">
        <v>0.14927179659070999</v>
      </c>
    </row>
    <row r="3443" spans="1:1" x14ac:dyDescent="0.3">
      <c r="A3443" s="13">
        <v>0.18482619432947001</v>
      </c>
    </row>
    <row r="3444" spans="1:1" x14ac:dyDescent="0.3">
      <c r="A3444" s="13">
        <v>0.18482619432947001</v>
      </c>
    </row>
    <row r="3445" spans="1:1" x14ac:dyDescent="0.3">
      <c r="A3445" s="13">
        <v>0.19019283903619999</v>
      </c>
    </row>
    <row r="3446" spans="1:1" x14ac:dyDescent="0.3">
      <c r="A3446" s="13">
        <v>0.17361155907594</v>
      </c>
    </row>
    <row r="3447" spans="1:1" x14ac:dyDescent="0.3">
      <c r="A3447" s="13">
        <v>0.12881817568556</v>
      </c>
    </row>
    <row r="3448" spans="1:1" x14ac:dyDescent="0.3">
      <c r="A3448" s="13">
        <v>0.11918050186802</v>
      </c>
    </row>
    <row r="3449" spans="1:1" x14ac:dyDescent="0.3">
      <c r="A3449" s="13">
        <v>0.16225950470028999</v>
      </c>
    </row>
    <row r="3450" spans="1:1" x14ac:dyDescent="0.3">
      <c r="A3450" s="13">
        <v>0.18184548523253999</v>
      </c>
    </row>
    <row r="3451" spans="1:1" x14ac:dyDescent="0.3">
      <c r="A3451" s="13">
        <v>0.24314217228818999</v>
      </c>
    </row>
    <row r="3452" spans="1:1" x14ac:dyDescent="0.3">
      <c r="A3452" s="13">
        <v>0.36511423074776</v>
      </c>
    </row>
    <row r="3453" spans="1:1" x14ac:dyDescent="0.3">
      <c r="A3453" s="13">
        <v>0.18640693594975</v>
      </c>
    </row>
    <row r="3454" spans="1:1" x14ac:dyDescent="0.3">
      <c r="A3454" s="13">
        <v>0.23024761499092999</v>
      </c>
    </row>
    <row r="3455" spans="1:1" x14ac:dyDescent="0.3">
      <c r="A3455" s="13">
        <v>0.15613552214573001</v>
      </c>
    </row>
    <row r="3456" spans="1:1" x14ac:dyDescent="0.3">
      <c r="A3456" s="13">
        <v>0.11128624213581</v>
      </c>
    </row>
    <row r="3457" spans="1:1" x14ac:dyDescent="0.3">
      <c r="A3457" s="13">
        <v>0.23551049202172</v>
      </c>
    </row>
    <row r="3458" spans="1:1" x14ac:dyDescent="0.3">
      <c r="A3458" s="13">
        <v>0.19140754744713001</v>
      </c>
    </row>
    <row r="3459" spans="1:1" x14ac:dyDescent="0.3">
      <c r="A3459" s="13">
        <v>0.26444394590770998</v>
      </c>
    </row>
    <row r="3460" spans="1:1" x14ac:dyDescent="0.3">
      <c r="A3460" s="13">
        <v>0.20718681363373001</v>
      </c>
    </row>
    <row r="3461" spans="1:1" x14ac:dyDescent="0.3">
      <c r="A3461" s="13">
        <v>0.18854096513940999</v>
      </c>
    </row>
    <row r="3462" spans="1:1" x14ac:dyDescent="0.3">
      <c r="A3462" s="13">
        <v>0.12821561912554</v>
      </c>
    </row>
    <row r="3463" spans="1:1" x14ac:dyDescent="0.3">
      <c r="A3463" s="13">
        <v>0.2689842790093</v>
      </c>
    </row>
    <row r="3464" spans="1:1" x14ac:dyDescent="0.3">
      <c r="A3464" s="13">
        <v>0.13149174323686</v>
      </c>
    </row>
    <row r="3465" spans="1:1" x14ac:dyDescent="0.3">
      <c r="A3465" s="13">
        <v>0.19779096788479</v>
      </c>
    </row>
    <row r="3466" spans="1:1" x14ac:dyDescent="0.3">
      <c r="A3466" s="13">
        <v>0.19321190328054999</v>
      </c>
    </row>
    <row r="3467" spans="1:1" x14ac:dyDescent="0.3">
      <c r="A3467" s="13">
        <v>0.15645760485922999</v>
      </c>
    </row>
    <row r="3468" spans="1:1" x14ac:dyDescent="0.3">
      <c r="A3468" s="13">
        <v>0.12564132858557001</v>
      </c>
    </row>
    <row r="3469" spans="1:1" x14ac:dyDescent="0.3">
      <c r="A3469" s="13">
        <v>0.16066309512905999</v>
      </c>
    </row>
    <row r="3470" spans="1:1" x14ac:dyDescent="0.3">
      <c r="A3470" s="13">
        <v>0.42568992410868001</v>
      </c>
    </row>
    <row r="3471" spans="1:1" x14ac:dyDescent="0.3">
      <c r="A3471" s="13">
        <v>0.22833003363609</v>
      </c>
    </row>
    <row r="3472" spans="1:1" x14ac:dyDescent="0.3">
      <c r="A3472" s="13">
        <v>0.10257680847564001</v>
      </c>
    </row>
    <row r="3473" spans="1:1" x14ac:dyDescent="0.3">
      <c r="A3473" s="13">
        <v>0.10257680847564001</v>
      </c>
    </row>
    <row r="3474" spans="1:1" x14ac:dyDescent="0.3">
      <c r="A3474" s="13">
        <v>7.6459029528000003E-2</v>
      </c>
    </row>
    <row r="3475" spans="1:1" x14ac:dyDescent="0.3">
      <c r="A3475" s="13">
        <v>0.1154746532305</v>
      </c>
    </row>
    <row r="3476" spans="1:1" x14ac:dyDescent="0.3">
      <c r="A3476" s="13">
        <v>0.18148449928504001</v>
      </c>
    </row>
    <row r="3477" spans="1:1" x14ac:dyDescent="0.3">
      <c r="A3477" s="13">
        <v>0.10882638846654</v>
      </c>
    </row>
    <row r="3478" spans="1:1" x14ac:dyDescent="0.3">
      <c r="A3478" s="13">
        <v>9.5884434640695002E-2</v>
      </c>
    </row>
    <row r="3479" spans="1:1" x14ac:dyDescent="0.3">
      <c r="A3479" s="13">
        <v>0.16444141161066</v>
      </c>
    </row>
    <row r="3480" spans="1:1" x14ac:dyDescent="0.3">
      <c r="A3480" s="13">
        <v>0.12180422322074</v>
      </c>
    </row>
    <row r="3481" spans="1:1" x14ac:dyDescent="0.3">
      <c r="A3481" s="13">
        <v>0.25782041486696999</v>
      </c>
    </row>
    <row r="3482" spans="1:1" x14ac:dyDescent="0.3">
      <c r="A3482" s="13">
        <v>8.6684871849830994E-2</v>
      </c>
    </row>
    <row r="3483" spans="1:1" x14ac:dyDescent="0.3">
      <c r="A3483" s="13">
        <v>0.18598899453557</v>
      </c>
    </row>
    <row r="3484" spans="1:1" x14ac:dyDescent="0.3">
      <c r="A3484" s="13">
        <v>0.11377890288216</v>
      </c>
    </row>
    <row r="3485" spans="1:1" x14ac:dyDescent="0.3">
      <c r="A3485" s="13">
        <v>6.0893962943825999E-2</v>
      </c>
    </row>
    <row r="3486" spans="1:1" x14ac:dyDescent="0.3">
      <c r="A3486" s="13">
        <v>0.22791845186425</v>
      </c>
    </row>
    <row r="3487" spans="1:1" x14ac:dyDescent="0.3">
      <c r="A3487" s="13">
        <v>0.26788864190150002</v>
      </c>
    </row>
    <row r="3488" spans="1:1" x14ac:dyDescent="0.3">
      <c r="A3488" s="13">
        <v>0.19480692734717001</v>
      </c>
    </row>
    <row r="3489" spans="1:1" x14ac:dyDescent="0.3">
      <c r="A3489" s="13">
        <v>0.24701572917528999</v>
      </c>
    </row>
    <row r="3490" spans="1:1" x14ac:dyDescent="0.3">
      <c r="A3490" s="13">
        <v>0.12156550251719</v>
      </c>
    </row>
    <row r="3491" spans="1:1" x14ac:dyDescent="0.3">
      <c r="A3491" s="13">
        <v>0.20431369281737</v>
      </c>
    </row>
    <row r="3492" spans="1:1" x14ac:dyDescent="0.3">
      <c r="A3492" s="13">
        <v>0.24464938927328</v>
      </c>
    </row>
    <row r="3493" spans="1:1" x14ac:dyDescent="0.3">
      <c r="A3493" s="13">
        <v>0.24464938927328</v>
      </c>
    </row>
    <row r="3494" spans="1:1" x14ac:dyDescent="0.3">
      <c r="A3494" s="13">
        <v>0.35875419690833998</v>
      </c>
    </row>
    <row r="3495" spans="1:1" x14ac:dyDescent="0.3">
      <c r="A3495" s="13">
        <v>0.14495007268367999</v>
      </c>
    </row>
    <row r="3496" spans="1:1" x14ac:dyDescent="0.3">
      <c r="A3496" s="13">
        <v>0.19321037007323</v>
      </c>
    </row>
    <row r="3497" spans="1:1" x14ac:dyDescent="0.3">
      <c r="A3497" s="13">
        <v>5.3529297907086999E-2</v>
      </c>
    </row>
    <row r="3498" spans="1:1" x14ac:dyDescent="0.3">
      <c r="A3498" s="13">
        <v>0.27584308702339</v>
      </c>
    </row>
    <row r="3499" spans="1:1" x14ac:dyDescent="0.3">
      <c r="A3499" s="13">
        <v>0.11138700451585</v>
      </c>
    </row>
    <row r="3500" spans="1:1" x14ac:dyDescent="0.3">
      <c r="A3500" s="13">
        <v>0.18373931736088001</v>
      </c>
    </row>
    <row r="3501" spans="1:1" x14ac:dyDescent="0.3">
      <c r="A3501" s="13">
        <v>0.10675565213186</v>
      </c>
    </row>
    <row r="3502" spans="1:1" x14ac:dyDescent="0.3">
      <c r="A3502" s="13">
        <v>0.11307342953298</v>
      </c>
    </row>
    <row r="3503" spans="1:1" x14ac:dyDescent="0.3">
      <c r="A3503" s="13">
        <v>0.18253155137735</v>
      </c>
    </row>
    <row r="3504" spans="1:1" x14ac:dyDescent="0.3">
      <c r="A3504" s="13">
        <v>0.22859259035195001</v>
      </c>
    </row>
    <row r="3505" spans="1:1" x14ac:dyDescent="0.3">
      <c r="A3505" s="13">
        <v>0.22233512895700999</v>
      </c>
    </row>
    <row r="3506" spans="1:1" x14ac:dyDescent="0.3">
      <c r="A3506" s="13">
        <v>0.11935466193755</v>
      </c>
    </row>
    <row r="3507" spans="1:1" x14ac:dyDescent="0.3">
      <c r="A3507" s="13">
        <v>0.15899464140137001</v>
      </c>
    </row>
    <row r="3508" spans="1:1" x14ac:dyDescent="0.3">
      <c r="A3508" s="13">
        <v>9.7420657365251004E-2</v>
      </c>
    </row>
    <row r="3509" spans="1:1" x14ac:dyDescent="0.3">
      <c r="A3509" s="13">
        <v>0.13765117849269001</v>
      </c>
    </row>
    <row r="3510" spans="1:1" x14ac:dyDescent="0.3">
      <c r="A3510" s="13">
        <v>6.4986048003464997E-2</v>
      </c>
    </row>
    <row r="3511" spans="1:1" x14ac:dyDescent="0.3">
      <c r="A3511" s="13">
        <v>0.18927775492971999</v>
      </c>
    </row>
    <row r="3512" spans="1:1" x14ac:dyDescent="0.3">
      <c r="A3512" s="13">
        <v>0.21202759998990001</v>
      </c>
    </row>
    <row r="3513" spans="1:1" x14ac:dyDescent="0.3">
      <c r="A3513" s="13">
        <v>0.14791926802638999</v>
      </c>
    </row>
    <row r="3514" spans="1:1" x14ac:dyDescent="0.3">
      <c r="A3514" s="13">
        <v>0.18031345794253001</v>
      </c>
    </row>
    <row r="3515" spans="1:1" x14ac:dyDescent="0.3">
      <c r="A3515" s="13">
        <v>0.18031345794253001</v>
      </c>
    </row>
    <row r="3516" spans="1:1" x14ac:dyDescent="0.3">
      <c r="A3516" s="13">
        <v>0.18792953047047001</v>
      </c>
    </row>
    <row r="3517" spans="1:1" x14ac:dyDescent="0.3">
      <c r="A3517" s="13">
        <v>0.18792953047047001</v>
      </c>
    </row>
    <row r="3518" spans="1:1" x14ac:dyDescent="0.3">
      <c r="A3518" s="13">
        <v>6.0001459300465999E-2</v>
      </c>
    </row>
    <row r="3519" spans="1:1" x14ac:dyDescent="0.3">
      <c r="A3519" s="13">
        <v>0.13565062680087001</v>
      </c>
    </row>
    <row r="3520" spans="1:1" x14ac:dyDescent="0.3">
      <c r="A3520" s="13">
        <v>0.10817883548955</v>
      </c>
    </row>
    <row r="3521" spans="1:1" x14ac:dyDescent="0.3">
      <c r="A3521" s="13">
        <v>0.1624221459796</v>
      </c>
    </row>
    <row r="3522" spans="1:1" x14ac:dyDescent="0.3">
      <c r="A3522" s="13">
        <v>0.22343570040355001</v>
      </c>
    </row>
    <row r="3523" spans="1:1" x14ac:dyDescent="0.3">
      <c r="A3523" s="13">
        <v>0.29400324116085003</v>
      </c>
    </row>
    <row r="3524" spans="1:1" x14ac:dyDescent="0.3">
      <c r="A3524" s="13">
        <v>8.1878627295672995E-2</v>
      </c>
    </row>
    <row r="3525" spans="1:1" x14ac:dyDescent="0.3">
      <c r="A3525" s="13">
        <v>0.1081362096694</v>
      </c>
    </row>
    <row r="3526" spans="1:1" x14ac:dyDescent="0.3">
      <c r="A3526" s="13">
        <v>0.28183322617859002</v>
      </c>
    </row>
    <row r="3527" spans="1:1" x14ac:dyDescent="0.3">
      <c r="A3527" s="13">
        <v>0.17282816590960001</v>
      </c>
    </row>
    <row r="3528" spans="1:1" x14ac:dyDescent="0.3">
      <c r="A3528" s="13">
        <v>7.4329905915461E-2</v>
      </c>
    </row>
    <row r="3529" spans="1:1" x14ac:dyDescent="0.3">
      <c r="A3529" s="13">
        <v>0.18457974215213999</v>
      </c>
    </row>
    <row r="3530" spans="1:1" x14ac:dyDescent="0.3">
      <c r="A3530" s="13">
        <v>7.8814070065037004E-2</v>
      </c>
    </row>
    <row r="3531" spans="1:1" x14ac:dyDescent="0.3">
      <c r="A3531" s="13">
        <v>0.13419900167943</v>
      </c>
    </row>
    <row r="3532" spans="1:1" x14ac:dyDescent="0.3">
      <c r="A3532" s="13">
        <v>0.16467312974465001</v>
      </c>
    </row>
    <row r="3533" spans="1:1" x14ac:dyDescent="0.3">
      <c r="A3533" s="13">
        <v>0.23245414698997999</v>
      </c>
    </row>
    <row r="3534" spans="1:1" x14ac:dyDescent="0.3">
      <c r="A3534" s="13">
        <v>0.20203747735072</v>
      </c>
    </row>
    <row r="3535" spans="1:1" x14ac:dyDescent="0.3">
      <c r="A3535" s="13">
        <v>0.23477623689471</v>
      </c>
    </row>
    <row r="3536" spans="1:1" x14ac:dyDescent="0.3">
      <c r="A3536" s="13">
        <v>0.16492111640318999</v>
      </c>
    </row>
    <row r="3537" spans="1:1" x14ac:dyDescent="0.3">
      <c r="A3537" s="13">
        <v>0.22903508040571</v>
      </c>
    </row>
    <row r="3538" spans="1:1" x14ac:dyDescent="0.3">
      <c r="A3538" s="13">
        <v>0.2197323217795</v>
      </c>
    </row>
    <row r="3539" spans="1:1" x14ac:dyDescent="0.3">
      <c r="A3539" s="13">
        <v>0.11571031984264001</v>
      </c>
    </row>
    <row r="3540" spans="1:1" x14ac:dyDescent="0.3">
      <c r="A3540" s="13">
        <v>0.18494161205338999</v>
      </c>
    </row>
    <row r="3541" spans="1:1" x14ac:dyDescent="0.3">
      <c r="A3541" s="13">
        <v>0.18775140023032999</v>
      </c>
    </row>
    <row r="3542" spans="1:1" x14ac:dyDescent="0.3">
      <c r="A3542" s="13">
        <v>0.13297933773035001</v>
      </c>
    </row>
    <row r="3543" spans="1:1" x14ac:dyDescent="0.3">
      <c r="A3543" s="13">
        <v>5.9645512187957002E-2</v>
      </c>
    </row>
    <row r="3544" spans="1:1" x14ac:dyDescent="0.3">
      <c r="A3544" s="13">
        <v>0.11081336896029</v>
      </c>
    </row>
    <row r="3545" spans="1:1" x14ac:dyDescent="0.3">
      <c r="A3545" s="13">
        <v>0.16875673615496001</v>
      </c>
    </row>
    <row r="3546" spans="1:1" x14ac:dyDescent="0.3">
      <c r="A3546" s="13">
        <v>8.1648999550939003E-2</v>
      </c>
    </row>
    <row r="3547" spans="1:1" x14ac:dyDescent="0.3">
      <c r="A3547" s="13">
        <v>0.14223906521945001</v>
      </c>
    </row>
    <row r="3548" spans="1:1" x14ac:dyDescent="0.3">
      <c r="A3548" s="13">
        <v>0.21346281898867001</v>
      </c>
    </row>
    <row r="3549" spans="1:1" x14ac:dyDescent="0.3">
      <c r="A3549" s="13">
        <v>0.14270071590767999</v>
      </c>
    </row>
    <row r="3550" spans="1:1" x14ac:dyDescent="0.3">
      <c r="A3550" s="13">
        <v>0.13961722889868999</v>
      </c>
    </row>
    <row r="3551" spans="1:1" x14ac:dyDescent="0.3">
      <c r="A3551" s="13">
        <v>0.15302229762170999</v>
      </c>
    </row>
    <row r="3552" spans="1:1" x14ac:dyDescent="0.3">
      <c r="A3552" s="13">
        <v>0.22226971168993001</v>
      </c>
    </row>
    <row r="3553" spans="1:1" x14ac:dyDescent="0.3">
      <c r="A3553" s="13">
        <v>0.18556225736059001</v>
      </c>
    </row>
    <row r="3554" spans="1:1" x14ac:dyDescent="0.3">
      <c r="A3554" s="13">
        <v>0.14419811042312999</v>
      </c>
    </row>
    <row r="3555" spans="1:1" x14ac:dyDescent="0.3">
      <c r="A3555" s="13">
        <v>0.20732455266207001</v>
      </c>
    </row>
    <row r="3556" spans="1:1" x14ac:dyDescent="0.3">
      <c r="A3556" s="13">
        <v>0.21948999826693999</v>
      </c>
    </row>
    <row r="3557" spans="1:1" x14ac:dyDescent="0.3">
      <c r="A3557" s="13">
        <v>0.23919683201399999</v>
      </c>
    </row>
    <row r="3558" spans="1:1" x14ac:dyDescent="0.3">
      <c r="A3558" s="13">
        <v>0.24916009048022</v>
      </c>
    </row>
    <row r="3559" spans="1:1" x14ac:dyDescent="0.3">
      <c r="A3559" s="13">
        <v>0.20522186390318001</v>
      </c>
    </row>
    <row r="3560" spans="1:1" x14ac:dyDescent="0.3">
      <c r="A3560" s="13">
        <v>0.16640538580291001</v>
      </c>
    </row>
    <row r="3561" spans="1:1" x14ac:dyDescent="0.3">
      <c r="A3561" s="13">
        <v>9.7944679205361998E-2</v>
      </c>
    </row>
    <row r="3562" spans="1:1" x14ac:dyDescent="0.3">
      <c r="A3562" s="13">
        <v>0.25094584033078998</v>
      </c>
    </row>
    <row r="3563" spans="1:1" x14ac:dyDescent="0.3">
      <c r="A3563" s="13">
        <v>0.17605806900623999</v>
      </c>
    </row>
    <row r="3564" spans="1:1" x14ac:dyDescent="0.3">
      <c r="A3564" s="13">
        <v>9.2392843917722997E-2</v>
      </c>
    </row>
    <row r="3565" spans="1:1" x14ac:dyDescent="0.3">
      <c r="A3565" s="13">
        <v>0.14159628985375</v>
      </c>
    </row>
    <row r="3566" spans="1:1" x14ac:dyDescent="0.3">
      <c r="A3566" s="13">
        <v>0.17321238698958</v>
      </c>
    </row>
    <row r="3567" spans="1:1" x14ac:dyDescent="0.3">
      <c r="A3567" s="13">
        <v>0.12254008593033</v>
      </c>
    </row>
    <row r="3568" spans="1:1" x14ac:dyDescent="0.3">
      <c r="A3568" s="13">
        <v>9.8121624113858996E-2</v>
      </c>
    </row>
    <row r="3569" spans="1:1" x14ac:dyDescent="0.3">
      <c r="A3569" s="13">
        <v>0.20141608381873</v>
      </c>
    </row>
    <row r="3570" spans="1:1" x14ac:dyDescent="0.3">
      <c r="A3570" s="13">
        <v>0.17018462099588</v>
      </c>
    </row>
    <row r="3571" spans="1:1" x14ac:dyDescent="0.3">
      <c r="A3571" s="13">
        <v>0.24701279749444</v>
      </c>
    </row>
    <row r="3572" spans="1:1" x14ac:dyDescent="0.3">
      <c r="A3572" s="13">
        <v>0.20460749036803</v>
      </c>
    </row>
    <row r="3573" spans="1:1" x14ac:dyDescent="0.3">
      <c r="A3573" s="13">
        <v>0.1450006032757</v>
      </c>
    </row>
    <row r="3574" spans="1:1" x14ac:dyDescent="0.3">
      <c r="A3574" s="13">
        <v>0.20131257861939</v>
      </c>
    </row>
    <row r="3575" spans="1:1" x14ac:dyDescent="0.3">
      <c r="A3575" s="13">
        <v>6.0239993338219E-2</v>
      </c>
    </row>
    <row r="3576" spans="1:1" x14ac:dyDescent="0.3">
      <c r="A3576" s="13">
        <v>0.20688847531896001</v>
      </c>
    </row>
    <row r="3577" spans="1:1" x14ac:dyDescent="0.3">
      <c r="A3577" s="13">
        <v>0.1521363157276</v>
      </c>
    </row>
    <row r="3578" spans="1:1" x14ac:dyDescent="0.3">
      <c r="A3578" s="13">
        <v>8.7283310249714002E-2</v>
      </c>
    </row>
    <row r="3579" spans="1:1" x14ac:dyDescent="0.3">
      <c r="A3579" s="13">
        <v>0.17285543879411</v>
      </c>
    </row>
    <row r="3580" spans="1:1" x14ac:dyDescent="0.3">
      <c r="A3580" s="13">
        <v>0.17189136131605001</v>
      </c>
    </row>
    <row r="3581" spans="1:1" x14ac:dyDescent="0.3">
      <c r="A3581" s="13">
        <v>0.18006786312157999</v>
      </c>
    </row>
    <row r="3582" spans="1:1" x14ac:dyDescent="0.3">
      <c r="A3582" s="13">
        <v>0.19863517627746</v>
      </c>
    </row>
    <row r="3583" spans="1:1" x14ac:dyDescent="0.3">
      <c r="A3583" s="13">
        <v>0.28866569807013998</v>
      </c>
    </row>
    <row r="3584" spans="1:1" x14ac:dyDescent="0.3">
      <c r="A3584" s="13">
        <v>0.14147911275203001</v>
      </c>
    </row>
    <row r="3585" spans="1:1" x14ac:dyDescent="0.3">
      <c r="A3585" s="13">
        <v>0.11017930461288999</v>
      </c>
    </row>
    <row r="3586" spans="1:1" x14ac:dyDescent="0.3">
      <c r="A3586" s="13">
        <v>0.17442864630992999</v>
      </c>
    </row>
    <row r="3587" spans="1:1" x14ac:dyDescent="0.3">
      <c r="A3587" s="13">
        <v>0.24481177686170999</v>
      </c>
    </row>
    <row r="3588" spans="1:1" x14ac:dyDescent="0.3">
      <c r="A3588" s="13">
        <v>0.12572811302469999</v>
      </c>
    </row>
    <row r="3589" spans="1:1" x14ac:dyDescent="0.3">
      <c r="A3589" s="13">
        <v>0.23974485783935001</v>
      </c>
    </row>
    <row r="3590" spans="1:1" x14ac:dyDescent="0.3">
      <c r="A3590" s="13">
        <v>0.12567845660721999</v>
      </c>
    </row>
    <row r="3591" spans="1:1" x14ac:dyDescent="0.3">
      <c r="A3591" s="13">
        <v>0.17010543897169</v>
      </c>
    </row>
    <row r="3592" spans="1:1" x14ac:dyDescent="0.3">
      <c r="A3592" s="13">
        <v>0.13189978853729001</v>
      </c>
    </row>
    <row r="3593" spans="1:1" x14ac:dyDescent="0.3">
      <c r="A3593" s="13">
        <v>0.18133567836393999</v>
      </c>
    </row>
    <row r="3594" spans="1:1" x14ac:dyDescent="0.3">
      <c r="A3594" s="13">
        <v>0.16942140557466001</v>
      </c>
    </row>
    <row r="3595" spans="1:1" x14ac:dyDescent="0.3">
      <c r="A3595" s="13">
        <v>0.30692854097085998</v>
      </c>
    </row>
    <row r="3596" spans="1:1" x14ac:dyDescent="0.3">
      <c r="A3596" s="13">
        <v>6.9218049156617001E-2</v>
      </c>
    </row>
    <row r="3597" spans="1:1" x14ac:dyDescent="0.3">
      <c r="A3597" s="13">
        <v>0.17889078369767</v>
      </c>
    </row>
    <row r="3598" spans="1:1" x14ac:dyDescent="0.3">
      <c r="A3598" s="13">
        <v>0.15027050593092001</v>
      </c>
    </row>
    <row r="3599" spans="1:1" x14ac:dyDescent="0.3">
      <c r="A3599" s="13">
        <v>0.14080830501291</v>
      </c>
    </row>
    <row r="3600" spans="1:1" x14ac:dyDescent="0.3">
      <c r="A3600" s="13">
        <v>0.12524145856815</v>
      </c>
    </row>
    <row r="3601" spans="1:1" x14ac:dyDescent="0.3">
      <c r="A3601" s="13">
        <v>0.14515864996708</v>
      </c>
    </row>
    <row r="3602" spans="1:1" x14ac:dyDescent="0.3">
      <c r="A3602" s="13">
        <v>0.21341135510336001</v>
      </c>
    </row>
    <row r="3603" spans="1:1" x14ac:dyDescent="0.3">
      <c r="A3603" s="13">
        <v>0.14836427288592</v>
      </c>
    </row>
    <row r="3604" spans="1:1" x14ac:dyDescent="0.3">
      <c r="A3604" s="13">
        <v>0.13586726973761001</v>
      </c>
    </row>
    <row r="3605" spans="1:1" x14ac:dyDescent="0.3">
      <c r="A3605" s="13">
        <v>0.18463589197861</v>
      </c>
    </row>
    <row r="3606" spans="1:1" x14ac:dyDescent="0.3">
      <c r="A3606" s="13">
        <v>0.18052152130967</v>
      </c>
    </row>
    <row r="3607" spans="1:1" x14ac:dyDescent="0.3">
      <c r="A3607" s="13">
        <v>0.21189010019473001</v>
      </c>
    </row>
    <row r="3608" spans="1:1" x14ac:dyDescent="0.3">
      <c r="A3608" s="13">
        <v>0.21340699161896001</v>
      </c>
    </row>
    <row r="3609" spans="1:1" x14ac:dyDescent="0.3">
      <c r="A3609" s="13">
        <v>0.19624520372995</v>
      </c>
    </row>
    <row r="3610" spans="1:1" x14ac:dyDescent="0.3">
      <c r="A3610" s="13">
        <v>7.8715977282076993E-2</v>
      </c>
    </row>
    <row r="3611" spans="1:1" x14ac:dyDescent="0.3">
      <c r="A3611" s="13">
        <v>0.17226504573700999</v>
      </c>
    </row>
    <row r="3612" spans="1:1" x14ac:dyDescent="0.3">
      <c r="A3612" s="13">
        <v>0.16450921496605</v>
      </c>
    </row>
    <row r="3613" spans="1:1" x14ac:dyDescent="0.3">
      <c r="A3613" s="13">
        <v>0.16862229963667999</v>
      </c>
    </row>
    <row r="3614" spans="1:1" x14ac:dyDescent="0.3">
      <c r="A3614" s="13">
        <v>0.19597244943882</v>
      </c>
    </row>
    <row r="3615" spans="1:1" x14ac:dyDescent="0.3">
      <c r="A3615" s="13">
        <v>6.3847875218542002E-2</v>
      </c>
    </row>
    <row r="3616" spans="1:1" x14ac:dyDescent="0.3">
      <c r="A3616" s="13">
        <v>0.16830009427899001</v>
      </c>
    </row>
    <row r="3617" spans="1:1" x14ac:dyDescent="0.3">
      <c r="A3617" s="13">
        <v>0.21016761798017999</v>
      </c>
    </row>
    <row r="3618" spans="1:1" x14ac:dyDescent="0.3">
      <c r="A3618" s="13">
        <v>0.21584912012327001</v>
      </c>
    </row>
    <row r="3619" spans="1:1" x14ac:dyDescent="0.3">
      <c r="A3619" s="13">
        <v>0.21338698451829999</v>
      </c>
    </row>
    <row r="3620" spans="1:1" x14ac:dyDescent="0.3">
      <c r="A3620" s="13">
        <v>0.15266187614658999</v>
      </c>
    </row>
    <row r="3621" spans="1:1" x14ac:dyDescent="0.3">
      <c r="A3621" s="13">
        <v>0.22955561677708999</v>
      </c>
    </row>
    <row r="3622" spans="1:1" x14ac:dyDescent="0.3">
      <c r="A3622" s="13">
        <v>0.18255813543593999</v>
      </c>
    </row>
    <row r="3623" spans="1:1" x14ac:dyDescent="0.3">
      <c r="A3623" s="13">
        <v>0.21908174419088</v>
      </c>
    </row>
    <row r="3624" spans="1:1" x14ac:dyDescent="0.3">
      <c r="A3624" s="13">
        <v>0.16360097432883999</v>
      </c>
    </row>
    <row r="3625" spans="1:1" x14ac:dyDescent="0.3">
      <c r="A3625" s="13">
        <v>0.12989312453411</v>
      </c>
    </row>
    <row r="3626" spans="1:1" x14ac:dyDescent="0.3">
      <c r="A3626" s="13">
        <v>0.16809293801208999</v>
      </c>
    </row>
    <row r="3627" spans="1:1" x14ac:dyDescent="0.3">
      <c r="A3627" s="13">
        <v>0.1787944534233</v>
      </c>
    </row>
    <row r="3628" spans="1:1" x14ac:dyDescent="0.3">
      <c r="A3628" s="13">
        <v>0.11391877100776999</v>
      </c>
    </row>
    <row r="3629" spans="1:1" x14ac:dyDescent="0.3">
      <c r="A3629" s="13">
        <v>0.27977527897282001</v>
      </c>
    </row>
    <row r="3630" spans="1:1" x14ac:dyDescent="0.3">
      <c r="A3630" s="13">
        <v>0.16070338285791</v>
      </c>
    </row>
    <row r="3631" spans="1:1" x14ac:dyDescent="0.3">
      <c r="A3631" s="13">
        <v>0.16949273796559999</v>
      </c>
    </row>
    <row r="3632" spans="1:1" x14ac:dyDescent="0.3">
      <c r="A3632" s="13">
        <v>0.10739012777675</v>
      </c>
    </row>
    <row r="3633" spans="1:1" x14ac:dyDescent="0.3">
      <c r="A3633" s="13">
        <v>0.21167084358544</v>
      </c>
    </row>
    <row r="3634" spans="1:1" x14ac:dyDescent="0.3">
      <c r="A3634" s="13">
        <v>0.17458552192747001</v>
      </c>
    </row>
    <row r="3635" spans="1:1" x14ac:dyDescent="0.3">
      <c r="A3635" s="13">
        <v>0.22152770375360001</v>
      </c>
    </row>
    <row r="3636" spans="1:1" x14ac:dyDescent="0.3">
      <c r="A3636" s="13">
        <v>7.6056925416994006E-2</v>
      </c>
    </row>
    <row r="3637" spans="1:1" x14ac:dyDescent="0.3">
      <c r="A3637" s="13">
        <v>0.15885399975875</v>
      </c>
    </row>
    <row r="3638" spans="1:1" x14ac:dyDescent="0.3">
      <c r="A3638" s="13">
        <v>0.22689452454334</v>
      </c>
    </row>
    <row r="3639" spans="1:1" x14ac:dyDescent="0.3">
      <c r="A3639" s="13">
        <v>0.15792114628546</v>
      </c>
    </row>
    <row r="3640" spans="1:1" x14ac:dyDescent="0.3">
      <c r="A3640" s="13">
        <v>0.10333161740688999</v>
      </c>
    </row>
    <row r="3641" spans="1:1" x14ac:dyDescent="0.3">
      <c r="A3641" s="13">
        <v>0.19044465399223001</v>
      </c>
    </row>
    <row r="3642" spans="1:1" x14ac:dyDescent="0.3">
      <c r="A3642" s="13">
        <v>0.18880194166854999</v>
      </c>
    </row>
    <row r="3643" spans="1:1" x14ac:dyDescent="0.3">
      <c r="A3643" s="13">
        <v>0.28760461024387002</v>
      </c>
    </row>
    <row r="3644" spans="1:1" x14ac:dyDescent="0.3">
      <c r="A3644" s="13">
        <v>0.15898353659002001</v>
      </c>
    </row>
    <row r="3645" spans="1:1" x14ac:dyDescent="0.3">
      <c r="A3645" s="13">
        <v>0.10255824117194</v>
      </c>
    </row>
    <row r="3646" spans="1:1" x14ac:dyDescent="0.3">
      <c r="A3646" s="13">
        <v>0.40180300335655</v>
      </c>
    </row>
    <row r="3647" spans="1:1" x14ac:dyDescent="0.3">
      <c r="A3647" s="13">
        <v>0.16938433858067001</v>
      </c>
    </row>
    <row r="3648" spans="1:1" x14ac:dyDescent="0.3">
      <c r="A3648" s="13">
        <v>0.11238476550884</v>
      </c>
    </row>
    <row r="3649" spans="1:1" x14ac:dyDescent="0.3">
      <c r="A3649" s="13">
        <v>0.10298706309983</v>
      </c>
    </row>
    <row r="3650" spans="1:1" x14ac:dyDescent="0.3">
      <c r="A3650" s="13">
        <v>0.12608413848215999</v>
      </c>
    </row>
    <row r="3651" spans="1:1" x14ac:dyDescent="0.3">
      <c r="A3651" s="13">
        <v>0.13457446727811001</v>
      </c>
    </row>
    <row r="3652" spans="1:1" x14ac:dyDescent="0.3">
      <c r="A3652" s="13">
        <v>8.3187055100953006E-2</v>
      </c>
    </row>
    <row r="3653" spans="1:1" x14ac:dyDescent="0.3">
      <c r="A3653" s="13">
        <v>0.20076401653154</v>
      </c>
    </row>
    <row r="3654" spans="1:1" x14ac:dyDescent="0.3">
      <c r="A3654" s="13">
        <v>0.19419511738639</v>
      </c>
    </row>
    <row r="3655" spans="1:1" x14ac:dyDescent="0.3">
      <c r="A3655" s="13">
        <v>0.14119134154780999</v>
      </c>
    </row>
    <row r="3656" spans="1:1" x14ac:dyDescent="0.3">
      <c r="A3656" s="13">
        <v>0.14180705107920999</v>
      </c>
    </row>
    <row r="3657" spans="1:1" x14ac:dyDescent="0.3">
      <c r="A3657" s="13">
        <v>7.6586317021927003E-2</v>
      </c>
    </row>
    <row r="3658" spans="1:1" x14ac:dyDescent="0.3">
      <c r="A3658" s="13">
        <v>0.10591492749692</v>
      </c>
    </row>
    <row r="3659" spans="1:1" x14ac:dyDescent="0.3">
      <c r="A3659" s="13">
        <v>0.20716694335645</v>
      </c>
    </row>
    <row r="3660" spans="1:1" x14ac:dyDescent="0.3">
      <c r="A3660" s="13">
        <v>0.22224534449526001</v>
      </c>
    </row>
    <row r="3661" spans="1:1" x14ac:dyDescent="0.3">
      <c r="A3661" s="13">
        <v>6.2284532979445001E-2</v>
      </c>
    </row>
    <row r="3662" spans="1:1" x14ac:dyDescent="0.3">
      <c r="A3662" s="13">
        <v>0.20520741705458001</v>
      </c>
    </row>
    <row r="3663" spans="1:1" x14ac:dyDescent="0.3">
      <c r="A3663" s="13">
        <v>0.18463595046244</v>
      </c>
    </row>
    <row r="3664" spans="1:1" x14ac:dyDescent="0.3">
      <c r="A3664" s="13">
        <v>0.15237237467227999</v>
      </c>
    </row>
    <row r="3665" spans="1:1" x14ac:dyDescent="0.3">
      <c r="A3665" s="13">
        <v>8.2913443800452999E-2</v>
      </c>
    </row>
    <row r="3666" spans="1:1" x14ac:dyDescent="0.3">
      <c r="A3666" s="13">
        <v>0.27691684334613997</v>
      </c>
    </row>
    <row r="3667" spans="1:1" x14ac:dyDescent="0.3">
      <c r="A3667" s="13">
        <v>0.18570822979462001</v>
      </c>
    </row>
    <row r="3668" spans="1:1" x14ac:dyDescent="0.3">
      <c r="A3668" s="13">
        <v>0.16429905359117999</v>
      </c>
    </row>
    <row r="3669" spans="1:1" x14ac:dyDescent="0.3">
      <c r="A3669" s="13">
        <v>7.6966669772300003E-2</v>
      </c>
    </row>
    <row r="3670" spans="1:1" x14ac:dyDescent="0.3">
      <c r="A3670" s="13">
        <v>0.11975425647533</v>
      </c>
    </row>
    <row r="3671" spans="1:1" x14ac:dyDescent="0.3">
      <c r="A3671" s="13">
        <v>0.26107999665161002</v>
      </c>
    </row>
    <row r="3672" spans="1:1" x14ac:dyDescent="0.3">
      <c r="A3672" s="13">
        <v>0.24741238912949001</v>
      </c>
    </row>
    <row r="3673" spans="1:1" x14ac:dyDescent="0.3">
      <c r="A3673" s="13">
        <v>0.22397460161694999</v>
      </c>
    </row>
    <row r="3674" spans="1:1" x14ac:dyDescent="0.3">
      <c r="A3674" s="13">
        <v>0.11890538558553999</v>
      </c>
    </row>
    <row r="3675" spans="1:1" x14ac:dyDescent="0.3">
      <c r="A3675" s="13">
        <v>0.11438861534886</v>
      </c>
    </row>
    <row r="3676" spans="1:1" x14ac:dyDescent="0.3">
      <c r="A3676" s="13">
        <v>8.3640587228260996E-2</v>
      </c>
    </row>
    <row r="3677" spans="1:1" x14ac:dyDescent="0.3">
      <c r="A3677" s="13">
        <v>0.23074962620874001</v>
      </c>
    </row>
    <row r="3678" spans="1:1" x14ac:dyDescent="0.3">
      <c r="A3678" s="13">
        <v>0.2505495848464</v>
      </c>
    </row>
    <row r="3679" spans="1:1" x14ac:dyDescent="0.3">
      <c r="A3679" s="13">
        <v>0.13685878044114</v>
      </c>
    </row>
    <row r="3680" spans="1:1" x14ac:dyDescent="0.3">
      <c r="A3680" s="13">
        <v>0.11039558821528</v>
      </c>
    </row>
    <row r="3681" spans="1:1" x14ac:dyDescent="0.3">
      <c r="A3681" s="13">
        <v>0.20964266751296001</v>
      </c>
    </row>
    <row r="3682" spans="1:1" x14ac:dyDescent="0.3">
      <c r="A3682" s="13">
        <v>0.18108662676035001</v>
      </c>
    </row>
    <row r="3683" spans="1:1" x14ac:dyDescent="0.3">
      <c r="A3683" s="13">
        <v>0.19605192606005001</v>
      </c>
    </row>
    <row r="3684" spans="1:1" x14ac:dyDescent="0.3">
      <c r="A3684" s="13">
        <v>7.9848991613038003E-2</v>
      </c>
    </row>
    <row r="3685" spans="1:1" x14ac:dyDescent="0.3">
      <c r="A3685" s="13">
        <v>0.31459130962847998</v>
      </c>
    </row>
    <row r="3686" spans="1:1" x14ac:dyDescent="0.3">
      <c r="A3686" s="13">
        <v>0.21903667572405999</v>
      </c>
    </row>
    <row r="3687" spans="1:1" x14ac:dyDescent="0.3">
      <c r="A3687" s="13">
        <v>0.16598957296621</v>
      </c>
    </row>
    <row r="3688" spans="1:1" x14ac:dyDescent="0.3">
      <c r="A3688" s="13">
        <v>0.21331464651074999</v>
      </c>
    </row>
    <row r="3689" spans="1:1" x14ac:dyDescent="0.3">
      <c r="A3689" s="13">
        <v>0.18944413976352001</v>
      </c>
    </row>
    <row r="3690" spans="1:1" x14ac:dyDescent="0.3">
      <c r="A3690" s="13">
        <v>0.20541414028939001</v>
      </c>
    </row>
    <row r="3691" spans="1:1" x14ac:dyDescent="0.3">
      <c r="A3691" s="13">
        <v>0.150853416785</v>
      </c>
    </row>
    <row r="3692" spans="1:1" x14ac:dyDescent="0.3">
      <c r="A3692" s="13">
        <v>0.11199303444343001</v>
      </c>
    </row>
    <row r="3693" spans="1:1" x14ac:dyDescent="0.3">
      <c r="A3693" s="13">
        <v>5.6366627466879003E-2</v>
      </c>
    </row>
    <row r="3694" spans="1:1" x14ac:dyDescent="0.3">
      <c r="A3694" s="13">
        <v>0.24915412970855999</v>
      </c>
    </row>
    <row r="3695" spans="1:1" x14ac:dyDescent="0.3">
      <c r="A3695" s="13">
        <v>0.10843784481261</v>
      </c>
    </row>
    <row r="3696" spans="1:1" x14ac:dyDescent="0.3">
      <c r="A3696" s="13">
        <v>0.27501053626449001</v>
      </c>
    </row>
    <row r="3697" spans="1:1" x14ac:dyDescent="0.3">
      <c r="A3697" s="13">
        <v>0.31771901364194999</v>
      </c>
    </row>
    <row r="3698" spans="1:1" x14ac:dyDescent="0.3">
      <c r="A3698" s="13">
        <v>0.19942260647432999</v>
      </c>
    </row>
    <row r="3699" spans="1:1" x14ac:dyDescent="0.3">
      <c r="A3699" s="13">
        <v>0.18707752889040999</v>
      </c>
    </row>
    <row r="3700" spans="1:1" x14ac:dyDescent="0.3">
      <c r="A3700" s="13">
        <v>0.20567196423021</v>
      </c>
    </row>
    <row r="3701" spans="1:1" x14ac:dyDescent="0.3">
      <c r="A3701" s="13">
        <v>0.11241967377235</v>
      </c>
    </row>
    <row r="3702" spans="1:1" x14ac:dyDescent="0.3">
      <c r="A3702" s="13">
        <v>0.10868270294314999</v>
      </c>
    </row>
    <row r="3703" spans="1:1" x14ac:dyDescent="0.3">
      <c r="A3703" s="13">
        <v>0.31589261104482003</v>
      </c>
    </row>
    <row r="3704" spans="1:1" x14ac:dyDescent="0.3">
      <c r="A3704" s="13">
        <v>0.15473395077525001</v>
      </c>
    </row>
    <row r="3705" spans="1:1" x14ac:dyDescent="0.3">
      <c r="A3705" s="13">
        <v>0.20671624674753</v>
      </c>
    </row>
    <row r="3706" spans="1:1" x14ac:dyDescent="0.3">
      <c r="A3706" s="13">
        <v>6.1124067463571997E-2</v>
      </c>
    </row>
    <row r="3707" spans="1:1" x14ac:dyDescent="0.3">
      <c r="A3707" s="13">
        <v>0.17645275225356999</v>
      </c>
    </row>
    <row r="3708" spans="1:1" x14ac:dyDescent="0.3">
      <c r="A3708" s="13">
        <v>0.17262440133974999</v>
      </c>
    </row>
    <row r="3709" spans="1:1" x14ac:dyDescent="0.3">
      <c r="A3709" s="13">
        <v>0.25300355991475998</v>
      </c>
    </row>
    <row r="3710" spans="1:1" x14ac:dyDescent="0.3">
      <c r="A3710" s="13">
        <v>0.15965773199889999</v>
      </c>
    </row>
    <row r="3711" spans="1:1" x14ac:dyDescent="0.3">
      <c r="A3711" s="13">
        <v>8.3033693779866996E-2</v>
      </c>
    </row>
    <row r="3712" spans="1:1" x14ac:dyDescent="0.3">
      <c r="A3712" s="13">
        <v>0.12850817802039</v>
      </c>
    </row>
    <row r="3713" spans="1:1" x14ac:dyDescent="0.3">
      <c r="A3713" s="13">
        <v>0.32183246648948999</v>
      </c>
    </row>
    <row r="3714" spans="1:1" x14ac:dyDescent="0.3">
      <c r="A3714" s="13">
        <v>0.12213490909649</v>
      </c>
    </row>
    <row r="3715" spans="1:1" x14ac:dyDescent="0.3">
      <c r="A3715" s="13">
        <v>0.11786330713118</v>
      </c>
    </row>
    <row r="3716" spans="1:1" x14ac:dyDescent="0.3">
      <c r="A3716" s="13">
        <v>0.22866907115306001</v>
      </c>
    </row>
    <row r="3717" spans="1:1" x14ac:dyDescent="0.3">
      <c r="A3717" s="13">
        <v>0.13169674012362001</v>
      </c>
    </row>
    <row r="3718" spans="1:1" x14ac:dyDescent="0.3">
      <c r="A3718" s="13">
        <v>0.16430326900872</v>
      </c>
    </row>
    <row r="3719" spans="1:1" x14ac:dyDescent="0.3">
      <c r="A3719" s="13">
        <v>0.13204330792081001</v>
      </c>
    </row>
    <row r="3720" spans="1:1" x14ac:dyDescent="0.3">
      <c r="A3720" s="13">
        <v>0.16541677371076999</v>
      </c>
    </row>
    <row r="3721" spans="1:1" x14ac:dyDescent="0.3">
      <c r="A3721" s="13">
        <v>0.11895007698493</v>
      </c>
    </row>
    <row r="3722" spans="1:1" x14ac:dyDescent="0.3">
      <c r="A3722" s="13">
        <v>0.16002786922227</v>
      </c>
    </row>
    <row r="3723" spans="1:1" x14ac:dyDescent="0.3">
      <c r="A3723" s="13">
        <v>0.23580890045200001</v>
      </c>
    </row>
    <row r="3724" spans="1:1" x14ac:dyDescent="0.3">
      <c r="A3724" s="13">
        <v>0.21274639119095001</v>
      </c>
    </row>
    <row r="3725" spans="1:1" x14ac:dyDescent="0.3">
      <c r="A3725" s="13">
        <v>0.23779688966265</v>
      </c>
    </row>
    <row r="3726" spans="1:1" x14ac:dyDescent="0.3">
      <c r="A3726" s="13">
        <v>0.21761686867607</v>
      </c>
    </row>
    <row r="3727" spans="1:1" x14ac:dyDescent="0.3">
      <c r="A3727" s="13">
        <v>0.20014816107462</v>
      </c>
    </row>
    <row r="3728" spans="1:1" x14ac:dyDescent="0.3">
      <c r="A3728" s="13">
        <v>0.12388617539254</v>
      </c>
    </row>
    <row r="3729" spans="1:1" x14ac:dyDescent="0.3">
      <c r="A3729" s="13">
        <v>0.20781495205754999</v>
      </c>
    </row>
    <row r="3730" spans="1:1" x14ac:dyDescent="0.3">
      <c r="A3730" s="13">
        <v>0.20781495205754999</v>
      </c>
    </row>
    <row r="3731" spans="1:1" x14ac:dyDescent="0.3">
      <c r="A3731" s="13">
        <v>0.11673076978069</v>
      </c>
    </row>
    <row r="3732" spans="1:1" x14ac:dyDescent="0.3">
      <c r="A3732" s="13">
        <v>0.11673076978069</v>
      </c>
    </row>
    <row r="3733" spans="1:1" x14ac:dyDescent="0.3">
      <c r="A3733" s="13">
        <v>0.19211325698875001</v>
      </c>
    </row>
    <row r="3734" spans="1:1" x14ac:dyDescent="0.3">
      <c r="A3734" s="13">
        <v>0.17956468766646999</v>
      </c>
    </row>
    <row r="3735" spans="1:1" x14ac:dyDescent="0.3">
      <c r="A3735" s="13">
        <v>0.12522077253502001</v>
      </c>
    </row>
    <row r="3736" spans="1:1" x14ac:dyDescent="0.3">
      <c r="A3736" s="13">
        <v>0.23690665976264</v>
      </c>
    </row>
    <row r="3737" spans="1:1" x14ac:dyDescent="0.3">
      <c r="A3737" s="13">
        <v>7.3633562864931001E-2</v>
      </c>
    </row>
    <row r="3738" spans="1:1" x14ac:dyDescent="0.3">
      <c r="A3738" s="13">
        <v>0.33769238975049998</v>
      </c>
    </row>
    <row r="3739" spans="1:1" x14ac:dyDescent="0.3">
      <c r="A3739" s="13">
        <v>0.25499174873438002</v>
      </c>
    </row>
    <row r="3740" spans="1:1" x14ac:dyDescent="0.3">
      <c r="A3740" s="13">
        <v>0.19153598286036</v>
      </c>
    </row>
    <row r="3741" spans="1:1" x14ac:dyDescent="0.3">
      <c r="A3741" s="13">
        <v>0.17723143501562</v>
      </c>
    </row>
    <row r="3742" spans="1:1" x14ac:dyDescent="0.3">
      <c r="A3742" s="13">
        <v>0.10019802312813</v>
      </c>
    </row>
    <row r="3743" spans="1:1" x14ac:dyDescent="0.3">
      <c r="A3743" s="13">
        <v>0.3228350533364</v>
      </c>
    </row>
    <row r="3744" spans="1:1" x14ac:dyDescent="0.3">
      <c r="A3744" s="13">
        <v>0.10579833737492</v>
      </c>
    </row>
    <row r="3745" spans="1:1" x14ac:dyDescent="0.3">
      <c r="A3745" s="13">
        <v>0.16671780056644001</v>
      </c>
    </row>
    <row r="3746" spans="1:1" x14ac:dyDescent="0.3">
      <c r="A3746" s="13">
        <v>0.24848602509777001</v>
      </c>
    </row>
    <row r="3747" spans="1:1" x14ac:dyDescent="0.3">
      <c r="A3747" s="13">
        <v>6.4159284915334E-2</v>
      </c>
    </row>
    <row r="3748" spans="1:1" x14ac:dyDescent="0.3">
      <c r="A3748" s="13">
        <v>0.15581912367007</v>
      </c>
    </row>
    <row r="3749" spans="1:1" x14ac:dyDescent="0.3">
      <c r="A3749" s="13">
        <v>0.14976214845336</v>
      </c>
    </row>
    <row r="3750" spans="1:1" x14ac:dyDescent="0.3">
      <c r="A3750" s="13">
        <v>0.16137101601996001</v>
      </c>
    </row>
    <row r="3751" spans="1:1" x14ac:dyDescent="0.3">
      <c r="A3751" s="13">
        <v>0.13803881624861</v>
      </c>
    </row>
    <row r="3752" spans="1:1" x14ac:dyDescent="0.3">
      <c r="A3752" s="13">
        <v>0.20932120586785999</v>
      </c>
    </row>
    <row r="3753" spans="1:1" x14ac:dyDescent="0.3">
      <c r="A3753" s="13">
        <v>0.12285904750536999</v>
      </c>
    </row>
    <row r="3754" spans="1:1" x14ac:dyDescent="0.3">
      <c r="A3754" s="13">
        <v>0.18854447399421001</v>
      </c>
    </row>
    <row r="3755" spans="1:1" x14ac:dyDescent="0.3">
      <c r="A3755" s="13">
        <v>8.5401058636005001E-2</v>
      </c>
    </row>
    <row r="3756" spans="1:1" x14ac:dyDescent="0.3">
      <c r="A3756" s="13">
        <v>0.15075322069027</v>
      </c>
    </row>
    <row r="3757" spans="1:1" x14ac:dyDescent="0.3">
      <c r="A3757" s="13">
        <v>0.21874034074382001</v>
      </c>
    </row>
    <row r="3758" spans="1:1" x14ac:dyDescent="0.3">
      <c r="A3758" s="13">
        <v>0.16487106813346</v>
      </c>
    </row>
    <row r="3759" spans="1:1" x14ac:dyDescent="0.3">
      <c r="A3759" s="13">
        <v>7.5697511842521006E-2</v>
      </c>
    </row>
    <row r="3760" spans="1:1" x14ac:dyDescent="0.3">
      <c r="A3760" s="13">
        <v>0.13130327107864001</v>
      </c>
    </row>
    <row r="3761" spans="1:1" x14ac:dyDescent="0.3">
      <c r="A3761" s="13">
        <v>0.17820132074761999</v>
      </c>
    </row>
    <row r="3762" spans="1:1" x14ac:dyDescent="0.3">
      <c r="A3762" s="13">
        <v>7.6750332280323005E-2</v>
      </c>
    </row>
    <row r="3763" spans="1:1" x14ac:dyDescent="0.3">
      <c r="A3763" s="13">
        <v>8.3909884030336002E-2</v>
      </c>
    </row>
    <row r="3764" spans="1:1" x14ac:dyDescent="0.3">
      <c r="A3764" s="13">
        <v>0.28588887090643</v>
      </c>
    </row>
    <row r="3765" spans="1:1" x14ac:dyDescent="0.3">
      <c r="A3765" s="13">
        <v>0.11556593697460001</v>
      </c>
    </row>
    <row r="3766" spans="1:1" x14ac:dyDescent="0.3">
      <c r="A3766" s="13">
        <v>0.22847379878075999</v>
      </c>
    </row>
    <row r="3767" spans="1:1" x14ac:dyDescent="0.3">
      <c r="A3767" s="13">
        <v>0.19905595042150001</v>
      </c>
    </row>
    <row r="3768" spans="1:1" x14ac:dyDescent="0.3">
      <c r="A3768" s="13">
        <v>0.19905595042150001</v>
      </c>
    </row>
    <row r="3769" spans="1:1" x14ac:dyDescent="0.3">
      <c r="A3769" s="13">
        <v>0.24761705218221</v>
      </c>
    </row>
    <row r="3770" spans="1:1" x14ac:dyDescent="0.3">
      <c r="A3770" s="13">
        <v>0.21374966920128999</v>
      </c>
    </row>
    <row r="3771" spans="1:1" x14ac:dyDescent="0.3">
      <c r="A3771" s="13">
        <v>0.13419691857263999</v>
      </c>
    </row>
    <row r="3772" spans="1:1" x14ac:dyDescent="0.3">
      <c r="A3772" s="13">
        <v>0.27221243390422001</v>
      </c>
    </row>
    <row r="3773" spans="1:1" x14ac:dyDescent="0.3">
      <c r="A3773" s="13">
        <v>0.23597710151740001</v>
      </c>
    </row>
    <row r="3774" spans="1:1" x14ac:dyDescent="0.3">
      <c r="A3774" s="13">
        <v>0.26135856400239998</v>
      </c>
    </row>
    <row r="3775" spans="1:1" x14ac:dyDescent="0.3">
      <c r="A3775" s="13">
        <v>0.13404816961182001</v>
      </c>
    </row>
    <row r="3776" spans="1:1" x14ac:dyDescent="0.3">
      <c r="A3776" s="13">
        <v>7.7188905798731999E-2</v>
      </c>
    </row>
    <row r="3777" spans="1:1" x14ac:dyDescent="0.3">
      <c r="A3777" s="13">
        <v>0.21698242386550001</v>
      </c>
    </row>
    <row r="3778" spans="1:1" x14ac:dyDescent="0.3">
      <c r="A3778" s="13">
        <v>0.20022657935949001</v>
      </c>
    </row>
    <row r="3779" spans="1:1" x14ac:dyDescent="0.3">
      <c r="A3779" s="13">
        <v>0.11482638095239001</v>
      </c>
    </row>
    <row r="3780" spans="1:1" x14ac:dyDescent="0.3">
      <c r="A3780" s="13">
        <v>0.15548223559249</v>
      </c>
    </row>
    <row r="3781" spans="1:1" x14ac:dyDescent="0.3">
      <c r="A3781" s="13">
        <v>8.5675473705041E-2</v>
      </c>
    </row>
    <row r="3782" spans="1:1" x14ac:dyDescent="0.3">
      <c r="A3782" s="13">
        <v>0.18492220844544</v>
      </c>
    </row>
    <row r="3783" spans="1:1" x14ac:dyDescent="0.3">
      <c r="A3783" s="13">
        <v>0.14545524812988</v>
      </c>
    </row>
    <row r="3784" spans="1:1" x14ac:dyDescent="0.3">
      <c r="A3784" s="13">
        <v>0.12627001220222001</v>
      </c>
    </row>
    <row r="3785" spans="1:1" x14ac:dyDescent="0.3">
      <c r="A3785" s="13">
        <v>0.18639397497758001</v>
      </c>
    </row>
    <row r="3786" spans="1:1" x14ac:dyDescent="0.3">
      <c r="A3786" s="13">
        <v>0.1062390158461</v>
      </c>
    </row>
    <row r="3787" spans="1:1" x14ac:dyDescent="0.3">
      <c r="A3787" s="13">
        <v>0.12811317646181999</v>
      </c>
    </row>
    <row r="3788" spans="1:1" x14ac:dyDescent="0.3">
      <c r="A3788" s="13">
        <v>0.22742256651795001</v>
      </c>
    </row>
    <row r="3789" spans="1:1" x14ac:dyDescent="0.3">
      <c r="A3789" s="13">
        <v>0.15882572437528999</v>
      </c>
    </row>
    <row r="3790" spans="1:1" x14ac:dyDescent="0.3">
      <c r="A3790" s="13">
        <v>0.28925478111620001</v>
      </c>
    </row>
    <row r="3791" spans="1:1" x14ac:dyDescent="0.3">
      <c r="A3791" s="13">
        <v>6.7254391647165998E-2</v>
      </c>
    </row>
    <row r="3792" spans="1:1" x14ac:dyDescent="0.3">
      <c r="A3792" s="13">
        <v>0.1314925420594</v>
      </c>
    </row>
    <row r="3793" spans="1:1" x14ac:dyDescent="0.3">
      <c r="A3793" s="13">
        <v>0.29163619678149</v>
      </c>
    </row>
    <row r="3794" spans="1:1" x14ac:dyDescent="0.3">
      <c r="A3794" s="13">
        <v>0.20258620050932999</v>
      </c>
    </row>
    <row r="3795" spans="1:1" x14ac:dyDescent="0.3">
      <c r="A3795" s="13">
        <v>0.17701127066252001</v>
      </c>
    </row>
    <row r="3796" spans="1:1" x14ac:dyDescent="0.3">
      <c r="A3796" s="13">
        <v>0.31582504617629997</v>
      </c>
    </row>
    <row r="3797" spans="1:1" x14ac:dyDescent="0.3">
      <c r="A3797" s="13">
        <v>0.31582504617629997</v>
      </c>
    </row>
    <row r="3798" spans="1:1" x14ac:dyDescent="0.3">
      <c r="A3798" s="13">
        <v>0.18948491782845001</v>
      </c>
    </row>
    <row r="3799" spans="1:1" x14ac:dyDescent="0.3">
      <c r="A3799" s="13">
        <v>0.20400741814097001</v>
      </c>
    </row>
    <row r="3800" spans="1:1" x14ac:dyDescent="0.3">
      <c r="A3800" s="13">
        <v>0.14317884948094001</v>
      </c>
    </row>
    <row r="3801" spans="1:1" x14ac:dyDescent="0.3">
      <c r="A3801" s="13">
        <v>0.23184427552038001</v>
      </c>
    </row>
    <row r="3802" spans="1:1" x14ac:dyDescent="0.3">
      <c r="A3802" s="13">
        <v>0.21067522778409001</v>
      </c>
    </row>
    <row r="3803" spans="1:1" x14ac:dyDescent="0.3">
      <c r="A3803" s="13">
        <v>0.1902680018962</v>
      </c>
    </row>
    <row r="3804" spans="1:1" x14ac:dyDescent="0.3">
      <c r="A3804" s="13">
        <v>0.11675466973934</v>
      </c>
    </row>
    <row r="3805" spans="1:1" x14ac:dyDescent="0.3">
      <c r="A3805" s="13">
        <v>0.13657066688526001</v>
      </c>
    </row>
    <row r="3806" spans="1:1" x14ac:dyDescent="0.3">
      <c r="A3806" s="13">
        <v>0.17726880978042001</v>
      </c>
    </row>
    <row r="3807" spans="1:1" x14ac:dyDescent="0.3">
      <c r="A3807" s="13">
        <v>0.22962825226797001</v>
      </c>
    </row>
    <row r="3808" spans="1:1" x14ac:dyDescent="0.3">
      <c r="A3808" s="13">
        <v>0.12974904305335</v>
      </c>
    </row>
    <row r="3809" spans="1:1" x14ac:dyDescent="0.3">
      <c r="A3809" s="13">
        <v>0.16160249133894999</v>
      </c>
    </row>
    <row r="3810" spans="1:1" x14ac:dyDescent="0.3">
      <c r="A3810" s="13">
        <v>3.9168481600623001E-2</v>
      </c>
    </row>
    <row r="3811" spans="1:1" x14ac:dyDescent="0.3">
      <c r="A3811" s="13">
        <v>0.1203386192879</v>
      </c>
    </row>
    <row r="3812" spans="1:1" x14ac:dyDescent="0.3">
      <c r="A3812" s="13">
        <v>0.19756220438989</v>
      </c>
    </row>
    <row r="3813" spans="1:1" x14ac:dyDescent="0.3">
      <c r="A3813" s="13">
        <v>0.13258949584741</v>
      </c>
    </row>
    <row r="3814" spans="1:1" x14ac:dyDescent="0.3">
      <c r="A3814" s="13">
        <v>7.3950256435158998E-2</v>
      </c>
    </row>
    <row r="3815" spans="1:1" x14ac:dyDescent="0.3">
      <c r="A3815" s="13">
        <v>0.30168910172766</v>
      </c>
    </row>
    <row r="3816" spans="1:1" x14ac:dyDescent="0.3">
      <c r="A3816" s="13">
        <v>0.19773156330722999</v>
      </c>
    </row>
    <row r="3817" spans="1:1" x14ac:dyDescent="0.3">
      <c r="A3817" s="13">
        <v>0.15341829560796999</v>
      </c>
    </row>
    <row r="3818" spans="1:1" x14ac:dyDescent="0.3">
      <c r="A3818" s="13">
        <v>0.18386316129312</v>
      </c>
    </row>
    <row r="3819" spans="1:1" x14ac:dyDescent="0.3">
      <c r="A3819" s="13">
        <v>0.14377608864706001</v>
      </c>
    </row>
    <row r="3820" spans="1:1" x14ac:dyDescent="0.3">
      <c r="A3820" s="13">
        <v>0.20663598350642001</v>
      </c>
    </row>
    <row r="3821" spans="1:1" x14ac:dyDescent="0.3">
      <c r="A3821" s="13">
        <v>7.5170162247371997E-2</v>
      </c>
    </row>
    <row r="3822" spans="1:1" x14ac:dyDescent="0.3">
      <c r="A3822" s="13">
        <v>0.17580631398411001</v>
      </c>
    </row>
    <row r="3823" spans="1:1" x14ac:dyDescent="0.3">
      <c r="A3823" s="13">
        <v>0.16775939661656</v>
      </c>
    </row>
    <row r="3824" spans="1:1" x14ac:dyDescent="0.3">
      <c r="A3824" s="13">
        <v>0.10523286293018</v>
      </c>
    </row>
    <row r="3825" spans="1:1" x14ac:dyDescent="0.3">
      <c r="A3825" s="13">
        <v>0.17370108929122</v>
      </c>
    </row>
    <row r="3826" spans="1:1" x14ac:dyDescent="0.3">
      <c r="A3826" s="13">
        <v>6.9318260438526999E-2</v>
      </c>
    </row>
    <row r="3827" spans="1:1" x14ac:dyDescent="0.3">
      <c r="A3827" s="13">
        <v>0.16912186054122</v>
      </c>
    </row>
    <row r="3828" spans="1:1" x14ac:dyDescent="0.3">
      <c r="A3828" s="13">
        <v>0.17610865150958999</v>
      </c>
    </row>
    <row r="3829" spans="1:1" x14ac:dyDescent="0.3">
      <c r="A3829" s="13">
        <v>7.9914022040407998E-2</v>
      </c>
    </row>
    <row r="3830" spans="1:1" x14ac:dyDescent="0.3">
      <c r="A3830" s="13">
        <v>0.25418606945883998</v>
      </c>
    </row>
    <row r="3831" spans="1:1" x14ac:dyDescent="0.3">
      <c r="A3831" s="13">
        <v>0.14884097194588999</v>
      </c>
    </row>
    <row r="3832" spans="1:1" x14ac:dyDescent="0.3">
      <c r="A3832" s="13">
        <v>0.20270120116448001</v>
      </c>
    </row>
    <row r="3833" spans="1:1" x14ac:dyDescent="0.3">
      <c r="A3833" s="13">
        <v>0.18579765202335999</v>
      </c>
    </row>
    <row r="3834" spans="1:1" x14ac:dyDescent="0.3">
      <c r="A3834" s="13">
        <v>0.26414913375912003</v>
      </c>
    </row>
    <row r="3835" spans="1:1" x14ac:dyDescent="0.3">
      <c r="A3835" s="13">
        <v>0.21498997241340001</v>
      </c>
    </row>
    <row r="3836" spans="1:1" x14ac:dyDescent="0.3">
      <c r="A3836" s="13">
        <v>0.22503263547885</v>
      </c>
    </row>
    <row r="3837" spans="1:1" x14ac:dyDescent="0.3">
      <c r="A3837" s="13">
        <v>0.17367384314946999</v>
      </c>
    </row>
    <row r="3838" spans="1:1" x14ac:dyDescent="0.3">
      <c r="A3838" s="13">
        <v>0.12379692709736</v>
      </c>
    </row>
    <row r="3839" spans="1:1" x14ac:dyDescent="0.3">
      <c r="A3839" s="13">
        <v>0.21917168238396001</v>
      </c>
    </row>
    <row r="3840" spans="1:1" x14ac:dyDescent="0.3">
      <c r="A3840" s="13">
        <v>0.28772048178632997</v>
      </c>
    </row>
    <row r="3841" spans="1:1" x14ac:dyDescent="0.3">
      <c r="A3841" s="13">
        <v>0.22238883356641001</v>
      </c>
    </row>
    <row r="3842" spans="1:1" x14ac:dyDescent="0.3">
      <c r="A3842" s="13">
        <v>0.20458033111898</v>
      </c>
    </row>
    <row r="3843" spans="1:1" x14ac:dyDescent="0.3">
      <c r="A3843" s="13">
        <v>9.0632269659668002E-2</v>
      </c>
    </row>
    <row r="3844" spans="1:1" x14ac:dyDescent="0.3">
      <c r="A3844" s="13">
        <v>0.21653761250525</v>
      </c>
    </row>
    <row r="3845" spans="1:1" x14ac:dyDescent="0.3">
      <c r="A3845" s="13">
        <v>0.35431863593099999</v>
      </c>
    </row>
    <row r="3846" spans="1:1" x14ac:dyDescent="0.3">
      <c r="A3846" s="13">
        <v>0.10135137149287</v>
      </c>
    </row>
    <row r="3847" spans="1:1" x14ac:dyDescent="0.3">
      <c r="A3847" s="13">
        <v>0.30969487751903002</v>
      </c>
    </row>
    <row r="3848" spans="1:1" x14ac:dyDescent="0.3">
      <c r="A3848" s="13">
        <v>0.17122635485359999</v>
      </c>
    </row>
    <row r="3849" spans="1:1" x14ac:dyDescent="0.3">
      <c r="A3849" s="13">
        <v>0.13007204897890001</v>
      </c>
    </row>
    <row r="3850" spans="1:1" x14ac:dyDescent="0.3">
      <c r="A3850" s="13">
        <v>0.15458111851111001</v>
      </c>
    </row>
    <row r="3851" spans="1:1" x14ac:dyDescent="0.3">
      <c r="A3851" s="13">
        <v>0.28925783501461</v>
      </c>
    </row>
    <row r="3852" spans="1:1" x14ac:dyDescent="0.3">
      <c r="A3852" s="13">
        <v>0.22686414706083999</v>
      </c>
    </row>
    <row r="3853" spans="1:1" x14ac:dyDescent="0.3">
      <c r="A3853" s="13">
        <v>0.15537457270054</v>
      </c>
    </row>
    <row r="3854" spans="1:1" x14ac:dyDescent="0.3">
      <c r="A3854" s="13">
        <v>0.21642289659795999</v>
      </c>
    </row>
    <row r="3855" spans="1:1" x14ac:dyDescent="0.3">
      <c r="A3855" s="13">
        <v>0.18307217537393</v>
      </c>
    </row>
    <row r="3856" spans="1:1" x14ac:dyDescent="0.3">
      <c r="A3856" s="13">
        <v>0.10119124997366</v>
      </c>
    </row>
    <row r="3857" spans="1:1" x14ac:dyDescent="0.3">
      <c r="A3857" s="13">
        <v>0.12523666574681999</v>
      </c>
    </row>
    <row r="3858" spans="1:1" x14ac:dyDescent="0.3">
      <c r="A3858" s="13">
        <v>0.13312971626045</v>
      </c>
    </row>
    <row r="3859" spans="1:1" x14ac:dyDescent="0.3">
      <c r="A3859" s="13">
        <v>0.22604998918288999</v>
      </c>
    </row>
    <row r="3860" spans="1:1" x14ac:dyDescent="0.3">
      <c r="A3860" s="13">
        <v>0.15567186532103</v>
      </c>
    </row>
    <row r="3861" spans="1:1" x14ac:dyDescent="0.3">
      <c r="A3861" s="13">
        <v>0.10236851297884</v>
      </c>
    </row>
    <row r="3862" spans="1:1" x14ac:dyDescent="0.3">
      <c r="A3862" s="13">
        <v>0.19548869140906</v>
      </c>
    </row>
    <row r="3863" spans="1:1" x14ac:dyDescent="0.3">
      <c r="A3863" s="13">
        <v>0.27081304074934998</v>
      </c>
    </row>
    <row r="3864" spans="1:1" x14ac:dyDescent="0.3">
      <c r="A3864" s="13">
        <v>0.16511068230414999</v>
      </c>
    </row>
    <row r="3865" spans="1:1" x14ac:dyDescent="0.3">
      <c r="A3865" s="13">
        <v>0.22337634774282</v>
      </c>
    </row>
    <row r="3866" spans="1:1" x14ac:dyDescent="0.3">
      <c r="A3866" s="13">
        <v>0.28098625863129001</v>
      </c>
    </row>
    <row r="3867" spans="1:1" x14ac:dyDescent="0.3">
      <c r="A3867" s="13">
        <v>0.20502302869488001</v>
      </c>
    </row>
    <row r="3868" spans="1:1" x14ac:dyDescent="0.3">
      <c r="A3868" s="13">
        <v>0.22068260321231001</v>
      </c>
    </row>
    <row r="3869" spans="1:1" x14ac:dyDescent="0.3">
      <c r="A3869" s="13">
        <v>0.19660256307703999</v>
      </c>
    </row>
    <row r="3870" spans="1:1" x14ac:dyDescent="0.3">
      <c r="A3870" s="13">
        <v>0.25503776243773002</v>
      </c>
    </row>
    <row r="3871" spans="1:1" x14ac:dyDescent="0.3">
      <c r="A3871" s="13">
        <v>0.28932106314615003</v>
      </c>
    </row>
    <row r="3872" spans="1:1" x14ac:dyDescent="0.3">
      <c r="A3872" s="13">
        <v>0.22511649043456999</v>
      </c>
    </row>
    <row r="3873" spans="1:1" x14ac:dyDescent="0.3">
      <c r="A3873" s="13">
        <v>0.22429498739748999</v>
      </c>
    </row>
    <row r="3874" spans="1:1" x14ac:dyDescent="0.3">
      <c r="A3874" s="13">
        <v>0.12939041763566</v>
      </c>
    </row>
    <row r="3875" spans="1:1" x14ac:dyDescent="0.3">
      <c r="A3875" s="13">
        <v>0.19955561057081</v>
      </c>
    </row>
    <row r="3876" spans="1:1" x14ac:dyDescent="0.3">
      <c r="A3876" s="13">
        <v>0.16546182348207</v>
      </c>
    </row>
    <row r="3877" spans="1:1" x14ac:dyDescent="0.3">
      <c r="A3877" s="13">
        <v>0.17683993067653</v>
      </c>
    </row>
    <row r="3878" spans="1:1" x14ac:dyDescent="0.3">
      <c r="A3878" s="13">
        <v>7.9757631265362006E-2</v>
      </c>
    </row>
    <row r="3879" spans="1:1" x14ac:dyDescent="0.3">
      <c r="A3879" s="13">
        <v>0.14592691361530999</v>
      </c>
    </row>
    <row r="3880" spans="1:1" x14ac:dyDescent="0.3">
      <c r="A3880" s="13">
        <v>0.14459710021212999</v>
      </c>
    </row>
    <row r="3881" spans="1:1" x14ac:dyDescent="0.3">
      <c r="A3881" s="13">
        <v>0.27278253508001998</v>
      </c>
    </row>
    <row r="3882" spans="1:1" x14ac:dyDescent="0.3">
      <c r="A3882" s="13">
        <v>0.12040206992449</v>
      </c>
    </row>
    <row r="3883" spans="1:1" x14ac:dyDescent="0.3">
      <c r="A3883" s="13">
        <v>0.11487617808276</v>
      </c>
    </row>
    <row r="3884" spans="1:1" x14ac:dyDescent="0.3">
      <c r="A3884" s="13">
        <v>0.21888767991996999</v>
      </c>
    </row>
    <row r="3885" spans="1:1" x14ac:dyDescent="0.3">
      <c r="A3885" s="13">
        <v>0.12719581748347999</v>
      </c>
    </row>
    <row r="3886" spans="1:1" x14ac:dyDescent="0.3">
      <c r="A3886" s="13">
        <v>0.11437780086261</v>
      </c>
    </row>
    <row r="3887" spans="1:1" x14ac:dyDescent="0.3">
      <c r="A3887" s="13">
        <v>5.5574367236951999E-2</v>
      </c>
    </row>
    <row r="3888" spans="1:1" x14ac:dyDescent="0.3">
      <c r="A3888" s="13">
        <v>0.25806705787218998</v>
      </c>
    </row>
    <row r="3889" spans="1:1" x14ac:dyDescent="0.3">
      <c r="A3889" s="13">
        <v>0.15437949903226</v>
      </c>
    </row>
    <row r="3890" spans="1:1" x14ac:dyDescent="0.3">
      <c r="A3890" s="13">
        <v>0.35651998587234002</v>
      </c>
    </row>
    <row r="3891" spans="1:1" x14ac:dyDescent="0.3">
      <c r="A3891" s="13">
        <v>0.15507393510702</v>
      </c>
    </row>
    <row r="3892" spans="1:1" x14ac:dyDescent="0.3">
      <c r="A3892" s="13">
        <v>0.15267724017809001</v>
      </c>
    </row>
    <row r="3893" spans="1:1" x14ac:dyDescent="0.3">
      <c r="A3893" s="13">
        <v>0.21385350673706</v>
      </c>
    </row>
    <row r="3894" spans="1:1" x14ac:dyDescent="0.3">
      <c r="A3894" s="13">
        <v>0.13149084819365001</v>
      </c>
    </row>
    <row r="3895" spans="1:1" x14ac:dyDescent="0.3">
      <c r="A3895" s="13">
        <v>0.22257833836320001</v>
      </c>
    </row>
    <row r="3896" spans="1:1" x14ac:dyDescent="0.3">
      <c r="A3896" s="13">
        <v>0.18550992453366999</v>
      </c>
    </row>
    <row r="3897" spans="1:1" x14ac:dyDescent="0.3">
      <c r="A3897" s="13">
        <v>0.21737181775228001</v>
      </c>
    </row>
    <row r="3898" spans="1:1" x14ac:dyDescent="0.3">
      <c r="A3898" s="13">
        <v>0.10773126892081999</v>
      </c>
    </row>
    <row r="3899" spans="1:1" x14ac:dyDescent="0.3">
      <c r="A3899" s="13">
        <v>0.19894071595967999</v>
      </c>
    </row>
    <row r="3900" spans="1:1" x14ac:dyDescent="0.3">
      <c r="A3900" s="13">
        <v>6.3849437853312999E-2</v>
      </c>
    </row>
    <row r="3901" spans="1:1" x14ac:dyDescent="0.3">
      <c r="A3901" s="13">
        <v>2.7899269283386999E-2</v>
      </c>
    </row>
    <row r="3902" spans="1:1" x14ac:dyDescent="0.3">
      <c r="A3902" s="13">
        <v>0.15395528222775001</v>
      </c>
    </row>
    <row r="3903" spans="1:1" x14ac:dyDescent="0.3">
      <c r="A3903" s="13">
        <v>0.23443825379239999</v>
      </c>
    </row>
    <row r="3904" spans="1:1" x14ac:dyDescent="0.3">
      <c r="A3904" s="13">
        <v>0.11868750089327</v>
      </c>
    </row>
    <row r="3905" spans="1:1" x14ac:dyDescent="0.3">
      <c r="A3905" s="13">
        <v>0.26620247799143998</v>
      </c>
    </row>
    <row r="3906" spans="1:1" x14ac:dyDescent="0.3">
      <c r="A3906" s="13">
        <v>0.29942084996999002</v>
      </c>
    </row>
    <row r="3907" spans="1:1" x14ac:dyDescent="0.3">
      <c r="A3907" s="13">
        <v>0.11278674578273</v>
      </c>
    </row>
    <row r="3908" spans="1:1" x14ac:dyDescent="0.3">
      <c r="A3908" s="13">
        <v>0.23394466575657999</v>
      </c>
    </row>
    <row r="3909" spans="1:1" x14ac:dyDescent="0.3">
      <c r="A3909" s="13">
        <v>0.22389729134535999</v>
      </c>
    </row>
    <row r="3910" spans="1:1" x14ac:dyDescent="0.3">
      <c r="A3910" s="13">
        <v>0.10323085425276</v>
      </c>
    </row>
    <row r="3911" spans="1:1" x14ac:dyDescent="0.3">
      <c r="A3911" s="13">
        <v>0.14377284928258</v>
      </c>
    </row>
    <row r="3912" spans="1:1" x14ac:dyDescent="0.3">
      <c r="A3912" s="13">
        <v>0.11070020662996</v>
      </c>
    </row>
    <row r="3913" spans="1:1" x14ac:dyDescent="0.3">
      <c r="A3913" s="13">
        <v>0.18348963269393001</v>
      </c>
    </row>
    <row r="3914" spans="1:1" x14ac:dyDescent="0.3">
      <c r="A3914" s="13">
        <v>0.20230543445866001</v>
      </c>
    </row>
    <row r="3915" spans="1:1" x14ac:dyDescent="0.3">
      <c r="A3915" s="13">
        <v>0.12993919765583001</v>
      </c>
    </row>
    <row r="3916" spans="1:1" x14ac:dyDescent="0.3">
      <c r="A3916" s="13">
        <v>0.23644477900772001</v>
      </c>
    </row>
    <row r="3917" spans="1:1" x14ac:dyDescent="0.3">
      <c r="A3917" s="13">
        <v>0.27320376226058002</v>
      </c>
    </row>
    <row r="3918" spans="1:1" x14ac:dyDescent="0.3">
      <c r="A3918" s="13">
        <v>0.32512986647454001</v>
      </c>
    </row>
    <row r="3919" spans="1:1" x14ac:dyDescent="0.3">
      <c r="A3919" s="13">
        <v>4.5290420152052001E-2</v>
      </c>
    </row>
    <row r="3920" spans="1:1" x14ac:dyDescent="0.3">
      <c r="A3920" s="13">
        <v>0.21685120543243999</v>
      </c>
    </row>
    <row r="3921" spans="1:1" x14ac:dyDescent="0.3">
      <c r="A3921" s="13">
        <v>0.11150853905134001</v>
      </c>
    </row>
    <row r="3922" spans="1:1" x14ac:dyDescent="0.3">
      <c r="A3922" s="13">
        <v>0.18128047697114999</v>
      </c>
    </row>
    <row r="3923" spans="1:1" x14ac:dyDescent="0.3">
      <c r="A3923" s="13">
        <v>8.5443841775013005E-2</v>
      </c>
    </row>
    <row r="3924" spans="1:1" x14ac:dyDescent="0.3">
      <c r="A3924" s="13">
        <v>0.19455410085875</v>
      </c>
    </row>
    <row r="3925" spans="1:1" x14ac:dyDescent="0.3">
      <c r="A3925" s="13">
        <v>0.15548986905254999</v>
      </c>
    </row>
    <row r="3926" spans="1:1" x14ac:dyDescent="0.3">
      <c r="A3926" s="13">
        <v>0.21163035391304999</v>
      </c>
    </row>
    <row r="3927" spans="1:1" x14ac:dyDescent="0.3">
      <c r="A3927" s="13">
        <v>0.17711703561360001</v>
      </c>
    </row>
    <row r="3928" spans="1:1" x14ac:dyDescent="0.3">
      <c r="A3928" s="13">
        <v>8.6719724049613006E-2</v>
      </c>
    </row>
    <row r="3929" spans="1:1" x14ac:dyDescent="0.3">
      <c r="A3929" s="13">
        <v>0.12516816494228999</v>
      </c>
    </row>
    <row r="3930" spans="1:1" x14ac:dyDescent="0.3">
      <c r="A3930" s="13">
        <v>0.18608210908558001</v>
      </c>
    </row>
    <row r="3931" spans="1:1" x14ac:dyDescent="0.3">
      <c r="A3931" s="13">
        <v>0.12642759091944999</v>
      </c>
    </row>
    <row r="3932" spans="1:1" x14ac:dyDescent="0.3">
      <c r="A3932" s="13">
        <v>0.12898886160605999</v>
      </c>
    </row>
    <row r="3933" spans="1:1" x14ac:dyDescent="0.3">
      <c r="A3933" s="13">
        <v>0.24540847264151</v>
      </c>
    </row>
    <row r="3934" spans="1:1" x14ac:dyDescent="0.3">
      <c r="A3934" s="13">
        <v>0.14445901336506001</v>
      </c>
    </row>
    <row r="3935" spans="1:1" x14ac:dyDescent="0.3">
      <c r="A3935" s="13">
        <v>8.0513856845671E-2</v>
      </c>
    </row>
    <row r="3936" spans="1:1" x14ac:dyDescent="0.3">
      <c r="A3936" s="13">
        <v>0.12930090946667</v>
      </c>
    </row>
    <row r="3937" spans="1:1" x14ac:dyDescent="0.3">
      <c r="A3937" s="13">
        <v>0.24948961027125</v>
      </c>
    </row>
    <row r="3938" spans="1:1" x14ac:dyDescent="0.3">
      <c r="A3938" s="13">
        <v>0.16854950299204</v>
      </c>
    </row>
    <row r="3939" spans="1:1" x14ac:dyDescent="0.3">
      <c r="A3939" s="13">
        <v>0.20168513133888</v>
      </c>
    </row>
    <row r="3940" spans="1:1" x14ac:dyDescent="0.3">
      <c r="A3940" s="13">
        <v>0.19268151842993</v>
      </c>
    </row>
    <row r="3941" spans="1:1" x14ac:dyDescent="0.3">
      <c r="A3941" s="13">
        <v>0.22494415870269999</v>
      </c>
    </row>
    <row r="3942" spans="1:1" x14ac:dyDescent="0.3">
      <c r="A3942" s="13">
        <v>0.15996997088753001</v>
      </c>
    </row>
    <row r="3943" spans="1:1" x14ac:dyDescent="0.3">
      <c r="A3943" s="13">
        <v>0.19273881400893</v>
      </c>
    </row>
    <row r="3944" spans="1:1" x14ac:dyDescent="0.3">
      <c r="A3944" s="13">
        <v>0.12752152232387001</v>
      </c>
    </row>
    <row r="3945" spans="1:1" x14ac:dyDescent="0.3">
      <c r="A3945" s="13">
        <v>0.23410512617191001</v>
      </c>
    </row>
    <row r="3946" spans="1:1" x14ac:dyDescent="0.3">
      <c r="A3946" s="13">
        <v>9.4647552396643006E-2</v>
      </c>
    </row>
    <row r="3947" spans="1:1" x14ac:dyDescent="0.3">
      <c r="A3947" s="13">
        <v>0.30366712817941</v>
      </c>
    </row>
    <row r="3948" spans="1:1" x14ac:dyDescent="0.3">
      <c r="A3948" s="13">
        <v>0.10024800052572</v>
      </c>
    </row>
    <row r="3949" spans="1:1" x14ac:dyDescent="0.3">
      <c r="A3949" s="13">
        <v>0.15533080557394</v>
      </c>
    </row>
    <row r="3950" spans="1:1" x14ac:dyDescent="0.3">
      <c r="A3950" s="13">
        <v>0.17446069945883</v>
      </c>
    </row>
    <row r="3951" spans="1:1" x14ac:dyDescent="0.3">
      <c r="A3951" s="13">
        <v>0.2716496151767</v>
      </c>
    </row>
    <row r="3952" spans="1:1" x14ac:dyDescent="0.3">
      <c r="A3952" s="13">
        <v>0.32468507503090999</v>
      </c>
    </row>
    <row r="3953" spans="1:1" x14ac:dyDescent="0.3">
      <c r="A3953" s="13">
        <v>0.13580882745862999</v>
      </c>
    </row>
    <row r="3954" spans="1:1" x14ac:dyDescent="0.3">
      <c r="A3954" s="13">
        <v>0.13059450267045999</v>
      </c>
    </row>
    <row r="3955" spans="1:1" x14ac:dyDescent="0.3">
      <c r="A3955" s="13">
        <v>6.0071241294686002E-2</v>
      </c>
    </row>
    <row r="3956" spans="1:1" x14ac:dyDescent="0.3">
      <c r="A3956" s="13">
        <v>6.8975340369864996E-2</v>
      </c>
    </row>
    <row r="3957" spans="1:1" x14ac:dyDescent="0.3">
      <c r="A3957" s="13">
        <v>0.20923402192397</v>
      </c>
    </row>
    <row r="3958" spans="1:1" x14ac:dyDescent="0.3">
      <c r="A3958" s="13">
        <v>8.7573612453572994E-2</v>
      </c>
    </row>
    <row r="3959" spans="1:1" x14ac:dyDescent="0.3">
      <c r="A3959" s="13">
        <v>0.16392173249947001</v>
      </c>
    </row>
    <row r="3960" spans="1:1" x14ac:dyDescent="0.3">
      <c r="A3960" s="13">
        <v>0.16876449128311999</v>
      </c>
    </row>
    <row r="3961" spans="1:1" x14ac:dyDescent="0.3">
      <c r="A3961" s="13">
        <v>0.10449988767908</v>
      </c>
    </row>
    <row r="3962" spans="1:1" x14ac:dyDescent="0.3">
      <c r="A3962" s="13">
        <v>0.15329351399628</v>
      </c>
    </row>
    <row r="3963" spans="1:1" x14ac:dyDescent="0.3">
      <c r="A3963" s="13">
        <v>0.25677334655218997</v>
      </c>
    </row>
    <row r="3964" spans="1:1" x14ac:dyDescent="0.3">
      <c r="A3964" s="13">
        <v>0.1193248354117</v>
      </c>
    </row>
    <row r="3965" spans="1:1" x14ac:dyDescent="0.3">
      <c r="A3965" s="13">
        <v>0.18184822588162</v>
      </c>
    </row>
    <row r="3966" spans="1:1" x14ac:dyDescent="0.3">
      <c r="A3966" s="13">
        <v>7.1412781187199001E-2</v>
      </c>
    </row>
    <row r="3967" spans="1:1" x14ac:dyDescent="0.3">
      <c r="A3967" s="13">
        <v>0.20509935408266999</v>
      </c>
    </row>
    <row r="3968" spans="1:1" x14ac:dyDescent="0.3">
      <c r="A3968" s="13">
        <v>0.22191137627148</v>
      </c>
    </row>
    <row r="3969" spans="1:1" x14ac:dyDescent="0.3">
      <c r="A3969" s="13">
        <v>0.17631034782272001</v>
      </c>
    </row>
    <row r="3970" spans="1:1" x14ac:dyDescent="0.3">
      <c r="A3970" s="13">
        <v>0.25756241915806999</v>
      </c>
    </row>
    <row r="3971" spans="1:1" x14ac:dyDescent="0.3">
      <c r="A3971" s="13">
        <v>0.16082680750817999</v>
      </c>
    </row>
    <row r="3972" spans="1:1" x14ac:dyDescent="0.3">
      <c r="A3972" s="13">
        <v>0.17691533513165</v>
      </c>
    </row>
    <row r="3973" spans="1:1" x14ac:dyDescent="0.3">
      <c r="A3973" s="13">
        <v>0.23195277814323001</v>
      </c>
    </row>
    <row r="3974" spans="1:1" x14ac:dyDescent="0.3">
      <c r="A3974" s="13">
        <v>0.21375628405989</v>
      </c>
    </row>
    <row r="3975" spans="1:1" x14ac:dyDescent="0.3">
      <c r="A3975" s="13">
        <v>0.17093042929440999</v>
      </c>
    </row>
    <row r="3976" spans="1:1" x14ac:dyDescent="0.3">
      <c r="A3976" s="13">
        <v>0.17626566731278001</v>
      </c>
    </row>
    <row r="3977" spans="1:1" x14ac:dyDescent="0.3">
      <c r="A3977" s="13">
        <v>0.25167191801548999</v>
      </c>
    </row>
    <row r="3978" spans="1:1" x14ac:dyDescent="0.3">
      <c r="A3978" s="13">
        <v>0.14512427677164</v>
      </c>
    </row>
    <row r="3979" spans="1:1" x14ac:dyDescent="0.3">
      <c r="A3979" s="13">
        <v>0.22454681447986</v>
      </c>
    </row>
    <row r="3980" spans="1:1" x14ac:dyDescent="0.3">
      <c r="A3980" s="13">
        <v>0.18210319110581</v>
      </c>
    </row>
    <row r="3981" spans="1:1" x14ac:dyDescent="0.3">
      <c r="A3981" s="13">
        <v>0.14662208595425</v>
      </c>
    </row>
    <row r="3982" spans="1:1" x14ac:dyDescent="0.3">
      <c r="A3982" s="13">
        <v>2.9651591379524E-2</v>
      </c>
    </row>
    <row r="3983" spans="1:1" x14ac:dyDescent="0.3">
      <c r="A3983" s="13">
        <v>0.23313934645434001</v>
      </c>
    </row>
    <row r="3984" spans="1:1" x14ac:dyDescent="0.3">
      <c r="A3984" s="13">
        <v>0.21751798963596</v>
      </c>
    </row>
    <row r="3985" spans="1:1" x14ac:dyDescent="0.3">
      <c r="A3985" s="13">
        <v>0.21462883657611001</v>
      </c>
    </row>
    <row r="3986" spans="1:1" x14ac:dyDescent="0.3">
      <c r="A3986" s="13">
        <v>9.4168526428398999E-2</v>
      </c>
    </row>
    <row r="3987" spans="1:1" x14ac:dyDescent="0.3">
      <c r="A3987" s="13">
        <v>0.12731721410777</v>
      </c>
    </row>
    <row r="3988" spans="1:1" x14ac:dyDescent="0.3">
      <c r="A3988" s="13">
        <v>0.22245000086976999</v>
      </c>
    </row>
    <row r="3989" spans="1:1" x14ac:dyDescent="0.3">
      <c r="A3989" s="13">
        <v>0.14619816725012999</v>
      </c>
    </row>
    <row r="3990" spans="1:1" x14ac:dyDescent="0.3">
      <c r="A3990" s="13">
        <v>7.3542516938023994E-2</v>
      </c>
    </row>
    <row r="3991" spans="1:1" x14ac:dyDescent="0.3">
      <c r="A3991" s="13">
        <v>0.16460097034912</v>
      </c>
    </row>
    <row r="3992" spans="1:1" x14ac:dyDescent="0.3">
      <c r="A3992" s="13">
        <v>0.25416597090764997</v>
      </c>
    </row>
    <row r="3993" spans="1:1" x14ac:dyDescent="0.3">
      <c r="A3993" s="13">
        <v>0.19445197707907999</v>
      </c>
    </row>
    <row r="3994" spans="1:1" x14ac:dyDescent="0.3">
      <c r="A3994" s="13">
        <v>0.16493014601987999</v>
      </c>
    </row>
    <row r="3995" spans="1:1" x14ac:dyDescent="0.3">
      <c r="A3995" s="13">
        <v>0.11310583373911</v>
      </c>
    </row>
    <row r="3996" spans="1:1" x14ac:dyDescent="0.3">
      <c r="A3996" s="13">
        <v>0.25524057600462002</v>
      </c>
    </row>
    <row r="3997" spans="1:1" x14ac:dyDescent="0.3">
      <c r="A3997" s="13">
        <v>0.18295118931247001</v>
      </c>
    </row>
    <row r="3998" spans="1:1" x14ac:dyDescent="0.3">
      <c r="A3998" s="13">
        <v>0.17620691780075001</v>
      </c>
    </row>
    <row r="3999" spans="1:1" x14ac:dyDescent="0.3">
      <c r="A3999" s="13">
        <v>0.17620691780075001</v>
      </c>
    </row>
    <row r="4000" spans="1:1" x14ac:dyDescent="0.3">
      <c r="A4000" s="13">
        <v>0.17620691780075001</v>
      </c>
    </row>
    <row r="4001" spans="1:1" x14ac:dyDescent="0.3">
      <c r="A4001" s="13">
        <v>7.9885190904280007E-2</v>
      </c>
    </row>
    <row r="4002" spans="1:1" x14ac:dyDescent="0.3">
      <c r="A4002" s="13">
        <v>0.14496915672117</v>
      </c>
    </row>
    <row r="4003" spans="1:1" x14ac:dyDescent="0.3">
      <c r="A4003" s="13">
        <v>0.24033030359598001</v>
      </c>
    </row>
    <row r="4004" spans="1:1" x14ac:dyDescent="0.3">
      <c r="A4004" s="13">
        <v>8.8759522092345E-2</v>
      </c>
    </row>
    <row r="4005" spans="1:1" x14ac:dyDescent="0.3">
      <c r="A4005" s="13">
        <v>9.6598378272386001E-2</v>
      </c>
    </row>
    <row r="4006" spans="1:1" x14ac:dyDescent="0.3">
      <c r="A4006" s="13">
        <v>0.13861936862600999</v>
      </c>
    </row>
    <row r="4007" spans="1:1" x14ac:dyDescent="0.3">
      <c r="A4007" s="13">
        <v>0.16298989640812001</v>
      </c>
    </row>
    <row r="4008" spans="1:1" x14ac:dyDescent="0.3">
      <c r="A4008" s="13">
        <v>0.16489269080994001</v>
      </c>
    </row>
    <row r="4009" spans="1:1" x14ac:dyDescent="0.3">
      <c r="A4009" s="13">
        <v>7.8222955259178995E-2</v>
      </c>
    </row>
    <row r="4010" spans="1:1" x14ac:dyDescent="0.3">
      <c r="A4010" s="13">
        <v>0.22102165957659001</v>
      </c>
    </row>
    <row r="4011" spans="1:1" x14ac:dyDescent="0.3">
      <c r="A4011" s="13">
        <v>0.14685780778331001</v>
      </c>
    </row>
    <row r="4012" spans="1:1" x14ac:dyDescent="0.3">
      <c r="A4012" s="13">
        <v>0.20863559453524</v>
      </c>
    </row>
    <row r="4013" spans="1:1" x14ac:dyDescent="0.3">
      <c r="A4013" s="13">
        <v>0.2062683507292</v>
      </c>
    </row>
    <row r="4014" spans="1:1" x14ac:dyDescent="0.3">
      <c r="A4014" s="13">
        <v>0.19251272491204999</v>
      </c>
    </row>
    <row r="4015" spans="1:1" x14ac:dyDescent="0.3">
      <c r="A4015" s="13">
        <v>0.13532011486643999</v>
      </c>
    </row>
    <row r="4016" spans="1:1" x14ac:dyDescent="0.3">
      <c r="A4016" s="13">
        <v>0.23328414991655999</v>
      </c>
    </row>
    <row r="4017" spans="1:1" x14ac:dyDescent="0.3">
      <c r="A4017" s="13">
        <v>0.20146785143870999</v>
      </c>
    </row>
    <row r="4018" spans="1:1" x14ac:dyDescent="0.3">
      <c r="A4018" s="13">
        <v>0.21914052223016001</v>
      </c>
    </row>
    <row r="4019" spans="1:1" x14ac:dyDescent="0.3">
      <c r="A4019" s="13">
        <v>0.23065327664127</v>
      </c>
    </row>
    <row r="4020" spans="1:1" x14ac:dyDescent="0.3">
      <c r="A4020" s="13">
        <v>0.1071868610809</v>
      </c>
    </row>
    <row r="4021" spans="1:1" x14ac:dyDescent="0.3">
      <c r="A4021" s="13">
        <v>0.25101063729210998</v>
      </c>
    </row>
    <row r="4022" spans="1:1" x14ac:dyDescent="0.3">
      <c r="A4022" s="13">
        <v>0.18462816458142001</v>
      </c>
    </row>
    <row r="4023" spans="1:1" x14ac:dyDescent="0.3">
      <c r="A4023" s="13">
        <v>0.17085204781408</v>
      </c>
    </row>
    <row r="4024" spans="1:1" x14ac:dyDescent="0.3">
      <c r="A4024" s="13">
        <v>0.17085204781408</v>
      </c>
    </row>
    <row r="4025" spans="1:1" x14ac:dyDescent="0.3">
      <c r="A4025" s="13">
        <v>0.22549919238015001</v>
      </c>
    </row>
    <row r="4026" spans="1:1" x14ac:dyDescent="0.3">
      <c r="A4026" s="13">
        <v>0.14312377602821999</v>
      </c>
    </row>
    <row r="4027" spans="1:1" x14ac:dyDescent="0.3">
      <c r="A4027" s="13">
        <v>9.6182702885216007E-2</v>
      </c>
    </row>
    <row r="4028" spans="1:1" x14ac:dyDescent="0.3">
      <c r="A4028" s="13">
        <v>0.16265745832647999</v>
      </c>
    </row>
    <row r="4029" spans="1:1" x14ac:dyDescent="0.3">
      <c r="A4029" s="13">
        <v>0.23071552303008</v>
      </c>
    </row>
    <row r="4030" spans="1:1" x14ac:dyDescent="0.3">
      <c r="A4030" s="13">
        <v>0.23823774289793001</v>
      </c>
    </row>
    <row r="4031" spans="1:1" x14ac:dyDescent="0.3">
      <c r="A4031" s="13">
        <v>9.1728462785042E-2</v>
      </c>
    </row>
    <row r="4032" spans="1:1" x14ac:dyDescent="0.3">
      <c r="A4032" s="13">
        <v>0.19986570220467001</v>
      </c>
    </row>
    <row r="4033" spans="1:1" x14ac:dyDescent="0.3">
      <c r="A4033" s="13">
        <v>0.14888789833991001</v>
      </c>
    </row>
    <row r="4034" spans="1:1" x14ac:dyDescent="0.3">
      <c r="A4034" s="13">
        <v>0.12011246495427</v>
      </c>
    </row>
    <row r="4035" spans="1:1" x14ac:dyDescent="0.3">
      <c r="A4035" s="13">
        <v>0.26060541944847998</v>
      </c>
    </row>
    <row r="4036" spans="1:1" x14ac:dyDescent="0.3">
      <c r="A4036" s="13">
        <v>0.26060541944847998</v>
      </c>
    </row>
    <row r="4037" spans="1:1" x14ac:dyDescent="0.3">
      <c r="A4037" s="13">
        <v>0.17966080349731001</v>
      </c>
    </row>
    <row r="4038" spans="1:1" x14ac:dyDescent="0.3">
      <c r="A4038" s="13">
        <v>0.21527933931995</v>
      </c>
    </row>
    <row r="4039" spans="1:1" x14ac:dyDescent="0.3">
      <c r="A4039" s="13">
        <v>0.26811932603409</v>
      </c>
    </row>
    <row r="4040" spans="1:1" x14ac:dyDescent="0.3">
      <c r="A4040" s="13">
        <v>0.11963314024047</v>
      </c>
    </row>
    <row r="4041" spans="1:1" x14ac:dyDescent="0.3">
      <c r="A4041" s="13">
        <v>0.19683887919974</v>
      </c>
    </row>
    <row r="4042" spans="1:1" x14ac:dyDescent="0.3">
      <c r="A4042" s="13">
        <v>0.21529427053906</v>
      </c>
    </row>
    <row r="4043" spans="1:1" x14ac:dyDescent="0.3">
      <c r="A4043" s="13">
        <v>0.23897150592829</v>
      </c>
    </row>
    <row r="4044" spans="1:1" x14ac:dyDescent="0.3">
      <c r="A4044" s="13">
        <v>2.2880150697826999E-2</v>
      </c>
    </row>
    <row r="4045" spans="1:1" x14ac:dyDescent="0.3">
      <c r="A4045" s="13">
        <v>0.25552134927032999</v>
      </c>
    </row>
    <row r="4046" spans="1:1" x14ac:dyDescent="0.3">
      <c r="A4046" s="13">
        <v>0.13637401025938001</v>
      </c>
    </row>
    <row r="4047" spans="1:1" x14ac:dyDescent="0.3">
      <c r="A4047" s="13">
        <v>0.20841058981843999</v>
      </c>
    </row>
    <row r="4048" spans="1:1" x14ac:dyDescent="0.3">
      <c r="A4048" s="13">
        <v>0.13292702023239</v>
      </c>
    </row>
    <row r="4049" spans="1:1" x14ac:dyDescent="0.3">
      <c r="A4049" s="13">
        <v>0.13891478491834</v>
      </c>
    </row>
    <row r="4050" spans="1:1" x14ac:dyDescent="0.3">
      <c r="A4050" s="13">
        <v>0.19799940786539999</v>
      </c>
    </row>
    <row r="4051" spans="1:1" x14ac:dyDescent="0.3">
      <c r="A4051" s="13">
        <v>0.14837593272937</v>
      </c>
    </row>
    <row r="4052" spans="1:1" x14ac:dyDescent="0.3">
      <c r="A4052" s="13">
        <v>0.16595722932460999</v>
      </c>
    </row>
    <row r="4053" spans="1:1" x14ac:dyDescent="0.3">
      <c r="A4053" s="13">
        <v>0.10774270979377</v>
      </c>
    </row>
    <row r="4054" spans="1:1" x14ac:dyDescent="0.3">
      <c r="A4054" s="13">
        <v>0.12425107210062999</v>
      </c>
    </row>
    <row r="4055" spans="1:1" x14ac:dyDescent="0.3">
      <c r="A4055" s="13">
        <v>0.18824768320349</v>
      </c>
    </row>
    <row r="4056" spans="1:1" x14ac:dyDescent="0.3">
      <c r="A4056" s="13">
        <v>0.26643871018329002</v>
      </c>
    </row>
    <row r="4057" spans="1:1" x14ac:dyDescent="0.3">
      <c r="A4057" s="13">
        <v>0.19634627604530999</v>
      </c>
    </row>
    <row r="4058" spans="1:1" x14ac:dyDescent="0.3">
      <c r="A4058" s="13">
        <v>0.15570750212327999</v>
      </c>
    </row>
    <row r="4059" spans="1:1" x14ac:dyDescent="0.3">
      <c r="A4059" s="13">
        <v>0.17464390846618</v>
      </c>
    </row>
    <row r="4060" spans="1:1" x14ac:dyDescent="0.3">
      <c r="A4060" s="13">
        <v>0.13592738914433999</v>
      </c>
    </row>
    <row r="4061" spans="1:1" x14ac:dyDescent="0.3">
      <c r="A4061" s="13">
        <v>0.11415858056021</v>
      </c>
    </row>
    <row r="4062" spans="1:1" x14ac:dyDescent="0.3">
      <c r="A4062" s="13">
        <v>0.10693405899046</v>
      </c>
    </row>
    <row r="4063" spans="1:1" x14ac:dyDescent="0.3">
      <c r="A4063" s="13">
        <v>0.16077392609862001</v>
      </c>
    </row>
    <row r="4064" spans="1:1" x14ac:dyDescent="0.3">
      <c r="A4064" s="13">
        <v>0.14043993421282999</v>
      </c>
    </row>
    <row r="4065" spans="1:1" x14ac:dyDescent="0.3">
      <c r="A4065" s="13">
        <v>3.8356964808971002E-2</v>
      </c>
    </row>
    <row r="4066" spans="1:1" x14ac:dyDescent="0.3">
      <c r="A4066" s="13">
        <v>0.21010361098878</v>
      </c>
    </row>
    <row r="4067" spans="1:1" x14ac:dyDescent="0.3">
      <c r="A4067" s="13">
        <v>0.19662834264654</v>
      </c>
    </row>
    <row r="4068" spans="1:1" x14ac:dyDescent="0.3">
      <c r="A4068" s="13">
        <v>0.10201721540965999</v>
      </c>
    </row>
    <row r="4069" spans="1:1" x14ac:dyDescent="0.3">
      <c r="A4069" s="13">
        <v>0.16188983829032</v>
      </c>
    </row>
    <row r="4070" spans="1:1" x14ac:dyDescent="0.3">
      <c r="A4070" s="13">
        <v>0.12926337600664001</v>
      </c>
    </row>
    <row r="4071" spans="1:1" x14ac:dyDescent="0.3">
      <c r="A4071" s="13">
        <v>8.7392596347539001E-2</v>
      </c>
    </row>
    <row r="4072" spans="1:1" x14ac:dyDescent="0.3">
      <c r="A4072" s="13">
        <v>0.17220611235172001</v>
      </c>
    </row>
    <row r="4073" spans="1:1" x14ac:dyDescent="0.3">
      <c r="A4073" s="13">
        <v>0.25630461448866998</v>
      </c>
    </row>
    <row r="4074" spans="1:1" x14ac:dyDescent="0.3">
      <c r="A4074" s="13">
        <v>0.14389217249679001</v>
      </c>
    </row>
    <row r="4075" spans="1:1" x14ac:dyDescent="0.3">
      <c r="A4075" s="13">
        <v>0.16624875568507</v>
      </c>
    </row>
    <row r="4076" spans="1:1" x14ac:dyDescent="0.3">
      <c r="A4076" s="13">
        <v>0.21638454808106999</v>
      </c>
    </row>
    <row r="4077" spans="1:1" x14ac:dyDescent="0.3">
      <c r="A4077" s="13">
        <v>0.12820855441005999</v>
      </c>
    </row>
    <row r="4078" spans="1:1" x14ac:dyDescent="0.3">
      <c r="A4078" s="13">
        <v>0.17379601791933999</v>
      </c>
    </row>
    <row r="4079" spans="1:1" x14ac:dyDescent="0.3">
      <c r="A4079" s="13">
        <v>0.17379601791933999</v>
      </c>
    </row>
    <row r="4080" spans="1:1" x14ac:dyDescent="0.3">
      <c r="A4080" s="13">
        <v>0.11768563530909</v>
      </c>
    </row>
    <row r="4081" spans="1:1" x14ac:dyDescent="0.3">
      <c r="A4081" s="13">
        <v>0.11115130992939</v>
      </c>
    </row>
    <row r="4082" spans="1:1" x14ac:dyDescent="0.3">
      <c r="A4082" s="13">
        <v>0.20837578310071</v>
      </c>
    </row>
    <row r="4083" spans="1:1" x14ac:dyDescent="0.3">
      <c r="A4083" s="13">
        <v>0.17006077163168001</v>
      </c>
    </row>
    <row r="4084" spans="1:1" x14ac:dyDescent="0.3">
      <c r="A4084" s="13">
        <v>0.11241010008003</v>
      </c>
    </row>
    <row r="4085" spans="1:1" x14ac:dyDescent="0.3">
      <c r="A4085" s="13">
        <v>0.16076761388353999</v>
      </c>
    </row>
    <row r="4086" spans="1:1" x14ac:dyDescent="0.3">
      <c r="A4086" s="13">
        <v>0.14628667637102999</v>
      </c>
    </row>
    <row r="4087" spans="1:1" x14ac:dyDescent="0.3">
      <c r="A4087" s="13">
        <v>0.26703140365326</v>
      </c>
    </row>
    <row r="4088" spans="1:1" x14ac:dyDescent="0.3">
      <c r="A4088" s="13">
        <v>0.17892701804804001</v>
      </c>
    </row>
    <row r="4089" spans="1:1" x14ac:dyDescent="0.3">
      <c r="A4089" s="13">
        <v>0.13774214084382999</v>
      </c>
    </row>
    <row r="4090" spans="1:1" x14ac:dyDescent="0.3">
      <c r="A4090" s="13">
        <v>0.10447837947529</v>
      </c>
    </row>
    <row r="4091" spans="1:1" x14ac:dyDescent="0.3">
      <c r="A4091" s="13">
        <v>0.16801053413061001</v>
      </c>
    </row>
    <row r="4092" spans="1:1" x14ac:dyDescent="0.3">
      <c r="A4092" s="13">
        <v>0.17439291707387999</v>
      </c>
    </row>
    <row r="4093" spans="1:1" x14ac:dyDescent="0.3">
      <c r="A4093" s="13">
        <v>0.22921529037353</v>
      </c>
    </row>
    <row r="4094" spans="1:1" x14ac:dyDescent="0.3">
      <c r="A4094" s="13">
        <v>0.12036673167841</v>
      </c>
    </row>
    <row r="4095" spans="1:1" x14ac:dyDescent="0.3">
      <c r="A4095" s="13">
        <v>0.18190887631589001</v>
      </c>
    </row>
    <row r="4096" spans="1:1" x14ac:dyDescent="0.3">
      <c r="A4096" s="13">
        <v>0.19301299132635999</v>
      </c>
    </row>
    <row r="4097" spans="1:1" x14ac:dyDescent="0.3">
      <c r="A4097" s="13">
        <v>0.16176426459922</v>
      </c>
    </row>
    <row r="4098" spans="1:1" x14ac:dyDescent="0.3">
      <c r="A4098" s="13">
        <v>0.14465906854509999</v>
      </c>
    </row>
    <row r="4099" spans="1:1" x14ac:dyDescent="0.3">
      <c r="A4099" s="13">
        <v>0.21674530491046001</v>
      </c>
    </row>
    <row r="4100" spans="1:1" x14ac:dyDescent="0.3">
      <c r="A4100" s="13">
        <v>0.15236626301249001</v>
      </c>
    </row>
    <row r="4101" spans="1:1" x14ac:dyDescent="0.3">
      <c r="A4101" s="13">
        <v>0.11357384966738</v>
      </c>
    </row>
    <row r="4102" spans="1:1" x14ac:dyDescent="0.3">
      <c r="A4102" s="13">
        <v>8.5487609933067005E-2</v>
      </c>
    </row>
    <row r="4103" spans="1:1" x14ac:dyDescent="0.3">
      <c r="A4103" s="13">
        <v>0.10781133656673</v>
      </c>
    </row>
    <row r="4104" spans="1:1" x14ac:dyDescent="0.3">
      <c r="A4104" s="13">
        <v>0.10610725351227</v>
      </c>
    </row>
    <row r="4105" spans="1:1" x14ac:dyDescent="0.3">
      <c r="A4105" s="13">
        <v>0.1517097562218</v>
      </c>
    </row>
    <row r="4106" spans="1:1" x14ac:dyDescent="0.3">
      <c r="A4106" s="13">
        <v>6.0745976335089998E-2</v>
      </c>
    </row>
    <row r="4107" spans="1:1" x14ac:dyDescent="0.3">
      <c r="A4107" s="13">
        <v>0.17179867745067001</v>
      </c>
    </row>
    <row r="4108" spans="1:1" x14ac:dyDescent="0.3">
      <c r="A4108" s="13">
        <v>0.14379740741593999</v>
      </c>
    </row>
    <row r="4109" spans="1:1" x14ac:dyDescent="0.3">
      <c r="A4109" s="13">
        <v>0.25432698332499998</v>
      </c>
    </row>
    <row r="4110" spans="1:1" x14ac:dyDescent="0.3">
      <c r="A4110" s="13">
        <v>9.1971490149162005E-2</v>
      </c>
    </row>
    <row r="4111" spans="1:1" x14ac:dyDescent="0.3">
      <c r="A4111" s="13">
        <v>9.9625656776159005E-2</v>
      </c>
    </row>
    <row r="4112" spans="1:1" x14ac:dyDescent="0.3">
      <c r="A4112" s="13">
        <v>0.11460818025578</v>
      </c>
    </row>
    <row r="4113" spans="1:1" x14ac:dyDescent="0.3">
      <c r="A4113" s="13">
        <v>0.10974923745939</v>
      </c>
    </row>
    <row r="4114" spans="1:1" x14ac:dyDescent="0.3">
      <c r="A4114" s="13">
        <v>7.9616464876019005E-2</v>
      </c>
    </row>
    <row r="4115" spans="1:1" x14ac:dyDescent="0.3">
      <c r="A4115" s="13">
        <v>0.14158302487061999</v>
      </c>
    </row>
    <row r="4116" spans="1:1" x14ac:dyDescent="0.3">
      <c r="A4116" s="13">
        <v>0.19575447381857</v>
      </c>
    </row>
    <row r="4117" spans="1:1" x14ac:dyDescent="0.3">
      <c r="A4117" s="13">
        <v>0.12674906405059</v>
      </c>
    </row>
    <row r="4118" spans="1:1" x14ac:dyDescent="0.3">
      <c r="A4118" s="13">
        <v>0.30022110063064</v>
      </c>
    </row>
    <row r="4119" spans="1:1" x14ac:dyDescent="0.3">
      <c r="A4119" s="13">
        <v>9.8314098019588E-2</v>
      </c>
    </row>
    <row r="4120" spans="1:1" x14ac:dyDescent="0.3">
      <c r="A4120" s="13">
        <v>0.24973230678364999</v>
      </c>
    </row>
    <row r="4121" spans="1:1" x14ac:dyDescent="0.3">
      <c r="A4121" s="13">
        <v>0.38630246907429</v>
      </c>
    </row>
    <row r="4122" spans="1:1" x14ac:dyDescent="0.3">
      <c r="A4122" s="13">
        <v>6.4251106196387006E-2</v>
      </c>
    </row>
    <row r="4123" spans="1:1" x14ac:dyDescent="0.3">
      <c r="A4123" s="13">
        <v>0.20888946546236001</v>
      </c>
    </row>
    <row r="4124" spans="1:1" x14ac:dyDescent="0.3">
      <c r="A4124" s="13">
        <v>0.12910625150409999</v>
      </c>
    </row>
    <row r="4125" spans="1:1" x14ac:dyDescent="0.3">
      <c r="A4125" s="13">
        <v>0.22569045661857001</v>
      </c>
    </row>
    <row r="4126" spans="1:1" x14ac:dyDescent="0.3">
      <c r="A4126" s="13">
        <v>0.24985660319858999</v>
      </c>
    </row>
    <row r="4127" spans="1:1" x14ac:dyDescent="0.3">
      <c r="A4127" s="13">
        <v>0.22602261951819999</v>
      </c>
    </row>
    <row r="4128" spans="1:1" x14ac:dyDescent="0.3">
      <c r="A4128" s="13">
        <v>8.8840424366651002E-2</v>
      </c>
    </row>
    <row r="4129" spans="1:1" x14ac:dyDescent="0.3">
      <c r="A4129" s="13">
        <v>0.22857055298216</v>
      </c>
    </row>
    <row r="4130" spans="1:1" x14ac:dyDescent="0.3">
      <c r="A4130" s="13">
        <v>0.31051952765537</v>
      </c>
    </row>
    <row r="4131" spans="1:1" x14ac:dyDescent="0.3">
      <c r="A4131" s="13">
        <v>8.2353044489856003E-2</v>
      </c>
    </row>
    <row r="4132" spans="1:1" x14ac:dyDescent="0.3">
      <c r="A4132" s="13">
        <v>0.20645787608346</v>
      </c>
    </row>
    <row r="4133" spans="1:1" x14ac:dyDescent="0.3">
      <c r="A4133" s="13">
        <v>0.2346069238313</v>
      </c>
    </row>
    <row r="4134" spans="1:1" x14ac:dyDescent="0.3">
      <c r="A4134" s="13">
        <v>0.15868122952131</v>
      </c>
    </row>
    <row r="4135" spans="1:1" x14ac:dyDescent="0.3">
      <c r="A4135" s="13">
        <v>0.15663333902158</v>
      </c>
    </row>
    <row r="4136" spans="1:1" x14ac:dyDescent="0.3">
      <c r="A4136" s="13">
        <v>0.1785008947142</v>
      </c>
    </row>
    <row r="4137" spans="1:1" x14ac:dyDescent="0.3">
      <c r="A4137" s="13">
        <v>0.25827254912804998</v>
      </c>
    </row>
    <row r="4138" spans="1:1" x14ac:dyDescent="0.3">
      <c r="A4138" s="13">
        <v>0.13675664503179999</v>
      </c>
    </row>
    <row r="4139" spans="1:1" x14ac:dyDescent="0.3">
      <c r="A4139" s="13">
        <v>0.20646473659153</v>
      </c>
    </row>
    <row r="4140" spans="1:1" x14ac:dyDescent="0.3">
      <c r="A4140" s="13">
        <v>0.16870577769739001</v>
      </c>
    </row>
    <row r="4141" spans="1:1" x14ac:dyDescent="0.3">
      <c r="A4141" s="13">
        <v>0.21297864743664999</v>
      </c>
    </row>
    <row r="4142" spans="1:1" x14ac:dyDescent="0.3">
      <c r="A4142" s="13">
        <v>7.9964660277126995E-2</v>
      </c>
    </row>
    <row r="4143" spans="1:1" x14ac:dyDescent="0.3">
      <c r="A4143" s="13">
        <v>6.1322181861548003E-2</v>
      </c>
    </row>
    <row r="4144" spans="1:1" x14ac:dyDescent="0.3">
      <c r="A4144" s="13">
        <v>7.5972892503973002E-2</v>
      </c>
    </row>
    <row r="4145" spans="1:1" x14ac:dyDescent="0.3">
      <c r="A4145" s="13">
        <v>6.8710960846577004E-2</v>
      </c>
    </row>
    <row r="4146" spans="1:1" x14ac:dyDescent="0.3">
      <c r="A4146" s="13">
        <v>0.11203249683629</v>
      </c>
    </row>
    <row r="4147" spans="1:1" x14ac:dyDescent="0.3">
      <c r="A4147" s="13">
        <v>0.19956553251629999</v>
      </c>
    </row>
    <row r="4148" spans="1:1" x14ac:dyDescent="0.3">
      <c r="A4148" s="13">
        <v>0.19389355736719999</v>
      </c>
    </row>
    <row r="4149" spans="1:1" x14ac:dyDescent="0.3">
      <c r="A4149" s="13">
        <v>9.4680268856190006E-2</v>
      </c>
    </row>
    <row r="4150" spans="1:1" x14ac:dyDescent="0.3">
      <c r="A4150" s="13">
        <v>0.19633468814359001</v>
      </c>
    </row>
    <row r="4151" spans="1:1" x14ac:dyDescent="0.3">
      <c r="A4151" s="13">
        <v>6.3946300161298E-2</v>
      </c>
    </row>
    <row r="4152" spans="1:1" x14ac:dyDescent="0.3">
      <c r="A4152" s="13">
        <v>0.13049456073703999</v>
      </c>
    </row>
    <row r="4153" spans="1:1" x14ac:dyDescent="0.3">
      <c r="A4153" s="13">
        <v>0.18302958969562999</v>
      </c>
    </row>
    <row r="4154" spans="1:1" x14ac:dyDescent="0.3">
      <c r="A4154" s="13">
        <v>0.15359147633411999</v>
      </c>
    </row>
    <row r="4155" spans="1:1" x14ac:dyDescent="0.3">
      <c r="A4155" s="13">
        <v>0.21550033962844001</v>
      </c>
    </row>
    <row r="4156" spans="1:1" x14ac:dyDescent="0.3">
      <c r="A4156" s="13">
        <v>9.7557566466318996E-2</v>
      </c>
    </row>
    <row r="4157" spans="1:1" x14ac:dyDescent="0.3">
      <c r="A4157" s="13">
        <v>0.21117044010382</v>
      </c>
    </row>
    <row r="4158" spans="1:1" x14ac:dyDescent="0.3">
      <c r="A4158" s="13">
        <v>0.12852548807639</v>
      </c>
    </row>
    <row r="4159" spans="1:1" x14ac:dyDescent="0.3">
      <c r="A4159" s="13">
        <v>0.21853477254157999</v>
      </c>
    </row>
    <row r="4160" spans="1:1" x14ac:dyDescent="0.3">
      <c r="A4160" s="13">
        <v>0.16788412570483999</v>
      </c>
    </row>
    <row r="4161" spans="1:1" x14ac:dyDescent="0.3">
      <c r="A4161" s="13">
        <v>0.18248098522813</v>
      </c>
    </row>
    <row r="4162" spans="1:1" x14ac:dyDescent="0.3">
      <c r="A4162" s="13">
        <v>0.12305271548455</v>
      </c>
    </row>
    <row r="4163" spans="1:1" x14ac:dyDescent="0.3">
      <c r="A4163" s="13">
        <v>0.21052495316590999</v>
      </c>
    </row>
    <row r="4164" spans="1:1" x14ac:dyDescent="0.3">
      <c r="A4164" s="13">
        <v>0.18761126424956001</v>
      </c>
    </row>
    <row r="4165" spans="1:1" x14ac:dyDescent="0.3">
      <c r="A4165" s="13">
        <v>7.7100284585483E-2</v>
      </c>
    </row>
    <row r="4166" spans="1:1" x14ac:dyDescent="0.3">
      <c r="A4166" s="13">
        <v>0.10344011483929</v>
      </c>
    </row>
    <row r="4167" spans="1:1" x14ac:dyDescent="0.3">
      <c r="A4167" s="13">
        <v>0.16700033124882999</v>
      </c>
    </row>
    <row r="4168" spans="1:1" x14ac:dyDescent="0.3">
      <c r="A4168" s="13">
        <v>0.23030109358233</v>
      </c>
    </row>
    <row r="4169" spans="1:1" x14ac:dyDescent="0.3">
      <c r="A4169" s="13">
        <v>7.9744710312336001E-2</v>
      </c>
    </row>
    <row r="4170" spans="1:1" x14ac:dyDescent="0.3">
      <c r="A4170" s="13">
        <v>0.29486438591778003</v>
      </c>
    </row>
    <row r="4171" spans="1:1" x14ac:dyDescent="0.3">
      <c r="A4171" s="13">
        <v>0.12748659962452999</v>
      </c>
    </row>
    <row r="4172" spans="1:1" x14ac:dyDescent="0.3">
      <c r="A4172" s="13">
        <v>0.16512754086973999</v>
      </c>
    </row>
    <row r="4173" spans="1:1" x14ac:dyDescent="0.3">
      <c r="A4173" s="13">
        <v>7.3865717675608997E-2</v>
      </c>
    </row>
    <row r="4174" spans="1:1" x14ac:dyDescent="0.3">
      <c r="A4174" s="13">
        <v>7.8112151137592997E-2</v>
      </c>
    </row>
    <row r="4175" spans="1:1" x14ac:dyDescent="0.3">
      <c r="A4175" s="13">
        <v>0.21047554454935</v>
      </c>
    </row>
    <row r="4176" spans="1:1" x14ac:dyDescent="0.3">
      <c r="A4176" s="13">
        <v>0.15580042723154999</v>
      </c>
    </row>
    <row r="4177" spans="1:1" x14ac:dyDescent="0.3">
      <c r="A4177" s="13">
        <v>0.13314871239258</v>
      </c>
    </row>
    <row r="4178" spans="1:1" x14ac:dyDescent="0.3">
      <c r="A4178" s="13">
        <v>0.16903483764105001</v>
      </c>
    </row>
    <row r="4179" spans="1:1" x14ac:dyDescent="0.3">
      <c r="A4179" s="13">
        <v>0.16117651165398</v>
      </c>
    </row>
    <row r="4180" spans="1:1" x14ac:dyDescent="0.3">
      <c r="A4180" s="13">
        <v>0.18937922767008</v>
      </c>
    </row>
    <row r="4181" spans="1:1" x14ac:dyDescent="0.3">
      <c r="A4181" s="13">
        <v>0.17324669040924001</v>
      </c>
    </row>
    <row r="4182" spans="1:1" x14ac:dyDescent="0.3">
      <c r="A4182" s="13">
        <v>8.2638463543092996E-2</v>
      </c>
    </row>
    <row r="4183" spans="1:1" x14ac:dyDescent="0.3">
      <c r="A4183" s="13">
        <v>0.13580822786377</v>
      </c>
    </row>
    <row r="4184" spans="1:1" x14ac:dyDescent="0.3">
      <c r="A4184" s="13">
        <v>0.19768537659970001</v>
      </c>
    </row>
    <row r="4185" spans="1:1" x14ac:dyDescent="0.3">
      <c r="A4185" s="13">
        <v>0.12926397313808</v>
      </c>
    </row>
    <row r="4186" spans="1:1" x14ac:dyDescent="0.3">
      <c r="A4186" s="13">
        <v>0.24390866533197</v>
      </c>
    </row>
    <row r="4187" spans="1:1" x14ac:dyDescent="0.3">
      <c r="A4187" s="13">
        <v>0.18442056827486</v>
      </c>
    </row>
    <row r="4188" spans="1:1" x14ac:dyDescent="0.3">
      <c r="A4188" s="13">
        <v>0.15425164953647</v>
      </c>
    </row>
    <row r="4189" spans="1:1" x14ac:dyDescent="0.3">
      <c r="A4189" s="13">
        <v>0.10164880981731</v>
      </c>
    </row>
    <row r="4190" spans="1:1" x14ac:dyDescent="0.3">
      <c r="A4190" s="13">
        <v>0.17771398535089</v>
      </c>
    </row>
    <row r="4191" spans="1:1" x14ac:dyDescent="0.3">
      <c r="A4191" s="13">
        <v>0.15915744488766001</v>
      </c>
    </row>
    <row r="4192" spans="1:1" x14ac:dyDescent="0.3">
      <c r="A4192" s="13">
        <v>0.11189697406617</v>
      </c>
    </row>
    <row r="4193" spans="1:1" x14ac:dyDescent="0.3">
      <c r="A4193" s="13">
        <v>0.12445745047619999</v>
      </c>
    </row>
    <row r="4194" spans="1:1" x14ac:dyDescent="0.3">
      <c r="A4194" s="13">
        <v>0.26000288008977002</v>
      </c>
    </row>
    <row r="4195" spans="1:1" x14ac:dyDescent="0.3">
      <c r="A4195" s="13">
        <v>0.24905302729300999</v>
      </c>
    </row>
    <row r="4196" spans="1:1" x14ac:dyDescent="0.3">
      <c r="A4196" s="13">
        <v>0.22047214999605999</v>
      </c>
    </row>
    <row r="4197" spans="1:1" x14ac:dyDescent="0.3">
      <c r="A4197" s="13">
        <v>0.22231285237055001</v>
      </c>
    </row>
    <row r="4198" spans="1:1" x14ac:dyDescent="0.3">
      <c r="A4198" s="13">
        <v>0.22518472613389001</v>
      </c>
    </row>
    <row r="4199" spans="1:1" x14ac:dyDescent="0.3">
      <c r="A4199" s="13">
        <v>0.18440689375453001</v>
      </c>
    </row>
    <row r="4200" spans="1:1" x14ac:dyDescent="0.3">
      <c r="A4200" s="13">
        <v>0.19821312193387999</v>
      </c>
    </row>
    <row r="4201" spans="1:1" x14ac:dyDescent="0.3">
      <c r="A4201" s="13">
        <v>8.3815318344836007E-2</v>
      </c>
    </row>
    <row r="4202" spans="1:1" x14ac:dyDescent="0.3">
      <c r="A4202" s="13">
        <v>0.17800940879245999</v>
      </c>
    </row>
    <row r="4203" spans="1:1" x14ac:dyDescent="0.3">
      <c r="A4203" s="13">
        <v>0.20232382640912999</v>
      </c>
    </row>
    <row r="4204" spans="1:1" x14ac:dyDescent="0.3">
      <c r="A4204" s="13">
        <v>7.7420887489081006E-2</v>
      </c>
    </row>
    <row r="4205" spans="1:1" x14ac:dyDescent="0.3">
      <c r="A4205" s="13">
        <v>7.5853278362828E-2</v>
      </c>
    </row>
    <row r="4206" spans="1:1" x14ac:dyDescent="0.3">
      <c r="A4206" s="13">
        <v>0.24881677144079001</v>
      </c>
    </row>
    <row r="4207" spans="1:1" x14ac:dyDescent="0.3">
      <c r="A4207" s="13">
        <v>0.26613925647066</v>
      </c>
    </row>
    <row r="4208" spans="1:1" x14ac:dyDescent="0.3">
      <c r="A4208" s="13">
        <v>7.7256995272447004E-2</v>
      </c>
    </row>
    <row r="4209" spans="1:1" x14ac:dyDescent="0.3">
      <c r="A4209" s="13">
        <v>0.21813144124291001</v>
      </c>
    </row>
    <row r="4210" spans="1:1" x14ac:dyDescent="0.3">
      <c r="A4210" s="13">
        <v>0.22425435802683999</v>
      </c>
    </row>
    <row r="4211" spans="1:1" x14ac:dyDescent="0.3">
      <c r="A4211" s="13">
        <v>0.14997591342409999</v>
      </c>
    </row>
    <row r="4212" spans="1:1" x14ac:dyDescent="0.3">
      <c r="A4212" s="13">
        <v>0.24706943914794999</v>
      </c>
    </row>
    <row r="4213" spans="1:1" x14ac:dyDescent="0.3">
      <c r="A4213" s="13">
        <v>0.16541236913266999</v>
      </c>
    </row>
    <row r="4214" spans="1:1" x14ac:dyDescent="0.3">
      <c r="A4214" s="13">
        <v>0.13410163494474001</v>
      </c>
    </row>
    <row r="4215" spans="1:1" x14ac:dyDescent="0.3">
      <c r="A4215" s="13">
        <v>0.15235917550035</v>
      </c>
    </row>
    <row r="4216" spans="1:1" x14ac:dyDescent="0.3">
      <c r="A4216" s="13">
        <v>7.8789982832406E-2</v>
      </c>
    </row>
    <row r="4217" spans="1:1" x14ac:dyDescent="0.3">
      <c r="A4217" s="13">
        <v>9.5893641868704999E-2</v>
      </c>
    </row>
    <row r="4218" spans="1:1" x14ac:dyDescent="0.3">
      <c r="A4218" s="13">
        <v>0.23430485595202</v>
      </c>
    </row>
    <row r="4219" spans="1:1" x14ac:dyDescent="0.3">
      <c r="A4219" s="13">
        <v>9.0912930054534005E-2</v>
      </c>
    </row>
    <row r="4220" spans="1:1" x14ac:dyDescent="0.3">
      <c r="A4220" s="13">
        <v>0.24348992729888</v>
      </c>
    </row>
    <row r="4221" spans="1:1" x14ac:dyDescent="0.3">
      <c r="A4221" s="13">
        <v>0.13383280651352999</v>
      </c>
    </row>
    <row r="4222" spans="1:1" x14ac:dyDescent="0.3">
      <c r="A4222" s="13">
        <v>0.17756501492917001</v>
      </c>
    </row>
    <row r="4223" spans="1:1" x14ac:dyDescent="0.3">
      <c r="A4223" s="13">
        <v>0.14892934099790001</v>
      </c>
    </row>
    <row r="4224" spans="1:1" x14ac:dyDescent="0.3">
      <c r="A4224" s="13">
        <v>0.23579617334889</v>
      </c>
    </row>
    <row r="4225" spans="1:1" x14ac:dyDescent="0.3">
      <c r="A4225" s="13">
        <v>0.10590523488931999</v>
      </c>
    </row>
    <row r="4226" spans="1:1" x14ac:dyDescent="0.3">
      <c r="A4226" s="13">
        <v>0.18132337059503001</v>
      </c>
    </row>
    <row r="4227" spans="1:1" x14ac:dyDescent="0.3">
      <c r="A4227" s="13">
        <v>5.4127252012087998E-2</v>
      </c>
    </row>
    <row r="4228" spans="1:1" x14ac:dyDescent="0.3">
      <c r="A4228" s="13">
        <v>6.0838914202428998E-2</v>
      </c>
    </row>
    <row r="4229" spans="1:1" x14ac:dyDescent="0.3">
      <c r="A4229" s="13">
        <v>0.14425142505321001</v>
      </c>
    </row>
    <row r="4230" spans="1:1" x14ac:dyDescent="0.3">
      <c r="A4230" s="13">
        <v>0.22505032721988</v>
      </c>
    </row>
    <row r="4231" spans="1:1" x14ac:dyDescent="0.3">
      <c r="A4231" s="13">
        <v>5.2663180394823997E-2</v>
      </c>
    </row>
    <row r="4232" spans="1:1" x14ac:dyDescent="0.3">
      <c r="A4232" s="13">
        <v>0.12774402194484999</v>
      </c>
    </row>
    <row r="4233" spans="1:1" x14ac:dyDescent="0.3">
      <c r="A4233" s="13">
        <v>0.24101045177953001</v>
      </c>
    </row>
    <row r="4234" spans="1:1" x14ac:dyDescent="0.3">
      <c r="A4234" s="13">
        <v>0.17372747529016</v>
      </c>
    </row>
    <row r="4235" spans="1:1" x14ac:dyDescent="0.3">
      <c r="A4235" s="13">
        <v>0.17355396631305001</v>
      </c>
    </row>
    <row r="4236" spans="1:1" x14ac:dyDescent="0.3">
      <c r="A4236" s="13">
        <v>0.17961881070237001</v>
      </c>
    </row>
    <row r="4237" spans="1:1" x14ac:dyDescent="0.3">
      <c r="A4237" s="13">
        <v>0.18017128891649001</v>
      </c>
    </row>
    <row r="4238" spans="1:1" x14ac:dyDescent="0.3">
      <c r="A4238" s="13">
        <v>9.6144492989225006E-2</v>
      </c>
    </row>
    <row r="4239" spans="1:1" x14ac:dyDescent="0.3">
      <c r="A4239" s="13">
        <v>0.13714320464338001</v>
      </c>
    </row>
    <row r="4240" spans="1:1" x14ac:dyDescent="0.3">
      <c r="A4240" s="13">
        <v>0.10467167292560001</v>
      </c>
    </row>
    <row r="4241" spans="1:1" x14ac:dyDescent="0.3">
      <c r="A4241" s="13">
        <v>0.21274791590236</v>
      </c>
    </row>
    <row r="4242" spans="1:1" x14ac:dyDescent="0.3">
      <c r="A4242" s="13">
        <v>0.14823217046206999</v>
      </c>
    </row>
    <row r="4243" spans="1:1" x14ac:dyDescent="0.3">
      <c r="A4243" s="13">
        <v>0.15032059538612999</v>
      </c>
    </row>
    <row r="4244" spans="1:1" x14ac:dyDescent="0.3">
      <c r="A4244" s="13">
        <v>0.10858941811103</v>
      </c>
    </row>
    <row r="4245" spans="1:1" x14ac:dyDescent="0.3">
      <c r="A4245" s="13">
        <v>0.17218839993567001</v>
      </c>
    </row>
    <row r="4246" spans="1:1" x14ac:dyDescent="0.3">
      <c r="A4246" s="13">
        <v>0.16947458240752999</v>
      </c>
    </row>
    <row r="4247" spans="1:1" x14ac:dyDescent="0.3">
      <c r="A4247" s="13">
        <v>0.25034377003817998</v>
      </c>
    </row>
    <row r="4248" spans="1:1" x14ac:dyDescent="0.3">
      <c r="A4248" s="13">
        <v>0.10148752623643</v>
      </c>
    </row>
    <row r="4249" spans="1:1" x14ac:dyDescent="0.3">
      <c r="A4249" s="13">
        <v>0.15814978811128999</v>
      </c>
    </row>
    <row r="4250" spans="1:1" x14ac:dyDescent="0.3">
      <c r="A4250" s="13">
        <v>0.10091619970397001</v>
      </c>
    </row>
    <row r="4251" spans="1:1" x14ac:dyDescent="0.3">
      <c r="A4251" s="13">
        <v>0.24223264992709001</v>
      </c>
    </row>
    <row r="4252" spans="1:1" x14ac:dyDescent="0.3">
      <c r="A4252" s="13">
        <v>6.7880944095145002E-2</v>
      </c>
    </row>
    <row r="4253" spans="1:1" x14ac:dyDescent="0.3">
      <c r="A4253" s="13">
        <v>0.19061971371898001</v>
      </c>
    </row>
    <row r="4254" spans="1:1" x14ac:dyDescent="0.3">
      <c r="A4254" s="13">
        <v>0.44824080176365</v>
      </c>
    </row>
    <row r="4255" spans="1:1" x14ac:dyDescent="0.3">
      <c r="A4255" s="13">
        <v>0.22580806991547001</v>
      </c>
    </row>
    <row r="4256" spans="1:1" x14ac:dyDescent="0.3">
      <c r="A4256" s="13">
        <v>0.32894806749921002</v>
      </c>
    </row>
    <row r="4257" spans="1:1" x14ac:dyDescent="0.3">
      <c r="A4257" s="13">
        <v>0.21265580620746</v>
      </c>
    </row>
    <row r="4258" spans="1:1" x14ac:dyDescent="0.3">
      <c r="A4258" s="13">
        <v>0.20418400906786</v>
      </c>
    </row>
    <row r="4259" spans="1:1" x14ac:dyDescent="0.3">
      <c r="A4259" s="13">
        <v>0.12827346699857001</v>
      </c>
    </row>
    <row r="4260" spans="1:1" x14ac:dyDescent="0.3">
      <c r="A4260" s="13">
        <v>0.19126581735083001</v>
      </c>
    </row>
    <row r="4261" spans="1:1" x14ac:dyDescent="0.3">
      <c r="A4261" s="13">
        <v>0.18093523089722999</v>
      </c>
    </row>
    <row r="4262" spans="1:1" x14ac:dyDescent="0.3">
      <c r="A4262" s="13">
        <v>0.17979747611647001</v>
      </c>
    </row>
    <row r="4263" spans="1:1" x14ac:dyDescent="0.3">
      <c r="A4263" s="13">
        <v>0.14590485174435</v>
      </c>
    </row>
    <row r="4264" spans="1:1" x14ac:dyDescent="0.3">
      <c r="A4264" s="13">
        <v>0.28090393912216</v>
      </c>
    </row>
    <row r="4265" spans="1:1" x14ac:dyDescent="0.3">
      <c r="A4265" s="13">
        <v>0.28012420885917999</v>
      </c>
    </row>
    <row r="4266" spans="1:1" x14ac:dyDescent="0.3">
      <c r="A4266" s="13">
        <v>9.4197236086730002E-2</v>
      </c>
    </row>
    <row r="4267" spans="1:1" x14ac:dyDescent="0.3">
      <c r="A4267" s="13">
        <v>0.16296497826039999</v>
      </c>
    </row>
    <row r="4268" spans="1:1" x14ac:dyDescent="0.3">
      <c r="A4268" s="13">
        <v>9.0033607260567E-2</v>
      </c>
    </row>
    <row r="4269" spans="1:1" x14ac:dyDescent="0.3">
      <c r="A4269" s="13">
        <v>0.25076335282475998</v>
      </c>
    </row>
    <row r="4270" spans="1:1" x14ac:dyDescent="0.3">
      <c r="A4270" s="13">
        <v>7.2211978470316004E-2</v>
      </c>
    </row>
    <row r="4271" spans="1:1" x14ac:dyDescent="0.3">
      <c r="A4271" s="13">
        <v>0.18079626125678</v>
      </c>
    </row>
    <row r="4272" spans="1:1" x14ac:dyDescent="0.3">
      <c r="A4272" s="13">
        <v>0.14177002485810999</v>
      </c>
    </row>
    <row r="4273" spans="1:1" x14ac:dyDescent="0.3">
      <c r="A4273" s="13">
        <v>0.21093217871611999</v>
      </c>
    </row>
    <row r="4274" spans="1:1" x14ac:dyDescent="0.3">
      <c r="A4274" s="13">
        <v>0.14888650491423999</v>
      </c>
    </row>
    <row r="4275" spans="1:1" x14ac:dyDescent="0.3">
      <c r="A4275" s="13">
        <v>0.22140320875221001</v>
      </c>
    </row>
    <row r="4276" spans="1:1" x14ac:dyDescent="0.3">
      <c r="A4276" s="13">
        <v>0.20894554770376</v>
      </c>
    </row>
    <row r="4277" spans="1:1" x14ac:dyDescent="0.3">
      <c r="A4277" s="13">
        <v>0.18185707331091999</v>
      </c>
    </row>
    <row r="4278" spans="1:1" x14ac:dyDescent="0.3">
      <c r="A4278" s="13">
        <v>0.25970241017745999</v>
      </c>
    </row>
    <row r="4279" spans="1:1" x14ac:dyDescent="0.3">
      <c r="A4279" s="13">
        <v>0.20769405739287999</v>
      </c>
    </row>
    <row r="4280" spans="1:1" x14ac:dyDescent="0.3">
      <c r="A4280" s="13">
        <v>0.11887721830462999</v>
      </c>
    </row>
    <row r="4281" spans="1:1" x14ac:dyDescent="0.3">
      <c r="A4281" s="13">
        <v>0.18094666769619</v>
      </c>
    </row>
    <row r="4282" spans="1:1" x14ac:dyDescent="0.3">
      <c r="A4282" s="13">
        <v>0.15650111923772</v>
      </c>
    </row>
    <row r="4283" spans="1:1" x14ac:dyDescent="0.3">
      <c r="A4283" s="13">
        <v>0.22948244731770001</v>
      </c>
    </row>
    <row r="4284" spans="1:1" x14ac:dyDescent="0.3">
      <c r="A4284" s="13">
        <v>9.2820377156942996E-2</v>
      </c>
    </row>
    <row r="4285" spans="1:1" x14ac:dyDescent="0.3">
      <c r="A4285" s="13">
        <v>8.9089757409600998E-2</v>
      </c>
    </row>
    <row r="4286" spans="1:1" x14ac:dyDescent="0.3">
      <c r="A4286" s="13">
        <v>0.17103091675682999</v>
      </c>
    </row>
    <row r="4287" spans="1:1" x14ac:dyDescent="0.3">
      <c r="A4287" s="13">
        <v>0.15198207425556001</v>
      </c>
    </row>
    <row r="4288" spans="1:1" x14ac:dyDescent="0.3">
      <c r="A4288" s="13">
        <v>0.13537549136401</v>
      </c>
    </row>
    <row r="4289" spans="1:1" x14ac:dyDescent="0.3">
      <c r="A4289" s="13">
        <v>0.27947216090551003</v>
      </c>
    </row>
    <row r="4290" spans="1:1" x14ac:dyDescent="0.3">
      <c r="A4290" s="13">
        <v>0.14475144436403001</v>
      </c>
    </row>
    <row r="4291" spans="1:1" x14ac:dyDescent="0.3">
      <c r="A4291" s="13">
        <v>9.3967660726290994E-2</v>
      </c>
    </row>
    <row r="4292" spans="1:1" x14ac:dyDescent="0.3">
      <c r="A4292" s="13">
        <v>0.22971629449437</v>
      </c>
    </row>
    <row r="4293" spans="1:1" x14ac:dyDescent="0.3">
      <c r="A4293" s="13">
        <v>0.18841245160402001</v>
      </c>
    </row>
    <row r="4294" spans="1:1" x14ac:dyDescent="0.3">
      <c r="A4294" s="13">
        <v>0.20454294561281999</v>
      </c>
    </row>
    <row r="4295" spans="1:1" x14ac:dyDescent="0.3">
      <c r="A4295" s="13">
        <v>0.18604303764034999</v>
      </c>
    </row>
    <row r="4296" spans="1:1" x14ac:dyDescent="0.3">
      <c r="A4296" s="13">
        <v>0.13062052079520001</v>
      </c>
    </row>
    <row r="4297" spans="1:1" x14ac:dyDescent="0.3">
      <c r="A4297" s="13">
        <v>0.16599439607777999</v>
      </c>
    </row>
    <row r="4298" spans="1:1" x14ac:dyDescent="0.3">
      <c r="A4298" s="13">
        <v>0.15962433162726999</v>
      </c>
    </row>
    <row r="4299" spans="1:1" x14ac:dyDescent="0.3">
      <c r="A4299" s="13">
        <v>0.2105735503858</v>
      </c>
    </row>
    <row r="4300" spans="1:1" x14ac:dyDescent="0.3">
      <c r="A4300" s="13">
        <v>0.16739915635020999</v>
      </c>
    </row>
    <row r="4301" spans="1:1" x14ac:dyDescent="0.3">
      <c r="A4301" s="13">
        <v>0.31053725093516998</v>
      </c>
    </row>
    <row r="4302" spans="1:1" x14ac:dyDescent="0.3">
      <c r="A4302" s="13">
        <v>0.1893382432364</v>
      </c>
    </row>
    <row r="4303" spans="1:1" x14ac:dyDescent="0.3">
      <c r="A4303" s="13">
        <v>0.17270692264140999</v>
      </c>
    </row>
    <row r="4304" spans="1:1" x14ac:dyDescent="0.3">
      <c r="A4304" s="13">
        <v>0.23915369874431</v>
      </c>
    </row>
    <row r="4305" spans="1:1" x14ac:dyDescent="0.3">
      <c r="A4305" s="13">
        <v>9.9193781786444002E-2</v>
      </c>
    </row>
    <row r="4306" spans="1:1" x14ac:dyDescent="0.3">
      <c r="A4306" s="13">
        <v>6.4721809442858005E-2</v>
      </c>
    </row>
    <row r="4307" spans="1:1" x14ac:dyDescent="0.3">
      <c r="A4307" s="13">
        <v>0.16768922133450001</v>
      </c>
    </row>
    <row r="4308" spans="1:1" x14ac:dyDescent="0.3">
      <c r="A4308" s="13">
        <v>0.17162060780319</v>
      </c>
    </row>
    <row r="4309" spans="1:1" x14ac:dyDescent="0.3">
      <c r="A4309" s="13">
        <v>0.19355930189553</v>
      </c>
    </row>
    <row r="4310" spans="1:1" x14ac:dyDescent="0.3">
      <c r="A4310" s="13">
        <v>0.10678849848925</v>
      </c>
    </row>
    <row r="4311" spans="1:1" x14ac:dyDescent="0.3">
      <c r="A4311" s="13">
        <v>0.21610530459196001</v>
      </c>
    </row>
    <row r="4312" spans="1:1" x14ac:dyDescent="0.3">
      <c r="A4312" s="13">
        <v>0.20194819085071</v>
      </c>
    </row>
    <row r="4313" spans="1:1" x14ac:dyDescent="0.3">
      <c r="A4313" s="13">
        <v>0.13225224835752</v>
      </c>
    </row>
    <row r="4314" spans="1:1" x14ac:dyDescent="0.3">
      <c r="A4314" s="13">
        <v>0.17375741464617001</v>
      </c>
    </row>
    <row r="4315" spans="1:1" x14ac:dyDescent="0.3">
      <c r="A4315" s="13">
        <v>0.21296471808837</v>
      </c>
    </row>
    <row r="4316" spans="1:1" x14ac:dyDescent="0.3">
      <c r="A4316" s="13">
        <v>0.23047104999953999</v>
      </c>
    </row>
    <row r="4317" spans="1:1" x14ac:dyDescent="0.3">
      <c r="A4317" s="13">
        <v>0.25146695706233002</v>
      </c>
    </row>
    <row r="4318" spans="1:1" x14ac:dyDescent="0.3">
      <c r="A4318" s="13">
        <v>0.2580739769366</v>
      </c>
    </row>
    <row r="4319" spans="1:1" x14ac:dyDescent="0.3">
      <c r="A4319" s="13">
        <v>9.2826150039689997E-2</v>
      </c>
    </row>
    <row r="4320" spans="1:1" x14ac:dyDescent="0.3">
      <c r="A4320" s="13">
        <v>0.11801778062091001</v>
      </c>
    </row>
    <row r="4321" spans="1:1" x14ac:dyDescent="0.3">
      <c r="A4321" s="13">
        <v>0.24087852506210999</v>
      </c>
    </row>
    <row r="4322" spans="1:1" x14ac:dyDescent="0.3">
      <c r="A4322" s="13">
        <v>0.18905970766499</v>
      </c>
    </row>
    <row r="4323" spans="1:1" x14ac:dyDescent="0.3">
      <c r="A4323" s="13">
        <v>0.13166269811341</v>
      </c>
    </row>
    <row r="4324" spans="1:1" x14ac:dyDescent="0.3">
      <c r="A4324" s="13">
        <v>0.16781795321774001</v>
      </c>
    </row>
    <row r="4325" spans="1:1" x14ac:dyDescent="0.3">
      <c r="A4325" s="13">
        <v>0.11216609291169</v>
      </c>
    </row>
    <row r="4326" spans="1:1" x14ac:dyDescent="0.3">
      <c r="A4326" s="13">
        <v>9.2972218536524001E-2</v>
      </c>
    </row>
    <row r="4327" spans="1:1" x14ac:dyDescent="0.3">
      <c r="A4327" s="13">
        <v>0.13463244272596001</v>
      </c>
    </row>
    <row r="4328" spans="1:1" x14ac:dyDescent="0.3">
      <c r="A4328" s="13">
        <v>0.28147565370567001</v>
      </c>
    </row>
    <row r="4329" spans="1:1" x14ac:dyDescent="0.3">
      <c r="A4329" s="13">
        <v>0.15598936503871999</v>
      </c>
    </row>
    <row r="4330" spans="1:1" x14ac:dyDescent="0.3">
      <c r="A4330" s="13">
        <v>0.18355029982016999</v>
      </c>
    </row>
    <row r="4331" spans="1:1" x14ac:dyDescent="0.3">
      <c r="A4331" s="13">
        <v>0.16144347417669</v>
      </c>
    </row>
    <row r="4332" spans="1:1" x14ac:dyDescent="0.3">
      <c r="A4332" s="13">
        <v>0.17088646736001001</v>
      </c>
    </row>
    <row r="4333" spans="1:1" x14ac:dyDescent="0.3">
      <c r="A4333" s="13">
        <v>7.5014370630697005E-2</v>
      </c>
    </row>
    <row r="4334" spans="1:1" x14ac:dyDescent="0.3">
      <c r="A4334" s="13">
        <v>0.12898725520707</v>
      </c>
    </row>
    <row r="4335" spans="1:1" x14ac:dyDescent="0.3">
      <c r="A4335" s="13">
        <v>0.21345280388662999</v>
      </c>
    </row>
    <row r="4336" spans="1:1" x14ac:dyDescent="0.3">
      <c r="A4336" s="13">
        <v>0.16040811043278</v>
      </c>
    </row>
    <row r="4337" spans="1:1" x14ac:dyDescent="0.3">
      <c r="A4337" s="13">
        <v>0.19643342690988999</v>
      </c>
    </row>
    <row r="4338" spans="1:1" x14ac:dyDescent="0.3">
      <c r="A4338" s="13">
        <v>0.19418640135692</v>
      </c>
    </row>
    <row r="4339" spans="1:1" x14ac:dyDescent="0.3">
      <c r="A4339" s="13">
        <v>0.14715336570394999</v>
      </c>
    </row>
    <row r="4340" spans="1:1" x14ac:dyDescent="0.3">
      <c r="A4340" s="13">
        <v>0.13790099326847999</v>
      </c>
    </row>
    <row r="4341" spans="1:1" x14ac:dyDescent="0.3">
      <c r="A4341" s="13">
        <v>0.18985114422995</v>
      </c>
    </row>
    <row r="4342" spans="1:1" x14ac:dyDescent="0.3">
      <c r="A4342" s="13">
        <v>0.20427701446683</v>
      </c>
    </row>
    <row r="4343" spans="1:1" x14ac:dyDescent="0.3">
      <c r="A4343" s="13">
        <v>0.22026825643949999</v>
      </c>
    </row>
    <row r="4344" spans="1:1" x14ac:dyDescent="0.3">
      <c r="A4344" s="13">
        <v>0.30638517383243002</v>
      </c>
    </row>
    <row r="4345" spans="1:1" x14ac:dyDescent="0.3">
      <c r="A4345" s="13">
        <v>0.16081535213138001</v>
      </c>
    </row>
    <row r="4346" spans="1:1" x14ac:dyDescent="0.3">
      <c r="A4346" s="13">
        <v>0.25831266084971999</v>
      </c>
    </row>
    <row r="4347" spans="1:1" x14ac:dyDescent="0.3">
      <c r="A4347" s="13">
        <v>0.10396011963709</v>
      </c>
    </row>
    <row r="4348" spans="1:1" x14ac:dyDescent="0.3">
      <c r="A4348" s="13">
        <v>9.3040700045456004E-2</v>
      </c>
    </row>
    <row r="4349" spans="1:1" x14ac:dyDescent="0.3">
      <c r="A4349" s="13">
        <v>0.12158604407162001</v>
      </c>
    </row>
    <row r="4350" spans="1:1" x14ac:dyDescent="0.3">
      <c r="A4350" s="13">
        <v>8.8226384930585003E-2</v>
      </c>
    </row>
    <row r="4351" spans="1:1" x14ac:dyDescent="0.3">
      <c r="A4351" s="13">
        <v>0.23865324744734001</v>
      </c>
    </row>
    <row r="4352" spans="1:1" x14ac:dyDescent="0.3">
      <c r="A4352" s="13">
        <v>0.20561455344950999</v>
      </c>
    </row>
    <row r="4353" spans="1:1" x14ac:dyDescent="0.3">
      <c r="A4353" s="13">
        <v>7.2340744367780999E-2</v>
      </c>
    </row>
    <row r="4354" spans="1:1" x14ac:dyDescent="0.3">
      <c r="A4354" s="13">
        <v>0.29722623359042999</v>
      </c>
    </row>
    <row r="4355" spans="1:1" x14ac:dyDescent="0.3">
      <c r="A4355" s="13">
        <v>0.29217797351140001</v>
      </c>
    </row>
    <row r="4356" spans="1:1" x14ac:dyDescent="0.3">
      <c r="A4356" s="13">
        <v>0.16904061891284</v>
      </c>
    </row>
    <row r="4357" spans="1:1" x14ac:dyDescent="0.3">
      <c r="A4357" s="13">
        <v>0.23133111625231001</v>
      </c>
    </row>
    <row r="4358" spans="1:1" x14ac:dyDescent="0.3">
      <c r="A4358" s="13">
        <v>0.19905352479357999</v>
      </c>
    </row>
    <row r="4359" spans="1:1" x14ac:dyDescent="0.3">
      <c r="A4359" s="13">
        <v>0.13385618076802999</v>
      </c>
    </row>
    <row r="4360" spans="1:1" x14ac:dyDescent="0.3">
      <c r="A4360" s="13">
        <v>0.32660786519638002</v>
      </c>
    </row>
    <row r="4361" spans="1:1" x14ac:dyDescent="0.3">
      <c r="A4361" s="13">
        <v>0.16264591476849</v>
      </c>
    </row>
    <row r="4362" spans="1:1" x14ac:dyDescent="0.3">
      <c r="A4362" s="13">
        <v>0.11867291276489</v>
      </c>
    </row>
    <row r="4363" spans="1:1" x14ac:dyDescent="0.3">
      <c r="A4363" s="13">
        <v>0.18610258924190001</v>
      </c>
    </row>
    <row r="4364" spans="1:1" x14ac:dyDescent="0.3">
      <c r="A4364" s="13">
        <v>0.25157185758216999</v>
      </c>
    </row>
    <row r="4365" spans="1:1" x14ac:dyDescent="0.3">
      <c r="A4365" s="13">
        <v>0.21840799682616999</v>
      </c>
    </row>
    <row r="4366" spans="1:1" x14ac:dyDescent="0.3">
      <c r="A4366" s="13">
        <v>0.23412284902346001</v>
      </c>
    </row>
    <row r="4367" spans="1:1" x14ac:dyDescent="0.3">
      <c r="A4367" s="13">
        <v>0.15979542787437001</v>
      </c>
    </row>
    <row r="4368" spans="1:1" x14ac:dyDescent="0.3">
      <c r="A4368" s="13">
        <v>0.18291146936895</v>
      </c>
    </row>
    <row r="4369" spans="1:1" x14ac:dyDescent="0.3">
      <c r="A4369" s="13">
        <v>0.22737041127814001</v>
      </c>
    </row>
    <row r="4370" spans="1:1" x14ac:dyDescent="0.3">
      <c r="A4370" s="13">
        <v>0.13183609280697001</v>
      </c>
    </row>
    <row r="4371" spans="1:1" x14ac:dyDescent="0.3">
      <c r="A4371" s="13">
        <v>0.21451830392169999</v>
      </c>
    </row>
    <row r="4372" spans="1:1" x14ac:dyDescent="0.3">
      <c r="A4372" s="13">
        <v>0.14431792448448999</v>
      </c>
    </row>
    <row r="4373" spans="1:1" x14ac:dyDescent="0.3">
      <c r="A4373" s="13">
        <v>0.21975751652211001</v>
      </c>
    </row>
    <row r="4374" spans="1:1" x14ac:dyDescent="0.3">
      <c r="A4374" s="13">
        <v>0.20383551568161001</v>
      </c>
    </row>
    <row r="4375" spans="1:1" x14ac:dyDescent="0.3">
      <c r="A4375" s="13">
        <v>0.18548238643866</v>
      </c>
    </row>
    <row r="4376" spans="1:1" x14ac:dyDescent="0.3">
      <c r="A4376" s="13">
        <v>0.19186442397473</v>
      </c>
    </row>
    <row r="4377" spans="1:1" x14ac:dyDescent="0.3">
      <c r="A4377" s="13">
        <v>0.18201354194409999</v>
      </c>
    </row>
    <row r="4378" spans="1:1" x14ac:dyDescent="0.3">
      <c r="A4378" s="13">
        <v>9.7317394123840995E-2</v>
      </c>
    </row>
    <row r="4379" spans="1:1" x14ac:dyDescent="0.3">
      <c r="A4379" s="13">
        <v>7.6890972177084002E-2</v>
      </c>
    </row>
    <row r="4380" spans="1:1" x14ac:dyDescent="0.3">
      <c r="A4380" s="13">
        <v>0.11723896340548</v>
      </c>
    </row>
    <row r="4381" spans="1:1" x14ac:dyDescent="0.3">
      <c r="A4381" s="13">
        <v>0.20905982176939</v>
      </c>
    </row>
    <row r="4382" spans="1:1" x14ac:dyDescent="0.3">
      <c r="A4382" s="13">
        <v>0.17118544938669999</v>
      </c>
    </row>
    <row r="4383" spans="1:1" x14ac:dyDescent="0.3">
      <c r="A4383" s="13">
        <v>0.16244941047886999</v>
      </c>
    </row>
    <row r="4384" spans="1:1" x14ac:dyDescent="0.3">
      <c r="A4384" s="13">
        <v>0.21147462902504999</v>
      </c>
    </row>
    <row r="4385" spans="1:1" x14ac:dyDescent="0.3">
      <c r="A4385" s="13">
        <v>0.17442435821642999</v>
      </c>
    </row>
    <row r="4386" spans="1:1" x14ac:dyDescent="0.3">
      <c r="A4386" s="13">
        <v>0.14814006213229</v>
      </c>
    </row>
    <row r="4387" spans="1:1" x14ac:dyDescent="0.3">
      <c r="A4387" s="13">
        <v>0.15334465773812</v>
      </c>
    </row>
    <row r="4388" spans="1:1" x14ac:dyDescent="0.3">
      <c r="A4388" s="13">
        <v>0.15846433551676001</v>
      </c>
    </row>
    <row r="4389" spans="1:1" x14ac:dyDescent="0.3">
      <c r="A4389" s="13">
        <v>0.10539853805406001</v>
      </c>
    </row>
    <row r="4390" spans="1:1" x14ac:dyDescent="0.3">
      <c r="A4390" s="13">
        <v>0.10674947836356</v>
      </c>
    </row>
    <row r="4391" spans="1:1" x14ac:dyDescent="0.3">
      <c r="A4391" s="13">
        <v>7.1111070436205001E-2</v>
      </c>
    </row>
    <row r="4392" spans="1:1" x14ac:dyDescent="0.3">
      <c r="A4392" s="13">
        <v>0.20580999314597001</v>
      </c>
    </row>
    <row r="4393" spans="1:1" x14ac:dyDescent="0.3">
      <c r="A4393" s="13">
        <v>0.15482122884707</v>
      </c>
    </row>
    <row r="4394" spans="1:1" x14ac:dyDescent="0.3">
      <c r="A4394" s="13">
        <v>0.32014284193831</v>
      </c>
    </row>
    <row r="4395" spans="1:1" x14ac:dyDescent="0.3">
      <c r="A4395" s="13">
        <v>0.13586828203665999</v>
      </c>
    </row>
    <row r="4396" spans="1:1" x14ac:dyDescent="0.3">
      <c r="A4396" s="13">
        <v>0.21118673247924</v>
      </c>
    </row>
    <row r="4397" spans="1:1" x14ac:dyDescent="0.3">
      <c r="A4397" s="13">
        <v>0.21713780138147001</v>
      </c>
    </row>
    <row r="4398" spans="1:1" x14ac:dyDescent="0.3">
      <c r="A4398" s="13">
        <v>0.13398883767759001</v>
      </c>
    </row>
    <row r="4399" spans="1:1" x14ac:dyDescent="0.3">
      <c r="A4399" s="13">
        <v>0.12128176657031001</v>
      </c>
    </row>
    <row r="4400" spans="1:1" x14ac:dyDescent="0.3">
      <c r="A4400" s="13">
        <v>0.10696382403724999</v>
      </c>
    </row>
    <row r="4401" spans="1:1" x14ac:dyDescent="0.3">
      <c r="A4401" s="13">
        <v>0.19801349216954001</v>
      </c>
    </row>
    <row r="4402" spans="1:1" x14ac:dyDescent="0.3">
      <c r="A4402" s="13">
        <v>0.19412596382413</v>
      </c>
    </row>
    <row r="4403" spans="1:1" x14ac:dyDescent="0.3">
      <c r="A4403" s="13">
        <v>0.19476599535033001</v>
      </c>
    </row>
    <row r="4404" spans="1:1" x14ac:dyDescent="0.3">
      <c r="A4404" s="13">
        <v>0.13297058634730999</v>
      </c>
    </row>
    <row r="4405" spans="1:1" x14ac:dyDescent="0.3">
      <c r="A4405" s="13">
        <v>0.20185464299538</v>
      </c>
    </row>
    <row r="4406" spans="1:1" x14ac:dyDescent="0.3">
      <c r="A4406" s="13">
        <v>0.12013849623657</v>
      </c>
    </row>
    <row r="4407" spans="1:1" x14ac:dyDescent="0.3">
      <c r="A4407" s="13">
        <v>0.18225683484381</v>
      </c>
    </row>
    <row r="4408" spans="1:1" x14ac:dyDescent="0.3">
      <c r="A4408" s="13">
        <v>0.28357611762600998</v>
      </c>
    </row>
    <row r="4409" spans="1:1" x14ac:dyDescent="0.3">
      <c r="A4409" s="13">
        <v>0.26751139445757</v>
      </c>
    </row>
    <row r="4410" spans="1:1" x14ac:dyDescent="0.3">
      <c r="A4410" s="13">
        <v>0.22812511686355</v>
      </c>
    </row>
    <row r="4411" spans="1:1" x14ac:dyDescent="0.3">
      <c r="A4411" s="13">
        <v>0.1248175399509</v>
      </c>
    </row>
    <row r="4412" spans="1:1" x14ac:dyDescent="0.3">
      <c r="A4412" s="13">
        <v>0.18644075804320001</v>
      </c>
    </row>
    <row r="4413" spans="1:1" x14ac:dyDescent="0.3">
      <c r="A4413" s="13">
        <v>8.1658552764739004E-2</v>
      </c>
    </row>
    <row r="4414" spans="1:1" x14ac:dyDescent="0.3">
      <c r="A4414" s="13">
        <v>0.15335499878898001</v>
      </c>
    </row>
    <row r="4415" spans="1:1" x14ac:dyDescent="0.3">
      <c r="A4415" s="13">
        <v>0.17770137791919</v>
      </c>
    </row>
    <row r="4416" spans="1:1" x14ac:dyDescent="0.3">
      <c r="A4416" s="13">
        <v>0.26862149261770002</v>
      </c>
    </row>
    <row r="4417" spans="1:1" x14ac:dyDescent="0.3">
      <c r="A4417" s="13">
        <v>0.15169271800515</v>
      </c>
    </row>
    <row r="4418" spans="1:1" x14ac:dyDescent="0.3">
      <c r="A4418" s="13">
        <v>5.1478521579313E-2</v>
      </c>
    </row>
    <row r="4419" spans="1:1" x14ac:dyDescent="0.3">
      <c r="A4419" s="13">
        <v>0.20575835098914</v>
      </c>
    </row>
    <row r="4420" spans="1:1" x14ac:dyDescent="0.3">
      <c r="A4420" s="13">
        <v>0.19572931468737001</v>
      </c>
    </row>
    <row r="4421" spans="1:1" x14ac:dyDescent="0.3">
      <c r="A4421" s="13">
        <v>0.12473525481898</v>
      </c>
    </row>
    <row r="4422" spans="1:1" x14ac:dyDescent="0.3">
      <c r="A4422" s="13">
        <v>0.13447250428179999</v>
      </c>
    </row>
    <row r="4423" spans="1:1" x14ac:dyDescent="0.3">
      <c r="A4423" s="13">
        <v>0.10301631219936</v>
      </c>
    </row>
    <row r="4424" spans="1:1" x14ac:dyDescent="0.3">
      <c r="A4424" s="13">
        <v>0.15863435890658001</v>
      </c>
    </row>
    <row r="4425" spans="1:1" x14ac:dyDescent="0.3">
      <c r="A4425" s="13">
        <v>4.6917588484949001E-2</v>
      </c>
    </row>
    <row r="4426" spans="1:1" x14ac:dyDescent="0.3">
      <c r="A4426" s="13">
        <v>0.13755477053782</v>
      </c>
    </row>
    <row r="4427" spans="1:1" x14ac:dyDescent="0.3">
      <c r="A4427" s="13">
        <v>0.12000649121364</v>
      </c>
    </row>
    <row r="4428" spans="1:1" x14ac:dyDescent="0.3">
      <c r="A4428" s="13">
        <v>0.18697495731454</v>
      </c>
    </row>
    <row r="4429" spans="1:1" x14ac:dyDescent="0.3">
      <c r="A4429" s="13">
        <v>0.23816050207091999</v>
      </c>
    </row>
    <row r="4430" spans="1:1" x14ac:dyDescent="0.3">
      <c r="A4430" s="13">
        <v>0.16582075974598001</v>
      </c>
    </row>
    <row r="4431" spans="1:1" x14ac:dyDescent="0.3">
      <c r="A4431" s="13">
        <v>0.18154339485893001</v>
      </c>
    </row>
    <row r="4432" spans="1:1" x14ac:dyDescent="0.3">
      <c r="A4432" s="13">
        <v>7.8900388008713004E-2</v>
      </c>
    </row>
    <row r="4433" spans="1:1" x14ac:dyDescent="0.3">
      <c r="A4433" s="13">
        <v>0.22273347850239</v>
      </c>
    </row>
    <row r="4434" spans="1:1" x14ac:dyDescent="0.3">
      <c r="A4434" s="13">
        <v>4.8138929651876002E-2</v>
      </c>
    </row>
    <row r="4435" spans="1:1" x14ac:dyDescent="0.3">
      <c r="A4435" s="13">
        <v>0.10979407573838</v>
      </c>
    </row>
    <row r="4436" spans="1:1" x14ac:dyDescent="0.3">
      <c r="A4436" s="13">
        <v>0.31902300979999998</v>
      </c>
    </row>
    <row r="4437" spans="1:1" x14ac:dyDescent="0.3">
      <c r="A4437" s="13">
        <v>0.11593386112079</v>
      </c>
    </row>
    <row r="4438" spans="1:1" x14ac:dyDescent="0.3">
      <c r="A4438" s="13">
        <v>7.2977764497910005E-2</v>
      </c>
    </row>
    <row r="4439" spans="1:1" x14ac:dyDescent="0.3">
      <c r="A4439" s="13">
        <v>0.17947728154865</v>
      </c>
    </row>
    <row r="4440" spans="1:1" x14ac:dyDescent="0.3">
      <c r="A4440" s="13">
        <v>5.0279298203232001E-2</v>
      </c>
    </row>
    <row r="4441" spans="1:1" x14ac:dyDescent="0.3">
      <c r="A4441" s="13">
        <v>0.16210804778745</v>
      </c>
    </row>
    <row r="4442" spans="1:1" x14ac:dyDescent="0.3">
      <c r="A4442" s="13">
        <v>0.14576997650071</v>
      </c>
    </row>
    <row r="4443" spans="1:1" x14ac:dyDescent="0.3">
      <c r="A4443" s="13">
        <v>9.3289711290082997E-2</v>
      </c>
    </row>
    <row r="4444" spans="1:1" x14ac:dyDescent="0.3">
      <c r="A4444" s="13">
        <v>0.16778141343130001</v>
      </c>
    </row>
    <row r="4445" spans="1:1" x14ac:dyDescent="0.3">
      <c r="A4445" s="13">
        <v>0.13328363907516</v>
      </c>
    </row>
    <row r="4446" spans="1:1" x14ac:dyDescent="0.3">
      <c r="A4446" s="13">
        <v>0.29011123869568001</v>
      </c>
    </row>
    <row r="4447" spans="1:1" x14ac:dyDescent="0.3">
      <c r="A4447" s="13">
        <v>0.14545180362506999</v>
      </c>
    </row>
    <row r="4448" spans="1:1" x14ac:dyDescent="0.3">
      <c r="A4448" s="13">
        <v>0.10935094863221</v>
      </c>
    </row>
    <row r="4449" spans="1:1" x14ac:dyDescent="0.3">
      <c r="A4449" s="13">
        <v>0.20230295942334001</v>
      </c>
    </row>
    <row r="4450" spans="1:1" x14ac:dyDescent="0.3">
      <c r="A4450" s="13">
        <v>0.12262775442161</v>
      </c>
    </row>
    <row r="4451" spans="1:1" x14ac:dyDescent="0.3">
      <c r="A4451" s="13">
        <v>0.28561306589689001</v>
      </c>
    </row>
    <row r="4452" spans="1:1" x14ac:dyDescent="0.3">
      <c r="A4452" s="13">
        <v>0.20493505614436</v>
      </c>
    </row>
    <row r="4453" spans="1:1" x14ac:dyDescent="0.3">
      <c r="A4453" s="13">
        <v>0.27292103199956003</v>
      </c>
    </row>
    <row r="4454" spans="1:1" x14ac:dyDescent="0.3">
      <c r="A4454" s="13">
        <v>0.13100456902467</v>
      </c>
    </row>
    <row r="4455" spans="1:1" x14ac:dyDescent="0.3">
      <c r="A4455" s="13">
        <v>0.10940800841539999</v>
      </c>
    </row>
    <row r="4456" spans="1:1" x14ac:dyDescent="0.3">
      <c r="A4456" s="13">
        <v>0.17429994419736999</v>
      </c>
    </row>
    <row r="4457" spans="1:1" x14ac:dyDescent="0.3">
      <c r="A4457" s="13">
        <v>6.8785995926254007E-2</v>
      </c>
    </row>
    <row r="4458" spans="1:1" x14ac:dyDescent="0.3">
      <c r="A4458" s="13">
        <v>0.17747380604851001</v>
      </c>
    </row>
    <row r="4459" spans="1:1" x14ac:dyDescent="0.3">
      <c r="A4459" s="13">
        <v>7.3132810929351005E-2</v>
      </c>
    </row>
    <row r="4460" spans="1:1" x14ac:dyDescent="0.3">
      <c r="A4460" s="13">
        <v>0.18638296416444999</v>
      </c>
    </row>
    <row r="4461" spans="1:1" x14ac:dyDescent="0.3">
      <c r="A4461" s="13">
        <v>0.12860382732976</v>
      </c>
    </row>
    <row r="4462" spans="1:1" x14ac:dyDescent="0.3">
      <c r="A4462" s="13">
        <v>0.17872736347170001</v>
      </c>
    </row>
    <row r="4463" spans="1:1" x14ac:dyDescent="0.3">
      <c r="A4463" s="13">
        <v>0.15655552323083999</v>
      </c>
    </row>
    <row r="4464" spans="1:1" x14ac:dyDescent="0.3">
      <c r="A4464" s="13">
        <v>0.23403610893342</v>
      </c>
    </row>
    <row r="4465" spans="1:1" x14ac:dyDescent="0.3">
      <c r="A4465" s="13">
        <v>0.24937086028316</v>
      </c>
    </row>
    <row r="4466" spans="1:1" x14ac:dyDescent="0.3">
      <c r="A4466" s="13">
        <v>0.20586485088876</v>
      </c>
    </row>
    <row r="4467" spans="1:1" x14ac:dyDescent="0.3">
      <c r="A4467" s="13">
        <v>0.23277126401946999</v>
      </c>
    </row>
    <row r="4468" spans="1:1" x14ac:dyDescent="0.3">
      <c r="A4468" s="13">
        <v>4.0332464918358998E-2</v>
      </c>
    </row>
    <row r="4469" spans="1:1" x14ac:dyDescent="0.3">
      <c r="A4469" s="13">
        <v>0.19875187436177999</v>
      </c>
    </row>
    <row r="4470" spans="1:1" x14ac:dyDescent="0.3">
      <c r="A4470" s="13">
        <v>0.18016008983563001</v>
      </c>
    </row>
    <row r="4471" spans="1:1" x14ac:dyDescent="0.3">
      <c r="A4471" s="13">
        <v>0.21501501621569999</v>
      </c>
    </row>
    <row r="4472" spans="1:1" x14ac:dyDescent="0.3">
      <c r="A4472" s="13">
        <v>7.6870094300993994E-2</v>
      </c>
    </row>
    <row r="4473" spans="1:1" x14ac:dyDescent="0.3">
      <c r="A4473" s="13">
        <v>0.2259972157091</v>
      </c>
    </row>
    <row r="4474" spans="1:1" x14ac:dyDescent="0.3">
      <c r="A4474" s="13">
        <v>0.18486002223420001</v>
      </c>
    </row>
    <row r="4475" spans="1:1" x14ac:dyDescent="0.3">
      <c r="A4475" s="13">
        <v>0.11420564168064</v>
      </c>
    </row>
    <row r="4476" spans="1:1" x14ac:dyDescent="0.3">
      <c r="A4476" s="13">
        <v>0.20573957451161001</v>
      </c>
    </row>
    <row r="4477" spans="1:1" x14ac:dyDescent="0.3">
      <c r="A4477" s="13">
        <v>0.15113497746001001</v>
      </c>
    </row>
    <row r="4478" spans="1:1" x14ac:dyDescent="0.3">
      <c r="A4478" s="13">
        <v>0.22596326467346001</v>
      </c>
    </row>
    <row r="4479" spans="1:1" x14ac:dyDescent="0.3">
      <c r="A4479" s="13">
        <v>0.12872928925772001</v>
      </c>
    </row>
    <row r="4480" spans="1:1" x14ac:dyDescent="0.3">
      <c r="A4480" s="13">
        <v>0.19548919323378999</v>
      </c>
    </row>
    <row r="4481" spans="1:1" x14ac:dyDescent="0.3">
      <c r="A4481" s="13">
        <v>0.16509296378836</v>
      </c>
    </row>
    <row r="4482" spans="1:1" x14ac:dyDescent="0.3">
      <c r="A4482" s="13">
        <v>0.23994079922774</v>
      </c>
    </row>
    <row r="4483" spans="1:1" x14ac:dyDescent="0.3">
      <c r="A4483" s="13">
        <v>0.1468286213345</v>
      </c>
    </row>
    <row r="4484" spans="1:1" x14ac:dyDescent="0.3">
      <c r="A4484" s="13">
        <v>8.9247651975629005E-2</v>
      </c>
    </row>
    <row r="4485" spans="1:1" x14ac:dyDescent="0.3">
      <c r="A4485" s="13">
        <v>0.17546888641218999</v>
      </c>
    </row>
    <row r="4486" spans="1:1" x14ac:dyDescent="0.3">
      <c r="A4486" s="13">
        <v>0.178171280859</v>
      </c>
    </row>
    <row r="4487" spans="1:1" x14ac:dyDescent="0.3">
      <c r="A4487" s="13">
        <v>8.4014942576254997E-2</v>
      </c>
    </row>
    <row r="4488" spans="1:1" x14ac:dyDescent="0.3">
      <c r="A4488" s="13">
        <v>0.15586219160789</v>
      </c>
    </row>
    <row r="4489" spans="1:1" x14ac:dyDescent="0.3">
      <c r="A4489" s="13">
        <v>0.17337384755744001</v>
      </c>
    </row>
    <row r="4490" spans="1:1" x14ac:dyDescent="0.3">
      <c r="A4490" s="13">
        <v>0.13685302173697</v>
      </c>
    </row>
    <row r="4491" spans="1:1" x14ac:dyDescent="0.3">
      <c r="A4491" s="13">
        <v>0.17201568831127001</v>
      </c>
    </row>
    <row r="4492" spans="1:1" x14ac:dyDescent="0.3">
      <c r="A4492" s="13">
        <v>0.13236677264642999</v>
      </c>
    </row>
    <row r="4493" spans="1:1" x14ac:dyDescent="0.3">
      <c r="A4493" s="13">
        <v>0.19917538165943999</v>
      </c>
    </row>
    <row r="4494" spans="1:1" x14ac:dyDescent="0.3">
      <c r="A4494" s="13">
        <v>0.19917538165943999</v>
      </c>
    </row>
    <row r="4495" spans="1:1" x14ac:dyDescent="0.3">
      <c r="A4495" s="13">
        <v>0.16570013449318999</v>
      </c>
    </row>
    <row r="4496" spans="1:1" x14ac:dyDescent="0.3">
      <c r="A4496" s="13">
        <v>0.17926112862102001</v>
      </c>
    </row>
    <row r="4497" spans="1:1" x14ac:dyDescent="0.3">
      <c r="A4497" s="13">
        <v>0.10375167020662</v>
      </c>
    </row>
    <row r="4498" spans="1:1" x14ac:dyDescent="0.3">
      <c r="A4498" s="13">
        <v>0.21605901537691</v>
      </c>
    </row>
    <row r="4499" spans="1:1" x14ac:dyDescent="0.3">
      <c r="A4499" s="13">
        <v>0.18495735371357999</v>
      </c>
    </row>
    <row r="4500" spans="1:1" x14ac:dyDescent="0.3">
      <c r="A4500" s="13">
        <v>0.29544016522762001</v>
      </c>
    </row>
    <row r="4501" spans="1:1" x14ac:dyDescent="0.3">
      <c r="A4501" s="13">
        <v>0.24391881258159001</v>
      </c>
    </row>
    <row r="4502" spans="1:1" x14ac:dyDescent="0.3">
      <c r="A4502" s="13">
        <v>0.17334342149983001</v>
      </c>
    </row>
    <row r="4503" spans="1:1" x14ac:dyDescent="0.3">
      <c r="A4503" s="13">
        <v>0.19367692307942999</v>
      </c>
    </row>
    <row r="4504" spans="1:1" x14ac:dyDescent="0.3">
      <c r="A4504" s="13">
        <v>0.20350603940803</v>
      </c>
    </row>
    <row r="4505" spans="1:1" x14ac:dyDescent="0.3">
      <c r="A4505" s="13">
        <v>0.10789639541105001</v>
      </c>
    </row>
    <row r="4506" spans="1:1" x14ac:dyDescent="0.3">
      <c r="A4506" s="13">
        <v>0.21943359453538999</v>
      </c>
    </row>
    <row r="4507" spans="1:1" x14ac:dyDescent="0.3">
      <c r="A4507" s="13">
        <v>0.14912037369796</v>
      </c>
    </row>
    <row r="4508" spans="1:1" x14ac:dyDescent="0.3">
      <c r="A4508" s="13">
        <v>6.3236467056265996E-2</v>
      </c>
    </row>
    <row r="4509" spans="1:1" x14ac:dyDescent="0.3">
      <c r="A4509" s="13">
        <v>0.17909595987613</v>
      </c>
    </row>
    <row r="4510" spans="1:1" x14ac:dyDescent="0.3">
      <c r="A4510" s="13">
        <v>0.20545403898882</v>
      </c>
    </row>
    <row r="4511" spans="1:1" x14ac:dyDescent="0.3">
      <c r="A4511" s="13">
        <v>0.21643759199414001</v>
      </c>
    </row>
    <row r="4512" spans="1:1" x14ac:dyDescent="0.3">
      <c r="A4512" s="13">
        <v>0.18525673043057</v>
      </c>
    </row>
    <row r="4513" spans="1:1" x14ac:dyDescent="0.3">
      <c r="A4513" s="13">
        <v>9.4127160976387E-2</v>
      </c>
    </row>
    <row r="4514" spans="1:1" x14ac:dyDescent="0.3">
      <c r="A4514" s="13">
        <v>0.22613912574803</v>
      </c>
    </row>
    <row r="4515" spans="1:1" x14ac:dyDescent="0.3">
      <c r="A4515" s="13">
        <v>0.17607374030007</v>
      </c>
    </row>
    <row r="4516" spans="1:1" x14ac:dyDescent="0.3">
      <c r="A4516" s="13">
        <v>0.15227730895520999</v>
      </c>
    </row>
    <row r="4517" spans="1:1" x14ac:dyDescent="0.3">
      <c r="A4517" s="13">
        <v>0.17803895118658999</v>
      </c>
    </row>
    <row r="4518" spans="1:1" x14ac:dyDescent="0.3">
      <c r="A4518" s="13">
        <v>0.15302683094281999</v>
      </c>
    </row>
    <row r="4519" spans="1:1" x14ac:dyDescent="0.3">
      <c r="A4519" s="13">
        <v>0.16747875308242</v>
      </c>
    </row>
    <row r="4520" spans="1:1" x14ac:dyDescent="0.3">
      <c r="A4520" s="13">
        <v>0.22874053630732</v>
      </c>
    </row>
    <row r="4521" spans="1:1" x14ac:dyDescent="0.3">
      <c r="A4521" s="13">
        <v>0.16657684403192</v>
      </c>
    </row>
    <row r="4522" spans="1:1" x14ac:dyDescent="0.3">
      <c r="A4522" s="13">
        <v>0.15384479490971001</v>
      </c>
    </row>
    <row r="4523" spans="1:1" x14ac:dyDescent="0.3">
      <c r="A4523" s="13">
        <v>0.19675436246688999</v>
      </c>
    </row>
    <row r="4524" spans="1:1" x14ac:dyDescent="0.3">
      <c r="A4524" s="13">
        <v>0.28078487770138999</v>
      </c>
    </row>
    <row r="4525" spans="1:1" x14ac:dyDescent="0.3">
      <c r="A4525" s="13">
        <v>0.18733488911384</v>
      </c>
    </row>
    <row r="4526" spans="1:1" x14ac:dyDescent="0.3">
      <c r="A4526" s="13">
        <v>0.13063248081642001</v>
      </c>
    </row>
    <row r="4527" spans="1:1" x14ac:dyDescent="0.3">
      <c r="A4527" s="13">
        <v>0.13609499179532</v>
      </c>
    </row>
    <row r="4528" spans="1:1" x14ac:dyDescent="0.3">
      <c r="A4528" s="13">
        <v>0.19036418830148</v>
      </c>
    </row>
    <row r="4529" spans="1:1" x14ac:dyDescent="0.3">
      <c r="A4529" s="13">
        <v>0.18024545978122</v>
      </c>
    </row>
    <row r="4530" spans="1:1" x14ac:dyDescent="0.3">
      <c r="A4530" s="13">
        <v>8.3875745550087005E-2</v>
      </c>
    </row>
    <row r="4531" spans="1:1" x14ac:dyDescent="0.3">
      <c r="A4531" s="13">
        <v>0.1238348345955</v>
      </c>
    </row>
    <row r="4532" spans="1:1" x14ac:dyDescent="0.3">
      <c r="A4532" s="13">
        <v>6.9609160307523996E-2</v>
      </c>
    </row>
    <row r="4533" spans="1:1" x14ac:dyDescent="0.3">
      <c r="A4533" s="13">
        <v>0.16539280292533001</v>
      </c>
    </row>
    <row r="4534" spans="1:1" x14ac:dyDescent="0.3">
      <c r="A4534" s="13">
        <v>0.2100818007528</v>
      </c>
    </row>
    <row r="4535" spans="1:1" x14ac:dyDescent="0.3">
      <c r="A4535" s="13">
        <v>0.23674417749332999</v>
      </c>
    </row>
    <row r="4536" spans="1:1" x14ac:dyDescent="0.3">
      <c r="A4536" s="13">
        <v>0.23664829635258999</v>
      </c>
    </row>
    <row r="4537" spans="1:1" x14ac:dyDescent="0.3">
      <c r="A4537" s="13">
        <v>0.18743863761252999</v>
      </c>
    </row>
    <row r="4538" spans="1:1" x14ac:dyDescent="0.3">
      <c r="A4538" s="13">
        <v>0.15951318396993999</v>
      </c>
    </row>
    <row r="4539" spans="1:1" x14ac:dyDescent="0.3">
      <c r="A4539" s="13">
        <v>7.7190406579016005E-2</v>
      </c>
    </row>
    <row r="4540" spans="1:1" x14ac:dyDescent="0.3">
      <c r="A4540" s="13">
        <v>0.16100244762546001</v>
      </c>
    </row>
    <row r="4541" spans="1:1" x14ac:dyDescent="0.3">
      <c r="A4541" s="13">
        <v>0.21076136413678001</v>
      </c>
    </row>
    <row r="4542" spans="1:1" x14ac:dyDescent="0.3">
      <c r="A4542" s="13">
        <v>0.17561549144579999</v>
      </c>
    </row>
    <row r="4543" spans="1:1" x14ac:dyDescent="0.3">
      <c r="A4543" s="13">
        <v>0.16981691040713001</v>
      </c>
    </row>
    <row r="4544" spans="1:1" x14ac:dyDescent="0.3">
      <c r="A4544" s="13">
        <v>0.20866668597438001</v>
      </c>
    </row>
    <row r="4545" spans="1:1" x14ac:dyDescent="0.3">
      <c r="A4545" s="13">
        <v>0.26528491226583001</v>
      </c>
    </row>
    <row r="4546" spans="1:1" x14ac:dyDescent="0.3">
      <c r="A4546" s="13">
        <v>0.13523008714224</v>
      </c>
    </row>
    <row r="4547" spans="1:1" x14ac:dyDescent="0.3">
      <c r="A4547" s="13">
        <v>0.31212490740887</v>
      </c>
    </row>
    <row r="4548" spans="1:1" x14ac:dyDescent="0.3">
      <c r="A4548" s="13">
        <v>0.17309262306291001</v>
      </c>
    </row>
    <row r="4549" spans="1:1" x14ac:dyDescent="0.3">
      <c r="A4549" s="13">
        <v>0.13487841788200999</v>
      </c>
    </row>
    <row r="4550" spans="1:1" x14ac:dyDescent="0.3">
      <c r="A4550" s="13">
        <v>0.22687671463272999</v>
      </c>
    </row>
    <row r="4551" spans="1:1" x14ac:dyDescent="0.3">
      <c r="A4551" s="13">
        <v>0.11225098813725</v>
      </c>
    </row>
    <row r="4552" spans="1:1" x14ac:dyDescent="0.3">
      <c r="A4552" s="13">
        <v>0.16869739104128001</v>
      </c>
    </row>
    <row r="4553" spans="1:1" x14ac:dyDescent="0.3">
      <c r="A4553" s="13">
        <v>0.22171754567782001</v>
      </c>
    </row>
    <row r="4554" spans="1:1" x14ac:dyDescent="0.3">
      <c r="A4554" s="13">
        <v>0.13505629705887001</v>
      </c>
    </row>
    <row r="4555" spans="1:1" x14ac:dyDescent="0.3">
      <c r="A4555" s="13">
        <v>0.24943720709973</v>
      </c>
    </row>
    <row r="4556" spans="1:1" x14ac:dyDescent="0.3">
      <c r="A4556" s="13">
        <v>0.14615599358344999</v>
      </c>
    </row>
    <row r="4557" spans="1:1" x14ac:dyDescent="0.3">
      <c r="A4557" s="13">
        <v>0.27930057959204002</v>
      </c>
    </row>
    <row r="4558" spans="1:1" x14ac:dyDescent="0.3">
      <c r="A4558" s="13">
        <v>0.25075432655219998</v>
      </c>
    </row>
    <row r="4559" spans="1:1" x14ac:dyDescent="0.3">
      <c r="A4559" s="13">
        <v>0.18349695766335999</v>
      </c>
    </row>
    <row r="4560" spans="1:1" x14ac:dyDescent="0.3">
      <c r="A4560" s="13">
        <v>0.24391018531447001</v>
      </c>
    </row>
    <row r="4561" spans="1:1" x14ac:dyDescent="0.3">
      <c r="A4561" s="13">
        <v>0.12539678804165</v>
      </c>
    </row>
    <row r="4562" spans="1:1" x14ac:dyDescent="0.3">
      <c r="A4562" s="13">
        <v>0.16495838277201999</v>
      </c>
    </row>
    <row r="4563" spans="1:1" x14ac:dyDescent="0.3">
      <c r="A4563" s="13">
        <v>0.14254742906939999</v>
      </c>
    </row>
    <row r="4564" spans="1:1" x14ac:dyDescent="0.3">
      <c r="A4564" s="13">
        <v>0.17736138132175</v>
      </c>
    </row>
    <row r="4565" spans="1:1" x14ac:dyDescent="0.3">
      <c r="A4565" s="13">
        <v>0.24339577628501</v>
      </c>
    </row>
    <row r="4566" spans="1:1" x14ac:dyDescent="0.3">
      <c r="A4566" s="13">
        <v>0.24339577628501</v>
      </c>
    </row>
    <row r="4567" spans="1:1" x14ac:dyDescent="0.3">
      <c r="A4567" s="13">
        <v>0.15647890801034001</v>
      </c>
    </row>
    <row r="4568" spans="1:1" x14ac:dyDescent="0.3">
      <c r="A4568" s="13">
        <v>0.25252318858388001</v>
      </c>
    </row>
    <row r="4569" spans="1:1" x14ac:dyDescent="0.3">
      <c r="A4569" s="13">
        <v>0.15029231244711</v>
      </c>
    </row>
    <row r="4570" spans="1:1" x14ac:dyDescent="0.3">
      <c r="A4570" s="13">
        <v>3.7018177189357002E-2</v>
      </c>
    </row>
    <row r="4571" spans="1:1" x14ac:dyDescent="0.3">
      <c r="A4571" s="13">
        <v>9.3159993605689995E-2</v>
      </c>
    </row>
    <row r="4572" spans="1:1" x14ac:dyDescent="0.3">
      <c r="A4572" s="13">
        <v>0.15138511265619001</v>
      </c>
    </row>
    <row r="4573" spans="1:1" x14ac:dyDescent="0.3">
      <c r="A4573" s="13">
        <v>0.10493572999761</v>
      </c>
    </row>
    <row r="4574" spans="1:1" x14ac:dyDescent="0.3">
      <c r="A4574" s="13">
        <v>0.10493572999761</v>
      </c>
    </row>
    <row r="4575" spans="1:1" x14ac:dyDescent="0.3">
      <c r="A4575" s="13">
        <v>0.18205427685087999</v>
      </c>
    </row>
    <row r="4576" spans="1:1" x14ac:dyDescent="0.3">
      <c r="A4576" s="13">
        <v>5.6115826444431E-2</v>
      </c>
    </row>
    <row r="4577" spans="1:1" x14ac:dyDescent="0.3">
      <c r="A4577" s="13">
        <v>0.27535772061996</v>
      </c>
    </row>
    <row r="4578" spans="1:1" x14ac:dyDescent="0.3">
      <c r="A4578" s="13">
        <v>0.17530625093869001</v>
      </c>
    </row>
    <row r="4579" spans="1:1" x14ac:dyDescent="0.3">
      <c r="A4579" s="13">
        <v>0.11159222017632001</v>
      </c>
    </row>
    <row r="4580" spans="1:1" x14ac:dyDescent="0.3">
      <c r="A4580" s="13">
        <v>0.15073476775705</v>
      </c>
    </row>
    <row r="4581" spans="1:1" x14ac:dyDescent="0.3">
      <c r="A4581" s="13">
        <v>0.25024092451516999</v>
      </c>
    </row>
    <row r="4582" spans="1:1" x14ac:dyDescent="0.3">
      <c r="A4582" s="13">
        <v>0.1715657449794</v>
      </c>
    </row>
    <row r="4583" spans="1:1" x14ac:dyDescent="0.3">
      <c r="A4583" s="13">
        <v>7.8462127355618E-2</v>
      </c>
    </row>
    <row r="4584" spans="1:1" x14ac:dyDescent="0.3">
      <c r="A4584" s="13">
        <v>0.18039098602510001</v>
      </c>
    </row>
    <row r="4585" spans="1:1" x14ac:dyDescent="0.3">
      <c r="A4585" s="13">
        <v>0.24174522730125</v>
      </c>
    </row>
    <row r="4586" spans="1:1" x14ac:dyDescent="0.3">
      <c r="A4586" s="13">
        <v>0.34645163166211002</v>
      </c>
    </row>
    <row r="4587" spans="1:1" x14ac:dyDescent="0.3">
      <c r="A4587" s="13">
        <v>0.13405675108779999</v>
      </c>
    </row>
    <row r="4588" spans="1:1" x14ac:dyDescent="0.3">
      <c r="A4588" s="13">
        <v>0.14590686960516</v>
      </c>
    </row>
    <row r="4589" spans="1:1" x14ac:dyDescent="0.3">
      <c r="A4589" s="13">
        <v>5.2824783763211001E-2</v>
      </c>
    </row>
    <row r="4590" spans="1:1" x14ac:dyDescent="0.3">
      <c r="A4590" s="13">
        <v>0.16712927840419001</v>
      </c>
    </row>
    <row r="4591" spans="1:1" x14ac:dyDescent="0.3">
      <c r="A4591" s="13">
        <v>0.16410348130347999</v>
      </c>
    </row>
    <row r="4592" spans="1:1" x14ac:dyDescent="0.3">
      <c r="A4592" s="13">
        <v>0.13793997015136999</v>
      </c>
    </row>
    <row r="4593" spans="1:1" x14ac:dyDescent="0.3">
      <c r="A4593" s="13">
        <v>0.22781681519067001</v>
      </c>
    </row>
    <row r="4594" spans="1:1" x14ac:dyDescent="0.3">
      <c r="A4594" s="13">
        <v>7.2271298669367004E-2</v>
      </c>
    </row>
    <row r="4595" spans="1:1" x14ac:dyDescent="0.3">
      <c r="A4595" s="13">
        <v>6.0602047619615997E-2</v>
      </c>
    </row>
    <row r="4596" spans="1:1" x14ac:dyDescent="0.3">
      <c r="A4596" s="13">
        <v>4.1836006608673003E-2</v>
      </c>
    </row>
    <row r="4597" spans="1:1" x14ac:dyDescent="0.3">
      <c r="A4597" s="13">
        <v>0.30904382526017998</v>
      </c>
    </row>
    <row r="4598" spans="1:1" x14ac:dyDescent="0.3">
      <c r="A4598" s="13">
        <v>0.15065554182106999</v>
      </c>
    </row>
    <row r="4599" spans="1:1" x14ac:dyDescent="0.3">
      <c r="A4599" s="13">
        <v>0.22404053270732999</v>
      </c>
    </row>
    <row r="4600" spans="1:1" x14ac:dyDescent="0.3">
      <c r="A4600" s="13">
        <v>7.5995771512064006E-2</v>
      </c>
    </row>
    <row r="4601" spans="1:1" x14ac:dyDescent="0.3">
      <c r="A4601" s="13">
        <v>0.19013211214051001</v>
      </c>
    </row>
    <row r="4602" spans="1:1" x14ac:dyDescent="0.3">
      <c r="A4602" s="13">
        <v>0.18507606355688999</v>
      </c>
    </row>
    <row r="4603" spans="1:1" x14ac:dyDescent="0.3">
      <c r="A4603" s="13">
        <v>0.13726774780723</v>
      </c>
    </row>
    <row r="4604" spans="1:1" x14ac:dyDescent="0.3">
      <c r="A4604" s="13">
        <v>0.12792619777799999</v>
      </c>
    </row>
    <row r="4605" spans="1:1" x14ac:dyDescent="0.3">
      <c r="A4605" s="13">
        <v>0.18474838031773999</v>
      </c>
    </row>
    <row r="4606" spans="1:1" x14ac:dyDescent="0.3">
      <c r="A4606" s="13">
        <v>0.14456518198740001</v>
      </c>
    </row>
    <row r="4607" spans="1:1" x14ac:dyDescent="0.3">
      <c r="A4607" s="13">
        <v>7.1850275203924993E-2</v>
      </c>
    </row>
    <row r="4608" spans="1:1" x14ac:dyDescent="0.3">
      <c r="A4608" s="13">
        <v>0.23308382561254001</v>
      </c>
    </row>
    <row r="4609" spans="1:1" x14ac:dyDescent="0.3">
      <c r="A4609" s="13">
        <v>0.13111485384574001</v>
      </c>
    </row>
    <row r="4610" spans="1:1" x14ac:dyDescent="0.3">
      <c r="A4610" s="13">
        <v>8.6414445023493006E-2</v>
      </c>
    </row>
    <row r="4611" spans="1:1" x14ac:dyDescent="0.3">
      <c r="A4611" s="13">
        <v>0.25445365854740998</v>
      </c>
    </row>
    <row r="4612" spans="1:1" x14ac:dyDescent="0.3">
      <c r="A4612" s="13">
        <v>0.18142317111041001</v>
      </c>
    </row>
    <row r="4613" spans="1:1" x14ac:dyDescent="0.3">
      <c r="A4613" s="13">
        <v>0.11850226989571</v>
      </c>
    </row>
    <row r="4614" spans="1:1" x14ac:dyDescent="0.3">
      <c r="A4614" s="13">
        <v>0.14646917132819001</v>
      </c>
    </row>
    <row r="4615" spans="1:1" x14ac:dyDescent="0.3">
      <c r="A4615" s="13">
        <v>0.17079299351367</v>
      </c>
    </row>
    <row r="4616" spans="1:1" x14ac:dyDescent="0.3">
      <c r="A4616" s="13">
        <v>0.17079299351367</v>
      </c>
    </row>
    <row r="4617" spans="1:1" x14ac:dyDescent="0.3">
      <c r="A4617" s="13">
        <v>0.11050052434233</v>
      </c>
    </row>
    <row r="4618" spans="1:1" x14ac:dyDescent="0.3">
      <c r="A4618" s="13">
        <v>0.21038697559802999</v>
      </c>
    </row>
    <row r="4619" spans="1:1" x14ac:dyDescent="0.3">
      <c r="A4619" s="13">
        <v>0.14443732217925001</v>
      </c>
    </row>
    <row r="4620" spans="1:1" x14ac:dyDescent="0.3">
      <c r="A4620" s="13">
        <v>0.20188458498611001</v>
      </c>
    </row>
    <row r="4621" spans="1:1" x14ac:dyDescent="0.3">
      <c r="A4621" s="13">
        <v>0.27725819688917003</v>
      </c>
    </row>
    <row r="4622" spans="1:1" x14ac:dyDescent="0.3">
      <c r="A4622" s="13">
        <v>0.24531960497728</v>
      </c>
    </row>
    <row r="4623" spans="1:1" x14ac:dyDescent="0.3">
      <c r="A4623" s="13">
        <v>0.13478331447101</v>
      </c>
    </row>
    <row r="4624" spans="1:1" x14ac:dyDescent="0.3">
      <c r="A4624" s="13">
        <v>0.14987234856647999</v>
      </c>
    </row>
    <row r="4625" spans="1:1" x14ac:dyDescent="0.3">
      <c r="A4625" s="13">
        <v>0.15413171467758999</v>
      </c>
    </row>
    <row r="4626" spans="1:1" x14ac:dyDescent="0.3">
      <c r="A4626" s="13">
        <v>0.24247774261312</v>
      </c>
    </row>
    <row r="4627" spans="1:1" x14ac:dyDescent="0.3">
      <c r="A4627" s="13">
        <v>0.35664836962662999</v>
      </c>
    </row>
    <row r="4628" spans="1:1" x14ac:dyDescent="0.3">
      <c r="A4628" s="13">
        <v>0.20112464566728</v>
      </c>
    </row>
    <row r="4629" spans="1:1" x14ac:dyDescent="0.3">
      <c r="A4629" s="13">
        <v>0.32268123471977</v>
      </c>
    </row>
    <row r="4630" spans="1:1" x14ac:dyDescent="0.3">
      <c r="A4630" s="13">
        <v>0.19660686457737001</v>
      </c>
    </row>
    <row r="4631" spans="1:1" x14ac:dyDescent="0.3">
      <c r="A4631" s="13">
        <v>0.14580060467575001</v>
      </c>
    </row>
    <row r="4632" spans="1:1" x14ac:dyDescent="0.3">
      <c r="A4632" s="13">
        <v>0.20117660672595</v>
      </c>
    </row>
    <row r="4633" spans="1:1" x14ac:dyDescent="0.3">
      <c r="A4633" s="13">
        <v>0.19978479730980001</v>
      </c>
    </row>
    <row r="4634" spans="1:1" x14ac:dyDescent="0.3">
      <c r="A4634" s="13">
        <v>8.9823754351004995E-2</v>
      </c>
    </row>
    <row r="4635" spans="1:1" x14ac:dyDescent="0.3">
      <c r="A4635" s="13">
        <v>0.24454898594171001</v>
      </c>
    </row>
    <row r="4636" spans="1:1" x14ac:dyDescent="0.3">
      <c r="A4636" s="13">
        <v>9.3308498803332002E-2</v>
      </c>
    </row>
    <row r="4637" spans="1:1" x14ac:dyDescent="0.3">
      <c r="A4637" s="13">
        <v>0.10183958110474001</v>
      </c>
    </row>
    <row r="4638" spans="1:1" x14ac:dyDescent="0.3">
      <c r="A4638" s="13">
        <v>0.17117785416022999</v>
      </c>
    </row>
    <row r="4639" spans="1:1" x14ac:dyDescent="0.3">
      <c r="A4639" s="13">
        <v>0.14838349527108999</v>
      </c>
    </row>
    <row r="4640" spans="1:1" x14ac:dyDescent="0.3">
      <c r="A4640" s="13">
        <v>9.5381991931858007E-2</v>
      </c>
    </row>
    <row r="4641" spans="1:1" x14ac:dyDescent="0.3">
      <c r="A4641" s="13">
        <v>0.27570435384163</v>
      </c>
    </row>
    <row r="4642" spans="1:1" x14ac:dyDescent="0.3">
      <c r="A4642" s="13">
        <v>0.18090037403042999</v>
      </c>
    </row>
    <row r="4643" spans="1:1" x14ac:dyDescent="0.3">
      <c r="A4643" s="13">
        <v>0.12524188897805999</v>
      </c>
    </row>
    <row r="4644" spans="1:1" x14ac:dyDescent="0.3">
      <c r="A4644" s="13">
        <v>0.20725185936810001</v>
      </c>
    </row>
    <row r="4645" spans="1:1" x14ac:dyDescent="0.3">
      <c r="A4645" s="13">
        <v>0.21359589477995999</v>
      </c>
    </row>
    <row r="4646" spans="1:1" x14ac:dyDescent="0.3">
      <c r="A4646" s="13">
        <v>0.26514655014223998</v>
      </c>
    </row>
    <row r="4647" spans="1:1" x14ac:dyDescent="0.3">
      <c r="A4647" s="13">
        <v>9.0546813087180003E-2</v>
      </c>
    </row>
    <row r="4648" spans="1:1" x14ac:dyDescent="0.3">
      <c r="A4648" s="13">
        <v>0.15325528386761</v>
      </c>
    </row>
    <row r="4649" spans="1:1" x14ac:dyDescent="0.3">
      <c r="A4649" s="13">
        <v>0.11462085561688</v>
      </c>
    </row>
    <row r="4650" spans="1:1" x14ac:dyDescent="0.3">
      <c r="A4650" s="13">
        <v>9.8102752551153999E-2</v>
      </c>
    </row>
    <row r="4651" spans="1:1" x14ac:dyDescent="0.3">
      <c r="A4651" s="13">
        <v>0.21043355829189</v>
      </c>
    </row>
    <row r="4652" spans="1:1" x14ac:dyDescent="0.3">
      <c r="A4652" s="13">
        <v>8.9862083920703995E-2</v>
      </c>
    </row>
    <row r="4653" spans="1:1" x14ac:dyDescent="0.3">
      <c r="A4653" s="13">
        <v>0.32728959096192001</v>
      </c>
    </row>
    <row r="4654" spans="1:1" x14ac:dyDescent="0.3">
      <c r="A4654" s="13">
        <v>0.17890292777969</v>
      </c>
    </row>
    <row r="4655" spans="1:1" x14ac:dyDescent="0.3">
      <c r="A4655" s="13">
        <v>0.17037246071293999</v>
      </c>
    </row>
    <row r="4656" spans="1:1" x14ac:dyDescent="0.3">
      <c r="A4656" s="13">
        <v>0.27163600111429997</v>
      </c>
    </row>
    <row r="4657" spans="1:1" x14ac:dyDescent="0.3">
      <c r="A4657" s="13">
        <v>0.22080889709071</v>
      </c>
    </row>
    <row r="4658" spans="1:1" x14ac:dyDescent="0.3">
      <c r="A4658" s="13">
        <v>0.10347309080267</v>
      </c>
    </row>
    <row r="4659" spans="1:1" x14ac:dyDescent="0.3">
      <c r="A4659" s="13">
        <v>0.15424039590267</v>
      </c>
    </row>
    <row r="4660" spans="1:1" x14ac:dyDescent="0.3">
      <c r="A4660" s="13">
        <v>9.7177391286320997E-2</v>
      </c>
    </row>
    <row r="4661" spans="1:1" x14ac:dyDescent="0.3">
      <c r="A4661" s="13">
        <v>0.15341575162113</v>
      </c>
    </row>
    <row r="4662" spans="1:1" x14ac:dyDescent="0.3">
      <c r="A4662" s="13">
        <v>0.30223189966142999</v>
      </c>
    </row>
    <row r="4663" spans="1:1" x14ac:dyDescent="0.3">
      <c r="A4663" s="13">
        <v>0.17422143672964999</v>
      </c>
    </row>
    <row r="4664" spans="1:1" x14ac:dyDescent="0.3">
      <c r="A4664" s="13">
        <v>0.23306149842574</v>
      </c>
    </row>
    <row r="4665" spans="1:1" x14ac:dyDescent="0.3">
      <c r="A4665" s="13">
        <v>0.1038511046235</v>
      </c>
    </row>
    <row r="4666" spans="1:1" x14ac:dyDescent="0.3">
      <c r="A4666" s="13">
        <v>0.12990639513699001</v>
      </c>
    </row>
    <row r="4667" spans="1:1" x14ac:dyDescent="0.3">
      <c r="A4667" s="13">
        <v>0.20139000294324</v>
      </c>
    </row>
    <row r="4668" spans="1:1" x14ac:dyDescent="0.3">
      <c r="A4668" s="13">
        <v>0.16038885512170001</v>
      </c>
    </row>
    <row r="4669" spans="1:1" x14ac:dyDescent="0.3">
      <c r="A4669" s="13">
        <v>0.10356279830371</v>
      </c>
    </row>
    <row r="4670" spans="1:1" x14ac:dyDescent="0.3">
      <c r="A4670" s="13">
        <v>0.12316664949644</v>
      </c>
    </row>
    <row r="4671" spans="1:1" x14ac:dyDescent="0.3">
      <c r="A4671" s="13">
        <v>0.19364883010274</v>
      </c>
    </row>
    <row r="4672" spans="1:1" x14ac:dyDescent="0.3">
      <c r="A4672" s="13">
        <v>0.21181514266286</v>
      </c>
    </row>
    <row r="4673" spans="1:1" x14ac:dyDescent="0.3">
      <c r="A4673" s="13">
        <v>0.17882316476185001</v>
      </c>
    </row>
    <row r="4674" spans="1:1" x14ac:dyDescent="0.3">
      <c r="A4674" s="13">
        <v>0.10066999221158</v>
      </c>
    </row>
    <row r="4675" spans="1:1" x14ac:dyDescent="0.3">
      <c r="A4675" s="13">
        <v>0.32647282150959001</v>
      </c>
    </row>
    <row r="4676" spans="1:1" x14ac:dyDescent="0.3">
      <c r="A4676" s="13">
        <v>0.17377881760818001</v>
      </c>
    </row>
    <row r="4677" spans="1:1" x14ac:dyDescent="0.3">
      <c r="A4677" s="13">
        <v>0.22739978608628</v>
      </c>
    </row>
    <row r="4678" spans="1:1" x14ac:dyDescent="0.3">
      <c r="A4678" s="13">
        <v>0.15766104235632999</v>
      </c>
    </row>
    <row r="4679" spans="1:1" x14ac:dyDescent="0.3">
      <c r="A4679" s="13">
        <v>0.17356452833757999</v>
      </c>
    </row>
    <row r="4680" spans="1:1" x14ac:dyDescent="0.3">
      <c r="A4680" s="13">
        <v>0.18661840669085999</v>
      </c>
    </row>
    <row r="4681" spans="1:1" x14ac:dyDescent="0.3">
      <c r="A4681" s="13">
        <v>0.27405442710117001</v>
      </c>
    </row>
    <row r="4682" spans="1:1" x14ac:dyDescent="0.3">
      <c r="A4682" s="13">
        <v>0.14768176175617001</v>
      </c>
    </row>
    <row r="4683" spans="1:1" x14ac:dyDescent="0.3">
      <c r="A4683" s="13">
        <v>0.13815786738743999</v>
      </c>
    </row>
    <row r="4684" spans="1:1" x14ac:dyDescent="0.3">
      <c r="A4684" s="13">
        <v>0.24911862788937</v>
      </c>
    </row>
    <row r="4685" spans="1:1" x14ac:dyDescent="0.3">
      <c r="A4685" s="13">
        <v>0.14161651267660999</v>
      </c>
    </row>
    <row r="4686" spans="1:1" x14ac:dyDescent="0.3">
      <c r="A4686" s="13">
        <v>0.18428848028764</v>
      </c>
    </row>
    <row r="4687" spans="1:1" x14ac:dyDescent="0.3">
      <c r="A4687" s="13">
        <v>0.11408778076902</v>
      </c>
    </row>
    <row r="4688" spans="1:1" x14ac:dyDescent="0.3">
      <c r="A4688" s="13">
        <v>0.22331319625582999</v>
      </c>
    </row>
    <row r="4689" spans="1:1" x14ac:dyDescent="0.3">
      <c r="A4689" s="13">
        <v>0.23399346080604</v>
      </c>
    </row>
    <row r="4690" spans="1:1" x14ac:dyDescent="0.3">
      <c r="A4690" s="13">
        <v>0.20843516200302001</v>
      </c>
    </row>
    <row r="4691" spans="1:1" x14ac:dyDescent="0.3">
      <c r="A4691" s="13">
        <v>0.1779962214976</v>
      </c>
    </row>
    <row r="4692" spans="1:1" x14ac:dyDescent="0.3">
      <c r="A4692" s="13">
        <v>0.14570772169428001</v>
      </c>
    </row>
    <row r="4693" spans="1:1" x14ac:dyDescent="0.3">
      <c r="A4693" s="13">
        <v>0.11207181878851</v>
      </c>
    </row>
    <row r="4694" spans="1:1" x14ac:dyDescent="0.3">
      <c r="A4694" s="13">
        <v>0.17377332402619</v>
      </c>
    </row>
    <row r="4695" spans="1:1" x14ac:dyDescent="0.3">
      <c r="A4695" s="13">
        <v>0.31476864462329002</v>
      </c>
    </row>
    <row r="4696" spans="1:1" x14ac:dyDescent="0.3">
      <c r="A4696" s="13">
        <v>0.19668509038976001</v>
      </c>
    </row>
    <row r="4697" spans="1:1" x14ac:dyDescent="0.3">
      <c r="A4697" s="13">
        <v>0.12628813020818999</v>
      </c>
    </row>
    <row r="4698" spans="1:1" x14ac:dyDescent="0.3">
      <c r="A4698" s="13">
        <v>6.9894925596400995E-2</v>
      </c>
    </row>
    <row r="4699" spans="1:1" x14ac:dyDescent="0.3">
      <c r="A4699" s="13">
        <v>0.14993620370419999</v>
      </c>
    </row>
    <row r="4700" spans="1:1" x14ac:dyDescent="0.3">
      <c r="A4700" s="13">
        <v>0.23295612246478001</v>
      </c>
    </row>
    <row r="4701" spans="1:1" x14ac:dyDescent="0.3">
      <c r="A4701" s="13">
        <v>0.24715941937704999</v>
      </c>
    </row>
    <row r="4702" spans="1:1" x14ac:dyDescent="0.3">
      <c r="A4702" s="13">
        <v>0.19144979501949</v>
      </c>
    </row>
    <row r="4703" spans="1:1" x14ac:dyDescent="0.3">
      <c r="A4703" s="13">
        <v>0.10554764306683</v>
      </c>
    </row>
    <row r="4704" spans="1:1" x14ac:dyDescent="0.3">
      <c r="A4704" s="13">
        <v>0.18689966128310001</v>
      </c>
    </row>
    <row r="4705" spans="1:1" x14ac:dyDescent="0.3">
      <c r="A4705" s="13">
        <v>0.12024711762375</v>
      </c>
    </row>
    <row r="4706" spans="1:1" x14ac:dyDescent="0.3">
      <c r="A4706" s="13">
        <v>0.12560718243742</v>
      </c>
    </row>
    <row r="4707" spans="1:1" x14ac:dyDescent="0.3">
      <c r="A4707" s="13">
        <v>0.12528693884495001</v>
      </c>
    </row>
    <row r="4708" spans="1:1" x14ac:dyDescent="0.3">
      <c r="A4708" s="13">
        <v>0.12351623865399</v>
      </c>
    </row>
    <row r="4709" spans="1:1" x14ac:dyDescent="0.3">
      <c r="A4709" s="13">
        <v>0.10656740170398001</v>
      </c>
    </row>
    <row r="4710" spans="1:1" x14ac:dyDescent="0.3">
      <c r="A4710" s="13">
        <v>0.25716028692692</v>
      </c>
    </row>
    <row r="4711" spans="1:1" x14ac:dyDescent="0.3">
      <c r="A4711" s="13">
        <v>0.26873366840878998</v>
      </c>
    </row>
    <row r="4712" spans="1:1" x14ac:dyDescent="0.3">
      <c r="A4712" s="13">
        <v>6.9941083264967993E-2</v>
      </c>
    </row>
    <row r="4713" spans="1:1" x14ac:dyDescent="0.3">
      <c r="A4713" s="13">
        <v>0.12464487618561</v>
      </c>
    </row>
    <row r="4714" spans="1:1" x14ac:dyDescent="0.3">
      <c r="A4714" s="13">
        <v>0.19076310600568999</v>
      </c>
    </row>
    <row r="4715" spans="1:1" x14ac:dyDescent="0.3">
      <c r="A4715" s="13">
        <v>0.12065384532042001</v>
      </c>
    </row>
    <row r="4716" spans="1:1" x14ac:dyDescent="0.3">
      <c r="A4716" s="13">
        <v>5.6107296403846998E-2</v>
      </c>
    </row>
    <row r="4717" spans="1:1" x14ac:dyDescent="0.3">
      <c r="A4717" s="13">
        <v>0.13838244048775</v>
      </c>
    </row>
    <row r="4718" spans="1:1" x14ac:dyDescent="0.3">
      <c r="A4718" s="13">
        <v>0.17544959345653999</v>
      </c>
    </row>
    <row r="4719" spans="1:1" x14ac:dyDescent="0.3">
      <c r="A4719" s="13">
        <v>0.16432604868692</v>
      </c>
    </row>
    <row r="4720" spans="1:1" x14ac:dyDescent="0.3">
      <c r="A4720" s="13">
        <v>0.18124252624984999</v>
      </c>
    </row>
    <row r="4721" spans="1:1" x14ac:dyDescent="0.3">
      <c r="A4721" s="13">
        <v>0.20104465265754001</v>
      </c>
    </row>
    <row r="4722" spans="1:1" x14ac:dyDescent="0.3">
      <c r="A4722" s="13">
        <v>6.3253120999335999E-2</v>
      </c>
    </row>
    <row r="4723" spans="1:1" x14ac:dyDescent="0.3">
      <c r="A4723" s="13">
        <v>0.18898845410057999</v>
      </c>
    </row>
    <row r="4724" spans="1:1" x14ac:dyDescent="0.3">
      <c r="A4724" s="13">
        <v>8.2782660293738999E-2</v>
      </c>
    </row>
    <row r="4725" spans="1:1" x14ac:dyDescent="0.3">
      <c r="A4725" s="13">
        <v>0.16806869961170001</v>
      </c>
    </row>
    <row r="4726" spans="1:1" x14ac:dyDescent="0.3">
      <c r="A4726" s="13">
        <v>0.21807498762447</v>
      </c>
    </row>
    <row r="4727" spans="1:1" x14ac:dyDescent="0.3">
      <c r="A4727" s="13">
        <v>0.32920097349866001</v>
      </c>
    </row>
    <row r="4728" spans="1:1" x14ac:dyDescent="0.3">
      <c r="A4728" s="13">
        <v>0.13733266273733999</v>
      </c>
    </row>
    <row r="4729" spans="1:1" x14ac:dyDescent="0.3">
      <c r="A4729" s="13">
        <v>0.16144254146652001</v>
      </c>
    </row>
    <row r="4730" spans="1:1" x14ac:dyDescent="0.3">
      <c r="A4730" s="13">
        <v>0.14739936192594</v>
      </c>
    </row>
    <row r="4731" spans="1:1" x14ac:dyDescent="0.3">
      <c r="A4731" s="13">
        <v>0.18494112227019999</v>
      </c>
    </row>
    <row r="4732" spans="1:1" x14ac:dyDescent="0.3">
      <c r="A4732" s="13">
        <v>0.19968110381639001</v>
      </c>
    </row>
    <row r="4733" spans="1:1" x14ac:dyDescent="0.3">
      <c r="A4733" s="13">
        <v>0.21518930209487</v>
      </c>
    </row>
    <row r="4734" spans="1:1" x14ac:dyDescent="0.3">
      <c r="A4734" s="13">
        <v>0.15085665666230999</v>
      </c>
    </row>
    <row r="4735" spans="1:1" x14ac:dyDescent="0.3">
      <c r="A4735" s="13">
        <v>0.30144401798742998</v>
      </c>
    </row>
    <row r="4736" spans="1:1" x14ac:dyDescent="0.3">
      <c r="A4736" s="13">
        <v>0.23034151683335</v>
      </c>
    </row>
    <row r="4737" spans="1:1" x14ac:dyDescent="0.3">
      <c r="A4737" s="13">
        <v>0.22045374446388</v>
      </c>
    </row>
    <row r="4738" spans="1:1" x14ac:dyDescent="0.3">
      <c r="A4738" s="13">
        <v>0.15578943359398001</v>
      </c>
    </row>
    <row r="4739" spans="1:1" x14ac:dyDescent="0.3">
      <c r="A4739" s="13">
        <v>0.20980910466130001</v>
      </c>
    </row>
    <row r="4740" spans="1:1" x14ac:dyDescent="0.3">
      <c r="A4740" s="13">
        <v>0.17529482044151001</v>
      </c>
    </row>
    <row r="4741" spans="1:1" x14ac:dyDescent="0.3">
      <c r="A4741" s="13">
        <v>0.20980320529737001</v>
      </c>
    </row>
    <row r="4742" spans="1:1" x14ac:dyDescent="0.3">
      <c r="A4742" s="13">
        <v>0.24758015698465999</v>
      </c>
    </row>
    <row r="4743" spans="1:1" x14ac:dyDescent="0.3">
      <c r="A4743" s="13">
        <v>0.22602474240761999</v>
      </c>
    </row>
    <row r="4744" spans="1:1" x14ac:dyDescent="0.3">
      <c r="A4744" s="13">
        <v>0.22701810643733999</v>
      </c>
    </row>
    <row r="4745" spans="1:1" x14ac:dyDescent="0.3">
      <c r="A4745" s="13">
        <v>0.21387695398463999</v>
      </c>
    </row>
    <row r="4746" spans="1:1" x14ac:dyDescent="0.3">
      <c r="A4746" s="13">
        <v>8.8706531760002996E-2</v>
      </c>
    </row>
    <row r="4747" spans="1:1" x14ac:dyDescent="0.3">
      <c r="A4747" s="13">
        <v>9.1480280182352006E-2</v>
      </c>
    </row>
    <row r="4748" spans="1:1" x14ac:dyDescent="0.3">
      <c r="A4748" s="13">
        <v>0.12591829607794</v>
      </c>
    </row>
    <row r="4749" spans="1:1" x14ac:dyDescent="0.3">
      <c r="A4749" s="13">
        <v>0.13536191073097001</v>
      </c>
    </row>
    <row r="4750" spans="1:1" x14ac:dyDescent="0.3">
      <c r="A4750" s="13">
        <v>0.25824821847703</v>
      </c>
    </row>
    <row r="4751" spans="1:1" x14ac:dyDescent="0.3">
      <c r="A4751" s="13">
        <v>6.5125325521349003E-2</v>
      </c>
    </row>
    <row r="4752" spans="1:1" x14ac:dyDescent="0.3">
      <c r="A4752" s="13">
        <v>0.10656719368405</v>
      </c>
    </row>
    <row r="4753" spans="1:1" x14ac:dyDescent="0.3">
      <c r="A4753" s="13">
        <v>0.22138656589816</v>
      </c>
    </row>
    <row r="4754" spans="1:1" x14ac:dyDescent="0.3">
      <c r="A4754" s="13">
        <v>0.14620428521952999</v>
      </c>
    </row>
    <row r="4755" spans="1:1" x14ac:dyDescent="0.3">
      <c r="A4755" s="13">
        <v>0.15621790551090001</v>
      </c>
    </row>
    <row r="4756" spans="1:1" x14ac:dyDescent="0.3">
      <c r="A4756" s="13">
        <v>0.10934751025602001</v>
      </c>
    </row>
    <row r="4757" spans="1:1" x14ac:dyDescent="0.3">
      <c r="A4757" s="13">
        <v>0.26494343510230001</v>
      </c>
    </row>
    <row r="4758" spans="1:1" x14ac:dyDescent="0.3">
      <c r="A4758" s="13">
        <v>0.11668261918825</v>
      </c>
    </row>
    <row r="4759" spans="1:1" x14ac:dyDescent="0.3">
      <c r="A4759" s="13">
        <v>0.18121201987459001</v>
      </c>
    </row>
    <row r="4760" spans="1:1" x14ac:dyDescent="0.3">
      <c r="A4760" s="13">
        <v>0.20585786972056999</v>
      </c>
    </row>
    <row r="4761" spans="1:1" x14ac:dyDescent="0.3">
      <c r="A4761" s="13">
        <v>0.19544939124246</v>
      </c>
    </row>
    <row r="4762" spans="1:1" x14ac:dyDescent="0.3">
      <c r="A4762" s="13">
        <v>0.10679910373561</v>
      </c>
    </row>
    <row r="4763" spans="1:1" x14ac:dyDescent="0.3">
      <c r="A4763" s="13">
        <v>0.18910101951870001</v>
      </c>
    </row>
    <row r="4764" spans="1:1" x14ac:dyDescent="0.3">
      <c r="A4764" s="13">
        <v>6.0082557233273E-2</v>
      </c>
    </row>
    <row r="4765" spans="1:1" x14ac:dyDescent="0.3">
      <c r="A4765" s="13">
        <v>0.1283306841952</v>
      </c>
    </row>
    <row r="4766" spans="1:1" x14ac:dyDescent="0.3">
      <c r="A4766" s="13">
        <v>6.1451907364967001E-2</v>
      </c>
    </row>
    <row r="4767" spans="1:1" x14ac:dyDescent="0.3">
      <c r="A4767" s="13">
        <v>0.11229718002647</v>
      </c>
    </row>
    <row r="4768" spans="1:1" x14ac:dyDescent="0.3">
      <c r="A4768" s="13">
        <v>8.4298105493686007E-2</v>
      </c>
    </row>
    <row r="4769" spans="1:1" x14ac:dyDescent="0.3">
      <c r="A4769" s="13">
        <v>0.14493598806794</v>
      </c>
    </row>
    <row r="4770" spans="1:1" x14ac:dyDescent="0.3">
      <c r="A4770" s="13">
        <v>0.31192228026098001</v>
      </c>
    </row>
    <row r="4771" spans="1:1" x14ac:dyDescent="0.3">
      <c r="A4771" s="13">
        <v>0.10709486936159</v>
      </c>
    </row>
    <row r="4772" spans="1:1" x14ac:dyDescent="0.3">
      <c r="A4772" s="13">
        <v>7.5705951801232005E-2</v>
      </c>
    </row>
    <row r="4773" spans="1:1" x14ac:dyDescent="0.3">
      <c r="A4773" s="13">
        <v>0.10502641861726</v>
      </c>
    </row>
    <row r="4774" spans="1:1" x14ac:dyDescent="0.3">
      <c r="A4774" s="13">
        <v>0.20006156109343001</v>
      </c>
    </row>
    <row r="4775" spans="1:1" x14ac:dyDescent="0.3">
      <c r="A4775" s="13">
        <v>0.18275655678187999</v>
      </c>
    </row>
    <row r="4776" spans="1:1" x14ac:dyDescent="0.3">
      <c r="A4776" s="13">
        <v>0.10455326872942999</v>
      </c>
    </row>
    <row r="4777" spans="1:1" x14ac:dyDescent="0.3">
      <c r="A4777" s="13">
        <v>0.14348688249109001</v>
      </c>
    </row>
    <row r="4778" spans="1:1" x14ac:dyDescent="0.3">
      <c r="A4778" s="13">
        <v>0.10076115452819</v>
      </c>
    </row>
    <row r="4779" spans="1:1" x14ac:dyDescent="0.3">
      <c r="A4779" s="13">
        <v>0.10076115452819</v>
      </c>
    </row>
    <row r="4780" spans="1:1" x14ac:dyDescent="0.3">
      <c r="A4780" s="13">
        <v>0.19315766663315001</v>
      </c>
    </row>
    <row r="4781" spans="1:1" x14ac:dyDescent="0.3">
      <c r="A4781" s="13">
        <v>0.13058383260136</v>
      </c>
    </row>
    <row r="4782" spans="1:1" x14ac:dyDescent="0.3">
      <c r="A4782" s="13">
        <v>0.13058383260136</v>
      </c>
    </row>
    <row r="4783" spans="1:1" x14ac:dyDescent="0.3">
      <c r="A4783" s="13">
        <v>0.27419513678360002</v>
      </c>
    </row>
    <row r="4784" spans="1:1" x14ac:dyDescent="0.3">
      <c r="A4784" s="13">
        <v>7.4856338860538996E-2</v>
      </c>
    </row>
    <row r="4785" spans="1:1" x14ac:dyDescent="0.3">
      <c r="A4785" s="13">
        <v>0.13529894772755</v>
      </c>
    </row>
    <row r="4786" spans="1:1" x14ac:dyDescent="0.3">
      <c r="A4786" s="13">
        <v>0.26140988215911998</v>
      </c>
    </row>
    <row r="4787" spans="1:1" x14ac:dyDescent="0.3">
      <c r="A4787" s="13">
        <v>7.8429108887450999E-2</v>
      </c>
    </row>
    <row r="4788" spans="1:1" x14ac:dyDescent="0.3">
      <c r="A4788" s="13">
        <v>0.11102239698175</v>
      </c>
    </row>
    <row r="4789" spans="1:1" x14ac:dyDescent="0.3">
      <c r="A4789" s="13">
        <v>0.14409368254766</v>
      </c>
    </row>
    <row r="4790" spans="1:1" x14ac:dyDescent="0.3">
      <c r="A4790" s="13">
        <v>0.15843033206776999</v>
      </c>
    </row>
    <row r="4791" spans="1:1" x14ac:dyDescent="0.3">
      <c r="A4791" s="13">
        <v>0.21144005034978</v>
      </c>
    </row>
    <row r="4792" spans="1:1" x14ac:dyDescent="0.3">
      <c r="A4792" s="13">
        <v>0.15664593755183001</v>
      </c>
    </row>
    <row r="4793" spans="1:1" x14ac:dyDescent="0.3">
      <c r="A4793" s="13">
        <v>0.23415243753289999</v>
      </c>
    </row>
    <row r="4794" spans="1:1" x14ac:dyDescent="0.3">
      <c r="A4794" s="13">
        <v>0.14953929521595999</v>
      </c>
    </row>
    <row r="4795" spans="1:1" x14ac:dyDescent="0.3">
      <c r="A4795" s="13">
        <v>0.19081080104119</v>
      </c>
    </row>
    <row r="4796" spans="1:1" x14ac:dyDescent="0.3">
      <c r="A4796" s="13">
        <v>0.14564772643738999</v>
      </c>
    </row>
    <row r="4797" spans="1:1" x14ac:dyDescent="0.3">
      <c r="A4797" s="13">
        <v>0.16421953020369001</v>
      </c>
    </row>
    <row r="4798" spans="1:1" x14ac:dyDescent="0.3">
      <c r="A4798" s="13">
        <v>0.17150802849871</v>
      </c>
    </row>
    <row r="4799" spans="1:1" x14ac:dyDescent="0.3">
      <c r="A4799" s="13">
        <v>0.14177919116682</v>
      </c>
    </row>
    <row r="4800" spans="1:1" x14ac:dyDescent="0.3">
      <c r="A4800" s="13">
        <v>0.18472206968860999</v>
      </c>
    </row>
    <row r="4801" spans="1:1" x14ac:dyDescent="0.3">
      <c r="A4801" s="13">
        <v>0.13066837734676001</v>
      </c>
    </row>
    <row r="4802" spans="1:1" x14ac:dyDescent="0.3">
      <c r="A4802" s="13">
        <v>0.12230256146166001</v>
      </c>
    </row>
    <row r="4803" spans="1:1" x14ac:dyDescent="0.3">
      <c r="A4803" s="13">
        <v>0.10171448811651</v>
      </c>
    </row>
    <row r="4804" spans="1:1" x14ac:dyDescent="0.3">
      <c r="A4804" s="13">
        <v>0.15057136869814</v>
      </c>
    </row>
    <row r="4805" spans="1:1" x14ac:dyDescent="0.3">
      <c r="A4805" s="13">
        <v>0.10086099214445</v>
      </c>
    </row>
    <row r="4806" spans="1:1" x14ac:dyDescent="0.3">
      <c r="A4806" s="13">
        <v>0.13651613026607001</v>
      </c>
    </row>
    <row r="4807" spans="1:1" x14ac:dyDescent="0.3">
      <c r="A4807" s="13">
        <v>7.9937319234407E-2</v>
      </c>
    </row>
    <row r="4808" spans="1:1" x14ac:dyDescent="0.3">
      <c r="A4808" s="13">
        <v>0.17452948500963</v>
      </c>
    </row>
    <row r="4809" spans="1:1" x14ac:dyDescent="0.3">
      <c r="A4809" s="13">
        <v>0.11062004572042999</v>
      </c>
    </row>
    <row r="4810" spans="1:1" x14ac:dyDescent="0.3">
      <c r="A4810" s="13">
        <v>6.8054780660253E-2</v>
      </c>
    </row>
    <row r="4811" spans="1:1" x14ac:dyDescent="0.3">
      <c r="A4811" s="13">
        <v>0.14757340636906</v>
      </c>
    </row>
    <row r="4812" spans="1:1" x14ac:dyDescent="0.3">
      <c r="A4812" s="13">
        <v>0.14416983406475001</v>
      </c>
    </row>
    <row r="4813" spans="1:1" x14ac:dyDescent="0.3">
      <c r="A4813" s="13">
        <v>0.21504734687776</v>
      </c>
    </row>
    <row r="4814" spans="1:1" x14ac:dyDescent="0.3">
      <c r="A4814" s="13">
        <v>0.12846625935787001</v>
      </c>
    </row>
    <row r="4815" spans="1:1" x14ac:dyDescent="0.3">
      <c r="A4815" s="13">
        <v>0.12846625935787001</v>
      </c>
    </row>
    <row r="4816" spans="1:1" x14ac:dyDescent="0.3">
      <c r="A4816" s="13">
        <v>0.25099649522903</v>
      </c>
    </row>
    <row r="4817" spans="1:1" x14ac:dyDescent="0.3">
      <c r="A4817" s="13">
        <v>0.1266605355821</v>
      </c>
    </row>
    <row r="4818" spans="1:1" x14ac:dyDescent="0.3">
      <c r="A4818" s="13">
        <v>0.14020291160041001</v>
      </c>
    </row>
    <row r="4819" spans="1:1" x14ac:dyDescent="0.3">
      <c r="A4819" s="13">
        <v>0.15384182268384</v>
      </c>
    </row>
    <row r="4820" spans="1:1" x14ac:dyDescent="0.3">
      <c r="A4820" s="13">
        <v>0.27353346313040999</v>
      </c>
    </row>
    <row r="4821" spans="1:1" x14ac:dyDescent="0.3">
      <c r="A4821" s="13">
        <v>0.15744766651709</v>
      </c>
    </row>
    <row r="4822" spans="1:1" x14ac:dyDescent="0.3">
      <c r="A4822" s="13">
        <v>0.16038096985184999</v>
      </c>
    </row>
    <row r="4823" spans="1:1" x14ac:dyDescent="0.3">
      <c r="A4823" s="13">
        <v>0.30268215133864002</v>
      </c>
    </row>
    <row r="4824" spans="1:1" x14ac:dyDescent="0.3">
      <c r="A4824" s="13">
        <v>0.27960188837708</v>
      </c>
    </row>
    <row r="4825" spans="1:1" x14ac:dyDescent="0.3">
      <c r="A4825" s="13">
        <v>0.13990899415031999</v>
      </c>
    </row>
    <row r="4826" spans="1:1" x14ac:dyDescent="0.3">
      <c r="A4826" s="13">
        <v>0.13107292061407999</v>
      </c>
    </row>
    <row r="4827" spans="1:1" x14ac:dyDescent="0.3">
      <c r="A4827" s="13">
        <v>0.22727171614370001</v>
      </c>
    </row>
    <row r="4828" spans="1:1" x14ac:dyDescent="0.3">
      <c r="A4828" s="13">
        <v>0.2094545897508</v>
      </c>
    </row>
    <row r="4829" spans="1:1" x14ac:dyDescent="0.3">
      <c r="A4829" s="13">
        <v>0.13862218062125001</v>
      </c>
    </row>
    <row r="4830" spans="1:1" x14ac:dyDescent="0.3">
      <c r="A4830" s="13">
        <v>0.11967849788446</v>
      </c>
    </row>
    <row r="4831" spans="1:1" x14ac:dyDescent="0.3">
      <c r="A4831" s="13">
        <v>0.16375355913601999</v>
      </c>
    </row>
    <row r="4832" spans="1:1" x14ac:dyDescent="0.3">
      <c r="A4832" s="13">
        <v>0.15555229286446001</v>
      </c>
    </row>
    <row r="4833" spans="1:1" x14ac:dyDescent="0.3">
      <c r="A4833" s="13">
        <v>0.20592984901167999</v>
      </c>
    </row>
    <row r="4834" spans="1:1" x14ac:dyDescent="0.3">
      <c r="A4834" s="13">
        <v>0.13143278589658</v>
      </c>
    </row>
    <row r="4835" spans="1:1" x14ac:dyDescent="0.3">
      <c r="A4835" s="13">
        <v>0.15588348994868001</v>
      </c>
    </row>
    <row r="4836" spans="1:1" x14ac:dyDescent="0.3">
      <c r="A4836" s="13">
        <v>0.10722908905038001</v>
      </c>
    </row>
    <row r="4837" spans="1:1" x14ac:dyDescent="0.3">
      <c r="A4837" s="13">
        <v>0.25622187839122001</v>
      </c>
    </row>
    <row r="4838" spans="1:1" x14ac:dyDescent="0.3">
      <c r="A4838" s="13">
        <v>0.16588048145312001</v>
      </c>
    </row>
    <row r="4839" spans="1:1" x14ac:dyDescent="0.3">
      <c r="A4839" s="13">
        <v>0.14118323097363999</v>
      </c>
    </row>
    <row r="4840" spans="1:1" x14ac:dyDescent="0.3">
      <c r="A4840" s="13">
        <v>0.27614907895243002</v>
      </c>
    </row>
    <row r="4841" spans="1:1" x14ac:dyDescent="0.3">
      <c r="A4841" s="13">
        <v>7.8157134992462005E-2</v>
      </c>
    </row>
    <row r="4842" spans="1:1" x14ac:dyDescent="0.3">
      <c r="A4842" s="13">
        <v>0.24780050531448</v>
      </c>
    </row>
    <row r="4843" spans="1:1" x14ac:dyDescent="0.3">
      <c r="A4843" s="13">
        <v>0.18846335689487001</v>
      </c>
    </row>
    <row r="4844" spans="1:1" x14ac:dyDescent="0.3">
      <c r="A4844" s="13">
        <v>0.17471309525962</v>
      </c>
    </row>
    <row r="4845" spans="1:1" x14ac:dyDescent="0.3">
      <c r="A4845" s="13">
        <v>0.15606039502399</v>
      </c>
    </row>
    <row r="4846" spans="1:1" x14ac:dyDescent="0.3">
      <c r="A4846" s="13">
        <v>0.18491252116348</v>
      </c>
    </row>
    <row r="4847" spans="1:1" x14ac:dyDescent="0.3">
      <c r="A4847" s="13">
        <v>0.10475211139298</v>
      </c>
    </row>
    <row r="4848" spans="1:1" x14ac:dyDescent="0.3">
      <c r="A4848" s="13">
        <v>0.19522130662571999</v>
      </c>
    </row>
    <row r="4849" spans="1:1" x14ac:dyDescent="0.3">
      <c r="A4849" s="13">
        <v>0.15714261856969999</v>
      </c>
    </row>
    <row r="4850" spans="1:1" x14ac:dyDescent="0.3">
      <c r="A4850" s="13">
        <v>0.13052259674853001</v>
      </c>
    </row>
    <row r="4851" spans="1:1" x14ac:dyDescent="0.3">
      <c r="A4851" s="13">
        <v>9.2060310631923006E-2</v>
      </c>
    </row>
    <row r="4852" spans="1:1" x14ac:dyDescent="0.3">
      <c r="A4852" s="13">
        <v>0.2903948477803</v>
      </c>
    </row>
    <row r="4853" spans="1:1" x14ac:dyDescent="0.3">
      <c r="A4853" s="13">
        <v>0.111453715642</v>
      </c>
    </row>
    <row r="4854" spans="1:1" x14ac:dyDescent="0.3">
      <c r="A4854" s="13">
        <v>0.16483587746889</v>
      </c>
    </row>
    <row r="4855" spans="1:1" x14ac:dyDescent="0.3">
      <c r="A4855" s="13">
        <v>0.16235137266590999</v>
      </c>
    </row>
    <row r="4856" spans="1:1" x14ac:dyDescent="0.3">
      <c r="A4856" s="13">
        <v>7.9013329056697001E-2</v>
      </c>
    </row>
    <row r="4857" spans="1:1" x14ac:dyDescent="0.3">
      <c r="A4857" s="13">
        <v>0.10862913471124</v>
      </c>
    </row>
    <row r="4858" spans="1:1" x14ac:dyDescent="0.3">
      <c r="A4858" s="13">
        <v>0.1933281934094</v>
      </c>
    </row>
    <row r="4859" spans="1:1" x14ac:dyDescent="0.3">
      <c r="A4859" s="13">
        <v>0.12788551601778</v>
      </c>
    </row>
    <row r="4860" spans="1:1" x14ac:dyDescent="0.3">
      <c r="A4860" s="13">
        <v>0.24298925602065</v>
      </c>
    </row>
    <row r="4861" spans="1:1" x14ac:dyDescent="0.3">
      <c r="A4861" s="13">
        <v>0.27861839633954999</v>
      </c>
    </row>
    <row r="4862" spans="1:1" x14ac:dyDescent="0.3">
      <c r="A4862" s="13">
        <v>0.17007359808363001</v>
      </c>
    </row>
    <row r="4863" spans="1:1" x14ac:dyDescent="0.3">
      <c r="A4863" s="13">
        <v>0.18178773441568</v>
      </c>
    </row>
    <row r="4864" spans="1:1" x14ac:dyDescent="0.3">
      <c r="A4864" s="13">
        <v>0.10594796807708</v>
      </c>
    </row>
    <row r="4865" spans="1:1" x14ac:dyDescent="0.3">
      <c r="A4865" s="13">
        <v>0.16163951274685001</v>
      </c>
    </row>
    <row r="4866" spans="1:1" x14ac:dyDescent="0.3">
      <c r="A4866" s="13">
        <v>0.19384272315970999</v>
      </c>
    </row>
    <row r="4867" spans="1:1" x14ac:dyDescent="0.3">
      <c r="A4867" s="13">
        <v>0.19384272315970999</v>
      </c>
    </row>
    <row r="4868" spans="1:1" x14ac:dyDescent="0.3">
      <c r="A4868" s="13">
        <v>0.24726686574658999</v>
      </c>
    </row>
    <row r="4869" spans="1:1" x14ac:dyDescent="0.3">
      <c r="A4869" s="13">
        <v>0.18122278833048</v>
      </c>
    </row>
    <row r="4870" spans="1:1" x14ac:dyDescent="0.3">
      <c r="A4870" s="13">
        <v>0.11405364577017001</v>
      </c>
    </row>
    <row r="4871" spans="1:1" x14ac:dyDescent="0.3">
      <c r="A4871" s="13">
        <v>0.18601702534021</v>
      </c>
    </row>
    <row r="4872" spans="1:1" x14ac:dyDescent="0.3">
      <c r="A4872" s="13">
        <v>0.11284735711670001</v>
      </c>
    </row>
    <row r="4873" spans="1:1" x14ac:dyDescent="0.3">
      <c r="A4873" s="13">
        <v>0.13375381236278</v>
      </c>
    </row>
    <row r="4874" spans="1:1" x14ac:dyDescent="0.3">
      <c r="A4874" s="13">
        <v>0.13946201269388001</v>
      </c>
    </row>
    <row r="4875" spans="1:1" x14ac:dyDescent="0.3">
      <c r="A4875" s="13">
        <v>0.1414211447724</v>
      </c>
    </row>
    <row r="4876" spans="1:1" x14ac:dyDescent="0.3">
      <c r="A4876" s="13">
        <v>0.15247012434721</v>
      </c>
    </row>
    <row r="4877" spans="1:1" x14ac:dyDescent="0.3">
      <c r="A4877" s="13">
        <v>0.24413827900557999</v>
      </c>
    </row>
    <row r="4878" spans="1:1" x14ac:dyDescent="0.3">
      <c r="A4878" s="13">
        <v>0.28219927040617998</v>
      </c>
    </row>
    <row r="4879" spans="1:1" x14ac:dyDescent="0.3">
      <c r="A4879" s="13">
        <v>0.18779302104466</v>
      </c>
    </row>
    <row r="4880" spans="1:1" x14ac:dyDescent="0.3">
      <c r="A4880" s="13">
        <v>0.13274323215721001</v>
      </c>
    </row>
    <row r="4881" spans="1:1" x14ac:dyDescent="0.3">
      <c r="A4881" s="13">
        <v>8.8036850199321004E-2</v>
      </c>
    </row>
    <row r="4882" spans="1:1" x14ac:dyDescent="0.3">
      <c r="A4882" s="13">
        <v>0.14583381483655</v>
      </c>
    </row>
    <row r="4883" spans="1:1" x14ac:dyDescent="0.3">
      <c r="A4883" s="13">
        <v>0.15996439706431001</v>
      </c>
    </row>
    <row r="4884" spans="1:1" x14ac:dyDescent="0.3">
      <c r="A4884" s="13">
        <v>0.13859568351414001</v>
      </c>
    </row>
    <row r="4885" spans="1:1" x14ac:dyDescent="0.3">
      <c r="A4885" s="13">
        <v>0.18865413376168999</v>
      </c>
    </row>
    <row r="4886" spans="1:1" x14ac:dyDescent="0.3">
      <c r="A4886" s="13">
        <v>0.19348583882830001</v>
      </c>
    </row>
    <row r="4887" spans="1:1" x14ac:dyDescent="0.3">
      <c r="A4887" s="13">
        <v>0.30379154946227999</v>
      </c>
    </row>
    <row r="4888" spans="1:1" x14ac:dyDescent="0.3">
      <c r="A4888" s="13">
        <v>0.1668306572778</v>
      </c>
    </row>
    <row r="4889" spans="1:1" x14ac:dyDescent="0.3">
      <c r="A4889" s="13">
        <v>0.19896830345397001</v>
      </c>
    </row>
    <row r="4890" spans="1:1" x14ac:dyDescent="0.3">
      <c r="A4890" s="13">
        <v>8.8449500370439998E-2</v>
      </c>
    </row>
    <row r="4891" spans="1:1" x14ac:dyDescent="0.3">
      <c r="A4891" s="13">
        <v>0.12851107373556001</v>
      </c>
    </row>
    <row r="4892" spans="1:1" x14ac:dyDescent="0.3">
      <c r="A4892" s="13">
        <v>0.15890075492690001</v>
      </c>
    </row>
    <row r="4893" spans="1:1" x14ac:dyDescent="0.3">
      <c r="A4893" s="13">
        <v>8.1061922285738996E-2</v>
      </c>
    </row>
    <row r="4894" spans="1:1" x14ac:dyDescent="0.3">
      <c r="A4894" s="13">
        <v>0.16720529229878001</v>
      </c>
    </row>
    <row r="4895" spans="1:1" x14ac:dyDescent="0.3">
      <c r="A4895" s="13">
        <v>0.22206594286031001</v>
      </c>
    </row>
    <row r="4896" spans="1:1" x14ac:dyDescent="0.3">
      <c r="A4896" s="13">
        <v>0.25272368845761001</v>
      </c>
    </row>
    <row r="4897" spans="1:1" x14ac:dyDescent="0.3">
      <c r="A4897" s="13">
        <v>0.25990477851776</v>
      </c>
    </row>
    <row r="4898" spans="1:1" x14ac:dyDescent="0.3">
      <c r="A4898" s="13">
        <v>0.13701105943387001</v>
      </c>
    </row>
    <row r="4899" spans="1:1" x14ac:dyDescent="0.3">
      <c r="A4899" s="13">
        <v>0.15200038586646999</v>
      </c>
    </row>
    <row r="4900" spans="1:1" x14ac:dyDescent="0.3">
      <c r="A4900" s="13">
        <v>0.12643606630469001</v>
      </c>
    </row>
    <row r="4901" spans="1:1" x14ac:dyDescent="0.3">
      <c r="A4901" s="13">
        <v>0.15697264729994001</v>
      </c>
    </row>
    <row r="4902" spans="1:1" x14ac:dyDescent="0.3">
      <c r="A4902" s="13">
        <v>0.17195275733932</v>
      </c>
    </row>
    <row r="4903" spans="1:1" x14ac:dyDescent="0.3">
      <c r="A4903" s="13">
        <v>0.26319936242197001</v>
      </c>
    </row>
    <row r="4904" spans="1:1" x14ac:dyDescent="0.3">
      <c r="A4904" s="13">
        <v>0.15115080273845</v>
      </c>
    </row>
    <row r="4905" spans="1:1" x14ac:dyDescent="0.3">
      <c r="A4905" s="13">
        <v>0.18712933391381001</v>
      </c>
    </row>
    <row r="4906" spans="1:1" x14ac:dyDescent="0.3">
      <c r="A4906" s="13">
        <v>0.185322967068</v>
      </c>
    </row>
    <row r="4907" spans="1:1" x14ac:dyDescent="0.3">
      <c r="A4907" s="13">
        <v>0.13687559177906999</v>
      </c>
    </row>
    <row r="4908" spans="1:1" x14ac:dyDescent="0.3">
      <c r="A4908" s="13">
        <v>0.14372175708936</v>
      </c>
    </row>
    <row r="4909" spans="1:1" x14ac:dyDescent="0.3">
      <c r="A4909" s="13">
        <v>0.14431723913641001</v>
      </c>
    </row>
    <row r="4910" spans="1:1" x14ac:dyDescent="0.3">
      <c r="A4910" s="13">
        <v>0.22753413648165999</v>
      </c>
    </row>
    <row r="4911" spans="1:1" x14ac:dyDescent="0.3">
      <c r="A4911" s="13">
        <v>0.32677716228815001</v>
      </c>
    </row>
    <row r="4912" spans="1:1" x14ac:dyDescent="0.3">
      <c r="A4912" s="13">
        <v>0.11222741944284</v>
      </c>
    </row>
    <row r="4913" spans="1:1" x14ac:dyDescent="0.3">
      <c r="A4913" s="13">
        <v>0.1221807981603</v>
      </c>
    </row>
    <row r="4914" spans="1:1" x14ac:dyDescent="0.3">
      <c r="A4914" s="13">
        <v>0.16880687760124</v>
      </c>
    </row>
    <row r="4915" spans="1:1" x14ac:dyDescent="0.3">
      <c r="A4915" s="13">
        <v>0.14776783108439001</v>
      </c>
    </row>
    <row r="4916" spans="1:1" x14ac:dyDescent="0.3">
      <c r="A4916" s="13">
        <v>8.6904609334885002E-2</v>
      </c>
    </row>
    <row r="4917" spans="1:1" x14ac:dyDescent="0.3">
      <c r="A4917" s="13">
        <v>0.14804492804517999</v>
      </c>
    </row>
    <row r="4918" spans="1:1" x14ac:dyDescent="0.3">
      <c r="A4918" s="13">
        <v>0.15513468890236001</v>
      </c>
    </row>
    <row r="4919" spans="1:1" x14ac:dyDescent="0.3">
      <c r="A4919" s="13">
        <v>0.14804495428531</v>
      </c>
    </row>
    <row r="4920" spans="1:1" x14ac:dyDescent="0.3">
      <c r="A4920" s="13">
        <v>0.13752650166451999</v>
      </c>
    </row>
    <row r="4921" spans="1:1" x14ac:dyDescent="0.3">
      <c r="A4921" s="13">
        <v>0.20962004829573</v>
      </c>
    </row>
    <row r="4922" spans="1:1" x14ac:dyDescent="0.3">
      <c r="A4922" s="13">
        <v>0.18389554234620001</v>
      </c>
    </row>
    <row r="4923" spans="1:1" x14ac:dyDescent="0.3">
      <c r="A4923" s="13">
        <v>0.13143456057722</v>
      </c>
    </row>
    <row r="4924" spans="1:1" x14ac:dyDescent="0.3">
      <c r="A4924" s="13">
        <v>0.10635570578382</v>
      </c>
    </row>
    <row r="4925" spans="1:1" x14ac:dyDescent="0.3">
      <c r="A4925" s="13">
        <v>0.27783951657252998</v>
      </c>
    </row>
    <row r="4926" spans="1:1" x14ac:dyDescent="0.3">
      <c r="A4926" s="13">
        <v>0.14069562923732001</v>
      </c>
    </row>
    <row r="4927" spans="1:1" x14ac:dyDescent="0.3">
      <c r="A4927" s="13">
        <v>0.21857079277779001</v>
      </c>
    </row>
    <row r="4928" spans="1:1" x14ac:dyDescent="0.3">
      <c r="A4928" s="13">
        <v>0.28700567522079001</v>
      </c>
    </row>
    <row r="4929" spans="1:1" x14ac:dyDescent="0.3">
      <c r="A4929" s="13">
        <v>0.18980007101579</v>
      </c>
    </row>
    <row r="4930" spans="1:1" x14ac:dyDescent="0.3">
      <c r="A4930" s="13">
        <v>0.14026423364862001</v>
      </c>
    </row>
    <row r="4931" spans="1:1" x14ac:dyDescent="0.3">
      <c r="A4931" s="13">
        <v>0.19497795319148001</v>
      </c>
    </row>
    <row r="4932" spans="1:1" x14ac:dyDescent="0.3">
      <c r="A4932" s="13">
        <v>8.1353660189947996E-2</v>
      </c>
    </row>
    <row r="4933" spans="1:1" x14ac:dyDescent="0.3">
      <c r="A4933" s="13">
        <v>0.18763954039447001</v>
      </c>
    </row>
    <row r="4934" spans="1:1" x14ac:dyDescent="0.3">
      <c r="A4934" s="13">
        <v>0.29749458586013</v>
      </c>
    </row>
    <row r="4935" spans="1:1" x14ac:dyDescent="0.3">
      <c r="A4935" s="13">
        <v>0.27487209241591998</v>
      </c>
    </row>
    <row r="4936" spans="1:1" x14ac:dyDescent="0.3">
      <c r="A4936" s="13">
        <v>0.23948933038663001</v>
      </c>
    </row>
    <row r="4937" spans="1:1" x14ac:dyDescent="0.3">
      <c r="A4937" s="13">
        <v>0.19395566646057999</v>
      </c>
    </row>
    <row r="4938" spans="1:1" x14ac:dyDescent="0.3">
      <c r="A4938" s="13">
        <v>8.1936985749371E-2</v>
      </c>
    </row>
    <row r="4939" spans="1:1" x14ac:dyDescent="0.3">
      <c r="A4939" s="13">
        <v>0.14662877041693001</v>
      </c>
    </row>
    <row r="4940" spans="1:1" x14ac:dyDescent="0.3">
      <c r="A4940" s="13">
        <v>0.18360147143812</v>
      </c>
    </row>
    <row r="4941" spans="1:1" x14ac:dyDescent="0.3">
      <c r="A4941" s="13">
        <v>0.14802782809019999</v>
      </c>
    </row>
    <row r="4942" spans="1:1" x14ac:dyDescent="0.3">
      <c r="A4942" s="13">
        <v>0.26830056563389998</v>
      </c>
    </row>
    <row r="4943" spans="1:1" x14ac:dyDescent="0.3">
      <c r="A4943" s="13">
        <v>0.14268356351746</v>
      </c>
    </row>
    <row r="4944" spans="1:1" x14ac:dyDescent="0.3">
      <c r="A4944" s="13">
        <v>0.17301052949835999</v>
      </c>
    </row>
    <row r="4945" spans="1:1" x14ac:dyDescent="0.3">
      <c r="A4945" s="13">
        <v>0.1349413740896</v>
      </c>
    </row>
    <row r="4946" spans="1:1" x14ac:dyDescent="0.3">
      <c r="A4946" s="13">
        <v>6.3014195854145E-2</v>
      </c>
    </row>
    <row r="4947" spans="1:1" x14ac:dyDescent="0.3">
      <c r="A4947" s="13">
        <v>0.16026122511050001</v>
      </c>
    </row>
    <row r="4948" spans="1:1" x14ac:dyDescent="0.3">
      <c r="A4948" s="13">
        <v>0.14204957244183</v>
      </c>
    </row>
    <row r="4949" spans="1:1" x14ac:dyDescent="0.3">
      <c r="A4949" s="13">
        <v>0.16995930899275</v>
      </c>
    </row>
    <row r="4950" spans="1:1" x14ac:dyDescent="0.3">
      <c r="A4950" s="13">
        <v>0.18431125762603001</v>
      </c>
    </row>
    <row r="4951" spans="1:1" x14ac:dyDescent="0.3">
      <c r="A4951" s="13">
        <v>0.18590913219680999</v>
      </c>
    </row>
    <row r="4952" spans="1:1" x14ac:dyDescent="0.3">
      <c r="A4952" s="13">
        <v>8.7122038405329005E-2</v>
      </c>
    </row>
    <row r="4953" spans="1:1" x14ac:dyDescent="0.3">
      <c r="A4953" s="13">
        <v>0.19541258560224001</v>
      </c>
    </row>
    <row r="4954" spans="1:1" x14ac:dyDescent="0.3">
      <c r="A4954" s="13">
        <v>0.34224823752970002</v>
      </c>
    </row>
    <row r="4955" spans="1:1" x14ac:dyDescent="0.3">
      <c r="A4955" s="13">
        <v>0.21933972858833001</v>
      </c>
    </row>
    <row r="4956" spans="1:1" x14ac:dyDescent="0.3">
      <c r="A4956" s="13">
        <v>0.31844105986998</v>
      </c>
    </row>
    <row r="4957" spans="1:1" x14ac:dyDescent="0.3">
      <c r="A4957" s="13">
        <v>0.19666057058868999</v>
      </c>
    </row>
    <row r="4958" spans="1:1" x14ac:dyDescent="0.3">
      <c r="A4958" s="13">
        <v>6.2614531118331998E-2</v>
      </c>
    </row>
    <row r="4959" spans="1:1" x14ac:dyDescent="0.3">
      <c r="A4959" s="13">
        <v>9.7568683351624996E-2</v>
      </c>
    </row>
    <row r="4960" spans="1:1" x14ac:dyDescent="0.3">
      <c r="A4960" s="13">
        <v>0.18046781406099</v>
      </c>
    </row>
    <row r="4961" spans="1:1" x14ac:dyDescent="0.3">
      <c r="A4961" s="13">
        <v>9.3059919566193999E-2</v>
      </c>
    </row>
    <row r="4962" spans="1:1" x14ac:dyDescent="0.3">
      <c r="A4962" s="13">
        <v>0.18957797536040999</v>
      </c>
    </row>
    <row r="4963" spans="1:1" x14ac:dyDescent="0.3">
      <c r="A4963" s="13">
        <v>0.15012906722579999</v>
      </c>
    </row>
    <row r="4964" spans="1:1" x14ac:dyDescent="0.3">
      <c r="A4964" s="13">
        <v>0.24685465928315001</v>
      </c>
    </row>
    <row r="4965" spans="1:1" x14ac:dyDescent="0.3">
      <c r="A4965" s="13">
        <v>0.1937225832733</v>
      </c>
    </row>
    <row r="4966" spans="1:1" x14ac:dyDescent="0.3">
      <c r="A4966" s="13">
        <v>0.10270100536409001</v>
      </c>
    </row>
    <row r="4967" spans="1:1" x14ac:dyDescent="0.3">
      <c r="A4967" s="13">
        <v>0.16279034035102</v>
      </c>
    </row>
    <row r="4968" spans="1:1" x14ac:dyDescent="0.3">
      <c r="A4968" s="13">
        <v>0.12406271838715</v>
      </c>
    </row>
    <row r="4969" spans="1:1" x14ac:dyDescent="0.3">
      <c r="A4969" s="13">
        <v>0.11787472741429</v>
      </c>
    </row>
    <row r="4970" spans="1:1" x14ac:dyDescent="0.3">
      <c r="A4970" s="13">
        <v>0.25341135325885999</v>
      </c>
    </row>
    <row r="4971" spans="1:1" x14ac:dyDescent="0.3">
      <c r="A4971" s="13">
        <v>0.13129937303410999</v>
      </c>
    </row>
    <row r="4972" spans="1:1" x14ac:dyDescent="0.3">
      <c r="A4972" s="13">
        <v>0.19144627157142999</v>
      </c>
    </row>
    <row r="4973" spans="1:1" x14ac:dyDescent="0.3">
      <c r="A4973" s="13">
        <v>8.0025628370844995E-2</v>
      </c>
    </row>
    <row r="4974" spans="1:1" x14ac:dyDescent="0.3">
      <c r="A4974" s="13">
        <v>0.19242093274541</v>
      </c>
    </row>
    <row r="4975" spans="1:1" x14ac:dyDescent="0.3">
      <c r="A4975" s="13">
        <v>0.100397304691</v>
      </c>
    </row>
    <row r="4976" spans="1:1" x14ac:dyDescent="0.3">
      <c r="A4976" s="13">
        <v>7.2571314420839E-2</v>
      </c>
    </row>
    <row r="4977" spans="1:1" x14ac:dyDescent="0.3">
      <c r="A4977" s="13">
        <v>8.9227316755292996E-2</v>
      </c>
    </row>
    <row r="4978" spans="1:1" x14ac:dyDescent="0.3">
      <c r="A4978" s="13">
        <v>0.13849622235702999</v>
      </c>
    </row>
    <row r="4979" spans="1:1" x14ac:dyDescent="0.3">
      <c r="A4979" s="13">
        <v>0.22886547661744999</v>
      </c>
    </row>
    <row r="4980" spans="1:1" x14ac:dyDescent="0.3">
      <c r="A4980" s="13">
        <v>0.15395622256967001</v>
      </c>
    </row>
    <row r="4981" spans="1:1" x14ac:dyDescent="0.3">
      <c r="A4981" s="13">
        <v>0.18413203419904001</v>
      </c>
    </row>
    <row r="4982" spans="1:1" x14ac:dyDescent="0.3">
      <c r="A4982" s="13">
        <v>0.18968075890736999</v>
      </c>
    </row>
    <row r="4983" spans="1:1" x14ac:dyDescent="0.3">
      <c r="A4983" s="13">
        <v>0.10643071450078</v>
      </c>
    </row>
    <row r="4984" spans="1:1" x14ac:dyDescent="0.3">
      <c r="A4984" s="13">
        <v>0.11074644201335999</v>
      </c>
    </row>
    <row r="4985" spans="1:1" x14ac:dyDescent="0.3">
      <c r="A4985" s="13">
        <v>0.13581510734235999</v>
      </c>
    </row>
    <row r="4986" spans="1:1" x14ac:dyDescent="0.3">
      <c r="A4986" s="13">
        <v>0.1083560796689</v>
      </c>
    </row>
    <row r="4987" spans="1:1" x14ac:dyDescent="0.3">
      <c r="A4987" s="13">
        <v>0.22458416540265</v>
      </c>
    </row>
    <row r="4988" spans="1:1" x14ac:dyDescent="0.3">
      <c r="A4988" s="13">
        <v>0.10520635159475999</v>
      </c>
    </row>
    <row r="4989" spans="1:1" x14ac:dyDescent="0.3">
      <c r="A4989" s="13">
        <v>0.25639953967041001</v>
      </c>
    </row>
    <row r="4990" spans="1:1" x14ac:dyDescent="0.3">
      <c r="A4990" s="13">
        <v>0.31763763073234003</v>
      </c>
    </row>
    <row r="4991" spans="1:1" x14ac:dyDescent="0.3">
      <c r="A4991" s="13">
        <v>0.14169485104014001</v>
      </c>
    </row>
    <row r="4992" spans="1:1" x14ac:dyDescent="0.3">
      <c r="A4992" s="13">
        <v>0.25017686840031</v>
      </c>
    </row>
    <row r="4993" spans="1:1" x14ac:dyDescent="0.3">
      <c r="A4993" s="13">
        <v>0.20236456114181001</v>
      </c>
    </row>
    <row r="4994" spans="1:1" x14ac:dyDescent="0.3">
      <c r="A4994" s="13">
        <v>0.18771297009623999</v>
      </c>
    </row>
    <row r="4995" spans="1:1" x14ac:dyDescent="0.3">
      <c r="A4995" s="13">
        <v>0.17040050368689</v>
      </c>
    </row>
    <row r="4996" spans="1:1" x14ac:dyDescent="0.3">
      <c r="A4996" s="13">
        <v>4.5574548297871997E-2</v>
      </c>
    </row>
    <row r="4997" spans="1:1" x14ac:dyDescent="0.3">
      <c r="A4997" s="13">
        <v>7.5914875794175996E-2</v>
      </c>
    </row>
    <row r="4998" spans="1:1" x14ac:dyDescent="0.3">
      <c r="A4998" s="13">
        <v>0.11230990671501</v>
      </c>
    </row>
    <row r="4999" spans="1:1" x14ac:dyDescent="0.3">
      <c r="A4999" s="13">
        <v>0.15327140824506999</v>
      </c>
    </row>
    <row r="5000" spans="1:1" x14ac:dyDescent="0.3">
      <c r="A5000" s="13">
        <v>0.23284254296741</v>
      </c>
    </row>
    <row r="5001" spans="1:1" x14ac:dyDescent="0.3">
      <c r="A5001" s="13">
        <v>0.20810879363431001</v>
      </c>
    </row>
    <row r="5002" spans="1:1" x14ac:dyDescent="0.3">
      <c r="A5002" s="13">
        <v>0.109491558461</v>
      </c>
    </row>
    <row r="5003" spans="1:1" x14ac:dyDescent="0.3">
      <c r="A5003" s="13">
        <v>0.13413669500500999</v>
      </c>
    </row>
    <row r="5004" spans="1:1" x14ac:dyDescent="0.3">
      <c r="A5004" s="13">
        <v>0.19087752196297</v>
      </c>
    </row>
    <row r="5005" spans="1:1" x14ac:dyDescent="0.3">
      <c r="A5005" s="13">
        <v>0.12297355200759</v>
      </c>
    </row>
    <row r="5006" spans="1:1" x14ac:dyDescent="0.3">
      <c r="A5006" s="13">
        <v>0.11629433579565999</v>
      </c>
    </row>
    <row r="5007" spans="1:1" x14ac:dyDescent="0.3">
      <c r="A5007" s="13">
        <v>0.22159726041704</v>
      </c>
    </row>
    <row r="5008" spans="1:1" x14ac:dyDescent="0.3">
      <c r="A5008" s="13">
        <v>0.30972171820255001</v>
      </c>
    </row>
    <row r="5009" spans="1:1" x14ac:dyDescent="0.3">
      <c r="A5009" s="13">
        <v>0.11670734860084001</v>
      </c>
    </row>
    <row r="5010" spans="1:1" x14ac:dyDescent="0.3">
      <c r="A5010" s="13">
        <v>0.19285045194091999</v>
      </c>
    </row>
    <row r="5011" spans="1:1" x14ac:dyDescent="0.3">
      <c r="A5011" s="13">
        <v>0.23289237077676</v>
      </c>
    </row>
    <row r="5012" spans="1:1" x14ac:dyDescent="0.3">
      <c r="A5012" s="13">
        <v>0.15629193617887999</v>
      </c>
    </row>
    <row r="5013" spans="1:1" x14ac:dyDescent="0.3">
      <c r="A5013" s="13">
        <v>9.7529349319610006E-2</v>
      </c>
    </row>
    <row r="5014" spans="1:1" x14ac:dyDescent="0.3">
      <c r="A5014" s="13">
        <v>0.13937050466253001</v>
      </c>
    </row>
    <row r="5015" spans="1:1" x14ac:dyDescent="0.3">
      <c r="A5015" s="13">
        <v>0.15987145514136</v>
      </c>
    </row>
    <row r="5016" spans="1:1" x14ac:dyDescent="0.3">
      <c r="A5016" s="13">
        <v>0.1290778468529</v>
      </c>
    </row>
    <row r="5017" spans="1:1" x14ac:dyDescent="0.3">
      <c r="A5017" s="13">
        <v>0.13679285569034</v>
      </c>
    </row>
    <row r="5018" spans="1:1" x14ac:dyDescent="0.3">
      <c r="A5018" s="13">
        <v>0.15972006603461</v>
      </c>
    </row>
    <row r="5019" spans="1:1" x14ac:dyDescent="0.3">
      <c r="A5019" s="13">
        <v>0.21412371364812</v>
      </c>
    </row>
    <row r="5020" spans="1:1" x14ac:dyDescent="0.3">
      <c r="A5020" s="13">
        <v>0.1568052950968</v>
      </c>
    </row>
    <row r="5021" spans="1:1" x14ac:dyDescent="0.3">
      <c r="A5021" s="13">
        <v>0.25502564881457002</v>
      </c>
    </row>
    <row r="5022" spans="1:1" x14ac:dyDescent="0.3">
      <c r="A5022" s="13">
        <v>0.17191468375506</v>
      </c>
    </row>
    <row r="5023" spans="1:1" x14ac:dyDescent="0.3">
      <c r="A5023" s="13">
        <v>0.1201833060468</v>
      </c>
    </row>
    <row r="5024" spans="1:1" x14ac:dyDescent="0.3">
      <c r="A5024" s="13">
        <v>0.21324241756849999</v>
      </c>
    </row>
    <row r="5025" spans="1:1" x14ac:dyDescent="0.3">
      <c r="A5025" s="13">
        <v>0.15243349241776</v>
      </c>
    </row>
    <row r="5026" spans="1:1" x14ac:dyDescent="0.3">
      <c r="A5026" s="13">
        <v>0.22703404470127</v>
      </c>
    </row>
    <row r="5027" spans="1:1" x14ac:dyDescent="0.3">
      <c r="A5027" s="13">
        <v>0.23398742109873999</v>
      </c>
    </row>
    <row r="5028" spans="1:1" x14ac:dyDescent="0.3">
      <c r="A5028" s="13">
        <v>0.22716512473219</v>
      </c>
    </row>
    <row r="5029" spans="1:1" x14ac:dyDescent="0.3">
      <c r="A5029" s="13">
        <v>0.15076268230653</v>
      </c>
    </row>
    <row r="5030" spans="1:1" x14ac:dyDescent="0.3">
      <c r="A5030" s="13">
        <v>8.2876982653391995E-2</v>
      </c>
    </row>
    <row r="5031" spans="1:1" x14ac:dyDescent="0.3">
      <c r="A5031" s="13">
        <v>0.13657100768677</v>
      </c>
    </row>
    <row r="5032" spans="1:1" x14ac:dyDescent="0.3">
      <c r="A5032" s="13">
        <v>0.14016035475196001</v>
      </c>
    </row>
    <row r="5033" spans="1:1" x14ac:dyDescent="0.3">
      <c r="A5033" s="13">
        <v>0.21305179520355</v>
      </c>
    </row>
    <row r="5034" spans="1:1" x14ac:dyDescent="0.3">
      <c r="A5034" s="13">
        <v>0.25755618810441</v>
      </c>
    </row>
    <row r="5035" spans="1:1" x14ac:dyDescent="0.3">
      <c r="A5035" s="13">
        <v>0.14929315748172001</v>
      </c>
    </row>
    <row r="5036" spans="1:1" x14ac:dyDescent="0.3">
      <c r="A5036" s="13">
        <v>0.13823713221413</v>
      </c>
    </row>
    <row r="5037" spans="1:1" x14ac:dyDescent="0.3">
      <c r="A5037" s="13">
        <v>0.13520199687483</v>
      </c>
    </row>
    <row r="5038" spans="1:1" x14ac:dyDescent="0.3">
      <c r="A5038" s="13">
        <v>7.6336552648748002E-2</v>
      </c>
    </row>
    <row r="5039" spans="1:1" x14ac:dyDescent="0.3">
      <c r="A5039" s="13">
        <v>8.3816707762223996E-2</v>
      </c>
    </row>
    <row r="5040" spans="1:1" x14ac:dyDescent="0.3">
      <c r="A5040" s="13">
        <v>0.15672289291854</v>
      </c>
    </row>
    <row r="5041" spans="1:1" x14ac:dyDescent="0.3">
      <c r="A5041" s="13">
        <v>0.17977082891242999</v>
      </c>
    </row>
    <row r="5042" spans="1:1" x14ac:dyDescent="0.3">
      <c r="A5042" s="13">
        <v>0.14135913830767</v>
      </c>
    </row>
    <row r="5043" spans="1:1" x14ac:dyDescent="0.3">
      <c r="A5043" s="13">
        <v>0.19152211319487999</v>
      </c>
    </row>
    <row r="5044" spans="1:1" x14ac:dyDescent="0.3">
      <c r="A5044" s="13">
        <v>0.17700795258064</v>
      </c>
    </row>
    <row r="5045" spans="1:1" x14ac:dyDescent="0.3">
      <c r="A5045" s="13">
        <v>9.3686720544244997E-2</v>
      </c>
    </row>
    <row r="5046" spans="1:1" x14ac:dyDescent="0.3">
      <c r="A5046" s="13">
        <v>0.3233446359478</v>
      </c>
    </row>
    <row r="5047" spans="1:1" x14ac:dyDescent="0.3">
      <c r="A5047" s="13">
        <v>0.10916980140481999</v>
      </c>
    </row>
    <row r="5048" spans="1:1" x14ac:dyDescent="0.3">
      <c r="A5048" s="13">
        <v>0.17997109398139999</v>
      </c>
    </row>
    <row r="5049" spans="1:1" x14ac:dyDescent="0.3">
      <c r="A5049" s="13">
        <v>9.4419655088435001E-2</v>
      </c>
    </row>
    <row r="5050" spans="1:1" x14ac:dyDescent="0.3">
      <c r="A5050" s="13">
        <v>0.15408344820157999</v>
      </c>
    </row>
    <row r="5051" spans="1:1" x14ac:dyDescent="0.3">
      <c r="A5051" s="13">
        <v>0.24305646586579999</v>
      </c>
    </row>
    <row r="5052" spans="1:1" x14ac:dyDescent="0.3">
      <c r="A5052" s="13">
        <v>0.15307967915772</v>
      </c>
    </row>
    <row r="5053" spans="1:1" x14ac:dyDescent="0.3">
      <c r="A5053" s="13">
        <v>0.13083902906992001</v>
      </c>
    </row>
    <row r="5054" spans="1:1" x14ac:dyDescent="0.3">
      <c r="A5054" s="13">
        <v>0.21224210049271999</v>
      </c>
    </row>
    <row r="5055" spans="1:1" x14ac:dyDescent="0.3">
      <c r="A5055" s="13">
        <v>8.5300218361929997E-2</v>
      </c>
    </row>
    <row r="5056" spans="1:1" x14ac:dyDescent="0.3">
      <c r="A5056" s="13">
        <v>0.13824434654126</v>
      </c>
    </row>
    <row r="5057" spans="1:1" x14ac:dyDescent="0.3">
      <c r="A5057" s="13">
        <v>5.6553482879743003E-2</v>
      </c>
    </row>
    <row r="5058" spans="1:1" x14ac:dyDescent="0.3">
      <c r="A5058" s="13">
        <v>0.12695800655103001</v>
      </c>
    </row>
    <row r="5059" spans="1:1" x14ac:dyDescent="0.3">
      <c r="A5059" s="13">
        <v>0.18580694382324001</v>
      </c>
    </row>
    <row r="5060" spans="1:1" x14ac:dyDescent="0.3">
      <c r="A5060" s="13">
        <v>0.15388430979195999</v>
      </c>
    </row>
    <row r="5061" spans="1:1" x14ac:dyDescent="0.3">
      <c r="A5061" s="13">
        <v>0.27120406874233999</v>
      </c>
    </row>
    <row r="5062" spans="1:1" x14ac:dyDescent="0.3">
      <c r="A5062" s="13">
        <v>0.20249577400247001</v>
      </c>
    </row>
    <row r="5063" spans="1:1" x14ac:dyDescent="0.3">
      <c r="A5063" s="13">
        <v>0.14955453389605</v>
      </c>
    </row>
    <row r="5064" spans="1:1" x14ac:dyDescent="0.3">
      <c r="A5064" s="13">
        <v>7.7990849754002001E-2</v>
      </c>
    </row>
    <row r="5065" spans="1:1" x14ac:dyDescent="0.3">
      <c r="A5065" s="13">
        <v>0.10910234985323</v>
      </c>
    </row>
    <row r="5066" spans="1:1" x14ac:dyDescent="0.3">
      <c r="A5066" s="13">
        <v>9.7663444517206002E-2</v>
      </c>
    </row>
    <row r="5067" spans="1:1" x14ac:dyDescent="0.3">
      <c r="A5067" s="13">
        <v>0.16326895326759999</v>
      </c>
    </row>
    <row r="5068" spans="1:1" x14ac:dyDescent="0.3">
      <c r="A5068" s="13">
        <v>0.24308893925670999</v>
      </c>
    </row>
    <row r="5069" spans="1:1" x14ac:dyDescent="0.3">
      <c r="A5069" s="13">
        <v>0.16757248676152001</v>
      </c>
    </row>
    <row r="5070" spans="1:1" x14ac:dyDescent="0.3">
      <c r="A5070" s="13">
        <v>0.17743594182306999</v>
      </c>
    </row>
    <row r="5071" spans="1:1" x14ac:dyDescent="0.3">
      <c r="A5071" s="13">
        <v>0.17641696530879</v>
      </c>
    </row>
    <row r="5072" spans="1:1" x14ac:dyDescent="0.3">
      <c r="A5072" s="13">
        <v>0.34231034223904</v>
      </c>
    </row>
    <row r="5073" spans="1:1" x14ac:dyDescent="0.3">
      <c r="A5073" s="13">
        <v>0.19280664278149001</v>
      </c>
    </row>
    <row r="5074" spans="1:1" x14ac:dyDescent="0.3">
      <c r="A5074" s="13">
        <v>0.14205409887581</v>
      </c>
    </row>
    <row r="5075" spans="1:1" x14ac:dyDescent="0.3">
      <c r="A5075" s="13">
        <v>0.20200117740765999</v>
      </c>
    </row>
    <row r="5076" spans="1:1" x14ac:dyDescent="0.3">
      <c r="A5076" s="13">
        <v>0.17277109000054</v>
      </c>
    </row>
    <row r="5077" spans="1:1" x14ac:dyDescent="0.3">
      <c r="A5077" s="13">
        <v>0.13079417165742999</v>
      </c>
    </row>
    <row r="5078" spans="1:1" x14ac:dyDescent="0.3">
      <c r="A5078" s="13">
        <v>0.21092092101009</v>
      </c>
    </row>
    <row r="5079" spans="1:1" x14ac:dyDescent="0.3">
      <c r="A5079" s="13">
        <v>0.20440443706642999</v>
      </c>
    </row>
    <row r="5080" spans="1:1" x14ac:dyDescent="0.3">
      <c r="A5080" s="13">
        <v>0.23055111627048</v>
      </c>
    </row>
    <row r="5081" spans="1:1" x14ac:dyDescent="0.3">
      <c r="A5081" s="13">
        <v>0.20815715357431999</v>
      </c>
    </row>
    <row r="5082" spans="1:1" x14ac:dyDescent="0.3">
      <c r="A5082" s="13">
        <v>0.21301187093000001</v>
      </c>
    </row>
    <row r="5083" spans="1:1" x14ac:dyDescent="0.3">
      <c r="A5083" s="13">
        <v>0.19823057645167</v>
      </c>
    </row>
    <row r="5084" spans="1:1" x14ac:dyDescent="0.3">
      <c r="A5084" s="13">
        <v>5.3098595964787998E-2</v>
      </c>
    </row>
    <row r="5085" spans="1:1" x14ac:dyDescent="0.3">
      <c r="A5085" s="13">
        <v>4.8668314880663997E-2</v>
      </c>
    </row>
    <row r="5086" spans="1:1" x14ac:dyDescent="0.3">
      <c r="A5086" s="13">
        <v>7.7359756542621005E-2</v>
      </c>
    </row>
    <row r="5087" spans="1:1" x14ac:dyDescent="0.3">
      <c r="A5087" s="13">
        <v>0.21660467333333999</v>
      </c>
    </row>
    <row r="5088" spans="1:1" x14ac:dyDescent="0.3">
      <c r="A5088" s="13">
        <v>0.11073293789156</v>
      </c>
    </row>
    <row r="5089" spans="1:1" x14ac:dyDescent="0.3">
      <c r="A5089" s="13">
        <v>0.29011102580865</v>
      </c>
    </row>
    <row r="5090" spans="1:1" x14ac:dyDescent="0.3">
      <c r="A5090" s="13">
        <v>0.20506557158267</v>
      </c>
    </row>
    <row r="5091" spans="1:1" x14ac:dyDescent="0.3">
      <c r="A5091" s="13">
        <v>0.21028198154771999</v>
      </c>
    </row>
    <row r="5092" spans="1:1" x14ac:dyDescent="0.3">
      <c r="A5092" s="13">
        <v>0.12166808315667001</v>
      </c>
    </row>
    <row r="5093" spans="1:1" x14ac:dyDescent="0.3">
      <c r="A5093" s="13">
        <v>0.27884965467292999</v>
      </c>
    </row>
    <row r="5094" spans="1:1" x14ac:dyDescent="0.3">
      <c r="A5094" s="13">
        <v>8.2354230102902007E-2</v>
      </c>
    </row>
    <row r="5095" spans="1:1" x14ac:dyDescent="0.3">
      <c r="A5095" s="13">
        <v>0.16343381733417001</v>
      </c>
    </row>
    <row r="5096" spans="1:1" x14ac:dyDescent="0.3">
      <c r="A5096" s="13">
        <v>0.1665634725997</v>
      </c>
    </row>
    <row r="5097" spans="1:1" x14ac:dyDescent="0.3">
      <c r="A5097" s="13">
        <v>9.2231303051962005E-2</v>
      </c>
    </row>
    <row r="5098" spans="1:1" x14ac:dyDescent="0.3">
      <c r="A5098" s="13">
        <v>0.26905347548636999</v>
      </c>
    </row>
    <row r="5099" spans="1:1" x14ac:dyDescent="0.3">
      <c r="A5099" s="13">
        <v>0.10559778938092</v>
      </c>
    </row>
    <row r="5100" spans="1:1" x14ac:dyDescent="0.3">
      <c r="A5100" s="13">
        <v>0.19369285027225999</v>
      </c>
    </row>
    <row r="5101" spans="1:1" x14ac:dyDescent="0.3">
      <c r="A5101" s="13">
        <v>0.27992935828129001</v>
      </c>
    </row>
    <row r="5102" spans="1:1" x14ac:dyDescent="0.3">
      <c r="A5102" s="13">
        <v>8.7334481397411998E-2</v>
      </c>
    </row>
    <row r="5103" spans="1:1" x14ac:dyDescent="0.3">
      <c r="A5103" s="13">
        <v>0.16495153057157999</v>
      </c>
    </row>
    <row r="5104" spans="1:1" x14ac:dyDescent="0.3">
      <c r="A5104" s="13">
        <v>0.1254106367459</v>
      </c>
    </row>
    <row r="5105" spans="1:1" x14ac:dyDescent="0.3">
      <c r="A5105" s="13">
        <v>0.19207688397268</v>
      </c>
    </row>
    <row r="5106" spans="1:1" x14ac:dyDescent="0.3">
      <c r="A5106" s="13">
        <v>0.12567117944537001</v>
      </c>
    </row>
    <row r="5107" spans="1:1" x14ac:dyDescent="0.3">
      <c r="A5107" s="13">
        <v>0.15865769284028999</v>
      </c>
    </row>
    <row r="5108" spans="1:1" x14ac:dyDescent="0.3">
      <c r="A5108" s="13">
        <v>0.19049258797332999</v>
      </c>
    </row>
    <row r="5109" spans="1:1" x14ac:dyDescent="0.3">
      <c r="A5109" s="13">
        <v>0.13307297658148001</v>
      </c>
    </row>
    <row r="5110" spans="1:1" x14ac:dyDescent="0.3">
      <c r="A5110" s="13">
        <v>0.27584485202803999</v>
      </c>
    </row>
    <row r="5111" spans="1:1" x14ac:dyDescent="0.3">
      <c r="A5111" s="13">
        <v>4.6222126446045002E-2</v>
      </c>
    </row>
    <row r="5112" spans="1:1" x14ac:dyDescent="0.3">
      <c r="A5112" s="13">
        <v>0.24276577232075</v>
      </c>
    </row>
    <row r="5113" spans="1:1" x14ac:dyDescent="0.3">
      <c r="A5113" s="13">
        <v>0.24002068258918999</v>
      </c>
    </row>
    <row r="5114" spans="1:1" x14ac:dyDescent="0.3">
      <c r="A5114" s="13">
        <v>0.19684757765038999</v>
      </c>
    </row>
    <row r="5115" spans="1:1" x14ac:dyDescent="0.3">
      <c r="A5115" s="13">
        <v>9.7633534998544005E-2</v>
      </c>
    </row>
    <row r="5116" spans="1:1" x14ac:dyDescent="0.3">
      <c r="A5116" s="13">
        <v>0.11814687553467</v>
      </c>
    </row>
    <row r="5117" spans="1:1" x14ac:dyDescent="0.3">
      <c r="A5117" s="13">
        <v>0.25315125435437003</v>
      </c>
    </row>
    <row r="5118" spans="1:1" x14ac:dyDescent="0.3">
      <c r="A5118" s="13">
        <v>6.8722131192831007E-2</v>
      </c>
    </row>
    <row r="5119" spans="1:1" x14ac:dyDescent="0.3">
      <c r="A5119" s="13">
        <v>0.27397172418936999</v>
      </c>
    </row>
    <row r="5120" spans="1:1" x14ac:dyDescent="0.3">
      <c r="A5120" s="13">
        <v>0.21597250334552001</v>
      </c>
    </row>
    <row r="5121" spans="1:1" x14ac:dyDescent="0.3">
      <c r="A5121" s="13">
        <v>0.1525284721139</v>
      </c>
    </row>
    <row r="5122" spans="1:1" x14ac:dyDescent="0.3">
      <c r="A5122" s="13">
        <v>0.22126464066297</v>
      </c>
    </row>
    <row r="5123" spans="1:1" x14ac:dyDescent="0.3">
      <c r="A5123" s="13">
        <v>0.10381677501028</v>
      </c>
    </row>
    <row r="5124" spans="1:1" x14ac:dyDescent="0.3">
      <c r="A5124" s="13">
        <v>4.0846666834294998E-2</v>
      </c>
    </row>
    <row r="5125" spans="1:1" x14ac:dyDescent="0.3">
      <c r="A5125" s="13">
        <v>0.14658855903997001</v>
      </c>
    </row>
    <row r="5126" spans="1:1" x14ac:dyDescent="0.3">
      <c r="A5126" s="13">
        <v>0.13002512988750001</v>
      </c>
    </row>
    <row r="5127" spans="1:1" x14ac:dyDescent="0.3">
      <c r="A5127" s="13">
        <v>0.20586225653859999</v>
      </c>
    </row>
    <row r="5128" spans="1:1" x14ac:dyDescent="0.3">
      <c r="A5128" s="13">
        <v>0.13369147400876999</v>
      </c>
    </row>
    <row r="5129" spans="1:1" x14ac:dyDescent="0.3">
      <c r="A5129" s="13">
        <v>0.13751239970015</v>
      </c>
    </row>
    <row r="5130" spans="1:1" x14ac:dyDescent="0.3">
      <c r="A5130" s="13">
        <v>0.10613832958422</v>
      </c>
    </row>
    <row r="5131" spans="1:1" x14ac:dyDescent="0.3">
      <c r="A5131" s="13">
        <v>0.10599729494831001</v>
      </c>
    </row>
    <row r="5132" spans="1:1" x14ac:dyDescent="0.3">
      <c r="A5132" s="13">
        <v>0.15434982855064999</v>
      </c>
    </row>
    <row r="5133" spans="1:1" x14ac:dyDescent="0.3">
      <c r="A5133" s="13">
        <v>0.17114830924752</v>
      </c>
    </row>
    <row r="5134" spans="1:1" x14ac:dyDescent="0.3">
      <c r="A5134" s="13">
        <v>0.21732421471817001</v>
      </c>
    </row>
    <row r="5135" spans="1:1" x14ac:dyDescent="0.3">
      <c r="A5135" s="13">
        <v>0.20901107315243</v>
      </c>
    </row>
    <row r="5136" spans="1:1" x14ac:dyDescent="0.3">
      <c r="A5136" s="13">
        <v>0.20557435793028001</v>
      </c>
    </row>
    <row r="5137" spans="1:1" x14ac:dyDescent="0.3">
      <c r="A5137" s="13">
        <v>0.11365545815929</v>
      </c>
    </row>
    <row r="5138" spans="1:1" x14ac:dyDescent="0.3">
      <c r="A5138" s="13">
        <v>0.28940749525888998</v>
      </c>
    </row>
    <row r="5139" spans="1:1" x14ac:dyDescent="0.3">
      <c r="A5139" s="13">
        <v>0.21723194612641999</v>
      </c>
    </row>
    <row r="5140" spans="1:1" x14ac:dyDescent="0.3">
      <c r="A5140" s="13">
        <v>0.21481023264585999</v>
      </c>
    </row>
    <row r="5141" spans="1:1" x14ac:dyDescent="0.3">
      <c r="A5141" s="13">
        <v>0.15170576417268999</v>
      </c>
    </row>
    <row r="5142" spans="1:1" x14ac:dyDescent="0.3">
      <c r="A5142" s="13">
        <v>0.22762366913293999</v>
      </c>
    </row>
    <row r="5143" spans="1:1" x14ac:dyDescent="0.3">
      <c r="A5143" s="13">
        <v>0.12920491323781999</v>
      </c>
    </row>
    <row r="5144" spans="1:1" x14ac:dyDescent="0.3">
      <c r="A5144" s="13">
        <v>0.14515244154976001</v>
      </c>
    </row>
    <row r="5145" spans="1:1" x14ac:dyDescent="0.3">
      <c r="A5145" s="13">
        <v>0.1966968797825</v>
      </c>
    </row>
    <row r="5146" spans="1:1" x14ac:dyDescent="0.3">
      <c r="A5146" s="13">
        <v>0.20520619811895999</v>
      </c>
    </row>
    <row r="5147" spans="1:1" x14ac:dyDescent="0.3">
      <c r="A5147" s="13">
        <v>8.5750203033579997E-2</v>
      </c>
    </row>
    <row r="5148" spans="1:1" x14ac:dyDescent="0.3">
      <c r="A5148" s="13">
        <v>0.15539396204827</v>
      </c>
    </row>
    <row r="5149" spans="1:1" x14ac:dyDescent="0.3">
      <c r="A5149" s="13">
        <v>0.12329856903125</v>
      </c>
    </row>
    <row r="5150" spans="1:1" x14ac:dyDescent="0.3">
      <c r="A5150" s="13">
        <v>0.22433158367104</v>
      </c>
    </row>
    <row r="5151" spans="1:1" x14ac:dyDescent="0.3">
      <c r="A5151" s="13">
        <v>0.19094751694987999</v>
      </c>
    </row>
    <row r="5152" spans="1:1" x14ac:dyDescent="0.3">
      <c r="A5152" s="13">
        <v>8.5813272283185998E-2</v>
      </c>
    </row>
    <row r="5153" spans="1:1" x14ac:dyDescent="0.3">
      <c r="A5153" s="13">
        <v>0.13300192259001001</v>
      </c>
    </row>
    <row r="5154" spans="1:1" x14ac:dyDescent="0.3">
      <c r="A5154" s="13">
        <v>0.13760746912798</v>
      </c>
    </row>
    <row r="5155" spans="1:1" x14ac:dyDescent="0.3">
      <c r="A5155" s="13">
        <v>0.12793889506961001</v>
      </c>
    </row>
    <row r="5156" spans="1:1" x14ac:dyDescent="0.3">
      <c r="A5156" s="13">
        <v>0.15513732869107</v>
      </c>
    </row>
    <row r="5157" spans="1:1" x14ac:dyDescent="0.3">
      <c r="A5157" s="13">
        <v>0.12391393494965</v>
      </c>
    </row>
    <row r="5158" spans="1:1" x14ac:dyDescent="0.3">
      <c r="A5158" s="13">
        <v>0.22567783070648001</v>
      </c>
    </row>
    <row r="5159" spans="1:1" x14ac:dyDescent="0.3">
      <c r="A5159" s="13">
        <v>0.16485269589629001</v>
      </c>
    </row>
    <row r="5160" spans="1:1" x14ac:dyDescent="0.3">
      <c r="A5160" s="13">
        <v>0.18438266754995</v>
      </c>
    </row>
    <row r="5161" spans="1:1" x14ac:dyDescent="0.3">
      <c r="A5161" s="13">
        <v>0.11641676046756</v>
      </c>
    </row>
    <row r="5162" spans="1:1" x14ac:dyDescent="0.3">
      <c r="A5162" s="13">
        <v>0.14219764941508001</v>
      </c>
    </row>
    <row r="5163" spans="1:1" x14ac:dyDescent="0.3">
      <c r="A5163" s="13">
        <v>0.19187285732246001</v>
      </c>
    </row>
    <row r="5164" spans="1:1" x14ac:dyDescent="0.3">
      <c r="A5164" s="13">
        <v>0.14355987965624001</v>
      </c>
    </row>
    <row r="5165" spans="1:1" x14ac:dyDescent="0.3">
      <c r="A5165" s="13">
        <v>0.13253196654845001</v>
      </c>
    </row>
    <row r="5166" spans="1:1" x14ac:dyDescent="0.3">
      <c r="A5166" s="13">
        <v>0.15723100313766999</v>
      </c>
    </row>
    <row r="5167" spans="1:1" x14ac:dyDescent="0.3">
      <c r="A5167" s="13">
        <v>0.20689362856778001</v>
      </c>
    </row>
    <row r="5168" spans="1:1" x14ac:dyDescent="0.3">
      <c r="A5168" s="13">
        <v>0.13686859829754</v>
      </c>
    </row>
    <row r="5169" spans="1:1" x14ac:dyDescent="0.3">
      <c r="A5169" s="13">
        <v>0.26957136076135002</v>
      </c>
    </row>
    <row r="5170" spans="1:1" x14ac:dyDescent="0.3">
      <c r="A5170" s="13">
        <v>0.19344365275461001</v>
      </c>
    </row>
    <row r="5171" spans="1:1" x14ac:dyDescent="0.3">
      <c r="A5171" s="13">
        <v>0.14894011954218001</v>
      </c>
    </row>
    <row r="5172" spans="1:1" x14ac:dyDescent="0.3">
      <c r="A5172" s="13">
        <v>0.26262643544349001</v>
      </c>
    </row>
    <row r="5173" spans="1:1" x14ac:dyDescent="0.3">
      <c r="A5173" s="13">
        <v>0.16932819468322999</v>
      </c>
    </row>
    <row r="5174" spans="1:1" x14ac:dyDescent="0.3">
      <c r="A5174" s="13">
        <v>0.18137798789090001</v>
      </c>
    </row>
    <row r="5175" spans="1:1" x14ac:dyDescent="0.3">
      <c r="A5175" s="13">
        <v>0.17024520098278001</v>
      </c>
    </row>
    <row r="5176" spans="1:1" x14ac:dyDescent="0.3">
      <c r="A5176" s="13">
        <v>0.1102213609957</v>
      </c>
    </row>
    <row r="5177" spans="1:1" x14ac:dyDescent="0.3">
      <c r="A5177" s="13">
        <v>0.12895472012621001</v>
      </c>
    </row>
    <row r="5178" spans="1:1" x14ac:dyDescent="0.3">
      <c r="A5178" s="13">
        <v>0.29125697594165001</v>
      </c>
    </row>
    <row r="5179" spans="1:1" x14ac:dyDescent="0.3">
      <c r="A5179" s="13">
        <v>0.13944462352511999</v>
      </c>
    </row>
    <row r="5180" spans="1:1" x14ac:dyDescent="0.3">
      <c r="A5180" s="13">
        <v>0.25637964035013</v>
      </c>
    </row>
    <row r="5181" spans="1:1" x14ac:dyDescent="0.3">
      <c r="A5181" s="13">
        <v>8.9991363008577005E-2</v>
      </c>
    </row>
    <row r="5182" spans="1:1" x14ac:dyDescent="0.3">
      <c r="A5182" s="13">
        <v>0.12426762692715</v>
      </c>
    </row>
    <row r="5183" spans="1:1" x14ac:dyDescent="0.3">
      <c r="A5183" s="13">
        <v>0.26204047150796</v>
      </c>
    </row>
    <row r="5184" spans="1:1" x14ac:dyDescent="0.3">
      <c r="A5184" s="13">
        <v>0.12213942508000999</v>
      </c>
    </row>
    <row r="5185" spans="1:1" x14ac:dyDescent="0.3">
      <c r="A5185" s="13">
        <v>0.21563284115455</v>
      </c>
    </row>
    <row r="5186" spans="1:1" x14ac:dyDescent="0.3">
      <c r="A5186" s="13">
        <v>0.34159133321528001</v>
      </c>
    </row>
    <row r="5187" spans="1:1" x14ac:dyDescent="0.3">
      <c r="A5187" s="13">
        <v>0.11410090263229999</v>
      </c>
    </row>
    <row r="5188" spans="1:1" x14ac:dyDescent="0.3">
      <c r="A5188" s="13">
        <v>0.22235121778961001</v>
      </c>
    </row>
    <row r="5189" spans="1:1" x14ac:dyDescent="0.3">
      <c r="A5189" s="13">
        <v>0.18862305821551001</v>
      </c>
    </row>
    <row r="5190" spans="1:1" x14ac:dyDescent="0.3">
      <c r="A5190" s="13">
        <v>6.8930645105550997E-2</v>
      </c>
    </row>
    <row r="5191" spans="1:1" x14ac:dyDescent="0.3">
      <c r="A5191" s="13">
        <v>0.13555239892547</v>
      </c>
    </row>
    <row r="5192" spans="1:1" x14ac:dyDescent="0.3">
      <c r="A5192" s="13">
        <v>0.33546485875996002</v>
      </c>
    </row>
    <row r="5193" spans="1:1" x14ac:dyDescent="0.3">
      <c r="A5193" s="13">
        <v>0.17658314534099001</v>
      </c>
    </row>
    <row r="5194" spans="1:1" x14ac:dyDescent="0.3">
      <c r="A5194" s="13">
        <v>0.28226335242782002</v>
      </c>
    </row>
    <row r="5195" spans="1:1" x14ac:dyDescent="0.3">
      <c r="A5195" s="13">
        <v>0.12248420675497</v>
      </c>
    </row>
    <row r="5196" spans="1:1" x14ac:dyDescent="0.3">
      <c r="A5196" s="13">
        <v>0.25246619679378002</v>
      </c>
    </row>
    <row r="5197" spans="1:1" x14ac:dyDescent="0.3">
      <c r="A5197" s="13">
        <v>0.11551102868403</v>
      </c>
    </row>
    <row r="5198" spans="1:1" x14ac:dyDescent="0.3">
      <c r="A5198" s="13">
        <v>0.19532399232027001</v>
      </c>
    </row>
    <row r="5199" spans="1:1" x14ac:dyDescent="0.3">
      <c r="A5199" s="13">
        <v>0.10294666215211</v>
      </c>
    </row>
    <row r="5200" spans="1:1" x14ac:dyDescent="0.3">
      <c r="A5200" s="13">
        <v>8.0951998450004004E-2</v>
      </c>
    </row>
    <row r="5201" spans="1:1" x14ac:dyDescent="0.3">
      <c r="A5201" s="13">
        <v>0.18862945987207999</v>
      </c>
    </row>
    <row r="5202" spans="1:1" x14ac:dyDescent="0.3">
      <c r="A5202" s="13">
        <v>0.14416549627891001</v>
      </c>
    </row>
    <row r="5203" spans="1:1" x14ac:dyDescent="0.3">
      <c r="A5203" s="13">
        <v>0.30310405418848002</v>
      </c>
    </row>
    <row r="5204" spans="1:1" x14ac:dyDescent="0.3">
      <c r="A5204" s="13">
        <v>0.23511310459355</v>
      </c>
    </row>
    <row r="5205" spans="1:1" x14ac:dyDescent="0.3">
      <c r="A5205" s="13">
        <v>0.15740654077885999</v>
      </c>
    </row>
    <row r="5206" spans="1:1" x14ac:dyDescent="0.3">
      <c r="A5206" s="13">
        <v>0.18530902964049001</v>
      </c>
    </row>
    <row r="5207" spans="1:1" x14ac:dyDescent="0.3">
      <c r="A5207" s="13">
        <v>0.13127429854725001</v>
      </c>
    </row>
    <row r="5208" spans="1:1" x14ac:dyDescent="0.3">
      <c r="A5208" s="13">
        <v>0.13076881188405001</v>
      </c>
    </row>
    <row r="5209" spans="1:1" x14ac:dyDescent="0.3">
      <c r="A5209" s="13">
        <v>0.15719223703737001</v>
      </c>
    </row>
    <row r="5210" spans="1:1" x14ac:dyDescent="0.3">
      <c r="A5210" s="13">
        <v>0.15992313520751</v>
      </c>
    </row>
    <row r="5211" spans="1:1" x14ac:dyDescent="0.3">
      <c r="A5211" s="13">
        <v>0.13592555140002999</v>
      </c>
    </row>
    <row r="5212" spans="1:1" x14ac:dyDescent="0.3">
      <c r="A5212" s="13">
        <v>0.15068995630995</v>
      </c>
    </row>
    <row r="5213" spans="1:1" x14ac:dyDescent="0.3">
      <c r="A5213" s="13">
        <v>0.10379553783884</v>
      </c>
    </row>
    <row r="5214" spans="1:1" x14ac:dyDescent="0.3">
      <c r="A5214" s="13">
        <v>0.31792793341372999</v>
      </c>
    </row>
    <row r="5215" spans="1:1" x14ac:dyDescent="0.3">
      <c r="A5215" s="13">
        <v>0.11514315486078</v>
      </c>
    </row>
    <row r="5216" spans="1:1" x14ac:dyDescent="0.3">
      <c r="A5216" s="13">
        <v>0.21310406428472001</v>
      </c>
    </row>
    <row r="5217" spans="1:1" x14ac:dyDescent="0.3">
      <c r="A5217" s="13">
        <v>0.11977624509284</v>
      </c>
    </row>
    <row r="5218" spans="1:1" x14ac:dyDescent="0.3">
      <c r="A5218" s="13">
        <v>0.11367285198784</v>
      </c>
    </row>
    <row r="5219" spans="1:1" x14ac:dyDescent="0.3">
      <c r="A5219" s="13">
        <v>0.11367285198784</v>
      </c>
    </row>
    <row r="5220" spans="1:1" x14ac:dyDescent="0.3">
      <c r="A5220" s="13">
        <v>0.31332712021054998</v>
      </c>
    </row>
    <row r="5221" spans="1:1" x14ac:dyDescent="0.3">
      <c r="A5221" s="13">
        <v>0.15713261011150001</v>
      </c>
    </row>
    <row r="5222" spans="1:1" x14ac:dyDescent="0.3">
      <c r="A5222" s="13">
        <v>0.17361182685158</v>
      </c>
    </row>
    <row r="5223" spans="1:1" x14ac:dyDescent="0.3">
      <c r="A5223" s="13">
        <v>0.17208758168443999</v>
      </c>
    </row>
    <row r="5224" spans="1:1" x14ac:dyDescent="0.3">
      <c r="A5224" s="13">
        <v>0.19612475338133001</v>
      </c>
    </row>
    <row r="5225" spans="1:1" x14ac:dyDescent="0.3">
      <c r="A5225" s="13">
        <v>0.1572777685882</v>
      </c>
    </row>
    <row r="5226" spans="1:1" x14ac:dyDescent="0.3">
      <c r="A5226" s="13">
        <v>0.16231638532805001</v>
      </c>
    </row>
    <row r="5227" spans="1:1" x14ac:dyDescent="0.3">
      <c r="A5227" s="13">
        <v>0.15175742367115999</v>
      </c>
    </row>
    <row r="5228" spans="1:1" x14ac:dyDescent="0.3">
      <c r="A5228" s="13">
        <v>0.13008215308830001</v>
      </c>
    </row>
    <row r="5229" spans="1:1" x14ac:dyDescent="0.3">
      <c r="A5229" s="13">
        <v>0.34068247450375</v>
      </c>
    </row>
    <row r="5230" spans="1:1" x14ac:dyDescent="0.3">
      <c r="A5230" s="13">
        <v>0.18427989890512</v>
      </c>
    </row>
    <row r="5231" spans="1:1" x14ac:dyDescent="0.3">
      <c r="A5231" s="13">
        <v>8.101597259177E-2</v>
      </c>
    </row>
    <row r="5232" spans="1:1" x14ac:dyDescent="0.3">
      <c r="A5232" s="13">
        <v>0.23619298412859999</v>
      </c>
    </row>
    <row r="5233" spans="1:1" x14ac:dyDescent="0.3">
      <c r="A5233" s="13">
        <v>0.13650484652211001</v>
      </c>
    </row>
    <row r="5234" spans="1:1" x14ac:dyDescent="0.3">
      <c r="A5234" s="13">
        <v>0.19015857667443001</v>
      </c>
    </row>
    <row r="5235" spans="1:1" x14ac:dyDescent="0.3">
      <c r="A5235" s="13">
        <v>0.16872849715436999</v>
      </c>
    </row>
    <row r="5236" spans="1:1" x14ac:dyDescent="0.3">
      <c r="A5236" s="13">
        <v>0.25353556777998998</v>
      </c>
    </row>
    <row r="5237" spans="1:1" x14ac:dyDescent="0.3">
      <c r="A5237" s="13">
        <v>0.17753029862106001</v>
      </c>
    </row>
    <row r="5238" spans="1:1" x14ac:dyDescent="0.3">
      <c r="A5238" s="13">
        <v>0.17753029862106001</v>
      </c>
    </row>
    <row r="5239" spans="1:1" x14ac:dyDescent="0.3">
      <c r="A5239" s="13">
        <v>7.9933947369125999E-2</v>
      </c>
    </row>
    <row r="5240" spans="1:1" x14ac:dyDescent="0.3">
      <c r="A5240" s="13">
        <v>6.4962961770195005E-2</v>
      </c>
    </row>
    <row r="5241" spans="1:1" x14ac:dyDescent="0.3">
      <c r="A5241" s="13">
        <v>0.15866751274119001</v>
      </c>
    </row>
    <row r="5242" spans="1:1" x14ac:dyDescent="0.3">
      <c r="A5242" s="13">
        <v>0.27571466520271998</v>
      </c>
    </row>
    <row r="5243" spans="1:1" x14ac:dyDescent="0.3">
      <c r="A5243" s="13">
        <v>8.8088047160718996E-2</v>
      </c>
    </row>
    <row r="5244" spans="1:1" x14ac:dyDescent="0.3">
      <c r="A5244" s="13">
        <v>9.8322631240992997E-2</v>
      </c>
    </row>
    <row r="5245" spans="1:1" x14ac:dyDescent="0.3">
      <c r="A5245" s="13">
        <v>0.10849020352581</v>
      </c>
    </row>
    <row r="5246" spans="1:1" x14ac:dyDescent="0.3">
      <c r="A5246" s="13">
        <v>0.10849020352581</v>
      </c>
    </row>
    <row r="5247" spans="1:1" x14ac:dyDescent="0.3">
      <c r="A5247" s="13">
        <v>0.10849020352581</v>
      </c>
    </row>
    <row r="5248" spans="1:1" x14ac:dyDescent="0.3">
      <c r="A5248" s="13">
        <v>0.17915797598498001</v>
      </c>
    </row>
    <row r="5249" spans="1:1" x14ac:dyDescent="0.3">
      <c r="A5249" s="13">
        <v>9.6644610622130006E-2</v>
      </c>
    </row>
    <row r="5250" spans="1:1" x14ac:dyDescent="0.3">
      <c r="A5250" s="13">
        <v>0.11016987073055</v>
      </c>
    </row>
    <row r="5251" spans="1:1" x14ac:dyDescent="0.3">
      <c r="A5251" s="13">
        <v>0.19836021729041001</v>
      </c>
    </row>
    <row r="5252" spans="1:1" x14ac:dyDescent="0.3">
      <c r="A5252" s="13">
        <v>0.22858516720847999</v>
      </c>
    </row>
    <row r="5253" spans="1:1" x14ac:dyDescent="0.3">
      <c r="A5253" s="13">
        <v>4.1934053892564001E-2</v>
      </c>
    </row>
    <row r="5254" spans="1:1" x14ac:dyDescent="0.3">
      <c r="A5254" s="13">
        <v>0.28747318665114002</v>
      </c>
    </row>
    <row r="5255" spans="1:1" x14ac:dyDescent="0.3">
      <c r="A5255" s="13">
        <v>0.16257824199081</v>
      </c>
    </row>
    <row r="5256" spans="1:1" x14ac:dyDescent="0.3">
      <c r="A5256" s="13">
        <v>0.14395352128660999</v>
      </c>
    </row>
    <row r="5257" spans="1:1" x14ac:dyDescent="0.3">
      <c r="A5257" s="13">
        <v>8.8236346714359995E-2</v>
      </c>
    </row>
    <row r="5258" spans="1:1" x14ac:dyDescent="0.3">
      <c r="A5258" s="13">
        <v>0.13620550197303</v>
      </c>
    </row>
    <row r="5259" spans="1:1" x14ac:dyDescent="0.3">
      <c r="A5259" s="13">
        <v>0.18627515897864999</v>
      </c>
    </row>
    <row r="5260" spans="1:1" x14ac:dyDescent="0.3">
      <c r="A5260" s="13">
        <v>0.19662110887552001</v>
      </c>
    </row>
    <row r="5261" spans="1:1" x14ac:dyDescent="0.3">
      <c r="A5261" s="13">
        <v>0.14739650638256999</v>
      </c>
    </row>
    <row r="5262" spans="1:1" x14ac:dyDescent="0.3">
      <c r="A5262" s="13">
        <v>0.11318889166226</v>
      </c>
    </row>
    <row r="5263" spans="1:1" x14ac:dyDescent="0.3">
      <c r="A5263" s="13">
        <v>0.14051137149279999</v>
      </c>
    </row>
    <row r="5264" spans="1:1" x14ac:dyDescent="0.3">
      <c r="A5264" s="13">
        <v>0.2475273227258</v>
      </c>
    </row>
    <row r="5265" spans="1:1" x14ac:dyDescent="0.3">
      <c r="A5265" s="13">
        <v>0.10663100501246001</v>
      </c>
    </row>
    <row r="5266" spans="1:1" x14ac:dyDescent="0.3">
      <c r="A5266" s="13">
        <v>0.22382511199774999</v>
      </c>
    </row>
    <row r="5267" spans="1:1" x14ac:dyDescent="0.3">
      <c r="A5267" s="13">
        <v>0.34014759556264001</v>
      </c>
    </row>
    <row r="5268" spans="1:1" x14ac:dyDescent="0.3">
      <c r="A5268" s="13">
        <v>8.1928626694701995E-2</v>
      </c>
    </row>
    <row r="5269" spans="1:1" x14ac:dyDescent="0.3">
      <c r="A5269" s="13">
        <v>0.21870575569685999</v>
      </c>
    </row>
    <row r="5270" spans="1:1" x14ac:dyDescent="0.3">
      <c r="A5270" s="13">
        <v>0.16060358330047</v>
      </c>
    </row>
    <row r="5271" spans="1:1" x14ac:dyDescent="0.3">
      <c r="A5271" s="13">
        <v>0.16362166815702001</v>
      </c>
    </row>
    <row r="5272" spans="1:1" x14ac:dyDescent="0.3">
      <c r="A5272" s="13">
        <v>0.15573930438597</v>
      </c>
    </row>
    <row r="5273" spans="1:1" x14ac:dyDescent="0.3">
      <c r="A5273" s="13">
        <v>0.18310209447430001</v>
      </c>
    </row>
    <row r="5274" spans="1:1" x14ac:dyDescent="0.3">
      <c r="A5274" s="13">
        <v>0.20210268414438001</v>
      </c>
    </row>
    <row r="5275" spans="1:1" x14ac:dyDescent="0.3">
      <c r="A5275" s="13">
        <v>0.10919069391218</v>
      </c>
    </row>
    <row r="5276" spans="1:1" x14ac:dyDescent="0.3">
      <c r="A5276" s="13">
        <v>0.23863394104968</v>
      </c>
    </row>
    <row r="5277" spans="1:1" x14ac:dyDescent="0.3">
      <c r="A5277" s="13">
        <v>8.1782767904647002E-2</v>
      </c>
    </row>
    <row r="5278" spans="1:1" x14ac:dyDescent="0.3">
      <c r="A5278" s="13">
        <v>0.1644752037545</v>
      </c>
    </row>
    <row r="5279" spans="1:1" x14ac:dyDescent="0.3">
      <c r="A5279" s="13">
        <v>0.27067904840988</v>
      </c>
    </row>
    <row r="5280" spans="1:1" x14ac:dyDescent="0.3">
      <c r="A5280" s="13">
        <v>0.12991040698539</v>
      </c>
    </row>
    <row r="5281" spans="1:1" x14ac:dyDescent="0.3">
      <c r="A5281" s="13">
        <v>0.18253410630662001</v>
      </c>
    </row>
    <row r="5282" spans="1:1" x14ac:dyDescent="0.3">
      <c r="A5282" s="13">
        <v>0.13485406348793999</v>
      </c>
    </row>
    <row r="5283" spans="1:1" x14ac:dyDescent="0.3">
      <c r="A5283" s="13">
        <v>0.21431273494988001</v>
      </c>
    </row>
    <row r="5284" spans="1:1" x14ac:dyDescent="0.3">
      <c r="A5284" s="13">
        <v>0.22752252197350001</v>
      </c>
    </row>
    <row r="5285" spans="1:1" x14ac:dyDescent="0.3">
      <c r="A5285" s="13">
        <v>0.14220703470633</v>
      </c>
    </row>
    <row r="5286" spans="1:1" x14ac:dyDescent="0.3">
      <c r="A5286" s="13">
        <v>4.3129522669851997E-2</v>
      </c>
    </row>
    <row r="5287" spans="1:1" x14ac:dyDescent="0.3">
      <c r="A5287" s="13">
        <v>0.12596919511603999</v>
      </c>
    </row>
    <row r="5288" spans="1:1" x14ac:dyDescent="0.3">
      <c r="A5288" s="13">
        <v>0.18538072815154</v>
      </c>
    </row>
    <row r="5289" spans="1:1" x14ac:dyDescent="0.3">
      <c r="A5289" s="13">
        <v>7.8264621724051006E-2</v>
      </c>
    </row>
    <row r="5290" spans="1:1" x14ac:dyDescent="0.3">
      <c r="A5290" s="13">
        <v>0.13190834964379999</v>
      </c>
    </row>
    <row r="5291" spans="1:1" x14ac:dyDescent="0.3">
      <c r="A5291" s="13">
        <v>0.20826973516090999</v>
      </c>
    </row>
    <row r="5292" spans="1:1" x14ac:dyDescent="0.3">
      <c r="A5292" s="13">
        <v>0.12393222279881</v>
      </c>
    </row>
    <row r="5293" spans="1:1" x14ac:dyDescent="0.3">
      <c r="A5293" s="13">
        <v>9.7192999790557996E-2</v>
      </c>
    </row>
    <row r="5294" spans="1:1" x14ac:dyDescent="0.3">
      <c r="A5294" s="13">
        <v>0.15660009824898999</v>
      </c>
    </row>
    <row r="5295" spans="1:1" x14ac:dyDescent="0.3">
      <c r="A5295" s="13">
        <v>0.15660009824898999</v>
      </c>
    </row>
    <row r="5296" spans="1:1" x14ac:dyDescent="0.3">
      <c r="A5296" s="13">
        <v>0.11994813658938</v>
      </c>
    </row>
    <row r="5297" spans="1:1" x14ac:dyDescent="0.3">
      <c r="A5297" s="13">
        <v>0.14992874153944</v>
      </c>
    </row>
    <row r="5298" spans="1:1" x14ac:dyDescent="0.3">
      <c r="A5298" s="13">
        <v>0.13631934616281</v>
      </c>
    </row>
    <row r="5299" spans="1:1" x14ac:dyDescent="0.3">
      <c r="A5299" s="13">
        <v>0.20388433214175999</v>
      </c>
    </row>
    <row r="5300" spans="1:1" x14ac:dyDescent="0.3">
      <c r="A5300" s="13">
        <v>0.15949723835565999</v>
      </c>
    </row>
    <row r="5301" spans="1:1" x14ac:dyDescent="0.3">
      <c r="A5301" s="13">
        <v>0.27538480211837002</v>
      </c>
    </row>
    <row r="5302" spans="1:1" x14ac:dyDescent="0.3">
      <c r="A5302" s="13">
        <v>0.14135974093166001</v>
      </c>
    </row>
    <row r="5303" spans="1:1" x14ac:dyDescent="0.3">
      <c r="A5303" s="13">
        <v>0.12118306944781999</v>
      </c>
    </row>
    <row r="5304" spans="1:1" x14ac:dyDescent="0.3">
      <c r="A5304" s="13">
        <v>0.10194451197922</v>
      </c>
    </row>
    <row r="5305" spans="1:1" x14ac:dyDescent="0.3">
      <c r="A5305" s="13">
        <v>6.6091885564786998E-2</v>
      </c>
    </row>
    <row r="5306" spans="1:1" x14ac:dyDescent="0.3">
      <c r="A5306" s="13">
        <v>0.17068211356533</v>
      </c>
    </row>
    <row r="5307" spans="1:1" x14ac:dyDescent="0.3">
      <c r="A5307" s="13">
        <v>0.15436293378995</v>
      </c>
    </row>
    <row r="5308" spans="1:1" x14ac:dyDescent="0.3">
      <c r="A5308" s="13">
        <v>0.17711647837594999</v>
      </c>
    </row>
    <row r="5309" spans="1:1" x14ac:dyDescent="0.3">
      <c r="A5309" s="13">
        <v>0.18996085636985999</v>
      </c>
    </row>
    <row r="5310" spans="1:1" x14ac:dyDescent="0.3">
      <c r="A5310" s="13">
        <v>0.12284950358367</v>
      </c>
    </row>
    <row r="5311" spans="1:1" x14ac:dyDescent="0.3">
      <c r="A5311" s="13">
        <v>0.22070526916544</v>
      </c>
    </row>
    <row r="5312" spans="1:1" x14ac:dyDescent="0.3">
      <c r="A5312" s="13">
        <v>0.11627178425129001</v>
      </c>
    </row>
    <row r="5313" spans="1:1" x14ac:dyDescent="0.3">
      <c r="A5313" s="13">
        <v>0.22254029635767</v>
      </c>
    </row>
    <row r="5314" spans="1:1" x14ac:dyDescent="0.3">
      <c r="A5314" s="13">
        <v>0.22254029635767</v>
      </c>
    </row>
    <row r="5315" spans="1:1" x14ac:dyDescent="0.3">
      <c r="A5315" s="13">
        <v>0.1524851749667</v>
      </c>
    </row>
    <row r="5316" spans="1:1" x14ac:dyDescent="0.3">
      <c r="A5316" s="13">
        <v>0.12314074154628001</v>
      </c>
    </row>
    <row r="5317" spans="1:1" x14ac:dyDescent="0.3">
      <c r="A5317" s="13">
        <v>0.15170522914437001</v>
      </c>
    </row>
    <row r="5318" spans="1:1" x14ac:dyDescent="0.3">
      <c r="A5318" s="13">
        <v>0.14873503216594</v>
      </c>
    </row>
    <row r="5319" spans="1:1" x14ac:dyDescent="0.3">
      <c r="A5319" s="13">
        <v>0.27766460319453001</v>
      </c>
    </row>
    <row r="5320" spans="1:1" x14ac:dyDescent="0.3">
      <c r="A5320" s="13">
        <v>0.31029790757995002</v>
      </c>
    </row>
    <row r="5321" spans="1:1" x14ac:dyDescent="0.3">
      <c r="A5321" s="13">
        <v>0.16043580108632</v>
      </c>
    </row>
    <row r="5322" spans="1:1" x14ac:dyDescent="0.3">
      <c r="A5322" s="13">
        <v>8.5338482058049003E-2</v>
      </c>
    </row>
    <row r="5323" spans="1:1" x14ac:dyDescent="0.3">
      <c r="A5323" s="13">
        <v>0.11661872570402</v>
      </c>
    </row>
    <row r="5324" spans="1:1" x14ac:dyDescent="0.3">
      <c r="A5324" s="13">
        <v>0.13452425523738001</v>
      </c>
    </row>
    <row r="5325" spans="1:1" x14ac:dyDescent="0.3">
      <c r="A5325" s="13">
        <v>0.22954550801074</v>
      </c>
    </row>
    <row r="5326" spans="1:1" x14ac:dyDescent="0.3">
      <c r="A5326" s="13">
        <v>0.10775135080961</v>
      </c>
    </row>
    <row r="5327" spans="1:1" x14ac:dyDescent="0.3">
      <c r="A5327" s="13">
        <v>9.5866619920785004E-2</v>
      </c>
    </row>
    <row r="5328" spans="1:1" x14ac:dyDescent="0.3">
      <c r="A5328" s="13">
        <v>0.14485188875655</v>
      </c>
    </row>
    <row r="5329" spans="1:1" x14ac:dyDescent="0.3">
      <c r="A5329" s="13">
        <v>0.22717306405439999</v>
      </c>
    </row>
    <row r="5330" spans="1:1" x14ac:dyDescent="0.3">
      <c r="A5330" s="13">
        <v>0.17837119942578</v>
      </c>
    </row>
    <row r="5331" spans="1:1" x14ac:dyDescent="0.3">
      <c r="A5331" s="13">
        <v>0.18098064072982001</v>
      </c>
    </row>
    <row r="5332" spans="1:1" x14ac:dyDescent="0.3">
      <c r="A5332" s="13">
        <v>4.7424195816922997E-2</v>
      </c>
    </row>
    <row r="5333" spans="1:1" x14ac:dyDescent="0.3">
      <c r="A5333" s="13">
        <v>0.14073229298645001</v>
      </c>
    </row>
    <row r="5334" spans="1:1" x14ac:dyDescent="0.3">
      <c r="A5334" s="13">
        <v>9.7848550088623004E-2</v>
      </c>
    </row>
    <row r="5335" spans="1:1" x14ac:dyDescent="0.3">
      <c r="A5335" s="13">
        <v>0.37159519348515002</v>
      </c>
    </row>
    <row r="5336" spans="1:1" x14ac:dyDescent="0.3">
      <c r="A5336" s="13">
        <v>0.20142468189577001</v>
      </c>
    </row>
    <row r="5337" spans="1:1" x14ac:dyDescent="0.3">
      <c r="A5337" s="13">
        <v>0.11598123882012</v>
      </c>
    </row>
    <row r="5338" spans="1:1" x14ac:dyDescent="0.3">
      <c r="A5338" s="13">
        <v>0.18481827495291001</v>
      </c>
    </row>
    <row r="5339" spans="1:1" x14ac:dyDescent="0.3">
      <c r="A5339" s="13">
        <v>0.12816631468170001</v>
      </c>
    </row>
    <row r="5340" spans="1:1" x14ac:dyDescent="0.3">
      <c r="A5340" s="13">
        <v>7.9713237751617996E-2</v>
      </c>
    </row>
    <row r="5341" spans="1:1" x14ac:dyDescent="0.3">
      <c r="A5341" s="13">
        <v>0.18070024748895</v>
      </c>
    </row>
    <row r="5342" spans="1:1" x14ac:dyDescent="0.3">
      <c r="A5342" s="13">
        <v>7.2326272347368006E-2</v>
      </c>
    </row>
    <row r="5343" spans="1:1" x14ac:dyDescent="0.3">
      <c r="A5343" s="13">
        <v>5.4575492889933998E-2</v>
      </c>
    </row>
    <row r="5344" spans="1:1" x14ac:dyDescent="0.3">
      <c r="A5344" s="13">
        <v>0.23214821066253999</v>
      </c>
    </row>
    <row r="5345" spans="1:1" x14ac:dyDescent="0.3">
      <c r="A5345" s="13">
        <v>0.27485699718369999</v>
      </c>
    </row>
    <row r="5346" spans="1:1" x14ac:dyDescent="0.3">
      <c r="A5346" s="13">
        <v>0.20633389894059001</v>
      </c>
    </row>
    <row r="5347" spans="1:1" x14ac:dyDescent="0.3">
      <c r="A5347" s="13">
        <v>0.11947701909741</v>
      </c>
    </row>
    <row r="5348" spans="1:1" x14ac:dyDescent="0.3">
      <c r="A5348" s="13">
        <v>0.22181321266445</v>
      </c>
    </row>
    <row r="5349" spans="1:1" x14ac:dyDescent="0.3">
      <c r="A5349" s="13">
        <v>0.13253718157359001</v>
      </c>
    </row>
    <row r="5350" spans="1:1" x14ac:dyDescent="0.3">
      <c r="A5350" s="13">
        <v>0.19217956549494</v>
      </c>
    </row>
    <row r="5351" spans="1:1" x14ac:dyDescent="0.3">
      <c r="A5351" s="13">
        <v>0.16722486457533001</v>
      </c>
    </row>
    <row r="5352" spans="1:1" x14ac:dyDescent="0.3">
      <c r="A5352" s="13">
        <v>0.14294062585445</v>
      </c>
    </row>
    <row r="5353" spans="1:1" x14ac:dyDescent="0.3">
      <c r="A5353" s="13">
        <v>0.25027174196596003</v>
      </c>
    </row>
    <row r="5354" spans="1:1" x14ac:dyDescent="0.3">
      <c r="A5354" s="13">
        <v>0.23296825472422</v>
      </c>
    </row>
    <row r="5355" spans="1:1" x14ac:dyDescent="0.3">
      <c r="A5355" s="13">
        <v>8.8720637379167994E-2</v>
      </c>
    </row>
    <row r="5356" spans="1:1" x14ac:dyDescent="0.3">
      <c r="A5356" s="13">
        <v>0.21819926881776999</v>
      </c>
    </row>
    <row r="5357" spans="1:1" x14ac:dyDescent="0.3">
      <c r="A5357" s="13">
        <v>0.11848088659354999</v>
      </c>
    </row>
    <row r="5358" spans="1:1" x14ac:dyDescent="0.3">
      <c r="A5358" s="13">
        <v>0.19211667928038001</v>
      </c>
    </row>
    <row r="5359" spans="1:1" x14ac:dyDescent="0.3">
      <c r="A5359" s="13">
        <v>7.4357966633492006E-2</v>
      </c>
    </row>
    <row r="5360" spans="1:1" x14ac:dyDescent="0.3">
      <c r="A5360" s="13">
        <v>0.13163494145610999</v>
      </c>
    </row>
    <row r="5361" spans="1:1" x14ac:dyDescent="0.3">
      <c r="A5361" s="13">
        <v>0.19682514520204</v>
      </c>
    </row>
    <row r="5362" spans="1:1" x14ac:dyDescent="0.3">
      <c r="A5362" s="13">
        <v>0.15773647245569999</v>
      </c>
    </row>
    <row r="5363" spans="1:1" x14ac:dyDescent="0.3">
      <c r="A5363" s="13">
        <v>0.28785365618758002</v>
      </c>
    </row>
    <row r="5364" spans="1:1" x14ac:dyDescent="0.3">
      <c r="A5364" s="13">
        <v>0.18145811196799</v>
      </c>
    </row>
    <row r="5365" spans="1:1" x14ac:dyDescent="0.3">
      <c r="A5365" s="13">
        <v>0.14227908404688</v>
      </c>
    </row>
    <row r="5366" spans="1:1" x14ac:dyDescent="0.3">
      <c r="A5366" s="13">
        <v>0.21504620149279</v>
      </c>
    </row>
    <row r="5367" spans="1:1" x14ac:dyDescent="0.3">
      <c r="A5367" s="13">
        <v>0.31536989287570999</v>
      </c>
    </row>
    <row r="5368" spans="1:1" x14ac:dyDescent="0.3">
      <c r="A5368" s="13">
        <v>0.14062672530479001</v>
      </c>
    </row>
    <row r="5369" spans="1:1" x14ac:dyDescent="0.3">
      <c r="A5369" s="13">
        <v>0.12089344761199</v>
      </c>
    </row>
    <row r="5370" spans="1:1" x14ac:dyDescent="0.3">
      <c r="A5370" s="13">
        <v>0.18010258253444</v>
      </c>
    </row>
    <row r="5371" spans="1:1" x14ac:dyDescent="0.3">
      <c r="A5371" s="13">
        <v>0.21463269294385001</v>
      </c>
    </row>
    <row r="5372" spans="1:1" x14ac:dyDescent="0.3">
      <c r="A5372" s="13">
        <v>0.11564471588458999</v>
      </c>
    </row>
    <row r="5373" spans="1:1" x14ac:dyDescent="0.3">
      <c r="A5373" s="13">
        <v>0.19936303639524</v>
      </c>
    </row>
    <row r="5374" spans="1:1" x14ac:dyDescent="0.3">
      <c r="A5374" s="13">
        <v>0.12657167669076999</v>
      </c>
    </row>
    <row r="5375" spans="1:1" x14ac:dyDescent="0.3">
      <c r="A5375" s="13">
        <v>0.20007895795630001</v>
      </c>
    </row>
    <row r="5376" spans="1:1" x14ac:dyDescent="0.3">
      <c r="A5376" s="13">
        <v>0.15113327625403999</v>
      </c>
    </row>
    <row r="5377" spans="1:1" x14ac:dyDescent="0.3">
      <c r="A5377" s="13">
        <v>0.19670179545041</v>
      </c>
    </row>
    <row r="5378" spans="1:1" x14ac:dyDescent="0.3">
      <c r="A5378" s="13">
        <v>0.21940467458581001</v>
      </c>
    </row>
    <row r="5379" spans="1:1" x14ac:dyDescent="0.3">
      <c r="A5379" s="13">
        <v>0.20680785273929</v>
      </c>
    </row>
    <row r="5380" spans="1:1" x14ac:dyDescent="0.3">
      <c r="A5380" s="13">
        <v>0.11999959695369</v>
      </c>
    </row>
    <row r="5381" spans="1:1" x14ac:dyDescent="0.3">
      <c r="A5381" s="13">
        <v>0.13592919967120001</v>
      </c>
    </row>
    <row r="5382" spans="1:1" x14ac:dyDescent="0.3">
      <c r="A5382" s="13">
        <v>0.18495504416236999</v>
      </c>
    </row>
    <row r="5383" spans="1:1" x14ac:dyDescent="0.3">
      <c r="A5383" s="13">
        <v>0.13836103085671</v>
      </c>
    </row>
    <row r="5384" spans="1:1" x14ac:dyDescent="0.3">
      <c r="A5384" s="13">
        <v>0.24735306105298999</v>
      </c>
    </row>
    <row r="5385" spans="1:1" x14ac:dyDescent="0.3">
      <c r="A5385" s="13">
        <v>0.20888804515712001</v>
      </c>
    </row>
    <row r="5386" spans="1:1" x14ac:dyDescent="0.3">
      <c r="A5386" s="13">
        <v>0.19233268633664</v>
      </c>
    </row>
    <row r="5387" spans="1:1" x14ac:dyDescent="0.3">
      <c r="A5387" s="13">
        <v>0.18567572505140001</v>
      </c>
    </row>
    <row r="5388" spans="1:1" x14ac:dyDescent="0.3">
      <c r="A5388" s="13">
        <v>9.2465703476158997E-2</v>
      </c>
    </row>
    <row r="5389" spans="1:1" x14ac:dyDescent="0.3">
      <c r="A5389" s="13">
        <v>0.18856455368523001</v>
      </c>
    </row>
    <row r="5390" spans="1:1" x14ac:dyDescent="0.3">
      <c r="A5390" s="13">
        <v>0.20504151596374001</v>
      </c>
    </row>
    <row r="5391" spans="1:1" x14ac:dyDescent="0.3">
      <c r="A5391" s="13">
        <v>0.2436839358889</v>
      </c>
    </row>
    <row r="5392" spans="1:1" x14ac:dyDescent="0.3">
      <c r="A5392" s="13">
        <v>0.23381692166585</v>
      </c>
    </row>
    <row r="5393" spans="1:1" x14ac:dyDescent="0.3">
      <c r="A5393" s="13">
        <v>0.22187908053331001</v>
      </c>
    </row>
    <row r="5394" spans="1:1" x14ac:dyDescent="0.3">
      <c r="A5394" s="13">
        <v>0.11369134987300999</v>
      </c>
    </row>
    <row r="5395" spans="1:1" x14ac:dyDescent="0.3">
      <c r="A5395" s="13">
        <v>0.20409740699258999</v>
      </c>
    </row>
    <row r="5396" spans="1:1" x14ac:dyDescent="0.3">
      <c r="A5396" s="13">
        <v>0.18183237647315001</v>
      </c>
    </row>
    <row r="5397" spans="1:1" x14ac:dyDescent="0.3">
      <c r="A5397" s="13">
        <v>9.0676531508150998E-2</v>
      </c>
    </row>
    <row r="5398" spans="1:1" x14ac:dyDescent="0.3">
      <c r="A5398" s="13">
        <v>0.1358133859357</v>
      </c>
    </row>
    <row r="5399" spans="1:1" x14ac:dyDescent="0.3">
      <c r="A5399" s="13">
        <v>0.18840257773982999</v>
      </c>
    </row>
    <row r="5400" spans="1:1" x14ac:dyDescent="0.3">
      <c r="A5400" s="13">
        <v>0.12584404590958001</v>
      </c>
    </row>
    <row r="5401" spans="1:1" x14ac:dyDescent="0.3">
      <c r="A5401" s="13">
        <v>9.9639961531305998E-2</v>
      </c>
    </row>
    <row r="5402" spans="1:1" x14ac:dyDescent="0.3">
      <c r="A5402" s="13">
        <v>0.21426027135664999</v>
      </c>
    </row>
    <row r="5403" spans="1:1" x14ac:dyDescent="0.3">
      <c r="A5403" s="13">
        <v>0.13319475072303</v>
      </c>
    </row>
    <row r="5404" spans="1:1" x14ac:dyDescent="0.3">
      <c r="A5404" s="13">
        <v>0.13319475072303</v>
      </c>
    </row>
    <row r="5405" spans="1:1" x14ac:dyDescent="0.3">
      <c r="A5405" s="13">
        <v>0.21920615916767999</v>
      </c>
    </row>
    <row r="5406" spans="1:1" x14ac:dyDescent="0.3">
      <c r="A5406" s="13">
        <v>8.7374479376867001E-2</v>
      </c>
    </row>
    <row r="5407" spans="1:1" x14ac:dyDescent="0.3">
      <c r="A5407" s="13">
        <v>0.11156278553057999</v>
      </c>
    </row>
    <row r="5408" spans="1:1" x14ac:dyDescent="0.3">
      <c r="A5408" s="13">
        <v>5.3581561421108002E-2</v>
      </c>
    </row>
    <row r="5409" spans="1:1" x14ac:dyDescent="0.3">
      <c r="A5409" s="13">
        <v>0.25370616564423998</v>
      </c>
    </row>
    <row r="5410" spans="1:1" x14ac:dyDescent="0.3">
      <c r="A5410" s="13">
        <v>0.23780118389748001</v>
      </c>
    </row>
    <row r="5411" spans="1:1" x14ac:dyDescent="0.3">
      <c r="A5411" s="13">
        <v>0.24754970602918999</v>
      </c>
    </row>
    <row r="5412" spans="1:1" x14ac:dyDescent="0.3">
      <c r="A5412" s="13">
        <v>0.29978532005982</v>
      </c>
    </row>
    <row r="5413" spans="1:1" x14ac:dyDescent="0.3">
      <c r="A5413" s="13">
        <v>0.15761685007248999</v>
      </c>
    </row>
    <row r="5414" spans="1:1" x14ac:dyDescent="0.3">
      <c r="A5414" s="13">
        <v>0.26108990842646002</v>
      </c>
    </row>
    <row r="5415" spans="1:1" x14ac:dyDescent="0.3">
      <c r="A5415" s="13">
        <v>0.15220863463553</v>
      </c>
    </row>
    <row r="5416" spans="1:1" x14ac:dyDescent="0.3">
      <c r="A5416" s="13">
        <v>0.17909545476974001</v>
      </c>
    </row>
    <row r="5417" spans="1:1" x14ac:dyDescent="0.3">
      <c r="A5417" s="13">
        <v>0.23665750234231001</v>
      </c>
    </row>
    <row r="5418" spans="1:1" x14ac:dyDescent="0.3">
      <c r="A5418" s="13">
        <v>0.19570263636981999</v>
      </c>
    </row>
    <row r="5419" spans="1:1" x14ac:dyDescent="0.3">
      <c r="A5419" s="13">
        <v>0.26267053074683999</v>
      </c>
    </row>
    <row r="5420" spans="1:1" x14ac:dyDescent="0.3">
      <c r="A5420" s="13">
        <v>0.12935348998769999</v>
      </c>
    </row>
    <row r="5421" spans="1:1" x14ac:dyDescent="0.3">
      <c r="A5421" s="13">
        <v>0.27477208162250999</v>
      </c>
    </row>
    <row r="5422" spans="1:1" x14ac:dyDescent="0.3">
      <c r="A5422" s="13">
        <v>0.24896558641565</v>
      </c>
    </row>
    <row r="5423" spans="1:1" x14ac:dyDescent="0.3">
      <c r="A5423" s="13">
        <v>0.10251958681044</v>
      </c>
    </row>
    <row r="5424" spans="1:1" x14ac:dyDescent="0.3">
      <c r="A5424" s="13">
        <v>0.19533568168766999</v>
      </c>
    </row>
    <row r="5425" spans="1:1" x14ac:dyDescent="0.3">
      <c r="A5425" s="13">
        <v>0.13486173554990999</v>
      </c>
    </row>
    <row r="5426" spans="1:1" x14ac:dyDescent="0.3">
      <c r="A5426" s="13">
        <v>0.25167920245913</v>
      </c>
    </row>
    <row r="5427" spans="1:1" x14ac:dyDescent="0.3">
      <c r="A5427" s="13">
        <v>0.18372094665731001</v>
      </c>
    </row>
    <row r="5428" spans="1:1" x14ac:dyDescent="0.3">
      <c r="A5428" s="13">
        <v>0.26559438336402003</v>
      </c>
    </row>
    <row r="5429" spans="1:1" x14ac:dyDescent="0.3">
      <c r="A5429" s="13">
        <v>0.21962975251375</v>
      </c>
    </row>
    <row r="5430" spans="1:1" x14ac:dyDescent="0.3">
      <c r="A5430" s="13">
        <v>8.9681949017494003E-2</v>
      </c>
    </row>
    <row r="5431" spans="1:1" x14ac:dyDescent="0.3">
      <c r="A5431" s="13">
        <v>0.17759895914186</v>
      </c>
    </row>
    <row r="5432" spans="1:1" x14ac:dyDescent="0.3">
      <c r="A5432" s="13">
        <v>0.11094249582135</v>
      </c>
    </row>
    <row r="5433" spans="1:1" x14ac:dyDescent="0.3">
      <c r="A5433" s="13">
        <v>0.20156708577935001</v>
      </c>
    </row>
    <row r="5434" spans="1:1" x14ac:dyDescent="0.3">
      <c r="A5434" s="13">
        <v>0.23564822656380999</v>
      </c>
    </row>
    <row r="5435" spans="1:1" x14ac:dyDescent="0.3">
      <c r="A5435" s="13">
        <v>0.23564822656380999</v>
      </c>
    </row>
    <row r="5436" spans="1:1" x14ac:dyDescent="0.3">
      <c r="A5436" s="13">
        <v>0.14859567594914</v>
      </c>
    </row>
    <row r="5437" spans="1:1" x14ac:dyDescent="0.3">
      <c r="A5437" s="13">
        <v>0.15323085265110001</v>
      </c>
    </row>
    <row r="5438" spans="1:1" x14ac:dyDescent="0.3">
      <c r="A5438" s="13">
        <v>0.21098675978555001</v>
      </c>
    </row>
    <row r="5439" spans="1:1" x14ac:dyDescent="0.3">
      <c r="A5439" s="13">
        <v>0.12368842084459999</v>
      </c>
    </row>
    <row r="5440" spans="1:1" x14ac:dyDescent="0.3">
      <c r="A5440" s="13">
        <v>0.19720615975169001</v>
      </c>
    </row>
    <row r="5441" spans="1:1" x14ac:dyDescent="0.3">
      <c r="A5441" s="13">
        <v>5.2481940191452997E-2</v>
      </c>
    </row>
    <row r="5442" spans="1:1" x14ac:dyDescent="0.3">
      <c r="A5442" s="13">
        <v>0.14492438701532001</v>
      </c>
    </row>
    <row r="5443" spans="1:1" x14ac:dyDescent="0.3">
      <c r="A5443" s="13">
        <v>0.23251648725838001</v>
      </c>
    </row>
    <row r="5444" spans="1:1" x14ac:dyDescent="0.3">
      <c r="A5444" s="13">
        <v>0.10951870600094001</v>
      </c>
    </row>
    <row r="5445" spans="1:1" x14ac:dyDescent="0.3">
      <c r="A5445" s="13">
        <v>0.23257701166629</v>
      </c>
    </row>
    <row r="5446" spans="1:1" x14ac:dyDescent="0.3">
      <c r="A5446" s="13">
        <v>0.22117181408882999</v>
      </c>
    </row>
    <row r="5447" spans="1:1" x14ac:dyDescent="0.3">
      <c r="A5447" s="13">
        <v>9.1494785498677997E-2</v>
      </c>
    </row>
    <row r="5448" spans="1:1" x14ac:dyDescent="0.3">
      <c r="A5448" s="13">
        <v>0.23720154140060001</v>
      </c>
    </row>
    <row r="5449" spans="1:1" x14ac:dyDescent="0.3">
      <c r="A5449" s="13">
        <v>0.11561441567</v>
      </c>
    </row>
    <row r="5450" spans="1:1" x14ac:dyDescent="0.3">
      <c r="A5450" s="13">
        <v>0.21823300310242999</v>
      </c>
    </row>
    <row r="5451" spans="1:1" x14ac:dyDescent="0.3">
      <c r="A5451" s="13">
        <v>0.12520450801291999</v>
      </c>
    </row>
    <row r="5452" spans="1:1" x14ac:dyDescent="0.3">
      <c r="A5452" s="13">
        <v>0.21001221785988999</v>
      </c>
    </row>
    <row r="5453" spans="1:1" x14ac:dyDescent="0.3">
      <c r="A5453" s="13">
        <v>0.13260120552238</v>
      </c>
    </row>
    <row r="5454" spans="1:1" x14ac:dyDescent="0.3">
      <c r="A5454" s="13">
        <v>0.16288225955871</v>
      </c>
    </row>
    <row r="5455" spans="1:1" x14ac:dyDescent="0.3">
      <c r="A5455" s="13">
        <v>0.26977530207981998</v>
      </c>
    </row>
    <row r="5456" spans="1:1" x14ac:dyDescent="0.3">
      <c r="A5456" s="13">
        <v>0.18825067289976999</v>
      </c>
    </row>
    <row r="5457" spans="1:1" x14ac:dyDescent="0.3">
      <c r="A5457" s="13">
        <v>6.5934145809507003E-2</v>
      </c>
    </row>
    <row r="5458" spans="1:1" x14ac:dyDescent="0.3">
      <c r="A5458" s="13">
        <v>0.15854163938308999</v>
      </c>
    </row>
    <row r="5459" spans="1:1" x14ac:dyDescent="0.3">
      <c r="A5459" s="13">
        <v>0.13051685248698999</v>
      </c>
    </row>
    <row r="5460" spans="1:1" x14ac:dyDescent="0.3">
      <c r="A5460" s="13">
        <v>0.15323073464931</v>
      </c>
    </row>
    <row r="5461" spans="1:1" x14ac:dyDescent="0.3">
      <c r="A5461" s="13">
        <v>0.13909963336486</v>
      </c>
    </row>
    <row r="5462" spans="1:1" x14ac:dyDescent="0.3">
      <c r="A5462" s="13">
        <v>0.15742329586237999</v>
      </c>
    </row>
    <row r="5463" spans="1:1" x14ac:dyDescent="0.3">
      <c r="A5463" s="13">
        <v>0.22304274815401001</v>
      </c>
    </row>
    <row r="5464" spans="1:1" x14ac:dyDescent="0.3">
      <c r="A5464" s="13">
        <v>0.14102609960151999</v>
      </c>
    </row>
    <row r="5465" spans="1:1" x14ac:dyDescent="0.3">
      <c r="A5465" s="13">
        <v>0.19298548052589001</v>
      </c>
    </row>
    <row r="5466" spans="1:1" x14ac:dyDescent="0.3">
      <c r="A5466" s="13">
        <v>0.14558053587261999</v>
      </c>
    </row>
    <row r="5467" spans="1:1" x14ac:dyDescent="0.3">
      <c r="A5467" s="13">
        <v>0.17542418559537001</v>
      </c>
    </row>
    <row r="5468" spans="1:1" x14ac:dyDescent="0.3">
      <c r="A5468" s="13">
        <v>0.17305327090893999</v>
      </c>
    </row>
    <row r="5469" spans="1:1" x14ac:dyDescent="0.3">
      <c r="A5469" s="13">
        <v>0.21481582560425</v>
      </c>
    </row>
    <row r="5470" spans="1:1" x14ac:dyDescent="0.3">
      <c r="A5470" s="13">
        <v>0.18273977903906999</v>
      </c>
    </row>
    <row r="5471" spans="1:1" x14ac:dyDescent="0.3">
      <c r="A5471" s="13">
        <v>0.13105549391804</v>
      </c>
    </row>
    <row r="5472" spans="1:1" x14ac:dyDescent="0.3">
      <c r="A5472" s="6">
        <v>0.16265972277884999</v>
      </c>
    </row>
    <row r="5473" spans="1:1" x14ac:dyDescent="0.3">
      <c r="A5473" s="13">
        <v>0.11256259039945</v>
      </c>
    </row>
    <row r="5474" spans="1:1" x14ac:dyDescent="0.3">
      <c r="A5474" s="13">
        <v>0.11256259039945</v>
      </c>
    </row>
    <row r="5475" spans="1:1" x14ac:dyDescent="0.3">
      <c r="A5475" s="13">
        <v>0.16509244154597999</v>
      </c>
    </row>
    <row r="5476" spans="1:1" x14ac:dyDescent="0.3">
      <c r="A5476" s="13">
        <v>0.11907657215950999</v>
      </c>
    </row>
    <row r="5477" spans="1:1" x14ac:dyDescent="0.3">
      <c r="A5477" s="13">
        <v>0.21879437683264</v>
      </c>
    </row>
    <row r="5478" spans="1:1" x14ac:dyDescent="0.3">
      <c r="A5478" s="13">
        <v>0.17470581487334999</v>
      </c>
    </row>
    <row r="5479" spans="1:1" x14ac:dyDescent="0.3">
      <c r="A5479" s="13">
        <v>0.11968109671894001</v>
      </c>
    </row>
    <row r="5480" spans="1:1" x14ac:dyDescent="0.3">
      <c r="A5480" s="13">
        <v>0.15148820993334999</v>
      </c>
    </row>
    <row r="5481" spans="1:1" x14ac:dyDescent="0.3">
      <c r="A5481" s="13">
        <v>0.12609168811631999</v>
      </c>
    </row>
    <row r="5482" spans="1:1" x14ac:dyDescent="0.3">
      <c r="A5482" s="13">
        <v>0.13681166552926999</v>
      </c>
    </row>
    <row r="5483" spans="1:1" x14ac:dyDescent="0.3">
      <c r="A5483" s="13">
        <v>0.10391466121569</v>
      </c>
    </row>
    <row r="5484" spans="1:1" x14ac:dyDescent="0.3">
      <c r="A5484" s="13">
        <v>0.15578283471165999</v>
      </c>
    </row>
    <row r="5485" spans="1:1" x14ac:dyDescent="0.3">
      <c r="A5485" s="13">
        <v>0.17784341331817999</v>
      </c>
    </row>
    <row r="5486" spans="1:1" x14ac:dyDescent="0.3">
      <c r="A5486" s="13">
        <v>0.25185989246837998</v>
      </c>
    </row>
    <row r="5487" spans="1:1" x14ac:dyDescent="0.3">
      <c r="A5487" s="13">
        <v>0.14741408638045</v>
      </c>
    </row>
    <row r="5488" spans="1:1" x14ac:dyDescent="0.3">
      <c r="A5488" s="13">
        <v>0.20071007339876001</v>
      </c>
    </row>
    <row r="5489" spans="1:1" x14ac:dyDescent="0.3">
      <c r="A5489" s="13">
        <v>0.10277302919673</v>
      </c>
    </row>
    <row r="5490" spans="1:1" x14ac:dyDescent="0.3">
      <c r="A5490" s="13">
        <v>0.17918890077648</v>
      </c>
    </row>
    <row r="5491" spans="1:1" x14ac:dyDescent="0.3">
      <c r="A5491" s="13">
        <v>0.26090576657140002</v>
      </c>
    </row>
    <row r="5492" spans="1:1" x14ac:dyDescent="0.3">
      <c r="A5492" s="13">
        <v>0.23672632732182</v>
      </c>
    </row>
    <row r="5493" spans="1:1" x14ac:dyDescent="0.3">
      <c r="A5493" s="13">
        <v>0.16742787638959</v>
      </c>
    </row>
    <row r="5494" spans="1:1" x14ac:dyDescent="0.3">
      <c r="A5494" s="13">
        <v>0.26880032437069001</v>
      </c>
    </row>
    <row r="5495" spans="1:1" x14ac:dyDescent="0.3">
      <c r="A5495" s="13">
        <v>0.20818362814324001</v>
      </c>
    </row>
    <row r="5496" spans="1:1" x14ac:dyDescent="0.3">
      <c r="A5496" s="13">
        <v>6.2354864222761E-2</v>
      </c>
    </row>
    <row r="5497" spans="1:1" x14ac:dyDescent="0.3">
      <c r="A5497" s="13">
        <v>0.12817174825895</v>
      </c>
    </row>
    <row r="5498" spans="1:1" x14ac:dyDescent="0.3">
      <c r="A5498" s="13">
        <v>5.0153690256989999E-2</v>
      </c>
    </row>
    <row r="5499" spans="1:1" x14ac:dyDescent="0.3">
      <c r="A5499" s="13">
        <v>0.10717579538997</v>
      </c>
    </row>
    <row r="5500" spans="1:1" x14ac:dyDescent="0.3">
      <c r="A5500" s="13">
        <v>0.14224549172675999</v>
      </c>
    </row>
    <row r="5501" spans="1:1" x14ac:dyDescent="0.3">
      <c r="A5501" s="13">
        <v>9.8457851575125002E-2</v>
      </c>
    </row>
    <row r="5502" spans="1:1" x14ac:dyDescent="0.3">
      <c r="A5502" s="13">
        <v>0.30762497930875998</v>
      </c>
    </row>
    <row r="5503" spans="1:1" x14ac:dyDescent="0.3">
      <c r="A5503" s="13">
        <v>0.13459187656628999</v>
      </c>
    </row>
    <row r="5504" spans="1:1" x14ac:dyDescent="0.3">
      <c r="A5504" s="13">
        <v>0.17792565088597001</v>
      </c>
    </row>
    <row r="5505" spans="1:1" x14ac:dyDescent="0.3">
      <c r="A5505" s="13">
        <v>0.12041014755781</v>
      </c>
    </row>
    <row r="5506" spans="1:1" x14ac:dyDescent="0.3">
      <c r="A5506" s="13">
        <v>5.8149134453092999E-2</v>
      </c>
    </row>
    <row r="5507" spans="1:1" x14ac:dyDescent="0.3">
      <c r="A5507" s="13">
        <v>0.22969275707855999</v>
      </c>
    </row>
    <row r="5508" spans="1:1" x14ac:dyDescent="0.3">
      <c r="A5508" s="13">
        <v>0.37697469260121003</v>
      </c>
    </row>
    <row r="5509" spans="1:1" x14ac:dyDescent="0.3">
      <c r="A5509" s="13">
        <v>0.11745612145006</v>
      </c>
    </row>
    <row r="5510" spans="1:1" x14ac:dyDescent="0.3">
      <c r="A5510" s="13">
        <v>0.12607973066729999</v>
      </c>
    </row>
    <row r="5511" spans="1:1" x14ac:dyDescent="0.3">
      <c r="A5511" s="13">
        <v>6.5409397707142006E-2</v>
      </c>
    </row>
    <row r="5512" spans="1:1" x14ac:dyDescent="0.3">
      <c r="A5512" s="13">
        <v>0.18837530137992001</v>
      </c>
    </row>
    <row r="5513" spans="1:1" x14ac:dyDescent="0.3">
      <c r="A5513" s="13">
        <v>9.9231187612364005E-2</v>
      </c>
    </row>
    <row r="5514" spans="1:1" x14ac:dyDescent="0.3">
      <c r="A5514" s="13">
        <v>0.15626504423980001</v>
      </c>
    </row>
    <row r="5515" spans="1:1" x14ac:dyDescent="0.3">
      <c r="A5515" s="13">
        <v>0.20438741286838999</v>
      </c>
    </row>
    <row r="5516" spans="1:1" x14ac:dyDescent="0.3">
      <c r="A5516" s="13">
        <v>0.14993398613039999</v>
      </c>
    </row>
    <row r="5517" spans="1:1" x14ac:dyDescent="0.3">
      <c r="A5517" s="13">
        <v>0.2339998928358</v>
      </c>
    </row>
    <row r="5518" spans="1:1" x14ac:dyDescent="0.3">
      <c r="A5518" s="13">
        <v>0.12241938590610001</v>
      </c>
    </row>
    <row r="5519" spans="1:1" x14ac:dyDescent="0.3">
      <c r="A5519" s="13">
        <v>0.26327981697741998</v>
      </c>
    </row>
    <row r="5520" spans="1:1" x14ac:dyDescent="0.3">
      <c r="A5520" s="13">
        <v>0.20924614788879001</v>
      </c>
    </row>
    <row r="5521" spans="1:1" x14ac:dyDescent="0.3">
      <c r="A5521" s="13">
        <v>0.21328783420872999</v>
      </c>
    </row>
    <row r="5522" spans="1:1" x14ac:dyDescent="0.3">
      <c r="A5522" s="13">
        <v>0.18265993654351001</v>
      </c>
    </row>
    <row r="5523" spans="1:1" x14ac:dyDescent="0.3">
      <c r="A5523" s="13">
        <v>0.12037466813474</v>
      </c>
    </row>
    <row r="5524" spans="1:1" x14ac:dyDescent="0.3">
      <c r="A5524" s="13">
        <v>0.19356158075662</v>
      </c>
    </row>
    <row r="5525" spans="1:1" x14ac:dyDescent="0.3">
      <c r="A5525" s="13">
        <v>0.12257046868325</v>
      </c>
    </row>
    <row r="5526" spans="1:1" x14ac:dyDescent="0.3">
      <c r="A5526" s="13">
        <v>0.13999861128777</v>
      </c>
    </row>
    <row r="5527" spans="1:1" x14ac:dyDescent="0.3">
      <c r="A5527" s="13">
        <v>0.18451947059165999</v>
      </c>
    </row>
    <row r="5528" spans="1:1" x14ac:dyDescent="0.3">
      <c r="A5528" s="13">
        <v>0.11477402377364</v>
      </c>
    </row>
    <row r="5529" spans="1:1" x14ac:dyDescent="0.3">
      <c r="A5529" s="13">
        <v>0.20802741050281001</v>
      </c>
    </row>
    <row r="5530" spans="1:1" x14ac:dyDescent="0.3">
      <c r="A5530" s="13">
        <v>0.15814874583009</v>
      </c>
    </row>
    <row r="5531" spans="1:1" x14ac:dyDescent="0.3">
      <c r="A5531" s="13">
        <v>0.12318591742291</v>
      </c>
    </row>
    <row r="5532" spans="1:1" x14ac:dyDescent="0.3">
      <c r="A5532" s="13">
        <v>0.22511730991084999</v>
      </c>
    </row>
    <row r="5533" spans="1:1" x14ac:dyDescent="0.3">
      <c r="A5533" s="13">
        <v>0.26352713531076999</v>
      </c>
    </row>
    <row r="5534" spans="1:1" x14ac:dyDescent="0.3">
      <c r="A5534" s="13">
        <v>0.16528985281538</v>
      </c>
    </row>
    <row r="5535" spans="1:1" x14ac:dyDescent="0.3">
      <c r="A5535" s="13">
        <v>6.0993555307013003E-2</v>
      </c>
    </row>
    <row r="5536" spans="1:1" x14ac:dyDescent="0.3">
      <c r="A5536" s="13">
        <v>0.19922860012185001</v>
      </c>
    </row>
    <row r="5537" spans="1:1" x14ac:dyDescent="0.3">
      <c r="A5537" s="13">
        <v>0.24724066602833</v>
      </c>
    </row>
    <row r="5538" spans="1:1" x14ac:dyDescent="0.3">
      <c r="A5538" s="13">
        <v>0.22328389570295001</v>
      </c>
    </row>
    <row r="5539" spans="1:1" x14ac:dyDescent="0.3">
      <c r="A5539" s="13">
        <v>0.13582835996541001</v>
      </c>
    </row>
    <row r="5540" spans="1:1" x14ac:dyDescent="0.3">
      <c r="A5540" s="13">
        <v>3.9582126754080002E-2</v>
      </c>
    </row>
    <row r="5541" spans="1:1" x14ac:dyDescent="0.3">
      <c r="A5541" s="13">
        <v>0.17203556717595</v>
      </c>
    </row>
    <row r="5542" spans="1:1" x14ac:dyDescent="0.3">
      <c r="A5542" s="13">
        <v>0.11123283874506</v>
      </c>
    </row>
    <row r="5543" spans="1:1" x14ac:dyDescent="0.3">
      <c r="A5543" s="13">
        <v>0.17671963098692001</v>
      </c>
    </row>
    <row r="5544" spans="1:1" x14ac:dyDescent="0.3">
      <c r="A5544" s="13">
        <v>0.25617789853783002</v>
      </c>
    </row>
    <row r="5545" spans="1:1" x14ac:dyDescent="0.3">
      <c r="A5545" s="13">
        <v>0.15409131057573999</v>
      </c>
    </row>
    <row r="5546" spans="1:1" x14ac:dyDescent="0.3">
      <c r="A5546" s="13">
        <v>0.16351428466345</v>
      </c>
    </row>
    <row r="5547" spans="1:1" x14ac:dyDescent="0.3">
      <c r="A5547" s="13">
        <v>0.11805483336438</v>
      </c>
    </row>
    <row r="5548" spans="1:1" x14ac:dyDescent="0.3">
      <c r="A5548" s="13">
        <v>0.19133547991614</v>
      </c>
    </row>
    <row r="5549" spans="1:1" x14ac:dyDescent="0.3">
      <c r="A5549" s="13">
        <v>0.14291008704951999</v>
      </c>
    </row>
    <row r="5550" spans="1:1" x14ac:dyDescent="0.3">
      <c r="A5550" s="13">
        <v>0.20593369167820999</v>
      </c>
    </row>
    <row r="5551" spans="1:1" x14ac:dyDescent="0.3">
      <c r="A5551" s="13">
        <v>0.14289541575708001</v>
      </c>
    </row>
    <row r="5552" spans="1:1" x14ac:dyDescent="0.3">
      <c r="A5552" s="13">
        <v>0.17046777135447999</v>
      </c>
    </row>
    <row r="5553" spans="1:1" x14ac:dyDescent="0.3">
      <c r="A5553" s="13">
        <v>0.19586797267164999</v>
      </c>
    </row>
    <row r="5554" spans="1:1" x14ac:dyDescent="0.3">
      <c r="A5554" s="13">
        <v>0.26064369745698002</v>
      </c>
    </row>
    <row r="5555" spans="1:1" x14ac:dyDescent="0.3">
      <c r="A5555" s="13">
        <v>0.22626160109377999</v>
      </c>
    </row>
    <row r="5556" spans="1:1" x14ac:dyDescent="0.3">
      <c r="A5556" s="13">
        <v>0.20199456109097999</v>
      </c>
    </row>
    <row r="5557" spans="1:1" x14ac:dyDescent="0.3">
      <c r="A5557" s="13">
        <v>0.19527341782169999</v>
      </c>
    </row>
    <row r="5558" spans="1:1" x14ac:dyDescent="0.3">
      <c r="A5558" s="13">
        <v>0.10050518074131</v>
      </c>
    </row>
    <row r="5559" spans="1:1" x14ac:dyDescent="0.3">
      <c r="A5559" s="13">
        <v>0.28236078276164001</v>
      </c>
    </row>
    <row r="5560" spans="1:1" x14ac:dyDescent="0.3">
      <c r="A5560" s="13">
        <v>0.27842593475754002</v>
      </c>
    </row>
    <row r="5561" spans="1:1" x14ac:dyDescent="0.3">
      <c r="A5561" s="13">
        <v>0.16092069035359</v>
      </c>
    </row>
    <row r="5562" spans="1:1" x14ac:dyDescent="0.3">
      <c r="A5562" s="13">
        <v>0.13158115133442</v>
      </c>
    </row>
    <row r="5563" spans="1:1" x14ac:dyDescent="0.3">
      <c r="A5563" s="13">
        <v>0.20280002462374</v>
      </c>
    </row>
    <row r="5564" spans="1:1" x14ac:dyDescent="0.3">
      <c r="A5564" s="13">
        <v>0.1592562996236</v>
      </c>
    </row>
    <row r="5565" spans="1:1" x14ac:dyDescent="0.3">
      <c r="A5565" s="13">
        <v>0.14755006356511</v>
      </c>
    </row>
    <row r="5566" spans="1:1" x14ac:dyDescent="0.3">
      <c r="A5566" s="13">
        <v>0.11430641487097</v>
      </c>
    </row>
    <row r="5567" spans="1:1" x14ac:dyDescent="0.3">
      <c r="A5567" s="13">
        <v>0.18833846803172</v>
      </c>
    </row>
    <row r="5568" spans="1:1" x14ac:dyDescent="0.3">
      <c r="A5568" s="13">
        <v>0.18961339683782999</v>
      </c>
    </row>
    <row r="5569" spans="1:1" x14ac:dyDescent="0.3">
      <c r="A5569" s="13">
        <v>0.17261249325785999</v>
      </c>
    </row>
    <row r="5570" spans="1:1" x14ac:dyDescent="0.3">
      <c r="A5570" s="13">
        <v>0.24894334072714999</v>
      </c>
    </row>
    <row r="5571" spans="1:1" x14ac:dyDescent="0.3">
      <c r="A5571" s="13">
        <v>0.18569833242223999</v>
      </c>
    </row>
    <row r="5572" spans="1:1" x14ac:dyDescent="0.3">
      <c r="A5572" s="13">
        <v>0.25710623588338999</v>
      </c>
    </row>
    <row r="5573" spans="1:1" x14ac:dyDescent="0.3">
      <c r="A5573" s="13">
        <v>6.5835982096888998E-2</v>
      </c>
    </row>
    <row r="5574" spans="1:1" x14ac:dyDescent="0.3">
      <c r="A5574" s="13">
        <v>0.18055909100722001</v>
      </c>
    </row>
    <row r="5575" spans="1:1" x14ac:dyDescent="0.3">
      <c r="A5575" s="13">
        <v>0.1135529233006</v>
      </c>
    </row>
    <row r="5576" spans="1:1" x14ac:dyDescent="0.3">
      <c r="A5576" s="13">
        <v>0.13086146557035999</v>
      </c>
    </row>
    <row r="5577" spans="1:1" x14ac:dyDescent="0.3">
      <c r="A5577" s="13">
        <v>0.20758206311828001</v>
      </c>
    </row>
    <row r="5578" spans="1:1" x14ac:dyDescent="0.3">
      <c r="A5578" s="13">
        <v>0.24082718330547001</v>
      </c>
    </row>
    <row r="5579" spans="1:1" x14ac:dyDescent="0.3">
      <c r="A5579" s="13">
        <v>0.2389305108044</v>
      </c>
    </row>
    <row r="5580" spans="1:1" x14ac:dyDescent="0.3">
      <c r="A5580" s="13">
        <v>0.1885141585739</v>
      </c>
    </row>
    <row r="5581" spans="1:1" x14ac:dyDescent="0.3">
      <c r="A5581" s="13">
        <v>0.23627348343254001</v>
      </c>
    </row>
    <row r="5582" spans="1:1" x14ac:dyDescent="0.3">
      <c r="A5582" s="13">
        <v>0.21809654914911</v>
      </c>
    </row>
    <row r="5583" spans="1:1" x14ac:dyDescent="0.3">
      <c r="A5583" s="13">
        <v>8.1196368411222006E-2</v>
      </c>
    </row>
    <row r="5584" spans="1:1" x14ac:dyDescent="0.3">
      <c r="A5584" s="13">
        <v>0.13257760458616999</v>
      </c>
    </row>
    <row r="5585" spans="1:1" x14ac:dyDescent="0.3">
      <c r="A5585" s="13">
        <v>0.14214259529907</v>
      </c>
    </row>
    <row r="5586" spans="1:1" x14ac:dyDescent="0.3">
      <c r="A5586" s="13">
        <v>0.20849471574993</v>
      </c>
    </row>
    <row r="5587" spans="1:1" x14ac:dyDescent="0.3">
      <c r="A5587" s="13">
        <v>0.34684183672303998</v>
      </c>
    </row>
    <row r="5588" spans="1:1" x14ac:dyDescent="0.3">
      <c r="A5588" s="13">
        <v>0.10238463473034</v>
      </c>
    </row>
    <row r="5589" spans="1:1" x14ac:dyDescent="0.3">
      <c r="A5589" s="13">
        <v>0.11700465905908999</v>
      </c>
    </row>
    <row r="5590" spans="1:1" x14ac:dyDescent="0.3">
      <c r="A5590" s="13">
        <v>4.0024976827598001E-2</v>
      </c>
    </row>
    <row r="5591" spans="1:1" x14ac:dyDescent="0.3">
      <c r="A5591" s="13">
        <v>0.17819412245436</v>
      </c>
    </row>
    <row r="5592" spans="1:1" x14ac:dyDescent="0.3">
      <c r="A5592" s="13">
        <v>0.15340815703787</v>
      </c>
    </row>
    <row r="5593" spans="1:1" x14ac:dyDescent="0.3">
      <c r="A5593" s="13">
        <v>0.2382652177688</v>
      </c>
    </row>
    <row r="5594" spans="1:1" x14ac:dyDescent="0.3">
      <c r="A5594" s="13">
        <v>0.2022312583782</v>
      </c>
    </row>
    <row r="5595" spans="1:1" x14ac:dyDescent="0.3">
      <c r="A5595" s="13">
        <v>7.8833928682516E-2</v>
      </c>
    </row>
    <row r="5596" spans="1:1" x14ac:dyDescent="0.3">
      <c r="A5596" s="13">
        <v>8.9692439514584998E-2</v>
      </c>
    </row>
    <row r="5597" spans="1:1" x14ac:dyDescent="0.3">
      <c r="A5597" s="13">
        <v>0.14864618081035999</v>
      </c>
    </row>
    <row r="5598" spans="1:1" x14ac:dyDescent="0.3">
      <c r="A5598" s="13">
        <v>0.2150421504134</v>
      </c>
    </row>
    <row r="5599" spans="1:1" x14ac:dyDescent="0.3">
      <c r="A5599" s="13">
        <v>0.21548943753440999</v>
      </c>
    </row>
    <row r="5600" spans="1:1" x14ac:dyDescent="0.3">
      <c r="A5600" s="13">
        <v>0.19302825022692999</v>
      </c>
    </row>
    <row r="5601" spans="1:1" x14ac:dyDescent="0.3">
      <c r="A5601" s="13">
        <v>0.19564940331403999</v>
      </c>
    </row>
    <row r="5602" spans="1:1" x14ac:dyDescent="0.3">
      <c r="A5602" s="13">
        <v>0.18600724797877999</v>
      </c>
    </row>
    <row r="5603" spans="1:1" x14ac:dyDescent="0.3">
      <c r="A5603" s="13">
        <v>0.17413737446857999</v>
      </c>
    </row>
    <row r="5604" spans="1:1" x14ac:dyDescent="0.3">
      <c r="A5604" s="13">
        <v>5.6360232406481997E-2</v>
      </c>
    </row>
    <row r="5605" spans="1:1" x14ac:dyDescent="0.3">
      <c r="A5605" s="13">
        <v>0.19922813692148</v>
      </c>
    </row>
    <row r="5606" spans="1:1" x14ac:dyDescent="0.3">
      <c r="A5606" s="13">
        <v>0.13072814827854001</v>
      </c>
    </row>
    <row r="5607" spans="1:1" x14ac:dyDescent="0.3">
      <c r="A5607" s="13">
        <v>0.15910136248917001</v>
      </c>
    </row>
    <row r="5608" spans="1:1" x14ac:dyDescent="0.3">
      <c r="A5608" s="13">
        <v>0.12185662460001</v>
      </c>
    </row>
    <row r="5609" spans="1:1" x14ac:dyDescent="0.3">
      <c r="A5609" s="13">
        <v>0.12321441248213</v>
      </c>
    </row>
    <row r="5610" spans="1:1" x14ac:dyDescent="0.3">
      <c r="A5610" s="13">
        <v>0.13500716201394</v>
      </c>
    </row>
    <row r="5611" spans="1:1" x14ac:dyDescent="0.3">
      <c r="A5611" s="13">
        <v>0.18954951452527</v>
      </c>
    </row>
    <row r="5612" spans="1:1" x14ac:dyDescent="0.3">
      <c r="A5612" s="13">
        <v>0.22741100156085001</v>
      </c>
    </row>
    <row r="5613" spans="1:1" x14ac:dyDescent="0.3">
      <c r="A5613" s="13">
        <v>8.3691290257342996E-2</v>
      </c>
    </row>
    <row r="5614" spans="1:1" x14ac:dyDescent="0.3">
      <c r="A5614" s="13">
        <v>0.16680810638171001</v>
      </c>
    </row>
    <row r="5615" spans="1:1" x14ac:dyDescent="0.3">
      <c r="A5615" s="13">
        <v>0.21210984222918999</v>
      </c>
    </row>
    <row r="5616" spans="1:1" x14ac:dyDescent="0.3">
      <c r="A5616" s="13">
        <v>0.22195919379539999</v>
      </c>
    </row>
    <row r="5617" spans="1:1" x14ac:dyDescent="0.3">
      <c r="A5617" s="13">
        <v>4.3016133740821E-2</v>
      </c>
    </row>
    <row r="5618" spans="1:1" x14ac:dyDescent="0.3">
      <c r="A5618" s="13">
        <v>0.20485916359914</v>
      </c>
    </row>
    <row r="5619" spans="1:1" x14ac:dyDescent="0.3">
      <c r="A5619" s="13">
        <v>0.15119166315247001</v>
      </c>
    </row>
    <row r="5620" spans="1:1" x14ac:dyDescent="0.3">
      <c r="A5620" s="13">
        <v>0.10227568668056</v>
      </c>
    </row>
    <row r="5621" spans="1:1" x14ac:dyDescent="0.3">
      <c r="A5621" s="13">
        <v>0.13316454268769001</v>
      </c>
    </row>
    <row r="5622" spans="1:1" x14ac:dyDescent="0.3">
      <c r="A5622" s="13">
        <v>0.11491593163376999</v>
      </c>
    </row>
    <row r="5623" spans="1:1" x14ac:dyDescent="0.3">
      <c r="A5623" s="13">
        <v>0.15783686756974</v>
      </c>
    </row>
    <row r="5624" spans="1:1" x14ac:dyDescent="0.3">
      <c r="A5624" s="13">
        <v>0.14453462936316999</v>
      </c>
    </row>
    <row r="5625" spans="1:1" x14ac:dyDescent="0.3">
      <c r="A5625" s="13">
        <v>8.1669027957112006E-2</v>
      </c>
    </row>
    <row r="5626" spans="1:1" x14ac:dyDescent="0.3">
      <c r="A5626" s="13">
        <v>0.1520128059784</v>
      </c>
    </row>
    <row r="5627" spans="1:1" x14ac:dyDescent="0.3">
      <c r="A5627" s="13">
        <v>6.9721471145371E-2</v>
      </c>
    </row>
    <row r="5628" spans="1:1" x14ac:dyDescent="0.3">
      <c r="A5628" s="13">
        <v>0.20827095923999001</v>
      </c>
    </row>
    <row r="5629" spans="1:1" x14ac:dyDescent="0.3">
      <c r="A5629" s="13">
        <v>0.28454157382737</v>
      </c>
    </row>
    <row r="5630" spans="1:1" x14ac:dyDescent="0.3">
      <c r="A5630" s="13">
        <v>0.26046988056331999</v>
      </c>
    </row>
    <row r="5631" spans="1:1" x14ac:dyDescent="0.3">
      <c r="A5631" s="13">
        <v>0.13533569670203</v>
      </c>
    </row>
    <row r="5632" spans="1:1" x14ac:dyDescent="0.3">
      <c r="A5632" s="13">
        <v>0.24755041732818001</v>
      </c>
    </row>
    <row r="5633" spans="1:1" x14ac:dyDescent="0.3">
      <c r="A5633" s="13">
        <v>0.22292134583560999</v>
      </c>
    </row>
    <row r="5634" spans="1:1" x14ac:dyDescent="0.3">
      <c r="A5634" s="13">
        <v>0.22682105858417001</v>
      </c>
    </row>
    <row r="5635" spans="1:1" x14ac:dyDescent="0.3">
      <c r="A5635" s="13">
        <v>0.10096831587240999</v>
      </c>
    </row>
    <row r="5636" spans="1:1" x14ac:dyDescent="0.3">
      <c r="A5636" s="13">
        <v>0.11498475453139</v>
      </c>
    </row>
    <row r="5637" spans="1:1" x14ac:dyDescent="0.3">
      <c r="A5637" s="13">
        <v>0.19024741660387001</v>
      </c>
    </row>
    <row r="5638" spans="1:1" x14ac:dyDescent="0.3">
      <c r="A5638" s="13">
        <v>2.4940480219203E-2</v>
      </c>
    </row>
    <row r="5639" spans="1:1" x14ac:dyDescent="0.3">
      <c r="A5639" s="13">
        <v>0.10707115810072</v>
      </c>
    </row>
    <row r="5640" spans="1:1" x14ac:dyDescent="0.3">
      <c r="A5640" s="13">
        <v>0.11793670688671</v>
      </c>
    </row>
    <row r="5641" spans="1:1" x14ac:dyDescent="0.3">
      <c r="A5641" s="13">
        <v>0.16993609505728999</v>
      </c>
    </row>
    <row r="5642" spans="1:1" x14ac:dyDescent="0.3">
      <c r="A5642" s="13">
        <v>0.29928220533892003</v>
      </c>
    </row>
    <row r="5643" spans="1:1" x14ac:dyDescent="0.3">
      <c r="A5643" s="13">
        <v>0.1248979174281</v>
      </c>
    </row>
    <row r="5644" spans="1:1" x14ac:dyDescent="0.3">
      <c r="A5644" s="13">
        <v>5.7491789418196E-2</v>
      </c>
    </row>
    <row r="5645" spans="1:1" x14ac:dyDescent="0.3">
      <c r="A5645" s="13">
        <v>0.22627583268365001</v>
      </c>
    </row>
    <row r="5646" spans="1:1" x14ac:dyDescent="0.3">
      <c r="A5646" s="13">
        <v>0.10265514545806</v>
      </c>
    </row>
    <row r="5647" spans="1:1" x14ac:dyDescent="0.3">
      <c r="A5647" s="13">
        <v>0.16575548053103001</v>
      </c>
    </row>
    <row r="5648" spans="1:1" x14ac:dyDescent="0.3">
      <c r="A5648" s="13">
        <v>7.2708212308086995E-2</v>
      </c>
    </row>
    <row r="5649" spans="1:1" x14ac:dyDescent="0.3">
      <c r="A5649" s="13">
        <v>0.15701438033963999</v>
      </c>
    </row>
    <row r="5650" spans="1:1" x14ac:dyDescent="0.3">
      <c r="A5650" s="13">
        <v>0.15414341874216</v>
      </c>
    </row>
    <row r="5651" spans="1:1" x14ac:dyDescent="0.3">
      <c r="A5651" s="13">
        <v>0.19434187566542999</v>
      </c>
    </row>
    <row r="5652" spans="1:1" x14ac:dyDescent="0.3">
      <c r="A5652" s="13">
        <v>0.16441852936644</v>
      </c>
    </row>
    <row r="5653" spans="1:1" x14ac:dyDescent="0.3">
      <c r="A5653" s="13">
        <v>0.11906282544011</v>
      </c>
    </row>
    <row r="5654" spans="1:1" x14ac:dyDescent="0.3">
      <c r="A5654" s="13">
        <v>0.15581874839161</v>
      </c>
    </row>
    <row r="5655" spans="1:1" x14ac:dyDescent="0.3">
      <c r="A5655" s="13">
        <v>0.17800986847066999</v>
      </c>
    </row>
    <row r="5656" spans="1:1" x14ac:dyDescent="0.3">
      <c r="A5656" s="13">
        <v>0.13824575467943001</v>
      </c>
    </row>
    <row r="5657" spans="1:1" x14ac:dyDescent="0.3">
      <c r="A5657" s="13">
        <v>0.14991174863691001</v>
      </c>
    </row>
    <row r="5658" spans="1:1" x14ac:dyDescent="0.3">
      <c r="A5658" s="13">
        <v>0.31063690448942</v>
      </c>
    </row>
    <row r="5659" spans="1:1" x14ac:dyDescent="0.3">
      <c r="A5659" s="13">
        <v>0.16162582699856001</v>
      </c>
    </row>
    <row r="5660" spans="1:1" x14ac:dyDescent="0.3">
      <c r="A5660" s="13">
        <v>0.23096437856400001</v>
      </c>
    </row>
    <row r="5661" spans="1:1" x14ac:dyDescent="0.3">
      <c r="A5661" s="13">
        <v>7.9192163822498995E-2</v>
      </c>
    </row>
    <row r="5662" spans="1:1" x14ac:dyDescent="0.3">
      <c r="A5662" s="13">
        <v>5.1127203567548997E-2</v>
      </c>
    </row>
    <row r="5663" spans="1:1" x14ac:dyDescent="0.3">
      <c r="A5663" s="13">
        <v>8.1822470221069005E-2</v>
      </c>
    </row>
    <row r="5664" spans="1:1" x14ac:dyDescent="0.3">
      <c r="A5664" s="13">
        <v>0.30131308147505997</v>
      </c>
    </row>
    <row r="5665" spans="1:1" x14ac:dyDescent="0.3">
      <c r="A5665" s="13">
        <v>7.3254117665818005E-2</v>
      </c>
    </row>
    <row r="5666" spans="1:1" x14ac:dyDescent="0.3">
      <c r="A5666" s="13">
        <v>0.12694621162570999</v>
      </c>
    </row>
    <row r="5667" spans="1:1" x14ac:dyDescent="0.3">
      <c r="A5667" s="13">
        <v>0.19842207322096</v>
      </c>
    </row>
    <row r="5668" spans="1:1" x14ac:dyDescent="0.3">
      <c r="A5668" s="13">
        <v>0.10006666761098</v>
      </c>
    </row>
    <row r="5669" spans="1:1" x14ac:dyDescent="0.3">
      <c r="A5669" s="13">
        <v>0.24981925471067001</v>
      </c>
    </row>
    <row r="5670" spans="1:1" x14ac:dyDescent="0.3">
      <c r="A5670" s="13">
        <v>6.7220087643113005E-2</v>
      </c>
    </row>
    <row r="5671" spans="1:1" x14ac:dyDescent="0.3">
      <c r="A5671" s="13">
        <v>9.4239215109234997E-2</v>
      </c>
    </row>
    <row r="5672" spans="1:1" x14ac:dyDescent="0.3">
      <c r="A5672" s="13">
        <v>0.14249974887853001</v>
      </c>
    </row>
    <row r="5673" spans="1:1" x14ac:dyDescent="0.3">
      <c r="A5673" s="13">
        <v>9.1702898357062995E-2</v>
      </c>
    </row>
    <row r="5674" spans="1:1" x14ac:dyDescent="0.3">
      <c r="A5674" s="13">
        <v>0.17159787395248</v>
      </c>
    </row>
    <row r="5675" spans="1:1" x14ac:dyDescent="0.3">
      <c r="A5675" s="13">
        <v>0.11158453243611</v>
      </c>
    </row>
    <row r="5676" spans="1:1" x14ac:dyDescent="0.3">
      <c r="A5676" s="13">
        <v>0.24353246844038001</v>
      </c>
    </row>
    <row r="5677" spans="1:1" x14ac:dyDescent="0.3">
      <c r="A5677" s="13">
        <v>0.18799100722843001</v>
      </c>
    </row>
    <row r="5678" spans="1:1" x14ac:dyDescent="0.3">
      <c r="A5678" s="13">
        <v>0.11186483624077</v>
      </c>
    </row>
    <row r="5679" spans="1:1" x14ac:dyDescent="0.3">
      <c r="A5679" s="13">
        <v>0.22709759009092001</v>
      </c>
    </row>
    <row r="5680" spans="1:1" x14ac:dyDescent="0.3">
      <c r="A5680" s="13">
        <v>0.16126985860526</v>
      </c>
    </row>
    <row r="5681" spans="1:1" x14ac:dyDescent="0.3">
      <c r="A5681" s="13">
        <v>9.7560617779469005E-2</v>
      </c>
    </row>
    <row r="5682" spans="1:1" x14ac:dyDescent="0.3">
      <c r="A5682" s="13">
        <v>6.2097538990461998E-2</v>
      </c>
    </row>
    <row r="5683" spans="1:1" x14ac:dyDescent="0.3">
      <c r="A5683" s="13">
        <v>5.5173404549208001E-2</v>
      </c>
    </row>
    <row r="5684" spans="1:1" x14ac:dyDescent="0.3">
      <c r="A5684" s="13">
        <v>0.17986591117855</v>
      </c>
    </row>
    <row r="5685" spans="1:1" x14ac:dyDescent="0.3">
      <c r="A5685" s="13">
        <v>0.24927124798083</v>
      </c>
    </row>
    <row r="5686" spans="1:1" x14ac:dyDescent="0.3">
      <c r="A5686" s="13">
        <v>0.13984335931013001</v>
      </c>
    </row>
    <row r="5687" spans="1:1" x14ac:dyDescent="0.3">
      <c r="A5687" s="13">
        <v>0.18916218305790999</v>
      </c>
    </row>
    <row r="5688" spans="1:1" x14ac:dyDescent="0.3">
      <c r="A5688" s="13">
        <v>0.11430364922382</v>
      </c>
    </row>
    <row r="5689" spans="1:1" x14ac:dyDescent="0.3">
      <c r="A5689" s="13">
        <v>0.21392496705825001</v>
      </c>
    </row>
    <row r="5690" spans="1:1" x14ac:dyDescent="0.3">
      <c r="A5690" s="13">
        <v>0.22234977922282001</v>
      </c>
    </row>
    <row r="5691" spans="1:1" x14ac:dyDescent="0.3">
      <c r="A5691" s="13">
        <v>0.16610051722704</v>
      </c>
    </row>
    <row r="5692" spans="1:1" x14ac:dyDescent="0.3">
      <c r="A5692" s="13">
        <v>0.19914679302203001</v>
      </c>
    </row>
    <row r="5693" spans="1:1" x14ac:dyDescent="0.3">
      <c r="A5693" s="13">
        <v>0.16513107643208</v>
      </c>
    </row>
    <row r="5694" spans="1:1" x14ac:dyDescent="0.3">
      <c r="A5694" s="13">
        <v>0.17376081622108</v>
      </c>
    </row>
    <row r="5695" spans="1:1" x14ac:dyDescent="0.3">
      <c r="A5695" s="13">
        <v>0.12008896368638999</v>
      </c>
    </row>
    <row r="5696" spans="1:1" x14ac:dyDescent="0.3">
      <c r="A5696" s="13">
        <v>0.21425796145493001</v>
      </c>
    </row>
    <row r="5697" spans="1:1" x14ac:dyDescent="0.3">
      <c r="A5697" s="13">
        <v>0.14041960986391</v>
      </c>
    </row>
    <row r="5698" spans="1:1" x14ac:dyDescent="0.3">
      <c r="A5698" s="13">
        <v>0.17673154203913</v>
      </c>
    </row>
    <row r="5699" spans="1:1" x14ac:dyDescent="0.3">
      <c r="A5699" s="13">
        <v>0.18424390365414001</v>
      </c>
    </row>
    <row r="5700" spans="1:1" x14ac:dyDescent="0.3">
      <c r="A5700" s="13">
        <v>8.9564748355410007E-2</v>
      </c>
    </row>
    <row r="5701" spans="1:1" x14ac:dyDescent="0.3">
      <c r="A5701" s="13">
        <v>8.0011068478674993E-2</v>
      </c>
    </row>
    <row r="5702" spans="1:1" x14ac:dyDescent="0.3">
      <c r="A5702" s="13">
        <v>0.20816176189279001</v>
      </c>
    </row>
    <row r="5703" spans="1:1" x14ac:dyDescent="0.3">
      <c r="A5703" s="13">
        <v>0.16658436121538001</v>
      </c>
    </row>
    <row r="5704" spans="1:1" x14ac:dyDescent="0.3">
      <c r="A5704" s="13">
        <v>0.23331839687226999</v>
      </c>
    </row>
    <row r="5705" spans="1:1" x14ac:dyDescent="0.3">
      <c r="A5705" s="13">
        <v>0.24538192215011001</v>
      </c>
    </row>
    <row r="5706" spans="1:1" x14ac:dyDescent="0.3">
      <c r="A5706" s="13">
        <v>0.15078816469079001</v>
      </c>
    </row>
    <row r="5707" spans="1:1" x14ac:dyDescent="0.3">
      <c r="A5707" s="13">
        <v>0.17619006798577</v>
      </c>
    </row>
    <row r="5708" spans="1:1" x14ac:dyDescent="0.3">
      <c r="A5708" s="13">
        <v>7.4157646766806001E-2</v>
      </c>
    </row>
    <row r="5709" spans="1:1" x14ac:dyDescent="0.3">
      <c r="A5709" s="13">
        <v>0.21154829523782001</v>
      </c>
    </row>
    <row r="5710" spans="1:1" x14ac:dyDescent="0.3">
      <c r="A5710" s="13">
        <v>0.16726515846378001</v>
      </c>
    </row>
    <row r="5711" spans="1:1" x14ac:dyDescent="0.3">
      <c r="A5711" s="13">
        <v>0.23393252578577001</v>
      </c>
    </row>
    <row r="5712" spans="1:1" x14ac:dyDescent="0.3">
      <c r="A5712" s="13">
        <v>9.5085941663894002E-2</v>
      </c>
    </row>
    <row r="5713" spans="1:1" x14ac:dyDescent="0.3">
      <c r="A5713" s="13">
        <v>0.18242042835725</v>
      </c>
    </row>
    <row r="5714" spans="1:1" x14ac:dyDescent="0.3">
      <c r="A5714" s="13">
        <v>0.14749741198258001</v>
      </c>
    </row>
    <row r="5715" spans="1:1" x14ac:dyDescent="0.3">
      <c r="A5715" s="13">
        <v>0.16432412590189999</v>
      </c>
    </row>
    <row r="5716" spans="1:1" x14ac:dyDescent="0.3">
      <c r="A5716" s="13">
        <v>0.21148056044957</v>
      </c>
    </row>
    <row r="5717" spans="1:1" x14ac:dyDescent="0.3">
      <c r="A5717" s="13">
        <v>9.3290356683512002E-2</v>
      </c>
    </row>
    <row r="5718" spans="1:1" x14ac:dyDescent="0.3">
      <c r="A5718" s="13">
        <v>0.14730967315572999</v>
      </c>
    </row>
    <row r="5719" spans="1:1" x14ac:dyDescent="0.3">
      <c r="A5719" s="13">
        <v>0.23663508453974</v>
      </c>
    </row>
    <row r="5720" spans="1:1" x14ac:dyDescent="0.3">
      <c r="A5720" s="13">
        <v>0.18716050519374</v>
      </c>
    </row>
    <row r="5721" spans="1:1" x14ac:dyDescent="0.3">
      <c r="A5721" s="13">
        <v>0.10208995892877</v>
      </c>
    </row>
    <row r="5722" spans="1:1" x14ac:dyDescent="0.3">
      <c r="A5722" s="13">
        <v>0.17607349103642</v>
      </c>
    </row>
    <row r="5723" spans="1:1" x14ac:dyDescent="0.3">
      <c r="A5723" s="13">
        <v>0.15859426588393</v>
      </c>
    </row>
    <row r="5724" spans="1:1" x14ac:dyDescent="0.3">
      <c r="A5724" s="13">
        <v>0.21524374694826001</v>
      </c>
    </row>
    <row r="5725" spans="1:1" x14ac:dyDescent="0.3">
      <c r="A5725" s="13">
        <v>0.16265003298375999</v>
      </c>
    </row>
    <row r="5726" spans="1:1" x14ac:dyDescent="0.3">
      <c r="A5726" s="13">
        <v>0.28027116697221999</v>
      </c>
    </row>
    <row r="5727" spans="1:1" x14ac:dyDescent="0.3">
      <c r="A5727" s="13">
        <v>0.17777070111431001</v>
      </c>
    </row>
    <row r="5728" spans="1:1" x14ac:dyDescent="0.3">
      <c r="A5728" s="13">
        <v>0.20806947679752999</v>
      </c>
    </row>
    <row r="5729" spans="1:1" x14ac:dyDescent="0.3">
      <c r="A5729" s="13">
        <v>0.28002548528915999</v>
      </c>
    </row>
    <row r="5730" spans="1:1" x14ac:dyDescent="0.3">
      <c r="A5730" s="13">
        <v>0.12404669125638</v>
      </c>
    </row>
    <row r="5731" spans="1:1" x14ac:dyDescent="0.3">
      <c r="A5731" s="13">
        <v>0.10970723243376999</v>
      </c>
    </row>
    <row r="5732" spans="1:1" x14ac:dyDescent="0.3">
      <c r="A5732" s="13">
        <v>0.11037413436613</v>
      </c>
    </row>
    <row r="5733" spans="1:1" x14ac:dyDescent="0.3">
      <c r="A5733" s="13">
        <v>0.13845723592067</v>
      </c>
    </row>
    <row r="5734" spans="1:1" x14ac:dyDescent="0.3">
      <c r="A5734" s="13">
        <v>0.29311196402815998</v>
      </c>
    </row>
    <row r="5735" spans="1:1" x14ac:dyDescent="0.3">
      <c r="A5735" s="13">
        <v>0.18566547647997</v>
      </c>
    </row>
    <row r="5736" spans="1:1" x14ac:dyDescent="0.3">
      <c r="A5736" s="13">
        <v>0.15617263658895</v>
      </c>
    </row>
    <row r="5737" spans="1:1" x14ac:dyDescent="0.3">
      <c r="A5737" s="13">
        <v>0.23210204531218001</v>
      </c>
    </row>
    <row r="5738" spans="1:1" x14ac:dyDescent="0.3">
      <c r="A5738" s="13">
        <v>0.13112485013726</v>
      </c>
    </row>
    <row r="5739" spans="1:1" x14ac:dyDescent="0.3">
      <c r="A5739" s="13">
        <v>0.19695684114343001</v>
      </c>
    </row>
    <row r="5740" spans="1:1" x14ac:dyDescent="0.3">
      <c r="A5740" s="13">
        <v>0.15471163853493999</v>
      </c>
    </row>
    <row r="5741" spans="1:1" x14ac:dyDescent="0.3">
      <c r="A5741" s="13">
        <v>0.16123179065009999</v>
      </c>
    </row>
    <row r="5742" spans="1:1" x14ac:dyDescent="0.3">
      <c r="A5742" s="13">
        <v>0.31539836805907001</v>
      </c>
    </row>
    <row r="5743" spans="1:1" x14ac:dyDescent="0.3">
      <c r="A5743" s="13">
        <v>6.0163097935312E-2</v>
      </c>
    </row>
    <row r="5744" spans="1:1" x14ac:dyDescent="0.3">
      <c r="A5744" s="13">
        <v>0.15647298093407</v>
      </c>
    </row>
    <row r="5745" spans="1:1" x14ac:dyDescent="0.3">
      <c r="A5745" s="13">
        <v>0.17993702394045</v>
      </c>
    </row>
    <row r="5746" spans="1:1" x14ac:dyDescent="0.3">
      <c r="A5746" s="13">
        <v>8.1209761160559002E-2</v>
      </c>
    </row>
    <row r="5747" spans="1:1" x14ac:dyDescent="0.3">
      <c r="A5747" s="13">
        <v>0.14431973551849001</v>
      </c>
    </row>
    <row r="5748" spans="1:1" x14ac:dyDescent="0.3">
      <c r="A5748" s="13">
        <v>0.26421795221416</v>
      </c>
    </row>
    <row r="5749" spans="1:1" x14ac:dyDescent="0.3">
      <c r="A5749" s="13">
        <v>0.22611409093113</v>
      </c>
    </row>
    <row r="5750" spans="1:1" x14ac:dyDescent="0.3">
      <c r="A5750" s="13">
        <v>0.13605019831192</v>
      </c>
    </row>
    <row r="5751" spans="1:1" x14ac:dyDescent="0.3">
      <c r="A5751" s="13">
        <v>0.20482525740141999</v>
      </c>
    </row>
    <row r="5752" spans="1:1" x14ac:dyDescent="0.3">
      <c r="A5752" s="13">
        <v>6.3820153730325999E-2</v>
      </c>
    </row>
    <row r="5753" spans="1:1" x14ac:dyDescent="0.3">
      <c r="A5753" s="13">
        <v>0.1927918577869</v>
      </c>
    </row>
    <row r="5754" spans="1:1" x14ac:dyDescent="0.3">
      <c r="A5754" s="13">
        <v>6.8011246227479005E-2</v>
      </c>
    </row>
    <row r="5755" spans="1:1" x14ac:dyDescent="0.3">
      <c r="A5755" s="13">
        <v>0.11428500095745001</v>
      </c>
    </row>
    <row r="5756" spans="1:1" x14ac:dyDescent="0.3">
      <c r="A5756" s="13">
        <v>0.16977378309397001</v>
      </c>
    </row>
    <row r="5757" spans="1:1" x14ac:dyDescent="0.3">
      <c r="A5757" s="13">
        <v>7.7423765262672001E-2</v>
      </c>
    </row>
    <row r="5758" spans="1:1" x14ac:dyDescent="0.3">
      <c r="A5758" s="13">
        <v>0.16071639017219</v>
      </c>
    </row>
    <row r="5759" spans="1:1" x14ac:dyDescent="0.3">
      <c r="A5759" s="13">
        <v>0.1436473861409</v>
      </c>
    </row>
    <row r="5760" spans="1:1" x14ac:dyDescent="0.3">
      <c r="A5760" s="13">
        <v>0.25773917378009997</v>
      </c>
    </row>
    <row r="5761" spans="1:1" x14ac:dyDescent="0.3">
      <c r="A5761" s="13">
        <v>0.27407657015394998</v>
      </c>
    </row>
    <row r="5762" spans="1:1" x14ac:dyDescent="0.3">
      <c r="A5762" s="13">
        <v>0.15325693477276001</v>
      </c>
    </row>
    <row r="5763" spans="1:1" x14ac:dyDescent="0.3">
      <c r="A5763" s="13">
        <v>0.17578578271984999</v>
      </c>
    </row>
    <row r="5764" spans="1:1" x14ac:dyDescent="0.3">
      <c r="A5764" s="13">
        <v>0.16904454432921001</v>
      </c>
    </row>
    <row r="5765" spans="1:1" x14ac:dyDescent="0.3">
      <c r="A5765" s="13">
        <v>0.15260968425165</v>
      </c>
    </row>
    <row r="5766" spans="1:1" x14ac:dyDescent="0.3">
      <c r="A5766" s="13">
        <v>0.15341342336741001</v>
      </c>
    </row>
    <row r="5767" spans="1:1" x14ac:dyDescent="0.3">
      <c r="A5767" s="13">
        <v>0.16623324217502</v>
      </c>
    </row>
    <row r="5768" spans="1:1" x14ac:dyDescent="0.3">
      <c r="A5768" s="13">
        <v>0.19844347804988</v>
      </c>
    </row>
    <row r="5769" spans="1:1" x14ac:dyDescent="0.3">
      <c r="A5769" s="13">
        <v>0.17913726367409999</v>
      </c>
    </row>
    <row r="5770" spans="1:1" x14ac:dyDescent="0.3">
      <c r="A5770" s="13">
        <v>0.12835000577298999</v>
      </c>
    </row>
    <row r="5771" spans="1:1" x14ac:dyDescent="0.3">
      <c r="A5771" s="13">
        <v>0.27543077372766001</v>
      </c>
    </row>
    <row r="5772" spans="1:1" x14ac:dyDescent="0.3">
      <c r="A5772" s="13">
        <v>0.16249904708365001</v>
      </c>
    </row>
    <row r="5773" spans="1:1" x14ac:dyDescent="0.3">
      <c r="A5773" s="13">
        <v>0.16249904708365001</v>
      </c>
    </row>
    <row r="5774" spans="1:1" x14ac:dyDescent="0.3">
      <c r="A5774" s="13">
        <v>8.3261600220272999E-2</v>
      </c>
    </row>
    <row r="5775" spans="1:1" x14ac:dyDescent="0.3">
      <c r="A5775" s="13">
        <v>6.6511391798086003E-2</v>
      </c>
    </row>
    <row r="5776" spans="1:1" x14ac:dyDescent="0.3">
      <c r="A5776" s="13">
        <v>0.14814851765371001</v>
      </c>
    </row>
    <row r="5777" spans="1:1" x14ac:dyDescent="0.3">
      <c r="A5777" s="13">
        <v>0.14760113549778001</v>
      </c>
    </row>
    <row r="5778" spans="1:1" x14ac:dyDescent="0.3">
      <c r="A5778" s="13">
        <v>0.10376028555385</v>
      </c>
    </row>
    <row r="5779" spans="1:1" x14ac:dyDescent="0.3">
      <c r="A5779" s="13">
        <v>9.8464209201021002E-2</v>
      </c>
    </row>
    <row r="5780" spans="1:1" x14ac:dyDescent="0.3">
      <c r="A5780" s="13">
        <v>0.15701856475004999</v>
      </c>
    </row>
    <row r="5781" spans="1:1" x14ac:dyDescent="0.3">
      <c r="A5781" s="13">
        <v>0.21858856987271999</v>
      </c>
    </row>
    <row r="5782" spans="1:1" x14ac:dyDescent="0.3">
      <c r="A5782" s="13">
        <v>0.23253579692276999</v>
      </c>
    </row>
    <row r="5783" spans="1:1" x14ac:dyDescent="0.3">
      <c r="A5783" s="13">
        <v>0.26828744539152</v>
      </c>
    </row>
    <row r="5784" spans="1:1" x14ac:dyDescent="0.3">
      <c r="A5784" s="13">
        <v>0.12417239713111</v>
      </c>
    </row>
    <row r="5785" spans="1:1" x14ac:dyDescent="0.3">
      <c r="A5785" s="13">
        <v>0.26158754460576999</v>
      </c>
    </row>
    <row r="5786" spans="1:1" x14ac:dyDescent="0.3">
      <c r="A5786" s="13">
        <v>0.17030337397275999</v>
      </c>
    </row>
    <row r="5787" spans="1:1" x14ac:dyDescent="0.3">
      <c r="A5787" s="13">
        <v>0.12002804432369001</v>
      </c>
    </row>
    <row r="5788" spans="1:1" x14ac:dyDescent="0.3">
      <c r="A5788" s="13">
        <v>5.3617545592264997E-2</v>
      </c>
    </row>
    <row r="5789" spans="1:1" x14ac:dyDescent="0.3">
      <c r="A5789" s="13">
        <v>0.18149412937024001</v>
      </c>
    </row>
    <row r="5790" spans="1:1" x14ac:dyDescent="0.3">
      <c r="A5790" s="13">
        <v>0.25290558681346997</v>
      </c>
    </row>
    <row r="5791" spans="1:1" x14ac:dyDescent="0.3">
      <c r="A5791" s="13">
        <v>0.14556169457904</v>
      </c>
    </row>
    <row r="5792" spans="1:1" x14ac:dyDescent="0.3">
      <c r="A5792" s="13">
        <v>9.4403987355307001E-2</v>
      </c>
    </row>
    <row r="5793" spans="1:1" x14ac:dyDescent="0.3">
      <c r="A5793" s="13">
        <v>0.21104548416804</v>
      </c>
    </row>
    <row r="5794" spans="1:1" x14ac:dyDescent="0.3">
      <c r="A5794" s="13">
        <v>0.20912551718416</v>
      </c>
    </row>
    <row r="5795" spans="1:1" x14ac:dyDescent="0.3">
      <c r="A5795" s="13">
        <v>9.5402897777604995E-2</v>
      </c>
    </row>
    <row r="5796" spans="1:1" x14ac:dyDescent="0.3">
      <c r="A5796" s="13">
        <v>0.13153757639811001</v>
      </c>
    </row>
    <row r="5797" spans="1:1" x14ac:dyDescent="0.3">
      <c r="A5797" s="13">
        <v>0.22029068584163999</v>
      </c>
    </row>
    <row r="5798" spans="1:1" x14ac:dyDescent="0.3">
      <c r="A5798" s="13">
        <v>0.16169537891613001</v>
      </c>
    </row>
    <row r="5799" spans="1:1" x14ac:dyDescent="0.3">
      <c r="A5799" s="13">
        <v>0.21019853598581001</v>
      </c>
    </row>
    <row r="5800" spans="1:1" x14ac:dyDescent="0.3">
      <c r="A5800" s="13">
        <v>0.21470545815674</v>
      </c>
    </row>
    <row r="5801" spans="1:1" x14ac:dyDescent="0.3">
      <c r="A5801" s="13">
        <v>0.16756828747628</v>
      </c>
    </row>
    <row r="5802" spans="1:1" x14ac:dyDescent="0.3">
      <c r="A5802" s="13">
        <v>4.8695827519740997E-2</v>
      </c>
    </row>
    <row r="5803" spans="1:1" x14ac:dyDescent="0.3">
      <c r="A5803" s="13">
        <v>0.34781256876103001</v>
      </c>
    </row>
    <row r="5804" spans="1:1" x14ac:dyDescent="0.3">
      <c r="A5804" s="13">
        <v>0.13631198024949001</v>
      </c>
    </row>
    <row r="5805" spans="1:1" x14ac:dyDescent="0.3">
      <c r="A5805" s="13">
        <v>0.25984062396398999</v>
      </c>
    </row>
    <row r="5806" spans="1:1" x14ac:dyDescent="0.3">
      <c r="A5806" s="13">
        <v>7.9498413531718007E-2</v>
      </c>
    </row>
    <row r="5807" spans="1:1" x14ac:dyDescent="0.3">
      <c r="A5807" s="13">
        <v>0.13291560042973</v>
      </c>
    </row>
    <row r="5808" spans="1:1" x14ac:dyDescent="0.3">
      <c r="A5808" s="13">
        <v>0.13291560042973</v>
      </c>
    </row>
    <row r="5809" spans="1:1" x14ac:dyDescent="0.3">
      <c r="A5809" s="13">
        <v>0.21246791841276</v>
      </c>
    </row>
    <row r="5810" spans="1:1" x14ac:dyDescent="0.3">
      <c r="A5810" s="13">
        <v>0.14634531635180001</v>
      </c>
    </row>
    <row r="5811" spans="1:1" x14ac:dyDescent="0.3">
      <c r="A5811" s="13">
        <v>0.22802463567452999</v>
      </c>
    </row>
    <row r="5812" spans="1:1" x14ac:dyDescent="0.3">
      <c r="A5812" s="13">
        <v>0.17443735259474</v>
      </c>
    </row>
    <row r="5813" spans="1:1" x14ac:dyDescent="0.3">
      <c r="A5813" s="13">
        <v>5.7145914008854999E-2</v>
      </c>
    </row>
    <row r="5814" spans="1:1" x14ac:dyDescent="0.3">
      <c r="A5814" s="13">
        <v>0.23439480197634999</v>
      </c>
    </row>
    <row r="5815" spans="1:1" x14ac:dyDescent="0.3">
      <c r="A5815" s="13">
        <v>0.18935163968961999</v>
      </c>
    </row>
    <row r="5816" spans="1:1" x14ac:dyDescent="0.3">
      <c r="A5816" s="13">
        <v>0.19940439321567999</v>
      </c>
    </row>
    <row r="5817" spans="1:1" x14ac:dyDescent="0.3">
      <c r="A5817" s="13">
        <v>0.13274242820359999</v>
      </c>
    </row>
    <row r="5818" spans="1:1" x14ac:dyDescent="0.3">
      <c r="A5818" s="13">
        <v>0.15386194093962</v>
      </c>
    </row>
    <row r="5819" spans="1:1" x14ac:dyDescent="0.3">
      <c r="A5819" s="13">
        <v>0.11812978108317</v>
      </c>
    </row>
    <row r="5820" spans="1:1" x14ac:dyDescent="0.3">
      <c r="A5820" s="13">
        <v>0.16768563770914999</v>
      </c>
    </row>
    <row r="5821" spans="1:1" x14ac:dyDescent="0.3">
      <c r="A5821" s="13">
        <v>0.1214802775765</v>
      </c>
    </row>
    <row r="5822" spans="1:1" x14ac:dyDescent="0.3">
      <c r="A5822" s="13">
        <v>9.4094824802590002E-2</v>
      </c>
    </row>
    <row r="5823" spans="1:1" x14ac:dyDescent="0.3">
      <c r="A5823" s="13">
        <v>8.3887745598884997E-2</v>
      </c>
    </row>
    <row r="5824" spans="1:1" x14ac:dyDescent="0.3">
      <c r="A5824" s="13">
        <v>0.12578696110796</v>
      </c>
    </row>
    <row r="5825" spans="1:1" x14ac:dyDescent="0.3">
      <c r="A5825" s="13">
        <v>0.18126043136313999</v>
      </c>
    </row>
    <row r="5826" spans="1:1" x14ac:dyDescent="0.3">
      <c r="A5826" s="13">
        <v>0.11843947253638</v>
      </c>
    </row>
    <row r="5827" spans="1:1" x14ac:dyDescent="0.3">
      <c r="A5827" s="13">
        <v>0.16427537706329001</v>
      </c>
    </row>
    <row r="5828" spans="1:1" x14ac:dyDescent="0.3">
      <c r="A5828" s="13">
        <v>0.24381397858963</v>
      </c>
    </row>
    <row r="5829" spans="1:1" x14ac:dyDescent="0.3">
      <c r="A5829" s="13">
        <v>0.14818936925175999</v>
      </c>
    </row>
    <row r="5830" spans="1:1" x14ac:dyDescent="0.3">
      <c r="A5830" s="13">
        <v>0.22169569794001001</v>
      </c>
    </row>
    <row r="5831" spans="1:1" x14ac:dyDescent="0.3">
      <c r="A5831" s="13">
        <v>0.2405757182206</v>
      </c>
    </row>
    <row r="5832" spans="1:1" x14ac:dyDescent="0.3">
      <c r="A5832" s="13">
        <v>6.1111991553508001E-2</v>
      </c>
    </row>
    <row r="5833" spans="1:1" x14ac:dyDescent="0.3">
      <c r="A5833" s="13">
        <v>0.28467965357921998</v>
      </c>
    </row>
    <row r="5834" spans="1:1" x14ac:dyDescent="0.3">
      <c r="A5834" s="13">
        <v>0.30054958489931999</v>
      </c>
    </row>
    <row r="5835" spans="1:1" x14ac:dyDescent="0.3">
      <c r="A5835" s="13">
        <v>0.26387691948982001</v>
      </c>
    </row>
    <row r="5836" spans="1:1" x14ac:dyDescent="0.3">
      <c r="A5836" s="13">
        <v>0.11770651015922</v>
      </c>
    </row>
    <row r="5837" spans="1:1" x14ac:dyDescent="0.3">
      <c r="A5837" s="13">
        <v>0.20944606846495001</v>
      </c>
    </row>
    <row r="5838" spans="1:1" x14ac:dyDescent="0.3">
      <c r="A5838" s="13">
        <v>0.13014442791007999</v>
      </c>
    </row>
    <row r="5839" spans="1:1" x14ac:dyDescent="0.3">
      <c r="A5839" s="13">
        <v>0.24099810665218999</v>
      </c>
    </row>
    <row r="5840" spans="1:1" x14ac:dyDescent="0.3">
      <c r="A5840" s="13">
        <v>0.25094191699592999</v>
      </c>
    </row>
    <row r="5841" spans="1:1" x14ac:dyDescent="0.3">
      <c r="A5841" s="13">
        <v>0.14865425568634</v>
      </c>
    </row>
    <row r="5842" spans="1:1" x14ac:dyDescent="0.3">
      <c r="A5842" s="13">
        <v>0.18970481817765</v>
      </c>
    </row>
    <row r="5843" spans="1:1" x14ac:dyDescent="0.3">
      <c r="A5843" s="13">
        <v>0.28264958696442999</v>
      </c>
    </row>
    <row r="5844" spans="1:1" x14ac:dyDescent="0.3">
      <c r="A5844" s="13">
        <v>9.2874388697361004E-2</v>
      </c>
    </row>
    <row r="5845" spans="1:1" x14ac:dyDescent="0.3">
      <c r="A5845" s="13">
        <v>0.11444485849329</v>
      </c>
    </row>
    <row r="5846" spans="1:1" x14ac:dyDescent="0.3">
      <c r="A5846" s="13">
        <v>0.13179394230509001</v>
      </c>
    </row>
    <row r="5847" spans="1:1" x14ac:dyDescent="0.3">
      <c r="A5847" s="13">
        <v>9.7351553777874994E-2</v>
      </c>
    </row>
    <row r="5848" spans="1:1" x14ac:dyDescent="0.3">
      <c r="A5848" s="13">
        <v>0.15844528471773001</v>
      </c>
    </row>
    <row r="5849" spans="1:1" x14ac:dyDescent="0.3">
      <c r="A5849" s="13">
        <v>0.25470732904312998</v>
      </c>
    </row>
    <row r="5850" spans="1:1" x14ac:dyDescent="0.3">
      <c r="A5850" s="13">
        <v>0.10936659822556</v>
      </c>
    </row>
    <row r="5851" spans="1:1" x14ac:dyDescent="0.3">
      <c r="A5851" s="13">
        <v>0.17810448060316</v>
      </c>
    </row>
    <row r="5852" spans="1:1" x14ac:dyDescent="0.3">
      <c r="A5852" s="13">
        <v>0.25669159038764</v>
      </c>
    </row>
    <row r="5853" spans="1:1" x14ac:dyDescent="0.3">
      <c r="A5853" s="13">
        <v>0.11803830780661</v>
      </c>
    </row>
    <row r="5854" spans="1:1" x14ac:dyDescent="0.3">
      <c r="A5854" s="13">
        <v>0.20190514061420001</v>
      </c>
    </row>
    <row r="5855" spans="1:1" x14ac:dyDescent="0.3">
      <c r="A5855" s="13">
        <v>0.17230714377976999</v>
      </c>
    </row>
    <row r="5856" spans="1:1" x14ac:dyDescent="0.3">
      <c r="A5856" s="13">
        <v>0.2466248848249</v>
      </c>
    </row>
    <row r="5857" spans="1:1" x14ac:dyDescent="0.3">
      <c r="A5857" s="13">
        <v>0.18746128708491999</v>
      </c>
    </row>
    <row r="5858" spans="1:1" x14ac:dyDescent="0.3">
      <c r="A5858" s="13">
        <v>0.14967959393457</v>
      </c>
    </row>
    <row r="5859" spans="1:1" x14ac:dyDescent="0.3">
      <c r="A5859" s="13">
        <v>0.36917904124008</v>
      </c>
    </row>
    <row r="5860" spans="1:1" x14ac:dyDescent="0.3">
      <c r="A5860" s="13">
        <v>0.18429137220130001</v>
      </c>
    </row>
    <row r="5861" spans="1:1" x14ac:dyDescent="0.3">
      <c r="A5861" s="13">
        <v>0.23317964212656</v>
      </c>
    </row>
    <row r="5862" spans="1:1" x14ac:dyDescent="0.3">
      <c r="A5862" s="13">
        <v>0.18726436597379001</v>
      </c>
    </row>
    <row r="5863" spans="1:1" x14ac:dyDescent="0.3">
      <c r="A5863" s="13">
        <v>0.15129179717720001</v>
      </c>
    </row>
    <row r="5864" spans="1:1" x14ac:dyDescent="0.3">
      <c r="A5864" s="13">
        <v>0.24473948519499999</v>
      </c>
    </row>
    <row r="5865" spans="1:1" x14ac:dyDescent="0.3">
      <c r="A5865" s="13">
        <v>8.5519133880956E-2</v>
      </c>
    </row>
    <row r="5866" spans="1:1" x14ac:dyDescent="0.3">
      <c r="A5866" s="13">
        <v>0.22827232116144999</v>
      </c>
    </row>
    <row r="5867" spans="1:1" x14ac:dyDescent="0.3">
      <c r="A5867" s="13">
        <v>0.17621274479648999</v>
      </c>
    </row>
    <row r="5868" spans="1:1" x14ac:dyDescent="0.3">
      <c r="A5868" s="13">
        <v>0.14281551080056001</v>
      </c>
    </row>
    <row r="5869" spans="1:1" x14ac:dyDescent="0.3">
      <c r="A5869" s="13">
        <v>0.22163681117784001</v>
      </c>
    </row>
    <row r="5870" spans="1:1" x14ac:dyDescent="0.3">
      <c r="A5870" s="13">
        <v>0.13749830037366001</v>
      </c>
    </row>
    <row r="5871" spans="1:1" x14ac:dyDescent="0.3">
      <c r="A5871" s="13">
        <v>0.13813794405714999</v>
      </c>
    </row>
    <row r="5872" spans="1:1" x14ac:dyDescent="0.3">
      <c r="A5872" s="13">
        <v>9.3155825593791999E-2</v>
      </c>
    </row>
    <row r="5873" spans="1:1" x14ac:dyDescent="0.3">
      <c r="A5873" s="13">
        <v>0.19203341075349001</v>
      </c>
    </row>
    <row r="5874" spans="1:1" x14ac:dyDescent="0.3">
      <c r="A5874" s="13">
        <v>9.3439299676682006E-2</v>
      </c>
    </row>
    <row r="5875" spans="1:1" x14ac:dyDescent="0.3">
      <c r="A5875" s="13">
        <v>0.12349074858507</v>
      </c>
    </row>
    <row r="5876" spans="1:1" x14ac:dyDescent="0.3">
      <c r="A5876" s="13">
        <v>0.10541779987248</v>
      </c>
    </row>
    <row r="5877" spans="1:1" x14ac:dyDescent="0.3">
      <c r="A5877" s="13">
        <v>0.14788767679959999</v>
      </c>
    </row>
    <row r="5878" spans="1:1" x14ac:dyDescent="0.3">
      <c r="A5878" s="13">
        <v>0.17140494345096999</v>
      </c>
    </row>
    <row r="5879" spans="1:1" x14ac:dyDescent="0.3">
      <c r="A5879" s="13">
        <v>0.23652099511246999</v>
      </c>
    </row>
    <row r="5880" spans="1:1" x14ac:dyDescent="0.3">
      <c r="A5880" s="13">
        <v>0.22065572992275001</v>
      </c>
    </row>
    <row r="5881" spans="1:1" x14ac:dyDescent="0.3">
      <c r="A5881" s="13">
        <v>0.2003856752414</v>
      </c>
    </row>
    <row r="5882" spans="1:1" x14ac:dyDescent="0.3">
      <c r="A5882" s="13">
        <v>0.25985376743895</v>
      </c>
    </row>
    <row r="5883" spans="1:1" x14ac:dyDescent="0.3">
      <c r="A5883" s="13">
        <v>0.17282539665746</v>
      </c>
    </row>
    <row r="5884" spans="1:1" x14ac:dyDescent="0.3">
      <c r="A5884" s="13">
        <v>0.28373282339808997</v>
      </c>
    </row>
    <row r="5885" spans="1:1" x14ac:dyDescent="0.3">
      <c r="A5885" s="13">
        <v>0.22478389586954001</v>
      </c>
    </row>
    <row r="5886" spans="1:1" x14ac:dyDescent="0.3">
      <c r="A5886" s="13">
        <v>0.11438384776863</v>
      </c>
    </row>
    <row r="5887" spans="1:1" x14ac:dyDescent="0.3">
      <c r="A5887" s="13">
        <v>0.25321345884132002</v>
      </c>
    </row>
    <row r="5888" spans="1:1" x14ac:dyDescent="0.3">
      <c r="A5888" s="13">
        <v>0.26475868239800998</v>
      </c>
    </row>
    <row r="5889" spans="1:1" x14ac:dyDescent="0.3">
      <c r="A5889" s="13">
        <v>0.15667750049675999</v>
      </c>
    </row>
    <row r="5890" spans="1:1" x14ac:dyDescent="0.3">
      <c r="A5890" s="13">
        <v>7.0844774094037999E-2</v>
      </c>
    </row>
    <row r="5891" spans="1:1" x14ac:dyDescent="0.3">
      <c r="A5891" s="13">
        <v>0.16286820317799999</v>
      </c>
    </row>
    <row r="5892" spans="1:1" x14ac:dyDescent="0.3">
      <c r="A5892" s="13">
        <v>0.19823100825104001</v>
      </c>
    </row>
    <row r="5893" spans="1:1" x14ac:dyDescent="0.3">
      <c r="A5893" s="13">
        <v>0.21839859281196</v>
      </c>
    </row>
    <row r="5894" spans="1:1" x14ac:dyDescent="0.3">
      <c r="A5894" s="13">
        <v>9.1564146058036006E-2</v>
      </c>
    </row>
    <row r="5895" spans="1:1" x14ac:dyDescent="0.3">
      <c r="A5895" s="13">
        <v>0.14370596845551001</v>
      </c>
    </row>
    <row r="5896" spans="1:1" x14ac:dyDescent="0.3">
      <c r="A5896" s="13">
        <v>0.16673143584889999</v>
      </c>
    </row>
    <row r="5897" spans="1:1" x14ac:dyDescent="0.3">
      <c r="A5897" s="13">
        <v>0.16673143584889999</v>
      </c>
    </row>
    <row r="5898" spans="1:1" x14ac:dyDescent="0.3">
      <c r="A5898" s="13">
        <v>0.13397260269875999</v>
      </c>
    </row>
    <row r="5899" spans="1:1" x14ac:dyDescent="0.3">
      <c r="A5899" s="13">
        <v>0.20668843023953001</v>
      </c>
    </row>
    <row r="5900" spans="1:1" x14ac:dyDescent="0.3">
      <c r="A5900" s="13">
        <v>0.20668843023953001</v>
      </c>
    </row>
    <row r="5901" spans="1:1" x14ac:dyDescent="0.3">
      <c r="A5901" s="13">
        <v>9.2623739177114001E-2</v>
      </c>
    </row>
    <row r="5902" spans="1:1" x14ac:dyDescent="0.3">
      <c r="A5902" s="13">
        <v>0.24904394646646</v>
      </c>
    </row>
    <row r="5903" spans="1:1" x14ac:dyDescent="0.3">
      <c r="A5903" s="13">
        <v>4.4505972135647998E-2</v>
      </c>
    </row>
    <row r="5904" spans="1:1" x14ac:dyDescent="0.3">
      <c r="A5904" s="13">
        <v>0.14637498790587</v>
      </c>
    </row>
    <row r="5905" spans="1:1" x14ac:dyDescent="0.3">
      <c r="A5905" s="13">
        <v>0.17890308932018001</v>
      </c>
    </row>
    <row r="5906" spans="1:1" x14ac:dyDescent="0.3">
      <c r="A5906" s="13">
        <v>0.16379962093479</v>
      </c>
    </row>
    <row r="5907" spans="1:1" x14ac:dyDescent="0.3">
      <c r="A5907" s="13">
        <v>0.12374904014855</v>
      </c>
    </row>
    <row r="5908" spans="1:1" x14ac:dyDescent="0.3">
      <c r="A5908" s="13">
        <v>0.15151623150266</v>
      </c>
    </row>
    <row r="5909" spans="1:1" x14ac:dyDescent="0.3">
      <c r="A5909" s="13">
        <v>0.10284451148982</v>
      </c>
    </row>
    <row r="5910" spans="1:1" x14ac:dyDescent="0.3">
      <c r="A5910" s="13">
        <v>0.23461692339479001</v>
      </c>
    </row>
    <row r="5911" spans="1:1" x14ac:dyDescent="0.3">
      <c r="A5911" s="13">
        <v>0.25153050164826002</v>
      </c>
    </row>
    <row r="5912" spans="1:1" x14ac:dyDescent="0.3">
      <c r="A5912" s="13">
        <v>0.14924487273479001</v>
      </c>
    </row>
    <row r="5913" spans="1:1" x14ac:dyDescent="0.3">
      <c r="A5913" s="13">
        <v>9.0932455131796999E-2</v>
      </c>
    </row>
    <row r="5914" spans="1:1" x14ac:dyDescent="0.3">
      <c r="A5914" s="13">
        <v>9.4233919357081003E-2</v>
      </c>
    </row>
    <row r="5915" spans="1:1" x14ac:dyDescent="0.3">
      <c r="A5915" s="13">
        <v>0.25838021183895998</v>
      </c>
    </row>
    <row r="5916" spans="1:1" x14ac:dyDescent="0.3">
      <c r="A5916" s="13">
        <v>8.8590874580274995E-2</v>
      </c>
    </row>
    <row r="5917" spans="1:1" x14ac:dyDescent="0.3">
      <c r="A5917" s="13">
        <v>0.23926119730199999</v>
      </c>
    </row>
    <row r="5918" spans="1:1" x14ac:dyDescent="0.3">
      <c r="A5918" s="13">
        <v>0.21245792522833001</v>
      </c>
    </row>
    <row r="5919" spans="1:1" x14ac:dyDescent="0.3">
      <c r="A5919" s="13">
        <v>0.16960892452121001</v>
      </c>
    </row>
    <row r="5920" spans="1:1" x14ac:dyDescent="0.3">
      <c r="A5920" s="13">
        <v>0.13891455591939</v>
      </c>
    </row>
    <row r="5921" spans="1:1" x14ac:dyDescent="0.3">
      <c r="A5921" s="13">
        <v>0.14860545860063001</v>
      </c>
    </row>
    <row r="5922" spans="1:1" x14ac:dyDescent="0.3">
      <c r="A5922" s="13">
        <v>0.18309068290180999</v>
      </c>
    </row>
    <row r="5923" spans="1:1" x14ac:dyDescent="0.3">
      <c r="A5923" s="13">
        <v>0.17044051622556</v>
      </c>
    </row>
    <row r="5924" spans="1:1" x14ac:dyDescent="0.3">
      <c r="A5924" s="13">
        <v>0.1216846863845</v>
      </c>
    </row>
    <row r="5925" spans="1:1" x14ac:dyDescent="0.3">
      <c r="A5925" s="13">
        <v>0.17724317347560001</v>
      </c>
    </row>
    <row r="5926" spans="1:1" x14ac:dyDescent="0.3">
      <c r="A5926" s="13">
        <v>0.26877475690716002</v>
      </c>
    </row>
    <row r="5927" spans="1:1" x14ac:dyDescent="0.3">
      <c r="A5927" s="13">
        <v>9.8834266369794005E-2</v>
      </c>
    </row>
    <row r="5928" spans="1:1" x14ac:dyDescent="0.3">
      <c r="A5928" s="13">
        <v>0.19810187686250999</v>
      </c>
    </row>
    <row r="5929" spans="1:1" x14ac:dyDescent="0.3">
      <c r="A5929" s="13">
        <v>0.15310027388688</v>
      </c>
    </row>
    <row r="5930" spans="1:1" x14ac:dyDescent="0.3">
      <c r="A5930" s="13">
        <v>0.18260596183760999</v>
      </c>
    </row>
    <row r="5931" spans="1:1" x14ac:dyDescent="0.3">
      <c r="A5931" s="13">
        <v>0.10471598689903</v>
      </c>
    </row>
    <row r="5932" spans="1:1" x14ac:dyDescent="0.3">
      <c r="A5932" s="13">
        <v>0.22316765369779001</v>
      </c>
    </row>
    <row r="5933" spans="1:1" x14ac:dyDescent="0.3">
      <c r="A5933" s="13">
        <v>0.16381114299058999</v>
      </c>
    </row>
    <row r="5934" spans="1:1" x14ac:dyDescent="0.3">
      <c r="A5934" s="13">
        <v>0.28452933856134999</v>
      </c>
    </row>
    <row r="5935" spans="1:1" x14ac:dyDescent="0.3">
      <c r="A5935" s="13">
        <v>0.17576825355997999</v>
      </c>
    </row>
    <row r="5936" spans="1:1" x14ac:dyDescent="0.3">
      <c r="A5936" s="13">
        <v>0.13159415722108</v>
      </c>
    </row>
    <row r="5937" spans="1:1" x14ac:dyDescent="0.3">
      <c r="A5937" s="13">
        <v>0.17864991281069001</v>
      </c>
    </row>
    <row r="5938" spans="1:1" x14ac:dyDescent="0.3">
      <c r="A5938" s="13">
        <v>0.15861880384037</v>
      </c>
    </row>
    <row r="5939" spans="1:1" x14ac:dyDescent="0.3">
      <c r="A5939" s="13">
        <v>9.3231538463527996E-2</v>
      </c>
    </row>
    <row r="5940" spans="1:1" x14ac:dyDescent="0.3">
      <c r="A5940" s="13">
        <v>0.1464881101377</v>
      </c>
    </row>
    <row r="5941" spans="1:1" x14ac:dyDescent="0.3">
      <c r="A5941" s="13">
        <v>0.11169200253691</v>
      </c>
    </row>
    <row r="5942" spans="1:1" x14ac:dyDescent="0.3">
      <c r="A5942" s="13">
        <v>0.15988032004655001</v>
      </c>
    </row>
    <row r="5943" spans="1:1" x14ac:dyDescent="0.3">
      <c r="A5943" s="13">
        <v>0.23359337095662</v>
      </c>
    </row>
    <row r="5944" spans="1:1" x14ac:dyDescent="0.3">
      <c r="A5944" s="13">
        <v>0.37745088358896001</v>
      </c>
    </row>
    <row r="5945" spans="1:1" x14ac:dyDescent="0.3">
      <c r="A5945" s="13">
        <v>7.2781512730211995E-2</v>
      </c>
    </row>
    <row r="5946" spans="1:1" x14ac:dyDescent="0.3">
      <c r="A5946" s="13">
        <v>0.21212176443726</v>
      </c>
    </row>
    <row r="5947" spans="1:1" x14ac:dyDescent="0.3">
      <c r="A5947" s="13">
        <v>0.10519135040813</v>
      </c>
    </row>
    <row r="5948" spans="1:1" x14ac:dyDescent="0.3">
      <c r="A5948" s="13">
        <v>0.18205319895922001</v>
      </c>
    </row>
    <row r="5949" spans="1:1" x14ac:dyDescent="0.3">
      <c r="A5949" s="13">
        <v>0.21107949772097001</v>
      </c>
    </row>
    <row r="5950" spans="1:1" x14ac:dyDescent="0.3">
      <c r="A5950" s="13">
        <v>0.16820226756793</v>
      </c>
    </row>
    <row r="5951" spans="1:1" x14ac:dyDescent="0.3">
      <c r="A5951" s="13">
        <v>0.18817561640336999</v>
      </c>
    </row>
    <row r="5952" spans="1:1" x14ac:dyDescent="0.3">
      <c r="A5952" s="13">
        <v>0.15791999758462999</v>
      </c>
    </row>
    <row r="5953" spans="1:1" x14ac:dyDescent="0.3">
      <c r="A5953" s="13">
        <v>0.20038807549539001</v>
      </c>
    </row>
    <row r="5954" spans="1:1" x14ac:dyDescent="0.3">
      <c r="A5954" s="13">
        <v>0.17193732027836001</v>
      </c>
    </row>
    <row r="5955" spans="1:1" x14ac:dyDescent="0.3">
      <c r="A5955" s="13">
        <v>0.11921666540022</v>
      </c>
    </row>
    <row r="5956" spans="1:1" x14ac:dyDescent="0.3">
      <c r="A5956" s="13">
        <v>0.1239579849139</v>
      </c>
    </row>
    <row r="5957" spans="1:1" x14ac:dyDescent="0.3">
      <c r="A5957" s="13">
        <v>0.10890764634396</v>
      </c>
    </row>
    <row r="5958" spans="1:1" x14ac:dyDescent="0.3">
      <c r="A5958" s="13">
        <v>0.14940080818883</v>
      </c>
    </row>
    <row r="5959" spans="1:1" x14ac:dyDescent="0.3">
      <c r="A5959" s="13">
        <v>0.21544534114052</v>
      </c>
    </row>
    <row r="5960" spans="1:1" x14ac:dyDescent="0.3">
      <c r="A5960" s="13">
        <v>5.7451088190950003E-2</v>
      </c>
    </row>
    <row r="5961" spans="1:1" x14ac:dyDescent="0.3">
      <c r="A5961" s="13">
        <v>0.35328078700580001</v>
      </c>
    </row>
    <row r="5962" spans="1:1" x14ac:dyDescent="0.3">
      <c r="A5962" s="13">
        <v>0.12862360492159999</v>
      </c>
    </row>
    <row r="5963" spans="1:1" x14ac:dyDescent="0.3">
      <c r="A5963" s="13">
        <v>0.22675282246198</v>
      </c>
    </row>
    <row r="5964" spans="1:1" x14ac:dyDescent="0.3">
      <c r="A5964" s="13">
        <v>0.19594434360939</v>
      </c>
    </row>
    <row r="5965" spans="1:1" x14ac:dyDescent="0.3">
      <c r="A5965" s="13">
        <v>0.16945174771568999</v>
      </c>
    </row>
    <row r="5966" spans="1:1" x14ac:dyDescent="0.3">
      <c r="A5966" s="13">
        <v>0.18928895623863001</v>
      </c>
    </row>
    <row r="5967" spans="1:1" x14ac:dyDescent="0.3">
      <c r="A5967" s="13">
        <v>0.11357196211583</v>
      </c>
    </row>
    <row r="5968" spans="1:1" x14ac:dyDescent="0.3">
      <c r="A5968" s="13">
        <v>0.25813301772746999</v>
      </c>
    </row>
    <row r="5969" spans="1:1" x14ac:dyDescent="0.3">
      <c r="A5969" s="13">
        <v>0.15484230410260999</v>
      </c>
    </row>
    <row r="5970" spans="1:1" x14ac:dyDescent="0.3">
      <c r="A5970" s="13">
        <v>3.4350090157165003E-2</v>
      </c>
    </row>
    <row r="5971" spans="1:1" x14ac:dyDescent="0.3">
      <c r="A5971" s="13">
        <v>0.21092604057437001</v>
      </c>
    </row>
    <row r="5972" spans="1:1" x14ac:dyDescent="0.3">
      <c r="A5972" s="13">
        <v>0.12428868986591</v>
      </c>
    </row>
    <row r="5973" spans="1:1" x14ac:dyDescent="0.3">
      <c r="A5973" s="13">
        <v>6.7893701978713E-2</v>
      </c>
    </row>
    <row r="5974" spans="1:1" x14ac:dyDescent="0.3">
      <c r="A5974" s="13">
        <v>0.17558412116999</v>
      </c>
    </row>
    <row r="5975" spans="1:1" x14ac:dyDescent="0.3">
      <c r="A5975" s="13">
        <v>0.10836568305985</v>
      </c>
    </row>
    <row r="5976" spans="1:1" x14ac:dyDescent="0.3">
      <c r="A5976" s="13">
        <v>0.13908227121957001</v>
      </c>
    </row>
    <row r="5977" spans="1:1" x14ac:dyDescent="0.3">
      <c r="A5977" s="13">
        <v>0.1184088038416</v>
      </c>
    </row>
    <row r="5978" spans="1:1" x14ac:dyDescent="0.3">
      <c r="A5978" s="13">
        <v>0.15167807241403999</v>
      </c>
    </row>
    <row r="5979" spans="1:1" x14ac:dyDescent="0.3">
      <c r="A5979" s="13">
        <v>0.13092810964556001</v>
      </c>
    </row>
    <row r="5980" spans="1:1" x14ac:dyDescent="0.3">
      <c r="A5980" s="13">
        <v>6.4091509833811997E-2</v>
      </c>
    </row>
    <row r="5981" spans="1:1" x14ac:dyDescent="0.3">
      <c r="A5981" s="13">
        <v>0.20883989744397999</v>
      </c>
    </row>
    <row r="5982" spans="1:1" x14ac:dyDescent="0.3">
      <c r="A5982" s="13">
        <v>0.26625569523030002</v>
      </c>
    </row>
    <row r="5983" spans="1:1" x14ac:dyDescent="0.3">
      <c r="A5983" s="13">
        <v>0.10246993874606999</v>
      </c>
    </row>
    <row r="5984" spans="1:1" x14ac:dyDescent="0.3">
      <c r="A5984" s="13">
        <v>0.14515738052273999</v>
      </c>
    </row>
    <row r="5985" spans="1:1" x14ac:dyDescent="0.3">
      <c r="A5985" s="13">
        <v>0.15296659383802</v>
      </c>
    </row>
    <row r="5986" spans="1:1" x14ac:dyDescent="0.3">
      <c r="A5986" s="13">
        <v>0.18540541620640999</v>
      </c>
    </row>
    <row r="5987" spans="1:1" x14ac:dyDescent="0.3">
      <c r="A5987" s="13">
        <v>8.673860844721E-2</v>
      </c>
    </row>
    <row r="5988" spans="1:1" x14ac:dyDescent="0.3">
      <c r="A5988" s="13">
        <v>0.18265851057338001</v>
      </c>
    </row>
    <row r="5989" spans="1:1" x14ac:dyDescent="0.3">
      <c r="A5989" s="13">
        <v>0.24601236296421</v>
      </c>
    </row>
    <row r="5990" spans="1:1" x14ac:dyDescent="0.3">
      <c r="A5990" s="13">
        <v>0.22339501432580999</v>
      </c>
    </row>
    <row r="5991" spans="1:1" x14ac:dyDescent="0.3">
      <c r="A5991" s="13">
        <v>0.12863503075554999</v>
      </c>
    </row>
    <row r="5992" spans="1:1" x14ac:dyDescent="0.3">
      <c r="A5992" s="13">
        <v>8.0538481087984004E-2</v>
      </c>
    </row>
    <row r="5993" spans="1:1" x14ac:dyDescent="0.3">
      <c r="A5993" s="13">
        <v>0.12439245271983</v>
      </c>
    </row>
    <row r="5994" spans="1:1" x14ac:dyDescent="0.3">
      <c r="A5994" s="13">
        <v>0.12439245271983</v>
      </c>
    </row>
    <row r="5995" spans="1:1" x14ac:dyDescent="0.3">
      <c r="A5995" s="13">
        <v>0.13282039072533999</v>
      </c>
    </row>
    <row r="5996" spans="1:1" x14ac:dyDescent="0.3">
      <c r="A5996" s="13">
        <v>8.1025701658789001E-2</v>
      </c>
    </row>
    <row r="5997" spans="1:1" x14ac:dyDescent="0.3">
      <c r="A5997" s="13">
        <v>0.15303841654402001</v>
      </c>
    </row>
    <row r="5998" spans="1:1" x14ac:dyDescent="0.3">
      <c r="A5998" s="13">
        <v>0.17899527443779001</v>
      </c>
    </row>
    <row r="5999" spans="1:1" x14ac:dyDescent="0.3">
      <c r="A5999" s="13">
        <v>0.16600102044699999</v>
      </c>
    </row>
    <row r="6000" spans="1:1" x14ac:dyDescent="0.3">
      <c r="A6000" s="13">
        <v>0.16514867506502001</v>
      </c>
    </row>
    <row r="6001" spans="1:1" x14ac:dyDescent="0.3">
      <c r="A6001" s="13">
        <v>0.1011035092546</v>
      </c>
    </row>
    <row r="6002" spans="1:1" x14ac:dyDescent="0.3">
      <c r="A6002" s="13">
        <v>0.10316235347810999</v>
      </c>
    </row>
    <row r="6003" spans="1:1" x14ac:dyDescent="0.3">
      <c r="A6003" s="13">
        <v>0.12422907464227</v>
      </c>
    </row>
    <row r="6004" spans="1:1" x14ac:dyDescent="0.3">
      <c r="A6004" s="13">
        <v>4.4137500977841998E-2</v>
      </c>
    </row>
    <row r="6005" spans="1:1" x14ac:dyDescent="0.3">
      <c r="A6005" s="13">
        <v>0.17222612000126999</v>
      </c>
    </row>
    <row r="6006" spans="1:1" x14ac:dyDescent="0.3">
      <c r="A6006" s="13">
        <v>0.20710846302541999</v>
      </c>
    </row>
    <row r="6007" spans="1:1" x14ac:dyDescent="0.3">
      <c r="A6007" s="13">
        <v>0.24989270586335</v>
      </c>
    </row>
    <row r="6008" spans="1:1" x14ac:dyDescent="0.3">
      <c r="A6008" s="13">
        <v>0.14576506898319999</v>
      </c>
    </row>
    <row r="6009" spans="1:1" x14ac:dyDescent="0.3">
      <c r="A6009" s="13">
        <v>0.19158005559940999</v>
      </c>
    </row>
    <row r="6010" spans="1:1" x14ac:dyDescent="0.3">
      <c r="A6010" s="13">
        <v>0.25993904236067</v>
      </c>
    </row>
    <row r="6011" spans="1:1" x14ac:dyDescent="0.3">
      <c r="A6011" s="13">
        <v>0.1214628564003</v>
      </c>
    </row>
    <row r="6012" spans="1:1" x14ac:dyDescent="0.3">
      <c r="A6012" s="13">
        <v>6.6040813724166994E-2</v>
      </c>
    </row>
    <row r="6013" spans="1:1" x14ac:dyDescent="0.3">
      <c r="A6013" s="13">
        <v>0.11671020924649</v>
      </c>
    </row>
    <row r="6014" spans="1:1" x14ac:dyDescent="0.3">
      <c r="A6014" s="13">
        <v>0.11618614151307</v>
      </c>
    </row>
    <row r="6015" spans="1:1" x14ac:dyDescent="0.3">
      <c r="A6015" s="13">
        <v>0.17960183534231</v>
      </c>
    </row>
    <row r="6016" spans="1:1" x14ac:dyDescent="0.3">
      <c r="A6016" s="13">
        <v>0.12239062299983</v>
      </c>
    </row>
    <row r="6017" spans="1:1" x14ac:dyDescent="0.3">
      <c r="A6017" s="13">
        <v>0.11126520533639001</v>
      </c>
    </row>
    <row r="6018" spans="1:1" x14ac:dyDescent="0.3">
      <c r="A6018" s="13">
        <v>0.149181497799</v>
      </c>
    </row>
    <row r="6019" spans="1:1" x14ac:dyDescent="0.3">
      <c r="A6019" s="13">
        <v>0.21833722782636</v>
      </c>
    </row>
    <row r="6020" spans="1:1" x14ac:dyDescent="0.3">
      <c r="A6020" s="13">
        <v>0.13632129172036</v>
      </c>
    </row>
    <row r="6021" spans="1:1" x14ac:dyDescent="0.3">
      <c r="A6021" s="13">
        <v>0.25457282434995998</v>
      </c>
    </row>
    <row r="6022" spans="1:1" x14ac:dyDescent="0.3">
      <c r="A6022" s="13">
        <v>0.16315998263713999</v>
      </c>
    </row>
    <row r="6023" spans="1:1" x14ac:dyDescent="0.3">
      <c r="A6023" s="13">
        <v>0.19048320400602001</v>
      </c>
    </row>
    <row r="6024" spans="1:1" x14ac:dyDescent="0.3">
      <c r="A6024" s="13">
        <v>0.13967175211009</v>
      </c>
    </row>
    <row r="6025" spans="1:1" x14ac:dyDescent="0.3">
      <c r="A6025" s="13">
        <v>9.6159375963641006E-2</v>
      </c>
    </row>
    <row r="6026" spans="1:1" x14ac:dyDescent="0.3">
      <c r="A6026" s="13">
        <v>0.19434172261636001</v>
      </c>
    </row>
    <row r="6027" spans="1:1" x14ac:dyDescent="0.3">
      <c r="A6027" s="13">
        <v>0.28772088809758001</v>
      </c>
    </row>
    <row r="6028" spans="1:1" x14ac:dyDescent="0.3">
      <c r="A6028" s="13">
        <v>0.24885624586155</v>
      </c>
    </row>
    <row r="6029" spans="1:1" x14ac:dyDescent="0.3">
      <c r="A6029" s="13">
        <v>0.2099197397925</v>
      </c>
    </row>
    <row r="6030" spans="1:1" x14ac:dyDescent="0.3">
      <c r="A6030" s="13">
        <v>0.17405128924262001</v>
      </c>
    </row>
    <row r="6031" spans="1:1" x14ac:dyDescent="0.3">
      <c r="A6031" s="13">
        <v>0.35276647098646002</v>
      </c>
    </row>
    <row r="6032" spans="1:1" x14ac:dyDescent="0.3">
      <c r="A6032" s="13">
        <v>0.17155221278968999</v>
      </c>
    </row>
    <row r="6033" spans="1:1" x14ac:dyDescent="0.3">
      <c r="A6033" s="13">
        <v>0.14848347574302001</v>
      </c>
    </row>
    <row r="6034" spans="1:1" x14ac:dyDescent="0.3">
      <c r="A6034" s="13">
        <v>0.11495993829611</v>
      </c>
    </row>
    <row r="6035" spans="1:1" x14ac:dyDescent="0.3">
      <c r="A6035" s="13">
        <v>0.25093885946986999</v>
      </c>
    </row>
    <row r="6036" spans="1:1" x14ac:dyDescent="0.3">
      <c r="A6036" s="13">
        <v>0.2268915709563</v>
      </c>
    </row>
    <row r="6037" spans="1:1" x14ac:dyDescent="0.3">
      <c r="A6037" s="13">
        <v>0.16314841863498</v>
      </c>
    </row>
    <row r="6038" spans="1:1" x14ac:dyDescent="0.3">
      <c r="A6038" s="13">
        <v>9.6290166221985996E-2</v>
      </c>
    </row>
    <row r="6039" spans="1:1" x14ac:dyDescent="0.3">
      <c r="A6039" s="13">
        <v>0.29893126223269001</v>
      </c>
    </row>
    <row r="6040" spans="1:1" x14ac:dyDescent="0.3">
      <c r="A6040" s="13">
        <v>0.11202921596107</v>
      </c>
    </row>
    <row r="6041" spans="1:1" x14ac:dyDescent="0.3">
      <c r="A6041" s="13">
        <v>0.12202489414226</v>
      </c>
    </row>
    <row r="6042" spans="1:1" x14ac:dyDescent="0.3">
      <c r="A6042" s="13">
        <v>0.18592762055834</v>
      </c>
    </row>
    <row r="6043" spans="1:1" x14ac:dyDescent="0.3">
      <c r="A6043" s="13">
        <v>0.16564006068109999</v>
      </c>
    </row>
    <row r="6044" spans="1:1" x14ac:dyDescent="0.3">
      <c r="A6044" s="13">
        <v>0.16564006068109999</v>
      </c>
    </row>
    <row r="6045" spans="1:1" x14ac:dyDescent="0.3">
      <c r="A6045" s="13">
        <v>0.17137064752919001</v>
      </c>
    </row>
    <row r="6046" spans="1:1" x14ac:dyDescent="0.3">
      <c r="A6046" s="13">
        <v>0.16211544663818001</v>
      </c>
    </row>
    <row r="6047" spans="1:1" x14ac:dyDescent="0.3">
      <c r="A6047" s="13">
        <v>0.20912014508703999</v>
      </c>
    </row>
    <row r="6048" spans="1:1" x14ac:dyDescent="0.3">
      <c r="A6048" s="13">
        <v>0.18881503069465999</v>
      </c>
    </row>
    <row r="6049" spans="1:1" x14ac:dyDescent="0.3">
      <c r="A6049" s="13">
        <v>0.37878581489363999</v>
      </c>
    </row>
    <row r="6050" spans="1:1" x14ac:dyDescent="0.3">
      <c r="A6050" s="13">
        <v>0.16876157527279001</v>
      </c>
    </row>
    <row r="6051" spans="1:1" x14ac:dyDescent="0.3">
      <c r="A6051" s="13">
        <v>5.0771516371457E-2</v>
      </c>
    </row>
    <row r="6052" spans="1:1" x14ac:dyDescent="0.3">
      <c r="A6052" s="13">
        <v>0.20813599986518</v>
      </c>
    </row>
    <row r="6053" spans="1:1" x14ac:dyDescent="0.3">
      <c r="A6053" s="13">
        <v>0.22073059811820001</v>
      </c>
    </row>
    <row r="6054" spans="1:1" x14ac:dyDescent="0.3">
      <c r="A6054" s="13">
        <v>0.21259813691169999</v>
      </c>
    </row>
    <row r="6055" spans="1:1" x14ac:dyDescent="0.3">
      <c r="A6055" s="13">
        <v>0.17355996727011</v>
      </c>
    </row>
    <row r="6056" spans="1:1" x14ac:dyDescent="0.3">
      <c r="A6056" s="13">
        <v>0.14888769188906001</v>
      </c>
    </row>
    <row r="6057" spans="1:1" x14ac:dyDescent="0.3">
      <c r="A6057" s="13">
        <v>0.13559734419693001</v>
      </c>
    </row>
    <row r="6058" spans="1:1" x14ac:dyDescent="0.3">
      <c r="A6058" s="13">
        <v>0.10406023746702001</v>
      </c>
    </row>
    <row r="6059" spans="1:1" x14ac:dyDescent="0.3">
      <c r="A6059" s="13">
        <v>0.10951521104908001</v>
      </c>
    </row>
    <row r="6060" spans="1:1" x14ac:dyDescent="0.3">
      <c r="A6060" s="13">
        <v>0.140188889037</v>
      </c>
    </row>
    <row r="6061" spans="1:1" x14ac:dyDescent="0.3">
      <c r="A6061" s="13">
        <v>0.11316628206157001</v>
      </c>
    </row>
    <row r="6062" spans="1:1" x14ac:dyDescent="0.3">
      <c r="A6062" s="13">
        <v>0.20214813118458999</v>
      </c>
    </row>
    <row r="6063" spans="1:1" x14ac:dyDescent="0.3">
      <c r="A6063" s="13">
        <v>0.30482161634048999</v>
      </c>
    </row>
    <row r="6064" spans="1:1" x14ac:dyDescent="0.3">
      <c r="A6064" s="13">
        <v>0.20482370950532999</v>
      </c>
    </row>
    <row r="6065" spans="1:1" x14ac:dyDescent="0.3">
      <c r="A6065" s="13">
        <v>0.16934306394004001</v>
      </c>
    </row>
    <row r="6066" spans="1:1" x14ac:dyDescent="0.3">
      <c r="A6066" s="13">
        <v>9.9443280937140999E-2</v>
      </c>
    </row>
    <row r="6067" spans="1:1" x14ac:dyDescent="0.3">
      <c r="A6067" s="13">
        <v>0.29042462077321002</v>
      </c>
    </row>
    <row r="6068" spans="1:1" x14ac:dyDescent="0.3">
      <c r="A6068" s="13">
        <v>0.1160118671748</v>
      </c>
    </row>
    <row r="6069" spans="1:1" x14ac:dyDescent="0.3">
      <c r="A6069" s="13">
        <v>0.23831549894574</v>
      </c>
    </row>
    <row r="6070" spans="1:1" x14ac:dyDescent="0.3">
      <c r="A6070" s="13">
        <v>0.17315131402457001</v>
      </c>
    </row>
    <row r="6071" spans="1:1" x14ac:dyDescent="0.3">
      <c r="A6071" s="13">
        <v>0.15103899477914001</v>
      </c>
    </row>
    <row r="6072" spans="1:1" x14ac:dyDescent="0.3">
      <c r="A6072" s="13">
        <v>0.17250982472948001</v>
      </c>
    </row>
    <row r="6073" spans="1:1" x14ac:dyDescent="0.3">
      <c r="A6073" s="13">
        <v>0.18093197291259</v>
      </c>
    </row>
    <row r="6074" spans="1:1" x14ac:dyDescent="0.3">
      <c r="A6074" s="13">
        <v>0.12626532554245001</v>
      </c>
    </row>
    <row r="6075" spans="1:1" x14ac:dyDescent="0.3">
      <c r="A6075" s="13">
        <v>0.13670437170015001</v>
      </c>
    </row>
    <row r="6076" spans="1:1" x14ac:dyDescent="0.3">
      <c r="A6076" s="13">
        <v>0.17617699429983999</v>
      </c>
    </row>
    <row r="6077" spans="1:1" x14ac:dyDescent="0.3">
      <c r="A6077" s="13">
        <v>0.14111487938110001</v>
      </c>
    </row>
    <row r="6078" spans="1:1" x14ac:dyDescent="0.3">
      <c r="A6078" s="13">
        <v>0.11926612738033</v>
      </c>
    </row>
    <row r="6079" spans="1:1" x14ac:dyDescent="0.3">
      <c r="A6079" s="13">
        <v>0.17352667444610001</v>
      </c>
    </row>
    <row r="6080" spans="1:1" x14ac:dyDescent="0.3">
      <c r="A6080" s="13">
        <v>0.19890859029554001</v>
      </c>
    </row>
    <row r="6081" spans="1:1" x14ac:dyDescent="0.3">
      <c r="A6081" s="13">
        <v>0.20447350888905</v>
      </c>
    </row>
    <row r="6082" spans="1:1" x14ac:dyDescent="0.3">
      <c r="A6082" s="13">
        <v>0.16385588174476001</v>
      </c>
    </row>
    <row r="6083" spans="1:1" x14ac:dyDescent="0.3">
      <c r="A6083" s="13">
        <v>0.18007091698262001</v>
      </c>
    </row>
    <row r="6084" spans="1:1" x14ac:dyDescent="0.3">
      <c r="A6084" s="13">
        <v>4.7515399068481998E-2</v>
      </c>
    </row>
    <row r="6085" spans="1:1" x14ac:dyDescent="0.3">
      <c r="A6085" s="13">
        <v>0.34216921121456001</v>
      </c>
    </row>
    <row r="6086" spans="1:1" x14ac:dyDescent="0.3">
      <c r="A6086" s="13">
        <v>0.18109545818636</v>
      </c>
    </row>
    <row r="6087" spans="1:1" x14ac:dyDescent="0.3">
      <c r="A6087" s="13">
        <v>0.24169227769648999</v>
      </c>
    </row>
    <row r="6088" spans="1:1" x14ac:dyDescent="0.3">
      <c r="A6088" s="13">
        <v>0.17157270677660999</v>
      </c>
    </row>
    <row r="6089" spans="1:1" x14ac:dyDescent="0.3">
      <c r="A6089" s="13">
        <v>0.16410636132963999</v>
      </c>
    </row>
    <row r="6090" spans="1:1" x14ac:dyDescent="0.3">
      <c r="A6090" s="13">
        <v>0.30885309842624997</v>
      </c>
    </row>
    <row r="6091" spans="1:1" x14ac:dyDescent="0.3">
      <c r="A6091" s="13">
        <v>0.14183760077551999</v>
      </c>
    </row>
    <row r="6092" spans="1:1" x14ac:dyDescent="0.3">
      <c r="A6092" s="13">
        <v>0.19686485627506001</v>
      </c>
    </row>
    <row r="6093" spans="1:1" x14ac:dyDescent="0.3">
      <c r="A6093" s="13">
        <v>0.20868215141777</v>
      </c>
    </row>
    <row r="6094" spans="1:1" x14ac:dyDescent="0.3">
      <c r="A6094" s="13">
        <v>0.16229091494709</v>
      </c>
    </row>
    <row r="6095" spans="1:1" x14ac:dyDescent="0.3">
      <c r="A6095" s="13">
        <v>0.16851895885439999</v>
      </c>
    </row>
    <row r="6096" spans="1:1" x14ac:dyDescent="0.3">
      <c r="A6096" s="13">
        <v>3.6502752214181998E-2</v>
      </c>
    </row>
    <row r="6097" spans="1:1" x14ac:dyDescent="0.3">
      <c r="A6097" s="13">
        <v>5.9200214169821998E-2</v>
      </c>
    </row>
    <row r="6098" spans="1:1" x14ac:dyDescent="0.3">
      <c r="A6098" s="13">
        <v>9.9778929853811996E-2</v>
      </c>
    </row>
    <row r="6099" spans="1:1" x14ac:dyDescent="0.3">
      <c r="A6099" s="13">
        <v>0.1851023366408</v>
      </c>
    </row>
    <row r="6100" spans="1:1" x14ac:dyDescent="0.3">
      <c r="A6100" s="13">
        <v>0.31134052227655001</v>
      </c>
    </row>
    <row r="6101" spans="1:1" x14ac:dyDescent="0.3">
      <c r="A6101" s="13">
        <v>8.9129448183176002E-2</v>
      </c>
    </row>
    <row r="6102" spans="1:1" x14ac:dyDescent="0.3">
      <c r="A6102" s="13">
        <v>0.16409810560124</v>
      </c>
    </row>
    <row r="6103" spans="1:1" x14ac:dyDescent="0.3">
      <c r="A6103" s="13">
        <v>0.20549181443840001</v>
      </c>
    </row>
    <row r="6104" spans="1:1" x14ac:dyDescent="0.3">
      <c r="A6104" s="13">
        <v>0.30112761424302997</v>
      </c>
    </row>
    <row r="6105" spans="1:1" x14ac:dyDescent="0.3">
      <c r="A6105" s="13">
        <v>0.10957491705876</v>
      </c>
    </row>
    <row r="6106" spans="1:1" x14ac:dyDescent="0.3">
      <c r="A6106" s="13">
        <v>0.27277853274354003</v>
      </c>
    </row>
    <row r="6107" spans="1:1" x14ac:dyDescent="0.3">
      <c r="A6107" s="13">
        <v>0.27277853274354003</v>
      </c>
    </row>
    <row r="6108" spans="1:1" x14ac:dyDescent="0.3">
      <c r="A6108" s="13">
        <v>0.27277853274354003</v>
      </c>
    </row>
    <row r="6109" spans="1:1" x14ac:dyDescent="0.3">
      <c r="A6109" s="13">
        <v>0.10305757983879001</v>
      </c>
    </row>
    <row r="6110" spans="1:1" x14ac:dyDescent="0.3">
      <c r="A6110" s="13">
        <v>0.20601555092884999</v>
      </c>
    </row>
    <row r="6111" spans="1:1" x14ac:dyDescent="0.3">
      <c r="A6111" s="13">
        <v>0.27295854828493998</v>
      </c>
    </row>
    <row r="6112" spans="1:1" x14ac:dyDescent="0.3">
      <c r="A6112" s="13">
        <v>0.11333850653914</v>
      </c>
    </row>
    <row r="6113" spans="1:1" x14ac:dyDescent="0.3">
      <c r="A6113" s="13">
        <v>0.17154099557640001</v>
      </c>
    </row>
    <row r="6114" spans="1:1" x14ac:dyDescent="0.3">
      <c r="A6114" s="13">
        <v>0.11222429260245</v>
      </c>
    </row>
    <row r="6115" spans="1:1" x14ac:dyDescent="0.3">
      <c r="A6115" s="13">
        <v>0.12683237107841999</v>
      </c>
    </row>
    <row r="6116" spans="1:1" x14ac:dyDescent="0.3">
      <c r="A6116" s="13">
        <v>0.10125236557884</v>
      </c>
    </row>
    <row r="6117" spans="1:1" x14ac:dyDescent="0.3">
      <c r="A6117" s="13">
        <v>0.13527073353012001</v>
      </c>
    </row>
    <row r="6118" spans="1:1" x14ac:dyDescent="0.3">
      <c r="A6118" s="13">
        <v>7.2222844146893006E-2</v>
      </c>
    </row>
    <row r="6119" spans="1:1" x14ac:dyDescent="0.3">
      <c r="A6119" s="13">
        <v>0.19749939964527</v>
      </c>
    </row>
    <row r="6120" spans="1:1" x14ac:dyDescent="0.3">
      <c r="A6120" s="13">
        <v>0.12313947011008999</v>
      </c>
    </row>
    <row r="6121" spans="1:1" x14ac:dyDescent="0.3">
      <c r="A6121" s="13">
        <v>0.16087273662457999</v>
      </c>
    </row>
    <row r="6122" spans="1:1" x14ac:dyDescent="0.3">
      <c r="A6122" s="13">
        <v>0.10638800449298</v>
      </c>
    </row>
    <row r="6123" spans="1:1" x14ac:dyDescent="0.3">
      <c r="A6123" s="13">
        <v>0.17221134497876001</v>
      </c>
    </row>
    <row r="6124" spans="1:1" x14ac:dyDescent="0.3">
      <c r="A6124" s="13">
        <v>0.21911558346759</v>
      </c>
    </row>
    <row r="6125" spans="1:1" x14ac:dyDescent="0.3">
      <c r="A6125" s="13">
        <v>0.31449092590902999</v>
      </c>
    </row>
    <row r="6126" spans="1:1" x14ac:dyDescent="0.3">
      <c r="A6126" s="13">
        <v>7.1387301308399001E-2</v>
      </c>
    </row>
    <row r="6127" spans="1:1" x14ac:dyDescent="0.3">
      <c r="A6127" s="13">
        <v>0.27467914491758999</v>
      </c>
    </row>
    <row r="6128" spans="1:1" x14ac:dyDescent="0.3">
      <c r="A6128" s="13">
        <v>0.21604040367340999</v>
      </c>
    </row>
    <row r="6129" spans="1:1" x14ac:dyDescent="0.3">
      <c r="A6129" s="13">
        <v>0.21604040367340999</v>
      </c>
    </row>
    <row r="6130" spans="1:1" x14ac:dyDescent="0.3">
      <c r="A6130" s="13">
        <v>0.21604040367340999</v>
      </c>
    </row>
    <row r="6131" spans="1:1" x14ac:dyDescent="0.3">
      <c r="A6131" s="13">
        <v>0.153886151709</v>
      </c>
    </row>
    <row r="6132" spans="1:1" x14ac:dyDescent="0.3">
      <c r="A6132" s="13">
        <v>0.22072745472322999</v>
      </c>
    </row>
    <row r="6133" spans="1:1" x14ac:dyDescent="0.3">
      <c r="A6133" s="13">
        <v>0.15322734737827001</v>
      </c>
    </row>
    <row r="6134" spans="1:1" x14ac:dyDescent="0.3">
      <c r="A6134" s="13">
        <v>0.11474567976126</v>
      </c>
    </row>
    <row r="6135" spans="1:1" x14ac:dyDescent="0.3">
      <c r="A6135" s="13">
        <v>0.21736145701133</v>
      </c>
    </row>
    <row r="6136" spans="1:1" x14ac:dyDescent="0.3">
      <c r="A6136" s="13">
        <v>7.6412252509083997E-2</v>
      </c>
    </row>
    <row r="6137" spans="1:1" x14ac:dyDescent="0.3">
      <c r="A6137" s="13">
        <v>0.28757493071833001</v>
      </c>
    </row>
    <row r="6138" spans="1:1" x14ac:dyDescent="0.3">
      <c r="A6138" s="13">
        <v>0.10662546902715</v>
      </c>
    </row>
    <row r="6139" spans="1:1" x14ac:dyDescent="0.3">
      <c r="A6139" s="13">
        <v>0.17432602834529001</v>
      </c>
    </row>
    <row r="6140" spans="1:1" x14ac:dyDescent="0.3">
      <c r="A6140" s="13">
        <v>0.22929576431609999</v>
      </c>
    </row>
    <row r="6141" spans="1:1" x14ac:dyDescent="0.3">
      <c r="A6141" s="13">
        <v>0.28815914777482998</v>
      </c>
    </row>
    <row r="6142" spans="1:1" x14ac:dyDescent="0.3">
      <c r="A6142" s="13">
        <v>0.26870705365399</v>
      </c>
    </row>
    <row r="6143" spans="1:1" x14ac:dyDescent="0.3">
      <c r="A6143" s="13">
        <v>0.18283202199807</v>
      </c>
    </row>
    <row r="6144" spans="1:1" x14ac:dyDescent="0.3">
      <c r="A6144" s="13">
        <v>0.18865746953511001</v>
      </c>
    </row>
    <row r="6145" spans="1:1" x14ac:dyDescent="0.3">
      <c r="A6145" s="13">
        <v>0.17039535198700001</v>
      </c>
    </row>
    <row r="6146" spans="1:1" x14ac:dyDescent="0.3">
      <c r="A6146" s="13">
        <v>0.22209997915707</v>
      </c>
    </row>
    <row r="6147" spans="1:1" x14ac:dyDescent="0.3">
      <c r="A6147" s="13">
        <v>0.24270819296119001</v>
      </c>
    </row>
    <row r="6148" spans="1:1" x14ac:dyDescent="0.3">
      <c r="A6148" s="13">
        <v>0.28240369266916998</v>
      </c>
    </row>
    <row r="6149" spans="1:1" x14ac:dyDescent="0.3">
      <c r="A6149" s="13">
        <v>0.24950175202387001</v>
      </c>
    </row>
    <row r="6150" spans="1:1" x14ac:dyDescent="0.3">
      <c r="A6150" s="13">
        <v>8.4454050245919995E-2</v>
      </c>
    </row>
    <row r="6151" spans="1:1" x14ac:dyDescent="0.3">
      <c r="A6151" s="13">
        <v>0.16250927460843001</v>
      </c>
    </row>
    <row r="6152" spans="1:1" x14ac:dyDescent="0.3">
      <c r="A6152" s="13">
        <v>0.13854639681242001</v>
      </c>
    </row>
    <row r="6153" spans="1:1" x14ac:dyDescent="0.3">
      <c r="A6153" s="13">
        <v>0.19416554363661001</v>
      </c>
    </row>
    <row r="6154" spans="1:1" x14ac:dyDescent="0.3">
      <c r="A6154" s="13">
        <v>8.4518399562235003E-2</v>
      </c>
    </row>
    <row r="6155" spans="1:1" x14ac:dyDescent="0.3">
      <c r="A6155" s="13">
        <v>8.4518399562235003E-2</v>
      </c>
    </row>
    <row r="6156" spans="1:1" x14ac:dyDescent="0.3">
      <c r="A6156" s="13">
        <v>0.16922153558708999</v>
      </c>
    </row>
    <row r="6157" spans="1:1" x14ac:dyDescent="0.3">
      <c r="A6157" s="13">
        <v>0.26632595706120998</v>
      </c>
    </row>
    <row r="6158" spans="1:1" x14ac:dyDescent="0.3">
      <c r="A6158" s="13">
        <v>0.34395535650711001</v>
      </c>
    </row>
    <row r="6159" spans="1:1" x14ac:dyDescent="0.3">
      <c r="A6159" s="13">
        <v>0.16102294655503999</v>
      </c>
    </row>
    <row r="6160" spans="1:1" x14ac:dyDescent="0.3">
      <c r="A6160" s="13">
        <v>0.10002761128998</v>
      </c>
    </row>
    <row r="6161" spans="1:1" x14ac:dyDescent="0.3">
      <c r="A6161" s="13">
        <v>0.12686990208224999</v>
      </c>
    </row>
    <row r="6162" spans="1:1" x14ac:dyDescent="0.3">
      <c r="A6162" s="13">
        <v>0.21055274136682001</v>
      </c>
    </row>
    <row r="6163" spans="1:1" x14ac:dyDescent="0.3">
      <c r="A6163" s="13">
        <v>8.0726976154170002E-2</v>
      </c>
    </row>
    <row r="6164" spans="1:1" x14ac:dyDescent="0.3">
      <c r="A6164" s="13">
        <v>0.10569388846466</v>
      </c>
    </row>
    <row r="6165" spans="1:1" x14ac:dyDescent="0.3">
      <c r="A6165" s="13">
        <v>8.1786657576412E-2</v>
      </c>
    </row>
    <row r="6166" spans="1:1" x14ac:dyDescent="0.3">
      <c r="A6166" s="13">
        <v>9.8225187002723993E-2</v>
      </c>
    </row>
    <row r="6167" spans="1:1" x14ac:dyDescent="0.3">
      <c r="A6167" s="13">
        <v>0.14798592841214001</v>
      </c>
    </row>
    <row r="6168" spans="1:1" x14ac:dyDescent="0.3">
      <c r="A6168" s="13">
        <v>8.9954635249272996E-2</v>
      </c>
    </row>
    <row r="6169" spans="1:1" x14ac:dyDescent="0.3">
      <c r="A6169" s="13">
        <v>0.14544641579347001</v>
      </c>
    </row>
    <row r="6170" spans="1:1" x14ac:dyDescent="0.3">
      <c r="A6170" s="13">
        <v>0.16520470283753</v>
      </c>
    </row>
    <row r="6171" spans="1:1" x14ac:dyDescent="0.3">
      <c r="A6171" s="13">
        <v>0.25512539551549002</v>
      </c>
    </row>
    <row r="6172" spans="1:1" x14ac:dyDescent="0.3">
      <c r="A6172" s="13">
        <v>0.19436122671759001</v>
      </c>
    </row>
    <row r="6173" spans="1:1" x14ac:dyDescent="0.3">
      <c r="A6173" s="13">
        <v>0.15083367209043</v>
      </c>
    </row>
    <row r="6174" spans="1:1" x14ac:dyDescent="0.3">
      <c r="A6174" s="13">
        <v>0.20328046469698999</v>
      </c>
    </row>
    <row r="6175" spans="1:1" x14ac:dyDescent="0.3">
      <c r="A6175" s="13">
        <v>0.11740609837976</v>
      </c>
    </row>
    <row r="6176" spans="1:1" x14ac:dyDescent="0.3">
      <c r="A6176" s="13">
        <v>7.4699370829832995E-2</v>
      </c>
    </row>
    <row r="6177" spans="1:1" x14ac:dyDescent="0.3">
      <c r="A6177" s="13">
        <v>5.7717469575973998E-2</v>
      </c>
    </row>
    <row r="6178" spans="1:1" x14ac:dyDescent="0.3">
      <c r="A6178" s="13">
        <v>0.15115906409923999</v>
      </c>
    </row>
    <row r="6179" spans="1:1" x14ac:dyDescent="0.3">
      <c r="A6179" s="13">
        <v>0.14526646309728</v>
      </c>
    </row>
    <row r="6180" spans="1:1" x14ac:dyDescent="0.3">
      <c r="A6180" s="13">
        <v>0.12689159269500999</v>
      </c>
    </row>
    <row r="6181" spans="1:1" x14ac:dyDescent="0.3">
      <c r="A6181" s="13">
        <v>0.32723463133300001</v>
      </c>
    </row>
    <row r="6182" spans="1:1" x14ac:dyDescent="0.3">
      <c r="A6182" s="13">
        <v>0.1537698068317</v>
      </c>
    </row>
    <row r="6183" spans="1:1" x14ac:dyDescent="0.3">
      <c r="A6183" s="13">
        <v>0.15255239741849</v>
      </c>
    </row>
    <row r="6184" spans="1:1" x14ac:dyDescent="0.3">
      <c r="A6184" s="13">
        <v>0.16806781722715</v>
      </c>
    </row>
    <row r="6185" spans="1:1" x14ac:dyDescent="0.3">
      <c r="A6185" s="13">
        <v>0.33656933396361999</v>
      </c>
    </row>
    <row r="6186" spans="1:1" x14ac:dyDescent="0.3">
      <c r="A6186" s="13">
        <v>0.16125418669519001</v>
      </c>
    </row>
    <row r="6187" spans="1:1" x14ac:dyDescent="0.3">
      <c r="A6187" s="13">
        <v>0.12742645590071</v>
      </c>
    </row>
    <row r="6188" spans="1:1" x14ac:dyDescent="0.3">
      <c r="A6188" s="13">
        <v>8.5948179043199999E-2</v>
      </c>
    </row>
    <row r="6189" spans="1:1" x14ac:dyDescent="0.3">
      <c r="A6189" s="13">
        <v>0.23190512682171999</v>
      </c>
    </row>
    <row r="6190" spans="1:1" x14ac:dyDescent="0.3">
      <c r="A6190" s="13">
        <v>0.17038146317743999</v>
      </c>
    </row>
    <row r="6191" spans="1:1" x14ac:dyDescent="0.3">
      <c r="A6191" s="13">
        <v>0.21157548918762001</v>
      </c>
    </row>
    <row r="6192" spans="1:1" x14ac:dyDescent="0.3">
      <c r="A6192" s="13">
        <v>0.16432425713203</v>
      </c>
    </row>
    <row r="6193" spans="1:1" x14ac:dyDescent="0.3">
      <c r="A6193" s="13">
        <v>0.17474959703578999</v>
      </c>
    </row>
    <row r="6194" spans="1:1" x14ac:dyDescent="0.3">
      <c r="A6194" s="13">
        <v>0.24915297905263001</v>
      </c>
    </row>
    <row r="6195" spans="1:1" x14ac:dyDescent="0.3">
      <c r="A6195" s="13">
        <v>0.10631989432402</v>
      </c>
    </row>
    <row r="6196" spans="1:1" x14ac:dyDescent="0.3">
      <c r="A6196" s="13">
        <v>0.14029604453677</v>
      </c>
    </row>
    <row r="6197" spans="1:1" x14ac:dyDescent="0.3">
      <c r="A6197" s="13">
        <v>0.17408388121228999</v>
      </c>
    </row>
    <row r="6198" spans="1:1" x14ac:dyDescent="0.3">
      <c r="A6198" s="13">
        <v>0.21231108112137001</v>
      </c>
    </row>
    <row r="6199" spans="1:1" x14ac:dyDescent="0.3">
      <c r="A6199" s="13">
        <v>0.10948708896187</v>
      </c>
    </row>
    <row r="6200" spans="1:1" x14ac:dyDescent="0.3">
      <c r="A6200" s="13">
        <v>0.16486434085096999</v>
      </c>
    </row>
    <row r="6201" spans="1:1" x14ac:dyDescent="0.3">
      <c r="A6201" s="13">
        <v>0.25393532327309998</v>
      </c>
    </row>
    <row r="6202" spans="1:1" x14ac:dyDescent="0.3">
      <c r="A6202" s="13">
        <v>0.16311804827793</v>
      </c>
    </row>
    <row r="6203" spans="1:1" x14ac:dyDescent="0.3">
      <c r="A6203" s="13">
        <v>0.24116093983983999</v>
      </c>
    </row>
    <row r="6204" spans="1:1" x14ac:dyDescent="0.3">
      <c r="A6204" s="13">
        <v>7.0219101477157E-2</v>
      </c>
    </row>
    <row r="6205" spans="1:1" x14ac:dyDescent="0.3">
      <c r="A6205" s="13">
        <v>0.23912950572271</v>
      </c>
    </row>
    <row r="6206" spans="1:1" x14ac:dyDescent="0.3">
      <c r="A6206" s="13">
        <v>6.4311476812990001E-2</v>
      </c>
    </row>
    <row r="6207" spans="1:1" x14ac:dyDescent="0.3">
      <c r="A6207" s="13">
        <v>0.21741178630281</v>
      </c>
    </row>
    <row r="6208" spans="1:1" x14ac:dyDescent="0.3">
      <c r="A6208" s="13">
        <v>0.18717998546704001</v>
      </c>
    </row>
    <row r="6209" spans="1:1" x14ac:dyDescent="0.3">
      <c r="A6209" s="13">
        <v>0.23253841855147001</v>
      </c>
    </row>
    <row r="6210" spans="1:1" x14ac:dyDescent="0.3">
      <c r="A6210" s="13">
        <v>0.13168383051058</v>
      </c>
    </row>
    <row r="6211" spans="1:1" x14ac:dyDescent="0.3">
      <c r="A6211" s="13">
        <v>0.23737617480074</v>
      </c>
    </row>
    <row r="6212" spans="1:1" x14ac:dyDescent="0.3">
      <c r="A6212" s="13">
        <v>0.18482682773357001</v>
      </c>
    </row>
    <row r="6213" spans="1:1" x14ac:dyDescent="0.3">
      <c r="A6213" s="13">
        <v>0.12788185347545</v>
      </c>
    </row>
    <row r="6214" spans="1:1" x14ac:dyDescent="0.3">
      <c r="A6214" s="13">
        <v>0.13054527157684001</v>
      </c>
    </row>
    <row r="6215" spans="1:1" x14ac:dyDescent="0.3">
      <c r="A6215" s="13">
        <v>0.13279226961091001</v>
      </c>
    </row>
    <row r="6216" spans="1:1" x14ac:dyDescent="0.3">
      <c r="A6216" s="13">
        <v>0.11483692767703001</v>
      </c>
    </row>
    <row r="6217" spans="1:1" x14ac:dyDescent="0.3">
      <c r="A6217" s="13">
        <v>7.5737140922834997E-2</v>
      </c>
    </row>
    <row r="6218" spans="1:1" x14ac:dyDescent="0.3">
      <c r="A6218" s="13">
        <v>0.19488205970292</v>
      </c>
    </row>
    <row r="6219" spans="1:1" x14ac:dyDescent="0.3">
      <c r="A6219" s="13">
        <v>0.17918467934478</v>
      </c>
    </row>
    <row r="6220" spans="1:1" x14ac:dyDescent="0.3">
      <c r="A6220" s="13">
        <v>0.19898625359458999</v>
      </c>
    </row>
    <row r="6221" spans="1:1" x14ac:dyDescent="0.3">
      <c r="A6221" s="13">
        <v>0.127084993832</v>
      </c>
    </row>
    <row r="6222" spans="1:1" x14ac:dyDescent="0.3">
      <c r="A6222" s="13">
        <v>0.19493545721968999</v>
      </c>
    </row>
    <row r="6223" spans="1:1" x14ac:dyDescent="0.3">
      <c r="A6223" s="13">
        <v>0.13272994082573</v>
      </c>
    </row>
    <row r="6224" spans="1:1" x14ac:dyDescent="0.3">
      <c r="A6224" s="13">
        <v>0.14376638715696</v>
      </c>
    </row>
    <row r="6225" spans="1:1" x14ac:dyDescent="0.3">
      <c r="A6225" s="13">
        <v>0.19539266061628999</v>
      </c>
    </row>
    <row r="6226" spans="1:1" x14ac:dyDescent="0.3">
      <c r="A6226" s="13">
        <v>0.19406846582989001</v>
      </c>
    </row>
    <row r="6227" spans="1:1" x14ac:dyDescent="0.3">
      <c r="A6227" s="13">
        <v>0.10472019770651</v>
      </c>
    </row>
    <row r="6228" spans="1:1" x14ac:dyDescent="0.3">
      <c r="A6228" s="13">
        <v>0.11097298260967001</v>
      </c>
    </row>
    <row r="6229" spans="1:1" x14ac:dyDescent="0.3">
      <c r="A6229" s="13">
        <v>0.15762448988777999</v>
      </c>
    </row>
    <row r="6230" spans="1:1" x14ac:dyDescent="0.3">
      <c r="A6230" s="13">
        <v>0.10993050986569999</v>
      </c>
    </row>
    <row r="6231" spans="1:1" x14ac:dyDescent="0.3">
      <c r="A6231" s="13">
        <v>0.18853237306097001</v>
      </c>
    </row>
    <row r="6232" spans="1:1" x14ac:dyDescent="0.3">
      <c r="A6232" s="13">
        <v>0.19001632051015999</v>
      </c>
    </row>
    <row r="6233" spans="1:1" x14ac:dyDescent="0.3">
      <c r="A6233" s="13">
        <v>0.19572186887283</v>
      </c>
    </row>
    <row r="6234" spans="1:1" x14ac:dyDescent="0.3">
      <c r="A6234" s="13">
        <v>0.157522630838</v>
      </c>
    </row>
    <row r="6235" spans="1:1" x14ac:dyDescent="0.3">
      <c r="A6235" s="13">
        <v>0.15404349618415999</v>
      </c>
    </row>
    <row r="6236" spans="1:1" x14ac:dyDescent="0.3">
      <c r="A6236" s="13">
        <v>0.21180036098624999</v>
      </c>
    </row>
    <row r="6237" spans="1:1" x14ac:dyDescent="0.3">
      <c r="A6237" s="13">
        <v>7.3616560631964006E-2</v>
      </c>
    </row>
    <row r="6238" spans="1:1" x14ac:dyDescent="0.3">
      <c r="A6238" s="13">
        <v>0.10766249726789</v>
      </c>
    </row>
    <row r="6239" spans="1:1" x14ac:dyDescent="0.3">
      <c r="A6239" s="13">
        <v>0.13047000553299001</v>
      </c>
    </row>
    <row r="6240" spans="1:1" x14ac:dyDescent="0.3">
      <c r="A6240" s="13">
        <v>0.11401301821008</v>
      </c>
    </row>
    <row r="6241" spans="1:1" x14ac:dyDescent="0.3">
      <c r="A6241" s="13">
        <v>0.24386292782991001</v>
      </c>
    </row>
    <row r="6242" spans="1:1" x14ac:dyDescent="0.3">
      <c r="A6242" s="13">
        <v>0.16995973645699999</v>
      </c>
    </row>
    <row r="6243" spans="1:1" x14ac:dyDescent="0.3">
      <c r="A6243" s="13">
        <v>0.17715469674737</v>
      </c>
    </row>
    <row r="6244" spans="1:1" x14ac:dyDescent="0.3">
      <c r="A6244" s="13">
        <v>0.21389969812765</v>
      </c>
    </row>
    <row r="6245" spans="1:1" x14ac:dyDescent="0.3">
      <c r="A6245" s="13">
        <v>0.20045421395490001</v>
      </c>
    </row>
    <row r="6246" spans="1:1" x14ac:dyDescent="0.3">
      <c r="A6246" s="13">
        <v>0.22163426337719999</v>
      </c>
    </row>
    <row r="6247" spans="1:1" x14ac:dyDescent="0.3">
      <c r="A6247" s="13">
        <v>0.29268626486299998</v>
      </c>
    </row>
    <row r="6248" spans="1:1" x14ac:dyDescent="0.3">
      <c r="A6248" s="13">
        <v>9.2916535023386995E-2</v>
      </c>
    </row>
    <row r="6249" spans="1:1" x14ac:dyDescent="0.3">
      <c r="A6249" s="13">
        <v>0.10339837989942</v>
      </c>
    </row>
    <row r="6250" spans="1:1" x14ac:dyDescent="0.3">
      <c r="A6250" s="13">
        <v>0.13062246719025</v>
      </c>
    </row>
    <row r="6251" spans="1:1" x14ac:dyDescent="0.3">
      <c r="A6251" s="13">
        <v>0.22690674635370001</v>
      </c>
    </row>
    <row r="6252" spans="1:1" x14ac:dyDescent="0.3">
      <c r="A6252" s="13">
        <v>0.16685962972568999</v>
      </c>
    </row>
    <row r="6253" spans="1:1" x14ac:dyDescent="0.3">
      <c r="A6253" s="13">
        <v>0.21920089605442</v>
      </c>
    </row>
    <row r="6254" spans="1:1" x14ac:dyDescent="0.3">
      <c r="A6254" s="13">
        <v>0.18990515907523001</v>
      </c>
    </row>
    <row r="6255" spans="1:1" x14ac:dyDescent="0.3">
      <c r="A6255" s="13">
        <v>9.7845787059955003E-2</v>
      </c>
    </row>
    <row r="6256" spans="1:1" x14ac:dyDescent="0.3">
      <c r="A6256" s="13">
        <v>9.9298670257720004E-2</v>
      </c>
    </row>
    <row r="6257" spans="1:1" x14ac:dyDescent="0.3">
      <c r="A6257" s="13">
        <v>0.21125710606291001</v>
      </c>
    </row>
    <row r="6258" spans="1:1" x14ac:dyDescent="0.3">
      <c r="A6258" s="13">
        <v>0.20305091588388</v>
      </c>
    </row>
    <row r="6259" spans="1:1" x14ac:dyDescent="0.3">
      <c r="A6259" s="13">
        <v>0.26988838149534</v>
      </c>
    </row>
    <row r="6260" spans="1:1" x14ac:dyDescent="0.3">
      <c r="A6260" s="13">
        <v>0.13726299884486001</v>
      </c>
    </row>
    <row r="6261" spans="1:1" x14ac:dyDescent="0.3">
      <c r="A6261" s="13">
        <v>0.15996817884598</v>
      </c>
    </row>
    <row r="6262" spans="1:1" x14ac:dyDescent="0.3">
      <c r="A6262" s="13">
        <v>0.15031251023351</v>
      </c>
    </row>
    <row r="6263" spans="1:1" x14ac:dyDescent="0.3">
      <c r="A6263" s="13">
        <v>0.13319809754694001</v>
      </c>
    </row>
    <row r="6264" spans="1:1" x14ac:dyDescent="0.3">
      <c r="A6264" s="13">
        <v>0.16469326169635001</v>
      </c>
    </row>
    <row r="6265" spans="1:1" x14ac:dyDescent="0.3">
      <c r="A6265" s="13">
        <v>0.16229265641498999</v>
      </c>
    </row>
    <row r="6266" spans="1:1" x14ac:dyDescent="0.3">
      <c r="A6266" s="13">
        <v>0.17634275004429001</v>
      </c>
    </row>
    <row r="6267" spans="1:1" x14ac:dyDescent="0.3">
      <c r="A6267" s="13">
        <v>0.15503161567675999</v>
      </c>
    </row>
    <row r="6268" spans="1:1" x14ac:dyDescent="0.3">
      <c r="A6268" s="13">
        <v>0.21170483895219</v>
      </c>
    </row>
    <row r="6269" spans="1:1" x14ac:dyDescent="0.3">
      <c r="A6269" s="13">
        <v>0.10373414910516</v>
      </c>
    </row>
    <row r="6270" spans="1:1" x14ac:dyDescent="0.3">
      <c r="A6270" s="13">
        <v>0.17163631475395</v>
      </c>
    </row>
    <row r="6271" spans="1:1" x14ac:dyDescent="0.3">
      <c r="A6271" s="13">
        <v>0.15350795179078999</v>
      </c>
    </row>
    <row r="6272" spans="1:1" x14ac:dyDescent="0.3">
      <c r="A6272" s="13">
        <v>0.13895908295383999</v>
      </c>
    </row>
    <row r="6273" spans="1:1" x14ac:dyDescent="0.3">
      <c r="A6273" s="13">
        <v>0.16096264381187</v>
      </c>
    </row>
    <row r="6274" spans="1:1" x14ac:dyDescent="0.3">
      <c r="A6274" s="13">
        <v>0.16647023528718999</v>
      </c>
    </row>
    <row r="6275" spans="1:1" x14ac:dyDescent="0.3">
      <c r="A6275" s="13">
        <v>7.4903428287505999E-2</v>
      </c>
    </row>
    <row r="6276" spans="1:1" x14ac:dyDescent="0.3">
      <c r="A6276" s="13">
        <v>0.26944728508118998</v>
      </c>
    </row>
    <row r="6277" spans="1:1" x14ac:dyDescent="0.3">
      <c r="A6277" s="13">
        <v>9.7189944422449007E-2</v>
      </c>
    </row>
    <row r="6278" spans="1:1" x14ac:dyDescent="0.3">
      <c r="A6278" s="13">
        <v>0.20668097077691999</v>
      </c>
    </row>
    <row r="6279" spans="1:1" x14ac:dyDescent="0.3">
      <c r="A6279" s="13">
        <v>0.19341351413732999</v>
      </c>
    </row>
    <row r="6280" spans="1:1" x14ac:dyDescent="0.3">
      <c r="A6280" s="13">
        <v>0.15036690851338999</v>
      </c>
    </row>
    <row r="6281" spans="1:1" x14ac:dyDescent="0.3">
      <c r="A6281" s="13">
        <v>0.22511375728565</v>
      </c>
    </row>
    <row r="6282" spans="1:1" x14ac:dyDescent="0.3">
      <c r="A6282" s="13">
        <v>0.13003366567196001</v>
      </c>
    </row>
    <row r="6283" spans="1:1" x14ac:dyDescent="0.3">
      <c r="A6283" s="13">
        <v>0.11586147669051999</v>
      </c>
    </row>
    <row r="6284" spans="1:1" x14ac:dyDescent="0.3">
      <c r="A6284" s="13">
        <v>9.9862045709126004E-2</v>
      </c>
    </row>
    <row r="6285" spans="1:1" x14ac:dyDescent="0.3">
      <c r="A6285" s="13">
        <v>9.1758976977393006E-2</v>
      </c>
    </row>
    <row r="6286" spans="1:1" x14ac:dyDescent="0.3">
      <c r="A6286" s="13">
        <v>0.17822897095866999</v>
      </c>
    </row>
    <row r="6287" spans="1:1" x14ac:dyDescent="0.3">
      <c r="A6287" s="13">
        <v>0.17397354067956</v>
      </c>
    </row>
    <row r="6288" spans="1:1" x14ac:dyDescent="0.3">
      <c r="A6288" s="13">
        <v>0.19547271693261001</v>
      </c>
    </row>
    <row r="6289" spans="1:1" x14ac:dyDescent="0.3">
      <c r="A6289" s="13">
        <v>0.15483401961408</v>
      </c>
    </row>
    <row r="6290" spans="1:1" x14ac:dyDescent="0.3">
      <c r="A6290" s="13">
        <v>0.14824609777045999</v>
      </c>
    </row>
    <row r="6291" spans="1:1" x14ac:dyDescent="0.3">
      <c r="A6291" s="13">
        <v>0.23027164474132</v>
      </c>
    </row>
    <row r="6292" spans="1:1" x14ac:dyDescent="0.3">
      <c r="A6292" s="13">
        <v>0.1779999789992</v>
      </c>
    </row>
    <row r="6293" spans="1:1" x14ac:dyDescent="0.3">
      <c r="A6293" s="13">
        <v>0.28173929021749999</v>
      </c>
    </row>
    <row r="6294" spans="1:1" x14ac:dyDescent="0.3">
      <c r="A6294" s="13">
        <v>0.16673182630627001</v>
      </c>
    </row>
    <row r="6295" spans="1:1" x14ac:dyDescent="0.3">
      <c r="A6295" s="13">
        <v>0.14678296729151999</v>
      </c>
    </row>
    <row r="6296" spans="1:1" x14ac:dyDescent="0.3">
      <c r="A6296" s="13">
        <v>0.12825686518375001</v>
      </c>
    </row>
    <row r="6297" spans="1:1" x14ac:dyDescent="0.3">
      <c r="A6297" s="13">
        <v>3.4293515909537997E-2</v>
      </c>
    </row>
    <row r="6298" spans="1:1" x14ac:dyDescent="0.3">
      <c r="A6298" s="13">
        <v>0.31865567212292001</v>
      </c>
    </row>
    <row r="6299" spans="1:1" x14ac:dyDescent="0.3">
      <c r="A6299" s="13">
        <v>0.15256620884659</v>
      </c>
    </row>
    <row r="6300" spans="1:1" x14ac:dyDescent="0.3">
      <c r="A6300" s="13">
        <v>0.17932365062986</v>
      </c>
    </row>
    <row r="6301" spans="1:1" x14ac:dyDescent="0.3">
      <c r="A6301" s="13">
        <v>0.16737583604846001</v>
      </c>
    </row>
    <row r="6302" spans="1:1" x14ac:dyDescent="0.3">
      <c r="A6302" s="13">
        <v>0.21478219002862001</v>
      </c>
    </row>
    <row r="6303" spans="1:1" x14ac:dyDescent="0.3">
      <c r="A6303" s="13">
        <v>0.1057976836962</v>
      </c>
    </row>
    <row r="6304" spans="1:1" x14ac:dyDescent="0.3">
      <c r="A6304" s="13">
        <v>9.0279387226220004E-2</v>
      </c>
    </row>
    <row r="6305" spans="1:1" x14ac:dyDescent="0.3">
      <c r="A6305" s="13">
        <v>0.13356211191122</v>
      </c>
    </row>
    <row r="6306" spans="1:1" x14ac:dyDescent="0.3">
      <c r="A6306" s="13">
        <v>0.10601429508845001</v>
      </c>
    </row>
    <row r="6307" spans="1:1" x14ac:dyDescent="0.3">
      <c r="A6307" s="13">
        <v>0.13234009297575</v>
      </c>
    </row>
    <row r="6308" spans="1:1" x14ac:dyDescent="0.3">
      <c r="A6308" s="13">
        <v>0.10299474695926</v>
      </c>
    </row>
    <row r="6309" spans="1:1" x14ac:dyDescent="0.3">
      <c r="A6309" s="13">
        <v>0.31909581022768002</v>
      </c>
    </row>
    <row r="6310" spans="1:1" x14ac:dyDescent="0.3">
      <c r="A6310" s="13">
        <v>0.10254068769945</v>
      </c>
    </row>
    <row r="6311" spans="1:1" x14ac:dyDescent="0.3">
      <c r="A6311" s="13">
        <v>0.17208633935850001</v>
      </c>
    </row>
    <row r="6312" spans="1:1" x14ac:dyDescent="0.3">
      <c r="A6312" s="13">
        <v>0.22434061117203</v>
      </c>
    </row>
    <row r="6313" spans="1:1" x14ac:dyDescent="0.3">
      <c r="A6313" s="13">
        <v>0.13093200191657001</v>
      </c>
    </row>
    <row r="6314" spans="1:1" x14ac:dyDescent="0.3">
      <c r="A6314" s="13">
        <v>0.10943599384625</v>
      </c>
    </row>
    <row r="6315" spans="1:1" x14ac:dyDescent="0.3">
      <c r="A6315" s="13">
        <v>0.16969745730831001</v>
      </c>
    </row>
    <row r="6316" spans="1:1" x14ac:dyDescent="0.3">
      <c r="A6316" s="13">
        <v>0.13369472331672999</v>
      </c>
    </row>
    <row r="6317" spans="1:1" x14ac:dyDescent="0.3">
      <c r="A6317" s="13">
        <v>0.26086552396131002</v>
      </c>
    </row>
    <row r="6318" spans="1:1" x14ac:dyDescent="0.3">
      <c r="A6318" s="13">
        <v>0.12305258035567999</v>
      </c>
    </row>
    <row r="6319" spans="1:1" x14ac:dyDescent="0.3">
      <c r="A6319" s="13">
        <v>0.1026083917978</v>
      </c>
    </row>
    <row r="6320" spans="1:1" x14ac:dyDescent="0.3">
      <c r="A6320" s="13">
        <v>4.3130704654718001E-2</v>
      </c>
    </row>
    <row r="6321" spans="1:1" x14ac:dyDescent="0.3">
      <c r="A6321" s="13">
        <v>0.13995800509197001</v>
      </c>
    </row>
    <row r="6322" spans="1:1" x14ac:dyDescent="0.3">
      <c r="A6322" s="13">
        <v>0.18040647313920999</v>
      </c>
    </row>
    <row r="6323" spans="1:1" x14ac:dyDescent="0.3">
      <c r="A6323" s="13">
        <v>0.1422376277173</v>
      </c>
    </row>
    <row r="6324" spans="1:1" x14ac:dyDescent="0.3">
      <c r="A6324" s="13">
        <v>0.20629578122441999</v>
      </c>
    </row>
    <row r="6325" spans="1:1" x14ac:dyDescent="0.3">
      <c r="A6325" s="13">
        <v>0.13348328767511</v>
      </c>
    </row>
    <row r="6326" spans="1:1" x14ac:dyDescent="0.3">
      <c r="A6326" s="13">
        <v>0.22537773959513999</v>
      </c>
    </row>
    <row r="6327" spans="1:1" x14ac:dyDescent="0.3">
      <c r="A6327" s="13">
        <v>0.14303029462467001</v>
      </c>
    </row>
    <row r="6328" spans="1:1" x14ac:dyDescent="0.3">
      <c r="A6328" s="13">
        <v>0.10952454956692</v>
      </c>
    </row>
    <row r="6329" spans="1:1" x14ac:dyDescent="0.3">
      <c r="A6329" s="13">
        <v>9.3073594955127001E-2</v>
      </c>
    </row>
    <row r="6330" spans="1:1" x14ac:dyDescent="0.3">
      <c r="A6330" s="13">
        <v>0.23230896598914999</v>
      </c>
    </row>
    <row r="6331" spans="1:1" x14ac:dyDescent="0.3">
      <c r="A6331" s="13">
        <v>0.20089004123783</v>
      </c>
    </row>
    <row r="6332" spans="1:1" x14ac:dyDescent="0.3">
      <c r="A6332" s="13">
        <v>8.8601159400445995E-2</v>
      </c>
    </row>
    <row r="6333" spans="1:1" x14ac:dyDescent="0.3">
      <c r="A6333" s="13">
        <v>0.12164853226121999</v>
      </c>
    </row>
    <row r="6334" spans="1:1" x14ac:dyDescent="0.3">
      <c r="A6334" s="13">
        <v>0.18167298464251</v>
      </c>
    </row>
    <row r="6335" spans="1:1" x14ac:dyDescent="0.3">
      <c r="A6335" s="13">
        <v>0.17914081458645001</v>
      </c>
    </row>
    <row r="6336" spans="1:1" x14ac:dyDescent="0.3">
      <c r="A6336" s="13">
        <v>0.19883241681836999</v>
      </c>
    </row>
    <row r="6337" spans="1:1" x14ac:dyDescent="0.3">
      <c r="A6337" s="13">
        <v>0.17185948519176</v>
      </c>
    </row>
    <row r="6338" spans="1:1" x14ac:dyDescent="0.3">
      <c r="A6338" s="13">
        <v>0.20548088870861</v>
      </c>
    </row>
    <row r="6339" spans="1:1" x14ac:dyDescent="0.3">
      <c r="A6339" s="13">
        <v>0.17005288089781001</v>
      </c>
    </row>
    <row r="6340" spans="1:1" x14ac:dyDescent="0.3">
      <c r="A6340" s="13">
        <v>0.32019797972676001</v>
      </c>
    </row>
    <row r="6341" spans="1:1" x14ac:dyDescent="0.3">
      <c r="A6341" s="13">
        <v>0.19898252102566999</v>
      </c>
    </row>
    <row r="6342" spans="1:1" x14ac:dyDescent="0.3">
      <c r="A6342" s="13">
        <v>9.7142362720230996E-2</v>
      </c>
    </row>
    <row r="6343" spans="1:1" x14ac:dyDescent="0.3">
      <c r="A6343" s="13">
        <v>9.4523734696159004E-2</v>
      </c>
    </row>
    <row r="6344" spans="1:1" x14ac:dyDescent="0.3">
      <c r="A6344" s="13">
        <v>0.12587460722756999</v>
      </c>
    </row>
    <row r="6345" spans="1:1" x14ac:dyDescent="0.3">
      <c r="A6345" s="13">
        <v>0.24583288945757001</v>
      </c>
    </row>
    <row r="6346" spans="1:1" x14ac:dyDescent="0.3">
      <c r="A6346" s="13">
        <v>0.2111535170196</v>
      </c>
    </row>
    <row r="6347" spans="1:1" x14ac:dyDescent="0.3">
      <c r="A6347" s="13">
        <v>0.22071468976292999</v>
      </c>
    </row>
    <row r="6348" spans="1:1" x14ac:dyDescent="0.3">
      <c r="A6348" s="13">
        <v>8.8337102402166995E-2</v>
      </c>
    </row>
    <row r="6349" spans="1:1" x14ac:dyDescent="0.3">
      <c r="A6349" s="13">
        <v>8.5804622437367001E-2</v>
      </c>
    </row>
    <row r="6350" spans="1:1" x14ac:dyDescent="0.3">
      <c r="A6350" s="13">
        <v>0.25982748959275997</v>
      </c>
    </row>
    <row r="6351" spans="1:1" x14ac:dyDescent="0.3">
      <c r="A6351" s="13">
        <v>0.230380225317</v>
      </c>
    </row>
    <row r="6352" spans="1:1" x14ac:dyDescent="0.3">
      <c r="A6352" s="13">
        <v>8.3370071720187997E-2</v>
      </c>
    </row>
    <row r="6353" spans="1:1" x14ac:dyDescent="0.3">
      <c r="A6353" s="13">
        <v>0.15836469707705</v>
      </c>
    </row>
    <row r="6354" spans="1:1" x14ac:dyDescent="0.3">
      <c r="A6354" s="13">
        <v>0.23817647433886999</v>
      </c>
    </row>
    <row r="6355" spans="1:1" x14ac:dyDescent="0.3">
      <c r="A6355" s="13">
        <v>0.18110858401034999</v>
      </c>
    </row>
    <row r="6356" spans="1:1" x14ac:dyDescent="0.3">
      <c r="A6356" s="13">
        <v>0.29757722195362002</v>
      </c>
    </row>
    <row r="6357" spans="1:1" x14ac:dyDescent="0.3">
      <c r="A6357" s="13">
        <v>0.12240677356268</v>
      </c>
    </row>
    <row r="6358" spans="1:1" x14ac:dyDescent="0.3">
      <c r="A6358" s="13">
        <v>0.18923676912432999</v>
      </c>
    </row>
    <row r="6359" spans="1:1" x14ac:dyDescent="0.3">
      <c r="A6359" s="13">
        <v>0.28705357527543002</v>
      </c>
    </row>
    <row r="6360" spans="1:1" x14ac:dyDescent="0.3">
      <c r="A6360" s="13">
        <v>0.31865691214656</v>
      </c>
    </row>
    <row r="6361" spans="1:1" x14ac:dyDescent="0.3">
      <c r="A6361" s="13">
        <v>0.11626332728412</v>
      </c>
    </row>
    <row r="6362" spans="1:1" x14ac:dyDescent="0.3">
      <c r="A6362" s="13">
        <v>0.26350395487369999</v>
      </c>
    </row>
    <row r="6363" spans="1:1" x14ac:dyDescent="0.3">
      <c r="A6363" s="13">
        <v>0.22999886930895</v>
      </c>
    </row>
    <row r="6364" spans="1:1" x14ac:dyDescent="0.3">
      <c r="A6364" s="13">
        <v>0.18326951227923999</v>
      </c>
    </row>
    <row r="6365" spans="1:1" x14ac:dyDescent="0.3">
      <c r="A6365" s="13">
        <v>0.17000256810945999</v>
      </c>
    </row>
    <row r="6366" spans="1:1" x14ac:dyDescent="0.3">
      <c r="A6366" s="13">
        <v>0.18860747812192</v>
      </c>
    </row>
    <row r="6367" spans="1:1" x14ac:dyDescent="0.3">
      <c r="A6367" s="13">
        <v>0.15176040228637999</v>
      </c>
    </row>
    <row r="6368" spans="1:1" x14ac:dyDescent="0.3">
      <c r="A6368" s="13">
        <v>7.9639773911290998E-2</v>
      </c>
    </row>
    <row r="6369" spans="1:1" x14ac:dyDescent="0.3">
      <c r="A6369" s="13">
        <v>0.18009102792195</v>
      </c>
    </row>
    <row r="6370" spans="1:1" x14ac:dyDescent="0.3">
      <c r="A6370" s="13">
        <v>0.17906229063861001</v>
      </c>
    </row>
    <row r="6371" spans="1:1" x14ac:dyDescent="0.3">
      <c r="A6371" s="13">
        <v>3.3262110251356003E-2</v>
      </c>
    </row>
    <row r="6372" spans="1:1" x14ac:dyDescent="0.3">
      <c r="A6372" s="13">
        <v>0.23369695534580001</v>
      </c>
    </row>
    <row r="6373" spans="1:1" x14ac:dyDescent="0.3">
      <c r="A6373" s="13">
        <v>0.1165623745367</v>
      </c>
    </row>
    <row r="6374" spans="1:1" x14ac:dyDescent="0.3">
      <c r="A6374" s="13">
        <v>0.25837950938352999</v>
      </c>
    </row>
    <row r="6375" spans="1:1" x14ac:dyDescent="0.3">
      <c r="A6375" s="13">
        <v>0.15910849560990001</v>
      </c>
    </row>
    <row r="6376" spans="1:1" x14ac:dyDescent="0.3">
      <c r="A6376" s="13">
        <v>0.10958656371559</v>
      </c>
    </row>
    <row r="6377" spans="1:1" x14ac:dyDescent="0.3">
      <c r="A6377" s="13">
        <v>0.20587579410026999</v>
      </c>
    </row>
    <row r="6378" spans="1:1" x14ac:dyDescent="0.3">
      <c r="A6378" s="13">
        <v>0.20271733693048999</v>
      </c>
    </row>
    <row r="6379" spans="1:1" x14ac:dyDescent="0.3">
      <c r="A6379" s="13">
        <v>0.19250315017517999</v>
      </c>
    </row>
    <row r="6380" spans="1:1" x14ac:dyDescent="0.3">
      <c r="A6380" s="13">
        <v>7.4216275281951002E-2</v>
      </c>
    </row>
    <row r="6381" spans="1:1" x14ac:dyDescent="0.3">
      <c r="A6381" s="13">
        <v>0.16549229617870001</v>
      </c>
    </row>
    <row r="6382" spans="1:1" x14ac:dyDescent="0.3">
      <c r="A6382" s="13">
        <v>0.17892190781605</v>
      </c>
    </row>
    <row r="6383" spans="1:1" x14ac:dyDescent="0.3">
      <c r="A6383" s="13">
        <v>0.24343237517777</v>
      </c>
    </row>
    <row r="6384" spans="1:1" x14ac:dyDescent="0.3">
      <c r="A6384" s="13">
        <v>0.14468709014368999</v>
      </c>
    </row>
    <row r="6385" spans="1:1" x14ac:dyDescent="0.3">
      <c r="A6385" s="13">
        <v>0.12762761877465001</v>
      </c>
    </row>
    <row r="6386" spans="1:1" x14ac:dyDescent="0.3">
      <c r="A6386" s="13">
        <v>0.24908452460569999</v>
      </c>
    </row>
    <row r="6387" spans="1:1" x14ac:dyDescent="0.3">
      <c r="A6387" s="13">
        <v>0.12492276101869</v>
      </c>
    </row>
    <row r="6388" spans="1:1" x14ac:dyDescent="0.3">
      <c r="A6388" s="13">
        <v>0.26208929917981999</v>
      </c>
    </row>
    <row r="6389" spans="1:1" x14ac:dyDescent="0.3">
      <c r="A6389" s="13">
        <v>0.10632624759022</v>
      </c>
    </row>
    <row r="6390" spans="1:1" x14ac:dyDescent="0.3">
      <c r="A6390" s="13">
        <v>0.17563328872299</v>
      </c>
    </row>
    <row r="6391" spans="1:1" x14ac:dyDescent="0.3">
      <c r="A6391" s="13">
        <v>0.16536575424835001</v>
      </c>
    </row>
    <row r="6392" spans="1:1" x14ac:dyDescent="0.3">
      <c r="A6392" s="13">
        <v>0.36161082657938998</v>
      </c>
    </row>
    <row r="6393" spans="1:1" x14ac:dyDescent="0.3">
      <c r="A6393" s="13">
        <v>0.11789314120317</v>
      </c>
    </row>
    <row r="6394" spans="1:1" x14ac:dyDescent="0.3">
      <c r="A6394" s="13">
        <v>0.10286940021965001</v>
      </c>
    </row>
    <row r="6395" spans="1:1" x14ac:dyDescent="0.3">
      <c r="A6395" s="13">
        <v>0.22896949478229001</v>
      </c>
    </row>
    <row r="6396" spans="1:1" x14ac:dyDescent="0.3">
      <c r="A6396" s="13">
        <v>0.13231449526003999</v>
      </c>
    </row>
    <row r="6397" spans="1:1" x14ac:dyDescent="0.3">
      <c r="A6397" s="13">
        <v>0.10541209914418</v>
      </c>
    </row>
    <row r="6398" spans="1:1" x14ac:dyDescent="0.3">
      <c r="A6398" s="13">
        <v>0.16083611748311999</v>
      </c>
    </row>
    <row r="6399" spans="1:1" x14ac:dyDescent="0.3">
      <c r="A6399" s="13">
        <v>0.24947711955620999</v>
      </c>
    </row>
    <row r="6400" spans="1:1" x14ac:dyDescent="0.3">
      <c r="A6400" s="13">
        <v>0.17871271899242999</v>
      </c>
    </row>
    <row r="6401" spans="1:1" x14ac:dyDescent="0.3">
      <c r="A6401" s="13">
        <v>0.16054388510386</v>
      </c>
    </row>
    <row r="6402" spans="1:1" x14ac:dyDescent="0.3">
      <c r="A6402" s="13">
        <v>0.22987554093054</v>
      </c>
    </row>
    <row r="6403" spans="1:1" x14ac:dyDescent="0.3">
      <c r="A6403" s="13">
        <v>0.24481439746726</v>
      </c>
    </row>
    <row r="6404" spans="1:1" x14ac:dyDescent="0.3">
      <c r="A6404" s="13">
        <v>9.1823399886380996E-2</v>
      </c>
    </row>
    <row r="6405" spans="1:1" x14ac:dyDescent="0.3">
      <c r="A6405" s="13">
        <v>0.14380867589537999</v>
      </c>
    </row>
    <row r="6406" spans="1:1" x14ac:dyDescent="0.3">
      <c r="A6406" s="13">
        <v>0.17246134630139001</v>
      </c>
    </row>
    <row r="6407" spans="1:1" x14ac:dyDescent="0.3">
      <c r="A6407" s="13">
        <v>0.11859041182665001</v>
      </c>
    </row>
    <row r="6408" spans="1:1" x14ac:dyDescent="0.3">
      <c r="A6408" s="13">
        <v>0.21650882755855999</v>
      </c>
    </row>
    <row r="6409" spans="1:1" x14ac:dyDescent="0.3">
      <c r="A6409" s="13">
        <v>0.16545091048975</v>
      </c>
    </row>
    <row r="6410" spans="1:1" x14ac:dyDescent="0.3">
      <c r="A6410" s="13">
        <v>0.10137884503979</v>
      </c>
    </row>
    <row r="6411" spans="1:1" x14ac:dyDescent="0.3">
      <c r="A6411" s="13">
        <v>0.16251993226825001</v>
      </c>
    </row>
    <row r="6412" spans="1:1" x14ac:dyDescent="0.3">
      <c r="A6412" s="13">
        <v>0.18977592338218999</v>
      </c>
    </row>
    <row r="6413" spans="1:1" x14ac:dyDescent="0.3">
      <c r="A6413" s="13">
        <v>0.13492359356572001</v>
      </c>
    </row>
    <row r="6414" spans="1:1" x14ac:dyDescent="0.3">
      <c r="A6414" s="13">
        <v>0.10653844962863999</v>
      </c>
    </row>
    <row r="6415" spans="1:1" x14ac:dyDescent="0.3">
      <c r="A6415" s="13">
        <v>0.13367715238474001</v>
      </c>
    </row>
    <row r="6416" spans="1:1" x14ac:dyDescent="0.3">
      <c r="A6416" s="13">
        <v>0.14080920921847001</v>
      </c>
    </row>
    <row r="6417" spans="1:1" x14ac:dyDescent="0.3">
      <c r="A6417" s="13">
        <v>0.25237039591492</v>
      </c>
    </row>
    <row r="6418" spans="1:1" x14ac:dyDescent="0.3">
      <c r="A6418" s="13">
        <v>9.5557625178641997E-2</v>
      </c>
    </row>
    <row r="6419" spans="1:1" x14ac:dyDescent="0.3">
      <c r="A6419" s="13">
        <v>0.23563162477919</v>
      </c>
    </row>
    <row r="6420" spans="1:1" x14ac:dyDescent="0.3">
      <c r="A6420" s="13">
        <v>0.18390520909787</v>
      </c>
    </row>
    <row r="6421" spans="1:1" x14ac:dyDescent="0.3">
      <c r="A6421" s="13">
        <v>0.22858469070571999</v>
      </c>
    </row>
    <row r="6422" spans="1:1" x14ac:dyDescent="0.3">
      <c r="A6422" s="13">
        <v>0.21351032869448</v>
      </c>
    </row>
    <row r="6423" spans="1:1" x14ac:dyDescent="0.3">
      <c r="A6423" s="13">
        <v>0.14470758363492001</v>
      </c>
    </row>
    <row r="6424" spans="1:1" x14ac:dyDescent="0.3">
      <c r="A6424" s="13">
        <v>0.10597514432379</v>
      </c>
    </row>
    <row r="6425" spans="1:1" x14ac:dyDescent="0.3">
      <c r="A6425" s="13">
        <v>0.13298374885280001</v>
      </c>
    </row>
    <row r="6426" spans="1:1" x14ac:dyDescent="0.3">
      <c r="A6426" s="13">
        <v>0.1847300097198</v>
      </c>
    </row>
    <row r="6427" spans="1:1" x14ac:dyDescent="0.3">
      <c r="A6427" s="13">
        <v>0.12728111538719999</v>
      </c>
    </row>
    <row r="6428" spans="1:1" x14ac:dyDescent="0.3">
      <c r="A6428" s="13">
        <v>0.22667373555133</v>
      </c>
    </row>
    <row r="6429" spans="1:1" x14ac:dyDescent="0.3">
      <c r="A6429" s="13">
        <v>0.17863452366574001</v>
      </c>
    </row>
    <row r="6430" spans="1:1" x14ac:dyDescent="0.3">
      <c r="A6430" s="13">
        <v>0.14854449312678</v>
      </c>
    </row>
    <row r="6431" spans="1:1" x14ac:dyDescent="0.3">
      <c r="A6431" s="13">
        <v>5.5059573624406999E-2</v>
      </c>
    </row>
    <row r="6432" spans="1:1" x14ac:dyDescent="0.3">
      <c r="A6432" s="13">
        <v>0.17369979296869001</v>
      </c>
    </row>
    <row r="6433" spans="1:1" x14ac:dyDescent="0.3">
      <c r="A6433" s="13">
        <v>0.18691650479798999</v>
      </c>
    </row>
    <row r="6434" spans="1:1" x14ac:dyDescent="0.3">
      <c r="A6434" s="13">
        <v>0.11774933118802</v>
      </c>
    </row>
    <row r="6435" spans="1:1" x14ac:dyDescent="0.3">
      <c r="A6435" s="13">
        <v>0.18655843156596999</v>
      </c>
    </row>
    <row r="6436" spans="1:1" x14ac:dyDescent="0.3">
      <c r="A6436" s="13">
        <v>9.4875880752468E-2</v>
      </c>
    </row>
    <row r="6437" spans="1:1" x14ac:dyDescent="0.3">
      <c r="A6437" s="13">
        <v>9.2175355498437E-2</v>
      </c>
    </row>
    <row r="6438" spans="1:1" x14ac:dyDescent="0.3">
      <c r="A6438" s="13">
        <v>0.10488638184488</v>
      </c>
    </row>
    <row r="6439" spans="1:1" x14ac:dyDescent="0.3">
      <c r="A6439" s="13">
        <v>0.13341963825871</v>
      </c>
    </row>
    <row r="6440" spans="1:1" x14ac:dyDescent="0.3">
      <c r="A6440" s="13">
        <v>0.13362727935310001</v>
      </c>
    </row>
    <row r="6441" spans="1:1" x14ac:dyDescent="0.3">
      <c r="A6441" s="13">
        <v>0.19049509577588</v>
      </c>
    </row>
    <row r="6442" spans="1:1" x14ac:dyDescent="0.3">
      <c r="A6442" s="13">
        <v>0.10766477904483</v>
      </c>
    </row>
    <row r="6443" spans="1:1" x14ac:dyDescent="0.3">
      <c r="A6443" s="13">
        <v>0.16357781265592</v>
      </c>
    </row>
    <row r="6444" spans="1:1" x14ac:dyDescent="0.3">
      <c r="A6444" s="13">
        <v>0.26218342001044997</v>
      </c>
    </row>
    <row r="6445" spans="1:1" x14ac:dyDescent="0.3">
      <c r="A6445" s="13">
        <v>0.18653653260676001</v>
      </c>
    </row>
    <row r="6446" spans="1:1" x14ac:dyDescent="0.3">
      <c r="A6446" s="13">
        <v>0.11236540732899999</v>
      </c>
    </row>
    <row r="6447" spans="1:1" x14ac:dyDescent="0.3">
      <c r="A6447" s="13">
        <v>0.16256961747495</v>
      </c>
    </row>
    <row r="6448" spans="1:1" x14ac:dyDescent="0.3">
      <c r="A6448" s="13">
        <v>0.14044476932218999</v>
      </c>
    </row>
    <row r="6449" spans="1:1" x14ac:dyDescent="0.3">
      <c r="A6449" s="13">
        <v>0.20364990056380999</v>
      </c>
    </row>
    <row r="6450" spans="1:1" x14ac:dyDescent="0.3">
      <c r="A6450" s="13">
        <v>9.9557403316633999E-2</v>
      </c>
    </row>
    <row r="6451" spans="1:1" x14ac:dyDescent="0.3">
      <c r="A6451" s="13">
        <v>0.15562063931785</v>
      </c>
    </row>
    <row r="6452" spans="1:1" x14ac:dyDescent="0.3">
      <c r="A6452" s="13">
        <v>0.21203938056908</v>
      </c>
    </row>
    <row r="6453" spans="1:1" x14ac:dyDescent="0.3">
      <c r="A6453" s="13">
        <v>0.24470474241533999</v>
      </c>
    </row>
    <row r="6454" spans="1:1" x14ac:dyDescent="0.3">
      <c r="A6454" s="13">
        <v>0.2467663204901</v>
      </c>
    </row>
    <row r="6455" spans="1:1" x14ac:dyDescent="0.3">
      <c r="A6455" s="13">
        <v>0.15198690191391001</v>
      </c>
    </row>
    <row r="6456" spans="1:1" x14ac:dyDescent="0.3">
      <c r="A6456" s="13">
        <v>0.25255368588174998</v>
      </c>
    </row>
    <row r="6457" spans="1:1" x14ac:dyDescent="0.3">
      <c r="A6457" s="13">
        <v>0.25129302963157002</v>
      </c>
    </row>
    <row r="6458" spans="1:1" x14ac:dyDescent="0.3">
      <c r="A6458" s="13">
        <v>0.13349280449691001</v>
      </c>
    </row>
    <row r="6459" spans="1:1" x14ac:dyDescent="0.3">
      <c r="A6459" s="13">
        <v>0.15411492167873</v>
      </c>
    </row>
    <row r="6460" spans="1:1" x14ac:dyDescent="0.3">
      <c r="A6460" s="13">
        <v>0.15116275764039999</v>
      </c>
    </row>
    <row r="6461" spans="1:1" x14ac:dyDescent="0.3">
      <c r="A6461" s="13">
        <v>0.22950363915561001</v>
      </c>
    </row>
    <row r="6462" spans="1:1" x14ac:dyDescent="0.3">
      <c r="A6462" s="13">
        <v>0.22919645190894999</v>
      </c>
    </row>
    <row r="6463" spans="1:1" x14ac:dyDescent="0.3">
      <c r="A6463" s="13">
        <v>9.5994929753394007E-2</v>
      </c>
    </row>
    <row r="6464" spans="1:1" x14ac:dyDescent="0.3">
      <c r="A6464" s="13">
        <v>0.21422290041566</v>
      </c>
    </row>
    <row r="6465" spans="1:1" x14ac:dyDescent="0.3">
      <c r="A6465" s="13">
        <v>0.12017239096495</v>
      </c>
    </row>
    <row r="6466" spans="1:1" x14ac:dyDescent="0.3">
      <c r="A6466" s="13">
        <v>0.16003804521691001</v>
      </c>
    </row>
    <row r="6467" spans="1:1" x14ac:dyDescent="0.3">
      <c r="A6467" s="13">
        <v>0.20873026334406999</v>
      </c>
    </row>
    <row r="6468" spans="1:1" x14ac:dyDescent="0.3">
      <c r="A6468" s="13">
        <v>0.11440123727757</v>
      </c>
    </row>
    <row r="6469" spans="1:1" x14ac:dyDescent="0.3">
      <c r="A6469" s="13">
        <v>0.15323686064617001</v>
      </c>
    </row>
    <row r="6470" spans="1:1" x14ac:dyDescent="0.3">
      <c r="A6470" s="13">
        <v>0.27505714025486999</v>
      </c>
    </row>
    <row r="6471" spans="1:1" x14ac:dyDescent="0.3">
      <c r="A6471" s="13">
        <v>8.8766372266948002E-2</v>
      </c>
    </row>
    <row r="6472" spans="1:1" x14ac:dyDescent="0.3">
      <c r="A6472" s="13">
        <v>0.12591273445619999</v>
      </c>
    </row>
    <row r="6473" spans="1:1" x14ac:dyDescent="0.3">
      <c r="A6473" s="13">
        <v>0.18986784352891001</v>
      </c>
    </row>
    <row r="6474" spans="1:1" x14ac:dyDescent="0.3">
      <c r="A6474" s="13">
        <v>0.14826459856523</v>
      </c>
    </row>
    <row r="6475" spans="1:1" x14ac:dyDescent="0.3">
      <c r="A6475" s="13">
        <v>0.23241875494181999</v>
      </c>
    </row>
    <row r="6476" spans="1:1" x14ac:dyDescent="0.3">
      <c r="A6476" s="13">
        <v>0.13271870986777001</v>
      </c>
    </row>
    <row r="6477" spans="1:1" x14ac:dyDescent="0.3">
      <c r="A6477" s="13">
        <v>0.20366971757787999</v>
      </c>
    </row>
    <row r="6478" spans="1:1" x14ac:dyDescent="0.3">
      <c r="A6478" s="13">
        <v>0.21017126956477999</v>
      </c>
    </row>
    <row r="6479" spans="1:1" x14ac:dyDescent="0.3">
      <c r="A6479" s="13">
        <v>0.15893179847069999</v>
      </c>
    </row>
    <row r="6480" spans="1:1" x14ac:dyDescent="0.3">
      <c r="A6480" s="13">
        <v>9.9717896598802994E-2</v>
      </c>
    </row>
    <row r="6481" spans="1:1" x14ac:dyDescent="0.3">
      <c r="A6481" s="13">
        <v>0.13565252234443001</v>
      </c>
    </row>
    <row r="6482" spans="1:1" x14ac:dyDescent="0.3">
      <c r="A6482" s="13">
        <v>6.1475421450605E-2</v>
      </c>
    </row>
    <row r="6483" spans="1:1" x14ac:dyDescent="0.3">
      <c r="A6483" s="13">
        <v>0.14866953172394001</v>
      </c>
    </row>
    <row r="6484" spans="1:1" x14ac:dyDescent="0.3">
      <c r="A6484" s="13">
        <v>0.14662124862989001</v>
      </c>
    </row>
    <row r="6485" spans="1:1" x14ac:dyDescent="0.3">
      <c r="A6485" s="13">
        <v>0.13222481312430001</v>
      </c>
    </row>
    <row r="6486" spans="1:1" x14ac:dyDescent="0.3">
      <c r="A6486" s="13">
        <v>0.18656381573583999</v>
      </c>
    </row>
    <row r="6487" spans="1:1" x14ac:dyDescent="0.3">
      <c r="A6487" s="13">
        <v>7.1313539837116996E-2</v>
      </c>
    </row>
    <row r="6488" spans="1:1" x14ac:dyDescent="0.3">
      <c r="A6488" s="13">
        <v>0.16495416136275001</v>
      </c>
    </row>
    <row r="6489" spans="1:1" x14ac:dyDescent="0.3">
      <c r="A6489" s="13">
        <v>0.14733613196730999</v>
      </c>
    </row>
    <row r="6490" spans="1:1" x14ac:dyDescent="0.3">
      <c r="A6490" s="13">
        <v>0.11620919101463</v>
      </c>
    </row>
    <row r="6491" spans="1:1" x14ac:dyDescent="0.3">
      <c r="A6491" s="13">
        <v>0.20769982659263</v>
      </c>
    </row>
    <row r="6492" spans="1:1" x14ac:dyDescent="0.3">
      <c r="A6492" s="13">
        <v>0.18416734880079999</v>
      </c>
    </row>
    <row r="6493" spans="1:1" x14ac:dyDescent="0.3">
      <c r="A6493" s="13">
        <v>8.1980316442104004E-2</v>
      </c>
    </row>
    <row r="6494" spans="1:1" x14ac:dyDescent="0.3">
      <c r="A6494" s="13">
        <v>0.19275065446388001</v>
      </c>
    </row>
    <row r="6495" spans="1:1" x14ac:dyDescent="0.3">
      <c r="A6495" s="13">
        <v>0.12339522847294</v>
      </c>
    </row>
    <row r="6496" spans="1:1" x14ac:dyDescent="0.3">
      <c r="A6496" s="13">
        <v>0.19334910483695</v>
      </c>
    </row>
    <row r="6497" spans="1:1" x14ac:dyDescent="0.3">
      <c r="A6497" s="13">
        <v>0.20368271465047999</v>
      </c>
    </row>
    <row r="6498" spans="1:1" x14ac:dyDescent="0.3">
      <c r="A6498" s="13">
        <v>0.14784970416500001</v>
      </c>
    </row>
    <row r="6499" spans="1:1" x14ac:dyDescent="0.3">
      <c r="A6499" s="13">
        <v>0.12125293826415</v>
      </c>
    </row>
    <row r="6500" spans="1:1" x14ac:dyDescent="0.3">
      <c r="A6500" s="13">
        <v>0.14808832077708001</v>
      </c>
    </row>
    <row r="6501" spans="1:1" x14ac:dyDescent="0.3">
      <c r="A6501" s="13">
        <v>0.15204138503146999</v>
      </c>
    </row>
    <row r="6502" spans="1:1" x14ac:dyDescent="0.3">
      <c r="A6502" s="13">
        <v>9.4338560486365006E-2</v>
      </c>
    </row>
    <row r="6503" spans="1:1" x14ac:dyDescent="0.3">
      <c r="A6503" s="13">
        <v>0.14844422966119</v>
      </c>
    </row>
    <row r="6504" spans="1:1" x14ac:dyDescent="0.3">
      <c r="A6504" s="13">
        <v>0.30053147365247002</v>
      </c>
    </row>
    <row r="6505" spans="1:1" x14ac:dyDescent="0.3">
      <c r="A6505" s="13">
        <v>0.13750965991864</v>
      </c>
    </row>
    <row r="6506" spans="1:1" x14ac:dyDescent="0.3">
      <c r="A6506" s="13">
        <v>0.33168299667286999</v>
      </c>
    </row>
    <row r="6507" spans="1:1" x14ac:dyDescent="0.3">
      <c r="A6507" s="13">
        <v>8.0047077734849995E-2</v>
      </c>
    </row>
    <row r="6508" spans="1:1" x14ac:dyDescent="0.3">
      <c r="A6508" s="13">
        <v>0.15990851293177999</v>
      </c>
    </row>
    <row r="6509" spans="1:1" x14ac:dyDescent="0.3">
      <c r="A6509" s="13">
        <v>0.16103392497531999</v>
      </c>
    </row>
    <row r="6510" spans="1:1" x14ac:dyDescent="0.3">
      <c r="A6510" s="13">
        <v>0.20419384962550999</v>
      </c>
    </row>
    <row r="6511" spans="1:1" x14ac:dyDescent="0.3">
      <c r="A6511" s="13">
        <v>0.17980924632293999</v>
      </c>
    </row>
    <row r="6512" spans="1:1" x14ac:dyDescent="0.3">
      <c r="A6512" s="13">
        <v>0.34303579494464997</v>
      </c>
    </row>
    <row r="6513" spans="1:1" x14ac:dyDescent="0.3">
      <c r="A6513" s="13">
        <v>0.15909351058280999</v>
      </c>
    </row>
    <row r="6514" spans="1:1" x14ac:dyDescent="0.3">
      <c r="A6514" s="13">
        <v>0.17256414799497</v>
      </c>
    </row>
    <row r="6515" spans="1:1" x14ac:dyDescent="0.3">
      <c r="A6515" s="13">
        <v>0.10904857845043001</v>
      </c>
    </row>
    <row r="6516" spans="1:1" x14ac:dyDescent="0.3">
      <c r="A6516" s="13">
        <v>9.2277382238903E-2</v>
      </c>
    </row>
    <row r="6517" spans="1:1" x14ac:dyDescent="0.3">
      <c r="A6517" s="13">
        <v>0.20435969467264001</v>
      </c>
    </row>
    <row r="6518" spans="1:1" x14ac:dyDescent="0.3">
      <c r="A6518" s="13">
        <v>0.18788769006368999</v>
      </c>
    </row>
    <row r="6519" spans="1:1" x14ac:dyDescent="0.3">
      <c r="A6519" s="13">
        <v>0.1075210230014</v>
      </c>
    </row>
    <row r="6520" spans="1:1" x14ac:dyDescent="0.3">
      <c r="A6520" s="13">
        <v>0.16003200535949999</v>
      </c>
    </row>
    <row r="6521" spans="1:1" x14ac:dyDescent="0.3">
      <c r="A6521" s="13">
        <v>0.23240914680706001</v>
      </c>
    </row>
    <row r="6522" spans="1:1" x14ac:dyDescent="0.3">
      <c r="A6522" s="13">
        <v>0.20277495526875</v>
      </c>
    </row>
    <row r="6523" spans="1:1" x14ac:dyDescent="0.3">
      <c r="A6523" s="13">
        <v>8.9177729882109993E-2</v>
      </c>
    </row>
    <row r="6524" spans="1:1" x14ac:dyDescent="0.3">
      <c r="A6524" s="13">
        <v>0.17569976092171999</v>
      </c>
    </row>
    <row r="6525" spans="1:1" x14ac:dyDescent="0.3">
      <c r="A6525" s="13">
        <v>0.11614502541657</v>
      </c>
    </row>
    <row r="6526" spans="1:1" x14ac:dyDescent="0.3">
      <c r="A6526" s="13">
        <v>0.16604087895812</v>
      </c>
    </row>
    <row r="6527" spans="1:1" x14ac:dyDescent="0.3">
      <c r="A6527" s="13">
        <v>0.14970737717745</v>
      </c>
    </row>
    <row r="6528" spans="1:1" x14ac:dyDescent="0.3">
      <c r="A6528" s="13">
        <v>0.20964254883444</v>
      </c>
    </row>
    <row r="6529" spans="1:1" x14ac:dyDescent="0.3">
      <c r="A6529" s="13">
        <v>0.20779923354650001</v>
      </c>
    </row>
    <row r="6530" spans="1:1" x14ac:dyDescent="0.3">
      <c r="A6530" s="13">
        <v>0.17637963114416</v>
      </c>
    </row>
    <row r="6531" spans="1:1" x14ac:dyDescent="0.3">
      <c r="A6531" s="13">
        <v>0.16753937238538</v>
      </c>
    </row>
    <row r="6532" spans="1:1" x14ac:dyDescent="0.3">
      <c r="A6532" s="13">
        <v>6.4680136219413001E-2</v>
      </c>
    </row>
    <row r="6533" spans="1:1" x14ac:dyDescent="0.3">
      <c r="A6533" s="13">
        <v>0.19617398139744999</v>
      </c>
    </row>
    <row r="6534" spans="1:1" x14ac:dyDescent="0.3">
      <c r="A6534" s="13">
        <v>0.24527691770644999</v>
      </c>
    </row>
    <row r="6535" spans="1:1" x14ac:dyDescent="0.3">
      <c r="A6535" s="13">
        <v>0.31606160164237002</v>
      </c>
    </row>
    <row r="6536" spans="1:1" x14ac:dyDescent="0.3">
      <c r="A6536" s="13">
        <v>0.15484280988460999</v>
      </c>
    </row>
    <row r="6537" spans="1:1" x14ac:dyDescent="0.3">
      <c r="A6537" s="13">
        <v>0.14732992305438999</v>
      </c>
    </row>
    <row r="6538" spans="1:1" x14ac:dyDescent="0.3">
      <c r="A6538" s="13">
        <v>0.10238815742276</v>
      </c>
    </row>
    <row r="6539" spans="1:1" x14ac:dyDescent="0.3">
      <c r="A6539" s="13">
        <v>0.18625968182151001</v>
      </c>
    </row>
    <row r="6540" spans="1:1" x14ac:dyDescent="0.3">
      <c r="A6540" s="13">
        <v>0.27417951679258001</v>
      </c>
    </row>
    <row r="6541" spans="1:1" x14ac:dyDescent="0.3">
      <c r="A6541" s="13">
        <v>0.23179180771232999</v>
      </c>
    </row>
    <row r="6542" spans="1:1" x14ac:dyDescent="0.3">
      <c r="A6542" s="13">
        <v>0.22630167778978</v>
      </c>
    </row>
    <row r="6543" spans="1:1" x14ac:dyDescent="0.3">
      <c r="A6543" s="13">
        <v>0.19190204495686</v>
      </c>
    </row>
    <row r="6544" spans="1:1" x14ac:dyDescent="0.3">
      <c r="A6544" s="13">
        <v>0.21872915704104001</v>
      </c>
    </row>
    <row r="6545" spans="1:1" x14ac:dyDescent="0.3">
      <c r="A6545" s="13">
        <v>0.26126723994822998</v>
      </c>
    </row>
    <row r="6546" spans="1:1" x14ac:dyDescent="0.3">
      <c r="A6546" s="13">
        <v>6.8238988546300006E-2</v>
      </c>
    </row>
    <row r="6547" spans="1:1" x14ac:dyDescent="0.3">
      <c r="A6547" s="13">
        <v>0.18583856956153</v>
      </c>
    </row>
    <row r="6548" spans="1:1" x14ac:dyDescent="0.3">
      <c r="A6548" s="13">
        <v>0.24894228180489</v>
      </c>
    </row>
    <row r="6549" spans="1:1" x14ac:dyDescent="0.3">
      <c r="A6549" s="13">
        <v>0.29629243809161998</v>
      </c>
    </row>
    <row r="6550" spans="1:1" x14ac:dyDescent="0.3">
      <c r="A6550" s="13">
        <v>0.1583414381896</v>
      </c>
    </row>
    <row r="6551" spans="1:1" x14ac:dyDescent="0.3">
      <c r="A6551" s="13">
        <v>0.12211658629276</v>
      </c>
    </row>
    <row r="6552" spans="1:1" x14ac:dyDescent="0.3">
      <c r="A6552" s="13">
        <v>0.19676476131442</v>
      </c>
    </row>
    <row r="6553" spans="1:1" x14ac:dyDescent="0.3">
      <c r="A6553" s="13">
        <v>0.23370190593612</v>
      </c>
    </row>
    <row r="6554" spans="1:1" x14ac:dyDescent="0.3">
      <c r="A6554" s="13">
        <v>9.4734391334335005E-2</v>
      </c>
    </row>
    <row r="6555" spans="1:1" x14ac:dyDescent="0.3">
      <c r="A6555" s="13">
        <v>0.20287518528132001</v>
      </c>
    </row>
    <row r="6556" spans="1:1" x14ac:dyDescent="0.3">
      <c r="A6556" s="13">
        <v>0.18653125679258001</v>
      </c>
    </row>
    <row r="6557" spans="1:1" x14ac:dyDescent="0.3">
      <c r="A6557" s="13">
        <v>0.22903297283710999</v>
      </c>
    </row>
    <row r="6558" spans="1:1" x14ac:dyDescent="0.3">
      <c r="A6558" s="13">
        <v>0.15688608495808001</v>
      </c>
    </row>
    <row r="6559" spans="1:1" x14ac:dyDescent="0.3">
      <c r="A6559" s="13">
        <v>0.15306459714637999</v>
      </c>
    </row>
    <row r="6560" spans="1:1" x14ac:dyDescent="0.3">
      <c r="A6560" s="13">
        <v>9.8233912203432999E-2</v>
      </c>
    </row>
    <row r="6561" spans="1:1" x14ac:dyDescent="0.3">
      <c r="A6561" s="13">
        <v>0.20676276755285</v>
      </c>
    </row>
    <row r="6562" spans="1:1" x14ac:dyDescent="0.3">
      <c r="A6562" s="13">
        <v>0.18419074472874</v>
      </c>
    </row>
    <row r="6563" spans="1:1" x14ac:dyDescent="0.3">
      <c r="A6563" s="13">
        <v>0.1102599716069</v>
      </c>
    </row>
    <row r="6564" spans="1:1" x14ac:dyDescent="0.3">
      <c r="A6564" s="13">
        <v>0.15545361495108001</v>
      </c>
    </row>
    <row r="6565" spans="1:1" x14ac:dyDescent="0.3">
      <c r="A6565" s="13">
        <v>0.17071576343934</v>
      </c>
    </row>
    <row r="6566" spans="1:1" x14ac:dyDescent="0.3">
      <c r="A6566" s="13">
        <v>0.33014895064000999</v>
      </c>
    </row>
    <row r="6567" spans="1:1" x14ac:dyDescent="0.3">
      <c r="A6567" s="13">
        <v>0.33014895064000999</v>
      </c>
    </row>
    <row r="6568" spans="1:1" x14ac:dyDescent="0.3">
      <c r="A6568" s="13">
        <v>0.31839705942211999</v>
      </c>
    </row>
    <row r="6569" spans="1:1" x14ac:dyDescent="0.3">
      <c r="A6569" s="13">
        <v>0.14353111916906</v>
      </c>
    </row>
    <row r="6570" spans="1:1" x14ac:dyDescent="0.3">
      <c r="A6570" s="13">
        <v>0.19655532940553</v>
      </c>
    </row>
    <row r="6571" spans="1:1" x14ac:dyDescent="0.3">
      <c r="A6571" s="13">
        <v>0.17387464508077</v>
      </c>
    </row>
    <row r="6572" spans="1:1" x14ac:dyDescent="0.3">
      <c r="A6572" s="13">
        <v>0.20127665299378</v>
      </c>
    </row>
    <row r="6573" spans="1:1" x14ac:dyDescent="0.3">
      <c r="A6573" s="13">
        <v>6.0428831224876002E-2</v>
      </c>
    </row>
    <row r="6574" spans="1:1" x14ac:dyDescent="0.3">
      <c r="A6574" s="13">
        <v>0.22562815581918</v>
      </c>
    </row>
    <row r="6575" spans="1:1" x14ac:dyDescent="0.3">
      <c r="A6575" s="13">
        <v>0.12940109004059999</v>
      </c>
    </row>
    <row r="6576" spans="1:1" x14ac:dyDescent="0.3">
      <c r="A6576" s="13">
        <v>0.19994422307223</v>
      </c>
    </row>
    <row r="6577" spans="1:1" x14ac:dyDescent="0.3">
      <c r="A6577" s="13">
        <v>0.21311807487354001</v>
      </c>
    </row>
    <row r="6578" spans="1:1" x14ac:dyDescent="0.3">
      <c r="A6578" s="13">
        <v>0.15347742710087001</v>
      </c>
    </row>
    <row r="6579" spans="1:1" x14ac:dyDescent="0.3">
      <c r="A6579" s="13">
        <v>8.7006980300568998E-2</v>
      </c>
    </row>
    <row r="6580" spans="1:1" x14ac:dyDescent="0.3">
      <c r="A6580" s="13">
        <v>0.19762312511409</v>
      </c>
    </row>
    <row r="6581" spans="1:1" x14ac:dyDescent="0.3">
      <c r="A6581" s="13">
        <v>0.13528259360983</v>
      </c>
    </row>
    <row r="6582" spans="1:1" x14ac:dyDescent="0.3">
      <c r="A6582" s="13">
        <v>0.16706378959033999</v>
      </c>
    </row>
    <row r="6583" spans="1:1" x14ac:dyDescent="0.3">
      <c r="A6583" s="13">
        <v>0.14326784791807001</v>
      </c>
    </row>
    <row r="6584" spans="1:1" x14ac:dyDescent="0.3">
      <c r="A6584" s="13">
        <v>0.15814577042812999</v>
      </c>
    </row>
    <row r="6585" spans="1:1" x14ac:dyDescent="0.3">
      <c r="A6585" s="13">
        <v>0.19195156126801</v>
      </c>
    </row>
    <row r="6586" spans="1:1" x14ac:dyDescent="0.3">
      <c r="A6586" s="13">
        <v>0.11267293296642</v>
      </c>
    </row>
    <row r="6587" spans="1:1" x14ac:dyDescent="0.3">
      <c r="A6587" s="13">
        <v>9.8953875920895995E-2</v>
      </c>
    </row>
    <row r="6588" spans="1:1" x14ac:dyDescent="0.3">
      <c r="A6588" s="13">
        <v>9.9848402547197998E-2</v>
      </c>
    </row>
    <row r="6589" spans="1:1" x14ac:dyDescent="0.3">
      <c r="A6589" s="13">
        <v>0.20177395998941</v>
      </c>
    </row>
    <row r="6590" spans="1:1" x14ac:dyDescent="0.3">
      <c r="A6590" s="13">
        <v>0.20957300908213999</v>
      </c>
    </row>
    <row r="6591" spans="1:1" x14ac:dyDescent="0.3">
      <c r="A6591" s="13">
        <v>0.22033475846204001</v>
      </c>
    </row>
    <row r="6592" spans="1:1" x14ac:dyDescent="0.3">
      <c r="A6592" s="13">
        <v>0.27763835648914997</v>
      </c>
    </row>
    <row r="6593" spans="1:1" x14ac:dyDescent="0.3">
      <c r="A6593" s="13">
        <v>0.19224876986155001</v>
      </c>
    </row>
    <row r="6594" spans="1:1" x14ac:dyDescent="0.3">
      <c r="A6594" s="13">
        <v>0.22990348149324</v>
      </c>
    </row>
    <row r="6595" spans="1:1" x14ac:dyDescent="0.3">
      <c r="A6595" s="13">
        <v>0.19922673586851</v>
      </c>
    </row>
    <row r="6596" spans="1:1" x14ac:dyDescent="0.3">
      <c r="A6596" s="13">
        <v>0.20994729820486999</v>
      </c>
    </row>
    <row r="6597" spans="1:1" x14ac:dyDescent="0.3">
      <c r="A6597" s="13">
        <v>0.21377747553717</v>
      </c>
    </row>
    <row r="6598" spans="1:1" x14ac:dyDescent="0.3">
      <c r="A6598" s="13">
        <v>0.17318965947824999</v>
      </c>
    </row>
    <row r="6599" spans="1:1" x14ac:dyDescent="0.3">
      <c r="A6599" s="13">
        <v>0.19326556687874</v>
      </c>
    </row>
    <row r="6600" spans="1:1" x14ac:dyDescent="0.3">
      <c r="A6600" s="13">
        <v>0.10509789255266</v>
      </c>
    </row>
    <row r="6601" spans="1:1" x14ac:dyDescent="0.3">
      <c r="A6601" s="13">
        <v>0.11740303743346001</v>
      </c>
    </row>
    <row r="6602" spans="1:1" x14ac:dyDescent="0.3">
      <c r="A6602" s="13">
        <v>0.11014101262918</v>
      </c>
    </row>
    <row r="6603" spans="1:1" x14ac:dyDescent="0.3">
      <c r="A6603" s="13">
        <v>0.17206765740763</v>
      </c>
    </row>
    <row r="6604" spans="1:1" x14ac:dyDescent="0.3">
      <c r="A6604" s="13">
        <v>7.8593760272343993E-2</v>
      </c>
    </row>
    <row r="6605" spans="1:1" x14ac:dyDescent="0.3">
      <c r="A6605" s="13">
        <v>0.37577456924151997</v>
      </c>
    </row>
    <row r="6606" spans="1:1" x14ac:dyDescent="0.3">
      <c r="A6606" s="13">
        <v>0.19249531898743</v>
      </c>
    </row>
    <row r="6607" spans="1:1" x14ac:dyDescent="0.3">
      <c r="A6607" s="13">
        <v>5.4929137887755997E-2</v>
      </c>
    </row>
    <row r="6608" spans="1:1" x14ac:dyDescent="0.3">
      <c r="A6608" s="13">
        <v>0.25547505713132002</v>
      </c>
    </row>
    <row r="6609" spans="1:1" x14ac:dyDescent="0.3">
      <c r="A6609" s="13">
        <v>0.16277819774117</v>
      </c>
    </row>
    <row r="6610" spans="1:1" x14ac:dyDescent="0.3">
      <c r="A6610" s="13">
        <v>0.1530137675223</v>
      </c>
    </row>
    <row r="6611" spans="1:1" x14ac:dyDescent="0.3">
      <c r="A6611" s="13">
        <v>0.25458008415220001</v>
      </c>
    </row>
    <row r="6612" spans="1:1" x14ac:dyDescent="0.3">
      <c r="A6612" s="13">
        <v>0.27394783059453998</v>
      </c>
    </row>
    <row r="6613" spans="1:1" x14ac:dyDescent="0.3">
      <c r="A6613" s="13">
        <v>0.11646285068089</v>
      </c>
    </row>
    <row r="6614" spans="1:1" x14ac:dyDescent="0.3">
      <c r="A6614" s="13">
        <v>0.11646285068089</v>
      </c>
    </row>
    <row r="6615" spans="1:1" x14ac:dyDescent="0.3">
      <c r="A6615" s="13">
        <v>0.13927795205153001</v>
      </c>
    </row>
    <row r="6616" spans="1:1" x14ac:dyDescent="0.3">
      <c r="A6616" s="13">
        <v>0.11853231872722</v>
      </c>
    </row>
    <row r="6617" spans="1:1" x14ac:dyDescent="0.3">
      <c r="A6617" s="13">
        <v>0.18663456643394</v>
      </c>
    </row>
    <row r="6618" spans="1:1" x14ac:dyDescent="0.3">
      <c r="A6618" s="13">
        <v>0.14762043990011001</v>
      </c>
    </row>
    <row r="6619" spans="1:1" x14ac:dyDescent="0.3">
      <c r="A6619" s="13">
        <v>6.8159677958040996E-2</v>
      </c>
    </row>
    <row r="6620" spans="1:1" x14ac:dyDescent="0.3">
      <c r="A6620" s="13">
        <v>0.18217813656352999</v>
      </c>
    </row>
    <row r="6621" spans="1:1" x14ac:dyDescent="0.3">
      <c r="A6621" s="13">
        <v>0.22244994745679</v>
      </c>
    </row>
    <row r="6622" spans="1:1" x14ac:dyDescent="0.3">
      <c r="A6622" s="13">
        <v>0.17270578710920001</v>
      </c>
    </row>
    <row r="6623" spans="1:1" x14ac:dyDescent="0.3">
      <c r="A6623" s="13">
        <v>0.22031450896741001</v>
      </c>
    </row>
    <row r="6624" spans="1:1" x14ac:dyDescent="0.3">
      <c r="A6624" s="13">
        <v>0.27460271077247</v>
      </c>
    </row>
    <row r="6625" spans="1:1" x14ac:dyDescent="0.3">
      <c r="A6625" s="13">
        <v>0.28270308617241002</v>
      </c>
    </row>
    <row r="6626" spans="1:1" x14ac:dyDescent="0.3">
      <c r="A6626" s="13">
        <v>0.13074689596104</v>
      </c>
    </row>
    <row r="6627" spans="1:1" x14ac:dyDescent="0.3">
      <c r="A6627" s="13">
        <v>8.8216521998387004E-2</v>
      </c>
    </row>
    <row r="6628" spans="1:1" x14ac:dyDescent="0.3">
      <c r="A6628" s="13">
        <v>0.25330667134719997</v>
      </c>
    </row>
    <row r="6629" spans="1:1" x14ac:dyDescent="0.3">
      <c r="A6629" s="13">
        <v>0.22473459866182</v>
      </c>
    </row>
    <row r="6630" spans="1:1" x14ac:dyDescent="0.3">
      <c r="A6630" s="13">
        <v>0.26474271266936</v>
      </c>
    </row>
    <row r="6631" spans="1:1" x14ac:dyDescent="0.3">
      <c r="A6631" s="13">
        <v>0.12107479115795</v>
      </c>
    </row>
    <row r="6632" spans="1:1" x14ac:dyDescent="0.3">
      <c r="A6632" s="13">
        <v>0.11148332384345</v>
      </c>
    </row>
    <row r="6633" spans="1:1" x14ac:dyDescent="0.3">
      <c r="A6633" s="13">
        <v>0.19967773228565999</v>
      </c>
    </row>
    <row r="6634" spans="1:1" x14ac:dyDescent="0.3">
      <c r="A6634" s="13">
        <v>9.7992160628932998E-2</v>
      </c>
    </row>
    <row r="6635" spans="1:1" x14ac:dyDescent="0.3">
      <c r="A6635" s="13">
        <v>5.6137380949522003E-2</v>
      </c>
    </row>
    <row r="6636" spans="1:1" x14ac:dyDescent="0.3">
      <c r="A6636" s="13">
        <v>0.15790045681041001</v>
      </c>
    </row>
    <row r="6637" spans="1:1" x14ac:dyDescent="0.3">
      <c r="A6637" s="13">
        <v>0.17538560722009999</v>
      </c>
    </row>
    <row r="6638" spans="1:1" x14ac:dyDescent="0.3">
      <c r="A6638" s="13">
        <v>0.14281706177799999</v>
      </c>
    </row>
    <row r="6639" spans="1:1" x14ac:dyDescent="0.3">
      <c r="A6639" s="13">
        <v>0.26204445298634998</v>
      </c>
    </row>
    <row r="6640" spans="1:1" x14ac:dyDescent="0.3">
      <c r="A6640" s="13">
        <v>0.11028870908881</v>
      </c>
    </row>
    <row r="6641" spans="1:1" x14ac:dyDescent="0.3">
      <c r="A6641" s="13">
        <v>0.13179651577302001</v>
      </c>
    </row>
    <row r="6642" spans="1:1" x14ac:dyDescent="0.3">
      <c r="A6642" s="13">
        <v>0.18239388035170001</v>
      </c>
    </row>
    <row r="6643" spans="1:1" x14ac:dyDescent="0.3">
      <c r="A6643" s="13">
        <v>0.14318696899117</v>
      </c>
    </row>
    <row r="6644" spans="1:1" x14ac:dyDescent="0.3">
      <c r="A6644" s="13">
        <v>0.17808965931925999</v>
      </c>
    </row>
    <row r="6645" spans="1:1" x14ac:dyDescent="0.3">
      <c r="A6645" s="13">
        <v>0.10916905761957001</v>
      </c>
    </row>
    <row r="6646" spans="1:1" x14ac:dyDescent="0.3">
      <c r="A6646" s="13">
        <v>0.15609701205438001</v>
      </c>
    </row>
    <row r="6647" spans="1:1" x14ac:dyDescent="0.3">
      <c r="A6647" s="13">
        <v>0.27097727717669001</v>
      </c>
    </row>
    <row r="6648" spans="1:1" x14ac:dyDescent="0.3">
      <c r="A6648" s="13">
        <v>0.15703615032915</v>
      </c>
    </row>
    <row r="6649" spans="1:1" x14ac:dyDescent="0.3">
      <c r="A6649" s="13">
        <v>0.22158551295314</v>
      </c>
    </row>
    <row r="6650" spans="1:1" x14ac:dyDescent="0.3">
      <c r="A6650" s="13">
        <v>0.15431485925085001</v>
      </c>
    </row>
    <row r="6651" spans="1:1" x14ac:dyDescent="0.3">
      <c r="A6651" s="13">
        <v>0.23225836776837</v>
      </c>
    </row>
    <row r="6652" spans="1:1" x14ac:dyDescent="0.3">
      <c r="A6652" s="13">
        <v>0.18622357178318</v>
      </c>
    </row>
    <row r="6653" spans="1:1" x14ac:dyDescent="0.3">
      <c r="A6653" s="13">
        <v>0.21135718238824</v>
      </c>
    </row>
    <row r="6654" spans="1:1" x14ac:dyDescent="0.3">
      <c r="A6654" s="13">
        <v>0.12025868028951001</v>
      </c>
    </row>
    <row r="6655" spans="1:1" x14ac:dyDescent="0.3">
      <c r="A6655" s="13">
        <v>9.7102704860706004E-2</v>
      </c>
    </row>
    <row r="6656" spans="1:1" x14ac:dyDescent="0.3">
      <c r="A6656" s="13">
        <v>0.17799648834944001</v>
      </c>
    </row>
    <row r="6657" spans="1:1" x14ac:dyDescent="0.3">
      <c r="A6657" s="13">
        <v>0.15869480955031001</v>
      </c>
    </row>
    <row r="6658" spans="1:1" x14ac:dyDescent="0.3">
      <c r="A6658" s="13">
        <v>0.13737187713412</v>
      </c>
    </row>
    <row r="6659" spans="1:1" x14ac:dyDescent="0.3">
      <c r="A6659" s="13">
        <v>0.15785952700847</v>
      </c>
    </row>
    <row r="6660" spans="1:1" x14ac:dyDescent="0.3">
      <c r="A6660" s="13">
        <v>0.30191417118951003</v>
      </c>
    </row>
    <row r="6661" spans="1:1" x14ac:dyDescent="0.3">
      <c r="A6661" s="13">
        <v>9.6130690805215996E-2</v>
      </c>
    </row>
    <row r="6662" spans="1:1" x14ac:dyDescent="0.3">
      <c r="A6662" s="13">
        <v>0.14451940193807</v>
      </c>
    </row>
    <row r="6663" spans="1:1" x14ac:dyDescent="0.3">
      <c r="A6663" s="13">
        <v>9.8800581796066003E-2</v>
      </c>
    </row>
    <row r="6664" spans="1:1" x14ac:dyDescent="0.3">
      <c r="A6664" s="13">
        <v>0.12666352379786</v>
      </c>
    </row>
    <row r="6665" spans="1:1" x14ac:dyDescent="0.3">
      <c r="A6665" s="13">
        <v>0.21757228578804999</v>
      </c>
    </row>
    <row r="6666" spans="1:1" x14ac:dyDescent="0.3">
      <c r="A6666" s="13">
        <v>0.13174581227792001</v>
      </c>
    </row>
    <row r="6667" spans="1:1" x14ac:dyDescent="0.3">
      <c r="A6667" s="13">
        <v>3.7790266413622001E-2</v>
      </c>
    </row>
    <row r="6668" spans="1:1" x14ac:dyDescent="0.3">
      <c r="A6668" s="13">
        <v>0.16296948732158001</v>
      </c>
    </row>
    <row r="6669" spans="1:1" x14ac:dyDescent="0.3">
      <c r="A6669" s="13">
        <v>0.11167192008268</v>
      </c>
    </row>
    <row r="6670" spans="1:1" x14ac:dyDescent="0.3">
      <c r="A6670" s="13">
        <v>0.17007058012994</v>
      </c>
    </row>
    <row r="6671" spans="1:1" x14ac:dyDescent="0.3">
      <c r="A6671" s="13">
        <v>0.16779315115553001</v>
      </c>
    </row>
    <row r="6672" spans="1:1" x14ac:dyDescent="0.3">
      <c r="A6672" s="13">
        <v>0.23678374962665</v>
      </c>
    </row>
    <row r="6673" spans="1:1" x14ac:dyDescent="0.3">
      <c r="A6673" s="13">
        <v>0.23367965055549</v>
      </c>
    </row>
    <row r="6674" spans="1:1" x14ac:dyDescent="0.3">
      <c r="A6674" s="13">
        <v>0.18287491184998</v>
      </c>
    </row>
    <row r="6675" spans="1:1" x14ac:dyDescent="0.3">
      <c r="A6675" s="13">
        <v>0.26167691483992001</v>
      </c>
    </row>
    <row r="6676" spans="1:1" x14ac:dyDescent="0.3">
      <c r="A6676" s="13">
        <v>8.4504302325363004E-2</v>
      </c>
    </row>
    <row r="6677" spans="1:1" x14ac:dyDescent="0.3">
      <c r="A6677" s="13">
        <v>0.20125273891270001</v>
      </c>
    </row>
    <row r="6678" spans="1:1" x14ac:dyDescent="0.3">
      <c r="A6678" s="13">
        <v>0.14535644303445</v>
      </c>
    </row>
    <row r="6679" spans="1:1" x14ac:dyDescent="0.3">
      <c r="A6679" s="13">
        <v>0.16631921170676001</v>
      </c>
    </row>
    <row r="6680" spans="1:1" x14ac:dyDescent="0.3">
      <c r="A6680" s="13">
        <v>0.12958867841731</v>
      </c>
    </row>
    <row r="6681" spans="1:1" x14ac:dyDescent="0.3">
      <c r="A6681" s="13">
        <v>6.3844691953897997E-2</v>
      </c>
    </row>
    <row r="6682" spans="1:1" x14ac:dyDescent="0.3">
      <c r="A6682" s="13">
        <v>0.22264196212518</v>
      </c>
    </row>
    <row r="6683" spans="1:1" x14ac:dyDescent="0.3">
      <c r="A6683" s="13">
        <v>0.28895720924696</v>
      </c>
    </row>
    <row r="6684" spans="1:1" x14ac:dyDescent="0.3">
      <c r="A6684" s="13">
        <v>0.13445258888719</v>
      </c>
    </row>
    <row r="6685" spans="1:1" x14ac:dyDescent="0.3">
      <c r="A6685" s="13">
        <v>0.17457429435783001</v>
      </c>
    </row>
    <row r="6686" spans="1:1" x14ac:dyDescent="0.3">
      <c r="A6686" s="13">
        <v>0.10610403415958</v>
      </c>
    </row>
    <row r="6687" spans="1:1" x14ac:dyDescent="0.3">
      <c r="A6687" s="13">
        <v>0.1615380723158</v>
      </c>
    </row>
    <row r="6688" spans="1:1" x14ac:dyDescent="0.3">
      <c r="A6688" s="13">
        <v>0.21385398353966001</v>
      </c>
    </row>
    <row r="6689" spans="1:1" x14ac:dyDescent="0.3">
      <c r="A6689" s="13">
        <v>0.23173435104731999</v>
      </c>
    </row>
    <row r="6690" spans="1:1" x14ac:dyDescent="0.3">
      <c r="A6690" s="13">
        <v>0.22071701659039</v>
      </c>
    </row>
    <row r="6691" spans="1:1" x14ac:dyDescent="0.3">
      <c r="A6691" s="13">
        <v>0.12759389977193</v>
      </c>
    </row>
    <row r="6692" spans="1:1" x14ac:dyDescent="0.3">
      <c r="A6692" s="13">
        <v>8.5168093692987001E-2</v>
      </c>
    </row>
    <row r="6693" spans="1:1" x14ac:dyDescent="0.3">
      <c r="A6693" s="13">
        <v>0.2276176207607</v>
      </c>
    </row>
    <row r="6694" spans="1:1" x14ac:dyDescent="0.3">
      <c r="A6694" s="13">
        <v>0.24239162055655</v>
      </c>
    </row>
    <row r="6695" spans="1:1" x14ac:dyDescent="0.3">
      <c r="A6695" s="13">
        <v>0.20336415275426001</v>
      </c>
    </row>
    <row r="6696" spans="1:1" x14ac:dyDescent="0.3">
      <c r="A6696" s="13">
        <v>0.21472696948757</v>
      </c>
    </row>
    <row r="6697" spans="1:1" x14ac:dyDescent="0.3">
      <c r="A6697" s="13">
        <v>0.21582621037103</v>
      </c>
    </row>
    <row r="6698" spans="1:1" x14ac:dyDescent="0.3">
      <c r="A6698" s="13">
        <v>7.8476971098578999E-2</v>
      </c>
    </row>
    <row r="6699" spans="1:1" x14ac:dyDescent="0.3">
      <c r="A6699" s="13">
        <v>0.20461876886902</v>
      </c>
    </row>
    <row r="6700" spans="1:1" x14ac:dyDescent="0.3">
      <c r="A6700" s="13">
        <v>0.15587359279842</v>
      </c>
    </row>
    <row r="6701" spans="1:1" x14ac:dyDescent="0.3">
      <c r="A6701" s="13">
        <v>0.18246579217346001</v>
      </c>
    </row>
    <row r="6702" spans="1:1" x14ac:dyDescent="0.3">
      <c r="A6702" s="13">
        <v>0.23378292652828001</v>
      </c>
    </row>
    <row r="6703" spans="1:1" x14ac:dyDescent="0.3">
      <c r="A6703" s="13">
        <v>0.23805397700372</v>
      </c>
    </row>
    <row r="6704" spans="1:1" x14ac:dyDescent="0.3">
      <c r="A6704" s="13">
        <v>0.12328964493021</v>
      </c>
    </row>
    <row r="6705" spans="1:1" x14ac:dyDescent="0.3">
      <c r="A6705" s="13">
        <v>0.27407602965657002</v>
      </c>
    </row>
    <row r="6706" spans="1:1" x14ac:dyDescent="0.3">
      <c r="A6706" s="13">
        <v>0.19198152499435001</v>
      </c>
    </row>
    <row r="6707" spans="1:1" x14ac:dyDescent="0.3">
      <c r="A6707" s="13">
        <v>0.19510210959508001</v>
      </c>
    </row>
    <row r="6708" spans="1:1" x14ac:dyDescent="0.3">
      <c r="A6708" s="13">
        <v>0.13412267555574001</v>
      </c>
    </row>
    <row r="6709" spans="1:1" x14ac:dyDescent="0.3">
      <c r="A6709" s="13">
        <v>7.7798277359361998E-2</v>
      </c>
    </row>
    <row r="6710" spans="1:1" x14ac:dyDescent="0.3">
      <c r="A6710" s="13">
        <v>9.6709078473836002E-2</v>
      </c>
    </row>
    <row r="6711" spans="1:1" x14ac:dyDescent="0.3">
      <c r="A6711" s="13">
        <v>0.22714682879133</v>
      </c>
    </row>
    <row r="6712" spans="1:1" x14ac:dyDescent="0.3">
      <c r="A6712" s="13">
        <v>0.14902259487469999</v>
      </c>
    </row>
    <row r="6713" spans="1:1" x14ac:dyDescent="0.3">
      <c r="A6713" s="13">
        <v>0.21034895465617001</v>
      </c>
    </row>
    <row r="6714" spans="1:1" x14ac:dyDescent="0.3">
      <c r="A6714" s="13">
        <v>0.15482776965919001</v>
      </c>
    </row>
    <row r="6715" spans="1:1" x14ac:dyDescent="0.3">
      <c r="A6715" s="13">
        <v>0.18813592831199</v>
      </c>
    </row>
    <row r="6716" spans="1:1" x14ac:dyDescent="0.3">
      <c r="A6716" s="13">
        <v>0.20563750363829</v>
      </c>
    </row>
    <row r="6717" spans="1:1" x14ac:dyDescent="0.3">
      <c r="A6717" s="13">
        <v>0.10987243241043</v>
      </c>
    </row>
    <row r="6718" spans="1:1" x14ac:dyDescent="0.3">
      <c r="A6718" s="13">
        <v>0.15750298479523001</v>
      </c>
    </row>
    <row r="6719" spans="1:1" x14ac:dyDescent="0.3">
      <c r="A6719" s="13">
        <v>0.12548219878687999</v>
      </c>
    </row>
    <row r="6720" spans="1:1" x14ac:dyDescent="0.3">
      <c r="A6720" s="13">
        <v>0.29412040351975999</v>
      </c>
    </row>
    <row r="6721" spans="1:1" x14ac:dyDescent="0.3">
      <c r="A6721" s="13">
        <v>0.22852733308310999</v>
      </c>
    </row>
    <row r="6722" spans="1:1" x14ac:dyDescent="0.3">
      <c r="A6722" s="13">
        <v>0.22327466147932001</v>
      </c>
    </row>
    <row r="6723" spans="1:1" x14ac:dyDescent="0.3">
      <c r="A6723" s="13">
        <v>0.16207147615535999</v>
      </c>
    </row>
    <row r="6724" spans="1:1" x14ac:dyDescent="0.3">
      <c r="A6724" s="13">
        <v>0.16115230448661999</v>
      </c>
    </row>
    <row r="6725" spans="1:1" x14ac:dyDescent="0.3">
      <c r="A6725" s="13">
        <v>0.26362339438061999</v>
      </c>
    </row>
    <row r="6726" spans="1:1" x14ac:dyDescent="0.3">
      <c r="A6726" s="13">
        <v>0.16061035499192</v>
      </c>
    </row>
    <row r="6727" spans="1:1" x14ac:dyDescent="0.3">
      <c r="A6727" s="13">
        <v>0.15619543575160999</v>
      </c>
    </row>
    <row r="6728" spans="1:1" x14ac:dyDescent="0.3">
      <c r="A6728" s="13">
        <v>0.18183973906886</v>
      </c>
    </row>
    <row r="6729" spans="1:1" x14ac:dyDescent="0.3">
      <c r="A6729" s="13">
        <v>0.17556057313727999</v>
      </c>
    </row>
    <row r="6730" spans="1:1" x14ac:dyDescent="0.3">
      <c r="A6730" s="13">
        <v>0.17853776837557001</v>
      </c>
    </row>
    <row r="6731" spans="1:1" x14ac:dyDescent="0.3">
      <c r="A6731" s="13">
        <v>0.26484996583314002</v>
      </c>
    </row>
    <row r="6732" spans="1:1" x14ac:dyDescent="0.3">
      <c r="A6732" s="13">
        <v>6.6345206024030004E-2</v>
      </c>
    </row>
    <row r="6733" spans="1:1" x14ac:dyDescent="0.3">
      <c r="A6733" s="13">
        <v>0.19240789089645</v>
      </c>
    </row>
    <row r="6734" spans="1:1" x14ac:dyDescent="0.3">
      <c r="A6734" s="13">
        <v>0.21341962595455</v>
      </c>
    </row>
    <row r="6735" spans="1:1" x14ac:dyDescent="0.3">
      <c r="A6735" s="13">
        <v>0.10451439591359001</v>
      </c>
    </row>
    <row r="6736" spans="1:1" x14ac:dyDescent="0.3">
      <c r="A6736" s="13">
        <v>0.17715336456628</v>
      </c>
    </row>
    <row r="6737" spans="1:1" x14ac:dyDescent="0.3">
      <c r="A6737" s="13">
        <v>0.22374275057008</v>
      </c>
    </row>
    <row r="6738" spans="1:1" x14ac:dyDescent="0.3">
      <c r="A6738" s="13">
        <v>0.18906114243663</v>
      </c>
    </row>
    <row r="6739" spans="1:1" x14ac:dyDescent="0.3">
      <c r="A6739" s="13">
        <v>0.16044904543555</v>
      </c>
    </row>
    <row r="6740" spans="1:1" x14ac:dyDescent="0.3">
      <c r="A6740" s="13">
        <v>0.11659183116351</v>
      </c>
    </row>
    <row r="6741" spans="1:1" x14ac:dyDescent="0.3">
      <c r="A6741" s="13">
        <v>0.12912585226386999</v>
      </c>
    </row>
    <row r="6742" spans="1:1" x14ac:dyDescent="0.3">
      <c r="A6742" s="13">
        <v>0.11810488109688</v>
      </c>
    </row>
    <row r="6743" spans="1:1" x14ac:dyDescent="0.3">
      <c r="A6743" s="13">
        <v>0.12050981003574</v>
      </c>
    </row>
    <row r="6744" spans="1:1" x14ac:dyDescent="0.3">
      <c r="A6744" s="13">
        <v>0.16254452811465001</v>
      </c>
    </row>
    <row r="6745" spans="1:1" x14ac:dyDescent="0.3">
      <c r="A6745" s="13">
        <v>0.15281015333138001</v>
      </c>
    </row>
    <row r="6746" spans="1:1" x14ac:dyDescent="0.3">
      <c r="A6746" s="13">
        <v>9.3407012744875006E-2</v>
      </c>
    </row>
    <row r="6747" spans="1:1" x14ac:dyDescent="0.3">
      <c r="A6747" s="13">
        <v>6.4290601672214995E-2</v>
      </c>
    </row>
    <row r="6748" spans="1:1" x14ac:dyDescent="0.3">
      <c r="A6748" s="13">
        <v>0.21024591313933</v>
      </c>
    </row>
    <row r="6749" spans="1:1" x14ac:dyDescent="0.3">
      <c r="A6749" s="13">
        <v>0.14527126863855999</v>
      </c>
    </row>
    <row r="6750" spans="1:1" x14ac:dyDescent="0.3">
      <c r="A6750" s="13">
        <v>0.10396712811180001</v>
      </c>
    </row>
    <row r="6751" spans="1:1" x14ac:dyDescent="0.3">
      <c r="A6751" s="13">
        <v>0.19255631106370999</v>
      </c>
    </row>
    <row r="6752" spans="1:1" x14ac:dyDescent="0.3">
      <c r="A6752" s="13">
        <v>0.13954755967936</v>
      </c>
    </row>
    <row r="6753" spans="1:1" x14ac:dyDescent="0.3">
      <c r="A6753" s="13">
        <v>0.13760109312235999</v>
      </c>
    </row>
    <row r="6754" spans="1:1" x14ac:dyDescent="0.3">
      <c r="A6754" s="13">
        <v>0.13760109312235999</v>
      </c>
    </row>
    <row r="6755" spans="1:1" x14ac:dyDescent="0.3">
      <c r="A6755" s="13">
        <v>0.15292007324231</v>
      </c>
    </row>
    <row r="6756" spans="1:1" x14ac:dyDescent="0.3">
      <c r="A6756" s="13">
        <v>0.24990503125968999</v>
      </c>
    </row>
    <row r="6757" spans="1:1" x14ac:dyDescent="0.3">
      <c r="A6757" s="13">
        <v>8.5265472271475004E-2</v>
      </c>
    </row>
    <row r="6758" spans="1:1" x14ac:dyDescent="0.3">
      <c r="A6758" s="13">
        <v>0.15071044305528</v>
      </c>
    </row>
    <row r="6759" spans="1:1" x14ac:dyDescent="0.3">
      <c r="A6759" s="13">
        <v>0.16379743923137999</v>
      </c>
    </row>
    <row r="6760" spans="1:1" x14ac:dyDescent="0.3">
      <c r="A6760" s="13">
        <v>0.23301289499041</v>
      </c>
    </row>
    <row r="6761" spans="1:1" x14ac:dyDescent="0.3">
      <c r="A6761" s="13">
        <v>0.19641997274395001</v>
      </c>
    </row>
    <row r="6762" spans="1:1" x14ac:dyDescent="0.3">
      <c r="A6762" s="13">
        <v>0.23099307911875</v>
      </c>
    </row>
    <row r="6763" spans="1:1" x14ac:dyDescent="0.3">
      <c r="A6763" s="13">
        <v>0.12836593642211</v>
      </c>
    </row>
    <row r="6764" spans="1:1" x14ac:dyDescent="0.3">
      <c r="A6764" s="13">
        <v>9.2122927140786001E-2</v>
      </c>
    </row>
    <row r="6765" spans="1:1" x14ac:dyDescent="0.3">
      <c r="A6765" s="13">
        <v>0.16947213114087001</v>
      </c>
    </row>
    <row r="6766" spans="1:1" x14ac:dyDescent="0.3">
      <c r="A6766" s="13">
        <v>0.18703594731994999</v>
      </c>
    </row>
    <row r="6767" spans="1:1" x14ac:dyDescent="0.3">
      <c r="A6767" s="13">
        <v>0.12081724206129001</v>
      </c>
    </row>
    <row r="6768" spans="1:1" x14ac:dyDescent="0.3">
      <c r="A6768" s="13">
        <v>0.25118388691280003</v>
      </c>
    </row>
    <row r="6769" spans="1:1" x14ac:dyDescent="0.3">
      <c r="A6769" s="13">
        <v>0.16337689005976999</v>
      </c>
    </row>
    <row r="6770" spans="1:1" x14ac:dyDescent="0.3">
      <c r="A6770" s="13">
        <v>6.7827374340731994E-2</v>
      </c>
    </row>
    <row r="6771" spans="1:1" x14ac:dyDescent="0.3">
      <c r="A6771" s="13">
        <v>0.26788617882069998</v>
      </c>
    </row>
    <row r="6772" spans="1:1" x14ac:dyDescent="0.3">
      <c r="A6772" s="13">
        <v>0.24393413111701001</v>
      </c>
    </row>
    <row r="6773" spans="1:1" x14ac:dyDescent="0.3">
      <c r="A6773" s="13">
        <v>0.12589545449785999</v>
      </c>
    </row>
    <row r="6774" spans="1:1" x14ac:dyDescent="0.3">
      <c r="A6774" s="13">
        <v>0.37712780725872003</v>
      </c>
    </row>
    <row r="6775" spans="1:1" x14ac:dyDescent="0.3">
      <c r="A6775" s="13">
        <v>0.15254296744362</v>
      </c>
    </row>
    <row r="6776" spans="1:1" x14ac:dyDescent="0.3">
      <c r="A6776" s="13">
        <v>0.10976881762809</v>
      </c>
    </row>
    <row r="6777" spans="1:1" x14ac:dyDescent="0.3">
      <c r="A6777" s="13">
        <v>0.15388908031286999</v>
      </c>
    </row>
    <row r="6778" spans="1:1" x14ac:dyDescent="0.3">
      <c r="A6778" s="13">
        <v>0.21074851270725001</v>
      </c>
    </row>
    <row r="6779" spans="1:1" x14ac:dyDescent="0.3">
      <c r="A6779" s="13">
        <v>0.19330275975416999</v>
      </c>
    </row>
    <row r="6780" spans="1:1" x14ac:dyDescent="0.3">
      <c r="A6780" s="13">
        <v>0.15660983667883999</v>
      </c>
    </row>
    <row r="6781" spans="1:1" x14ac:dyDescent="0.3">
      <c r="A6781" s="13">
        <v>9.3313281797937006E-2</v>
      </c>
    </row>
    <row r="6782" spans="1:1" x14ac:dyDescent="0.3">
      <c r="A6782" s="13">
        <v>0.17145433066679</v>
      </c>
    </row>
    <row r="6783" spans="1:1" x14ac:dyDescent="0.3">
      <c r="A6783" s="13">
        <v>0.17586571899824999</v>
      </c>
    </row>
    <row r="6784" spans="1:1" x14ac:dyDescent="0.3">
      <c r="A6784" s="13">
        <v>0.13642020605024999</v>
      </c>
    </row>
    <row r="6785" spans="1:1" x14ac:dyDescent="0.3">
      <c r="A6785" s="13">
        <v>0.16941897055812999</v>
      </c>
    </row>
    <row r="6786" spans="1:1" x14ac:dyDescent="0.3">
      <c r="A6786" s="13">
        <v>9.0058326518196993E-2</v>
      </c>
    </row>
    <row r="6787" spans="1:1" x14ac:dyDescent="0.3">
      <c r="A6787" s="13">
        <v>0.20938862583932</v>
      </c>
    </row>
    <row r="6788" spans="1:1" x14ac:dyDescent="0.3">
      <c r="A6788" s="13">
        <v>0.27284882456964998</v>
      </c>
    </row>
    <row r="6789" spans="1:1" x14ac:dyDescent="0.3">
      <c r="A6789" s="13">
        <v>0.10166059299188999</v>
      </c>
    </row>
    <row r="6790" spans="1:1" x14ac:dyDescent="0.3">
      <c r="A6790" s="13">
        <v>0.11954100432446001</v>
      </c>
    </row>
    <row r="6791" spans="1:1" x14ac:dyDescent="0.3">
      <c r="A6791" s="13">
        <v>0.14380275043688001</v>
      </c>
    </row>
    <row r="6792" spans="1:1" x14ac:dyDescent="0.3">
      <c r="A6792" s="13">
        <v>0.20812001698891</v>
      </c>
    </row>
    <row r="6793" spans="1:1" x14ac:dyDescent="0.3">
      <c r="A6793" s="13">
        <v>9.2803160967825996E-2</v>
      </c>
    </row>
    <row r="6794" spans="1:1" x14ac:dyDescent="0.3">
      <c r="A6794" s="13">
        <v>0.11810944786395999</v>
      </c>
    </row>
    <row r="6795" spans="1:1" x14ac:dyDescent="0.3">
      <c r="A6795" s="13">
        <v>0.11810944786395999</v>
      </c>
    </row>
    <row r="6796" spans="1:1" x14ac:dyDescent="0.3">
      <c r="A6796" s="13">
        <v>2.5355815680678E-2</v>
      </c>
    </row>
    <row r="6797" spans="1:1" x14ac:dyDescent="0.3">
      <c r="A6797" s="13">
        <v>0.13787476004793001</v>
      </c>
    </row>
    <row r="6798" spans="1:1" x14ac:dyDescent="0.3">
      <c r="A6798" s="13">
        <v>0.12897190995435001</v>
      </c>
    </row>
    <row r="6799" spans="1:1" x14ac:dyDescent="0.3">
      <c r="A6799" s="13">
        <v>0.16601857479924001</v>
      </c>
    </row>
    <row r="6800" spans="1:1" x14ac:dyDescent="0.3">
      <c r="A6800" s="13">
        <v>4.3027366057522998E-2</v>
      </c>
    </row>
    <row r="6801" spans="1:1" x14ac:dyDescent="0.3">
      <c r="A6801" s="13">
        <v>0.11815846016129</v>
      </c>
    </row>
    <row r="6802" spans="1:1" x14ac:dyDescent="0.3">
      <c r="A6802" s="13">
        <v>0.20424068016885999</v>
      </c>
    </row>
    <row r="6803" spans="1:1" x14ac:dyDescent="0.3">
      <c r="A6803" s="13">
        <v>0.23137930753696001</v>
      </c>
    </row>
    <row r="6804" spans="1:1" x14ac:dyDescent="0.3">
      <c r="A6804" s="13">
        <v>0.16608959972286</v>
      </c>
    </row>
    <row r="6805" spans="1:1" x14ac:dyDescent="0.3">
      <c r="A6805" s="13">
        <v>0.19513507484248999</v>
      </c>
    </row>
    <row r="6806" spans="1:1" x14ac:dyDescent="0.3">
      <c r="A6806" s="13">
        <v>0.14451336948049001</v>
      </c>
    </row>
    <row r="6807" spans="1:1" x14ac:dyDescent="0.3">
      <c r="A6807" s="13">
        <v>0.23969785242347999</v>
      </c>
    </row>
    <row r="6808" spans="1:1" x14ac:dyDescent="0.3">
      <c r="A6808" s="13">
        <v>0.14558591156782</v>
      </c>
    </row>
    <row r="6809" spans="1:1" x14ac:dyDescent="0.3">
      <c r="A6809" s="13">
        <v>0.21672380334051999</v>
      </c>
    </row>
    <row r="6810" spans="1:1" x14ac:dyDescent="0.3">
      <c r="A6810" s="13">
        <v>0.13582788063043</v>
      </c>
    </row>
    <row r="6811" spans="1:1" x14ac:dyDescent="0.3">
      <c r="A6811" s="13">
        <v>0.18672687022925999</v>
      </c>
    </row>
    <row r="6812" spans="1:1" x14ac:dyDescent="0.3">
      <c r="A6812" s="13">
        <v>0.21350987972824001</v>
      </c>
    </row>
    <row r="6813" spans="1:1" x14ac:dyDescent="0.3">
      <c r="A6813" s="13">
        <v>0.23190540555062</v>
      </c>
    </row>
    <row r="6814" spans="1:1" x14ac:dyDescent="0.3">
      <c r="A6814" s="13">
        <v>0.20051631319696001</v>
      </c>
    </row>
    <row r="6815" spans="1:1" x14ac:dyDescent="0.3">
      <c r="A6815" s="13">
        <v>7.2129333846216004E-2</v>
      </c>
    </row>
    <row r="6816" spans="1:1" x14ac:dyDescent="0.3">
      <c r="A6816" s="13">
        <v>0.13160547111957999</v>
      </c>
    </row>
    <row r="6817" spans="1:1" x14ac:dyDescent="0.3">
      <c r="A6817" s="13">
        <v>0.13833105089257</v>
      </c>
    </row>
    <row r="6818" spans="1:1" x14ac:dyDescent="0.3">
      <c r="A6818" s="13">
        <v>0.16906291017499001</v>
      </c>
    </row>
    <row r="6819" spans="1:1" x14ac:dyDescent="0.3">
      <c r="A6819" s="13">
        <v>0.15466716674740999</v>
      </c>
    </row>
    <row r="6820" spans="1:1" x14ac:dyDescent="0.3">
      <c r="A6820" s="13">
        <v>0.11295895169473</v>
      </c>
    </row>
    <row r="6821" spans="1:1" x14ac:dyDescent="0.3">
      <c r="A6821" s="13">
        <v>0.17780782789301</v>
      </c>
    </row>
    <row r="6822" spans="1:1" x14ac:dyDescent="0.3">
      <c r="A6822" s="13">
        <v>0.28697586145690002</v>
      </c>
    </row>
    <row r="6823" spans="1:1" x14ac:dyDescent="0.3">
      <c r="A6823" s="13">
        <v>0.18259290523723001</v>
      </c>
    </row>
    <row r="6824" spans="1:1" x14ac:dyDescent="0.3">
      <c r="A6824" s="13">
        <v>0.13114594853798001</v>
      </c>
    </row>
    <row r="6825" spans="1:1" x14ac:dyDescent="0.3">
      <c r="A6825" s="13">
        <v>0.1446038480329</v>
      </c>
    </row>
    <row r="6826" spans="1:1" x14ac:dyDescent="0.3">
      <c r="A6826" s="13">
        <v>0.21764276422392001</v>
      </c>
    </row>
    <row r="6827" spans="1:1" x14ac:dyDescent="0.3">
      <c r="A6827" s="13">
        <v>0.14643408028152999</v>
      </c>
    </row>
    <row r="6828" spans="1:1" x14ac:dyDescent="0.3">
      <c r="A6828" s="13">
        <v>9.8944859152492001E-2</v>
      </c>
    </row>
    <row r="6829" spans="1:1" x14ac:dyDescent="0.3">
      <c r="A6829" s="13">
        <v>0.15612488304326999</v>
      </c>
    </row>
    <row r="6830" spans="1:1" x14ac:dyDescent="0.3">
      <c r="A6830" s="13">
        <v>0.20666303944162001</v>
      </c>
    </row>
    <row r="6831" spans="1:1" x14ac:dyDescent="0.3">
      <c r="A6831" s="13">
        <v>0.16119448686653001</v>
      </c>
    </row>
    <row r="6832" spans="1:1" x14ac:dyDescent="0.3">
      <c r="A6832" s="13">
        <v>0.19071803311978</v>
      </c>
    </row>
    <row r="6833" spans="1:1" x14ac:dyDescent="0.3">
      <c r="A6833" s="13">
        <v>8.1060365551046995E-2</v>
      </c>
    </row>
    <row r="6834" spans="1:1" x14ac:dyDescent="0.3">
      <c r="A6834" s="13">
        <v>0.14784689475198001</v>
      </c>
    </row>
    <row r="6835" spans="1:1" x14ac:dyDescent="0.3">
      <c r="A6835" s="13">
        <v>0.13022995637090001</v>
      </c>
    </row>
    <row r="6836" spans="1:1" x14ac:dyDescent="0.3">
      <c r="A6836" s="13">
        <v>0.34013636207480002</v>
      </c>
    </row>
    <row r="6837" spans="1:1" x14ac:dyDescent="0.3">
      <c r="A6837" s="13">
        <v>0.17103118179564</v>
      </c>
    </row>
    <row r="6838" spans="1:1" x14ac:dyDescent="0.3">
      <c r="A6838" s="13">
        <v>0.13268376637507001</v>
      </c>
    </row>
    <row r="6839" spans="1:1" x14ac:dyDescent="0.3">
      <c r="A6839" s="13">
        <v>0.18556129587264</v>
      </c>
    </row>
    <row r="6840" spans="1:1" x14ac:dyDescent="0.3">
      <c r="A6840" s="13">
        <v>0.22467047499969001</v>
      </c>
    </row>
    <row r="6841" spans="1:1" x14ac:dyDescent="0.3">
      <c r="A6841" s="13">
        <v>0.14652901494095999</v>
      </c>
    </row>
    <row r="6842" spans="1:1" x14ac:dyDescent="0.3">
      <c r="A6842" s="13">
        <v>0.11757055919886999</v>
      </c>
    </row>
    <row r="6843" spans="1:1" x14ac:dyDescent="0.3">
      <c r="A6843" s="13">
        <v>0.22063424477876001</v>
      </c>
    </row>
    <row r="6844" spans="1:1" x14ac:dyDescent="0.3">
      <c r="A6844" s="13">
        <v>0.12564955068798001</v>
      </c>
    </row>
    <row r="6845" spans="1:1" x14ac:dyDescent="0.3">
      <c r="A6845" s="13">
        <v>0.30345056810607002</v>
      </c>
    </row>
    <row r="6846" spans="1:1" x14ac:dyDescent="0.3">
      <c r="A6846" s="13">
        <v>0.25558138483541998</v>
      </c>
    </row>
    <row r="6847" spans="1:1" x14ac:dyDescent="0.3">
      <c r="A6847" s="13">
        <v>5.3946834238704E-2</v>
      </c>
    </row>
    <row r="6848" spans="1:1" x14ac:dyDescent="0.3">
      <c r="A6848" s="13">
        <v>0.25215175466100997</v>
      </c>
    </row>
    <row r="6849" spans="1:1" x14ac:dyDescent="0.3">
      <c r="A6849" s="13">
        <v>0.18548032169872</v>
      </c>
    </row>
    <row r="6850" spans="1:1" x14ac:dyDescent="0.3">
      <c r="A6850" s="13">
        <v>0.20685571264906</v>
      </c>
    </row>
    <row r="6851" spans="1:1" x14ac:dyDescent="0.3">
      <c r="A6851" s="13">
        <v>0.16141110058826999</v>
      </c>
    </row>
    <row r="6852" spans="1:1" x14ac:dyDescent="0.3">
      <c r="A6852" s="13">
        <v>0.21140855244408999</v>
      </c>
    </row>
    <row r="6853" spans="1:1" x14ac:dyDescent="0.3">
      <c r="A6853" s="13">
        <v>0.13994617949544</v>
      </c>
    </row>
    <row r="6854" spans="1:1" x14ac:dyDescent="0.3">
      <c r="A6854" s="13">
        <v>0.17542156727538</v>
      </c>
    </row>
    <row r="6855" spans="1:1" x14ac:dyDescent="0.3">
      <c r="A6855" s="13">
        <v>0.18666882214743999</v>
      </c>
    </row>
    <row r="6856" spans="1:1" x14ac:dyDescent="0.3">
      <c r="A6856" s="13">
        <v>0.16765433031384999</v>
      </c>
    </row>
    <row r="6857" spans="1:1" x14ac:dyDescent="0.3">
      <c r="A6857" s="13">
        <v>0.31821602266442001</v>
      </c>
    </row>
    <row r="6858" spans="1:1" x14ac:dyDescent="0.3">
      <c r="A6858" s="13">
        <v>0.17575566479895</v>
      </c>
    </row>
    <row r="6859" spans="1:1" x14ac:dyDescent="0.3">
      <c r="A6859" s="13">
        <v>0.24894814802206999</v>
      </c>
    </row>
    <row r="6860" spans="1:1" x14ac:dyDescent="0.3">
      <c r="A6860" s="13">
        <v>5.6218043881091001E-2</v>
      </c>
    </row>
    <row r="6861" spans="1:1" x14ac:dyDescent="0.3">
      <c r="A6861" s="13">
        <v>0.14154613218699</v>
      </c>
    </row>
    <row r="6862" spans="1:1" x14ac:dyDescent="0.3">
      <c r="A6862" s="13">
        <v>0.167020334859</v>
      </c>
    </row>
    <row r="6863" spans="1:1" x14ac:dyDescent="0.3">
      <c r="A6863" s="13">
        <v>0.13794362049042</v>
      </c>
    </row>
    <row r="6864" spans="1:1" x14ac:dyDescent="0.3">
      <c r="A6864" s="13">
        <v>6.9170911680313002E-2</v>
      </c>
    </row>
    <row r="6865" spans="1:1" x14ac:dyDescent="0.3">
      <c r="A6865" s="13">
        <v>0.19705211448797</v>
      </c>
    </row>
    <row r="6866" spans="1:1" x14ac:dyDescent="0.3">
      <c r="A6866" s="13">
        <v>9.3408546790749003E-2</v>
      </c>
    </row>
    <row r="6867" spans="1:1" x14ac:dyDescent="0.3">
      <c r="A6867" s="13">
        <v>0.25283348035523001</v>
      </c>
    </row>
    <row r="6868" spans="1:1" x14ac:dyDescent="0.3">
      <c r="A6868" s="13">
        <v>0.14117356019453001</v>
      </c>
    </row>
    <row r="6869" spans="1:1" x14ac:dyDescent="0.3">
      <c r="A6869" s="13">
        <v>0.21937535183356999</v>
      </c>
    </row>
    <row r="6870" spans="1:1" x14ac:dyDescent="0.3">
      <c r="A6870" s="13">
        <v>0.14342627379122</v>
      </c>
    </row>
    <row r="6871" spans="1:1" x14ac:dyDescent="0.3">
      <c r="A6871" s="13">
        <v>0.19433211884495999</v>
      </c>
    </row>
    <row r="6872" spans="1:1" x14ac:dyDescent="0.3">
      <c r="A6872" s="13">
        <v>0.23128748932394999</v>
      </c>
    </row>
    <row r="6873" spans="1:1" x14ac:dyDescent="0.3">
      <c r="A6873" s="13">
        <v>0.20225846524183</v>
      </c>
    </row>
    <row r="6874" spans="1:1" x14ac:dyDescent="0.3">
      <c r="A6874" s="13">
        <v>0.10825598478532</v>
      </c>
    </row>
    <row r="6875" spans="1:1" x14ac:dyDescent="0.3">
      <c r="A6875" s="13">
        <v>0.14412758010325</v>
      </c>
    </row>
    <row r="6876" spans="1:1" x14ac:dyDescent="0.3">
      <c r="A6876" s="13">
        <v>9.7038569087751006E-2</v>
      </c>
    </row>
    <row r="6877" spans="1:1" x14ac:dyDescent="0.3">
      <c r="A6877" s="13">
        <v>8.9039647054273002E-2</v>
      </c>
    </row>
    <row r="6878" spans="1:1" x14ac:dyDescent="0.3">
      <c r="A6878" s="13">
        <v>0.28237568107555999</v>
      </c>
    </row>
    <row r="6879" spans="1:1" x14ac:dyDescent="0.3">
      <c r="A6879" s="13">
        <v>0.20447502601569001</v>
      </c>
    </row>
    <row r="6880" spans="1:1" x14ac:dyDescent="0.3">
      <c r="A6880" s="13">
        <v>0.18237407704181999</v>
      </c>
    </row>
    <row r="6881" spans="1:1" x14ac:dyDescent="0.3">
      <c r="A6881" s="13">
        <v>0.14052059679241999</v>
      </c>
    </row>
    <row r="6882" spans="1:1" x14ac:dyDescent="0.3">
      <c r="A6882" s="13">
        <v>7.7052892939677001E-2</v>
      </c>
    </row>
    <row r="6883" spans="1:1" x14ac:dyDescent="0.3">
      <c r="A6883" s="13">
        <v>0.27408632250034998</v>
      </c>
    </row>
    <row r="6884" spans="1:1" x14ac:dyDescent="0.3">
      <c r="A6884" s="13">
        <v>0.13328846030168001</v>
      </c>
    </row>
    <row r="6885" spans="1:1" x14ac:dyDescent="0.3">
      <c r="A6885" s="13">
        <v>9.4535170360543999E-2</v>
      </c>
    </row>
    <row r="6886" spans="1:1" x14ac:dyDescent="0.3">
      <c r="A6886" s="13">
        <v>0.14080195178088001</v>
      </c>
    </row>
    <row r="6887" spans="1:1" x14ac:dyDescent="0.3">
      <c r="A6887" s="13">
        <v>0.12649190258264001</v>
      </c>
    </row>
    <row r="6888" spans="1:1" x14ac:dyDescent="0.3">
      <c r="A6888" s="13">
        <v>0.13276361640813</v>
      </c>
    </row>
    <row r="6889" spans="1:1" x14ac:dyDescent="0.3">
      <c r="A6889" s="13">
        <v>0.10020368060749001</v>
      </c>
    </row>
    <row r="6890" spans="1:1" x14ac:dyDescent="0.3">
      <c r="A6890" s="13">
        <v>0.22404507160251999</v>
      </c>
    </row>
    <row r="6891" spans="1:1" x14ac:dyDescent="0.3">
      <c r="A6891" s="13">
        <v>5.7279248575735998E-2</v>
      </c>
    </row>
    <row r="6892" spans="1:1" x14ac:dyDescent="0.3">
      <c r="A6892" s="13">
        <v>0.12232140401341</v>
      </c>
    </row>
    <row r="6893" spans="1:1" x14ac:dyDescent="0.3">
      <c r="A6893" s="13">
        <v>0.21761951315256001</v>
      </c>
    </row>
    <row r="6894" spans="1:1" x14ac:dyDescent="0.3">
      <c r="A6894" s="13">
        <v>0.22412313893168001</v>
      </c>
    </row>
    <row r="6895" spans="1:1" x14ac:dyDescent="0.3">
      <c r="A6895" s="13">
        <v>0.11420937245165</v>
      </c>
    </row>
    <row r="6896" spans="1:1" x14ac:dyDescent="0.3">
      <c r="A6896" s="13">
        <v>0.16202734810468</v>
      </c>
    </row>
    <row r="6897" spans="1:1" x14ac:dyDescent="0.3">
      <c r="A6897" s="13">
        <v>0.18015574387745001</v>
      </c>
    </row>
    <row r="6898" spans="1:1" x14ac:dyDescent="0.3">
      <c r="A6898" s="13">
        <v>0.17281710596045</v>
      </c>
    </row>
    <row r="6899" spans="1:1" x14ac:dyDescent="0.3">
      <c r="A6899" s="13">
        <v>0.13956126106311001</v>
      </c>
    </row>
    <row r="6900" spans="1:1" x14ac:dyDescent="0.3">
      <c r="A6900" s="13">
        <v>0.28897573147497002</v>
      </c>
    </row>
    <row r="6901" spans="1:1" x14ac:dyDescent="0.3">
      <c r="A6901" s="13">
        <v>0.15347546988295999</v>
      </c>
    </row>
    <row r="6902" spans="1:1" x14ac:dyDescent="0.3">
      <c r="A6902" s="13">
        <v>0.17824772264616001</v>
      </c>
    </row>
    <row r="6903" spans="1:1" x14ac:dyDescent="0.3">
      <c r="A6903" s="13">
        <v>0.11311736849005</v>
      </c>
    </row>
    <row r="6904" spans="1:1" x14ac:dyDescent="0.3">
      <c r="A6904" s="13">
        <v>0.12167382480570001</v>
      </c>
    </row>
    <row r="6905" spans="1:1" x14ac:dyDescent="0.3">
      <c r="A6905" s="13">
        <v>0.10422650015111</v>
      </c>
    </row>
    <row r="6906" spans="1:1" x14ac:dyDescent="0.3">
      <c r="A6906" s="13">
        <v>9.4474887814174E-2</v>
      </c>
    </row>
    <row r="6907" spans="1:1" x14ac:dyDescent="0.3">
      <c r="A6907" s="13">
        <v>0.13805443827058</v>
      </c>
    </row>
    <row r="6908" spans="1:1" x14ac:dyDescent="0.3">
      <c r="A6908" s="13">
        <v>0.19192485790791</v>
      </c>
    </row>
    <row r="6909" spans="1:1" x14ac:dyDescent="0.3">
      <c r="A6909" s="13">
        <v>0.21835913979475</v>
      </c>
    </row>
    <row r="6910" spans="1:1" x14ac:dyDescent="0.3">
      <c r="A6910" s="13">
        <v>0.12323342990753</v>
      </c>
    </row>
    <row r="6911" spans="1:1" x14ac:dyDescent="0.3">
      <c r="A6911" s="13">
        <v>0.16004029982651999</v>
      </c>
    </row>
    <row r="6912" spans="1:1" x14ac:dyDescent="0.3">
      <c r="A6912" s="13">
        <v>0.12729553401598001</v>
      </c>
    </row>
    <row r="6913" spans="1:1" x14ac:dyDescent="0.3">
      <c r="A6913" s="13">
        <v>9.9267799166207996E-2</v>
      </c>
    </row>
    <row r="6914" spans="1:1" x14ac:dyDescent="0.3">
      <c r="A6914" s="13">
        <v>0.13516199874566001</v>
      </c>
    </row>
    <row r="6915" spans="1:1" x14ac:dyDescent="0.3">
      <c r="A6915" s="13">
        <v>0.13367541189598001</v>
      </c>
    </row>
    <row r="6916" spans="1:1" x14ac:dyDescent="0.3">
      <c r="A6916" s="13">
        <v>0.18070919175045999</v>
      </c>
    </row>
    <row r="6917" spans="1:1" x14ac:dyDescent="0.3">
      <c r="A6917" s="13">
        <v>0.13674033209023001</v>
      </c>
    </row>
    <row r="6918" spans="1:1" x14ac:dyDescent="0.3">
      <c r="A6918" s="13">
        <v>0.12716924160147</v>
      </c>
    </row>
    <row r="6919" spans="1:1" x14ac:dyDescent="0.3">
      <c r="A6919" s="13">
        <v>0.21815634607629</v>
      </c>
    </row>
    <row r="6920" spans="1:1" x14ac:dyDescent="0.3">
      <c r="A6920" s="13">
        <v>0.15517917810727999</v>
      </c>
    </row>
    <row r="6921" spans="1:1" x14ac:dyDescent="0.3">
      <c r="A6921" s="13">
        <v>0.11696987523245</v>
      </c>
    </row>
    <row r="6922" spans="1:1" x14ac:dyDescent="0.3">
      <c r="A6922" s="13">
        <v>0.20896313929533</v>
      </c>
    </row>
    <row r="6923" spans="1:1" x14ac:dyDescent="0.3">
      <c r="A6923" s="13">
        <v>0.11921629225457001</v>
      </c>
    </row>
    <row r="6924" spans="1:1" x14ac:dyDescent="0.3">
      <c r="A6924" s="13">
        <v>0.22105048087519</v>
      </c>
    </row>
    <row r="6925" spans="1:1" x14ac:dyDescent="0.3">
      <c r="A6925" s="13">
        <v>0.15142669677250001</v>
      </c>
    </row>
    <row r="6926" spans="1:1" x14ac:dyDescent="0.3">
      <c r="A6926" s="13">
        <v>0.30831573881994001</v>
      </c>
    </row>
    <row r="6927" spans="1:1" x14ac:dyDescent="0.3">
      <c r="A6927" s="13">
        <v>0.21880438357611001</v>
      </c>
    </row>
    <row r="6928" spans="1:1" x14ac:dyDescent="0.3">
      <c r="A6928" s="13">
        <v>0.22082364745540001</v>
      </c>
    </row>
    <row r="6929" spans="1:1" x14ac:dyDescent="0.3">
      <c r="A6929" s="13">
        <v>0.15353208337832</v>
      </c>
    </row>
    <row r="6930" spans="1:1" x14ac:dyDescent="0.3">
      <c r="A6930" s="13">
        <v>0.21842542972163001</v>
      </c>
    </row>
    <row r="6931" spans="1:1" x14ac:dyDescent="0.3">
      <c r="A6931" s="13">
        <v>9.5641964765439E-2</v>
      </c>
    </row>
    <row r="6932" spans="1:1" x14ac:dyDescent="0.3">
      <c r="A6932" s="13">
        <v>0.21380263732749</v>
      </c>
    </row>
    <row r="6933" spans="1:1" x14ac:dyDescent="0.3">
      <c r="A6933" s="13">
        <v>0.15598311810761001</v>
      </c>
    </row>
    <row r="6934" spans="1:1" x14ac:dyDescent="0.3">
      <c r="A6934" s="13">
        <v>0.20101330405805001</v>
      </c>
    </row>
    <row r="6935" spans="1:1" x14ac:dyDescent="0.3">
      <c r="A6935" s="13">
        <v>0.24495229354668999</v>
      </c>
    </row>
    <row r="6936" spans="1:1" x14ac:dyDescent="0.3">
      <c r="A6936" s="13">
        <v>0.14292216388760001</v>
      </c>
    </row>
    <row r="6937" spans="1:1" x14ac:dyDescent="0.3">
      <c r="A6937" s="13">
        <v>0.15984503117387999</v>
      </c>
    </row>
    <row r="6938" spans="1:1" x14ac:dyDescent="0.3">
      <c r="A6938" s="13">
        <v>0.19070811333526</v>
      </c>
    </row>
    <row r="6939" spans="1:1" x14ac:dyDescent="0.3">
      <c r="A6939" s="13">
        <v>0.13757464661562999</v>
      </c>
    </row>
    <row r="6940" spans="1:1" x14ac:dyDescent="0.3">
      <c r="A6940" s="13">
        <v>4.1398926498622E-2</v>
      </c>
    </row>
    <row r="6941" spans="1:1" x14ac:dyDescent="0.3">
      <c r="A6941" s="13">
        <v>0.15465753546493999</v>
      </c>
    </row>
    <row r="6942" spans="1:1" x14ac:dyDescent="0.3">
      <c r="A6942" s="13">
        <v>0.18274624418366001</v>
      </c>
    </row>
    <row r="6943" spans="1:1" x14ac:dyDescent="0.3">
      <c r="A6943" s="13">
        <v>0.34102707830548001</v>
      </c>
    </row>
    <row r="6944" spans="1:1" x14ac:dyDescent="0.3">
      <c r="A6944" s="13">
        <v>0.23923742728356001</v>
      </c>
    </row>
    <row r="6945" spans="1:1" x14ac:dyDescent="0.3">
      <c r="A6945" s="13">
        <v>6.8161154800667006E-2</v>
      </c>
    </row>
    <row r="6946" spans="1:1" x14ac:dyDescent="0.3">
      <c r="A6946" s="13">
        <v>0.21432327273728999</v>
      </c>
    </row>
    <row r="6947" spans="1:1" x14ac:dyDescent="0.3">
      <c r="A6947" s="13">
        <v>0.24343624992898</v>
      </c>
    </row>
    <row r="6948" spans="1:1" x14ac:dyDescent="0.3">
      <c r="A6948" s="13">
        <v>3.6626715611958002E-2</v>
      </c>
    </row>
    <row r="6949" spans="1:1" x14ac:dyDescent="0.3">
      <c r="A6949" s="13">
        <v>8.9072105231484996E-2</v>
      </c>
    </row>
    <row r="6950" spans="1:1" x14ac:dyDescent="0.3">
      <c r="A6950" s="13">
        <v>6.8476797547006002E-2</v>
      </c>
    </row>
    <row r="6951" spans="1:1" x14ac:dyDescent="0.3">
      <c r="A6951" s="13">
        <v>0.13366092984503999</v>
      </c>
    </row>
    <row r="6952" spans="1:1" x14ac:dyDescent="0.3">
      <c r="A6952" s="13">
        <v>0.13366092984503999</v>
      </c>
    </row>
    <row r="6953" spans="1:1" x14ac:dyDescent="0.3">
      <c r="A6953" s="13">
        <v>0.15950050037208</v>
      </c>
    </row>
    <row r="6954" spans="1:1" x14ac:dyDescent="0.3">
      <c r="A6954" s="13">
        <v>0.11351720367078</v>
      </c>
    </row>
    <row r="6955" spans="1:1" x14ac:dyDescent="0.3">
      <c r="A6955" s="13">
        <v>0.14671129383889001</v>
      </c>
    </row>
    <row r="6956" spans="1:1" x14ac:dyDescent="0.3">
      <c r="A6956" s="13">
        <v>0.16959013354732</v>
      </c>
    </row>
    <row r="6957" spans="1:1" x14ac:dyDescent="0.3">
      <c r="A6957" s="13">
        <v>0.14537961718476</v>
      </c>
    </row>
    <row r="6958" spans="1:1" x14ac:dyDescent="0.3">
      <c r="A6958" s="13">
        <v>0.16976185747402001</v>
      </c>
    </row>
    <row r="6959" spans="1:1" x14ac:dyDescent="0.3">
      <c r="A6959" s="13">
        <v>0.24674897635382001</v>
      </c>
    </row>
    <row r="6960" spans="1:1" x14ac:dyDescent="0.3">
      <c r="A6960" s="13">
        <v>0.12005522149872</v>
      </c>
    </row>
    <row r="6961" spans="1:1" x14ac:dyDescent="0.3">
      <c r="A6961" s="13">
        <v>7.5011075929817997E-2</v>
      </c>
    </row>
    <row r="6962" spans="1:1" x14ac:dyDescent="0.3">
      <c r="A6962" s="13">
        <v>0.11729656600011</v>
      </c>
    </row>
    <row r="6963" spans="1:1" x14ac:dyDescent="0.3">
      <c r="A6963" s="13">
        <v>0.17633926444739001</v>
      </c>
    </row>
    <row r="6964" spans="1:1" x14ac:dyDescent="0.3">
      <c r="A6964" s="13">
        <v>0.14358821145270001</v>
      </c>
    </row>
    <row r="6965" spans="1:1" x14ac:dyDescent="0.3">
      <c r="A6965" s="13">
        <v>0.18888025738031999</v>
      </c>
    </row>
    <row r="6966" spans="1:1" x14ac:dyDescent="0.3">
      <c r="A6966" s="13">
        <v>0.16032854566060001</v>
      </c>
    </row>
    <row r="6967" spans="1:1" x14ac:dyDescent="0.3">
      <c r="A6967" s="13">
        <v>0.14136358924079001</v>
      </c>
    </row>
    <row r="6968" spans="1:1" x14ac:dyDescent="0.3">
      <c r="A6968" s="13">
        <v>7.3049666985408004E-2</v>
      </c>
    </row>
    <row r="6969" spans="1:1" x14ac:dyDescent="0.3">
      <c r="A6969" s="13">
        <v>6.4345646605334997E-2</v>
      </c>
    </row>
    <row r="6970" spans="1:1" x14ac:dyDescent="0.3">
      <c r="A6970" s="13">
        <v>0.12346867603985</v>
      </c>
    </row>
    <row r="6971" spans="1:1" x14ac:dyDescent="0.3">
      <c r="A6971" s="13">
        <v>0.22152041633316999</v>
      </c>
    </row>
    <row r="6972" spans="1:1" x14ac:dyDescent="0.3">
      <c r="A6972" s="13">
        <v>0.10340809438645999</v>
      </c>
    </row>
    <row r="6973" spans="1:1" x14ac:dyDescent="0.3">
      <c r="A6973" s="13">
        <v>9.0903887889941998E-2</v>
      </c>
    </row>
    <row r="6974" spans="1:1" x14ac:dyDescent="0.3">
      <c r="A6974" s="13">
        <v>0.23489594413677001</v>
      </c>
    </row>
    <row r="6975" spans="1:1" x14ac:dyDescent="0.3">
      <c r="A6975" s="13">
        <v>0.16574035711252</v>
      </c>
    </row>
    <row r="6976" spans="1:1" x14ac:dyDescent="0.3">
      <c r="A6976" s="13">
        <v>0.17533432544982999</v>
      </c>
    </row>
    <row r="6977" spans="1:1" x14ac:dyDescent="0.3">
      <c r="A6977" s="13">
        <v>0.16528305592705</v>
      </c>
    </row>
    <row r="6978" spans="1:1" x14ac:dyDescent="0.3">
      <c r="A6978" s="13">
        <v>0.12743062874547001</v>
      </c>
    </row>
    <row r="6979" spans="1:1" x14ac:dyDescent="0.3">
      <c r="A6979" s="13">
        <v>0.27288813174262999</v>
      </c>
    </row>
    <row r="6980" spans="1:1" x14ac:dyDescent="0.3">
      <c r="A6980" s="13">
        <v>0.27218757033171997</v>
      </c>
    </row>
    <row r="6981" spans="1:1" x14ac:dyDescent="0.3">
      <c r="A6981" s="13">
        <v>9.4932767847485E-2</v>
      </c>
    </row>
    <row r="6982" spans="1:1" x14ac:dyDescent="0.3">
      <c r="A6982" s="13">
        <v>0.109834699994</v>
      </c>
    </row>
    <row r="6983" spans="1:1" x14ac:dyDescent="0.3">
      <c r="A6983" s="13">
        <v>0.10248658111388</v>
      </c>
    </row>
    <row r="6984" spans="1:1" x14ac:dyDescent="0.3">
      <c r="A6984" s="13">
        <v>9.3791095549596998E-2</v>
      </c>
    </row>
    <row r="6985" spans="1:1" x14ac:dyDescent="0.3">
      <c r="A6985" s="13">
        <v>0.11482248758675</v>
      </c>
    </row>
    <row r="6986" spans="1:1" x14ac:dyDescent="0.3">
      <c r="A6986" s="13">
        <v>0.21111037905516999</v>
      </c>
    </row>
    <row r="6987" spans="1:1" x14ac:dyDescent="0.3">
      <c r="A6987" s="13">
        <v>0.22685681702866001</v>
      </c>
    </row>
    <row r="6988" spans="1:1" x14ac:dyDescent="0.3">
      <c r="A6988" s="13">
        <v>0.26834402174758998</v>
      </c>
    </row>
    <row r="6989" spans="1:1" x14ac:dyDescent="0.3">
      <c r="A6989" s="13">
        <v>0.14985752740214001</v>
      </c>
    </row>
    <row r="6990" spans="1:1" x14ac:dyDescent="0.3">
      <c r="A6990" s="13">
        <v>9.5436614692599994E-2</v>
      </c>
    </row>
    <row r="6991" spans="1:1" x14ac:dyDescent="0.3">
      <c r="A6991" s="13">
        <v>9.7914668669679003E-2</v>
      </c>
    </row>
    <row r="6992" spans="1:1" x14ac:dyDescent="0.3">
      <c r="A6992" s="13">
        <v>0.19012266847737</v>
      </c>
    </row>
    <row r="6993" spans="1:1" x14ac:dyDescent="0.3">
      <c r="A6993" s="13">
        <v>0.13612526339882999</v>
      </c>
    </row>
    <row r="6994" spans="1:1" x14ac:dyDescent="0.3">
      <c r="A6994" s="13">
        <v>0.14279245910808</v>
      </c>
    </row>
    <row r="6995" spans="1:1" x14ac:dyDescent="0.3">
      <c r="A6995" s="13">
        <v>9.6882714226311006E-2</v>
      </c>
    </row>
    <row r="6996" spans="1:1" x14ac:dyDescent="0.3">
      <c r="A6996" s="13">
        <v>0.23107430643418</v>
      </c>
    </row>
    <row r="6997" spans="1:1" x14ac:dyDescent="0.3">
      <c r="A6997" s="13">
        <v>0.19656616203298</v>
      </c>
    </row>
    <row r="6998" spans="1:1" x14ac:dyDescent="0.3">
      <c r="A6998" s="13">
        <v>0.36361458132803998</v>
      </c>
    </row>
    <row r="6999" spans="1:1" x14ac:dyDescent="0.3">
      <c r="A6999" s="13">
        <v>0.20719208441275999</v>
      </c>
    </row>
    <row r="7000" spans="1:1" x14ac:dyDescent="0.3">
      <c r="A7000" s="13">
        <v>6.5598786988336003E-2</v>
      </c>
    </row>
    <row r="7001" spans="1:1" x14ac:dyDescent="0.3">
      <c r="A7001" s="13">
        <v>0.12387590286925999</v>
      </c>
    </row>
    <row r="7002" spans="1:1" x14ac:dyDescent="0.3">
      <c r="A7002" s="13">
        <v>0.21540377582938999</v>
      </c>
    </row>
    <row r="7003" spans="1:1" x14ac:dyDescent="0.3">
      <c r="A7003" s="13">
        <v>0.14269688383076001</v>
      </c>
    </row>
    <row r="7004" spans="1:1" x14ac:dyDescent="0.3">
      <c r="A7004" s="13">
        <v>0.21050325220631999</v>
      </c>
    </row>
    <row r="7005" spans="1:1" x14ac:dyDescent="0.3">
      <c r="A7005" s="13">
        <v>0.15884350183216001</v>
      </c>
    </row>
    <row r="7006" spans="1:1" x14ac:dyDescent="0.3">
      <c r="A7006" s="13">
        <v>0.38490446024062003</v>
      </c>
    </row>
    <row r="7007" spans="1:1" x14ac:dyDescent="0.3">
      <c r="A7007" s="13">
        <v>0.13319890663063</v>
      </c>
    </row>
    <row r="7008" spans="1:1" x14ac:dyDescent="0.3">
      <c r="A7008" s="13">
        <v>0.22651114993314</v>
      </c>
    </row>
    <row r="7009" spans="1:1" x14ac:dyDescent="0.3">
      <c r="A7009" s="13">
        <v>0.15343303319842999</v>
      </c>
    </row>
    <row r="7010" spans="1:1" x14ac:dyDescent="0.3">
      <c r="A7010" s="13">
        <v>2.1242450688867001E-2</v>
      </c>
    </row>
    <row r="7011" spans="1:1" x14ac:dyDescent="0.3">
      <c r="A7011" s="13">
        <v>0.13492063053950001</v>
      </c>
    </row>
    <row r="7012" spans="1:1" x14ac:dyDescent="0.3">
      <c r="A7012" s="13">
        <v>0.23683733253492001</v>
      </c>
    </row>
    <row r="7013" spans="1:1" x14ac:dyDescent="0.3">
      <c r="A7013" s="13">
        <v>0.22323728721967001</v>
      </c>
    </row>
    <row r="7014" spans="1:1" x14ac:dyDescent="0.3">
      <c r="A7014" s="13">
        <v>0.12624595469165001</v>
      </c>
    </row>
    <row r="7015" spans="1:1" x14ac:dyDescent="0.3">
      <c r="A7015" s="13">
        <v>0.16484941916567999</v>
      </c>
    </row>
    <row r="7016" spans="1:1" x14ac:dyDescent="0.3">
      <c r="A7016" s="13">
        <v>0.19774770564863001</v>
      </c>
    </row>
    <row r="7017" spans="1:1" x14ac:dyDescent="0.3">
      <c r="A7017" s="13">
        <v>0.37744253956672003</v>
      </c>
    </row>
    <row r="7018" spans="1:1" x14ac:dyDescent="0.3">
      <c r="A7018" s="13">
        <v>0.12637784283417</v>
      </c>
    </row>
    <row r="7019" spans="1:1" x14ac:dyDescent="0.3">
      <c r="A7019" s="13">
        <v>0.215028615609</v>
      </c>
    </row>
    <row r="7020" spans="1:1" x14ac:dyDescent="0.3">
      <c r="A7020" s="13">
        <v>0.10350296824374999</v>
      </c>
    </row>
    <row r="7021" spans="1:1" x14ac:dyDescent="0.3">
      <c r="A7021" s="13">
        <v>0.23545130994075</v>
      </c>
    </row>
    <row r="7022" spans="1:1" x14ac:dyDescent="0.3">
      <c r="A7022" s="13">
        <v>0.19265081454791</v>
      </c>
    </row>
    <row r="7023" spans="1:1" x14ac:dyDescent="0.3">
      <c r="A7023" s="13">
        <v>0.25843158189111998</v>
      </c>
    </row>
    <row r="7024" spans="1:1" x14ac:dyDescent="0.3">
      <c r="A7024" s="13">
        <v>0.27585463236023999</v>
      </c>
    </row>
    <row r="7025" spans="1:1" x14ac:dyDescent="0.3">
      <c r="A7025" s="13">
        <v>0.24572454995418999</v>
      </c>
    </row>
    <row r="7026" spans="1:1" x14ac:dyDescent="0.3">
      <c r="A7026" s="13">
        <v>0.10580230010788</v>
      </c>
    </row>
    <row r="7027" spans="1:1" x14ac:dyDescent="0.3">
      <c r="A7027" s="13">
        <v>0.24408833371113001</v>
      </c>
    </row>
    <row r="7028" spans="1:1" x14ac:dyDescent="0.3">
      <c r="A7028" s="13">
        <v>0.19097645712599001</v>
      </c>
    </row>
    <row r="7029" spans="1:1" x14ac:dyDescent="0.3">
      <c r="A7029" s="13">
        <v>0.17929847712985</v>
      </c>
    </row>
    <row r="7030" spans="1:1" x14ac:dyDescent="0.3">
      <c r="A7030" s="13">
        <v>0.13987240506154999</v>
      </c>
    </row>
    <row r="7031" spans="1:1" x14ac:dyDescent="0.3">
      <c r="A7031" s="13">
        <v>0.29372505571863</v>
      </c>
    </row>
    <row r="7032" spans="1:1" x14ac:dyDescent="0.3">
      <c r="A7032" s="13">
        <v>0.17840478351344999</v>
      </c>
    </row>
    <row r="7033" spans="1:1" x14ac:dyDescent="0.3">
      <c r="A7033" s="13">
        <v>0.21710071731618</v>
      </c>
    </row>
    <row r="7034" spans="1:1" x14ac:dyDescent="0.3">
      <c r="A7034" s="13">
        <v>0.1674448987936</v>
      </c>
    </row>
    <row r="7035" spans="1:1" x14ac:dyDescent="0.3">
      <c r="A7035" s="13">
        <v>0.11051817439335999</v>
      </c>
    </row>
    <row r="7036" spans="1:1" x14ac:dyDescent="0.3">
      <c r="A7036" s="13">
        <v>0.12861965176262</v>
      </c>
    </row>
    <row r="7037" spans="1:1" x14ac:dyDescent="0.3">
      <c r="A7037" s="13">
        <v>0.17393016885040999</v>
      </c>
    </row>
    <row r="7038" spans="1:1" x14ac:dyDescent="0.3">
      <c r="A7038" s="13">
        <v>0.22678930764472</v>
      </c>
    </row>
    <row r="7039" spans="1:1" x14ac:dyDescent="0.3">
      <c r="A7039" s="13">
        <v>0.18695170539386999</v>
      </c>
    </row>
    <row r="7040" spans="1:1" x14ac:dyDescent="0.3">
      <c r="A7040" s="13">
        <v>0.16077783857226999</v>
      </c>
    </row>
    <row r="7041" spans="1:1" x14ac:dyDescent="0.3">
      <c r="A7041" s="13">
        <v>9.5904546674078994E-2</v>
      </c>
    </row>
    <row r="7042" spans="1:1" x14ac:dyDescent="0.3">
      <c r="A7042" s="13">
        <v>0.10386116987919999</v>
      </c>
    </row>
    <row r="7043" spans="1:1" x14ac:dyDescent="0.3">
      <c r="A7043" s="13">
        <v>0.23826407048003001</v>
      </c>
    </row>
    <row r="7044" spans="1:1" x14ac:dyDescent="0.3">
      <c r="A7044" s="13">
        <v>0.20046056293288</v>
      </c>
    </row>
    <row r="7045" spans="1:1" x14ac:dyDescent="0.3">
      <c r="A7045" s="13">
        <v>0.10437270533564</v>
      </c>
    </row>
    <row r="7046" spans="1:1" x14ac:dyDescent="0.3">
      <c r="A7046" s="13">
        <v>0.18304225696679999</v>
      </c>
    </row>
    <row r="7047" spans="1:1" x14ac:dyDescent="0.3">
      <c r="A7047" s="13">
        <v>0.2059545174213</v>
      </c>
    </row>
    <row r="7048" spans="1:1" x14ac:dyDescent="0.3">
      <c r="A7048" s="13">
        <v>0.15836757242784999</v>
      </c>
    </row>
    <row r="7049" spans="1:1" x14ac:dyDescent="0.3">
      <c r="A7049" s="13">
        <v>0.13849284018353</v>
      </c>
    </row>
    <row r="7050" spans="1:1" x14ac:dyDescent="0.3">
      <c r="A7050" s="13">
        <v>0.12183017473806</v>
      </c>
    </row>
    <row r="7051" spans="1:1" x14ac:dyDescent="0.3">
      <c r="A7051" s="13">
        <v>0.28749443709570999</v>
      </c>
    </row>
    <row r="7052" spans="1:1" x14ac:dyDescent="0.3">
      <c r="A7052" s="13">
        <v>0.11480388871801001</v>
      </c>
    </row>
    <row r="7053" spans="1:1" x14ac:dyDescent="0.3">
      <c r="A7053" s="13">
        <v>0.14789861366689999</v>
      </c>
    </row>
    <row r="7054" spans="1:1" x14ac:dyDescent="0.3">
      <c r="A7054" s="13">
        <v>0.24301748794780001</v>
      </c>
    </row>
    <row r="7055" spans="1:1" x14ac:dyDescent="0.3">
      <c r="A7055" s="13">
        <v>0.10322056439508</v>
      </c>
    </row>
    <row r="7056" spans="1:1" x14ac:dyDescent="0.3">
      <c r="A7056" s="13">
        <v>0.23606396883818001</v>
      </c>
    </row>
    <row r="7057" spans="1:1" x14ac:dyDescent="0.3">
      <c r="A7057" s="13">
        <v>0.18200892033673999</v>
      </c>
    </row>
    <row r="7058" spans="1:1" x14ac:dyDescent="0.3">
      <c r="A7058" s="13">
        <v>0.28322191142843001</v>
      </c>
    </row>
    <row r="7059" spans="1:1" x14ac:dyDescent="0.3">
      <c r="A7059" s="13">
        <v>0.15224538348986</v>
      </c>
    </row>
    <row r="7060" spans="1:1" x14ac:dyDescent="0.3">
      <c r="A7060" s="13">
        <v>4.6782919572448997E-2</v>
      </c>
    </row>
    <row r="7061" spans="1:1" x14ac:dyDescent="0.3">
      <c r="A7061" s="13">
        <v>0.29098316085377002</v>
      </c>
    </row>
    <row r="7062" spans="1:1" x14ac:dyDescent="0.3">
      <c r="A7062" s="13">
        <v>0.12999238992560999</v>
      </c>
    </row>
    <row r="7063" spans="1:1" x14ac:dyDescent="0.3">
      <c r="A7063" s="13">
        <v>0.13113618575878999</v>
      </c>
    </row>
    <row r="7064" spans="1:1" x14ac:dyDescent="0.3">
      <c r="A7064" s="13">
        <v>0.19805805357594</v>
      </c>
    </row>
    <row r="7065" spans="1:1" x14ac:dyDescent="0.3">
      <c r="A7065" s="13">
        <v>0.15592079210184001</v>
      </c>
    </row>
    <row r="7066" spans="1:1" x14ac:dyDescent="0.3">
      <c r="A7066" s="13">
        <v>0.17429645149452</v>
      </c>
    </row>
    <row r="7067" spans="1:1" x14ac:dyDescent="0.3">
      <c r="A7067" s="13">
        <v>0.13684145894228</v>
      </c>
    </row>
    <row r="7068" spans="1:1" x14ac:dyDescent="0.3">
      <c r="A7068" s="13">
        <v>0.23836856123603001</v>
      </c>
    </row>
    <row r="7069" spans="1:1" x14ac:dyDescent="0.3">
      <c r="A7069" s="13">
        <v>0.26083245812198003</v>
      </c>
    </row>
    <row r="7070" spans="1:1" x14ac:dyDescent="0.3">
      <c r="A7070" s="13">
        <v>0.21336938898966001</v>
      </c>
    </row>
    <row r="7071" spans="1:1" x14ac:dyDescent="0.3">
      <c r="A7071" s="13">
        <v>6.8919077496917003E-2</v>
      </c>
    </row>
    <row r="7072" spans="1:1" x14ac:dyDescent="0.3">
      <c r="A7072" s="13">
        <v>0.15060598293762001</v>
      </c>
    </row>
    <row r="7073" spans="1:1" x14ac:dyDescent="0.3">
      <c r="A7073" s="13">
        <v>0.10742904165236999</v>
      </c>
    </row>
    <row r="7074" spans="1:1" x14ac:dyDescent="0.3">
      <c r="A7074" s="13">
        <v>0.11470740115763001</v>
      </c>
    </row>
    <row r="7075" spans="1:1" x14ac:dyDescent="0.3">
      <c r="A7075" s="13">
        <v>0.20612157458861999</v>
      </c>
    </row>
    <row r="7076" spans="1:1" x14ac:dyDescent="0.3">
      <c r="A7076" s="13">
        <v>0.10427779814492</v>
      </c>
    </row>
    <row r="7077" spans="1:1" x14ac:dyDescent="0.3">
      <c r="A7077" s="13">
        <v>0.1942260683766</v>
      </c>
    </row>
    <row r="7078" spans="1:1" x14ac:dyDescent="0.3">
      <c r="A7078" s="13">
        <v>0.17029030842504</v>
      </c>
    </row>
    <row r="7079" spans="1:1" x14ac:dyDescent="0.3">
      <c r="A7079" s="13">
        <v>0.11571555841188</v>
      </c>
    </row>
    <row r="7080" spans="1:1" x14ac:dyDescent="0.3">
      <c r="A7080" s="13">
        <v>0.21266738098558999</v>
      </c>
    </row>
    <row r="7081" spans="1:1" x14ac:dyDescent="0.3">
      <c r="A7081" s="13">
        <v>0.12921398147914001</v>
      </c>
    </row>
    <row r="7082" spans="1:1" x14ac:dyDescent="0.3">
      <c r="A7082" s="13">
        <v>0.13451561874459</v>
      </c>
    </row>
    <row r="7083" spans="1:1" x14ac:dyDescent="0.3">
      <c r="A7083" s="13">
        <v>0.18157071200204</v>
      </c>
    </row>
    <row r="7084" spans="1:1" x14ac:dyDescent="0.3">
      <c r="A7084" s="13">
        <v>0.18335787735855</v>
      </c>
    </row>
    <row r="7085" spans="1:1" x14ac:dyDescent="0.3">
      <c r="A7085" s="13">
        <v>0.26266175637448003</v>
      </c>
    </row>
    <row r="7086" spans="1:1" x14ac:dyDescent="0.3">
      <c r="A7086" s="13">
        <v>0.14280309103531999</v>
      </c>
    </row>
    <row r="7087" spans="1:1" x14ac:dyDescent="0.3">
      <c r="A7087" s="13">
        <v>0.18514270263961999</v>
      </c>
    </row>
    <row r="7088" spans="1:1" x14ac:dyDescent="0.3">
      <c r="A7088" s="13">
        <v>0.16613580143831</v>
      </c>
    </row>
    <row r="7089" spans="1:1" x14ac:dyDescent="0.3">
      <c r="A7089" s="13">
        <v>0.16130958202715001</v>
      </c>
    </row>
    <row r="7090" spans="1:1" x14ac:dyDescent="0.3">
      <c r="A7090" s="13">
        <v>0.24901657092380999</v>
      </c>
    </row>
    <row r="7091" spans="1:1" x14ac:dyDescent="0.3">
      <c r="A7091" s="13">
        <v>0.11414674038373999</v>
      </c>
    </row>
    <row r="7092" spans="1:1" x14ac:dyDescent="0.3">
      <c r="A7092" s="13">
        <v>0.10015757732034999</v>
      </c>
    </row>
    <row r="7093" spans="1:1" x14ac:dyDescent="0.3">
      <c r="A7093" s="13">
        <v>0.13771058617111001</v>
      </c>
    </row>
    <row r="7094" spans="1:1" x14ac:dyDescent="0.3">
      <c r="A7094" s="13">
        <v>0.17415785733236</v>
      </c>
    </row>
    <row r="7095" spans="1:1" x14ac:dyDescent="0.3">
      <c r="A7095" s="13">
        <v>0.18282806023932999</v>
      </c>
    </row>
    <row r="7096" spans="1:1" x14ac:dyDescent="0.3">
      <c r="A7096" s="13">
        <v>0.18268813548846</v>
      </c>
    </row>
    <row r="7097" spans="1:1" x14ac:dyDescent="0.3">
      <c r="A7097" s="13">
        <v>0.12807271505352</v>
      </c>
    </row>
    <row r="7098" spans="1:1" x14ac:dyDescent="0.3">
      <c r="A7098" s="13">
        <v>0.16053660642643999</v>
      </c>
    </row>
    <row r="7099" spans="1:1" x14ac:dyDescent="0.3">
      <c r="A7099" s="13">
        <v>5.9629822113413999E-2</v>
      </c>
    </row>
    <row r="7100" spans="1:1" x14ac:dyDescent="0.3">
      <c r="A7100" s="13">
        <v>7.9454786569882002E-2</v>
      </c>
    </row>
    <row r="7101" spans="1:1" x14ac:dyDescent="0.3">
      <c r="A7101" s="13">
        <v>0.18410247546361999</v>
      </c>
    </row>
    <row r="7102" spans="1:1" x14ac:dyDescent="0.3">
      <c r="A7102" s="13">
        <v>0.21470594164866</v>
      </c>
    </row>
    <row r="7103" spans="1:1" x14ac:dyDescent="0.3">
      <c r="A7103" s="13">
        <v>8.5057644139254998E-2</v>
      </c>
    </row>
    <row r="7104" spans="1:1" x14ac:dyDescent="0.3">
      <c r="A7104" s="13">
        <v>0.20030022351808</v>
      </c>
    </row>
    <row r="7105" spans="1:1" x14ac:dyDescent="0.3">
      <c r="A7105" s="13">
        <v>0.18182571595715999</v>
      </c>
    </row>
    <row r="7106" spans="1:1" x14ac:dyDescent="0.3">
      <c r="A7106" s="13">
        <v>5.4143321630099002E-2</v>
      </c>
    </row>
    <row r="7107" spans="1:1" x14ac:dyDescent="0.3">
      <c r="A7107" s="13">
        <v>0.18547012052129999</v>
      </c>
    </row>
    <row r="7108" spans="1:1" x14ac:dyDescent="0.3">
      <c r="A7108" s="13">
        <v>0.17556779423023999</v>
      </c>
    </row>
    <row r="7109" spans="1:1" x14ac:dyDescent="0.3">
      <c r="A7109" s="13">
        <v>2.5685992559746001E-2</v>
      </c>
    </row>
    <row r="7110" spans="1:1" x14ac:dyDescent="0.3">
      <c r="A7110" s="13">
        <v>0.22788143303156999</v>
      </c>
    </row>
    <row r="7111" spans="1:1" x14ac:dyDescent="0.3">
      <c r="A7111" s="13">
        <v>0.19666767952155001</v>
      </c>
    </row>
    <row r="7112" spans="1:1" x14ac:dyDescent="0.3">
      <c r="A7112" s="13">
        <v>8.5954321641756995E-2</v>
      </c>
    </row>
    <row r="7113" spans="1:1" x14ac:dyDescent="0.3">
      <c r="A7113" s="13">
        <v>0.25587138617379002</v>
      </c>
    </row>
    <row r="7114" spans="1:1" x14ac:dyDescent="0.3">
      <c r="A7114" s="13">
        <v>4.1957005476278002E-2</v>
      </c>
    </row>
    <row r="7115" spans="1:1" x14ac:dyDescent="0.3">
      <c r="A7115" s="13">
        <v>0.23599629955302001</v>
      </c>
    </row>
    <row r="7116" spans="1:1" x14ac:dyDescent="0.3">
      <c r="A7116" s="13">
        <v>0.29603199888755999</v>
      </c>
    </row>
    <row r="7117" spans="1:1" x14ac:dyDescent="0.3">
      <c r="A7117" s="13">
        <v>0.16031160372587</v>
      </c>
    </row>
    <row r="7118" spans="1:1" x14ac:dyDescent="0.3">
      <c r="A7118" s="13">
        <v>0.15649592045402999</v>
      </c>
    </row>
    <row r="7119" spans="1:1" x14ac:dyDescent="0.3">
      <c r="A7119" s="13">
        <v>0.14395027437685001</v>
      </c>
    </row>
    <row r="7120" spans="1:1" x14ac:dyDescent="0.3">
      <c r="A7120" s="13">
        <v>0.22364789635356</v>
      </c>
    </row>
    <row r="7121" spans="1:1" x14ac:dyDescent="0.3">
      <c r="A7121" s="13">
        <v>0.13870333693013001</v>
      </c>
    </row>
    <row r="7122" spans="1:1" x14ac:dyDescent="0.3">
      <c r="A7122" s="13">
        <v>7.9971672382702003E-2</v>
      </c>
    </row>
    <row r="7123" spans="1:1" x14ac:dyDescent="0.3">
      <c r="A7123" s="13">
        <v>0.17225766551317001</v>
      </c>
    </row>
    <row r="7124" spans="1:1" x14ac:dyDescent="0.3">
      <c r="A7124" s="13">
        <v>8.0334895706310999E-2</v>
      </c>
    </row>
    <row r="7125" spans="1:1" x14ac:dyDescent="0.3">
      <c r="A7125" s="13">
        <v>0.15291482974250001</v>
      </c>
    </row>
    <row r="7126" spans="1:1" x14ac:dyDescent="0.3">
      <c r="A7126" s="13">
        <v>0.19657949616286</v>
      </c>
    </row>
    <row r="7127" spans="1:1" x14ac:dyDescent="0.3">
      <c r="A7127" s="13">
        <v>0.16169914680635</v>
      </c>
    </row>
    <row r="7128" spans="1:1" x14ac:dyDescent="0.3">
      <c r="A7128" s="13">
        <v>0.20746790022131001</v>
      </c>
    </row>
    <row r="7129" spans="1:1" x14ac:dyDescent="0.3">
      <c r="A7129" s="13">
        <v>0.30681069452359</v>
      </c>
    </row>
    <row r="7130" spans="1:1" x14ac:dyDescent="0.3">
      <c r="A7130" s="13">
        <v>0.30681069452359</v>
      </c>
    </row>
    <row r="7131" spans="1:1" x14ac:dyDescent="0.3">
      <c r="A7131" s="13">
        <v>0.22338945628070001</v>
      </c>
    </row>
    <row r="7132" spans="1:1" x14ac:dyDescent="0.3">
      <c r="A7132" s="13">
        <v>0.23992807031624</v>
      </c>
    </row>
    <row r="7133" spans="1:1" x14ac:dyDescent="0.3">
      <c r="A7133" s="13">
        <v>0.1348584394248</v>
      </c>
    </row>
    <row r="7134" spans="1:1" x14ac:dyDescent="0.3">
      <c r="A7134" s="13">
        <v>8.4439350158034998E-2</v>
      </c>
    </row>
    <row r="7135" spans="1:1" x14ac:dyDescent="0.3">
      <c r="A7135" s="13">
        <v>0.18354157860577999</v>
      </c>
    </row>
    <row r="7136" spans="1:1" x14ac:dyDescent="0.3">
      <c r="A7136" s="13">
        <v>0.16760084063714001</v>
      </c>
    </row>
    <row r="7137" spans="1:1" x14ac:dyDescent="0.3">
      <c r="A7137" s="13">
        <v>0.24604976833124001</v>
      </c>
    </row>
    <row r="7138" spans="1:1" x14ac:dyDescent="0.3">
      <c r="A7138" s="13">
        <v>0.20789902917587</v>
      </c>
    </row>
    <row r="7139" spans="1:1" x14ac:dyDescent="0.3">
      <c r="A7139" s="13">
        <v>0.11745454852358</v>
      </c>
    </row>
    <row r="7140" spans="1:1" x14ac:dyDescent="0.3">
      <c r="A7140" s="13">
        <v>0.27239420911279999</v>
      </c>
    </row>
    <row r="7141" spans="1:1" x14ac:dyDescent="0.3">
      <c r="A7141" s="13">
        <v>0.41744225941789997</v>
      </c>
    </row>
    <row r="7142" spans="1:1" x14ac:dyDescent="0.3">
      <c r="A7142" s="13">
        <v>0.12543127843065999</v>
      </c>
    </row>
    <row r="7143" spans="1:1" x14ac:dyDescent="0.3">
      <c r="A7143" s="13">
        <v>0.18406877616753001</v>
      </c>
    </row>
    <row r="7144" spans="1:1" x14ac:dyDescent="0.3">
      <c r="A7144" s="13">
        <v>0.14902939462831</v>
      </c>
    </row>
    <row r="7145" spans="1:1" x14ac:dyDescent="0.3">
      <c r="A7145" s="13">
        <v>0.26160334357544002</v>
      </c>
    </row>
    <row r="7146" spans="1:1" x14ac:dyDescent="0.3">
      <c r="A7146" s="13">
        <v>9.1912665376605002E-2</v>
      </c>
    </row>
    <row r="7147" spans="1:1" x14ac:dyDescent="0.3">
      <c r="A7147" s="13">
        <v>0.12172986848853</v>
      </c>
    </row>
    <row r="7148" spans="1:1" x14ac:dyDescent="0.3">
      <c r="A7148" s="13">
        <v>0.23050877740716</v>
      </c>
    </row>
    <row r="7149" spans="1:1" x14ac:dyDescent="0.3">
      <c r="A7149" s="13">
        <v>0.15720113976843</v>
      </c>
    </row>
    <row r="7150" spans="1:1" x14ac:dyDescent="0.3">
      <c r="A7150" s="13">
        <v>7.9652139764212995E-2</v>
      </c>
    </row>
    <row r="7151" spans="1:1" x14ac:dyDescent="0.3">
      <c r="A7151" s="13">
        <v>0.18166121511597</v>
      </c>
    </row>
    <row r="7152" spans="1:1" x14ac:dyDescent="0.3">
      <c r="A7152" s="13">
        <v>0.17772065631604</v>
      </c>
    </row>
    <row r="7153" spans="1:1" x14ac:dyDescent="0.3">
      <c r="A7153" s="13">
        <v>0.17987328442049</v>
      </c>
    </row>
    <row r="7154" spans="1:1" x14ac:dyDescent="0.3">
      <c r="A7154" s="13">
        <v>0.19275652703568</v>
      </c>
    </row>
    <row r="7155" spans="1:1" x14ac:dyDescent="0.3">
      <c r="A7155" s="13">
        <v>0.10816404609258</v>
      </c>
    </row>
    <row r="7156" spans="1:1" x14ac:dyDescent="0.3">
      <c r="A7156" s="13">
        <v>0.1250865418828</v>
      </c>
    </row>
    <row r="7157" spans="1:1" x14ac:dyDescent="0.3">
      <c r="A7157" s="13">
        <v>0.22910002891525</v>
      </c>
    </row>
    <row r="7158" spans="1:1" x14ac:dyDescent="0.3">
      <c r="A7158" s="13">
        <v>0.17600794362658001</v>
      </c>
    </row>
    <row r="7159" spans="1:1" x14ac:dyDescent="0.3">
      <c r="A7159" s="13">
        <v>0.20343944985282</v>
      </c>
    </row>
    <row r="7160" spans="1:1" x14ac:dyDescent="0.3">
      <c r="A7160" s="13">
        <v>0.17796925453741</v>
      </c>
    </row>
    <row r="7161" spans="1:1" x14ac:dyDescent="0.3">
      <c r="A7161" s="13">
        <v>0.15257128344019999</v>
      </c>
    </row>
    <row r="7162" spans="1:1" x14ac:dyDescent="0.3">
      <c r="A7162" s="13">
        <v>0.20442909050648</v>
      </c>
    </row>
    <row r="7163" spans="1:1" x14ac:dyDescent="0.3">
      <c r="A7163" s="13">
        <v>0.17377643774540999</v>
      </c>
    </row>
    <row r="7164" spans="1:1" x14ac:dyDescent="0.3">
      <c r="A7164" s="13">
        <v>0.11766434090193</v>
      </c>
    </row>
    <row r="7165" spans="1:1" x14ac:dyDescent="0.3">
      <c r="A7165" s="13">
        <v>0.15693781591302</v>
      </c>
    </row>
    <row r="7166" spans="1:1" x14ac:dyDescent="0.3">
      <c r="A7166" s="13">
        <v>0.23602538596159001</v>
      </c>
    </row>
    <row r="7167" spans="1:1" x14ac:dyDescent="0.3">
      <c r="A7167" s="13">
        <v>9.2511517974844998E-2</v>
      </c>
    </row>
    <row r="7168" spans="1:1" x14ac:dyDescent="0.3">
      <c r="A7168" s="13">
        <v>0.20140980737457001</v>
      </c>
    </row>
    <row r="7169" spans="1:1" x14ac:dyDescent="0.3">
      <c r="A7169" s="13">
        <v>0.1519369345604</v>
      </c>
    </row>
    <row r="7170" spans="1:1" x14ac:dyDescent="0.3">
      <c r="A7170" s="13">
        <v>0.1962187058597</v>
      </c>
    </row>
    <row r="7171" spans="1:1" x14ac:dyDescent="0.3">
      <c r="A7171" s="13">
        <v>0.12639731150406999</v>
      </c>
    </row>
    <row r="7172" spans="1:1" x14ac:dyDescent="0.3">
      <c r="A7172" s="13">
        <v>0.18103243678938</v>
      </c>
    </row>
    <row r="7173" spans="1:1" x14ac:dyDescent="0.3">
      <c r="A7173" s="13">
        <v>0.24710254469455001</v>
      </c>
    </row>
    <row r="7174" spans="1:1" x14ac:dyDescent="0.3">
      <c r="A7174" s="13">
        <v>0.15612924552981999</v>
      </c>
    </row>
    <row r="7175" spans="1:1" x14ac:dyDescent="0.3">
      <c r="A7175" s="13">
        <v>0.17907138414134999</v>
      </c>
    </row>
    <row r="7176" spans="1:1" x14ac:dyDescent="0.3">
      <c r="A7176" s="13">
        <v>0.18208829011593999</v>
      </c>
    </row>
    <row r="7177" spans="1:1" x14ac:dyDescent="0.3">
      <c r="A7177" s="13">
        <v>0.26254325092253999</v>
      </c>
    </row>
    <row r="7178" spans="1:1" x14ac:dyDescent="0.3">
      <c r="A7178" s="13">
        <v>0.14095057043882001</v>
      </c>
    </row>
    <row r="7179" spans="1:1" x14ac:dyDescent="0.3">
      <c r="A7179" s="13">
        <v>0.29712968755565</v>
      </c>
    </row>
    <row r="7180" spans="1:1" x14ac:dyDescent="0.3">
      <c r="A7180" s="13">
        <v>9.9594552086398003E-2</v>
      </c>
    </row>
    <row r="7181" spans="1:1" x14ac:dyDescent="0.3">
      <c r="A7181" s="13">
        <v>0.17062838868460001</v>
      </c>
    </row>
    <row r="7182" spans="1:1" x14ac:dyDescent="0.3">
      <c r="A7182" s="13">
        <v>0.14563751461849</v>
      </c>
    </row>
    <row r="7183" spans="1:1" x14ac:dyDescent="0.3">
      <c r="A7183" s="13">
        <v>0.20341240892767001</v>
      </c>
    </row>
    <row r="7184" spans="1:1" x14ac:dyDescent="0.3">
      <c r="A7184" s="13">
        <v>0.20341240892767001</v>
      </c>
    </row>
    <row r="7185" spans="1:1" x14ac:dyDescent="0.3">
      <c r="A7185" s="13">
        <v>4.2876670900345998E-2</v>
      </c>
    </row>
    <row r="7186" spans="1:1" x14ac:dyDescent="0.3">
      <c r="A7186" s="13">
        <v>3.0573167387859E-2</v>
      </c>
    </row>
    <row r="7187" spans="1:1" x14ac:dyDescent="0.3">
      <c r="A7187" s="13">
        <v>0.15528871031519001</v>
      </c>
    </row>
    <row r="7188" spans="1:1" x14ac:dyDescent="0.3">
      <c r="A7188" s="13">
        <v>0.12114342857884999</v>
      </c>
    </row>
    <row r="7189" spans="1:1" x14ac:dyDescent="0.3">
      <c r="A7189" s="13">
        <v>0.12602876330248</v>
      </c>
    </row>
    <row r="7190" spans="1:1" x14ac:dyDescent="0.3">
      <c r="A7190" s="13">
        <v>0.14767544710323999</v>
      </c>
    </row>
    <row r="7191" spans="1:1" x14ac:dyDescent="0.3">
      <c r="A7191" s="13">
        <v>0.12240172433260001</v>
      </c>
    </row>
    <row r="7192" spans="1:1" x14ac:dyDescent="0.3">
      <c r="A7192" s="13">
        <v>0.24258203053297001</v>
      </c>
    </row>
    <row r="7193" spans="1:1" x14ac:dyDescent="0.3">
      <c r="A7193" s="13">
        <v>0.24258203053297001</v>
      </c>
    </row>
    <row r="7194" spans="1:1" x14ac:dyDescent="0.3">
      <c r="A7194" s="13">
        <v>0.18221570464882</v>
      </c>
    </row>
    <row r="7195" spans="1:1" x14ac:dyDescent="0.3">
      <c r="A7195" s="13">
        <v>0.17323734042043001</v>
      </c>
    </row>
    <row r="7196" spans="1:1" x14ac:dyDescent="0.3">
      <c r="A7196" s="13">
        <v>0.22457489977480999</v>
      </c>
    </row>
    <row r="7197" spans="1:1" x14ac:dyDescent="0.3">
      <c r="A7197" s="13">
        <v>0.20451096878155001</v>
      </c>
    </row>
    <row r="7198" spans="1:1" x14ac:dyDescent="0.3">
      <c r="A7198" s="13">
        <v>0.22826553537062999</v>
      </c>
    </row>
    <row r="7199" spans="1:1" x14ac:dyDescent="0.3">
      <c r="A7199" s="13">
        <v>0.21190128040577</v>
      </c>
    </row>
    <row r="7200" spans="1:1" x14ac:dyDescent="0.3">
      <c r="A7200" s="13">
        <v>0.21190128040577</v>
      </c>
    </row>
    <row r="7201" spans="1:1" x14ac:dyDescent="0.3">
      <c r="A7201" s="13">
        <v>0.14943136424122999</v>
      </c>
    </row>
    <row r="7202" spans="1:1" x14ac:dyDescent="0.3">
      <c r="A7202" s="13">
        <v>0.27741122907191001</v>
      </c>
    </row>
    <row r="7203" spans="1:1" x14ac:dyDescent="0.3">
      <c r="A7203" s="13">
        <v>9.8971411431077003E-2</v>
      </c>
    </row>
    <row r="7204" spans="1:1" x14ac:dyDescent="0.3">
      <c r="A7204" s="13">
        <v>0.22515877432708001</v>
      </c>
    </row>
    <row r="7205" spans="1:1" x14ac:dyDescent="0.3">
      <c r="A7205" s="13">
        <v>0.16081594320473</v>
      </c>
    </row>
    <row r="7206" spans="1:1" x14ac:dyDescent="0.3">
      <c r="A7206" s="13">
        <v>0.27464362540432002</v>
      </c>
    </row>
    <row r="7207" spans="1:1" x14ac:dyDescent="0.3">
      <c r="A7207" s="13">
        <v>0.20882276149927001</v>
      </c>
    </row>
    <row r="7208" spans="1:1" x14ac:dyDescent="0.3">
      <c r="A7208" s="13">
        <v>0.29672838803197998</v>
      </c>
    </row>
    <row r="7209" spans="1:1" x14ac:dyDescent="0.3">
      <c r="A7209" s="13">
        <v>0.13939757089488</v>
      </c>
    </row>
    <row r="7210" spans="1:1" x14ac:dyDescent="0.3">
      <c r="A7210" s="13">
        <v>0.15614187585589001</v>
      </c>
    </row>
    <row r="7211" spans="1:1" x14ac:dyDescent="0.3">
      <c r="A7211" s="13">
        <v>0.25711106461849997</v>
      </c>
    </row>
    <row r="7212" spans="1:1" x14ac:dyDescent="0.3">
      <c r="A7212" s="13">
        <v>7.8189131691853E-2</v>
      </c>
    </row>
    <row r="7213" spans="1:1" x14ac:dyDescent="0.3">
      <c r="A7213" s="13">
        <v>0.30101433929783999</v>
      </c>
    </row>
    <row r="7214" spans="1:1" x14ac:dyDescent="0.3">
      <c r="A7214" s="13">
        <v>0.13250569816251001</v>
      </c>
    </row>
    <row r="7215" spans="1:1" x14ac:dyDescent="0.3">
      <c r="A7215" s="13">
        <v>0.17861811421988999</v>
      </c>
    </row>
    <row r="7216" spans="1:1" x14ac:dyDescent="0.3">
      <c r="A7216" s="13">
        <v>0.1177041312031</v>
      </c>
    </row>
    <row r="7217" spans="1:1" x14ac:dyDescent="0.3">
      <c r="A7217" s="13">
        <v>0.20435673314826999</v>
      </c>
    </row>
    <row r="7218" spans="1:1" x14ac:dyDescent="0.3">
      <c r="A7218" s="13">
        <v>0.21525988652906</v>
      </c>
    </row>
    <row r="7219" spans="1:1" x14ac:dyDescent="0.3">
      <c r="A7219" s="13">
        <v>0.13210945547712999</v>
      </c>
    </row>
    <row r="7220" spans="1:1" x14ac:dyDescent="0.3">
      <c r="A7220" s="13">
        <v>5.5061215119846997E-2</v>
      </c>
    </row>
    <row r="7221" spans="1:1" x14ac:dyDescent="0.3">
      <c r="A7221" s="13">
        <v>0.19834823059234999</v>
      </c>
    </row>
    <row r="7222" spans="1:1" x14ac:dyDescent="0.3">
      <c r="A7222" s="13">
        <v>9.5278818620980005E-2</v>
      </c>
    </row>
    <row r="7223" spans="1:1" x14ac:dyDescent="0.3">
      <c r="A7223" s="13">
        <v>0.19887101188313999</v>
      </c>
    </row>
    <row r="7224" spans="1:1" x14ac:dyDescent="0.3">
      <c r="A7224" s="13">
        <v>0.15671705916673001</v>
      </c>
    </row>
    <row r="7225" spans="1:1" x14ac:dyDescent="0.3">
      <c r="A7225" s="13">
        <v>0.12819703007651001</v>
      </c>
    </row>
    <row r="7226" spans="1:1" x14ac:dyDescent="0.3">
      <c r="A7226" s="13">
        <v>0.14080212458262001</v>
      </c>
    </row>
    <row r="7227" spans="1:1" x14ac:dyDescent="0.3">
      <c r="A7227" s="13">
        <v>0.22538801420439</v>
      </c>
    </row>
    <row r="7228" spans="1:1" x14ac:dyDescent="0.3">
      <c r="A7228" s="13">
        <v>0.13008296589155999</v>
      </c>
    </row>
    <row r="7229" spans="1:1" x14ac:dyDescent="0.3">
      <c r="A7229" s="13">
        <v>0.15461108296719001</v>
      </c>
    </row>
    <row r="7230" spans="1:1" x14ac:dyDescent="0.3">
      <c r="A7230" s="13">
        <v>0.11282632830896</v>
      </c>
    </row>
    <row r="7231" spans="1:1" x14ac:dyDescent="0.3">
      <c r="A7231" s="13">
        <v>0.18356507210758</v>
      </c>
    </row>
    <row r="7232" spans="1:1" x14ac:dyDescent="0.3">
      <c r="A7232" s="13">
        <v>0.26399917181905003</v>
      </c>
    </row>
    <row r="7233" spans="1:1" x14ac:dyDescent="0.3">
      <c r="A7233" s="13">
        <v>0.14978906588606</v>
      </c>
    </row>
    <row r="7234" spans="1:1" x14ac:dyDescent="0.3">
      <c r="A7234" s="13">
        <v>0.13716920658911</v>
      </c>
    </row>
    <row r="7235" spans="1:1" x14ac:dyDescent="0.3">
      <c r="A7235" s="13">
        <v>0.12728999619590001</v>
      </c>
    </row>
    <row r="7236" spans="1:1" x14ac:dyDescent="0.3">
      <c r="A7236" s="13">
        <v>0.23793623449674001</v>
      </c>
    </row>
    <row r="7237" spans="1:1" x14ac:dyDescent="0.3">
      <c r="A7237" s="13">
        <v>0.23455980081441999</v>
      </c>
    </row>
    <row r="7238" spans="1:1" x14ac:dyDescent="0.3">
      <c r="A7238" s="13">
        <v>0.17158066249758</v>
      </c>
    </row>
    <row r="7239" spans="1:1" x14ac:dyDescent="0.3">
      <c r="A7239" s="13">
        <v>0.1448556963772</v>
      </c>
    </row>
    <row r="7240" spans="1:1" x14ac:dyDescent="0.3">
      <c r="A7240" s="13">
        <v>0.13030831095560999</v>
      </c>
    </row>
    <row r="7241" spans="1:1" x14ac:dyDescent="0.3">
      <c r="A7241" s="13">
        <v>0.22495759928789</v>
      </c>
    </row>
    <row r="7242" spans="1:1" x14ac:dyDescent="0.3">
      <c r="A7242" s="13">
        <v>0.21807840502563</v>
      </c>
    </row>
    <row r="7243" spans="1:1" x14ac:dyDescent="0.3">
      <c r="A7243" s="13">
        <v>0.15450095612812001</v>
      </c>
    </row>
    <row r="7244" spans="1:1" x14ac:dyDescent="0.3">
      <c r="A7244" s="13">
        <v>0.23679159886966999</v>
      </c>
    </row>
    <row r="7245" spans="1:1" x14ac:dyDescent="0.3">
      <c r="A7245" s="13">
        <v>7.8313943602498007E-2</v>
      </c>
    </row>
    <row r="7246" spans="1:1" x14ac:dyDescent="0.3">
      <c r="A7246" s="13">
        <v>0.12556106853292001</v>
      </c>
    </row>
    <row r="7247" spans="1:1" x14ac:dyDescent="0.3">
      <c r="A7247" s="13">
        <v>0.28670983824947999</v>
      </c>
    </row>
    <row r="7248" spans="1:1" x14ac:dyDescent="0.3">
      <c r="A7248" s="13">
        <v>0.19953573547117001</v>
      </c>
    </row>
    <row r="7249" spans="1:1" x14ac:dyDescent="0.3">
      <c r="A7249" s="13">
        <v>0.26278540727604999</v>
      </c>
    </row>
    <row r="7250" spans="1:1" x14ac:dyDescent="0.3">
      <c r="A7250" s="13">
        <v>0.21752449799963</v>
      </c>
    </row>
    <row r="7251" spans="1:1" x14ac:dyDescent="0.3">
      <c r="A7251" s="13">
        <v>0.20921118523577001</v>
      </c>
    </row>
    <row r="7252" spans="1:1" x14ac:dyDescent="0.3">
      <c r="A7252" s="13">
        <v>0.12057734983385</v>
      </c>
    </row>
    <row r="7253" spans="1:1" x14ac:dyDescent="0.3">
      <c r="A7253" s="13">
        <v>0.19819260878575001</v>
      </c>
    </row>
    <row r="7254" spans="1:1" x14ac:dyDescent="0.3">
      <c r="A7254" s="13">
        <v>0.18318550941740999</v>
      </c>
    </row>
    <row r="7255" spans="1:1" x14ac:dyDescent="0.3">
      <c r="A7255" s="13">
        <v>0.12807241545334</v>
      </c>
    </row>
    <row r="7256" spans="1:1" x14ac:dyDescent="0.3">
      <c r="A7256" s="13">
        <v>5.115964085856E-2</v>
      </c>
    </row>
    <row r="7257" spans="1:1" x14ac:dyDescent="0.3">
      <c r="A7257" s="13">
        <v>0.12409018797716</v>
      </c>
    </row>
    <row r="7258" spans="1:1" x14ac:dyDescent="0.3">
      <c r="A7258" s="13">
        <v>0.14004861619674</v>
      </c>
    </row>
    <row r="7259" spans="1:1" x14ac:dyDescent="0.3">
      <c r="A7259" s="13">
        <v>8.6772379798269003E-2</v>
      </c>
    </row>
    <row r="7260" spans="1:1" x14ac:dyDescent="0.3">
      <c r="A7260" s="13">
        <v>0.19696135666806999</v>
      </c>
    </row>
    <row r="7261" spans="1:1" x14ac:dyDescent="0.3">
      <c r="A7261" s="13">
        <v>0.21760735479918</v>
      </c>
    </row>
    <row r="7262" spans="1:1" x14ac:dyDescent="0.3">
      <c r="A7262" s="13">
        <v>0.26916098664069998</v>
      </c>
    </row>
    <row r="7263" spans="1:1" x14ac:dyDescent="0.3">
      <c r="A7263" s="13">
        <v>0.20327130904821</v>
      </c>
    </row>
    <row r="7264" spans="1:1" x14ac:dyDescent="0.3">
      <c r="A7264" s="13">
        <v>0.11662016293623</v>
      </c>
    </row>
    <row r="7265" spans="1:1" x14ac:dyDescent="0.3">
      <c r="A7265" s="13">
        <v>0.12769406651303999</v>
      </c>
    </row>
    <row r="7266" spans="1:1" x14ac:dyDescent="0.3">
      <c r="A7266" s="13">
        <v>0.16921228806738001</v>
      </c>
    </row>
    <row r="7267" spans="1:1" x14ac:dyDescent="0.3">
      <c r="A7267" s="13">
        <v>0.16492846060538</v>
      </c>
    </row>
    <row r="7268" spans="1:1" x14ac:dyDescent="0.3">
      <c r="A7268" s="13">
        <v>0.21870809552073001</v>
      </c>
    </row>
    <row r="7269" spans="1:1" x14ac:dyDescent="0.3">
      <c r="A7269" s="13">
        <v>0.15609631252678</v>
      </c>
    </row>
    <row r="7270" spans="1:1" x14ac:dyDescent="0.3">
      <c r="A7270" s="13">
        <v>0.18667616272359</v>
      </c>
    </row>
    <row r="7271" spans="1:1" x14ac:dyDescent="0.3">
      <c r="A7271" s="13">
        <v>0.11798177326511</v>
      </c>
    </row>
    <row r="7272" spans="1:1" x14ac:dyDescent="0.3">
      <c r="A7272" s="13">
        <v>0.20047910329179</v>
      </c>
    </row>
    <row r="7273" spans="1:1" x14ac:dyDescent="0.3">
      <c r="A7273" s="13">
        <v>0.27422053097005</v>
      </c>
    </row>
    <row r="7274" spans="1:1" x14ac:dyDescent="0.3">
      <c r="A7274" s="13">
        <v>0.13481032477321001</v>
      </c>
    </row>
    <row r="7275" spans="1:1" x14ac:dyDescent="0.3">
      <c r="A7275" s="13">
        <v>0.10224270810049001</v>
      </c>
    </row>
    <row r="7276" spans="1:1" x14ac:dyDescent="0.3">
      <c r="A7276" s="13">
        <v>0.18533306871964</v>
      </c>
    </row>
    <row r="7277" spans="1:1" x14ac:dyDescent="0.3">
      <c r="A7277" s="13">
        <v>7.8500578558361997E-2</v>
      </c>
    </row>
    <row r="7278" spans="1:1" x14ac:dyDescent="0.3">
      <c r="A7278" s="13">
        <v>7.8500578558361997E-2</v>
      </c>
    </row>
    <row r="7279" spans="1:1" x14ac:dyDescent="0.3">
      <c r="A7279" s="13">
        <v>0.15983625040235999</v>
      </c>
    </row>
    <row r="7280" spans="1:1" x14ac:dyDescent="0.3">
      <c r="A7280" s="13">
        <v>0.11484064606425</v>
      </c>
    </row>
    <row r="7281" spans="1:1" x14ac:dyDescent="0.3">
      <c r="A7281" s="13">
        <v>0.24714731542238999</v>
      </c>
    </row>
    <row r="7282" spans="1:1" x14ac:dyDescent="0.3">
      <c r="A7282" s="13">
        <v>0.32583446148006001</v>
      </c>
    </row>
    <row r="7283" spans="1:1" x14ac:dyDescent="0.3">
      <c r="A7283" s="13">
        <v>0.11029822514722</v>
      </c>
    </row>
    <row r="7284" spans="1:1" x14ac:dyDescent="0.3">
      <c r="A7284" s="13">
        <v>0.17402077226536</v>
      </c>
    </row>
    <row r="7285" spans="1:1" x14ac:dyDescent="0.3">
      <c r="A7285" s="13">
        <v>0.17455470634532</v>
      </c>
    </row>
    <row r="7286" spans="1:1" x14ac:dyDescent="0.3">
      <c r="A7286" s="13">
        <v>3.9093086419571002E-2</v>
      </c>
    </row>
    <row r="7287" spans="1:1" x14ac:dyDescent="0.3">
      <c r="A7287" s="13">
        <v>0.20949624981154999</v>
      </c>
    </row>
    <row r="7288" spans="1:1" x14ac:dyDescent="0.3">
      <c r="A7288" s="13">
        <v>0.19107265496959</v>
      </c>
    </row>
    <row r="7289" spans="1:1" x14ac:dyDescent="0.3">
      <c r="A7289" s="13">
        <v>0.25499144621316999</v>
      </c>
    </row>
    <row r="7290" spans="1:1" x14ac:dyDescent="0.3">
      <c r="A7290" s="13">
        <v>0.19669348352407001</v>
      </c>
    </row>
    <row r="7291" spans="1:1" x14ac:dyDescent="0.3">
      <c r="A7291" s="13">
        <v>0.15765765580485999</v>
      </c>
    </row>
    <row r="7292" spans="1:1" x14ac:dyDescent="0.3">
      <c r="A7292" s="13">
        <v>0.21222523711544999</v>
      </c>
    </row>
    <row r="7293" spans="1:1" x14ac:dyDescent="0.3">
      <c r="A7293" s="13">
        <v>0.18170531523037001</v>
      </c>
    </row>
    <row r="7294" spans="1:1" x14ac:dyDescent="0.3">
      <c r="A7294" s="13">
        <v>0.13588273040233001</v>
      </c>
    </row>
    <row r="7295" spans="1:1" x14ac:dyDescent="0.3">
      <c r="A7295" s="13">
        <v>0.12480635533396001</v>
      </c>
    </row>
    <row r="7296" spans="1:1" x14ac:dyDescent="0.3">
      <c r="A7296" s="13">
        <v>0.27370763389637998</v>
      </c>
    </row>
    <row r="7297" spans="1:1" x14ac:dyDescent="0.3">
      <c r="A7297" s="13">
        <v>7.8544566105769001E-2</v>
      </c>
    </row>
    <row r="7298" spans="1:1" x14ac:dyDescent="0.3">
      <c r="A7298" s="13">
        <v>0.25890355938242998</v>
      </c>
    </row>
    <row r="7299" spans="1:1" x14ac:dyDescent="0.3">
      <c r="A7299" s="13">
        <v>0.14058624181379001</v>
      </c>
    </row>
    <row r="7300" spans="1:1" x14ac:dyDescent="0.3">
      <c r="A7300" s="13">
        <v>0.22779449476537</v>
      </c>
    </row>
    <row r="7301" spans="1:1" x14ac:dyDescent="0.3">
      <c r="A7301" s="13">
        <v>0.15563715959048999</v>
      </c>
    </row>
    <row r="7302" spans="1:1" x14ac:dyDescent="0.3">
      <c r="A7302" s="13">
        <v>0.18226364649398999</v>
      </c>
    </row>
    <row r="7303" spans="1:1" x14ac:dyDescent="0.3">
      <c r="A7303" s="13">
        <v>0.15870607172021001</v>
      </c>
    </row>
    <row r="7304" spans="1:1" x14ac:dyDescent="0.3">
      <c r="A7304" s="13">
        <v>0.12626583256028001</v>
      </c>
    </row>
    <row r="7305" spans="1:1" x14ac:dyDescent="0.3">
      <c r="A7305" s="13">
        <v>0.29776504854758001</v>
      </c>
    </row>
    <row r="7306" spans="1:1" x14ac:dyDescent="0.3">
      <c r="A7306" s="13">
        <v>0.1401364211891</v>
      </c>
    </row>
    <row r="7307" spans="1:1" x14ac:dyDescent="0.3">
      <c r="A7307" s="13">
        <v>0.18271170283325</v>
      </c>
    </row>
    <row r="7308" spans="1:1" x14ac:dyDescent="0.3">
      <c r="A7308" s="13">
        <v>0.13846633263239</v>
      </c>
    </row>
    <row r="7309" spans="1:1" x14ac:dyDescent="0.3">
      <c r="A7309" s="13">
        <v>0.16431367696867999</v>
      </c>
    </row>
    <row r="7310" spans="1:1" x14ac:dyDescent="0.3">
      <c r="A7310" s="13">
        <v>9.3324444987096994E-2</v>
      </c>
    </row>
    <row r="7311" spans="1:1" x14ac:dyDescent="0.3">
      <c r="A7311" s="13">
        <v>0.2354834213933</v>
      </c>
    </row>
    <row r="7312" spans="1:1" x14ac:dyDescent="0.3">
      <c r="A7312" s="13">
        <v>0.17222576149710001</v>
      </c>
    </row>
    <row r="7313" spans="1:1" x14ac:dyDescent="0.3">
      <c r="A7313" s="13">
        <v>0.25206867567002</v>
      </c>
    </row>
    <row r="7314" spans="1:1" x14ac:dyDescent="0.3">
      <c r="A7314" s="13">
        <v>0.16665961929046</v>
      </c>
    </row>
    <row r="7315" spans="1:1" x14ac:dyDescent="0.3">
      <c r="A7315" s="13">
        <v>0.11956204662706001</v>
      </c>
    </row>
    <row r="7316" spans="1:1" x14ac:dyDescent="0.3">
      <c r="A7316" s="13">
        <v>0.24861663269681</v>
      </c>
    </row>
    <row r="7317" spans="1:1" x14ac:dyDescent="0.3">
      <c r="A7317" s="13">
        <v>0.17992682643551</v>
      </c>
    </row>
    <row r="7318" spans="1:1" x14ac:dyDescent="0.3">
      <c r="A7318" s="13">
        <v>0.16443943171122999</v>
      </c>
    </row>
    <row r="7319" spans="1:1" x14ac:dyDescent="0.3">
      <c r="A7319" s="13">
        <v>0.24929486550442001</v>
      </c>
    </row>
    <row r="7320" spans="1:1" x14ac:dyDescent="0.3">
      <c r="A7320" s="13">
        <v>9.6422345638184997E-2</v>
      </c>
    </row>
    <row r="7321" spans="1:1" x14ac:dyDescent="0.3">
      <c r="A7321" s="13">
        <v>8.0611410549630003E-2</v>
      </c>
    </row>
    <row r="7322" spans="1:1" x14ac:dyDescent="0.3">
      <c r="A7322" s="13">
        <v>0.11173992763237001</v>
      </c>
    </row>
    <row r="7323" spans="1:1" x14ac:dyDescent="0.3">
      <c r="A7323" s="13">
        <v>0.12834085616259</v>
      </c>
    </row>
    <row r="7324" spans="1:1" x14ac:dyDescent="0.3">
      <c r="A7324" s="13">
        <v>0.13038816320037999</v>
      </c>
    </row>
    <row r="7325" spans="1:1" x14ac:dyDescent="0.3">
      <c r="A7325" s="13">
        <v>6.6731986055452996E-2</v>
      </c>
    </row>
    <row r="7326" spans="1:1" x14ac:dyDescent="0.3">
      <c r="A7326" s="13">
        <v>0.18856859846613</v>
      </c>
    </row>
    <row r="7327" spans="1:1" x14ac:dyDescent="0.3">
      <c r="A7327" s="13">
        <v>0.23808003183435</v>
      </c>
    </row>
    <row r="7328" spans="1:1" x14ac:dyDescent="0.3">
      <c r="A7328" s="13">
        <v>0.12731229719126</v>
      </c>
    </row>
    <row r="7329" spans="1:1" x14ac:dyDescent="0.3">
      <c r="A7329" s="13">
        <v>7.9073635849499002E-2</v>
      </c>
    </row>
    <row r="7330" spans="1:1" x14ac:dyDescent="0.3">
      <c r="A7330" s="13">
        <v>4.6906131914214E-2</v>
      </c>
    </row>
    <row r="7331" spans="1:1" x14ac:dyDescent="0.3">
      <c r="A7331" s="13">
        <v>0.15423650169982001</v>
      </c>
    </row>
    <row r="7332" spans="1:1" x14ac:dyDescent="0.3">
      <c r="A7332" s="13">
        <v>0.16724197696505999</v>
      </c>
    </row>
    <row r="7333" spans="1:1" x14ac:dyDescent="0.3">
      <c r="A7333" s="13">
        <v>0.10068993798766999</v>
      </c>
    </row>
    <row r="7334" spans="1:1" x14ac:dyDescent="0.3">
      <c r="A7334" s="13">
        <v>9.0570412040759996E-2</v>
      </c>
    </row>
    <row r="7335" spans="1:1" x14ac:dyDescent="0.3">
      <c r="A7335" s="13">
        <v>0.16969900873949001</v>
      </c>
    </row>
    <row r="7336" spans="1:1" x14ac:dyDescent="0.3">
      <c r="A7336" s="13">
        <v>0.21731826531619999</v>
      </c>
    </row>
    <row r="7337" spans="1:1" x14ac:dyDescent="0.3">
      <c r="A7337" s="13">
        <v>8.0193167517493003E-2</v>
      </c>
    </row>
    <row r="7338" spans="1:1" x14ac:dyDescent="0.3">
      <c r="A7338" s="13">
        <v>0.13514349023659</v>
      </c>
    </row>
    <row r="7339" spans="1:1" x14ac:dyDescent="0.3">
      <c r="A7339" s="13">
        <v>0.23895121794603999</v>
      </c>
    </row>
    <row r="7340" spans="1:1" x14ac:dyDescent="0.3">
      <c r="A7340" s="13">
        <v>0.24284342831403</v>
      </c>
    </row>
    <row r="7341" spans="1:1" x14ac:dyDescent="0.3">
      <c r="A7341" s="13">
        <v>0.24284342831403</v>
      </c>
    </row>
    <row r="7342" spans="1:1" x14ac:dyDescent="0.3">
      <c r="A7342" s="13">
        <v>0.27702235545222997</v>
      </c>
    </row>
    <row r="7343" spans="1:1" x14ac:dyDescent="0.3">
      <c r="A7343" s="13">
        <v>0.22808666680691</v>
      </c>
    </row>
    <row r="7344" spans="1:1" x14ac:dyDescent="0.3">
      <c r="A7344" s="13">
        <v>0.12215251719660999</v>
      </c>
    </row>
    <row r="7345" spans="1:1" x14ac:dyDescent="0.3">
      <c r="A7345" s="13">
        <v>0.20466684836040999</v>
      </c>
    </row>
    <row r="7346" spans="1:1" x14ac:dyDescent="0.3">
      <c r="A7346" s="13">
        <v>0.11853781929019</v>
      </c>
    </row>
    <row r="7347" spans="1:1" x14ac:dyDescent="0.3">
      <c r="A7347" s="13">
        <v>0.10723580318319</v>
      </c>
    </row>
    <row r="7348" spans="1:1" x14ac:dyDescent="0.3">
      <c r="A7348" s="13">
        <v>0.1167268177113</v>
      </c>
    </row>
    <row r="7349" spans="1:1" x14ac:dyDescent="0.3">
      <c r="A7349" s="13">
        <v>0.19709746936672001</v>
      </c>
    </row>
    <row r="7350" spans="1:1" x14ac:dyDescent="0.3">
      <c r="A7350" s="13">
        <v>0.2553687858598</v>
      </c>
    </row>
    <row r="7351" spans="1:1" x14ac:dyDescent="0.3">
      <c r="A7351" s="13">
        <v>6.7951734816857998E-2</v>
      </c>
    </row>
    <row r="7352" spans="1:1" x14ac:dyDescent="0.3">
      <c r="A7352" s="13">
        <v>0.14206970384154</v>
      </c>
    </row>
    <row r="7353" spans="1:1" x14ac:dyDescent="0.3">
      <c r="A7353" s="13">
        <v>0.14408314849345</v>
      </c>
    </row>
    <row r="7354" spans="1:1" x14ac:dyDescent="0.3">
      <c r="A7354" s="13">
        <v>0.16045103166791</v>
      </c>
    </row>
    <row r="7355" spans="1:1" x14ac:dyDescent="0.3">
      <c r="A7355" s="13">
        <v>0.19341275541607</v>
      </c>
    </row>
    <row r="7356" spans="1:1" x14ac:dyDescent="0.3">
      <c r="A7356" s="13">
        <v>0.17638941193814001</v>
      </c>
    </row>
    <row r="7357" spans="1:1" x14ac:dyDescent="0.3">
      <c r="A7357" s="13">
        <v>0.12543679032571001</v>
      </c>
    </row>
    <row r="7358" spans="1:1" x14ac:dyDescent="0.3">
      <c r="A7358" s="13">
        <v>0.16991066356887999</v>
      </c>
    </row>
    <row r="7359" spans="1:1" x14ac:dyDescent="0.3">
      <c r="A7359" s="13">
        <v>0.21961037688050999</v>
      </c>
    </row>
    <row r="7360" spans="1:1" x14ac:dyDescent="0.3">
      <c r="A7360" s="13">
        <v>0.22112278530186999</v>
      </c>
    </row>
    <row r="7361" spans="1:1" x14ac:dyDescent="0.3">
      <c r="A7361" s="13">
        <v>0.20030511106671001</v>
      </c>
    </row>
    <row r="7362" spans="1:1" x14ac:dyDescent="0.3">
      <c r="A7362" s="13">
        <v>0.19824954300867001</v>
      </c>
    </row>
    <row r="7363" spans="1:1" x14ac:dyDescent="0.3">
      <c r="A7363" s="13">
        <v>0.23535103021060999</v>
      </c>
    </row>
    <row r="7364" spans="1:1" x14ac:dyDescent="0.3">
      <c r="A7364" s="13">
        <v>0.13218409617196</v>
      </c>
    </row>
    <row r="7365" spans="1:1" x14ac:dyDescent="0.3">
      <c r="A7365" s="13">
        <v>0.12490699577411001</v>
      </c>
    </row>
    <row r="7366" spans="1:1" x14ac:dyDescent="0.3">
      <c r="A7366" s="13">
        <v>0.18398735680360001</v>
      </c>
    </row>
    <row r="7367" spans="1:1" x14ac:dyDescent="0.3">
      <c r="A7367" s="13">
        <v>0.18398735680360001</v>
      </c>
    </row>
    <row r="7368" spans="1:1" x14ac:dyDescent="0.3">
      <c r="A7368" s="13">
        <v>0.17188382352893999</v>
      </c>
    </row>
    <row r="7369" spans="1:1" x14ac:dyDescent="0.3">
      <c r="A7369" s="13">
        <v>0.14397218958648</v>
      </c>
    </row>
    <row r="7370" spans="1:1" x14ac:dyDescent="0.3">
      <c r="A7370" s="13">
        <v>0.11221640914273</v>
      </c>
    </row>
    <row r="7371" spans="1:1" x14ac:dyDescent="0.3">
      <c r="A7371" s="13">
        <v>9.1292383030875002E-2</v>
      </c>
    </row>
    <row r="7372" spans="1:1" x14ac:dyDescent="0.3">
      <c r="A7372" s="13">
        <v>0.11361312088252</v>
      </c>
    </row>
    <row r="7373" spans="1:1" x14ac:dyDescent="0.3">
      <c r="A7373" s="13">
        <v>0.14468603110221001</v>
      </c>
    </row>
    <row r="7374" spans="1:1" x14ac:dyDescent="0.3">
      <c r="A7374" s="13">
        <v>0.14468603110221001</v>
      </c>
    </row>
    <row r="7375" spans="1:1" x14ac:dyDescent="0.3">
      <c r="A7375" s="13">
        <v>0.20222932768690999</v>
      </c>
    </row>
    <row r="7376" spans="1:1" x14ac:dyDescent="0.3">
      <c r="A7376" s="13">
        <v>0.27712291989635002</v>
      </c>
    </row>
    <row r="7377" spans="1:1" x14ac:dyDescent="0.3">
      <c r="A7377" s="13">
        <v>0.13699029861674999</v>
      </c>
    </row>
    <row r="7378" spans="1:1" x14ac:dyDescent="0.3">
      <c r="A7378" s="13">
        <v>9.0741071459129005E-2</v>
      </c>
    </row>
    <row r="7379" spans="1:1" x14ac:dyDescent="0.3">
      <c r="A7379" s="13">
        <v>0.21901513159919</v>
      </c>
    </row>
    <row r="7380" spans="1:1" x14ac:dyDescent="0.3">
      <c r="A7380" s="13">
        <v>7.7170930586948003E-2</v>
      </c>
    </row>
    <row r="7381" spans="1:1" x14ac:dyDescent="0.3">
      <c r="A7381" s="13">
        <v>0.16421420897717001</v>
      </c>
    </row>
    <row r="7382" spans="1:1" x14ac:dyDescent="0.3">
      <c r="A7382" s="13">
        <v>0.13211282749406</v>
      </c>
    </row>
    <row r="7383" spans="1:1" x14ac:dyDescent="0.3">
      <c r="A7383" s="13">
        <v>0.15371780085928</v>
      </c>
    </row>
    <row r="7384" spans="1:1" x14ac:dyDescent="0.3">
      <c r="A7384" s="13">
        <v>0.16415554045634001</v>
      </c>
    </row>
    <row r="7385" spans="1:1" x14ac:dyDescent="0.3">
      <c r="A7385" s="13">
        <v>0.11485352033665</v>
      </c>
    </row>
    <row r="7386" spans="1:1" x14ac:dyDescent="0.3">
      <c r="A7386" s="13">
        <v>0.15605558241989001</v>
      </c>
    </row>
    <row r="7387" spans="1:1" x14ac:dyDescent="0.3">
      <c r="A7387" s="13">
        <v>0.22641993808918001</v>
      </c>
    </row>
    <row r="7388" spans="1:1" x14ac:dyDescent="0.3">
      <c r="A7388" s="13">
        <v>0.13721007560556001</v>
      </c>
    </row>
    <row r="7389" spans="1:1" x14ac:dyDescent="0.3">
      <c r="A7389" s="13">
        <v>0.20170598008311</v>
      </c>
    </row>
    <row r="7390" spans="1:1" x14ac:dyDescent="0.3">
      <c r="A7390" s="13">
        <v>0.1133949353412</v>
      </c>
    </row>
    <row r="7391" spans="1:1" x14ac:dyDescent="0.3">
      <c r="A7391" s="13">
        <v>9.3333865102244007E-2</v>
      </c>
    </row>
    <row r="7392" spans="1:1" x14ac:dyDescent="0.3">
      <c r="A7392" s="13">
        <v>0.1950126334509</v>
      </c>
    </row>
    <row r="7393" spans="1:1" x14ac:dyDescent="0.3">
      <c r="A7393" s="13">
        <v>0.14854320703112001</v>
      </c>
    </row>
    <row r="7394" spans="1:1" x14ac:dyDescent="0.3">
      <c r="A7394" s="13">
        <v>0.12637137756471001</v>
      </c>
    </row>
    <row r="7395" spans="1:1" x14ac:dyDescent="0.3">
      <c r="A7395" s="13">
        <v>0.23902293183580001</v>
      </c>
    </row>
    <row r="7396" spans="1:1" x14ac:dyDescent="0.3">
      <c r="A7396" s="13">
        <v>0.28129608371852</v>
      </c>
    </row>
    <row r="7397" spans="1:1" x14ac:dyDescent="0.3">
      <c r="A7397" s="13">
        <v>0.21044001087791001</v>
      </c>
    </row>
    <row r="7398" spans="1:1" x14ac:dyDescent="0.3">
      <c r="A7398" s="13">
        <v>0.19397301128611</v>
      </c>
    </row>
    <row r="7399" spans="1:1" x14ac:dyDescent="0.3">
      <c r="A7399" s="13">
        <v>6.7784799787234007E-2</v>
      </c>
    </row>
    <row r="7400" spans="1:1" x14ac:dyDescent="0.3">
      <c r="A7400" s="13">
        <v>0.16555540901533999</v>
      </c>
    </row>
    <row r="7401" spans="1:1" x14ac:dyDescent="0.3">
      <c r="A7401" s="13">
        <v>0.16022268911547</v>
      </c>
    </row>
    <row r="7402" spans="1:1" x14ac:dyDescent="0.3">
      <c r="A7402" s="13">
        <v>0.1912349175625</v>
      </c>
    </row>
    <row r="7403" spans="1:1" x14ac:dyDescent="0.3">
      <c r="A7403" s="13">
        <v>0.29481575721506997</v>
      </c>
    </row>
    <row r="7404" spans="1:1" x14ac:dyDescent="0.3">
      <c r="A7404" s="13">
        <v>0.11406630237776</v>
      </c>
    </row>
    <row r="7405" spans="1:1" x14ac:dyDescent="0.3">
      <c r="A7405" s="13">
        <v>0.14854830728259999</v>
      </c>
    </row>
    <row r="7406" spans="1:1" x14ac:dyDescent="0.3">
      <c r="A7406" s="13">
        <v>0.23780486666563999</v>
      </c>
    </row>
    <row r="7407" spans="1:1" x14ac:dyDescent="0.3">
      <c r="A7407" s="13">
        <v>0.12463139466162</v>
      </c>
    </row>
    <row r="7408" spans="1:1" x14ac:dyDescent="0.3">
      <c r="A7408" s="13">
        <v>0.12991026157544999</v>
      </c>
    </row>
    <row r="7409" spans="1:1" x14ac:dyDescent="0.3">
      <c r="A7409" s="13">
        <v>4.6802867464419001E-2</v>
      </c>
    </row>
    <row r="7410" spans="1:1" x14ac:dyDescent="0.3">
      <c r="A7410" s="13">
        <v>0.29656401643946001</v>
      </c>
    </row>
    <row r="7411" spans="1:1" x14ac:dyDescent="0.3">
      <c r="A7411" s="13">
        <v>0.14643561131669</v>
      </c>
    </row>
    <row r="7412" spans="1:1" x14ac:dyDescent="0.3">
      <c r="A7412" s="13">
        <v>0.10842511361623</v>
      </c>
    </row>
    <row r="7413" spans="1:1" x14ac:dyDescent="0.3">
      <c r="A7413" s="13">
        <v>0.19366199762572001</v>
      </c>
    </row>
    <row r="7414" spans="1:1" x14ac:dyDescent="0.3">
      <c r="A7414" s="13">
        <v>0.20846651023896001</v>
      </c>
    </row>
    <row r="7415" spans="1:1" x14ac:dyDescent="0.3">
      <c r="A7415" s="13">
        <v>0.18387700632545001</v>
      </c>
    </row>
    <row r="7416" spans="1:1" x14ac:dyDescent="0.3">
      <c r="A7416" s="13">
        <v>0.16181142206498</v>
      </c>
    </row>
    <row r="7417" spans="1:1" x14ac:dyDescent="0.3">
      <c r="A7417" s="13">
        <v>0.31084656462360999</v>
      </c>
    </row>
    <row r="7418" spans="1:1" x14ac:dyDescent="0.3">
      <c r="A7418" s="13">
        <v>0.16991557395986001</v>
      </c>
    </row>
    <row r="7419" spans="1:1" x14ac:dyDescent="0.3">
      <c r="A7419" s="13">
        <v>0.10872334786295999</v>
      </c>
    </row>
    <row r="7420" spans="1:1" x14ac:dyDescent="0.3">
      <c r="A7420" s="13">
        <v>0.16638039728817999</v>
      </c>
    </row>
    <row r="7421" spans="1:1" x14ac:dyDescent="0.3">
      <c r="A7421" s="13">
        <v>0.13970907575868999</v>
      </c>
    </row>
    <row r="7422" spans="1:1" x14ac:dyDescent="0.3">
      <c r="A7422" s="13">
        <v>0.18061106653299</v>
      </c>
    </row>
    <row r="7423" spans="1:1" x14ac:dyDescent="0.3">
      <c r="A7423" s="13">
        <v>0.20535446572065</v>
      </c>
    </row>
    <row r="7424" spans="1:1" x14ac:dyDescent="0.3">
      <c r="A7424" s="13">
        <v>0.14612074820241999</v>
      </c>
    </row>
    <row r="7425" spans="1:1" x14ac:dyDescent="0.3">
      <c r="A7425" s="13">
        <v>0.31272484253402</v>
      </c>
    </row>
    <row r="7426" spans="1:1" x14ac:dyDescent="0.3">
      <c r="A7426" s="13">
        <v>0.21689115589138999</v>
      </c>
    </row>
    <row r="7427" spans="1:1" x14ac:dyDescent="0.3">
      <c r="A7427" s="13">
        <v>8.9924373576762001E-2</v>
      </c>
    </row>
    <row r="7428" spans="1:1" x14ac:dyDescent="0.3">
      <c r="A7428" s="13">
        <v>0.16207753754177001</v>
      </c>
    </row>
    <row r="7429" spans="1:1" x14ac:dyDescent="0.3">
      <c r="A7429" s="13">
        <v>5.4159215726442E-2</v>
      </c>
    </row>
    <row r="7430" spans="1:1" x14ac:dyDescent="0.3">
      <c r="A7430" s="13">
        <v>0.18398425496758999</v>
      </c>
    </row>
    <row r="7431" spans="1:1" x14ac:dyDescent="0.3">
      <c r="A7431" s="13">
        <v>0.15059872800533</v>
      </c>
    </row>
    <row r="7432" spans="1:1" x14ac:dyDescent="0.3">
      <c r="A7432" s="13">
        <v>0.25297536104836998</v>
      </c>
    </row>
    <row r="7433" spans="1:1" x14ac:dyDescent="0.3">
      <c r="A7433" s="13">
        <v>0.18848196828554001</v>
      </c>
    </row>
    <row r="7434" spans="1:1" x14ac:dyDescent="0.3">
      <c r="A7434" s="13">
        <v>0.27118472771198998</v>
      </c>
    </row>
    <row r="7435" spans="1:1" x14ac:dyDescent="0.3">
      <c r="A7435" s="13">
        <v>0.12587757615437001</v>
      </c>
    </row>
    <row r="7436" spans="1:1" x14ac:dyDescent="0.3">
      <c r="A7436" s="13">
        <v>0.12141558726191</v>
      </c>
    </row>
    <row r="7437" spans="1:1" x14ac:dyDescent="0.3">
      <c r="A7437" s="13">
        <v>0.20322376279302001</v>
      </c>
    </row>
    <row r="7438" spans="1:1" x14ac:dyDescent="0.3">
      <c r="A7438" s="13">
        <v>0.12978039190564</v>
      </c>
    </row>
    <row r="7439" spans="1:1" x14ac:dyDescent="0.3">
      <c r="A7439" s="13">
        <v>0.12142806548520001</v>
      </c>
    </row>
    <row r="7440" spans="1:1" x14ac:dyDescent="0.3">
      <c r="A7440" s="13">
        <v>0.15677741018433</v>
      </c>
    </row>
    <row r="7441" spans="1:1" x14ac:dyDescent="0.3">
      <c r="A7441" s="13">
        <v>0.22429386848134999</v>
      </c>
    </row>
    <row r="7442" spans="1:1" x14ac:dyDescent="0.3">
      <c r="A7442" s="13">
        <v>0.12780929276295</v>
      </c>
    </row>
    <row r="7443" spans="1:1" x14ac:dyDescent="0.3">
      <c r="A7443" s="13">
        <v>0.1525198499423</v>
      </c>
    </row>
    <row r="7444" spans="1:1" x14ac:dyDescent="0.3">
      <c r="A7444" s="13">
        <v>0.1525198499423</v>
      </c>
    </row>
    <row r="7445" spans="1:1" x14ac:dyDescent="0.3">
      <c r="A7445" s="13">
        <v>0.16781846664005001</v>
      </c>
    </row>
    <row r="7446" spans="1:1" x14ac:dyDescent="0.3">
      <c r="A7446" s="13">
        <v>0.33736435220950001</v>
      </c>
    </row>
    <row r="7447" spans="1:1" x14ac:dyDescent="0.3">
      <c r="A7447" s="13">
        <v>9.2799272815082004E-2</v>
      </c>
    </row>
    <row r="7448" spans="1:1" x14ac:dyDescent="0.3">
      <c r="A7448" s="13">
        <v>0.15662504499176</v>
      </c>
    </row>
    <row r="7449" spans="1:1" x14ac:dyDescent="0.3">
      <c r="A7449" s="13">
        <v>0.20547081600156</v>
      </c>
    </row>
    <row r="7450" spans="1:1" x14ac:dyDescent="0.3">
      <c r="A7450" s="13">
        <v>0.14803910522190999</v>
      </c>
    </row>
    <row r="7451" spans="1:1" x14ac:dyDescent="0.3">
      <c r="A7451" s="13">
        <v>0.16144819373552</v>
      </c>
    </row>
    <row r="7452" spans="1:1" x14ac:dyDescent="0.3">
      <c r="A7452" s="13">
        <v>0.19493763731642999</v>
      </c>
    </row>
    <row r="7453" spans="1:1" x14ac:dyDescent="0.3">
      <c r="A7453" s="13">
        <v>0.18141819807595999</v>
      </c>
    </row>
    <row r="7454" spans="1:1" x14ac:dyDescent="0.3">
      <c r="A7454" s="13">
        <v>0.16140907273287</v>
      </c>
    </row>
    <row r="7455" spans="1:1" x14ac:dyDescent="0.3">
      <c r="A7455" s="13">
        <v>0.14157049362245</v>
      </c>
    </row>
    <row r="7456" spans="1:1" x14ac:dyDescent="0.3">
      <c r="A7456" s="13">
        <v>0.16711707985383001</v>
      </c>
    </row>
    <row r="7457" spans="1:1" x14ac:dyDescent="0.3">
      <c r="A7457" s="13">
        <v>0.17681618064262</v>
      </c>
    </row>
    <row r="7458" spans="1:1" x14ac:dyDescent="0.3">
      <c r="A7458" s="13">
        <v>0.13505437188950001</v>
      </c>
    </row>
    <row r="7459" spans="1:1" x14ac:dyDescent="0.3">
      <c r="A7459" s="13">
        <v>5.5598920258674002E-2</v>
      </c>
    </row>
    <row r="7460" spans="1:1" x14ac:dyDescent="0.3">
      <c r="A7460" s="13">
        <v>0.32049790000419998</v>
      </c>
    </row>
    <row r="7461" spans="1:1" x14ac:dyDescent="0.3">
      <c r="A7461" s="13">
        <v>0.10706154338074</v>
      </c>
    </row>
    <row r="7462" spans="1:1" x14ac:dyDescent="0.3">
      <c r="A7462" s="13">
        <v>0.10706154338074</v>
      </c>
    </row>
    <row r="7463" spans="1:1" x14ac:dyDescent="0.3">
      <c r="A7463" s="13">
        <v>0.10706154338074</v>
      </c>
    </row>
    <row r="7464" spans="1:1" x14ac:dyDescent="0.3">
      <c r="A7464" s="13">
        <v>5.8238379129752001E-2</v>
      </c>
    </row>
    <row r="7465" spans="1:1" x14ac:dyDescent="0.3">
      <c r="A7465" s="13">
        <v>0.10048887403299001</v>
      </c>
    </row>
    <row r="7466" spans="1:1" x14ac:dyDescent="0.3">
      <c r="A7466" s="13">
        <v>0.24101186386000001</v>
      </c>
    </row>
    <row r="7467" spans="1:1" x14ac:dyDescent="0.3">
      <c r="A7467" s="13">
        <v>0.11486808227222001</v>
      </c>
    </row>
    <row r="7468" spans="1:1" x14ac:dyDescent="0.3">
      <c r="A7468" s="13">
        <v>0.26908802578558</v>
      </c>
    </row>
    <row r="7469" spans="1:1" x14ac:dyDescent="0.3">
      <c r="A7469" s="13">
        <v>0.19396749400902</v>
      </c>
    </row>
    <row r="7470" spans="1:1" x14ac:dyDescent="0.3">
      <c r="A7470" s="13">
        <v>0.17068002168645999</v>
      </c>
    </row>
    <row r="7471" spans="1:1" x14ac:dyDescent="0.3">
      <c r="A7471" s="13">
        <v>0.29245295288418999</v>
      </c>
    </row>
    <row r="7472" spans="1:1" x14ac:dyDescent="0.3">
      <c r="A7472" s="13">
        <v>0.16629277734721001</v>
      </c>
    </row>
    <row r="7473" spans="1:1" x14ac:dyDescent="0.3">
      <c r="A7473" s="13">
        <v>0.20591621007461</v>
      </c>
    </row>
    <row r="7474" spans="1:1" x14ac:dyDescent="0.3">
      <c r="A7474" s="13">
        <v>0.2514153500122</v>
      </c>
    </row>
    <row r="7475" spans="1:1" x14ac:dyDescent="0.3">
      <c r="A7475" s="13">
        <v>0.19197262037404</v>
      </c>
    </row>
    <row r="7476" spans="1:1" x14ac:dyDescent="0.3">
      <c r="A7476" s="13">
        <v>0.17614687206221999</v>
      </c>
    </row>
    <row r="7477" spans="1:1" x14ac:dyDescent="0.3">
      <c r="A7477" s="13">
        <v>8.9435923647822005E-2</v>
      </c>
    </row>
    <row r="7478" spans="1:1" x14ac:dyDescent="0.3">
      <c r="A7478" s="13">
        <v>0.17799120800568</v>
      </c>
    </row>
    <row r="7479" spans="1:1" x14ac:dyDescent="0.3">
      <c r="A7479" s="13">
        <v>7.7887041556760003E-2</v>
      </c>
    </row>
    <row r="7480" spans="1:1" x14ac:dyDescent="0.3">
      <c r="A7480" s="13">
        <v>0.18081893488553999</v>
      </c>
    </row>
    <row r="7481" spans="1:1" x14ac:dyDescent="0.3">
      <c r="A7481" s="13">
        <v>0.14937962940605001</v>
      </c>
    </row>
    <row r="7482" spans="1:1" x14ac:dyDescent="0.3">
      <c r="A7482" s="13">
        <v>7.2122186307825006E-2</v>
      </c>
    </row>
    <row r="7483" spans="1:1" x14ac:dyDescent="0.3">
      <c r="A7483" s="13">
        <v>0.22997062147701999</v>
      </c>
    </row>
    <row r="7484" spans="1:1" x14ac:dyDescent="0.3">
      <c r="A7484" s="13">
        <v>0.13453422775411</v>
      </c>
    </row>
    <row r="7485" spans="1:1" x14ac:dyDescent="0.3">
      <c r="A7485" s="13">
        <v>0.16307475361983001</v>
      </c>
    </row>
    <row r="7486" spans="1:1" x14ac:dyDescent="0.3">
      <c r="A7486" s="13">
        <v>0.14263902148999</v>
      </c>
    </row>
    <row r="7487" spans="1:1" x14ac:dyDescent="0.3">
      <c r="A7487" s="13">
        <v>8.6827639218094999E-2</v>
      </c>
    </row>
    <row r="7488" spans="1:1" x14ac:dyDescent="0.3">
      <c r="A7488" s="13">
        <v>0.11118189535176</v>
      </c>
    </row>
    <row r="7489" spans="1:1" x14ac:dyDescent="0.3">
      <c r="A7489" s="13">
        <v>0.14835634766309</v>
      </c>
    </row>
    <row r="7490" spans="1:1" x14ac:dyDescent="0.3">
      <c r="A7490" s="13">
        <v>0.12204544748731</v>
      </c>
    </row>
    <row r="7491" spans="1:1" x14ac:dyDescent="0.3">
      <c r="A7491" s="13">
        <v>7.3331333879710997E-2</v>
      </c>
    </row>
    <row r="7492" spans="1:1" x14ac:dyDescent="0.3">
      <c r="A7492" s="13">
        <v>0.23662983281496999</v>
      </c>
    </row>
    <row r="7493" spans="1:1" x14ac:dyDescent="0.3">
      <c r="A7493" s="13">
        <v>0.19045346689025</v>
      </c>
    </row>
    <row r="7494" spans="1:1" x14ac:dyDescent="0.3">
      <c r="A7494" s="13">
        <v>0.27358317850293001</v>
      </c>
    </row>
    <row r="7495" spans="1:1" x14ac:dyDescent="0.3">
      <c r="A7495" s="13">
        <v>0.14606546839262999</v>
      </c>
    </row>
    <row r="7496" spans="1:1" x14ac:dyDescent="0.3">
      <c r="A7496" s="13">
        <v>0.13940114606208001</v>
      </c>
    </row>
    <row r="7497" spans="1:1" x14ac:dyDescent="0.3">
      <c r="A7497" s="13">
        <v>0.10777066871802</v>
      </c>
    </row>
    <row r="7498" spans="1:1" x14ac:dyDescent="0.3">
      <c r="A7498" s="13">
        <v>0.28890676321484998</v>
      </c>
    </row>
    <row r="7499" spans="1:1" x14ac:dyDescent="0.3">
      <c r="A7499" s="13">
        <v>6.6650949447638996E-2</v>
      </c>
    </row>
    <row r="7500" spans="1:1" x14ac:dyDescent="0.3">
      <c r="A7500" s="13">
        <v>6.8451299349601993E-2</v>
      </c>
    </row>
    <row r="7501" spans="1:1" x14ac:dyDescent="0.3">
      <c r="A7501" s="13">
        <v>0.20339443983573999</v>
      </c>
    </row>
    <row r="7502" spans="1:1" x14ac:dyDescent="0.3">
      <c r="A7502" s="13">
        <v>0.18911409050656</v>
      </c>
    </row>
    <row r="7503" spans="1:1" x14ac:dyDescent="0.3">
      <c r="A7503" s="13">
        <v>0.20647743345853001</v>
      </c>
    </row>
    <row r="7504" spans="1:1" x14ac:dyDescent="0.3">
      <c r="A7504" s="13">
        <v>0.1410902244701</v>
      </c>
    </row>
    <row r="7505" spans="1:1" x14ac:dyDescent="0.3">
      <c r="A7505" s="13">
        <v>0.12149468659802</v>
      </c>
    </row>
    <row r="7506" spans="1:1" x14ac:dyDescent="0.3">
      <c r="A7506" s="13">
        <v>0.16215102285611999</v>
      </c>
    </row>
    <row r="7507" spans="1:1" x14ac:dyDescent="0.3">
      <c r="A7507" s="13">
        <v>0.11946173215386</v>
      </c>
    </row>
    <row r="7508" spans="1:1" x14ac:dyDescent="0.3">
      <c r="A7508" s="13">
        <v>0.20997256489801</v>
      </c>
    </row>
    <row r="7509" spans="1:1" x14ac:dyDescent="0.3">
      <c r="A7509" s="13">
        <v>0.16917897112545</v>
      </c>
    </row>
    <row r="7510" spans="1:1" x14ac:dyDescent="0.3">
      <c r="A7510" s="13">
        <v>0.2880395658903</v>
      </c>
    </row>
    <row r="7511" spans="1:1" x14ac:dyDescent="0.3">
      <c r="A7511" s="13">
        <v>0.14794095920825001</v>
      </c>
    </row>
    <row r="7512" spans="1:1" x14ac:dyDescent="0.3">
      <c r="A7512" s="13">
        <v>0.20653846817867</v>
      </c>
    </row>
    <row r="7513" spans="1:1" x14ac:dyDescent="0.3">
      <c r="A7513" s="13">
        <v>0.18555829392428999</v>
      </c>
    </row>
    <row r="7514" spans="1:1" x14ac:dyDescent="0.3">
      <c r="A7514" s="13">
        <v>0.25253395835004</v>
      </c>
    </row>
    <row r="7515" spans="1:1" x14ac:dyDescent="0.3">
      <c r="A7515" s="13">
        <v>0.10129479816172</v>
      </c>
    </row>
    <row r="7516" spans="1:1" x14ac:dyDescent="0.3">
      <c r="A7516" s="13">
        <v>0.16158377962956999</v>
      </c>
    </row>
    <row r="7517" spans="1:1" x14ac:dyDescent="0.3">
      <c r="A7517" s="13">
        <v>0.16089955096802999</v>
      </c>
    </row>
    <row r="7518" spans="1:1" x14ac:dyDescent="0.3">
      <c r="A7518" s="13">
        <v>0.11117213507253</v>
      </c>
    </row>
    <row r="7519" spans="1:1" x14ac:dyDescent="0.3">
      <c r="A7519" s="13">
        <v>0.14868848368744</v>
      </c>
    </row>
    <row r="7520" spans="1:1" x14ac:dyDescent="0.3">
      <c r="A7520" s="13">
        <v>0.22041982365088</v>
      </c>
    </row>
    <row r="7521" spans="1:1" x14ac:dyDescent="0.3">
      <c r="A7521" s="13">
        <v>0.26875831249578003</v>
      </c>
    </row>
    <row r="7522" spans="1:1" x14ac:dyDescent="0.3">
      <c r="A7522" s="13">
        <v>9.5228384356467993E-2</v>
      </c>
    </row>
    <row r="7523" spans="1:1" x14ac:dyDescent="0.3">
      <c r="A7523" s="13">
        <v>0.19115401566321999</v>
      </c>
    </row>
    <row r="7524" spans="1:1" x14ac:dyDescent="0.3">
      <c r="A7524" s="13">
        <v>0.27888409265542002</v>
      </c>
    </row>
    <row r="7525" spans="1:1" x14ac:dyDescent="0.3">
      <c r="A7525" s="13">
        <v>0.23722452055602</v>
      </c>
    </row>
    <row r="7526" spans="1:1" x14ac:dyDescent="0.3">
      <c r="A7526" s="13">
        <v>0.28404764804065002</v>
      </c>
    </row>
    <row r="7527" spans="1:1" x14ac:dyDescent="0.3">
      <c r="A7527" s="13">
        <v>0.13377147721357999</v>
      </c>
    </row>
    <row r="7528" spans="1:1" x14ac:dyDescent="0.3">
      <c r="A7528" s="13">
        <v>0.21597547278844001</v>
      </c>
    </row>
    <row r="7529" spans="1:1" x14ac:dyDescent="0.3">
      <c r="A7529" s="13">
        <v>0.15952247616796</v>
      </c>
    </row>
    <row r="7530" spans="1:1" x14ac:dyDescent="0.3">
      <c r="A7530" s="13">
        <v>0.11208295747124999</v>
      </c>
    </row>
    <row r="7531" spans="1:1" x14ac:dyDescent="0.3">
      <c r="A7531" s="13">
        <v>0.30365764557944003</v>
      </c>
    </row>
    <row r="7532" spans="1:1" x14ac:dyDescent="0.3">
      <c r="A7532" s="13">
        <v>8.6551309738335996E-2</v>
      </c>
    </row>
    <row r="7533" spans="1:1" x14ac:dyDescent="0.3">
      <c r="A7533" s="13">
        <v>0.11856595356775</v>
      </c>
    </row>
    <row r="7534" spans="1:1" x14ac:dyDescent="0.3">
      <c r="A7534" s="13">
        <v>0.24446074681850999</v>
      </c>
    </row>
    <row r="7535" spans="1:1" x14ac:dyDescent="0.3">
      <c r="A7535" s="13">
        <v>0.17707463686047001</v>
      </c>
    </row>
    <row r="7536" spans="1:1" x14ac:dyDescent="0.3">
      <c r="A7536" s="13">
        <v>0.24369358438809999</v>
      </c>
    </row>
    <row r="7537" spans="1:1" x14ac:dyDescent="0.3">
      <c r="A7537" s="13">
        <v>0.15773489874133001</v>
      </c>
    </row>
    <row r="7538" spans="1:1" x14ac:dyDescent="0.3">
      <c r="A7538" s="13">
        <v>0.31389837995261</v>
      </c>
    </row>
    <row r="7539" spans="1:1" x14ac:dyDescent="0.3">
      <c r="A7539" s="13">
        <v>0.30082736269105997</v>
      </c>
    </row>
    <row r="7540" spans="1:1" x14ac:dyDescent="0.3">
      <c r="A7540" s="13">
        <v>0.15361723242764999</v>
      </c>
    </row>
    <row r="7541" spans="1:1" x14ac:dyDescent="0.3">
      <c r="A7541" s="13">
        <v>0.17174635941305</v>
      </c>
    </row>
    <row r="7542" spans="1:1" x14ac:dyDescent="0.3">
      <c r="A7542" s="13">
        <v>0.25462472631896998</v>
      </c>
    </row>
    <row r="7543" spans="1:1" x14ac:dyDescent="0.3">
      <c r="A7543" s="13">
        <v>0.12702623375302999</v>
      </c>
    </row>
    <row r="7544" spans="1:1" x14ac:dyDescent="0.3">
      <c r="A7544" s="13">
        <v>0.20569660243810001</v>
      </c>
    </row>
    <row r="7545" spans="1:1" x14ac:dyDescent="0.3">
      <c r="A7545" s="13">
        <v>0.16491331750077001</v>
      </c>
    </row>
    <row r="7546" spans="1:1" x14ac:dyDescent="0.3">
      <c r="A7546" s="13">
        <v>4.5302734312968003E-2</v>
      </c>
    </row>
    <row r="7547" spans="1:1" x14ac:dyDescent="0.3">
      <c r="A7547" s="13">
        <v>0.25675394363538001</v>
      </c>
    </row>
    <row r="7548" spans="1:1" x14ac:dyDescent="0.3">
      <c r="A7548" s="13">
        <v>0.29174293514555999</v>
      </c>
    </row>
    <row r="7549" spans="1:1" x14ac:dyDescent="0.3">
      <c r="A7549" s="13">
        <v>0.10347370356961</v>
      </c>
    </row>
    <row r="7550" spans="1:1" x14ac:dyDescent="0.3">
      <c r="A7550" s="13">
        <v>0.12941367365553999</v>
      </c>
    </row>
    <row r="7551" spans="1:1" x14ac:dyDescent="0.3">
      <c r="A7551" s="13">
        <v>0.18357485415555</v>
      </c>
    </row>
    <row r="7552" spans="1:1" x14ac:dyDescent="0.3">
      <c r="A7552" s="13">
        <v>0.18614806198822001</v>
      </c>
    </row>
    <row r="7553" spans="1:1" x14ac:dyDescent="0.3">
      <c r="A7553" s="13">
        <v>0.23219881520767</v>
      </c>
    </row>
    <row r="7554" spans="1:1" x14ac:dyDescent="0.3">
      <c r="A7554" s="13">
        <v>5.9923438983698001E-2</v>
      </c>
    </row>
    <row r="7555" spans="1:1" x14ac:dyDescent="0.3">
      <c r="A7555" s="13">
        <v>0.36188941351485998</v>
      </c>
    </row>
    <row r="7556" spans="1:1" x14ac:dyDescent="0.3">
      <c r="A7556" s="13">
        <v>0.33002220376913999</v>
      </c>
    </row>
    <row r="7557" spans="1:1" x14ac:dyDescent="0.3">
      <c r="A7557" s="13">
        <v>0.10986221852763001</v>
      </c>
    </row>
    <row r="7558" spans="1:1" x14ac:dyDescent="0.3">
      <c r="A7558" s="13">
        <v>8.8620750261487996E-2</v>
      </c>
    </row>
    <row r="7559" spans="1:1" x14ac:dyDescent="0.3">
      <c r="A7559" s="13">
        <v>0.18048315440783</v>
      </c>
    </row>
    <row r="7560" spans="1:1" x14ac:dyDescent="0.3">
      <c r="A7560" s="13">
        <v>6.7811184891523005E-2</v>
      </c>
    </row>
    <row r="7561" spans="1:1" x14ac:dyDescent="0.3">
      <c r="A7561" s="13">
        <v>0.13757930153157</v>
      </c>
    </row>
    <row r="7562" spans="1:1" x14ac:dyDescent="0.3">
      <c r="A7562" s="13">
        <v>0.13757930153157</v>
      </c>
    </row>
    <row r="7563" spans="1:1" x14ac:dyDescent="0.3">
      <c r="A7563" s="13">
        <v>9.7164527179503996E-2</v>
      </c>
    </row>
    <row r="7564" spans="1:1" x14ac:dyDescent="0.3">
      <c r="A7564" s="13">
        <v>0.31648290053361999</v>
      </c>
    </row>
    <row r="7565" spans="1:1" x14ac:dyDescent="0.3">
      <c r="A7565" s="13">
        <v>0.15690000457337</v>
      </c>
    </row>
    <row r="7566" spans="1:1" x14ac:dyDescent="0.3">
      <c r="A7566" s="13">
        <v>0.16828774785757</v>
      </c>
    </row>
    <row r="7567" spans="1:1" x14ac:dyDescent="0.3">
      <c r="A7567" s="13">
        <v>0.11293450264506</v>
      </c>
    </row>
    <row r="7568" spans="1:1" x14ac:dyDescent="0.3">
      <c r="A7568" s="13">
        <v>0.24360643061008999</v>
      </c>
    </row>
    <row r="7569" spans="1:1" x14ac:dyDescent="0.3">
      <c r="A7569" s="13">
        <v>0.16185465716739</v>
      </c>
    </row>
    <row r="7570" spans="1:1" x14ac:dyDescent="0.3">
      <c r="A7570" s="13">
        <v>0.33449087889409002</v>
      </c>
    </row>
    <row r="7571" spans="1:1" x14ac:dyDescent="0.3">
      <c r="A7571" s="13">
        <v>9.9252306212943994E-2</v>
      </c>
    </row>
    <row r="7572" spans="1:1" x14ac:dyDescent="0.3">
      <c r="A7572" s="13">
        <v>0.23309282866815001</v>
      </c>
    </row>
    <row r="7573" spans="1:1" x14ac:dyDescent="0.3">
      <c r="A7573" s="13">
        <v>0.19270738156487999</v>
      </c>
    </row>
    <row r="7574" spans="1:1" x14ac:dyDescent="0.3">
      <c r="A7574" s="13">
        <v>0.14215735047288999</v>
      </c>
    </row>
    <row r="7575" spans="1:1" x14ac:dyDescent="0.3">
      <c r="A7575" s="13">
        <v>0.13885432793871999</v>
      </c>
    </row>
    <row r="7576" spans="1:1" x14ac:dyDescent="0.3">
      <c r="A7576" s="13">
        <v>0.22025434137467001</v>
      </c>
    </row>
    <row r="7577" spans="1:1" x14ac:dyDescent="0.3">
      <c r="A7577" s="13">
        <v>0.15435083947707001</v>
      </c>
    </row>
    <row r="7578" spans="1:1" x14ac:dyDescent="0.3">
      <c r="A7578" s="13">
        <v>0.13552745571892999</v>
      </c>
    </row>
    <row r="7579" spans="1:1" x14ac:dyDescent="0.3">
      <c r="A7579" s="13">
        <v>0.11053400013856</v>
      </c>
    </row>
    <row r="7580" spans="1:1" x14ac:dyDescent="0.3">
      <c r="A7580" s="13">
        <v>0.15748213483024001</v>
      </c>
    </row>
    <row r="7581" spans="1:1" x14ac:dyDescent="0.3">
      <c r="A7581" s="13">
        <v>0.10379906648234</v>
      </c>
    </row>
    <row r="7582" spans="1:1" x14ac:dyDescent="0.3">
      <c r="A7582" s="13">
        <v>0.29814167272621001</v>
      </c>
    </row>
    <row r="7583" spans="1:1" x14ac:dyDescent="0.3">
      <c r="A7583" s="13">
        <v>0.18319453334301</v>
      </c>
    </row>
    <row r="7584" spans="1:1" x14ac:dyDescent="0.3">
      <c r="A7584" s="13">
        <v>0.30586755768856</v>
      </c>
    </row>
    <row r="7585" spans="1:1" x14ac:dyDescent="0.3">
      <c r="A7585" s="13">
        <v>6.8209591344952997E-2</v>
      </c>
    </row>
    <row r="7586" spans="1:1" x14ac:dyDescent="0.3">
      <c r="A7586" s="13">
        <v>0.13482137525363</v>
      </c>
    </row>
    <row r="7587" spans="1:1" x14ac:dyDescent="0.3">
      <c r="A7587" s="13">
        <v>0.15396737661446</v>
      </c>
    </row>
    <row r="7588" spans="1:1" x14ac:dyDescent="0.3">
      <c r="A7588" s="13">
        <v>0.17976494267653001</v>
      </c>
    </row>
    <row r="7589" spans="1:1" x14ac:dyDescent="0.3">
      <c r="A7589" s="13">
        <v>0.18410872317019999</v>
      </c>
    </row>
    <row r="7590" spans="1:1" x14ac:dyDescent="0.3">
      <c r="A7590" s="13">
        <v>0.20725970598217999</v>
      </c>
    </row>
    <row r="7591" spans="1:1" x14ac:dyDescent="0.3">
      <c r="A7591" s="13">
        <v>0.19235062369347</v>
      </c>
    </row>
    <row r="7592" spans="1:1" x14ac:dyDescent="0.3">
      <c r="A7592" s="13">
        <v>0.15806882728131999</v>
      </c>
    </row>
    <row r="7593" spans="1:1" x14ac:dyDescent="0.3">
      <c r="A7593" s="13">
        <v>0.17915493407524999</v>
      </c>
    </row>
    <row r="7594" spans="1:1" x14ac:dyDescent="0.3">
      <c r="A7594" s="13">
        <v>0.13571721179929999</v>
      </c>
    </row>
    <row r="7595" spans="1:1" x14ac:dyDescent="0.3">
      <c r="A7595" s="13">
        <v>0.1061715919674</v>
      </c>
    </row>
    <row r="7596" spans="1:1" x14ac:dyDescent="0.3">
      <c r="A7596" s="13">
        <v>0.25233470009456999</v>
      </c>
    </row>
    <row r="7597" spans="1:1" x14ac:dyDescent="0.3">
      <c r="A7597" s="13">
        <v>5.8474030547757003E-2</v>
      </c>
    </row>
    <row r="7598" spans="1:1" x14ac:dyDescent="0.3">
      <c r="A7598" s="13">
        <v>0.23191071870419</v>
      </c>
    </row>
    <row r="7599" spans="1:1" x14ac:dyDescent="0.3">
      <c r="A7599" s="13">
        <v>0.27668765581916999</v>
      </c>
    </row>
    <row r="7600" spans="1:1" x14ac:dyDescent="0.3">
      <c r="A7600" s="13">
        <v>0.17968056654820999</v>
      </c>
    </row>
    <row r="7601" spans="1:1" x14ac:dyDescent="0.3">
      <c r="A7601" s="13">
        <v>0.16351628342544</v>
      </c>
    </row>
    <row r="7602" spans="1:1" x14ac:dyDescent="0.3">
      <c r="A7602" s="13">
        <v>0.10657815479313</v>
      </c>
    </row>
    <row r="7603" spans="1:1" x14ac:dyDescent="0.3">
      <c r="A7603" s="13">
        <v>0.16483309891527001</v>
      </c>
    </row>
    <row r="7604" spans="1:1" x14ac:dyDescent="0.3">
      <c r="A7604" s="13">
        <v>0.14470498216214001</v>
      </c>
    </row>
    <row r="7605" spans="1:1" x14ac:dyDescent="0.3">
      <c r="A7605" s="13">
        <v>9.2121309601235005E-2</v>
      </c>
    </row>
    <row r="7606" spans="1:1" x14ac:dyDescent="0.3">
      <c r="A7606" s="13">
        <v>0.26565409104103999</v>
      </c>
    </row>
    <row r="7607" spans="1:1" x14ac:dyDescent="0.3">
      <c r="A7607" s="13">
        <v>0.21157172753837</v>
      </c>
    </row>
    <row r="7608" spans="1:1" x14ac:dyDescent="0.3">
      <c r="A7608" s="13">
        <v>6.4675955863258E-2</v>
      </c>
    </row>
    <row r="7609" spans="1:1" x14ac:dyDescent="0.3">
      <c r="A7609" s="13">
        <v>0.13872476581297</v>
      </c>
    </row>
    <row r="7610" spans="1:1" x14ac:dyDescent="0.3">
      <c r="A7610" s="13">
        <v>0.21095712564977001</v>
      </c>
    </row>
    <row r="7611" spans="1:1" x14ac:dyDescent="0.3">
      <c r="A7611" s="13">
        <v>0.14646305743952001</v>
      </c>
    </row>
    <row r="7612" spans="1:1" x14ac:dyDescent="0.3">
      <c r="A7612" s="13">
        <v>0.13942133863440001</v>
      </c>
    </row>
    <row r="7613" spans="1:1" x14ac:dyDescent="0.3">
      <c r="A7613" s="13">
        <v>0.22115585612350999</v>
      </c>
    </row>
    <row r="7614" spans="1:1" x14ac:dyDescent="0.3">
      <c r="A7614" s="13">
        <v>0.22361767406795</v>
      </c>
    </row>
    <row r="7615" spans="1:1" x14ac:dyDescent="0.3">
      <c r="A7615" s="13">
        <v>6.2664782475159997E-2</v>
      </c>
    </row>
    <row r="7616" spans="1:1" x14ac:dyDescent="0.3">
      <c r="A7616" s="13">
        <v>9.4686839219195004E-2</v>
      </c>
    </row>
    <row r="7617" spans="1:1" x14ac:dyDescent="0.3">
      <c r="A7617" s="13">
        <v>0.1750075486947</v>
      </c>
    </row>
    <row r="7618" spans="1:1" x14ac:dyDescent="0.3">
      <c r="A7618" s="13">
        <v>0.19578536140601999</v>
      </c>
    </row>
    <row r="7619" spans="1:1" x14ac:dyDescent="0.3">
      <c r="A7619" s="13">
        <v>0.12088942931053</v>
      </c>
    </row>
    <row r="7620" spans="1:1" x14ac:dyDescent="0.3">
      <c r="A7620" s="13">
        <v>0.13526535307092999</v>
      </c>
    </row>
    <row r="7621" spans="1:1" x14ac:dyDescent="0.3">
      <c r="A7621" s="13">
        <v>0.20111446501995001</v>
      </c>
    </row>
    <row r="7622" spans="1:1" x14ac:dyDescent="0.3">
      <c r="A7622" s="13">
        <v>0.21748045705034999</v>
      </c>
    </row>
    <row r="7623" spans="1:1" x14ac:dyDescent="0.3">
      <c r="A7623" s="13">
        <v>0.19651580851806</v>
      </c>
    </row>
    <row r="7624" spans="1:1" x14ac:dyDescent="0.3">
      <c r="A7624" s="13">
        <v>0.13332614393650999</v>
      </c>
    </row>
    <row r="7625" spans="1:1" x14ac:dyDescent="0.3">
      <c r="A7625" s="13">
        <v>4.0680701813320001E-2</v>
      </c>
    </row>
    <row r="7626" spans="1:1" x14ac:dyDescent="0.3">
      <c r="A7626" s="13">
        <v>0.22490538672614999</v>
      </c>
    </row>
    <row r="7627" spans="1:1" x14ac:dyDescent="0.3">
      <c r="A7627" s="13">
        <v>0.17793382801675001</v>
      </c>
    </row>
    <row r="7628" spans="1:1" x14ac:dyDescent="0.3">
      <c r="A7628" s="13">
        <v>0.20098108701614001</v>
      </c>
    </row>
    <row r="7629" spans="1:1" x14ac:dyDescent="0.3">
      <c r="A7629" s="13">
        <v>0.27959100941658999</v>
      </c>
    </row>
    <row r="7630" spans="1:1" x14ac:dyDescent="0.3">
      <c r="A7630" s="13">
        <v>0.13849384643384</v>
      </c>
    </row>
    <row r="7631" spans="1:1" x14ac:dyDescent="0.3">
      <c r="A7631" s="13">
        <v>0.10268552690627</v>
      </c>
    </row>
    <row r="7632" spans="1:1" x14ac:dyDescent="0.3">
      <c r="A7632" s="13">
        <v>0.17536991586551001</v>
      </c>
    </row>
    <row r="7633" spans="1:1" x14ac:dyDescent="0.3">
      <c r="A7633" s="13">
        <v>4.7211880076243003E-2</v>
      </c>
    </row>
    <row r="7634" spans="1:1" x14ac:dyDescent="0.3">
      <c r="A7634" s="13">
        <v>0.19779422383546999</v>
      </c>
    </row>
    <row r="7635" spans="1:1" x14ac:dyDescent="0.3">
      <c r="A7635" s="13">
        <v>0.14129164525061</v>
      </c>
    </row>
    <row r="7636" spans="1:1" x14ac:dyDescent="0.3">
      <c r="A7636" s="13">
        <v>0.23902561000891001</v>
      </c>
    </row>
    <row r="7637" spans="1:1" x14ac:dyDescent="0.3">
      <c r="A7637" s="13">
        <v>0.19695600049329001</v>
      </c>
    </row>
    <row r="7638" spans="1:1" x14ac:dyDescent="0.3">
      <c r="A7638" s="13">
        <v>0.14394783123047999</v>
      </c>
    </row>
    <row r="7639" spans="1:1" x14ac:dyDescent="0.3">
      <c r="A7639" s="13">
        <v>0.13678051863089</v>
      </c>
    </row>
    <row r="7640" spans="1:1" x14ac:dyDescent="0.3">
      <c r="A7640" s="13">
        <v>0.13697579655917</v>
      </c>
    </row>
    <row r="7641" spans="1:1" x14ac:dyDescent="0.3">
      <c r="A7641" s="13">
        <v>0.10027873817003</v>
      </c>
    </row>
    <row r="7642" spans="1:1" x14ac:dyDescent="0.3">
      <c r="A7642" s="13">
        <v>0.1016770112726</v>
      </c>
    </row>
    <row r="7643" spans="1:1" x14ac:dyDescent="0.3">
      <c r="A7643" s="13">
        <v>0.13685975228387001</v>
      </c>
    </row>
    <row r="7644" spans="1:1" x14ac:dyDescent="0.3">
      <c r="A7644" s="13">
        <v>9.4143559133746002E-2</v>
      </c>
    </row>
    <row r="7645" spans="1:1" x14ac:dyDescent="0.3">
      <c r="A7645" s="13">
        <v>0.26194371460980997</v>
      </c>
    </row>
    <row r="7646" spans="1:1" x14ac:dyDescent="0.3">
      <c r="A7646" s="13">
        <v>7.2650833559252004E-2</v>
      </c>
    </row>
    <row r="7647" spans="1:1" x14ac:dyDescent="0.3">
      <c r="A7647" s="13">
        <v>0.12762237687747999</v>
      </c>
    </row>
    <row r="7648" spans="1:1" x14ac:dyDescent="0.3">
      <c r="A7648" s="13">
        <v>0.22467796464091</v>
      </c>
    </row>
    <row r="7649" spans="1:1" x14ac:dyDescent="0.3">
      <c r="A7649" s="13">
        <v>0.14472953860165999</v>
      </c>
    </row>
    <row r="7650" spans="1:1" x14ac:dyDescent="0.3">
      <c r="A7650" s="13">
        <v>0.18411709019090999</v>
      </c>
    </row>
    <row r="7651" spans="1:1" x14ac:dyDescent="0.3">
      <c r="A7651" s="13">
        <v>0.23303473521102</v>
      </c>
    </row>
    <row r="7652" spans="1:1" x14ac:dyDescent="0.3">
      <c r="A7652" s="13">
        <v>0.16315230897579999</v>
      </c>
    </row>
    <row r="7653" spans="1:1" x14ac:dyDescent="0.3">
      <c r="A7653" s="13">
        <v>0.21846131211933001</v>
      </c>
    </row>
    <row r="7654" spans="1:1" x14ac:dyDescent="0.3">
      <c r="A7654" s="13">
        <v>0.15340885538189</v>
      </c>
    </row>
    <row r="7655" spans="1:1" x14ac:dyDescent="0.3">
      <c r="A7655" s="13">
        <v>6.8873442095149007E-2</v>
      </c>
    </row>
    <row r="7656" spans="1:1" x14ac:dyDescent="0.3">
      <c r="A7656" s="13">
        <v>0.22306776048235999</v>
      </c>
    </row>
    <row r="7657" spans="1:1" x14ac:dyDescent="0.3">
      <c r="A7657" s="13">
        <v>0.24904185250218999</v>
      </c>
    </row>
    <row r="7658" spans="1:1" x14ac:dyDescent="0.3">
      <c r="A7658" s="13">
        <v>0.27895940938951003</v>
      </c>
    </row>
    <row r="7659" spans="1:1" x14ac:dyDescent="0.3">
      <c r="A7659" s="13">
        <v>0.18050758148467999</v>
      </c>
    </row>
    <row r="7660" spans="1:1" x14ac:dyDescent="0.3">
      <c r="A7660" s="13">
        <v>8.3258569130808993E-2</v>
      </c>
    </row>
    <row r="7661" spans="1:1" x14ac:dyDescent="0.3">
      <c r="A7661" s="13">
        <v>6.9045456472467001E-2</v>
      </c>
    </row>
    <row r="7662" spans="1:1" x14ac:dyDescent="0.3">
      <c r="A7662" s="13">
        <v>0.13817821356488999</v>
      </c>
    </row>
    <row r="7663" spans="1:1" x14ac:dyDescent="0.3">
      <c r="A7663" s="13">
        <v>0.26971776666883002</v>
      </c>
    </row>
    <row r="7664" spans="1:1" x14ac:dyDescent="0.3">
      <c r="A7664" s="13">
        <v>0.35315576462011999</v>
      </c>
    </row>
    <row r="7665" spans="1:1" x14ac:dyDescent="0.3">
      <c r="A7665" s="13">
        <v>0.11337429977829</v>
      </c>
    </row>
    <row r="7666" spans="1:1" x14ac:dyDescent="0.3">
      <c r="A7666" s="13">
        <v>0.21572083988761001</v>
      </c>
    </row>
    <row r="7667" spans="1:1" x14ac:dyDescent="0.3">
      <c r="A7667" s="13">
        <v>7.1122351684515001E-2</v>
      </c>
    </row>
    <row r="7668" spans="1:1" x14ac:dyDescent="0.3">
      <c r="A7668" s="13">
        <v>0.19287363098709001</v>
      </c>
    </row>
    <row r="7669" spans="1:1" x14ac:dyDescent="0.3">
      <c r="A7669" s="13">
        <v>0.17843582398199001</v>
      </c>
    </row>
    <row r="7670" spans="1:1" x14ac:dyDescent="0.3">
      <c r="A7670" s="13">
        <v>0.19999306922127999</v>
      </c>
    </row>
    <row r="7671" spans="1:1" x14ac:dyDescent="0.3">
      <c r="A7671" s="13">
        <v>0.13175848890187999</v>
      </c>
    </row>
    <row r="7672" spans="1:1" x14ac:dyDescent="0.3">
      <c r="A7672" s="13">
        <v>0.16394144573007999</v>
      </c>
    </row>
    <row r="7673" spans="1:1" x14ac:dyDescent="0.3">
      <c r="A7673" s="13">
        <v>0.20620702159509999</v>
      </c>
    </row>
    <row r="7674" spans="1:1" x14ac:dyDescent="0.3">
      <c r="A7674" s="13">
        <v>0.24117694277528001</v>
      </c>
    </row>
    <row r="7675" spans="1:1" x14ac:dyDescent="0.3">
      <c r="A7675" s="13">
        <v>8.2355799220916001E-2</v>
      </c>
    </row>
    <row r="7676" spans="1:1" x14ac:dyDescent="0.3">
      <c r="A7676" s="13">
        <v>0.22769502878406001</v>
      </c>
    </row>
    <row r="7677" spans="1:1" x14ac:dyDescent="0.3">
      <c r="A7677" s="13">
        <v>0.21567091367773999</v>
      </c>
    </row>
    <row r="7678" spans="1:1" x14ac:dyDescent="0.3">
      <c r="A7678" s="13">
        <v>0.11309271244841999</v>
      </c>
    </row>
    <row r="7679" spans="1:1" x14ac:dyDescent="0.3">
      <c r="A7679" s="13">
        <v>0.14555363672353999</v>
      </c>
    </row>
    <row r="7680" spans="1:1" x14ac:dyDescent="0.3">
      <c r="A7680" s="13">
        <v>0.16541887807795</v>
      </c>
    </row>
    <row r="7681" spans="1:1" x14ac:dyDescent="0.3">
      <c r="A7681" s="13">
        <v>0.24425753726293001</v>
      </c>
    </row>
    <row r="7682" spans="1:1" x14ac:dyDescent="0.3">
      <c r="A7682" s="13">
        <v>0.16364323127016001</v>
      </c>
    </row>
    <row r="7683" spans="1:1" x14ac:dyDescent="0.3">
      <c r="A7683" s="13">
        <v>9.1175874325316E-2</v>
      </c>
    </row>
    <row r="7684" spans="1:1" x14ac:dyDescent="0.3">
      <c r="A7684" s="13">
        <v>0.10343003348609001</v>
      </c>
    </row>
    <row r="7685" spans="1:1" x14ac:dyDescent="0.3">
      <c r="A7685" s="13">
        <v>0.13167239498286001</v>
      </c>
    </row>
    <row r="7686" spans="1:1" x14ac:dyDescent="0.3">
      <c r="A7686" s="13">
        <v>0.29695274820855999</v>
      </c>
    </row>
    <row r="7687" spans="1:1" x14ac:dyDescent="0.3">
      <c r="A7687" s="13">
        <v>0.17807504737464</v>
      </c>
    </row>
    <row r="7688" spans="1:1" x14ac:dyDescent="0.3">
      <c r="A7688" s="13">
        <v>0.19134222993009001</v>
      </c>
    </row>
    <row r="7689" spans="1:1" x14ac:dyDescent="0.3">
      <c r="A7689" s="13">
        <v>0.13894143800372999</v>
      </c>
    </row>
    <row r="7690" spans="1:1" x14ac:dyDescent="0.3">
      <c r="A7690" s="13">
        <v>0.21589204995629999</v>
      </c>
    </row>
    <row r="7691" spans="1:1" x14ac:dyDescent="0.3">
      <c r="A7691" s="13">
        <v>0.13868154359313001</v>
      </c>
    </row>
    <row r="7692" spans="1:1" x14ac:dyDescent="0.3">
      <c r="A7692" s="13">
        <v>0.15667766437340999</v>
      </c>
    </row>
    <row r="7693" spans="1:1" x14ac:dyDescent="0.3">
      <c r="A7693" s="13">
        <v>0.26567258750606998</v>
      </c>
    </row>
    <row r="7694" spans="1:1" x14ac:dyDescent="0.3">
      <c r="A7694" s="13">
        <v>7.8845649618058997E-2</v>
      </c>
    </row>
    <row r="7695" spans="1:1" x14ac:dyDescent="0.3">
      <c r="A7695" s="13">
        <v>0.17282807572525999</v>
      </c>
    </row>
    <row r="7696" spans="1:1" x14ac:dyDescent="0.3">
      <c r="A7696" s="13">
        <v>0.23931192151148001</v>
      </c>
    </row>
    <row r="7697" spans="1:1" x14ac:dyDescent="0.3">
      <c r="A7697" s="13">
        <v>2.0951431674809E-2</v>
      </c>
    </row>
    <row r="7698" spans="1:1" x14ac:dyDescent="0.3">
      <c r="A7698" s="13">
        <v>0.21893452129495999</v>
      </c>
    </row>
    <row r="7699" spans="1:1" x14ac:dyDescent="0.3">
      <c r="A7699" s="13">
        <v>0.13601865597480001</v>
      </c>
    </row>
    <row r="7700" spans="1:1" x14ac:dyDescent="0.3">
      <c r="A7700" s="13">
        <v>6.1598421036854999E-2</v>
      </c>
    </row>
    <row r="7701" spans="1:1" x14ac:dyDescent="0.3">
      <c r="A7701" s="13">
        <v>0.13070213825098001</v>
      </c>
    </row>
    <row r="7702" spans="1:1" x14ac:dyDescent="0.3">
      <c r="A7702" s="13">
        <v>0.21668685451978001</v>
      </c>
    </row>
    <row r="7703" spans="1:1" x14ac:dyDescent="0.3">
      <c r="A7703" s="13">
        <v>9.1035783450424998E-2</v>
      </c>
    </row>
    <row r="7704" spans="1:1" x14ac:dyDescent="0.3">
      <c r="A7704" s="13">
        <v>9.1035783450424998E-2</v>
      </c>
    </row>
    <row r="7705" spans="1:1" x14ac:dyDescent="0.3">
      <c r="A7705" s="13">
        <v>0.11442979715866</v>
      </c>
    </row>
    <row r="7706" spans="1:1" x14ac:dyDescent="0.3">
      <c r="A7706" s="13">
        <v>9.8989665090549003E-2</v>
      </c>
    </row>
    <row r="7707" spans="1:1" x14ac:dyDescent="0.3">
      <c r="A7707" s="13">
        <v>4.7800590977099003E-2</v>
      </c>
    </row>
    <row r="7708" spans="1:1" x14ac:dyDescent="0.3">
      <c r="A7708" s="13">
        <v>0.24236853724592</v>
      </c>
    </row>
    <row r="7709" spans="1:1" x14ac:dyDescent="0.3">
      <c r="A7709" s="13">
        <v>0.14607121078919</v>
      </c>
    </row>
    <row r="7710" spans="1:1" x14ac:dyDescent="0.3">
      <c r="A7710" s="13">
        <v>0.33592795481635002</v>
      </c>
    </row>
    <row r="7711" spans="1:1" x14ac:dyDescent="0.3">
      <c r="A7711" s="13">
        <v>0.17891846505282999</v>
      </c>
    </row>
    <row r="7712" spans="1:1" x14ac:dyDescent="0.3">
      <c r="A7712" s="13">
        <v>9.6766967343286006E-2</v>
      </c>
    </row>
    <row r="7713" spans="1:1" x14ac:dyDescent="0.3">
      <c r="A7713" s="13">
        <v>0.15809586951572999</v>
      </c>
    </row>
    <row r="7714" spans="1:1" x14ac:dyDescent="0.3">
      <c r="A7714" s="13">
        <v>8.5860976324276E-2</v>
      </c>
    </row>
    <row r="7715" spans="1:1" x14ac:dyDescent="0.3">
      <c r="A7715" s="13">
        <v>0.17850186015132999</v>
      </c>
    </row>
    <row r="7716" spans="1:1" x14ac:dyDescent="0.3">
      <c r="A7716" s="13">
        <v>0.33984585717312998</v>
      </c>
    </row>
    <row r="7717" spans="1:1" x14ac:dyDescent="0.3">
      <c r="A7717" s="13">
        <v>0.10053487237601</v>
      </c>
    </row>
    <row r="7718" spans="1:1" x14ac:dyDescent="0.3">
      <c r="A7718" s="13">
        <v>0.14284977453743</v>
      </c>
    </row>
    <row r="7719" spans="1:1" x14ac:dyDescent="0.3">
      <c r="A7719" s="13">
        <v>0.10413381445083</v>
      </c>
    </row>
    <row r="7720" spans="1:1" x14ac:dyDescent="0.3">
      <c r="A7720" s="13">
        <v>8.6423095134409003E-2</v>
      </c>
    </row>
    <row r="7721" spans="1:1" x14ac:dyDescent="0.3">
      <c r="A7721" s="13">
        <v>0.14334593307199001</v>
      </c>
    </row>
    <row r="7722" spans="1:1" x14ac:dyDescent="0.3">
      <c r="A7722" s="13">
        <v>0.14381060527951001</v>
      </c>
    </row>
    <row r="7723" spans="1:1" x14ac:dyDescent="0.3">
      <c r="A7723" s="13">
        <v>0.26616094046692002</v>
      </c>
    </row>
    <row r="7724" spans="1:1" x14ac:dyDescent="0.3">
      <c r="A7724" s="13">
        <v>0.1139411186561</v>
      </c>
    </row>
    <row r="7725" spans="1:1" x14ac:dyDescent="0.3">
      <c r="A7725" s="13">
        <v>0.16551014583097001</v>
      </c>
    </row>
    <row r="7726" spans="1:1" x14ac:dyDescent="0.3">
      <c r="A7726" s="13">
        <v>0.14018199809188001</v>
      </c>
    </row>
    <row r="7727" spans="1:1" x14ac:dyDescent="0.3">
      <c r="A7727" s="13">
        <v>0.17154389138289</v>
      </c>
    </row>
    <row r="7728" spans="1:1" x14ac:dyDescent="0.3">
      <c r="A7728" s="13">
        <v>0.13720990040683001</v>
      </c>
    </row>
    <row r="7729" spans="1:1" x14ac:dyDescent="0.3">
      <c r="A7729" s="13">
        <v>0.23272586096735001</v>
      </c>
    </row>
    <row r="7730" spans="1:1" x14ac:dyDescent="0.3">
      <c r="A7730" s="13">
        <v>0.17989394004661999</v>
      </c>
    </row>
    <row r="7731" spans="1:1" x14ac:dyDescent="0.3">
      <c r="A7731" s="13">
        <v>0.28611532273196999</v>
      </c>
    </row>
    <row r="7732" spans="1:1" x14ac:dyDescent="0.3">
      <c r="A7732" s="13">
        <v>0.14604372492091999</v>
      </c>
    </row>
    <row r="7733" spans="1:1" x14ac:dyDescent="0.3">
      <c r="A7733" s="13">
        <v>0.1859089223092</v>
      </c>
    </row>
    <row r="7734" spans="1:1" x14ac:dyDescent="0.3">
      <c r="A7734" s="13">
        <v>0.25299103639088999</v>
      </c>
    </row>
    <row r="7735" spans="1:1" x14ac:dyDescent="0.3">
      <c r="A7735" s="13">
        <v>0.16548151065555</v>
      </c>
    </row>
    <row r="7736" spans="1:1" x14ac:dyDescent="0.3">
      <c r="A7736" s="13">
        <v>0.3071693724124</v>
      </c>
    </row>
    <row r="7737" spans="1:1" x14ac:dyDescent="0.3">
      <c r="A7737" s="13">
        <v>0.1828344239443</v>
      </c>
    </row>
    <row r="7738" spans="1:1" x14ac:dyDescent="0.3">
      <c r="A7738" s="13">
        <v>0.1828344239443</v>
      </c>
    </row>
    <row r="7739" spans="1:1" x14ac:dyDescent="0.3">
      <c r="A7739" s="13">
        <v>0.21307266827336999</v>
      </c>
    </row>
    <row r="7740" spans="1:1" x14ac:dyDescent="0.3">
      <c r="A7740" s="13">
        <v>0.28402456471246001</v>
      </c>
    </row>
    <row r="7741" spans="1:1" x14ac:dyDescent="0.3">
      <c r="A7741" s="13">
        <v>0.18875141049720001</v>
      </c>
    </row>
    <row r="7742" spans="1:1" x14ac:dyDescent="0.3">
      <c r="A7742" s="13">
        <v>0.18875141049720001</v>
      </c>
    </row>
    <row r="7743" spans="1:1" x14ac:dyDescent="0.3">
      <c r="A7743" s="13">
        <v>9.3133925588270994E-2</v>
      </c>
    </row>
    <row r="7744" spans="1:1" x14ac:dyDescent="0.3">
      <c r="A7744" s="13">
        <v>0.12265488174264</v>
      </c>
    </row>
    <row r="7745" spans="1:1" x14ac:dyDescent="0.3">
      <c r="A7745" s="13">
        <v>0.25376961280040999</v>
      </c>
    </row>
    <row r="7746" spans="1:1" x14ac:dyDescent="0.3">
      <c r="A7746" s="13">
        <v>0.18169818047099001</v>
      </c>
    </row>
    <row r="7747" spans="1:1" x14ac:dyDescent="0.3">
      <c r="A7747" s="13">
        <v>0.17607207211966</v>
      </c>
    </row>
    <row r="7748" spans="1:1" x14ac:dyDescent="0.3">
      <c r="A7748" s="13">
        <v>0.29273338544304001</v>
      </c>
    </row>
    <row r="7749" spans="1:1" x14ac:dyDescent="0.3">
      <c r="A7749" s="13">
        <v>0.14501474150539001</v>
      </c>
    </row>
    <row r="7750" spans="1:1" x14ac:dyDescent="0.3">
      <c r="A7750" s="13">
        <v>0.13091715856468</v>
      </c>
    </row>
    <row r="7751" spans="1:1" x14ac:dyDescent="0.3">
      <c r="A7751" s="13">
        <v>9.7750770047118005E-2</v>
      </c>
    </row>
    <row r="7752" spans="1:1" x14ac:dyDescent="0.3">
      <c r="A7752" s="13">
        <v>0.10147873347673</v>
      </c>
    </row>
    <row r="7753" spans="1:1" x14ac:dyDescent="0.3">
      <c r="A7753" s="13">
        <v>0.172542192269</v>
      </c>
    </row>
    <row r="7754" spans="1:1" x14ac:dyDescent="0.3">
      <c r="A7754" s="13">
        <v>0.29587346735275999</v>
      </c>
    </row>
    <row r="7755" spans="1:1" x14ac:dyDescent="0.3">
      <c r="A7755" s="13">
        <v>0.11340821989537</v>
      </c>
    </row>
    <row r="7756" spans="1:1" x14ac:dyDescent="0.3">
      <c r="A7756" s="13">
        <v>0.29137171275939999</v>
      </c>
    </row>
    <row r="7757" spans="1:1" x14ac:dyDescent="0.3">
      <c r="A7757" s="13">
        <v>0.22353091526731</v>
      </c>
    </row>
    <row r="7758" spans="1:1" x14ac:dyDescent="0.3">
      <c r="A7758" s="13">
        <v>0.21518435354875001</v>
      </c>
    </row>
    <row r="7759" spans="1:1" x14ac:dyDescent="0.3">
      <c r="A7759" s="13">
        <v>0.13527661555966999</v>
      </c>
    </row>
    <row r="7760" spans="1:1" x14ac:dyDescent="0.3">
      <c r="A7760" s="13">
        <v>0.10119823361940999</v>
      </c>
    </row>
    <row r="7761" spans="1:1" x14ac:dyDescent="0.3">
      <c r="A7761" s="13">
        <v>9.0851425926106996E-2</v>
      </c>
    </row>
    <row r="7762" spans="1:1" x14ac:dyDescent="0.3">
      <c r="A7762" s="13">
        <v>0.11709722424379999</v>
      </c>
    </row>
    <row r="7763" spans="1:1" x14ac:dyDescent="0.3">
      <c r="A7763" s="13">
        <v>0.24345585301861999</v>
      </c>
    </row>
    <row r="7764" spans="1:1" x14ac:dyDescent="0.3">
      <c r="A7764" s="13">
        <v>0.15812051113601</v>
      </c>
    </row>
    <row r="7765" spans="1:1" x14ac:dyDescent="0.3">
      <c r="A7765" s="13">
        <v>0.20581900978025</v>
      </c>
    </row>
    <row r="7766" spans="1:1" x14ac:dyDescent="0.3">
      <c r="A7766" s="13">
        <v>0.21562234987428</v>
      </c>
    </row>
    <row r="7767" spans="1:1" x14ac:dyDescent="0.3">
      <c r="A7767" s="13">
        <v>0.21562234987428</v>
      </c>
    </row>
    <row r="7768" spans="1:1" x14ac:dyDescent="0.3">
      <c r="A7768" s="13">
        <v>0.21102874816243999</v>
      </c>
    </row>
    <row r="7769" spans="1:1" x14ac:dyDescent="0.3">
      <c r="A7769" s="13">
        <v>0.21037401276739001</v>
      </c>
    </row>
    <row r="7770" spans="1:1" x14ac:dyDescent="0.3">
      <c r="A7770" s="13">
        <v>0.19006729282193999</v>
      </c>
    </row>
    <row r="7771" spans="1:1" x14ac:dyDescent="0.3">
      <c r="A7771" s="13">
        <v>0.19006729282193999</v>
      </c>
    </row>
    <row r="7772" spans="1:1" x14ac:dyDescent="0.3">
      <c r="A7772" s="13">
        <v>0.17605419150856999</v>
      </c>
    </row>
    <row r="7773" spans="1:1" x14ac:dyDescent="0.3">
      <c r="A7773" s="13">
        <v>0.17605419150856999</v>
      </c>
    </row>
    <row r="7774" spans="1:1" x14ac:dyDescent="0.3">
      <c r="A7774" s="13">
        <v>7.4636500291384994E-2</v>
      </c>
    </row>
    <row r="7775" spans="1:1" x14ac:dyDescent="0.3">
      <c r="A7775" s="13">
        <v>0.19606731613729</v>
      </c>
    </row>
    <row r="7776" spans="1:1" x14ac:dyDescent="0.3">
      <c r="A7776" s="13">
        <v>0.16874607952765</v>
      </c>
    </row>
    <row r="7777" spans="1:1" x14ac:dyDescent="0.3">
      <c r="A7777" s="13">
        <v>0.10541702457674</v>
      </c>
    </row>
    <row r="7778" spans="1:1" x14ac:dyDescent="0.3">
      <c r="A7778" s="13">
        <v>0.14521153732660999</v>
      </c>
    </row>
    <row r="7779" spans="1:1" x14ac:dyDescent="0.3">
      <c r="A7779" s="13">
        <v>4.6945267571993E-2</v>
      </c>
    </row>
    <row r="7780" spans="1:1" x14ac:dyDescent="0.3">
      <c r="A7780" s="13">
        <v>0.19734808333501</v>
      </c>
    </row>
    <row r="7781" spans="1:1" x14ac:dyDescent="0.3">
      <c r="A7781" s="13">
        <v>0.19734808333501</v>
      </c>
    </row>
    <row r="7782" spans="1:1" x14ac:dyDescent="0.3">
      <c r="A7782" s="13">
        <v>0.12809724844517001</v>
      </c>
    </row>
    <row r="7783" spans="1:1" x14ac:dyDescent="0.3">
      <c r="A7783" s="13">
        <v>0.12809724844517001</v>
      </c>
    </row>
    <row r="7784" spans="1:1" x14ac:dyDescent="0.3">
      <c r="A7784" s="13">
        <v>0.21659641060682</v>
      </c>
    </row>
    <row r="7785" spans="1:1" x14ac:dyDescent="0.3">
      <c r="A7785" s="13">
        <v>0.20808575201960999</v>
      </c>
    </row>
    <row r="7786" spans="1:1" x14ac:dyDescent="0.3">
      <c r="A7786" s="13">
        <v>0.15547610912414001</v>
      </c>
    </row>
    <row r="7787" spans="1:1" x14ac:dyDescent="0.3">
      <c r="A7787" s="13">
        <v>0.17778138150524</v>
      </c>
    </row>
    <row r="7788" spans="1:1" x14ac:dyDescent="0.3">
      <c r="A7788" s="13">
        <v>0.25293782926670999</v>
      </c>
    </row>
    <row r="7789" spans="1:1" x14ac:dyDescent="0.3">
      <c r="A7789" s="13">
        <v>9.1528038370769005E-2</v>
      </c>
    </row>
    <row r="7790" spans="1:1" x14ac:dyDescent="0.3">
      <c r="A7790" s="13">
        <v>0.1650128596946</v>
      </c>
    </row>
    <row r="7791" spans="1:1" x14ac:dyDescent="0.3">
      <c r="A7791" s="13">
        <v>7.5998560878224E-2</v>
      </c>
    </row>
    <row r="7792" spans="1:1" x14ac:dyDescent="0.3">
      <c r="A7792" s="13">
        <v>0.15276212748831</v>
      </c>
    </row>
    <row r="7793" spans="1:1" x14ac:dyDescent="0.3">
      <c r="A7793" s="13">
        <v>0.23910499693762999</v>
      </c>
    </row>
    <row r="7794" spans="1:1" x14ac:dyDescent="0.3">
      <c r="A7794" s="13">
        <v>8.1708540394335005E-2</v>
      </c>
    </row>
    <row r="7795" spans="1:1" x14ac:dyDescent="0.3">
      <c r="A7795" s="13">
        <v>0.18929297188722999</v>
      </c>
    </row>
    <row r="7796" spans="1:1" x14ac:dyDescent="0.3">
      <c r="A7796" s="13">
        <v>0.21864039300770999</v>
      </c>
    </row>
    <row r="7797" spans="1:1" x14ac:dyDescent="0.3">
      <c r="A7797" s="13">
        <v>0.18525449353365001</v>
      </c>
    </row>
    <row r="7798" spans="1:1" x14ac:dyDescent="0.3">
      <c r="A7798" s="13">
        <v>0.18976856105654999</v>
      </c>
    </row>
    <row r="7799" spans="1:1" x14ac:dyDescent="0.3">
      <c r="A7799" s="13">
        <v>0.18601386684304999</v>
      </c>
    </row>
    <row r="7800" spans="1:1" x14ac:dyDescent="0.3">
      <c r="A7800" s="13">
        <v>0.13594351735592</v>
      </c>
    </row>
    <row r="7801" spans="1:1" x14ac:dyDescent="0.3">
      <c r="A7801" s="13">
        <v>0.17874624222759999</v>
      </c>
    </row>
    <row r="7802" spans="1:1" x14ac:dyDescent="0.3">
      <c r="A7802" s="13">
        <v>0.16530859866410999</v>
      </c>
    </row>
    <row r="7803" spans="1:1" x14ac:dyDescent="0.3">
      <c r="A7803" s="13">
        <v>0.10734832416196</v>
      </c>
    </row>
    <row r="7804" spans="1:1" x14ac:dyDescent="0.3">
      <c r="A7804" s="13">
        <v>0.19697170382144</v>
      </c>
    </row>
    <row r="7805" spans="1:1" x14ac:dyDescent="0.3">
      <c r="A7805" s="13">
        <v>0.17510108960036</v>
      </c>
    </row>
    <row r="7806" spans="1:1" x14ac:dyDescent="0.3">
      <c r="A7806" s="13">
        <v>0.31777752734512998</v>
      </c>
    </row>
    <row r="7807" spans="1:1" x14ac:dyDescent="0.3">
      <c r="A7807" s="13">
        <v>0.21258296507488</v>
      </c>
    </row>
    <row r="7808" spans="1:1" x14ac:dyDescent="0.3">
      <c r="A7808" s="13">
        <v>0.24062453591798</v>
      </c>
    </row>
    <row r="7809" spans="1:1" x14ac:dyDescent="0.3">
      <c r="A7809" s="13">
        <v>0.14703362259507</v>
      </c>
    </row>
    <row r="7810" spans="1:1" x14ac:dyDescent="0.3">
      <c r="A7810" s="13">
        <v>0.22431473602006999</v>
      </c>
    </row>
    <row r="7811" spans="1:1" x14ac:dyDescent="0.3">
      <c r="A7811" s="13">
        <v>0.21283776946345001</v>
      </c>
    </row>
    <row r="7812" spans="1:1" x14ac:dyDescent="0.3">
      <c r="A7812" s="13">
        <v>0.1618663132741</v>
      </c>
    </row>
    <row r="7813" spans="1:1" x14ac:dyDescent="0.3">
      <c r="A7813" s="13">
        <v>0.16340909120036001</v>
      </c>
    </row>
    <row r="7814" spans="1:1" x14ac:dyDescent="0.3">
      <c r="A7814" s="13">
        <v>0.11414710758248001</v>
      </c>
    </row>
    <row r="7815" spans="1:1" x14ac:dyDescent="0.3">
      <c r="A7815" s="13">
        <v>0.19196923910635999</v>
      </c>
    </row>
    <row r="7816" spans="1:1" x14ac:dyDescent="0.3">
      <c r="A7816" s="13">
        <v>0.13594469703445999</v>
      </c>
    </row>
    <row r="7817" spans="1:1" x14ac:dyDescent="0.3">
      <c r="A7817" s="13">
        <v>0.18568353951361</v>
      </c>
    </row>
    <row r="7818" spans="1:1" x14ac:dyDescent="0.3">
      <c r="A7818" s="13">
        <v>0.13280464298156999</v>
      </c>
    </row>
    <row r="7819" spans="1:1" x14ac:dyDescent="0.3">
      <c r="A7819" s="13">
        <v>0.21249457081063999</v>
      </c>
    </row>
    <row r="7820" spans="1:1" x14ac:dyDescent="0.3">
      <c r="A7820" s="13">
        <v>0.10866910155175</v>
      </c>
    </row>
    <row r="7821" spans="1:1" x14ac:dyDescent="0.3">
      <c r="A7821" s="13">
        <v>0.1266247839762</v>
      </c>
    </row>
    <row r="7822" spans="1:1" x14ac:dyDescent="0.3">
      <c r="A7822" s="13">
        <v>0.13182448995530999</v>
      </c>
    </row>
    <row r="7823" spans="1:1" x14ac:dyDescent="0.3">
      <c r="A7823" s="13">
        <v>0.21585578891889001</v>
      </c>
    </row>
    <row r="7824" spans="1:1" x14ac:dyDescent="0.3">
      <c r="A7824" s="13">
        <v>0.18434227274824</v>
      </c>
    </row>
    <row r="7825" spans="1:1" x14ac:dyDescent="0.3">
      <c r="A7825" s="13">
        <v>0.11903017582524</v>
      </c>
    </row>
    <row r="7826" spans="1:1" x14ac:dyDescent="0.3">
      <c r="A7826" s="13">
        <v>0.26827773742413003</v>
      </c>
    </row>
    <row r="7827" spans="1:1" x14ac:dyDescent="0.3">
      <c r="A7827" s="13">
        <v>0.15633754053799001</v>
      </c>
    </row>
    <row r="7828" spans="1:1" x14ac:dyDescent="0.3">
      <c r="A7828" s="13">
        <v>0.12369710861365001</v>
      </c>
    </row>
    <row r="7829" spans="1:1" x14ac:dyDescent="0.3">
      <c r="A7829" s="13">
        <v>8.8747142169917997E-2</v>
      </c>
    </row>
    <row r="7830" spans="1:1" x14ac:dyDescent="0.3">
      <c r="A7830" s="13">
        <v>0.10003546263539</v>
      </c>
    </row>
    <row r="7831" spans="1:1" x14ac:dyDescent="0.3">
      <c r="A7831" s="13">
        <v>0.29429601623607998</v>
      </c>
    </row>
    <row r="7832" spans="1:1" x14ac:dyDescent="0.3">
      <c r="A7832" s="13">
        <v>0.11234759937642</v>
      </c>
    </row>
    <row r="7833" spans="1:1" x14ac:dyDescent="0.3">
      <c r="A7833" s="13">
        <v>9.7579307622837994E-2</v>
      </c>
    </row>
    <row r="7834" spans="1:1" x14ac:dyDescent="0.3">
      <c r="A7834" s="13">
        <v>0.16016642258066</v>
      </c>
    </row>
    <row r="7835" spans="1:1" x14ac:dyDescent="0.3">
      <c r="A7835" s="13">
        <v>0.14007992383828</v>
      </c>
    </row>
    <row r="7836" spans="1:1" x14ac:dyDescent="0.3">
      <c r="A7836" s="13">
        <v>0.13284312858248001</v>
      </c>
    </row>
    <row r="7837" spans="1:1" x14ac:dyDescent="0.3">
      <c r="A7837" s="13">
        <v>0.14621759834673001</v>
      </c>
    </row>
    <row r="7838" spans="1:1" x14ac:dyDescent="0.3">
      <c r="A7838" s="13">
        <v>0.21163887811047999</v>
      </c>
    </row>
    <row r="7839" spans="1:1" x14ac:dyDescent="0.3">
      <c r="A7839" s="13">
        <v>0.16472376316269</v>
      </c>
    </row>
    <row r="7840" spans="1:1" x14ac:dyDescent="0.3">
      <c r="A7840" s="13">
        <v>0.23198835315479999</v>
      </c>
    </row>
    <row r="7841" spans="1:1" x14ac:dyDescent="0.3">
      <c r="A7841" s="13">
        <v>0.11150100086709</v>
      </c>
    </row>
    <row r="7842" spans="1:1" x14ac:dyDescent="0.3">
      <c r="A7842" s="13">
        <v>0.14779029778833</v>
      </c>
    </row>
    <row r="7843" spans="1:1" x14ac:dyDescent="0.3">
      <c r="A7843" s="13">
        <v>0.14779029778833</v>
      </c>
    </row>
    <row r="7844" spans="1:1" x14ac:dyDescent="0.3">
      <c r="A7844" s="13">
        <v>0.15390460263415001</v>
      </c>
    </row>
    <row r="7845" spans="1:1" x14ac:dyDescent="0.3">
      <c r="A7845" s="13">
        <v>0.20632883911873001</v>
      </c>
    </row>
    <row r="7846" spans="1:1" x14ac:dyDescent="0.3">
      <c r="A7846" s="13">
        <v>0.21018749749125001</v>
      </c>
    </row>
    <row r="7847" spans="1:1" x14ac:dyDescent="0.3">
      <c r="A7847" s="13">
        <v>0.30892610754691002</v>
      </c>
    </row>
    <row r="7848" spans="1:1" x14ac:dyDescent="0.3">
      <c r="A7848" s="13">
        <v>0.23253866908095999</v>
      </c>
    </row>
    <row r="7849" spans="1:1" x14ac:dyDescent="0.3">
      <c r="A7849" s="13">
        <v>0.10878747538385</v>
      </c>
    </row>
    <row r="7850" spans="1:1" x14ac:dyDescent="0.3">
      <c r="A7850" s="13">
        <v>0.12242798997775001</v>
      </c>
    </row>
    <row r="7851" spans="1:1" x14ac:dyDescent="0.3">
      <c r="A7851" s="13">
        <v>0.34963476289832002</v>
      </c>
    </row>
    <row r="7852" spans="1:1" x14ac:dyDescent="0.3">
      <c r="A7852" s="13">
        <v>0.13695732862519</v>
      </c>
    </row>
    <row r="7853" spans="1:1" x14ac:dyDescent="0.3">
      <c r="A7853" s="13">
        <v>0.12690980492900999</v>
      </c>
    </row>
    <row r="7854" spans="1:1" x14ac:dyDescent="0.3">
      <c r="A7854" s="13">
        <v>0.19411355556053</v>
      </c>
    </row>
    <row r="7855" spans="1:1" x14ac:dyDescent="0.3">
      <c r="A7855" s="13">
        <v>0.19305300474726</v>
      </c>
    </row>
    <row r="7856" spans="1:1" x14ac:dyDescent="0.3">
      <c r="A7856" s="13">
        <v>0.11590149561022001</v>
      </c>
    </row>
    <row r="7857" spans="1:1" x14ac:dyDescent="0.3">
      <c r="A7857" s="13">
        <v>0.23752308550289</v>
      </c>
    </row>
    <row r="7858" spans="1:1" x14ac:dyDescent="0.3">
      <c r="A7858" s="13">
        <v>0.23738040116114001</v>
      </c>
    </row>
    <row r="7859" spans="1:1" x14ac:dyDescent="0.3">
      <c r="A7859" s="13">
        <v>0.15846948864442001</v>
      </c>
    </row>
    <row r="7860" spans="1:1" x14ac:dyDescent="0.3">
      <c r="A7860" s="13">
        <v>0.12451852548494</v>
      </c>
    </row>
    <row r="7861" spans="1:1" x14ac:dyDescent="0.3">
      <c r="A7861" s="13">
        <v>0.12769963603133</v>
      </c>
    </row>
    <row r="7862" spans="1:1" x14ac:dyDescent="0.3">
      <c r="A7862" s="13">
        <v>7.0283372545052E-2</v>
      </c>
    </row>
    <row r="7863" spans="1:1" x14ac:dyDescent="0.3">
      <c r="A7863" s="13">
        <v>0.18912618418960001</v>
      </c>
    </row>
    <row r="7864" spans="1:1" x14ac:dyDescent="0.3">
      <c r="A7864" s="13">
        <v>0.13763446737641999</v>
      </c>
    </row>
    <row r="7865" spans="1:1" x14ac:dyDescent="0.3">
      <c r="A7865" s="13">
        <v>0.13304997886247</v>
      </c>
    </row>
    <row r="7866" spans="1:1" x14ac:dyDescent="0.3">
      <c r="A7866" s="13">
        <v>5.8519114313135001E-2</v>
      </c>
    </row>
    <row r="7867" spans="1:1" x14ac:dyDescent="0.3">
      <c r="A7867" s="13">
        <v>0.13353779098056001</v>
      </c>
    </row>
    <row r="7868" spans="1:1" x14ac:dyDescent="0.3">
      <c r="A7868" s="13">
        <v>0.15921072117421001</v>
      </c>
    </row>
    <row r="7869" spans="1:1" x14ac:dyDescent="0.3">
      <c r="A7869" s="13">
        <v>0.24270203615177999</v>
      </c>
    </row>
    <row r="7870" spans="1:1" x14ac:dyDescent="0.3">
      <c r="A7870" s="13">
        <v>0.26471947208209001</v>
      </c>
    </row>
    <row r="7871" spans="1:1" x14ac:dyDescent="0.3">
      <c r="A7871" s="13">
        <v>0.23710892128156999</v>
      </c>
    </row>
    <row r="7872" spans="1:1" x14ac:dyDescent="0.3">
      <c r="A7872" s="13">
        <v>0.20822831318637999</v>
      </c>
    </row>
    <row r="7873" spans="1:1" x14ac:dyDescent="0.3">
      <c r="A7873" s="13">
        <v>0.16520489440547001</v>
      </c>
    </row>
    <row r="7874" spans="1:1" x14ac:dyDescent="0.3">
      <c r="A7874" s="13">
        <v>0.33223953491392999</v>
      </c>
    </row>
    <row r="7875" spans="1:1" x14ac:dyDescent="0.3">
      <c r="A7875" s="13">
        <v>5.9647182294119E-2</v>
      </c>
    </row>
    <row r="7876" spans="1:1" x14ac:dyDescent="0.3">
      <c r="A7876" s="13">
        <v>0.11641952412195</v>
      </c>
    </row>
    <row r="7877" spans="1:1" x14ac:dyDescent="0.3">
      <c r="A7877" s="13">
        <v>8.8399581335195002E-2</v>
      </c>
    </row>
    <row r="7878" spans="1:1" x14ac:dyDescent="0.3">
      <c r="A7878" s="13">
        <v>0.18416328069318999</v>
      </c>
    </row>
    <row r="7879" spans="1:1" x14ac:dyDescent="0.3">
      <c r="A7879" s="13">
        <v>0.23192735210512999</v>
      </c>
    </row>
    <row r="7880" spans="1:1" x14ac:dyDescent="0.3">
      <c r="A7880" s="13">
        <v>0.17501550543683</v>
      </c>
    </row>
    <row r="7881" spans="1:1" x14ac:dyDescent="0.3">
      <c r="A7881" s="13">
        <v>0.26445531289045998</v>
      </c>
    </row>
    <row r="7882" spans="1:1" x14ac:dyDescent="0.3">
      <c r="A7882" s="13">
        <v>0.13158633429138</v>
      </c>
    </row>
    <row r="7883" spans="1:1" x14ac:dyDescent="0.3">
      <c r="A7883" s="13">
        <v>0.13716593666459001</v>
      </c>
    </row>
    <row r="7884" spans="1:1" x14ac:dyDescent="0.3">
      <c r="A7884" s="13">
        <v>0.19941531978766999</v>
      </c>
    </row>
    <row r="7885" spans="1:1" x14ac:dyDescent="0.3">
      <c r="A7885" s="13">
        <v>0.13960447818068</v>
      </c>
    </row>
    <row r="7886" spans="1:1" x14ac:dyDescent="0.3">
      <c r="A7886" s="13">
        <v>0.11080759995799</v>
      </c>
    </row>
    <row r="7887" spans="1:1" x14ac:dyDescent="0.3">
      <c r="A7887" s="13">
        <v>0.18943560520607999</v>
      </c>
    </row>
    <row r="7888" spans="1:1" x14ac:dyDescent="0.3">
      <c r="A7888" s="13">
        <v>0.12506787664703001</v>
      </c>
    </row>
    <row r="7889" spans="1:1" x14ac:dyDescent="0.3">
      <c r="A7889" s="13">
        <v>0.15970897928219999</v>
      </c>
    </row>
    <row r="7890" spans="1:1" x14ac:dyDescent="0.3">
      <c r="A7890" s="13">
        <v>0.17965011573087</v>
      </c>
    </row>
    <row r="7891" spans="1:1" x14ac:dyDescent="0.3">
      <c r="A7891" s="13">
        <v>9.1251780599980001E-2</v>
      </c>
    </row>
    <row r="7892" spans="1:1" x14ac:dyDescent="0.3">
      <c r="A7892" s="13">
        <v>0.30398284326116998</v>
      </c>
    </row>
    <row r="7893" spans="1:1" x14ac:dyDescent="0.3">
      <c r="A7893" s="13">
        <v>0.1673470602454</v>
      </c>
    </row>
    <row r="7894" spans="1:1" x14ac:dyDescent="0.3">
      <c r="A7894" s="13">
        <v>0.13807422254518001</v>
      </c>
    </row>
    <row r="7895" spans="1:1" x14ac:dyDescent="0.3">
      <c r="A7895" s="13">
        <v>0.15600358073871001</v>
      </c>
    </row>
    <row r="7896" spans="1:1" x14ac:dyDescent="0.3">
      <c r="A7896" s="13">
        <v>0.11016711100788</v>
      </c>
    </row>
    <row r="7897" spans="1:1" x14ac:dyDescent="0.3">
      <c r="A7897" s="13">
        <v>0.28163233549818001</v>
      </c>
    </row>
    <row r="7898" spans="1:1" x14ac:dyDescent="0.3">
      <c r="A7898" s="13">
        <v>0.16669778231158999</v>
      </c>
    </row>
    <row r="7899" spans="1:1" x14ac:dyDescent="0.3">
      <c r="A7899" s="13">
        <v>0.28543101863128001</v>
      </c>
    </row>
    <row r="7900" spans="1:1" x14ac:dyDescent="0.3">
      <c r="A7900" s="13">
        <v>0.14783648274104</v>
      </c>
    </row>
    <row r="7901" spans="1:1" x14ac:dyDescent="0.3">
      <c r="A7901" s="13">
        <v>0.27256980940948999</v>
      </c>
    </row>
    <row r="7902" spans="1:1" x14ac:dyDescent="0.3">
      <c r="A7902" s="13">
        <v>7.2915300632778998E-2</v>
      </c>
    </row>
    <row r="7903" spans="1:1" x14ac:dyDescent="0.3">
      <c r="A7903" s="13">
        <v>0.17671782161451</v>
      </c>
    </row>
    <row r="7904" spans="1:1" x14ac:dyDescent="0.3">
      <c r="A7904" s="13">
        <v>0.18517561704143001</v>
      </c>
    </row>
    <row r="7905" spans="1:1" x14ac:dyDescent="0.3">
      <c r="A7905" s="13">
        <v>0.18517561704143001</v>
      </c>
    </row>
    <row r="7906" spans="1:1" x14ac:dyDescent="0.3">
      <c r="A7906" s="13">
        <v>0.27270219682411001</v>
      </c>
    </row>
    <row r="7907" spans="1:1" x14ac:dyDescent="0.3">
      <c r="A7907" s="13">
        <v>0.12032031257872</v>
      </c>
    </row>
    <row r="7908" spans="1:1" x14ac:dyDescent="0.3">
      <c r="A7908" s="13">
        <v>0.13581150309722001</v>
      </c>
    </row>
    <row r="7909" spans="1:1" x14ac:dyDescent="0.3">
      <c r="A7909" s="13">
        <v>0.18746891601269</v>
      </c>
    </row>
    <row r="7910" spans="1:1" x14ac:dyDescent="0.3">
      <c r="A7910" s="13">
        <v>0.20467045938409001</v>
      </c>
    </row>
    <row r="7911" spans="1:1" x14ac:dyDescent="0.3">
      <c r="A7911" s="13">
        <v>0.40263793704921003</v>
      </c>
    </row>
    <row r="7912" spans="1:1" x14ac:dyDescent="0.3">
      <c r="A7912" s="13">
        <v>0.12194483973001</v>
      </c>
    </row>
    <row r="7913" spans="1:1" x14ac:dyDescent="0.3">
      <c r="A7913" s="13">
        <v>0.15109554504318001</v>
      </c>
    </row>
    <row r="7914" spans="1:1" x14ac:dyDescent="0.3">
      <c r="A7914" s="13">
        <v>0.12069893730738</v>
      </c>
    </row>
    <row r="7915" spans="1:1" x14ac:dyDescent="0.3">
      <c r="A7915" s="13">
        <v>0.11622979598996</v>
      </c>
    </row>
    <row r="7916" spans="1:1" x14ac:dyDescent="0.3">
      <c r="A7916" s="13">
        <v>0.1827251357644</v>
      </c>
    </row>
    <row r="7917" spans="1:1" x14ac:dyDescent="0.3">
      <c r="A7917" s="13">
        <v>0.1827251357644</v>
      </c>
    </row>
    <row r="7918" spans="1:1" x14ac:dyDescent="0.3">
      <c r="A7918" s="13">
        <v>0.20669423079391</v>
      </c>
    </row>
    <row r="7919" spans="1:1" x14ac:dyDescent="0.3">
      <c r="A7919" s="13">
        <v>0.16058514972672999</v>
      </c>
    </row>
    <row r="7920" spans="1:1" x14ac:dyDescent="0.3">
      <c r="A7920" s="13">
        <v>0.16290554249208999</v>
      </c>
    </row>
    <row r="7921" spans="1:1" x14ac:dyDescent="0.3">
      <c r="A7921" s="13">
        <v>0.22957866654612</v>
      </c>
    </row>
    <row r="7922" spans="1:1" x14ac:dyDescent="0.3">
      <c r="A7922" s="13">
        <v>0.17663077970005001</v>
      </c>
    </row>
    <row r="7923" spans="1:1" x14ac:dyDescent="0.3">
      <c r="A7923" s="13">
        <v>0.19860414167776</v>
      </c>
    </row>
    <row r="7924" spans="1:1" x14ac:dyDescent="0.3">
      <c r="A7924" s="13">
        <v>9.8311838182431999E-2</v>
      </c>
    </row>
    <row r="7925" spans="1:1" x14ac:dyDescent="0.3">
      <c r="A7925" s="13">
        <v>0.22808071441873001</v>
      </c>
    </row>
    <row r="7926" spans="1:1" x14ac:dyDescent="0.3">
      <c r="A7926" s="13">
        <v>0.13515300615934001</v>
      </c>
    </row>
    <row r="7927" spans="1:1" x14ac:dyDescent="0.3">
      <c r="A7927" s="13">
        <v>0.26041562008503</v>
      </c>
    </row>
    <row r="7928" spans="1:1" x14ac:dyDescent="0.3">
      <c r="A7928" s="13">
        <v>0.20793351214701</v>
      </c>
    </row>
    <row r="7929" spans="1:1" x14ac:dyDescent="0.3">
      <c r="A7929" s="13">
        <v>0.11410152053482001</v>
      </c>
    </row>
    <row r="7930" spans="1:1" x14ac:dyDescent="0.3">
      <c r="A7930" s="13">
        <v>0.14039078186838</v>
      </c>
    </row>
    <row r="7931" spans="1:1" x14ac:dyDescent="0.3">
      <c r="A7931" s="13">
        <v>0.11037722734208</v>
      </c>
    </row>
    <row r="7932" spans="1:1" x14ac:dyDescent="0.3">
      <c r="A7932" s="13">
        <v>0.15260228085062</v>
      </c>
    </row>
    <row r="7933" spans="1:1" x14ac:dyDescent="0.3">
      <c r="A7933" s="13">
        <v>0.10955077500671</v>
      </c>
    </row>
    <row r="7934" spans="1:1" x14ac:dyDescent="0.3">
      <c r="A7934" s="13">
        <v>0.20904326417166999</v>
      </c>
    </row>
    <row r="7935" spans="1:1" x14ac:dyDescent="0.3">
      <c r="A7935" s="13">
        <v>0.18427364725032999</v>
      </c>
    </row>
    <row r="7936" spans="1:1" x14ac:dyDescent="0.3">
      <c r="A7936" s="13">
        <v>0.16064619365336999</v>
      </c>
    </row>
    <row r="7937" spans="1:1" x14ac:dyDescent="0.3">
      <c r="A7937" s="13">
        <v>0.26971527510176002</v>
      </c>
    </row>
    <row r="7938" spans="1:1" x14ac:dyDescent="0.3">
      <c r="A7938" s="13">
        <v>0.12527970309191</v>
      </c>
    </row>
    <row r="7939" spans="1:1" x14ac:dyDescent="0.3">
      <c r="A7939" s="13">
        <v>0.17081680976950001</v>
      </c>
    </row>
    <row r="7940" spans="1:1" x14ac:dyDescent="0.3">
      <c r="A7940" s="13">
        <v>0.20593632651824001</v>
      </c>
    </row>
    <row r="7941" spans="1:1" x14ac:dyDescent="0.3">
      <c r="A7941" s="13">
        <v>0.20593632651824001</v>
      </c>
    </row>
    <row r="7942" spans="1:1" x14ac:dyDescent="0.3">
      <c r="A7942" s="13">
        <v>0.20593632651824001</v>
      </c>
    </row>
    <row r="7943" spans="1:1" x14ac:dyDescent="0.3">
      <c r="A7943" s="13">
        <v>0.35076016254058001</v>
      </c>
    </row>
    <row r="7944" spans="1:1" x14ac:dyDescent="0.3">
      <c r="A7944" s="13">
        <v>0.28220359911232001</v>
      </c>
    </row>
    <row r="7945" spans="1:1" x14ac:dyDescent="0.3">
      <c r="A7945" s="13">
        <v>0.14795000275914</v>
      </c>
    </row>
    <row r="7946" spans="1:1" x14ac:dyDescent="0.3">
      <c r="A7946" s="13">
        <v>0.21367321403629999</v>
      </c>
    </row>
    <row r="7947" spans="1:1" x14ac:dyDescent="0.3">
      <c r="A7947" s="13">
        <v>0.17542796051272</v>
      </c>
    </row>
    <row r="7948" spans="1:1" x14ac:dyDescent="0.3">
      <c r="A7948" s="13">
        <v>0.14716743966215001</v>
      </c>
    </row>
    <row r="7949" spans="1:1" x14ac:dyDescent="0.3">
      <c r="A7949" s="13">
        <v>6.8749873263252007E-2</v>
      </c>
    </row>
    <row r="7950" spans="1:1" x14ac:dyDescent="0.3">
      <c r="A7950" s="13">
        <v>0.12646873643778</v>
      </c>
    </row>
    <row r="7951" spans="1:1" x14ac:dyDescent="0.3">
      <c r="A7951" s="13">
        <v>0.15048084099774001</v>
      </c>
    </row>
    <row r="7952" spans="1:1" x14ac:dyDescent="0.3">
      <c r="A7952" s="13">
        <v>0.15048084099774001</v>
      </c>
    </row>
    <row r="7953" spans="1:1" x14ac:dyDescent="0.3">
      <c r="A7953" s="13">
        <v>0.19041888820594</v>
      </c>
    </row>
    <row r="7954" spans="1:1" x14ac:dyDescent="0.3">
      <c r="A7954" s="13">
        <v>0.23971343053697999</v>
      </c>
    </row>
    <row r="7955" spans="1:1" x14ac:dyDescent="0.3">
      <c r="A7955" s="13">
        <v>0.10419729761282</v>
      </c>
    </row>
    <row r="7956" spans="1:1" x14ac:dyDescent="0.3">
      <c r="A7956" s="13">
        <v>0.14657677867662</v>
      </c>
    </row>
    <row r="7957" spans="1:1" x14ac:dyDescent="0.3">
      <c r="A7957" s="13">
        <v>0.23595749292832</v>
      </c>
    </row>
    <row r="7958" spans="1:1" x14ac:dyDescent="0.3">
      <c r="A7958" s="13">
        <v>0.24265503229481</v>
      </c>
    </row>
    <row r="7959" spans="1:1" x14ac:dyDescent="0.3">
      <c r="A7959" s="13">
        <v>0.14802435201183001</v>
      </c>
    </row>
    <row r="7960" spans="1:1" x14ac:dyDescent="0.3">
      <c r="A7960" s="13">
        <v>8.4009151810552005E-2</v>
      </c>
    </row>
    <row r="7961" spans="1:1" x14ac:dyDescent="0.3">
      <c r="A7961" s="13">
        <v>0.20275111165326001</v>
      </c>
    </row>
    <row r="7962" spans="1:1" x14ac:dyDescent="0.3">
      <c r="A7962" s="13">
        <v>0.16178880742415999</v>
      </c>
    </row>
    <row r="7963" spans="1:1" x14ac:dyDescent="0.3">
      <c r="A7963" s="13">
        <v>0.14243218130297</v>
      </c>
    </row>
    <row r="7964" spans="1:1" x14ac:dyDescent="0.3">
      <c r="A7964" s="13">
        <v>0.12106313824623</v>
      </c>
    </row>
    <row r="7965" spans="1:1" x14ac:dyDescent="0.3">
      <c r="A7965" s="13">
        <v>4.7692757917763999E-2</v>
      </c>
    </row>
    <row r="7966" spans="1:1" x14ac:dyDescent="0.3">
      <c r="A7966" s="13">
        <v>0.16329256529756001</v>
      </c>
    </row>
    <row r="7967" spans="1:1" x14ac:dyDescent="0.3">
      <c r="A7967" s="13">
        <v>0.14912231096243</v>
      </c>
    </row>
    <row r="7968" spans="1:1" x14ac:dyDescent="0.3">
      <c r="A7968" s="13">
        <v>0.14745333628976001</v>
      </c>
    </row>
    <row r="7969" spans="1:1" x14ac:dyDescent="0.3">
      <c r="A7969" s="13">
        <v>0.15211283641518</v>
      </c>
    </row>
    <row r="7970" spans="1:1" x14ac:dyDescent="0.3">
      <c r="A7970" s="13">
        <v>0.13879729349493</v>
      </c>
    </row>
    <row r="7971" spans="1:1" x14ac:dyDescent="0.3">
      <c r="A7971" s="13">
        <v>0.14793746513221001</v>
      </c>
    </row>
    <row r="7972" spans="1:1" x14ac:dyDescent="0.3">
      <c r="A7972" s="13">
        <v>0.16131499253692</v>
      </c>
    </row>
    <row r="7973" spans="1:1" x14ac:dyDescent="0.3">
      <c r="A7973" s="13">
        <v>9.1197457588500994E-2</v>
      </c>
    </row>
    <row r="7974" spans="1:1" x14ac:dyDescent="0.3">
      <c r="A7974" s="13">
        <v>0.27924688211803</v>
      </c>
    </row>
    <row r="7975" spans="1:1" x14ac:dyDescent="0.3">
      <c r="A7975" s="13">
        <v>0.13467007287305</v>
      </c>
    </row>
    <row r="7976" spans="1:1" x14ac:dyDescent="0.3">
      <c r="A7976" s="13">
        <v>0.20037936915026</v>
      </c>
    </row>
    <row r="7977" spans="1:1" x14ac:dyDescent="0.3">
      <c r="A7977" s="13">
        <v>0.20510752447630001</v>
      </c>
    </row>
    <row r="7978" spans="1:1" x14ac:dyDescent="0.3">
      <c r="A7978" s="13">
        <v>0.18291825322498001</v>
      </c>
    </row>
    <row r="7979" spans="1:1" x14ac:dyDescent="0.3">
      <c r="A7979" s="13">
        <v>0.19534726127300001</v>
      </c>
    </row>
    <row r="7980" spans="1:1" x14ac:dyDescent="0.3">
      <c r="A7980" s="13">
        <v>0.20900056153598001</v>
      </c>
    </row>
    <row r="7981" spans="1:1" x14ac:dyDescent="0.3">
      <c r="A7981" s="13">
        <v>0.28244985038953002</v>
      </c>
    </row>
    <row r="7982" spans="1:1" x14ac:dyDescent="0.3">
      <c r="A7982" s="13">
        <v>0.16298323971462</v>
      </c>
    </row>
    <row r="7983" spans="1:1" x14ac:dyDescent="0.3">
      <c r="A7983" s="13">
        <v>0.26574737059956999</v>
      </c>
    </row>
    <row r="7984" spans="1:1" x14ac:dyDescent="0.3">
      <c r="A7984" s="13">
        <v>0.14748511506869</v>
      </c>
    </row>
    <row r="7985" spans="1:1" x14ac:dyDescent="0.3">
      <c r="A7985" s="13">
        <v>0.13739697156045</v>
      </c>
    </row>
    <row r="7986" spans="1:1" x14ac:dyDescent="0.3">
      <c r="A7986" s="13">
        <v>0.17492331958457</v>
      </c>
    </row>
    <row r="7987" spans="1:1" x14ac:dyDescent="0.3">
      <c r="A7987" s="13">
        <v>0.28297431675902002</v>
      </c>
    </row>
    <row r="7988" spans="1:1" x14ac:dyDescent="0.3">
      <c r="A7988" s="13">
        <v>0.32970933533460001</v>
      </c>
    </row>
    <row r="7989" spans="1:1" x14ac:dyDescent="0.3">
      <c r="A7989" s="13">
        <v>0.23705614561384999</v>
      </c>
    </row>
    <row r="7990" spans="1:1" x14ac:dyDescent="0.3">
      <c r="A7990" s="13">
        <v>0.22060754449270001</v>
      </c>
    </row>
    <row r="7991" spans="1:1" x14ac:dyDescent="0.3">
      <c r="A7991" s="13">
        <v>0.20199804163967999</v>
      </c>
    </row>
    <row r="7992" spans="1:1" x14ac:dyDescent="0.3">
      <c r="A7992" s="13">
        <v>0.25695257364186003</v>
      </c>
    </row>
    <row r="7993" spans="1:1" x14ac:dyDescent="0.3">
      <c r="A7993" s="13">
        <v>0.20074497786511999</v>
      </c>
    </row>
    <row r="7994" spans="1:1" x14ac:dyDescent="0.3">
      <c r="A7994" s="13">
        <v>0.22839834389859001</v>
      </c>
    </row>
    <row r="7995" spans="1:1" x14ac:dyDescent="0.3">
      <c r="A7995" s="13">
        <v>0.15145221835270001</v>
      </c>
    </row>
    <row r="7996" spans="1:1" x14ac:dyDescent="0.3">
      <c r="A7996" s="13">
        <v>0.25981485001255999</v>
      </c>
    </row>
    <row r="7997" spans="1:1" x14ac:dyDescent="0.3">
      <c r="A7997" s="13">
        <v>0.21021788872238001</v>
      </c>
    </row>
    <row r="7998" spans="1:1" x14ac:dyDescent="0.3">
      <c r="A7998" s="13">
        <v>0.15792399589882</v>
      </c>
    </row>
    <row r="7999" spans="1:1" x14ac:dyDescent="0.3">
      <c r="A7999" s="13">
        <v>0.25340693068387998</v>
      </c>
    </row>
    <row r="8000" spans="1:1" x14ac:dyDescent="0.3">
      <c r="A8000" s="13">
        <v>0.27460025819985001</v>
      </c>
    </row>
    <row r="8001" spans="1:1" x14ac:dyDescent="0.3">
      <c r="A8001" s="13">
        <v>0.10562276594594</v>
      </c>
    </row>
    <row r="8002" spans="1:1" x14ac:dyDescent="0.3">
      <c r="A8002" s="13">
        <v>9.9254154720533005E-2</v>
      </c>
    </row>
    <row r="8003" spans="1:1" x14ac:dyDescent="0.3">
      <c r="A8003" s="13">
        <v>0.25334480833554002</v>
      </c>
    </row>
    <row r="8004" spans="1:1" x14ac:dyDescent="0.3">
      <c r="A8004" s="13">
        <v>0.14033928013529001</v>
      </c>
    </row>
    <row r="8005" spans="1:1" x14ac:dyDescent="0.3">
      <c r="A8005" s="13">
        <v>6.0441632077918001E-2</v>
      </c>
    </row>
    <row r="8006" spans="1:1" x14ac:dyDescent="0.3">
      <c r="A8006" s="13">
        <v>0.20675093370011999</v>
      </c>
    </row>
    <row r="8007" spans="1:1" x14ac:dyDescent="0.3">
      <c r="A8007" s="13">
        <v>0.12606754678314999</v>
      </c>
    </row>
    <row r="8008" spans="1:1" x14ac:dyDescent="0.3">
      <c r="A8008" s="13">
        <v>0.16995432068892999</v>
      </c>
    </row>
    <row r="8009" spans="1:1" x14ac:dyDescent="0.3">
      <c r="A8009" s="13">
        <v>0.10897176419475001</v>
      </c>
    </row>
    <row r="8010" spans="1:1" x14ac:dyDescent="0.3">
      <c r="A8010" s="13">
        <v>0.23043950227964999</v>
      </c>
    </row>
    <row r="8011" spans="1:1" x14ac:dyDescent="0.3">
      <c r="A8011" s="13">
        <v>0.15404949045255001</v>
      </c>
    </row>
    <row r="8012" spans="1:1" x14ac:dyDescent="0.3">
      <c r="A8012" s="13">
        <v>0.28009571659509003</v>
      </c>
    </row>
    <row r="8013" spans="1:1" x14ac:dyDescent="0.3">
      <c r="A8013" s="13">
        <v>0.32488995683858002</v>
      </c>
    </row>
    <row r="8014" spans="1:1" x14ac:dyDescent="0.3">
      <c r="A8014" s="13">
        <v>9.7648192542897E-2</v>
      </c>
    </row>
    <row r="8015" spans="1:1" x14ac:dyDescent="0.3">
      <c r="A8015" s="13">
        <v>0.27050391551085001</v>
      </c>
    </row>
    <row r="8016" spans="1:1" x14ac:dyDescent="0.3">
      <c r="A8016" s="13">
        <v>0.17149269893878999</v>
      </c>
    </row>
    <row r="8017" spans="1:1" x14ac:dyDescent="0.3">
      <c r="A8017" s="13">
        <v>9.9822154197033997E-2</v>
      </c>
    </row>
    <row r="8018" spans="1:1" x14ac:dyDescent="0.3">
      <c r="A8018" s="13">
        <v>0.22305389562325001</v>
      </c>
    </row>
    <row r="8019" spans="1:1" x14ac:dyDescent="0.3">
      <c r="A8019" s="13">
        <v>0.14889370890909001</v>
      </c>
    </row>
    <row r="8020" spans="1:1" x14ac:dyDescent="0.3">
      <c r="A8020" s="13">
        <v>0.15900640575846001</v>
      </c>
    </row>
    <row r="8021" spans="1:1" x14ac:dyDescent="0.3">
      <c r="A8021" s="13">
        <v>0.19810819422024001</v>
      </c>
    </row>
    <row r="8022" spans="1:1" x14ac:dyDescent="0.3">
      <c r="A8022" s="13">
        <v>0.21304613457928001</v>
      </c>
    </row>
    <row r="8023" spans="1:1" x14ac:dyDescent="0.3">
      <c r="A8023" s="13">
        <v>0.22127465012754999</v>
      </c>
    </row>
    <row r="8024" spans="1:1" x14ac:dyDescent="0.3">
      <c r="A8024" s="13">
        <v>0.1476293674701</v>
      </c>
    </row>
    <row r="8025" spans="1:1" x14ac:dyDescent="0.3">
      <c r="A8025" s="13">
        <v>0.12897153517262</v>
      </c>
    </row>
    <row r="8026" spans="1:1" x14ac:dyDescent="0.3">
      <c r="A8026" s="13">
        <v>0.16908101431591999</v>
      </c>
    </row>
    <row r="8027" spans="1:1" x14ac:dyDescent="0.3">
      <c r="A8027" s="13">
        <v>9.4997291103347994E-2</v>
      </c>
    </row>
    <row r="8028" spans="1:1" x14ac:dyDescent="0.3">
      <c r="A8028" s="13">
        <v>0.12608975514262</v>
      </c>
    </row>
    <row r="8029" spans="1:1" x14ac:dyDescent="0.3">
      <c r="A8029" s="13">
        <v>0.10635976746476</v>
      </c>
    </row>
    <row r="8030" spans="1:1" x14ac:dyDescent="0.3">
      <c r="A8030" s="13">
        <v>0.13627597965411001</v>
      </c>
    </row>
    <row r="8031" spans="1:1" x14ac:dyDescent="0.3">
      <c r="A8031" s="13">
        <v>0.23129457198951001</v>
      </c>
    </row>
    <row r="8032" spans="1:1" x14ac:dyDescent="0.3">
      <c r="A8032" s="13">
        <v>0.16712143471424001</v>
      </c>
    </row>
    <row r="8033" spans="1:1" x14ac:dyDescent="0.3">
      <c r="A8033" s="13">
        <v>0.34985864707560999</v>
      </c>
    </row>
    <row r="8034" spans="1:1" x14ac:dyDescent="0.3">
      <c r="A8034" s="13">
        <v>7.5177143035909E-2</v>
      </c>
    </row>
    <row r="8035" spans="1:1" x14ac:dyDescent="0.3">
      <c r="A8035" s="13">
        <v>0.26427402647518999</v>
      </c>
    </row>
    <row r="8036" spans="1:1" x14ac:dyDescent="0.3">
      <c r="A8036" s="13">
        <v>9.8188375124972999E-2</v>
      </c>
    </row>
    <row r="8037" spans="1:1" x14ac:dyDescent="0.3">
      <c r="A8037" s="13">
        <v>0.30722429704763998</v>
      </c>
    </row>
    <row r="8038" spans="1:1" x14ac:dyDescent="0.3">
      <c r="A8038" s="13">
        <v>0.12119919144598</v>
      </c>
    </row>
    <row r="8039" spans="1:1" x14ac:dyDescent="0.3">
      <c r="A8039" s="13">
        <v>0.10385169548212</v>
      </c>
    </row>
    <row r="8040" spans="1:1" x14ac:dyDescent="0.3">
      <c r="A8040" s="13">
        <v>0.10784286723011</v>
      </c>
    </row>
    <row r="8041" spans="1:1" x14ac:dyDescent="0.3">
      <c r="A8041" s="13">
        <v>0.14793224547546999</v>
      </c>
    </row>
    <row r="8042" spans="1:1" x14ac:dyDescent="0.3">
      <c r="A8042" s="13">
        <v>0.26334430813303</v>
      </c>
    </row>
    <row r="8043" spans="1:1" x14ac:dyDescent="0.3">
      <c r="A8043" s="13">
        <v>0.29052859687818999</v>
      </c>
    </row>
    <row r="8044" spans="1:1" x14ac:dyDescent="0.3">
      <c r="A8044" s="13">
        <v>0.19400475286022001</v>
      </c>
    </row>
    <row r="8045" spans="1:1" x14ac:dyDescent="0.3">
      <c r="A8045" s="13">
        <v>0.23451356257261999</v>
      </c>
    </row>
    <row r="8046" spans="1:1" x14ac:dyDescent="0.3">
      <c r="A8046" s="13">
        <v>0.20089506781399</v>
      </c>
    </row>
    <row r="8047" spans="1:1" x14ac:dyDescent="0.3">
      <c r="A8047" s="13">
        <v>7.7706871588835005E-2</v>
      </c>
    </row>
    <row r="8048" spans="1:1" x14ac:dyDescent="0.3">
      <c r="A8048" s="13">
        <v>0.15396923731777001</v>
      </c>
    </row>
    <row r="8049" spans="1:1" x14ac:dyDescent="0.3">
      <c r="A8049" s="13">
        <v>0.14667982381826</v>
      </c>
    </row>
    <row r="8050" spans="1:1" x14ac:dyDescent="0.3">
      <c r="A8050" s="13">
        <v>0.17161012308076001</v>
      </c>
    </row>
    <row r="8051" spans="1:1" x14ac:dyDescent="0.3">
      <c r="A8051" s="13">
        <v>0.18356912509855999</v>
      </c>
    </row>
    <row r="8052" spans="1:1" x14ac:dyDescent="0.3">
      <c r="A8052" s="13">
        <v>0.16183643849960999</v>
      </c>
    </row>
    <row r="8053" spans="1:1" x14ac:dyDescent="0.3">
      <c r="A8053" s="13">
        <v>0.12473616056292</v>
      </c>
    </row>
    <row r="8054" spans="1:1" x14ac:dyDescent="0.3">
      <c r="A8054" s="13">
        <v>0.19520090245558</v>
      </c>
    </row>
    <row r="8055" spans="1:1" x14ac:dyDescent="0.3">
      <c r="A8055" s="13">
        <v>0.29645631561163999</v>
      </c>
    </row>
    <row r="8056" spans="1:1" x14ac:dyDescent="0.3">
      <c r="A8056" s="13">
        <v>0.18484598507875</v>
      </c>
    </row>
    <row r="8057" spans="1:1" x14ac:dyDescent="0.3">
      <c r="A8057" s="13">
        <v>0.28081769384042998</v>
      </c>
    </row>
    <row r="8058" spans="1:1" x14ac:dyDescent="0.3">
      <c r="A8058" s="13">
        <v>9.4857486784930001E-2</v>
      </c>
    </row>
    <row r="8059" spans="1:1" x14ac:dyDescent="0.3">
      <c r="A8059" s="13">
        <v>0.14790833469558001</v>
      </c>
    </row>
    <row r="8060" spans="1:1" x14ac:dyDescent="0.3">
      <c r="A8060" s="13">
        <v>0.18302646677996001</v>
      </c>
    </row>
    <row r="8061" spans="1:1" x14ac:dyDescent="0.3">
      <c r="A8061" s="13">
        <v>0.28926242609195002</v>
      </c>
    </row>
    <row r="8062" spans="1:1" x14ac:dyDescent="0.3">
      <c r="A8062" s="13">
        <v>0.19867602149680999</v>
      </c>
    </row>
    <row r="8063" spans="1:1" x14ac:dyDescent="0.3">
      <c r="A8063" s="13">
        <v>0.23395619797737999</v>
      </c>
    </row>
    <row r="8064" spans="1:1" x14ac:dyDescent="0.3">
      <c r="A8064" s="13">
        <v>0.12712471180611001</v>
      </c>
    </row>
    <row r="8065" spans="1:1" x14ac:dyDescent="0.3">
      <c r="A8065" s="13">
        <v>0.14408330211364001</v>
      </c>
    </row>
    <row r="8066" spans="1:1" x14ac:dyDescent="0.3">
      <c r="A8066" s="13">
        <v>0.12401616162224</v>
      </c>
    </row>
    <row r="8067" spans="1:1" x14ac:dyDescent="0.3">
      <c r="A8067" s="13">
        <v>0.24234200513014001</v>
      </c>
    </row>
    <row r="8068" spans="1:1" x14ac:dyDescent="0.3">
      <c r="A8068" s="13">
        <v>0.14891906656917001</v>
      </c>
    </row>
    <row r="8069" spans="1:1" x14ac:dyDescent="0.3">
      <c r="A8069" s="13">
        <v>0.20369796886307001</v>
      </c>
    </row>
    <row r="8070" spans="1:1" x14ac:dyDescent="0.3">
      <c r="A8070" s="13">
        <v>0.13493360339829999</v>
      </c>
    </row>
    <row r="8071" spans="1:1" x14ac:dyDescent="0.3">
      <c r="A8071" s="13">
        <v>0.12736090712352999</v>
      </c>
    </row>
    <row r="8072" spans="1:1" x14ac:dyDescent="0.3">
      <c r="A8072" s="13">
        <v>0.18055982237245999</v>
      </c>
    </row>
    <row r="8073" spans="1:1" x14ac:dyDescent="0.3">
      <c r="A8073" s="13">
        <v>0.26237704294309</v>
      </c>
    </row>
    <row r="8074" spans="1:1" x14ac:dyDescent="0.3">
      <c r="A8074" s="13">
        <v>0.22714760199089001</v>
      </c>
    </row>
    <row r="8075" spans="1:1" x14ac:dyDescent="0.3">
      <c r="A8075" s="13">
        <v>0.12832935268715001</v>
      </c>
    </row>
    <row r="8076" spans="1:1" x14ac:dyDescent="0.3">
      <c r="A8076" s="13">
        <v>0.23367962346716001</v>
      </c>
    </row>
    <row r="8077" spans="1:1" x14ac:dyDescent="0.3">
      <c r="A8077" s="13">
        <v>0.18334679164748</v>
      </c>
    </row>
    <row r="8078" spans="1:1" x14ac:dyDescent="0.3">
      <c r="A8078" s="13">
        <v>0.18745982396475</v>
      </c>
    </row>
    <row r="8079" spans="1:1" x14ac:dyDescent="0.3">
      <c r="A8079" s="13">
        <v>0.15683455751851</v>
      </c>
    </row>
    <row r="8080" spans="1:1" x14ac:dyDescent="0.3">
      <c r="A8080" s="13">
        <v>6.7598082443037E-2</v>
      </c>
    </row>
    <row r="8081" spans="1:1" x14ac:dyDescent="0.3">
      <c r="A8081" s="13">
        <v>0.19139652081302</v>
      </c>
    </row>
    <row r="8082" spans="1:1" x14ac:dyDescent="0.3">
      <c r="A8082" s="13">
        <v>0.15674737975959999</v>
      </c>
    </row>
    <row r="8083" spans="1:1" x14ac:dyDescent="0.3">
      <c r="A8083" s="13">
        <v>0.14189382314047999</v>
      </c>
    </row>
    <row r="8084" spans="1:1" x14ac:dyDescent="0.3">
      <c r="A8084" s="13">
        <v>0.21315026898801001</v>
      </c>
    </row>
    <row r="8085" spans="1:1" x14ac:dyDescent="0.3">
      <c r="A8085" s="13">
        <v>5.6603081087421001E-2</v>
      </c>
    </row>
    <row r="8086" spans="1:1" x14ac:dyDescent="0.3">
      <c r="A8086" s="13">
        <v>0.16646132479508999</v>
      </c>
    </row>
    <row r="8087" spans="1:1" x14ac:dyDescent="0.3">
      <c r="A8087" s="13">
        <v>8.7516688666144996E-2</v>
      </c>
    </row>
    <row r="8088" spans="1:1" x14ac:dyDescent="0.3">
      <c r="A8088" s="13">
        <v>0.12033468699452</v>
      </c>
    </row>
    <row r="8089" spans="1:1" x14ac:dyDescent="0.3">
      <c r="A8089" s="13">
        <v>0.14687916075051999</v>
      </c>
    </row>
    <row r="8090" spans="1:1" x14ac:dyDescent="0.3">
      <c r="A8090" s="13">
        <v>0.17807498409438</v>
      </c>
    </row>
    <row r="8091" spans="1:1" x14ac:dyDescent="0.3">
      <c r="A8091" s="13">
        <v>0.12710642797360999</v>
      </c>
    </row>
    <row r="8092" spans="1:1" x14ac:dyDescent="0.3">
      <c r="A8092" s="13">
        <v>0.18665963796179</v>
      </c>
    </row>
    <row r="8093" spans="1:1" x14ac:dyDescent="0.3">
      <c r="A8093" s="13">
        <v>0.12889501736223</v>
      </c>
    </row>
    <row r="8094" spans="1:1" x14ac:dyDescent="0.3">
      <c r="A8094" s="13">
        <v>0.18683141380536999</v>
      </c>
    </row>
    <row r="8095" spans="1:1" x14ac:dyDescent="0.3">
      <c r="A8095" s="13">
        <v>0.17747247459901999</v>
      </c>
    </row>
    <row r="8096" spans="1:1" x14ac:dyDescent="0.3">
      <c r="A8096" s="13">
        <v>6.7000799979523004E-2</v>
      </c>
    </row>
    <row r="8097" spans="1:1" x14ac:dyDescent="0.3">
      <c r="A8097" s="13">
        <v>0.17127665002059</v>
      </c>
    </row>
    <row r="8098" spans="1:1" x14ac:dyDescent="0.3">
      <c r="A8098" s="13">
        <v>0.28753537082827002</v>
      </c>
    </row>
    <row r="8099" spans="1:1" x14ac:dyDescent="0.3">
      <c r="A8099" s="13">
        <v>0.10220001668232</v>
      </c>
    </row>
    <row r="8100" spans="1:1" x14ac:dyDescent="0.3">
      <c r="A8100" s="13">
        <v>0.18368906281438999</v>
      </c>
    </row>
    <row r="8101" spans="1:1" x14ac:dyDescent="0.3">
      <c r="A8101" s="13">
        <v>0.15854571286731001</v>
      </c>
    </row>
    <row r="8102" spans="1:1" x14ac:dyDescent="0.3">
      <c r="A8102" s="13">
        <v>0.20824821378902</v>
      </c>
    </row>
    <row r="8103" spans="1:1" x14ac:dyDescent="0.3">
      <c r="A8103" s="13">
        <v>0.12700598668203</v>
      </c>
    </row>
    <row r="8104" spans="1:1" x14ac:dyDescent="0.3">
      <c r="A8104" s="13">
        <v>0.18581289380881</v>
      </c>
    </row>
    <row r="8105" spans="1:1" x14ac:dyDescent="0.3">
      <c r="A8105" s="13">
        <v>0.11843098799059</v>
      </c>
    </row>
    <row r="8106" spans="1:1" x14ac:dyDescent="0.3">
      <c r="A8106" s="13">
        <v>0.10474454081833</v>
      </c>
    </row>
    <row r="8107" spans="1:1" x14ac:dyDescent="0.3">
      <c r="A8107" s="13">
        <v>0.32203851598090999</v>
      </c>
    </row>
    <row r="8108" spans="1:1" x14ac:dyDescent="0.3">
      <c r="A8108" s="13">
        <v>0.10715804371143001</v>
      </c>
    </row>
    <row r="8109" spans="1:1" x14ac:dyDescent="0.3">
      <c r="A8109" s="13">
        <v>0.15731895446123001</v>
      </c>
    </row>
    <row r="8110" spans="1:1" x14ac:dyDescent="0.3">
      <c r="A8110" s="13">
        <v>0.19471246908115</v>
      </c>
    </row>
    <row r="8111" spans="1:1" x14ac:dyDescent="0.3">
      <c r="A8111" s="13">
        <v>0.1322411396191</v>
      </c>
    </row>
    <row r="8112" spans="1:1" x14ac:dyDescent="0.3">
      <c r="A8112" s="13">
        <v>0.11214980202492</v>
      </c>
    </row>
    <row r="8113" spans="1:1" x14ac:dyDescent="0.3">
      <c r="A8113" s="13">
        <v>0.18094438426453999</v>
      </c>
    </row>
    <row r="8114" spans="1:1" x14ac:dyDescent="0.3">
      <c r="A8114" s="13">
        <v>0.13986220379746001</v>
      </c>
    </row>
    <row r="8115" spans="1:1" x14ac:dyDescent="0.3">
      <c r="A8115" s="13">
        <v>0.18021131236099999</v>
      </c>
    </row>
    <row r="8116" spans="1:1" x14ac:dyDescent="0.3">
      <c r="A8116" s="13">
        <v>0.20882904271395</v>
      </c>
    </row>
    <row r="8117" spans="1:1" x14ac:dyDescent="0.3">
      <c r="A8117" s="13">
        <v>0.13883819656662999</v>
      </c>
    </row>
    <row r="8118" spans="1:1" x14ac:dyDescent="0.3">
      <c r="A8118" s="13">
        <v>0.24884631473301999</v>
      </c>
    </row>
    <row r="8119" spans="1:1" x14ac:dyDescent="0.3">
      <c r="A8119" s="13">
        <v>5.9687815056252001E-2</v>
      </c>
    </row>
    <row r="8120" spans="1:1" x14ac:dyDescent="0.3">
      <c r="A8120" s="13">
        <v>0.18166152466207</v>
      </c>
    </row>
    <row r="8121" spans="1:1" x14ac:dyDescent="0.3">
      <c r="A8121" s="13">
        <v>0.17952636319837001</v>
      </c>
    </row>
    <row r="8122" spans="1:1" x14ac:dyDescent="0.3">
      <c r="A8122" s="13">
        <v>0.22764195023552999</v>
      </c>
    </row>
    <row r="8123" spans="1:1" x14ac:dyDescent="0.3">
      <c r="A8123" s="13">
        <v>0.120626080749</v>
      </c>
    </row>
    <row r="8124" spans="1:1" x14ac:dyDescent="0.3">
      <c r="A8124" s="13">
        <v>0.19685953870753001</v>
      </c>
    </row>
    <row r="8125" spans="1:1" x14ac:dyDescent="0.3">
      <c r="A8125" s="13">
        <v>0.19382793378731999</v>
      </c>
    </row>
    <row r="8126" spans="1:1" x14ac:dyDescent="0.3">
      <c r="A8126" s="13">
        <v>0.12978754890243999</v>
      </c>
    </row>
    <row r="8127" spans="1:1" x14ac:dyDescent="0.3">
      <c r="A8127" s="13">
        <v>0.10343480581992</v>
      </c>
    </row>
    <row r="8128" spans="1:1" x14ac:dyDescent="0.3">
      <c r="A8128" s="13">
        <v>8.2021405600121999E-2</v>
      </c>
    </row>
    <row r="8129" spans="1:1" x14ac:dyDescent="0.3">
      <c r="A8129" s="13">
        <v>0.20246019546794</v>
      </c>
    </row>
    <row r="8130" spans="1:1" x14ac:dyDescent="0.3">
      <c r="A8130" s="13">
        <v>0.16191748459149</v>
      </c>
    </row>
    <row r="8131" spans="1:1" x14ac:dyDescent="0.3">
      <c r="A8131" s="13">
        <v>0.11033030085706</v>
      </c>
    </row>
    <row r="8132" spans="1:1" x14ac:dyDescent="0.3">
      <c r="A8132" s="13">
        <v>6.6019114399067005E-2</v>
      </c>
    </row>
    <row r="8133" spans="1:1" x14ac:dyDescent="0.3">
      <c r="A8133" s="13">
        <v>0.22417511208075</v>
      </c>
    </row>
    <row r="8134" spans="1:1" x14ac:dyDescent="0.3">
      <c r="A8134" s="13">
        <v>0.10904851136354</v>
      </c>
    </row>
    <row r="8135" spans="1:1" x14ac:dyDescent="0.3">
      <c r="A8135" s="13">
        <v>0.12235495744348</v>
      </c>
    </row>
    <row r="8136" spans="1:1" x14ac:dyDescent="0.3">
      <c r="A8136" s="13">
        <v>0.23989485373847999</v>
      </c>
    </row>
    <row r="8137" spans="1:1" x14ac:dyDescent="0.3">
      <c r="A8137" s="13">
        <v>0.25853337542436999</v>
      </c>
    </row>
    <row r="8138" spans="1:1" x14ac:dyDescent="0.3">
      <c r="A8138" s="13">
        <v>0.17067337802648</v>
      </c>
    </row>
    <row r="8139" spans="1:1" x14ac:dyDescent="0.3">
      <c r="A8139" s="13">
        <v>7.8701303706578005E-2</v>
      </c>
    </row>
    <row r="8140" spans="1:1" x14ac:dyDescent="0.3">
      <c r="A8140" s="13">
        <v>0.14334212845471</v>
      </c>
    </row>
    <row r="8141" spans="1:1" x14ac:dyDescent="0.3">
      <c r="A8141" s="13">
        <v>0.26443428869496999</v>
      </c>
    </row>
    <row r="8142" spans="1:1" x14ac:dyDescent="0.3">
      <c r="A8142" s="13">
        <v>0.18485047599653001</v>
      </c>
    </row>
    <row r="8143" spans="1:1" x14ac:dyDescent="0.3">
      <c r="A8143" s="13">
        <v>0.15649628171381</v>
      </c>
    </row>
    <row r="8144" spans="1:1" x14ac:dyDescent="0.3">
      <c r="A8144" s="13">
        <v>0.17850439147682001</v>
      </c>
    </row>
    <row r="8145" spans="1:1" x14ac:dyDescent="0.3">
      <c r="A8145" s="13">
        <v>0.27826188022985998</v>
      </c>
    </row>
    <row r="8146" spans="1:1" x14ac:dyDescent="0.3">
      <c r="A8146" s="13">
        <v>0.10204094299683</v>
      </c>
    </row>
    <row r="8147" spans="1:1" x14ac:dyDescent="0.3">
      <c r="A8147" s="13">
        <v>0.25062860578554003</v>
      </c>
    </row>
    <row r="8148" spans="1:1" x14ac:dyDescent="0.3">
      <c r="A8148" s="13">
        <v>0.15436263157901001</v>
      </c>
    </row>
    <row r="8149" spans="1:1" x14ac:dyDescent="0.3">
      <c r="A8149" s="13">
        <v>0.24588015164797999</v>
      </c>
    </row>
    <row r="8150" spans="1:1" x14ac:dyDescent="0.3">
      <c r="A8150" s="13">
        <v>0.25712835444467003</v>
      </c>
    </row>
    <row r="8151" spans="1:1" x14ac:dyDescent="0.3">
      <c r="A8151" s="13">
        <v>0.27043095815622997</v>
      </c>
    </row>
    <row r="8152" spans="1:1" x14ac:dyDescent="0.3">
      <c r="A8152" s="13">
        <v>0.2276940272412</v>
      </c>
    </row>
    <row r="8153" spans="1:1" x14ac:dyDescent="0.3">
      <c r="A8153" s="13">
        <v>9.6140903250099996E-2</v>
      </c>
    </row>
    <row r="8154" spans="1:1" x14ac:dyDescent="0.3">
      <c r="A8154" s="13">
        <v>0.20856972940346999</v>
      </c>
    </row>
    <row r="8155" spans="1:1" x14ac:dyDescent="0.3">
      <c r="A8155" s="13">
        <v>0.20206971878378999</v>
      </c>
    </row>
    <row r="8156" spans="1:1" x14ac:dyDescent="0.3">
      <c r="A8156" s="13">
        <v>0.19285579959577001</v>
      </c>
    </row>
    <row r="8157" spans="1:1" x14ac:dyDescent="0.3">
      <c r="A8157" s="13">
        <v>0.1125965628098</v>
      </c>
    </row>
    <row r="8158" spans="1:1" x14ac:dyDescent="0.3">
      <c r="A8158" s="13">
        <v>0.13370359958579001</v>
      </c>
    </row>
    <row r="8159" spans="1:1" x14ac:dyDescent="0.3">
      <c r="A8159" s="13">
        <v>8.1704444778514004E-2</v>
      </c>
    </row>
    <row r="8160" spans="1:1" x14ac:dyDescent="0.3">
      <c r="A8160" s="13">
        <v>0.12188211577999999</v>
      </c>
    </row>
    <row r="8161" spans="1:1" x14ac:dyDescent="0.3">
      <c r="A8161" s="13">
        <v>7.6044750092349997E-2</v>
      </c>
    </row>
    <row r="8162" spans="1:1" x14ac:dyDescent="0.3">
      <c r="A8162" s="13">
        <v>0.11348330819558999</v>
      </c>
    </row>
    <row r="8163" spans="1:1" x14ac:dyDescent="0.3">
      <c r="A8163" s="13">
        <v>0.137975248671</v>
      </c>
    </row>
    <row r="8164" spans="1:1" x14ac:dyDescent="0.3">
      <c r="A8164" s="13">
        <v>0.21686704016401001</v>
      </c>
    </row>
    <row r="8165" spans="1:1" x14ac:dyDescent="0.3">
      <c r="A8165" s="13">
        <v>0.10787263715213</v>
      </c>
    </row>
    <row r="8166" spans="1:1" x14ac:dyDescent="0.3">
      <c r="A8166" s="13">
        <v>0.14390044801481999</v>
      </c>
    </row>
    <row r="8167" spans="1:1" x14ac:dyDescent="0.3">
      <c r="A8167" s="13">
        <v>0.15324330581983001</v>
      </c>
    </row>
    <row r="8168" spans="1:1" x14ac:dyDescent="0.3">
      <c r="A8168" s="13">
        <v>0.1647113739021</v>
      </c>
    </row>
    <row r="8169" spans="1:1" x14ac:dyDescent="0.3">
      <c r="A8169" s="13">
        <v>9.8009558722174997E-2</v>
      </c>
    </row>
    <row r="8170" spans="1:1" x14ac:dyDescent="0.3">
      <c r="A8170" s="13">
        <v>0.13742299085783</v>
      </c>
    </row>
    <row r="8171" spans="1:1" x14ac:dyDescent="0.3">
      <c r="A8171" s="13">
        <v>0.14096798871853999</v>
      </c>
    </row>
    <row r="8172" spans="1:1" x14ac:dyDescent="0.3">
      <c r="A8172" s="13">
        <v>4.1213578664931999E-2</v>
      </c>
    </row>
    <row r="8173" spans="1:1" x14ac:dyDescent="0.3">
      <c r="A8173" s="13">
        <v>0.34624652854214</v>
      </c>
    </row>
    <row r="8174" spans="1:1" x14ac:dyDescent="0.3">
      <c r="A8174" s="13">
        <v>8.3584925877402003E-2</v>
      </c>
    </row>
    <row r="8175" spans="1:1" x14ac:dyDescent="0.3">
      <c r="A8175" s="13">
        <v>6.8324045519459004E-2</v>
      </c>
    </row>
    <row r="8176" spans="1:1" x14ac:dyDescent="0.3">
      <c r="A8176" s="13">
        <v>0.17786642939197</v>
      </c>
    </row>
    <row r="8177" spans="1:1" x14ac:dyDescent="0.3">
      <c r="A8177" s="13">
        <v>0.14338017224253999</v>
      </c>
    </row>
    <row r="8178" spans="1:1" x14ac:dyDescent="0.3">
      <c r="A8178" s="13">
        <v>0.12216323648209999</v>
      </c>
    </row>
    <row r="8179" spans="1:1" x14ac:dyDescent="0.3">
      <c r="A8179" s="13">
        <v>0.15283124281728</v>
      </c>
    </row>
    <row r="8180" spans="1:1" x14ac:dyDescent="0.3">
      <c r="A8180" s="13">
        <v>0.19363193674431001</v>
      </c>
    </row>
    <row r="8181" spans="1:1" x14ac:dyDescent="0.3">
      <c r="A8181" s="13">
        <v>0.18616073725287999</v>
      </c>
    </row>
    <row r="8182" spans="1:1" x14ac:dyDescent="0.3">
      <c r="A8182" s="13">
        <v>0.19375454933242001</v>
      </c>
    </row>
    <row r="8183" spans="1:1" x14ac:dyDescent="0.3">
      <c r="A8183" s="13">
        <v>0.11232191454451</v>
      </c>
    </row>
    <row r="8184" spans="1:1" x14ac:dyDescent="0.3">
      <c r="A8184" s="13">
        <v>9.6665162394802995E-2</v>
      </c>
    </row>
    <row r="8185" spans="1:1" x14ac:dyDescent="0.3">
      <c r="A8185" s="13">
        <v>0.12734420693892001</v>
      </c>
    </row>
    <row r="8186" spans="1:1" x14ac:dyDescent="0.3">
      <c r="A8186" s="13">
        <v>0.20914732697863</v>
      </c>
    </row>
    <row r="8187" spans="1:1" x14ac:dyDescent="0.3">
      <c r="A8187" s="13">
        <v>9.9455202615729002E-2</v>
      </c>
    </row>
    <row r="8188" spans="1:1" x14ac:dyDescent="0.3">
      <c r="A8188" s="13">
        <v>6.7211191750318006E-2</v>
      </c>
    </row>
    <row r="8189" spans="1:1" x14ac:dyDescent="0.3">
      <c r="A8189" s="13">
        <v>8.9730227490450995E-2</v>
      </c>
    </row>
    <row r="8190" spans="1:1" x14ac:dyDescent="0.3">
      <c r="A8190" s="13">
        <v>0.38559691945514002</v>
      </c>
    </row>
    <row r="8191" spans="1:1" x14ac:dyDescent="0.3">
      <c r="A8191" s="13">
        <v>0.19623304700060001</v>
      </c>
    </row>
    <row r="8192" spans="1:1" x14ac:dyDescent="0.3">
      <c r="A8192" s="13">
        <v>8.7446373768554006E-2</v>
      </c>
    </row>
    <row r="8193" spans="1:1" x14ac:dyDescent="0.3">
      <c r="A8193" s="13">
        <v>4.3074841336867002E-2</v>
      </c>
    </row>
    <row r="8194" spans="1:1" x14ac:dyDescent="0.3">
      <c r="A8194" s="13">
        <v>5.8058386976595003E-2</v>
      </c>
    </row>
    <row r="8195" spans="1:1" x14ac:dyDescent="0.3">
      <c r="A8195" s="13">
        <v>0.35882537033119</v>
      </c>
    </row>
    <row r="8196" spans="1:1" x14ac:dyDescent="0.3">
      <c r="A8196" s="13">
        <v>0.16091069834714</v>
      </c>
    </row>
    <row r="8197" spans="1:1" x14ac:dyDescent="0.3">
      <c r="A8197" s="13">
        <v>0.20724132760034999</v>
      </c>
    </row>
    <row r="8198" spans="1:1" x14ac:dyDescent="0.3">
      <c r="A8198" s="13">
        <v>0.23470618425973999</v>
      </c>
    </row>
    <row r="8199" spans="1:1" x14ac:dyDescent="0.3">
      <c r="A8199" s="13">
        <v>0.13344511234579001</v>
      </c>
    </row>
    <row r="8200" spans="1:1" x14ac:dyDescent="0.3">
      <c r="A8200" s="13">
        <v>0.11096225705263001</v>
      </c>
    </row>
    <row r="8201" spans="1:1" x14ac:dyDescent="0.3">
      <c r="A8201" s="13">
        <v>0.20804836014912001</v>
      </c>
    </row>
    <row r="8202" spans="1:1" x14ac:dyDescent="0.3">
      <c r="A8202" s="13">
        <v>0.17032244686164</v>
      </c>
    </row>
    <row r="8203" spans="1:1" x14ac:dyDescent="0.3">
      <c r="A8203" s="13">
        <v>0.19968885966120001</v>
      </c>
    </row>
    <row r="8204" spans="1:1" x14ac:dyDescent="0.3">
      <c r="A8204" s="13">
        <v>0.19789429201497999</v>
      </c>
    </row>
    <row r="8205" spans="1:1" x14ac:dyDescent="0.3">
      <c r="A8205" s="13">
        <v>0.28967836656808998</v>
      </c>
    </row>
    <row r="8206" spans="1:1" x14ac:dyDescent="0.3">
      <c r="A8206" s="13">
        <v>0.12342203455514</v>
      </c>
    </row>
    <row r="8207" spans="1:1" x14ac:dyDescent="0.3">
      <c r="A8207" s="13">
        <v>0.12281298929554001</v>
      </c>
    </row>
    <row r="8208" spans="1:1" x14ac:dyDescent="0.3">
      <c r="A8208" s="13">
        <v>0.17256105726311</v>
      </c>
    </row>
    <row r="8209" spans="1:1" x14ac:dyDescent="0.3">
      <c r="A8209" s="13">
        <v>0.22902977694941001</v>
      </c>
    </row>
    <row r="8210" spans="1:1" x14ac:dyDescent="0.3">
      <c r="A8210" s="13">
        <v>0.12636082503108001</v>
      </c>
    </row>
    <row r="8211" spans="1:1" x14ac:dyDescent="0.3">
      <c r="A8211" s="13">
        <v>0.21415322315523</v>
      </c>
    </row>
    <row r="8212" spans="1:1" x14ac:dyDescent="0.3">
      <c r="A8212" s="13">
        <v>0.10637782456548001</v>
      </c>
    </row>
    <row r="8213" spans="1:1" x14ac:dyDescent="0.3">
      <c r="A8213" s="13">
        <v>0.19337569418493</v>
      </c>
    </row>
    <row r="8214" spans="1:1" x14ac:dyDescent="0.3">
      <c r="A8214" s="13">
        <v>0.14850239407957</v>
      </c>
    </row>
    <row r="8215" spans="1:1" x14ac:dyDescent="0.3">
      <c r="A8215" s="13">
        <v>0.20121744015977999</v>
      </c>
    </row>
    <row r="8216" spans="1:1" x14ac:dyDescent="0.3">
      <c r="A8216" s="13">
        <v>9.9204840926824994E-2</v>
      </c>
    </row>
    <row r="8217" spans="1:1" x14ac:dyDescent="0.3">
      <c r="A8217" s="13">
        <v>0.18306645464506999</v>
      </c>
    </row>
    <row r="8218" spans="1:1" x14ac:dyDescent="0.3">
      <c r="A8218" s="13">
        <v>0.29718253876796002</v>
      </c>
    </row>
    <row r="8219" spans="1:1" x14ac:dyDescent="0.3">
      <c r="A8219" s="13">
        <v>0.1285967600255</v>
      </c>
    </row>
    <row r="8220" spans="1:1" x14ac:dyDescent="0.3">
      <c r="A8220" s="13">
        <v>0.17891614702524999</v>
      </c>
    </row>
    <row r="8221" spans="1:1" x14ac:dyDescent="0.3">
      <c r="A8221" s="13">
        <v>0.19096010095685001</v>
      </c>
    </row>
    <row r="8222" spans="1:1" x14ac:dyDescent="0.3">
      <c r="A8222" s="13">
        <v>0.25639132581738999</v>
      </c>
    </row>
    <row r="8223" spans="1:1" x14ac:dyDescent="0.3">
      <c r="A8223" s="13">
        <v>0.18499918027803999</v>
      </c>
    </row>
    <row r="8224" spans="1:1" x14ac:dyDescent="0.3">
      <c r="A8224" s="13">
        <v>0.24308046214973</v>
      </c>
    </row>
    <row r="8225" spans="1:1" x14ac:dyDescent="0.3">
      <c r="A8225" s="13">
        <v>5.6325744651783E-2</v>
      </c>
    </row>
    <row r="8226" spans="1:1" x14ac:dyDescent="0.3">
      <c r="A8226" s="13">
        <v>0.30747995885523999</v>
      </c>
    </row>
    <row r="8227" spans="1:1" x14ac:dyDescent="0.3">
      <c r="A8227" s="13">
        <v>0.15758571373722</v>
      </c>
    </row>
    <row r="8228" spans="1:1" x14ac:dyDescent="0.3">
      <c r="A8228" s="13">
        <v>0.27016967795081998</v>
      </c>
    </row>
    <row r="8229" spans="1:1" x14ac:dyDescent="0.3">
      <c r="A8229" s="13">
        <v>0.14904399952215999</v>
      </c>
    </row>
    <row r="8230" spans="1:1" x14ac:dyDescent="0.3">
      <c r="A8230" s="13">
        <v>0.11928560311102999</v>
      </c>
    </row>
    <row r="8231" spans="1:1" x14ac:dyDescent="0.3">
      <c r="A8231" s="13">
        <v>0.16319535727699</v>
      </c>
    </row>
    <row r="8232" spans="1:1" x14ac:dyDescent="0.3">
      <c r="A8232" s="13">
        <v>0.13165831231248001</v>
      </c>
    </row>
    <row r="8233" spans="1:1" x14ac:dyDescent="0.3">
      <c r="A8233" s="13">
        <v>0.1320477052729</v>
      </c>
    </row>
    <row r="8234" spans="1:1" x14ac:dyDescent="0.3">
      <c r="A8234" s="13">
        <v>0.24754859921453001</v>
      </c>
    </row>
    <row r="8235" spans="1:1" x14ac:dyDescent="0.3">
      <c r="A8235" s="13">
        <v>0.16718827724155999</v>
      </c>
    </row>
    <row r="8236" spans="1:1" x14ac:dyDescent="0.3">
      <c r="A8236" s="13">
        <v>8.5885009052860006E-2</v>
      </c>
    </row>
    <row r="8237" spans="1:1" x14ac:dyDescent="0.3">
      <c r="A8237" s="13">
        <v>9.6281421956118995E-2</v>
      </c>
    </row>
    <row r="8238" spans="1:1" x14ac:dyDescent="0.3">
      <c r="A8238" s="13">
        <v>8.7303595886977003E-2</v>
      </c>
    </row>
    <row r="8239" spans="1:1" x14ac:dyDescent="0.3">
      <c r="A8239" s="13">
        <v>5.8052365274558003E-2</v>
      </c>
    </row>
    <row r="8240" spans="1:1" x14ac:dyDescent="0.3">
      <c r="A8240" s="13">
        <v>0.36156418423372</v>
      </c>
    </row>
    <row r="8241" spans="1:1" x14ac:dyDescent="0.3">
      <c r="A8241" s="13">
        <v>0.12865771950332999</v>
      </c>
    </row>
    <row r="8242" spans="1:1" x14ac:dyDescent="0.3">
      <c r="A8242" s="13">
        <v>0.23493748716481</v>
      </c>
    </row>
    <row r="8243" spans="1:1" x14ac:dyDescent="0.3">
      <c r="A8243" s="13">
        <v>0.19136832372349</v>
      </c>
    </row>
    <row r="8244" spans="1:1" x14ac:dyDescent="0.3">
      <c r="A8244" s="13">
        <v>0.18509783341302</v>
      </c>
    </row>
    <row r="8245" spans="1:1" x14ac:dyDescent="0.3">
      <c r="A8245" s="13">
        <v>0.13227515756992</v>
      </c>
    </row>
    <row r="8246" spans="1:1" x14ac:dyDescent="0.3">
      <c r="A8246" s="13">
        <v>0.27948311632548001</v>
      </c>
    </row>
    <row r="8247" spans="1:1" x14ac:dyDescent="0.3">
      <c r="A8247" s="13">
        <v>0.12703533367798001</v>
      </c>
    </row>
    <row r="8248" spans="1:1" x14ac:dyDescent="0.3">
      <c r="A8248" s="13">
        <v>0.14889467895191999</v>
      </c>
    </row>
    <row r="8249" spans="1:1" x14ac:dyDescent="0.3">
      <c r="A8249" s="13">
        <v>0.14166145747764</v>
      </c>
    </row>
    <row r="8250" spans="1:1" x14ac:dyDescent="0.3">
      <c r="A8250" s="13">
        <v>0.21434073903371001</v>
      </c>
    </row>
    <row r="8251" spans="1:1" x14ac:dyDescent="0.3">
      <c r="A8251" s="13">
        <v>0.17443385311418</v>
      </c>
    </row>
    <row r="8252" spans="1:1" x14ac:dyDescent="0.3">
      <c r="A8252" s="13">
        <v>0.25791149284342002</v>
      </c>
    </row>
    <row r="8253" spans="1:1" x14ac:dyDescent="0.3">
      <c r="A8253" s="13">
        <v>0.14146978204199001</v>
      </c>
    </row>
    <row r="8254" spans="1:1" x14ac:dyDescent="0.3">
      <c r="A8254" s="13">
        <v>9.1930172085641998E-2</v>
      </c>
    </row>
    <row r="8255" spans="1:1" x14ac:dyDescent="0.3">
      <c r="A8255" s="13">
        <v>0.21822363497183001</v>
      </c>
    </row>
    <row r="8256" spans="1:1" x14ac:dyDescent="0.3">
      <c r="A8256" s="13">
        <v>0.1145393518512</v>
      </c>
    </row>
    <row r="8257" spans="1:1" x14ac:dyDescent="0.3">
      <c r="A8257" s="13">
        <v>0.22741548908431</v>
      </c>
    </row>
    <row r="8258" spans="1:1" x14ac:dyDescent="0.3">
      <c r="A8258" s="13">
        <v>0.16314502166611999</v>
      </c>
    </row>
    <row r="8259" spans="1:1" x14ac:dyDescent="0.3">
      <c r="A8259" s="13">
        <v>0.12139754101981</v>
      </c>
    </row>
    <row r="8260" spans="1:1" x14ac:dyDescent="0.3">
      <c r="A8260" s="13">
        <v>0.18900815705353</v>
      </c>
    </row>
    <row r="8261" spans="1:1" x14ac:dyDescent="0.3">
      <c r="A8261" s="13">
        <v>0.14502078340294999</v>
      </c>
    </row>
    <row r="8262" spans="1:1" x14ac:dyDescent="0.3">
      <c r="A8262" s="13">
        <v>0.23125495144256</v>
      </c>
    </row>
    <row r="8263" spans="1:1" x14ac:dyDescent="0.3">
      <c r="A8263" s="13">
        <v>7.8892731503128005E-2</v>
      </c>
    </row>
    <row r="8264" spans="1:1" x14ac:dyDescent="0.3">
      <c r="A8264" s="13">
        <v>9.9167493660797995E-2</v>
      </c>
    </row>
    <row r="8265" spans="1:1" x14ac:dyDescent="0.3">
      <c r="A8265" s="13">
        <v>0.20968761649107001</v>
      </c>
    </row>
    <row r="8266" spans="1:1" x14ac:dyDescent="0.3">
      <c r="A8266" s="13">
        <v>0.23164887615563001</v>
      </c>
    </row>
    <row r="8267" spans="1:1" x14ac:dyDescent="0.3">
      <c r="A8267" s="13">
        <v>0.15625029704884999</v>
      </c>
    </row>
    <row r="8268" spans="1:1" x14ac:dyDescent="0.3">
      <c r="A8268" s="13">
        <v>8.6639597403105006E-2</v>
      </c>
    </row>
    <row r="8269" spans="1:1" x14ac:dyDescent="0.3">
      <c r="A8269" s="13">
        <v>0.13020897250378</v>
      </c>
    </row>
    <row r="8270" spans="1:1" x14ac:dyDescent="0.3">
      <c r="A8270" s="13">
        <v>0.13020897250378</v>
      </c>
    </row>
    <row r="8271" spans="1:1" x14ac:dyDescent="0.3">
      <c r="A8271" s="13">
        <v>0.154956340172</v>
      </c>
    </row>
    <row r="8272" spans="1:1" x14ac:dyDescent="0.3">
      <c r="A8272" s="13">
        <v>0.20332616575747001</v>
      </c>
    </row>
    <row r="8273" spans="1:1" x14ac:dyDescent="0.3">
      <c r="A8273" s="13">
        <v>0.19573286187660999</v>
      </c>
    </row>
    <row r="8274" spans="1:1" x14ac:dyDescent="0.3">
      <c r="A8274" s="13">
        <v>0.17220569849376</v>
      </c>
    </row>
    <row r="8275" spans="1:1" x14ac:dyDescent="0.3">
      <c r="A8275" s="13">
        <v>0.21966339110961999</v>
      </c>
    </row>
    <row r="8276" spans="1:1" x14ac:dyDescent="0.3">
      <c r="A8276" s="13">
        <v>0.20850758438712999</v>
      </c>
    </row>
    <row r="8277" spans="1:1" x14ac:dyDescent="0.3">
      <c r="A8277" s="13">
        <v>4.6724124350379002E-2</v>
      </c>
    </row>
    <row r="8278" spans="1:1" x14ac:dyDescent="0.3">
      <c r="A8278" s="13">
        <v>0.14034780549691001</v>
      </c>
    </row>
    <row r="8279" spans="1:1" x14ac:dyDescent="0.3">
      <c r="A8279" s="13">
        <v>0.22648038063063</v>
      </c>
    </row>
    <row r="8280" spans="1:1" x14ac:dyDescent="0.3">
      <c r="A8280" s="13">
        <v>0.12376597303794</v>
      </c>
    </row>
    <row r="8281" spans="1:1" x14ac:dyDescent="0.3">
      <c r="A8281" s="13">
        <v>0.10226969435049001</v>
      </c>
    </row>
    <row r="8282" spans="1:1" x14ac:dyDescent="0.3">
      <c r="A8282" s="13">
        <v>0.13358445389442999</v>
      </c>
    </row>
    <row r="8283" spans="1:1" x14ac:dyDescent="0.3">
      <c r="A8283" s="13">
        <v>0.15860943982362</v>
      </c>
    </row>
    <row r="8284" spans="1:1" x14ac:dyDescent="0.3">
      <c r="A8284" s="13">
        <v>0.23343459945853001</v>
      </c>
    </row>
    <row r="8285" spans="1:1" x14ac:dyDescent="0.3">
      <c r="A8285" s="13">
        <v>0.21925524004897001</v>
      </c>
    </row>
    <row r="8286" spans="1:1" x14ac:dyDescent="0.3">
      <c r="A8286" s="13">
        <v>9.0926487339701004E-2</v>
      </c>
    </row>
    <row r="8287" spans="1:1" x14ac:dyDescent="0.3">
      <c r="A8287" s="13">
        <v>0.17552647247920999</v>
      </c>
    </row>
    <row r="8288" spans="1:1" x14ac:dyDescent="0.3">
      <c r="A8288" s="13">
        <v>0.12482085095532</v>
      </c>
    </row>
    <row r="8289" spans="1:1" x14ac:dyDescent="0.3">
      <c r="A8289" s="13">
        <v>0.15095037501440001</v>
      </c>
    </row>
    <row r="8290" spans="1:1" x14ac:dyDescent="0.3">
      <c r="A8290" s="13">
        <v>0.27868557033070002</v>
      </c>
    </row>
    <row r="8291" spans="1:1" x14ac:dyDescent="0.3">
      <c r="A8291" s="13">
        <v>0.31869775032112002</v>
      </c>
    </row>
    <row r="8292" spans="1:1" x14ac:dyDescent="0.3">
      <c r="A8292" s="13">
        <v>0.24531102281250999</v>
      </c>
    </row>
    <row r="8293" spans="1:1" x14ac:dyDescent="0.3">
      <c r="A8293" s="13">
        <v>0.19813194780096</v>
      </c>
    </row>
    <row r="8294" spans="1:1" x14ac:dyDescent="0.3">
      <c r="A8294" s="13">
        <v>0.14487863716256999</v>
      </c>
    </row>
    <row r="8295" spans="1:1" x14ac:dyDescent="0.3">
      <c r="A8295" s="13">
        <v>0.14194378938314001</v>
      </c>
    </row>
    <row r="8296" spans="1:1" x14ac:dyDescent="0.3">
      <c r="A8296" s="13">
        <v>0.21698768282806999</v>
      </c>
    </row>
    <row r="8297" spans="1:1" x14ac:dyDescent="0.3">
      <c r="A8297" s="13">
        <v>0.18321998696673</v>
      </c>
    </row>
    <row r="8298" spans="1:1" x14ac:dyDescent="0.3">
      <c r="A8298" s="13">
        <v>0.11291128607570999</v>
      </c>
    </row>
    <row r="8299" spans="1:1" x14ac:dyDescent="0.3">
      <c r="A8299" s="13">
        <v>0.12511088874519</v>
      </c>
    </row>
    <row r="8300" spans="1:1" x14ac:dyDescent="0.3">
      <c r="A8300" s="13">
        <v>0.19280726756916999</v>
      </c>
    </row>
    <row r="8301" spans="1:1" x14ac:dyDescent="0.3">
      <c r="A8301" s="13">
        <v>0.12713112491934001</v>
      </c>
    </row>
    <row r="8302" spans="1:1" x14ac:dyDescent="0.3">
      <c r="A8302" s="13">
        <v>0.19978015771078</v>
      </c>
    </row>
    <row r="8303" spans="1:1" x14ac:dyDescent="0.3">
      <c r="A8303" s="13">
        <v>0.22787603241346999</v>
      </c>
    </row>
    <row r="8304" spans="1:1" x14ac:dyDescent="0.3">
      <c r="A8304" s="13">
        <v>0.23205662768179999</v>
      </c>
    </row>
    <row r="8305" spans="1:1" x14ac:dyDescent="0.3">
      <c r="A8305" s="13">
        <v>0.14480579943085001</v>
      </c>
    </row>
    <row r="8306" spans="1:1" x14ac:dyDescent="0.3">
      <c r="A8306" s="13">
        <v>5.5175861742716999E-2</v>
      </c>
    </row>
    <row r="8307" spans="1:1" x14ac:dyDescent="0.3">
      <c r="A8307" s="13">
        <v>0.15069718707221</v>
      </c>
    </row>
    <row r="8308" spans="1:1" x14ac:dyDescent="0.3">
      <c r="A8308" s="13">
        <v>0.14372861169135001</v>
      </c>
    </row>
    <row r="8309" spans="1:1" x14ac:dyDescent="0.3">
      <c r="A8309" s="13">
        <v>0.22618939175193001</v>
      </c>
    </row>
    <row r="8310" spans="1:1" x14ac:dyDescent="0.3">
      <c r="A8310" s="13">
        <v>0.13553803183043001</v>
      </c>
    </row>
    <row r="8311" spans="1:1" x14ac:dyDescent="0.3">
      <c r="A8311" s="13">
        <v>0.16250178530987999</v>
      </c>
    </row>
    <row r="8312" spans="1:1" x14ac:dyDescent="0.3">
      <c r="A8312" s="13">
        <v>0.10398175430956</v>
      </c>
    </row>
    <row r="8313" spans="1:1" x14ac:dyDescent="0.3">
      <c r="A8313" s="13">
        <v>9.9975523259147006E-2</v>
      </c>
    </row>
    <row r="8314" spans="1:1" x14ac:dyDescent="0.3">
      <c r="A8314" s="13">
        <v>0.19418809087215</v>
      </c>
    </row>
    <row r="8315" spans="1:1" x14ac:dyDescent="0.3">
      <c r="A8315" s="13">
        <v>5.9373277535006E-2</v>
      </c>
    </row>
    <row r="8316" spans="1:1" x14ac:dyDescent="0.3">
      <c r="A8316" s="13">
        <v>6.9146866487284006E-2</v>
      </c>
    </row>
    <row r="8317" spans="1:1" x14ac:dyDescent="0.3">
      <c r="A8317" s="13">
        <v>0.17932615242881</v>
      </c>
    </row>
    <row r="8318" spans="1:1" x14ac:dyDescent="0.3">
      <c r="A8318" s="13">
        <v>0.17692727031718</v>
      </c>
    </row>
    <row r="8319" spans="1:1" x14ac:dyDescent="0.3">
      <c r="A8319" s="13">
        <v>9.8012803540494006E-2</v>
      </c>
    </row>
    <row r="8320" spans="1:1" x14ac:dyDescent="0.3">
      <c r="A8320" s="13">
        <v>0.12013602201461999</v>
      </c>
    </row>
    <row r="8321" spans="1:1" x14ac:dyDescent="0.3">
      <c r="A8321" s="13">
        <v>0.27332114433442001</v>
      </c>
    </row>
    <row r="8322" spans="1:1" x14ac:dyDescent="0.3">
      <c r="A8322" s="13">
        <v>0.10900926108656001</v>
      </c>
    </row>
    <row r="8323" spans="1:1" x14ac:dyDescent="0.3">
      <c r="A8323" s="13">
        <v>0.16259992525927</v>
      </c>
    </row>
    <row r="8324" spans="1:1" x14ac:dyDescent="0.3">
      <c r="A8324" s="13">
        <v>0.13111729348174</v>
      </c>
    </row>
    <row r="8325" spans="1:1" x14ac:dyDescent="0.3">
      <c r="A8325" s="13">
        <v>0.12163721496422999</v>
      </c>
    </row>
    <row r="8326" spans="1:1" x14ac:dyDescent="0.3">
      <c r="A8326" s="13">
        <v>0.15571432720378001</v>
      </c>
    </row>
    <row r="8327" spans="1:1" x14ac:dyDescent="0.3">
      <c r="A8327" s="13">
        <v>0.29176151181657001</v>
      </c>
    </row>
    <row r="8328" spans="1:1" x14ac:dyDescent="0.3">
      <c r="A8328" s="13">
        <v>0.18538262655976001</v>
      </c>
    </row>
    <row r="8329" spans="1:1" x14ac:dyDescent="0.3">
      <c r="A8329" s="13">
        <v>0.22660212490755</v>
      </c>
    </row>
    <row r="8330" spans="1:1" x14ac:dyDescent="0.3">
      <c r="A8330" s="13">
        <v>0.29447008228214999</v>
      </c>
    </row>
    <row r="8331" spans="1:1" x14ac:dyDescent="0.3">
      <c r="A8331" s="13">
        <v>0.12339972757146001</v>
      </c>
    </row>
    <row r="8332" spans="1:1" x14ac:dyDescent="0.3">
      <c r="A8332" s="13">
        <v>0.10476935333949999</v>
      </c>
    </row>
    <row r="8333" spans="1:1" x14ac:dyDescent="0.3">
      <c r="A8333" s="13">
        <v>0.16241078834663999</v>
      </c>
    </row>
    <row r="8334" spans="1:1" x14ac:dyDescent="0.3">
      <c r="A8334" s="13">
        <v>0.15889447406785001</v>
      </c>
    </row>
    <row r="8335" spans="1:1" x14ac:dyDescent="0.3">
      <c r="A8335" s="13">
        <v>0.15383023075562999</v>
      </c>
    </row>
    <row r="8336" spans="1:1" x14ac:dyDescent="0.3">
      <c r="A8336" s="13">
        <v>0.13108583584285999</v>
      </c>
    </row>
    <row r="8337" spans="1:1" x14ac:dyDescent="0.3">
      <c r="A8337" s="13">
        <v>0.18218065665722999</v>
      </c>
    </row>
    <row r="8338" spans="1:1" x14ac:dyDescent="0.3">
      <c r="A8338" s="13">
        <v>0.16479309423697</v>
      </c>
    </row>
    <row r="8339" spans="1:1" x14ac:dyDescent="0.3">
      <c r="A8339" s="13">
        <v>0.16479309423697</v>
      </c>
    </row>
    <row r="8340" spans="1:1" x14ac:dyDescent="0.3">
      <c r="A8340" s="13">
        <v>0.18728440622029999</v>
      </c>
    </row>
    <row r="8341" spans="1:1" x14ac:dyDescent="0.3">
      <c r="A8341" s="13">
        <v>0.15931633119451999</v>
      </c>
    </row>
    <row r="8342" spans="1:1" x14ac:dyDescent="0.3">
      <c r="A8342" s="13">
        <v>5.0376560004478002E-2</v>
      </c>
    </row>
    <row r="8343" spans="1:1" x14ac:dyDescent="0.3">
      <c r="A8343" s="13">
        <v>0.12669901891329999</v>
      </c>
    </row>
    <row r="8344" spans="1:1" x14ac:dyDescent="0.3">
      <c r="A8344" s="13">
        <v>0.28726119303971998</v>
      </c>
    </row>
    <row r="8345" spans="1:1" x14ac:dyDescent="0.3">
      <c r="A8345" s="13">
        <v>0.25930864572126999</v>
      </c>
    </row>
    <row r="8346" spans="1:1" x14ac:dyDescent="0.3">
      <c r="A8346" s="13">
        <v>0.26824003213912001</v>
      </c>
    </row>
    <row r="8347" spans="1:1" x14ac:dyDescent="0.3">
      <c r="A8347" s="13">
        <v>8.8933185310002993E-2</v>
      </c>
    </row>
    <row r="8348" spans="1:1" x14ac:dyDescent="0.3">
      <c r="A8348" s="13">
        <v>0.20800681381562999</v>
      </c>
    </row>
    <row r="8349" spans="1:1" x14ac:dyDescent="0.3">
      <c r="A8349" s="13">
        <v>0.24298802541572001</v>
      </c>
    </row>
    <row r="8350" spans="1:1" x14ac:dyDescent="0.3">
      <c r="A8350" s="13">
        <v>0.18375230963125999</v>
      </c>
    </row>
    <row r="8351" spans="1:1" x14ac:dyDescent="0.3">
      <c r="A8351" s="13">
        <v>0.16202237156331001</v>
      </c>
    </row>
    <row r="8352" spans="1:1" x14ac:dyDescent="0.3">
      <c r="A8352" s="13">
        <v>0.13365706788109</v>
      </c>
    </row>
    <row r="8353" spans="1:1" x14ac:dyDescent="0.3">
      <c r="A8353" s="13">
        <v>0.17541687652810001</v>
      </c>
    </row>
    <row r="8354" spans="1:1" x14ac:dyDescent="0.3">
      <c r="A8354" s="13">
        <v>0.11519055734382</v>
      </c>
    </row>
    <row r="8355" spans="1:1" x14ac:dyDescent="0.3">
      <c r="A8355" s="13">
        <v>0.12535934076075</v>
      </c>
    </row>
    <row r="8356" spans="1:1" x14ac:dyDescent="0.3">
      <c r="A8356" s="13">
        <v>0.14835812227626999</v>
      </c>
    </row>
    <row r="8357" spans="1:1" x14ac:dyDescent="0.3">
      <c r="A8357" s="13">
        <v>0.15179448467460999</v>
      </c>
    </row>
    <row r="8358" spans="1:1" x14ac:dyDescent="0.3">
      <c r="A8358" s="13">
        <v>0.17412452097153</v>
      </c>
    </row>
    <row r="8359" spans="1:1" x14ac:dyDescent="0.3">
      <c r="A8359" s="13">
        <v>0.1524613394664</v>
      </c>
    </row>
    <row r="8360" spans="1:1" x14ac:dyDescent="0.3">
      <c r="A8360" s="13">
        <v>9.0079910396337004E-2</v>
      </c>
    </row>
    <row r="8361" spans="1:1" x14ac:dyDescent="0.3">
      <c r="A8361" s="13">
        <v>0.13155929680521</v>
      </c>
    </row>
    <row r="8362" spans="1:1" x14ac:dyDescent="0.3">
      <c r="A8362" s="13">
        <v>0.28775388884609998</v>
      </c>
    </row>
    <row r="8363" spans="1:1" x14ac:dyDescent="0.3">
      <c r="A8363" s="13">
        <v>0.20906983513399</v>
      </c>
    </row>
    <row r="8364" spans="1:1" x14ac:dyDescent="0.3">
      <c r="A8364" s="13">
        <v>0.12518047344645</v>
      </c>
    </row>
    <row r="8365" spans="1:1" x14ac:dyDescent="0.3">
      <c r="A8365" s="13">
        <v>0.25133200256436</v>
      </c>
    </row>
    <row r="8366" spans="1:1" x14ac:dyDescent="0.3">
      <c r="A8366" s="13">
        <v>8.8682600437528E-2</v>
      </c>
    </row>
    <row r="8367" spans="1:1" x14ac:dyDescent="0.3">
      <c r="A8367" s="13">
        <v>0.15806839557531999</v>
      </c>
    </row>
    <row r="8368" spans="1:1" x14ac:dyDescent="0.3">
      <c r="A8368" s="13">
        <v>0.15102961093110001</v>
      </c>
    </row>
    <row r="8369" spans="1:1" x14ac:dyDescent="0.3">
      <c r="A8369" s="13">
        <v>0.16219296310185</v>
      </c>
    </row>
    <row r="8370" spans="1:1" x14ac:dyDescent="0.3">
      <c r="A8370" s="13">
        <v>0.11453115291337999</v>
      </c>
    </row>
    <row r="8371" spans="1:1" x14ac:dyDescent="0.3">
      <c r="A8371" s="13">
        <v>0.19609028673344001</v>
      </c>
    </row>
    <row r="8372" spans="1:1" x14ac:dyDescent="0.3">
      <c r="A8372" s="13">
        <v>7.8329725274484993E-2</v>
      </c>
    </row>
    <row r="8373" spans="1:1" x14ac:dyDescent="0.3">
      <c r="A8373" s="13">
        <v>0.18188652589116999</v>
      </c>
    </row>
    <row r="8374" spans="1:1" x14ac:dyDescent="0.3">
      <c r="A8374" s="13">
        <v>0.15596284033221999</v>
      </c>
    </row>
    <row r="8375" spans="1:1" x14ac:dyDescent="0.3">
      <c r="A8375" s="13">
        <v>9.0202419307081005E-2</v>
      </c>
    </row>
    <row r="8376" spans="1:1" x14ac:dyDescent="0.3">
      <c r="A8376" s="13">
        <v>0.12763371464313</v>
      </c>
    </row>
    <row r="8377" spans="1:1" x14ac:dyDescent="0.3">
      <c r="A8377" s="13">
        <v>0.31956148721710997</v>
      </c>
    </row>
    <row r="8378" spans="1:1" x14ac:dyDescent="0.3">
      <c r="A8378" s="13">
        <v>0.27104598614442998</v>
      </c>
    </row>
    <row r="8379" spans="1:1" x14ac:dyDescent="0.3">
      <c r="A8379" s="13">
        <v>0.12923996129693999</v>
      </c>
    </row>
    <row r="8380" spans="1:1" x14ac:dyDescent="0.3">
      <c r="A8380" s="13">
        <v>5.6965267386854999E-2</v>
      </c>
    </row>
    <row r="8381" spans="1:1" x14ac:dyDescent="0.3">
      <c r="A8381" s="13">
        <v>0.11119523439193001</v>
      </c>
    </row>
    <row r="8382" spans="1:1" x14ac:dyDescent="0.3">
      <c r="A8382" s="13">
        <v>0.13994185872132001</v>
      </c>
    </row>
    <row r="8383" spans="1:1" x14ac:dyDescent="0.3">
      <c r="A8383" s="13">
        <v>0.19463021129020999</v>
      </c>
    </row>
    <row r="8384" spans="1:1" x14ac:dyDescent="0.3">
      <c r="A8384" s="13">
        <v>0.13935791853178001</v>
      </c>
    </row>
    <row r="8385" spans="1:1" x14ac:dyDescent="0.3">
      <c r="A8385" s="13">
        <v>0.22062266745194001</v>
      </c>
    </row>
    <row r="8386" spans="1:1" x14ac:dyDescent="0.3">
      <c r="A8386" s="13">
        <v>0.12667638820050001</v>
      </c>
    </row>
    <row r="8387" spans="1:1" x14ac:dyDescent="0.3">
      <c r="A8387" s="13">
        <v>0.29166373706345999</v>
      </c>
    </row>
    <row r="8388" spans="1:1" x14ac:dyDescent="0.3">
      <c r="A8388" s="13">
        <v>0.14947517665401</v>
      </c>
    </row>
    <row r="8389" spans="1:1" x14ac:dyDescent="0.3">
      <c r="A8389" s="13">
        <v>0.19003430447551001</v>
      </c>
    </row>
    <row r="8390" spans="1:1" x14ac:dyDescent="0.3">
      <c r="A8390" s="13">
        <v>0.10915222830427</v>
      </c>
    </row>
    <row r="8391" spans="1:1" x14ac:dyDescent="0.3">
      <c r="A8391" s="13">
        <v>7.0740009237942006E-2</v>
      </c>
    </row>
    <row r="8392" spans="1:1" x14ac:dyDescent="0.3">
      <c r="A8392" s="13">
        <v>0.14854618665618</v>
      </c>
    </row>
    <row r="8393" spans="1:1" x14ac:dyDescent="0.3">
      <c r="A8393" s="13">
        <v>0.14653754455660001</v>
      </c>
    </row>
    <row r="8394" spans="1:1" x14ac:dyDescent="0.3">
      <c r="A8394" s="13">
        <v>0.17084484439268</v>
      </c>
    </row>
    <row r="8395" spans="1:1" x14ac:dyDescent="0.3">
      <c r="A8395" s="13">
        <v>0.20548222717225001</v>
      </c>
    </row>
    <row r="8396" spans="1:1" x14ac:dyDescent="0.3">
      <c r="A8396" s="13">
        <v>0.13127052521265001</v>
      </c>
    </row>
    <row r="8397" spans="1:1" x14ac:dyDescent="0.3">
      <c r="A8397" s="13">
        <v>0.10818857742385</v>
      </c>
    </row>
    <row r="8398" spans="1:1" x14ac:dyDescent="0.3">
      <c r="A8398" s="13">
        <v>0.2087927419201</v>
      </c>
    </row>
    <row r="8399" spans="1:1" x14ac:dyDescent="0.3">
      <c r="A8399" s="13">
        <v>0.19030694654194999</v>
      </c>
    </row>
    <row r="8400" spans="1:1" x14ac:dyDescent="0.3">
      <c r="A8400" s="13">
        <v>0.16797279042699001</v>
      </c>
    </row>
    <row r="8401" spans="1:1" x14ac:dyDescent="0.3">
      <c r="A8401" s="13">
        <v>0.12500655528763999</v>
      </c>
    </row>
    <row r="8402" spans="1:1" x14ac:dyDescent="0.3">
      <c r="A8402" s="13">
        <v>0.16357197943144</v>
      </c>
    </row>
    <row r="8403" spans="1:1" x14ac:dyDescent="0.3">
      <c r="A8403" s="13">
        <v>0.25145277251809001</v>
      </c>
    </row>
    <row r="8404" spans="1:1" x14ac:dyDescent="0.3">
      <c r="A8404" s="13">
        <v>0.12013316330212</v>
      </c>
    </row>
    <row r="8405" spans="1:1" x14ac:dyDescent="0.3">
      <c r="A8405" s="13">
        <v>0.31970063268539001</v>
      </c>
    </row>
    <row r="8406" spans="1:1" x14ac:dyDescent="0.3">
      <c r="A8406" s="13">
        <v>0.15459995681679001</v>
      </c>
    </row>
    <row r="8407" spans="1:1" x14ac:dyDescent="0.3">
      <c r="A8407" s="13">
        <v>0.15459995681679001</v>
      </c>
    </row>
    <row r="8408" spans="1:1" x14ac:dyDescent="0.3">
      <c r="A8408" s="13">
        <v>0.17200540192154001</v>
      </c>
    </row>
    <row r="8409" spans="1:1" x14ac:dyDescent="0.3">
      <c r="A8409" s="13">
        <v>0.16408467215896999</v>
      </c>
    </row>
    <row r="8410" spans="1:1" x14ac:dyDescent="0.3">
      <c r="A8410" s="13">
        <v>0.15754841783838999</v>
      </c>
    </row>
    <row r="8411" spans="1:1" x14ac:dyDescent="0.3">
      <c r="A8411" s="13">
        <v>0.19243122712899999</v>
      </c>
    </row>
    <row r="8412" spans="1:1" x14ac:dyDescent="0.3">
      <c r="A8412" s="13">
        <v>3.244725069986E-2</v>
      </c>
    </row>
    <row r="8413" spans="1:1" x14ac:dyDescent="0.3">
      <c r="A8413" s="13">
        <v>0.10976730617243</v>
      </c>
    </row>
    <row r="8414" spans="1:1" x14ac:dyDescent="0.3">
      <c r="A8414" s="13">
        <v>0.20164298028461999</v>
      </c>
    </row>
    <row r="8415" spans="1:1" x14ac:dyDescent="0.3">
      <c r="A8415" s="13">
        <v>0.12311374973172</v>
      </c>
    </row>
    <row r="8416" spans="1:1" x14ac:dyDescent="0.3">
      <c r="A8416" s="13">
        <v>0.23308510251031</v>
      </c>
    </row>
    <row r="8417" spans="1:1" x14ac:dyDescent="0.3">
      <c r="A8417" s="13">
        <v>0.19745474785242001</v>
      </c>
    </row>
    <row r="8418" spans="1:1" x14ac:dyDescent="0.3">
      <c r="A8418" s="13">
        <v>0.13734663843440001</v>
      </c>
    </row>
    <row r="8419" spans="1:1" x14ac:dyDescent="0.3">
      <c r="A8419" s="13">
        <v>7.2201510724168999E-2</v>
      </c>
    </row>
    <row r="8420" spans="1:1" x14ac:dyDescent="0.3">
      <c r="A8420" s="13">
        <v>0.15157227945457999</v>
      </c>
    </row>
    <row r="8421" spans="1:1" x14ac:dyDescent="0.3">
      <c r="A8421" s="13">
        <v>0.1218237177604</v>
      </c>
    </row>
    <row r="8422" spans="1:1" x14ac:dyDescent="0.3">
      <c r="A8422" s="13">
        <v>0.27754728079187002</v>
      </c>
    </row>
    <row r="8423" spans="1:1" x14ac:dyDescent="0.3">
      <c r="A8423" s="13">
        <v>6.7979490955174998E-2</v>
      </c>
    </row>
    <row r="8424" spans="1:1" x14ac:dyDescent="0.3">
      <c r="A8424" s="13">
        <v>0.19130860139065001</v>
      </c>
    </row>
    <row r="8425" spans="1:1" x14ac:dyDescent="0.3">
      <c r="A8425" s="13">
        <v>0.19130860139065001</v>
      </c>
    </row>
    <row r="8426" spans="1:1" x14ac:dyDescent="0.3">
      <c r="A8426" s="13">
        <v>0.24887324465697</v>
      </c>
    </row>
    <row r="8427" spans="1:1" x14ac:dyDescent="0.3">
      <c r="A8427" s="13">
        <v>9.3778921556880002E-2</v>
      </c>
    </row>
    <row r="8428" spans="1:1" x14ac:dyDescent="0.3">
      <c r="A8428" s="13">
        <v>0.29028697878158999</v>
      </c>
    </row>
    <row r="8429" spans="1:1" x14ac:dyDescent="0.3">
      <c r="A8429" s="13">
        <v>0.18253543697416999</v>
      </c>
    </row>
    <row r="8430" spans="1:1" x14ac:dyDescent="0.3">
      <c r="A8430" s="13">
        <v>0.2103075413886</v>
      </c>
    </row>
    <row r="8431" spans="1:1" x14ac:dyDescent="0.3">
      <c r="A8431" s="13">
        <v>7.8711376547276002E-2</v>
      </c>
    </row>
    <row r="8432" spans="1:1" x14ac:dyDescent="0.3">
      <c r="A8432" s="13">
        <v>0.16237404818876</v>
      </c>
    </row>
    <row r="8433" spans="1:1" x14ac:dyDescent="0.3">
      <c r="A8433" s="13">
        <v>0.23701432683286999</v>
      </c>
    </row>
    <row r="8434" spans="1:1" x14ac:dyDescent="0.3">
      <c r="A8434" s="13">
        <v>0.23718856003316999</v>
      </c>
    </row>
    <row r="8435" spans="1:1" x14ac:dyDescent="0.3">
      <c r="A8435" s="13">
        <v>0.27067214985966997</v>
      </c>
    </row>
    <row r="8436" spans="1:1" x14ac:dyDescent="0.3">
      <c r="A8436" s="13">
        <v>0.24827503754965999</v>
      </c>
    </row>
    <row r="8437" spans="1:1" x14ac:dyDescent="0.3">
      <c r="A8437" s="13">
        <v>0.11541370229985</v>
      </c>
    </row>
    <row r="8438" spans="1:1" x14ac:dyDescent="0.3">
      <c r="A8438" s="13">
        <v>9.5558787896970004E-2</v>
      </c>
    </row>
    <row r="8439" spans="1:1" x14ac:dyDescent="0.3">
      <c r="A8439" s="13">
        <v>0.2093655483613</v>
      </c>
    </row>
    <row r="8440" spans="1:1" x14ac:dyDescent="0.3">
      <c r="A8440" s="13">
        <v>0.14193321562882999</v>
      </c>
    </row>
    <row r="8441" spans="1:1" x14ac:dyDescent="0.3">
      <c r="A8441" s="13">
        <v>0.24446227475481</v>
      </c>
    </row>
    <row r="8442" spans="1:1" x14ac:dyDescent="0.3">
      <c r="A8442" s="13">
        <v>0.10063176229059</v>
      </c>
    </row>
    <row r="8443" spans="1:1" x14ac:dyDescent="0.3">
      <c r="A8443" s="13">
        <v>0.34482385255017001</v>
      </c>
    </row>
    <row r="8444" spans="1:1" x14ac:dyDescent="0.3">
      <c r="A8444" s="13">
        <v>0.16671285920840001</v>
      </c>
    </row>
    <row r="8445" spans="1:1" x14ac:dyDescent="0.3">
      <c r="A8445" s="13">
        <v>0.10636840869421001</v>
      </c>
    </row>
    <row r="8446" spans="1:1" x14ac:dyDescent="0.3">
      <c r="A8446" s="13">
        <v>0.17044290841908999</v>
      </c>
    </row>
    <row r="8447" spans="1:1" x14ac:dyDescent="0.3">
      <c r="A8447" s="13">
        <v>0.10829015312298</v>
      </c>
    </row>
    <row r="8448" spans="1:1" x14ac:dyDescent="0.3">
      <c r="A8448" s="13">
        <v>3.9634490752439001E-2</v>
      </c>
    </row>
    <row r="8449" spans="1:1" x14ac:dyDescent="0.3">
      <c r="A8449" s="13">
        <v>0.21559769992027999</v>
      </c>
    </row>
    <row r="8450" spans="1:1" x14ac:dyDescent="0.3">
      <c r="A8450" s="13">
        <v>0.14604499344152</v>
      </c>
    </row>
    <row r="8451" spans="1:1" x14ac:dyDescent="0.3">
      <c r="A8451" s="13">
        <v>0.12378536442228</v>
      </c>
    </row>
    <row r="8452" spans="1:1" x14ac:dyDescent="0.3">
      <c r="A8452" s="13">
        <v>0.12315995901754</v>
      </c>
    </row>
    <row r="8453" spans="1:1" x14ac:dyDescent="0.3">
      <c r="A8453" s="13">
        <v>6.0266707275595001E-2</v>
      </c>
    </row>
    <row r="8454" spans="1:1" x14ac:dyDescent="0.3">
      <c r="A8454" s="13">
        <v>0.22339576212629</v>
      </c>
    </row>
    <row r="8455" spans="1:1" x14ac:dyDescent="0.3">
      <c r="A8455" s="13">
        <v>0.17953325429200001</v>
      </c>
    </row>
    <row r="8456" spans="1:1" x14ac:dyDescent="0.3">
      <c r="A8456" s="13">
        <v>0.14478952687022001</v>
      </c>
    </row>
    <row r="8457" spans="1:1" x14ac:dyDescent="0.3">
      <c r="A8457" s="13">
        <v>0.21433961448847</v>
      </c>
    </row>
    <row r="8458" spans="1:1" x14ac:dyDescent="0.3">
      <c r="A8458" s="13">
        <v>0.21251772705246</v>
      </c>
    </row>
    <row r="8459" spans="1:1" x14ac:dyDescent="0.3">
      <c r="A8459" s="13">
        <v>0.12066264106638</v>
      </c>
    </row>
    <row r="8460" spans="1:1" x14ac:dyDescent="0.3">
      <c r="A8460" s="13">
        <v>8.4771584345102E-2</v>
      </c>
    </row>
    <row r="8461" spans="1:1" x14ac:dyDescent="0.3">
      <c r="A8461" s="13">
        <v>0.11247916094902</v>
      </c>
    </row>
    <row r="8462" spans="1:1" x14ac:dyDescent="0.3">
      <c r="A8462" s="13">
        <v>0.16847504874047001</v>
      </c>
    </row>
    <row r="8463" spans="1:1" x14ac:dyDescent="0.3">
      <c r="A8463" s="13">
        <v>0.14881837804539</v>
      </c>
    </row>
    <row r="8464" spans="1:1" x14ac:dyDescent="0.3">
      <c r="A8464" s="13">
        <v>0.21428047104122</v>
      </c>
    </row>
    <row r="8465" spans="1:1" x14ac:dyDescent="0.3">
      <c r="A8465" s="13">
        <v>0.13700999367686001</v>
      </c>
    </row>
    <row r="8466" spans="1:1" x14ac:dyDescent="0.3">
      <c r="A8466" s="13">
        <v>0.26049428580778</v>
      </c>
    </row>
    <row r="8467" spans="1:1" x14ac:dyDescent="0.3">
      <c r="A8467" s="13">
        <v>0.28761712937403</v>
      </c>
    </row>
    <row r="8468" spans="1:1" x14ac:dyDescent="0.3">
      <c r="A8468" s="13">
        <v>9.7905988122269E-2</v>
      </c>
    </row>
    <row r="8469" spans="1:1" x14ac:dyDescent="0.3">
      <c r="A8469" s="13">
        <v>0.16412268044361</v>
      </c>
    </row>
    <row r="8470" spans="1:1" x14ac:dyDescent="0.3">
      <c r="A8470" s="13">
        <v>0.16615224372251</v>
      </c>
    </row>
    <row r="8471" spans="1:1" x14ac:dyDescent="0.3">
      <c r="A8471" s="13">
        <v>0.12170518704571</v>
      </c>
    </row>
    <row r="8472" spans="1:1" x14ac:dyDescent="0.3">
      <c r="A8472" s="13">
        <v>0.12170518704571</v>
      </c>
    </row>
    <row r="8473" spans="1:1" x14ac:dyDescent="0.3">
      <c r="A8473" s="13">
        <v>0.15741180794227</v>
      </c>
    </row>
    <row r="8474" spans="1:1" x14ac:dyDescent="0.3">
      <c r="A8474" s="13">
        <v>0.18073952646013</v>
      </c>
    </row>
    <row r="8475" spans="1:1" x14ac:dyDescent="0.3">
      <c r="A8475" s="13">
        <v>0.13716066388369999</v>
      </c>
    </row>
    <row r="8476" spans="1:1" x14ac:dyDescent="0.3">
      <c r="A8476" s="13">
        <v>0.15190345370860001</v>
      </c>
    </row>
    <row r="8477" spans="1:1" x14ac:dyDescent="0.3">
      <c r="A8477" s="13">
        <v>0.17356053993595</v>
      </c>
    </row>
    <row r="8478" spans="1:1" x14ac:dyDescent="0.3">
      <c r="A8478" s="13">
        <v>0.21676259638652001</v>
      </c>
    </row>
    <row r="8479" spans="1:1" x14ac:dyDescent="0.3">
      <c r="A8479" s="13">
        <v>0.16983276893648</v>
      </c>
    </row>
    <row r="8480" spans="1:1" x14ac:dyDescent="0.3">
      <c r="A8480" s="13">
        <v>0.10525790528268</v>
      </c>
    </row>
    <row r="8481" spans="1:1" x14ac:dyDescent="0.3">
      <c r="A8481" s="13">
        <v>0.18705506088362001</v>
      </c>
    </row>
    <row r="8482" spans="1:1" x14ac:dyDescent="0.3">
      <c r="A8482" s="13">
        <v>0.23512888777016</v>
      </c>
    </row>
    <row r="8483" spans="1:1" x14ac:dyDescent="0.3">
      <c r="A8483" s="13">
        <v>0.10641302353474</v>
      </c>
    </row>
    <row r="8484" spans="1:1" x14ac:dyDescent="0.3">
      <c r="A8484" s="13">
        <v>0.25529173960189999</v>
      </c>
    </row>
    <row r="8485" spans="1:1" x14ac:dyDescent="0.3">
      <c r="A8485" s="13">
        <v>0.13567143095177001</v>
      </c>
    </row>
    <row r="8486" spans="1:1" x14ac:dyDescent="0.3">
      <c r="A8486" s="13">
        <v>0.25075390477911003</v>
      </c>
    </row>
    <row r="8487" spans="1:1" x14ac:dyDescent="0.3">
      <c r="A8487" s="13">
        <v>0.1677968745192</v>
      </c>
    </row>
    <row r="8488" spans="1:1" x14ac:dyDescent="0.3">
      <c r="A8488" s="13">
        <v>0.14400847279826001</v>
      </c>
    </row>
    <row r="8489" spans="1:1" x14ac:dyDescent="0.3">
      <c r="A8489" s="13">
        <v>0.27978094651086999</v>
      </c>
    </row>
    <row r="8490" spans="1:1" x14ac:dyDescent="0.3">
      <c r="A8490" s="13">
        <v>0.24388621640044</v>
      </c>
    </row>
    <row r="8491" spans="1:1" x14ac:dyDescent="0.3">
      <c r="A8491" s="13">
        <v>0.18206672907346999</v>
      </c>
    </row>
    <row r="8492" spans="1:1" x14ac:dyDescent="0.3">
      <c r="A8492" s="13">
        <v>0.20022454928684</v>
      </c>
    </row>
    <row r="8493" spans="1:1" x14ac:dyDescent="0.3">
      <c r="A8493" s="13">
        <v>0.16592534834490999</v>
      </c>
    </row>
    <row r="8494" spans="1:1" x14ac:dyDescent="0.3">
      <c r="A8494" s="13">
        <v>0.15235953522008999</v>
      </c>
    </row>
    <row r="8495" spans="1:1" x14ac:dyDescent="0.3">
      <c r="A8495" s="13">
        <v>0.12240476070052</v>
      </c>
    </row>
    <row r="8496" spans="1:1" x14ac:dyDescent="0.3">
      <c r="A8496" s="13">
        <v>0.24227987509842999</v>
      </c>
    </row>
    <row r="8497" spans="1:1" x14ac:dyDescent="0.3">
      <c r="A8497" s="13">
        <v>6.1070359973598998E-2</v>
      </c>
    </row>
    <row r="8498" spans="1:1" x14ac:dyDescent="0.3">
      <c r="A8498" s="13">
        <v>0.10188527237377</v>
      </c>
    </row>
    <row r="8499" spans="1:1" x14ac:dyDescent="0.3">
      <c r="A8499" s="13">
        <v>0.22352307218212999</v>
      </c>
    </row>
    <row r="8500" spans="1:1" x14ac:dyDescent="0.3">
      <c r="A8500" s="13">
        <v>6.0974157572800003E-2</v>
      </c>
    </row>
    <row r="8501" spans="1:1" x14ac:dyDescent="0.3">
      <c r="A8501" s="13">
        <v>0.18752893683992</v>
      </c>
    </row>
    <row r="8502" spans="1:1" x14ac:dyDescent="0.3">
      <c r="A8502" s="13">
        <v>0.22259100388518999</v>
      </c>
    </row>
    <row r="8503" spans="1:1" x14ac:dyDescent="0.3">
      <c r="A8503" s="13">
        <v>0.20975014820143001</v>
      </c>
    </row>
    <row r="8504" spans="1:1" x14ac:dyDescent="0.3">
      <c r="A8504" s="13">
        <v>0.15103675637305999</v>
      </c>
    </row>
    <row r="8505" spans="1:1" x14ac:dyDescent="0.3">
      <c r="A8505" s="13">
        <v>0.26236817456872003</v>
      </c>
    </row>
    <row r="8506" spans="1:1" x14ac:dyDescent="0.3">
      <c r="A8506" s="13">
        <v>7.2171132466512994E-2</v>
      </c>
    </row>
    <row r="8507" spans="1:1" x14ac:dyDescent="0.3">
      <c r="A8507" s="13">
        <v>0.17523536258481001</v>
      </c>
    </row>
    <row r="8508" spans="1:1" x14ac:dyDescent="0.3">
      <c r="A8508" s="13">
        <v>0.1876486705763</v>
      </c>
    </row>
    <row r="8509" spans="1:1" x14ac:dyDescent="0.3">
      <c r="A8509" s="13">
        <v>0.18834616576047999</v>
      </c>
    </row>
    <row r="8510" spans="1:1" x14ac:dyDescent="0.3">
      <c r="A8510" s="13">
        <v>0.18743093842535999</v>
      </c>
    </row>
    <row r="8511" spans="1:1" x14ac:dyDescent="0.3">
      <c r="A8511" s="13">
        <v>0.29678919087472999</v>
      </c>
    </row>
    <row r="8512" spans="1:1" x14ac:dyDescent="0.3">
      <c r="A8512" s="13">
        <v>0.10066260835789</v>
      </c>
    </row>
    <row r="8513" spans="1:1" x14ac:dyDescent="0.3">
      <c r="A8513" s="13">
        <v>0.12887785728196</v>
      </c>
    </row>
    <row r="8514" spans="1:1" x14ac:dyDescent="0.3">
      <c r="A8514" s="13">
        <v>0.10034952467616</v>
      </c>
    </row>
    <row r="8515" spans="1:1" x14ac:dyDescent="0.3">
      <c r="A8515" s="13">
        <v>0.11938709120077</v>
      </c>
    </row>
    <row r="8516" spans="1:1" x14ac:dyDescent="0.3">
      <c r="A8516" s="13">
        <v>0.20554968249288</v>
      </c>
    </row>
    <row r="8517" spans="1:1" x14ac:dyDescent="0.3">
      <c r="A8517" s="13">
        <v>0.11496873495359</v>
      </c>
    </row>
    <row r="8518" spans="1:1" x14ac:dyDescent="0.3">
      <c r="A8518" s="13">
        <v>0.24863473280886</v>
      </c>
    </row>
    <row r="8519" spans="1:1" x14ac:dyDescent="0.3">
      <c r="A8519" s="13">
        <v>0.14582774080457001</v>
      </c>
    </row>
    <row r="8520" spans="1:1" x14ac:dyDescent="0.3">
      <c r="A8520" s="13">
        <v>0.13205872844076</v>
      </c>
    </row>
    <row r="8521" spans="1:1" x14ac:dyDescent="0.3">
      <c r="A8521" s="13">
        <v>0.25004734094379</v>
      </c>
    </row>
    <row r="8522" spans="1:1" x14ac:dyDescent="0.3">
      <c r="A8522" s="13">
        <v>0.1165234803385</v>
      </c>
    </row>
    <row r="8523" spans="1:1" x14ac:dyDescent="0.3">
      <c r="A8523" s="13">
        <v>0.25548637550334002</v>
      </c>
    </row>
    <row r="8524" spans="1:1" x14ac:dyDescent="0.3">
      <c r="A8524" s="13">
        <v>0.25291141352902002</v>
      </c>
    </row>
    <row r="8525" spans="1:1" x14ac:dyDescent="0.3">
      <c r="A8525" s="13">
        <v>0.19542053695937001</v>
      </c>
    </row>
    <row r="8526" spans="1:1" x14ac:dyDescent="0.3">
      <c r="A8526" s="13">
        <v>0.14371611568798001</v>
      </c>
    </row>
    <row r="8527" spans="1:1" x14ac:dyDescent="0.3">
      <c r="A8527" s="13">
        <v>0.14095210415473999</v>
      </c>
    </row>
    <row r="8528" spans="1:1" x14ac:dyDescent="0.3">
      <c r="A8528" s="13">
        <v>0.15637169164035</v>
      </c>
    </row>
    <row r="8529" spans="1:1" x14ac:dyDescent="0.3">
      <c r="A8529" s="13">
        <v>0.16459854794958001</v>
      </c>
    </row>
    <row r="8530" spans="1:1" x14ac:dyDescent="0.3">
      <c r="A8530" s="13">
        <v>0.26454467527071002</v>
      </c>
    </row>
    <row r="8531" spans="1:1" x14ac:dyDescent="0.3">
      <c r="A8531" s="13">
        <v>0.27719943425920002</v>
      </c>
    </row>
    <row r="8532" spans="1:1" x14ac:dyDescent="0.3">
      <c r="A8532" s="13">
        <v>0.13101338709598001</v>
      </c>
    </row>
    <row r="8533" spans="1:1" x14ac:dyDescent="0.3">
      <c r="A8533" s="13">
        <v>0.10288961908817</v>
      </c>
    </row>
    <row r="8534" spans="1:1" x14ac:dyDescent="0.3">
      <c r="A8534" s="13">
        <v>0.22657941882381</v>
      </c>
    </row>
    <row r="8535" spans="1:1" x14ac:dyDescent="0.3">
      <c r="A8535" s="13">
        <v>0.11260439335831</v>
      </c>
    </row>
    <row r="8536" spans="1:1" x14ac:dyDescent="0.3">
      <c r="A8536" s="13">
        <v>6.8208361943758997E-2</v>
      </c>
    </row>
    <row r="8537" spans="1:1" x14ac:dyDescent="0.3">
      <c r="A8537" s="13">
        <v>0.18918988056618</v>
      </c>
    </row>
    <row r="8538" spans="1:1" x14ac:dyDescent="0.3">
      <c r="A8538" s="13">
        <v>0.11352969903272001</v>
      </c>
    </row>
    <row r="8539" spans="1:1" x14ac:dyDescent="0.3">
      <c r="A8539" s="13">
        <v>0.14925217208066999</v>
      </c>
    </row>
    <row r="8540" spans="1:1" x14ac:dyDescent="0.3">
      <c r="A8540" s="13">
        <v>0.12998032325355999</v>
      </c>
    </row>
    <row r="8541" spans="1:1" x14ac:dyDescent="0.3">
      <c r="A8541" s="13">
        <v>0.18510384098527</v>
      </c>
    </row>
    <row r="8542" spans="1:1" x14ac:dyDescent="0.3">
      <c r="A8542" s="13">
        <v>0.11184544354177001</v>
      </c>
    </row>
    <row r="8543" spans="1:1" x14ac:dyDescent="0.3">
      <c r="A8543" s="13">
        <v>0.23721888691668999</v>
      </c>
    </row>
    <row r="8544" spans="1:1" x14ac:dyDescent="0.3">
      <c r="A8544" s="13">
        <v>0.19340266425753</v>
      </c>
    </row>
    <row r="8545" spans="1:1" x14ac:dyDescent="0.3">
      <c r="A8545" s="13">
        <v>8.9939242113047005E-2</v>
      </c>
    </row>
    <row r="8546" spans="1:1" x14ac:dyDescent="0.3">
      <c r="A8546" s="13">
        <v>0.17637824496686</v>
      </c>
    </row>
    <row r="8547" spans="1:1" x14ac:dyDescent="0.3">
      <c r="A8547" s="13">
        <v>0.18756536714954</v>
      </c>
    </row>
    <row r="8548" spans="1:1" x14ac:dyDescent="0.3">
      <c r="A8548" s="13">
        <v>5.1267303647037001E-2</v>
      </c>
    </row>
    <row r="8549" spans="1:1" x14ac:dyDescent="0.3">
      <c r="A8549" s="13">
        <v>0.17239285295564999</v>
      </c>
    </row>
    <row r="8550" spans="1:1" x14ac:dyDescent="0.3">
      <c r="A8550" s="13">
        <v>0.14019193753695999</v>
      </c>
    </row>
    <row r="8551" spans="1:1" x14ac:dyDescent="0.3">
      <c r="A8551" s="13">
        <v>0.30960861255111</v>
      </c>
    </row>
    <row r="8552" spans="1:1" x14ac:dyDescent="0.3">
      <c r="A8552" s="13">
        <v>0.1626159857194</v>
      </c>
    </row>
    <row r="8553" spans="1:1" x14ac:dyDescent="0.3">
      <c r="A8553" s="13">
        <v>0.12086249240058</v>
      </c>
    </row>
    <row r="8554" spans="1:1" x14ac:dyDescent="0.3">
      <c r="A8554" s="13">
        <v>0.15377421729804</v>
      </c>
    </row>
    <row r="8555" spans="1:1" x14ac:dyDescent="0.3">
      <c r="A8555" s="13">
        <v>0.28229211025994999</v>
      </c>
    </row>
    <row r="8556" spans="1:1" x14ac:dyDescent="0.3">
      <c r="A8556" s="13">
        <v>0.11530294891763999</v>
      </c>
    </row>
    <row r="8557" spans="1:1" x14ac:dyDescent="0.3">
      <c r="A8557" s="13">
        <v>0.19641174667649999</v>
      </c>
    </row>
    <row r="8558" spans="1:1" x14ac:dyDescent="0.3">
      <c r="A8558" s="13">
        <v>0.15802468056408001</v>
      </c>
    </row>
    <row r="8559" spans="1:1" x14ac:dyDescent="0.3">
      <c r="A8559" s="13">
        <v>0.17218128257067999</v>
      </c>
    </row>
    <row r="8560" spans="1:1" x14ac:dyDescent="0.3">
      <c r="A8560" s="13">
        <v>0.20549881542743001</v>
      </c>
    </row>
    <row r="8561" spans="1:1" x14ac:dyDescent="0.3">
      <c r="A8561" s="13">
        <v>4.7696600422084998E-2</v>
      </c>
    </row>
    <row r="8562" spans="1:1" x14ac:dyDescent="0.3">
      <c r="A8562" s="13">
        <v>0.20896133843553999</v>
      </c>
    </row>
    <row r="8563" spans="1:1" x14ac:dyDescent="0.3">
      <c r="A8563" s="13">
        <v>9.9079662151959E-2</v>
      </c>
    </row>
    <row r="8564" spans="1:1" x14ac:dyDescent="0.3">
      <c r="A8564" s="13">
        <v>0.13026429409545001</v>
      </c>
    </row>
    <row r="8565" spans="1:1" x14ac:dyDescent="0.3">
      <c r="A8565" s="13">
        <v>0.22162939793033001</v>
      </c>
    </row>
    <row r="8566" spans="1:1" x14ac:dyDescent="0.3">
      <c r="A8566" s="13">
        <v>0.21966020443306999</v>
      </c>
    </row>
    <row r="8567" spans="1:1" x14ac:dyDescent="0.3">
      <c r="A8567" s="13">
        <v>0.10474988112463</v>
      </c>
    </row>
    <row r="8568" spans="1:1" x14ac:dyDescent="0.3">
      <c r="A8568" s="13">
        <v>0.18036502181292</v>
      </c>
    </row>
    <row r="8569" spans="1:1" x14ac:dyDescent="0.3">
      <c r="A8569" s="13">
        <v>0.31335263945674002</v>
      </c>
    </row>
    <row r="8570" spans="1:1" x14ac:dyDescent="0.3">
      <c r="A8570" s="13">
        <v>0.16345558861977999</v>
      </c>
    </row>
    <row r="8571" spans="1:1" x14ac:dyDescent="0.3">
      <c r="A8571" s="13">
        <v>0.18082619919463</v>
      </c>
    </row>
    <row r="8572" spans="1:1" x14ac:dyDescent="0.3">
      <c r="A8572" s="13">
        <v>0.18082619919463</v>
      </c>
    </row>
    <row r="8573" spans="1:1" x14ac:dyDescent="0.3">
      <c r="A8573" s="13">
        <v>0.24091935926964</v>
      </c>
    </row>
    <row r="8574" spans="1:1" x14ac:dyDescent="0.3">
      <c r="A8574" s="13">
        <v>0.17245981105818001</v>
      </c>
    </row>
    <row r="8575" spans="1:1" x14ac:dyDescent="0.3">
      <c r="A8575" s="13">
        <v>0.11426343836894</v>
      </c>
    </row>
    <row r="8576" spans="1:1" x14ac:dyDescent="0.3">
      <c r="A8576" s="13">
        <v>0.17994001697902001</v>
      </c>
    </row>
    <row r="8577" spans="1:1" x14ac:dyDescent="0.3">
      <c r="A8577" s="13">
        <v>7.3851569509759005E-2</v>
      </c>
    </row>
    <row r="8578" spans="1:1" x14ac:dyDescent="0.3">
      <c r="A8578" s="13">
        <v>0.13596583117373001</v>
      </c>
    </row>
    <row r="8579" spans="1:1" x14ac:dyDescent="0.3">
      <c r="A8579" s="13">
        <v>0.11053818395518999</v>
      </c>
    </row>
    <row r="8580" spans="1:1" x14ac:dyDescent="0.3">
      <c r="A8580" s="13">
        <v>0.21849175301713</v>
      </c>
    </row>
    <row r="8581" spans="1:1" x14ac:dyDescent="0.3">
      <c r="A8581" s="13">
        <v>6.5498218165337005E-2</v>
      </c>
    </row>
    <row r="8582" spans="1:1" x14ac:dyDescent="0.3">
      <c r="A8582" s="13">
        <v>0.20145677023323999</v>
      </c>
    </row>
    <row r="8583" spans="1:1" x14ac:dyDescent="0.3">
      <c r="A8583" s="13">
        <v>0.13710042028558</v>
      </c>
    </row>
    <row r="8584" spans="1:1" x14ac:dyDescent="0.3">
      <c r="A8584" s="13">
        <v>7.2992597672053003E-2</v>
      </c>
    </row>
    <row r="8585" spans="1:1" x14ac:dyDescent="0.3">
      <c r="A8585" s="13">
        <v>0.16098702582585001</v>
      </c>
    </row>
    <row r="8586" spans="1:1" x14ac:dyDescent="0.3">
      <c r="A8586" s="13">
        <v>0.15019504667745001</v>
      </c>
    </row>
    <row r="8587" spans="1:1" x14ac:dyDescent="0.3">
      <c r="A8587" s="13">
        <v>0.22968287996195</v>
      </c>
    </row>
    <row r="8588" spans="1:1" x14ac:dyDescent="0.3">
      <c r="A8588" s="13">
        <v>0.18734843656408001</v>
      </c>
    </row>
    <row r="8589" spans="1:1" x14ac:dyDescent="0.3">
      <c r="A8589" s="13">
        <v>9.6828871810180003E-2</v>
      </c>
    </row>
    <row r="8590" spans="1:1" x14ac:dyDescent="0.3">
      <c r="A8590" s="13">
        <v>0.18326395172264001</v>
      </c>
    </row>
    <row r="8591" spans="1:1" x14ac:dyDescent="0.3">
      <c r="A8591" s="13">
        <v>0.20099045633825999</v>
      </c>
    </row>
    <row r="8592" spans="1:1" x14ac:dyDescent="0.3">
      <c r="A8592" s="13">
        <v>0.17392202801760001</v>
      </c>
    </row>
    <row r="8593" spans="1:1" x14ac:dyDescent="0.3">
      <c r="A8593" s="13">
        <v>0.15447115162163</v>
      </c>
    </row>
    <row r="8594" spans="1:1" x14ac:dyDescent="0.3">
      <c r="A8594" s="13">
        <v>8.2178345388716004E-2</v>
      </c>
    </row>
    <row r="8595" spans="1:1" x14ac:dyDescent="0.3">
      <c r="A8595" s="13">
        <v>7.6582414554209999E-2</v>
      </c>
    </row>
    <row r="8596" spans="1:1" x14ac:dyDescent="0.3">
      <c r="A8596" s="13">
        <v>0.18522582315337999</v>
      </c>
    </row>
    <row r="8597" spans="1:1" x14ac:dyDescent="0.3">
      <c r="A8597" s="13">
        <v>0.20742181906905</v>
      </c>
    </row>
    <row r="8598" spans="1:1" x14ac:dyDescent="0.3">
      <c r="A8598" s="13">
        <v>0.14430901478790001</v>
      </c>
    </row>
    <row r="8599" spans="1:1" x14ac:dyDescent="0.3">
      <c r="A8599" s="13">
        <v>0.15577908139037999</v>
      </c>
    </row>
    <row r="8600" spans="1:1" x14ac:dyDescent="0.3">
      <c r="A8600" s="13">
        <v>0.16662657581861001</v>
      </c>
    </row>
    <row r="8601" spans="1:1" x14ac:dyDescent="0.3">
      <c r="A8601" s="13">
        <v>0.13657812390891999</v>
      </c>
    </row>
    <row r="8602" spans="1:1" x14ac:dyDescent="0.3">
      <c r="A8602" s="13">
        <v>0.18229314934849999</v>
      </c>
    </row>
    <row r="8603" spans="1:1" x14ac:dyDescent="0.3">
      <c r="A8603" s="13">
        <v>0.22928439434910999</v>
      </c>
    </row>
    <row r="8604" spans="1:1" x14ac:dyDescent="0.3">
      <c r="A8604" s="13">
        <v>0.10202539559724</v>
      </c>
    </row>
    <row r="8605" spans="1:1" x14ac:dyDescent="0.3">
      <c r="A8605" s="13">
        <v>0.20473809186906999</v>
      </c>
    </row>
    <row r="8606" spans="1:1" x14ac:dyDescent="0.3">
      <c r="A8606" s="13">
        <v>0.16608548647373</v>
      </c>
    </row>
    <row r="8607" spans="1:1" x14ac:dyDescent="0.3">
      <c r="A8607" s="13">
        <v>0.15857886545631</v>
      </c>
    </row>
    <row r="8608" spans="1:1" x14ac:dyDescent="0.3">
      <c r="A8608" s="13">
        <v>0.1310717319919</v>
      </c>
    </row>
    <row r="8609" spans="1:1" x14ac:dyDescent="0.3">
      <c r="A8609" s="13">
        <v>0.17349071306118</v>
      </c>
    </row>
    <row r="8610" spans="1:1" x14ac:dyDescent="0.3">
      <c r="A8610" s="13">
        <v>0.15489733611319001</v>
      </c>
    </row>
    <row r="8611" spans="1:1" x14ac:dyDescent="0.3">
      <c r="A8611" s="13">
        <v>0.12005247421797</v>
      </c>
    </row>
    <row r="8612" spans="1:1" x14ac:dyDescent="0.3">
      <c r="A8612" s="13">
        <v>0.23322722647270999</v>
      </c>
    </row>
    <row r="8613" spans="1:1" x14ac:dyDescent="0.3">
      <c r="A8613" s="13">
        <v>0.22072858459551001</v>
      </c>
    </row>
    <row r="8614" spans="1:1" x14ac:dyDescent="0.3">
      <c r="A8614" s="13">
        <v>0.15156754982129</v>
      </c>
    </row>
    <row r="8615" spans="1:1" x14ac:dyDescent="0.3">
      <c r="A8615" s="13">
        <v>0.21836841178472999</v>
      </c>
    </row>
    <row r="8616" spans="1:1" x14ac:dyDescent="0.3">
      <c r="A8616" s="13">
        <v>8.1110250460082994E-2</v>
      </c>
    </row>
    <row r="8617" spans="1:1" x14ac:dyDescent="0.3">
      <c r="A8617" s="13">
        <v>0.11468440041847</v>
      </c>
    </row>
    <row r="8618" spans="1:1" x14ac:dyDescent="0.3">
      <c r="A8618" s="13">
        <v>0.18528138599012001</v>
      </c>
    </row>
    <row r="8619" spans="1:1" x14ac:dyDescent="0.3">
      <c r="A8619" s="13">
        <v>0.20459930220923001</v>
      </c>
    </row>
    <row r="8620" spans="1:1" x14ac:dyDescent="0.3">
      <c r="A8620" s="13">
        <v>0.1932364429955</v>
      </c>
    </row>
    <row r="8621" spans="1:1" x14ac:dyDescent="0.3">
      <c r="A8621" s="13">
        <v>7.2152138340706995E-2</v>
      </c>
    </row>
    <row r="8622" spans="1:1" x14ac:dyDescent="0.3">
      <c r="A8622" s="13">
        <v>0.26948750381140002</v>
      </c>
    </row>
    <row r="8623" spans="1:1" x14ac:dyDescent="0.3">
      <c r="A8623" s="13">
        <v>0.16084725192728</v>
      </c>
    </row>
    <row r="8624" spans="1:1" x14ac:dyDescent="0.3">
      <c r="A8624" s="13">
        <v>7.8372358158458E-2</v>
      </c>
    </row>
    <row r="8625" spans="1:1" x14ac:dyDescent="0.3">
      <c r="A8625" s="13">
        <v>0.10746702436310999</v>
      </c>
    </row>
    <row r="8626" spans="1:1" x14ac:dyDescent="0.3">
      <c r="A8626" s="13">
        <v>0.20412106732759999</v>
      </c>
    </row>
    <row r="8627" spans="1:1" x14ac:dyDescent="0.3">
      <c r="A8627" s="13">
        <v>0.10835292489813</v>
      </c>
    </row>
    <row r="8628" spans="1:1" x14ac:dyDescent="0.3">
      <c r="A8628" s="13">
        <v>0.20404451860996001</v>
      </c>
    </row>
    <row r="8629" spans="1:1" x14ac:dyDescent="0.3">
      <c r="A8629" s="13">
        <v>0.18049940977501999</v>
      </c>
    </row>
    <row r="8630" spans="1:1" x14ac:dyDescent="0.3">
      <c r="A8630" s="13">
        <v>0.15032663230412999</v>
      </c>
    </row>
    <row r="8631" spans="1:1" x14ac:dyDescent="0.3">
      <c r="A8631" s="13">
        <v>0.43518064098573001</v>
      </c>
    </row>
    <row r="8632" spans="1:1" x14ac:dyDescent="0.3">
      <c r="A8632" s="13">
        <v>0.21610193726547999</v>
      </c>
    </row>
    <row r="8633" spans="1:1" x14ac:dyDescent="0.3">
      <c r="A8633" s="13">
        <v>0.27517448805707001</v>
      </c>
    </row>
    <row r="8634" spans="1:1" x14ac:dyDescent="0.3">
      <c r="A8634" s="13">
        <v>0.21895172918184</v>
      </c>
    </row>
    <row r="8635" spans="1:1" x14ac:dyDescent="0.3">
      <c r="A8635" s="13">
        <v>0.20662177564249001</v>
      </c>
    </row>
    <row r="8636" spans="1:1" x14ac:dyDescent="0.3">
      <c r="A8636" s="13">
        <v>0.28374461031282</v>
      </c>
    </row>
    <row r="8637" spans="1:1" x14ac:dyDescent="0.3">
      <c r="A8637" s="13">
        <v>0.13069815814088001</v>
      </c>
    </row>
    <row r="8638" spans="1:1" x14ac:dyDescent="0.3">
      <c r="A8638" s="13">
        <v>0.17184877305846</v>
      </c>
    </row>
    <row r="8639" spans="1:1" x14ac:dyDescent="0.3">
      <c r="A8639" s="13">
        <v>0.14806014860878</v>
      </c>
    </row>
    <row r="8640" spans="1:1" x14ac:dyDescent="0.3">
      <c r="A8640" s="13">
        <v>8.9186499287474005E-2</v>
      </c>
    </row>
    <row r="8641" spans="1:1" x14ac:dyDescent="0.3">
      <c r="A8641" s="13">
        <v>0.22414987892961</v>
      </c>
    </row>
    <row r="8642" spans="1:1" x14ac:dyDescent="0.3">
      <c r="A8642" s="13">
        <v>7.2541262386301E-2</v>
      </c>
    </row>
    <row r="8643" spans="1:1" x14ac:dyDescent="0.3">
      <c r="A8643" s="13">
        <v>0.11276733185654</v>
      </c>
    </row>
    <row r="8644" spans="1:1" x14ac:dyDescent="0.3">
      <c r="A8644" s="13">
        <v>3.8864382880865002E-2</v>
      </c>
    </row>
    <row r="8645" spans="1:1" x14ac:dyDescent="0.3">
      <c r="A8645" s="13">
        <v>6.6231360280140997E-2</v>
      </c>
    </row>
    <row r="8646" spans="1:1" x14ac:dyDescent="0.3">
      <c r="A8646" s="13">
        <v>0.18146121666525</v>
      </c>
    </row>
    <row r="8647" spans="1:1" x14ac:dyDescent="0.3">
      <c r="A8647" s="13">
        <v>0.12890875969925</v>
      </c>
    </row>
    <row r="8648" spans="1:1" x14ac:dyDescent="0.3">
      <c r="A8648" s="13">
        <v>0.20506266670661999</v>
      </c>
    </row>
    <row r="8649" spans="1:1" x14ac:dyDescent="0.3">
      <c r="A8649" s="13">
        <v>0.22953057490007001</v>
      </c>
    </row>
    <row r="8650" spans="1:1" x14ac:dyDescent="0.3">
      <c r="A8650" s="13">
        <v>0.12088242661238</v>
      </c>
    </row>
    <row r="8651" spans="1:1" x14ac:dyDescent="0.3">
      <c r="A8651" s="13">
        <v>0.2036827955818</v>
      </c>
    </row>
    <row r="8652" spans="1:1" x14ac:dyDescent="0.3">
      <c r="A8652" s="13">
        <v>0.16421007089545001</v>
      </c>
    </row>
    <row r="8653" spans="1:1" x14ac:dyDescent="0.3">
      <c r="A8653" s="13">
        <v>6.3058562469285998E-2</v>
      </c>
    </row>
    <row r="8654" spans="1:1" x14ac:dyDescent="0.3">
      <c r="A8654" s="13">
        <v>6.3058562469285998E-2</v>
      </c>
    </row>
    <row r="8655" spans="1:1" x14ac:dyDescent="0.3">
      <c r="A8655" s="13">
        <v>0.12534556591393001</v>
      </c>
    </row>
    <row r="8656" spans="1:1" x14ac:dyDescent="0.3">
      <c r="A8656" s="13">
        <v>0.28344275625941001</v>
      </c>
    </row>
    <row r="8657" spans="1:1" x14ac:dyDescent="0.3">
      <c r="A8657" s="13">
        <v>0.29035211496286001</v>
      </c>
    </row>
    <row r="8658" spans="1:1" x14ac:dyDescent="0.3">
      <c r="A8658" s="13">
        <v>0.12652011635547</v>
      </c>
    </row>
    <row r="8659" spans="1:1" x14ac:dyDescent="0.3">
      <c r="A8659" s="13">
        <v>0.13782477341933</v>
      </c>
    </row>
    <row r="8660" spans="1:1" x14ac:dyDescent="0.3">
      <c r="A8660" s="13">
        <v>0.17705830326623001</v>
      </c>
    </row>
    <row r="8661" spans="1:1" x14ac:dyDescent="0.3">
      <c r="A8661" s="13">
        <v>0.31499478156667998</v>
      </c>
    </row>
    <row r="8662" spans="1:1" x14ac:dyDescent="0.3">
      <c r="A8662" s="13">
        <v>0.10794285596639</v>
      </c>
    </row>
    <row r="8663" spans="1:1" x14ac:dyDescent="0.3">
      <c r="A8663" s="13">
        <v>0.28593353268410998</v>
      </c>
    </row>
    <row r="8664" spans="1:1" x14ac:dyDescent="0.3">
      <c r="A8664" s="13">
        <v>0.17993030629154999</v>
      </c>
    </row>
    <row r="8665" spans="1:1" x14ac:dyDescent="0.3">
      <c r="A8665" s="13">
        <v>0.25934584609946998</v>
      </c>
    </row>
    <row r="8666" spans="1:1" x14ac:dyDescent="0.3">
      <c r="A8666" s="13">
        <v>0.18875931167425999</v>
      </c>
    </row>
    <row r="8667" spans="1:1" x14ac:dyDescent="0.3">
      <c r="A8667" s="13">
        <v>0.35928481196133</v>
      </c>
    </row>
    <row r="8668" spans="1:1" x14ac:dyDescent="0.3">
      <c r="A8668" s="13">
        <v>9.6643879211531003E-2</v>
      </c>
    </row>
    <row r="8669" spans="1:1" x14ac:dyDescent="0.3">
      <c r="A8669" s="13">
        <v>0.22642200034825</v>
      </c>
    </row>
    <row r="8670" spans="1:1" x14ac:dyDescent="0.3">
      <c r="A8670" s="13">
        <v>0.1492239222459</v>
      </c>
    </row>
    <row r="8671" spans="1:1" x14ac:dyDescent="0.3">
      <c r="A8671" s="13">
        <v>7.4847666318373002E-2</v>
      </c>
    </row>
    <row r="8672" spans="1:1" x14ac:dyDescent="0.3">
      <c r="A8672" s="13">
        <v>0.20156823915632999</v>
      </c>
    </row>
    <row r="8673" spans="1:1" x14ac:dyDescent="0.3">
      <c r="A8673" s="13">
        <v>0.29618052051365001</v>
      </c>
    </row>
    <row r="8674" spans="1:1" x14ac:dyDescent="0.3">
      <c r="A8674" s="13">
        <v>0.11533014862271999</v>
      </c>
    </row>
    <row r="8675" spans="1:1" x14ac:dyDescent="0.3">
      <c r="A8675" s="13">
        <v>0.16520278176080999</v>
      </c>
    </row>
    <row r="8676" spans="1:1" x14ac:dyDescent="0.3">
      <c r="A8676" s="13">
        <v>0.23594827432505</v>
      </c>
    </row>
    <row r="8677" spans="1:1" x14ac:dyDescent="0.3">
      <c r="A8677" s="13">
        <v>0.13147587358369001</v>
      </c>
    </row>
    <row r="8678" spans="1:1" x14ac:dyDescent="0.3">
      <c r="A8678" s="13">
        <v>5.9141558070787997E-2</v>
      </c>
    </row>
    <row r="8679" spans="1:1" x14ac:dyDescent="0.3">
      <c r="A8679" s="13">
        <v>0.12307330329292999</v>
      </c>
    </row>
    <row r="8680" spans="1:1" x14ac:dyDescent="0.3">
      <c r="A8680" s="13">
        <v>0.10102048419786</v>
      </c>
    </row>
    <row r="8681" spans="1:1" x14ac:dyDescent="0.3">
      <c r="A8681" s="13">
        <v>6.3704603426215006E-2</v>
      </c>
    </row>
    <row r="8682" spans="1:1" x14ac:dyDescent="0.3">
      <c r="A8682" s="13">
        <v>0.16837777081277999</v>
      </c>
    </row>
    <row r="8683" spans="1:1" x14ac:dyDescent="0.3">
      <c r="A8683" s="13">
        <v>8.2612368558329999E-2</v>
      </c>
    </row>
    <row r="8684" spans="1:1" x14ac:dyDescent="0.3">
      <c r="A8684" s="13">
        <v>0.28470324456113999</v>
      </c>
    </row>
    <row r="8685" spans="1:1" x14ac:dyDescent="0.3">
      <c r="A8685" s="13">
        <v>0.1584898533688</v>
      </c>
    </row>
    <row r="8686" spans="1:1" x14ac:dyDescent="0.3">
      <c r="A8686" s="13">
        <v>0.21741125799970001</v>
      </c>
    </row>
    <row r="8687" spans="1:1" x14ac:dyDescent="0.3">
      <c r="A8687" s="13">
        <v>0.18437683846858999</v>
      </c>
    </row>
    <row r="8688" spans="1:1" x14ac:dyDescent="0.3">
      <c r="A8688" s="13">
        <v>0.15233766388808001</v>
      </c>
    </row>
    <row r="8689" spans="1:1" x14ac:dyDescent="0.3">
      <c r="A8689" s="13">
        <v>0.13598238266049001</v>
      </c>
    </row>
    <row r="8690" spans="1:1" x14ac:dyDescent="0.3">
      <c r="A8690" s="13">
        <v>0.1272912840182</v>
      </c>
    </row>
    <row r="8691" spans="1:1" x14ac:dyDescent="0.3">
      <c r="A8691" s="13">
        <v>0.20112414624705</v>
      </c>
    </row>
    <row r="8692" spans="1:1" x14ac:dyDescent="0.3">
      <c r="A8692" s="13">
        <v>0.15012704461804</v>
      </c>
    </row>
    <row r="8693" spans="1:1" x14ac:dyDescent="0.3">
      <c r="A8693" s="13">
        <v>0.18993876699261</v>
      </c>
    </row>
    <row r="8694" spans="1:1" x14ac:dyDescent="0.3">
      <c r="A8694" s="13">
        <v>0.12004255982592001</v>
      </c>
    </row>
    <row r="8695" spans="1:1" x14ac:dyDescent="0.3">
      <c r="A8695" s="13">
        <v>0.12368855246414</v>
      </c>
    </row>
    <row r="8696" spans="1:1" x14ac:dyDescent="0.3">
      <c r="A8696" s="13">
        <v>0.22203530236638999</v>
      </c>
    </row>
    <row r="8697" spans="1:1" x14ac:dyDescent="0.3">
      <c r="A8697" s="13">
        <v>4.7776266330918998E-2</v>
      </c>
    </row>
    <row r="8698" spans="1:1" x14ac:dyDescent="0.3">
      <c r="A8698" s="13">
        <v>0.28723530658364999</v>
      </c>
    </row>
    <row r="8699" spans="1:1" x14ac:dyDescent="0.3">
      <c r="A8699" s="13">
        <v>0.20192366059674</v>
      </c>
    </row>
    <row r="8700" spans="1:1" x14ac:dyDescent="0.3">
      <c r="A8700" s="13">
        <v>0.15266046559390001</v>
      </c>
    </row>
    <row r="8701" spans="1:1" x14ac:dyDescent="0.3">
      <c r="A8701" s="13">
        <v>0.18550754807063999</v>
      </c>
    </row>
    <row r="8702" spans="1:1" x14ac:dyDescent="0.3">
      <c r="A8702" s="13">
        <v>0.14955248726215001</v>
      </c>
    </row>
    <row r="8703" spans="1:1" x14ac:dyDescent="0.3">
      <c r="A8703" s="13">
        <v>0.17202187925331999</v>
      </c>
    </row>
    <row r="8704" spans="1:1" x14ac:dyDescent="0.3">
      <c r="A8704" s="13">
        <v>0.10887990612881999</v>
      </c>
    </row>
    <row r="8705" spans="1:1" x14ac:dyDescent="0.3">
      <c r="A8705" s="13">
        <v>0.29908964879870997</v>
      </c>
    </row>
    <row r="8706" spans="1:1" x14ac:dyDescent="0.3">
      <c r="A8706" s="13">
        <v>0.29908964879870997</v>
      </c>
    </row>
    <row r="8707" spans="1:1" x14ac:dyDescent="0.3">
      <c r="A8707" s="13">
        <v>0.27415834794312999</v>
      </c>
    </row>
    <row r="8708" spans="1:1" x14ac:dyDescent="0.3">
      <c r="A8708" s="13">
        <v>9.1392384318514E-2</v>
      </c>
    </row>
    <row r="8709" spans="1:1" x14ac:dyDescent="0.3">
      <c r="A8709" s="13">
        <v>0.28964199755570003</v>
      </c>
    </row>
    <row r="8710" spans="1:1" x14ac:dyDescent="0.3">
      <c r="A8710" s="13">
        <v>0.14034533418924</v>
      </c>
    </row>
    <row r="8711" spans="1:1" x14ac:dyDescent="0.3">
      <c r="A8711" s="13">
        <v>0.25135362054637</v>
      </c>
    </row>
    <row r="8712" spans="1:1" x14ac:dyDescent="0.3">
      <c r="A8712" s="13">
        <v>0.35854233687006998</v>
      </c>
    </row>
    <row r="8713" spans="1:1" x14ac:dyDescent="0.3">
      <c r="A8713" s="13">
        <v>6.2977892412779998E-2</v>
      </c>
    </row>
    <row r="8714" spans="1:1" x14ac:dyDescent="0.3">
      <c r="A8714" s="13">
        <v>0.17838886456492001</v>
      </c>
    </row>
    <row r="8715" spans="1:1" x14ac:dyDescent="0.3">
      <c r="A8715" s="13">
        <v>9.1968536726743003E-2</v>
      </c>
    </row>
    <row r="8716" spans="1:1" x14ac:dyDescent="0.3">
      <c r="A8716" s="13">
        <v>0.32897416426100001</v>
      </c>
    </row>
    <row r="8717" spans="1:1" x14ac:dyDescent="0.3">
      <c r="A8717" s="13">
        <v>9.4080524045754996E-2</v>
      </c>
    </row>
    <row r="8718" spans="1:1" x14ac:dyDescent="0.3">
      <c r="A8718" s="13">
        <v>0.17823552992187999</v>
      </c>
    </row>
    <row r="8719" spans="1:1" x14ac:dyDescent="0.3">
      <c r="A8719" s="13">
        <v>0.13741647259136</v>
      </c>
    </row>
    <row r="8720" spans="1:1" x14ac:dyDescent="0.3">
      <c r="A8720" s="13">
        <v>0.17584040143536001</v>
      </c>
    </row>
    <row r="8721" spans="1:1" x14ac:dyDescent="0.3">
      <c r="A8721" s="13">
        <v>0.37098665911366002</v>
      </c>
    </row>
    <row r="8722" spans="1:1" x14ac:dyDescent="0.3">
      <c r="A8722" s="13">
        <v>0.16975713489145999</v>
      </c>
    </row>
    <row r="8723" spans="1:1" x14ac:dyDescent="0.3">
      <c r="A8723" s="13">
        <v>0.24420015513133</v>
      </c>
    </row>
    <row r="8724" spans="1:1" x14ac:dyDescent="0.3">
      <c r="A8724" s="13">
        <v>0.37522439888334003</v>
      </c>
    </row>
    <row r="8725" spans="1:1" x14ac:dyDescent="0.3">
      <c r="A8725" s="13">
        <v>0.17388425919169001</v>
      </c>
    </row>
    <row r="8726" spans="1:1" x14ac:dyDescent="0.3">
      <c r="A8726" s="13">
        <v>0.23503433785208999</v>
      </c>
    </row>
    <row r="8727" spans="1:1" x14ac:dyDescent="0.3">
      <c r="A8727" s="13">
        <v>0.12146442217119</v>
      </c>
    </row>
    <row r="8728" spans="1:1" x14ac:dyDescent="0.3">
      <c r="A8728" s="13">
        <v>0.15492094676990001</v>
      </c>
    </row>
    <row r="8729" spans="1:1" x14ac:dyDescent="0.3">
      <c r="A8729" s="13">
        <v>0.18761513138312</v>
      </c>
    </row>
    <row r="8730" spans="1:1" x14ac:dyDescent="0.3">
      <c r="A8730" s="13">
        <v>0.18292652929566999</v>
      </c>
    </row>
    <row r="8731" spans="1:1" x14ac:dyDescent="0.3">
      <c r="A8731" s="13">
        <v>8.9828614035165996E-2</v>
      </c>
    </row>
    <row r="8732" spans="1:1" x14ac:dyDescent="0.3">
      <c r="A8732" s="13">
        <v>9.7417872132339003E-2</v>
      </c>
    </row>
    <row r="8733" spans="1:1" x14ac:dyDescent="0.3">
      <c r="A8733" s="13">
        <v>0.24197948296103999</v>
      </c>
    </row>
    <row r="8734" spans="1:1" x14ac:dyDescent="0.3">
      <c r="A8734" s="13">
        <v>0.11378199990696999</v>
      </c>
    </row>
    <row r="8735" spans="1:1" x14ac:dyDescent="0.3">
      <c r="A8735" s="13">
        <v>0.13581290684687999</v>
      </c>
    </row>
    <row r="8736" spans="1:1" x14ac:dyDescent="0.3">
      <c r="A8736" s="13">
        <v>0.17086004261814</v>
      </c>
    </row>
    <row r="8737" spans="1:1" x14ac:dyDescent="0.3">
      <c r="A8737" s="13">
        <v>0.16047340278453001</v>
      </c>
    </row>
    <row r="8738" spans="1:1" x14ac:dyDescent="0.3">
      <c r="A8738" s="13">
        <v>0.23594995543246999</v>
      </c>
    </row>
    <row r="8739" spans="1:1" x14ac:dyDescent="0.3">
      <c r="A8739" s="13">
        <v>0.16408497306344999</v>
      </c>
    </row>
    <row r="8740" spans="1:1" x14ac:dyDescent="0.3">
      <c r="A8740" s="13">
        <v>0.23548589189505001</v>
      </c>
    </row>
    <row r="8741" spans="1:1" x14ac:dyDescent="0.3">
      <c r="A8741" s="13">
        <v>0.24768361158235999</v>
      </c>
    </row>
    <row r="8742" spans="1:1" x14ac:dyDescent="0.3">
      <c r="A8742" s="13">
        <v>0.17713201177768001</v>
      </c>
    </row>
    <row r="8743" spans="1:1" x14ac:dyDescent="0.3">
      <c r="A8743" s="13">
        <v>5.3016585394772997E-2</v>
      </c>
    </row>
    <row r="8744" spans="1:1" x14ac:dyDescent="0.3">
      <c r="A8744" s="13">
        <v>0.28030406124385998</v>
      </c>
    </row>
    <row r="8745" spans="1:1" x14ac:dyDescent="0.3">
      <c r="A8745" s="13">
        <v>0.13158403982211</v>
      </c>
    </row>
    <row r="8746" spans="1:1" x14ac:dyDescent="0.3">
      <c r="A8746" s="13">
        <v>8.6090038318844E-2</v>
      </c>
    </row>
    <row r="8747" spans="1:1" x14ac:dyDescent="0.3">
      <c r="A8747" s="13">
        <v>0.18125498854148001</v>
      </c>
    </row>
    <row r="8748" spans="1:1" x14ac:dyDescent="0.3">
      <c r="A8748" s="13">
        <v>0.20458616375458</v>
      </c>
    </row>
    <row r="8749" spans="1:1" x14ac:dyDescent="0.3">
      <c r="A8749" s="13">
        <v>0.19179981413531</v>
      </c>
    </row>
    <row r="8750" spans="1:1" x14ac:dyDescent="0.3">
      <c r="A8750" s="13">
        <v>6.1983756752377002E-2</v>
      </c>
    </row>
    <row r="8751" spans="1:1" x14ac:dyDescent="0.3">
      <c r="A8751" s="13">
        <v>6.1983756752377002E-2</v>
      </c>
    </row>
    <row r="8752" spans="1:1" x14ac:dyDescent="0.3">
      <c r="A8752" s="13">
        <v>7.6617269268704005E-2</v>
      </c>
    </row>
    <row r="8753" spans="1:1" x14ac:dyDescent="0.3">
      <c r="A8753" s="13">
        <v>0.16131963264113</v>
      </c>
    </row>
    <row r="8754" spans="1:1" x14ac:dyDescent="0.3">
      <c r="A8754" s="13">
        <v>0.13127075128797</v>
      </c>
    </row>
    <row r="8755" spans="1:1" x14ac:dyDescent="0.3">
      <c r="A8755" s="13">
        <v>0.22593509640657</v>
      </c>
    </row>
    <row r="8756" spans="1:1" x14ac:dyDescent="0.3">
      <c r="A8756" s="13">
        <v>0.12820899327449001</v>
      </c>
    </row>
    <row r="8757" spans="1:1" x14ac:dyDescent="0.3">
      <c r="A8757" s="13">
        <v>0.11868735285059</v>
      </c>
    </row>
    <row r="8758" spans="1:1" x14ac:dyDescent="0.3">
      <c r="A8758" s="13">
        <v>0.16648689598072999</v>
      </c>
    </row>
    <row r="8759" spans="1:1" x14ac:dyDescent="0.3">
      <c r="A8759" s="13">
        <v>0.15143959161352</v>
      </c>
    </row>
    <row r="8760" spans="1:1" x14ac:dyDescent="0.3">
      <c r="A8760" s="13">
        <v>0.11505175211282</v>
      </c>
    </row>
    <row r="8761" spans="1:1" x14ac:dyDescent="0.3">
      <c r="A8761" s="13">
        <v>0.24595968009554001</v>
      </c>
    </row>
    <row r="8762" spans="1:1" x14ac:dyDescent="0.3">
      <c r="A8762" s="13">
        <v>9.1070446071087996E-2</v>
      </c>
    </row>
    <row r="8763" spans="1:1" x14ac:dyDescent="0.3">
      <c r="A8763" s="13">
        <v>0.14050287209545001</v>
      </c>
    </row>
    <row r="8764" spans="1:1" x14ac:dyDescent="0.3">
      <c r="A8764" s="13">
        <v>0.2346969152076</v>
      </c>
    </row>
    <row r="8765" spans="1:1" x14ac:dyDescent="0.3">
      <c r="A8765" s="13">
        <v>0.19693868428497999</v>
      </c>
    </row>
    <row r="8766" spans="1:1" x14ac:dyDescent="0.3">
      <c r="A8766" s="13">
        <v>0.20887805947624</v>
      </c>
    </row>
    <row r="8767" spans="1:1" x14ac:dyDescent="0.3">
      <c r="A8767" s="13">
        <v>0.262211400644</v>
      </c>
    </row>
    <row r="8768" spans="1:1" x14ac:dyDescent="0.3">
      <c r="A8768" s="13">
        <v>0.20098051136431999</v>
      </c>
    </row>
    <row r="8769" spans="1:1" x14ac:dyDescent="0.3">
      <c r="A8769" s="13">
        <v>8.8213232129895999E-2</v>
      </c>
    </row>
    <row r="8770" spans="1:1" x14ac:dyDescent="0.3">
      <c r="A8770" s="13">
        <v>0.11304432176756</v>
      </c>
    </row>
    <row r="8771" spans="1:1" x14ac:dyDescent="0.3">
      <c r="A8771" s="13">
        <v>0.12266220016182</v>
      </c>
    </row>
    <row r="8772" spans="1:1" x14ac:dyDescent="0.3">
      <c r="A8772" s="13">
        <v>0.15959388289031001</v>
      </c>
    </row>
    <row r="8773" spans="1:1" x14ac:dyDescent="0.3">
      <c r="A8773" s="13">
        <v>0.15205246015474</v>
      </c>
    </row>
    <row r="8774" spans="1:1" x14ac:dyDescent="0.3">
      <c r="A8774" s="13">
        <v>0.33817702091027002</v>
      </c>
    </row>
    <row r="8775" spans="1:1" x14ac:dyDescent="0.3">
      <c r="A8775" s="13">
        <v>0.17114840332306</v>
      </c>
    </row>
    <row r="8776" spans="1:1" x14ac:dyDescent="0.3">
      <c r="A8776" s="13">
        <v>0.11668495703049001</v>
      </c>
    </row>
    <row r="8777" spans="1:1" x14ac:dyDescent="0.3">
      <c r="A8777" s="13">
        <v>0.37327108175948998</v>
      </c>
    </row>
    <row r="8778" spans="1:1" x14ac:dyDescent="0.3">
      <c r="A8778" s="13">
        <v>9.7394010441976001E-2</v>
      </c>
    </row>
    <row r="8779" spans="1:1" x14ac:dyDescent="0.3">
      <c r="A8779" s="13">
        <v>0.30020236637802</v>
      </c>
    </row>
    <row r="8780" spans="1:1" x14ac:dyDescent="0.3">
      <c r="A8780" s="13">
        <v>0.19095836706211</v>
      </c>
    </row>
    <row r="8781" spans="1:1" x14ac:dyDescent="0.3">
      <c r="A8781" s="13">
        <v>0.28346168452408999</v>
      </c>
    </row>
    <row r="8782" spans="1:1" x14ac:dyDescent="0.3">
      <c r="A8782" s="13">
        <v>0.29987403708547999</v>
      </c>
    </row>
    <row r="8783" spans="1:1" x14ac:dyDescent="0.3">
      <c r="A8783" s="13">
        <v>0.28288569587693002</v>
      </c>
    </row>
    <row r="8784" spans="1:1" x14ac:dyDescent="0.3">
      <c r="A8784" s="13">
        <v>9.7843626409413006E-2</v>
      </c>
    </row>
    <row r="8785" spans="1:1" x14ac:dyDescent="0.3">
      <c r="A8785" s="13">
        <v>0.14013755878813</v>
      </c>
    </row>
    <row r="8786" spans="1:1" x14ac:dyDescent="0.3">
      <c r="A8786" s="13">
        <v>0.14578259737839</v>
      </c>
    </row>
    <row r="8787" spans="1:1" x14ac:dyDescent="0.3">
      <c r="A8787" s="13">
        <v>0.12670853837002</v>
      </c>
    </row>
    <row r="8788" spans="1:1" x14ac:dyDescent="0.3">
      <c r="A8788" s="13">
        <v>0.27662480497517</v>
      </c>
    </row>
    <row r="8789" spans="1:1" x14ac:dyDescent="0.3">
      <c r="A8789" s="13">
        <v>0.22716260574538999</v>
      </c>
    </row>
    <row r="8790" spans="1:1" x14ac:dyDescent="0.3">
      <c r="A8790" s="13">
        <v>0.16172556667748</v>
      </c>
    </row>
    <row r="8791" spans="1:1" x14ac:dyDescent="0.3">
      <c r="A8791" s="13">
        <v>0.15965513686116001</v>
      </c>
    </row>
    <row r="8792" spans="1:1" x14ac:dyDescent="0.3">
      <c r="A8792" s="13">
        <v>0.16261369810716</v>
      </c>
    </row>
    <row r="8793" spans="1:1" x14ac:dyDescent="0.3">
      <c r="A8793" s="13">
        <v>0.17294359570022999</v>
      </c>
    </row>
    <row r="8794" spans="1:1" x14ac:dyDescent="0.3">
      <c r="A8794" s="13">
        <v>0.16770338051547001</v>
      </c>
    </row>
    <row r="8795" spans="1:1" x14ac:dyDescent="0.3">
      <c r="A8795" s="13">
        <v>0.12886131551166999</v>
      </c>
    </row>
    <row r="8796" spans="1:1" x14ac:dyDescent="0.3">
      <c r="A8796" s="13">
        <v>0.16333012918293999</v>
      </c>
    </row>
    <row r="8797" spans="1:1" x14ac:dyDescent="0.3">
      <c r="A8797" s="13">
        <v>0.12855574559561</v>
      </c>
    </row>
    <row r="8798" spans="1:1" x14ac:dyDescent="0.3">
      <c r="A8798" s="13">
        <v>0.17082602600228</v>
      </c>
    </row>
    <row r="8799" spans="1:1" x14ac:dyDescent="0.3">
      <c r="A8799" s="13">
        <v>5.1090894983224E-2</v>
      </c>
    </row>
    <row r="8800" spans="1:1" x14ac:dyDescent="0.3">
      <c r="A8800" s="13">
        <v>0.16949544939305999</v>
      </c>
    </row>
    <row r="8801" spans="1:1" x14ac:dyDescent="0.3">
      <c r="A8801" s="13">
        <v>0.16403419827728999</v>
      </c>
    </row>
    <row r="8802" spans="1:1" x14ac:dyDescent="0.3">
      <c r="A8802" s="13">
        <v>0.20326108185795999</v>
      </c>
    </row>
    <row r="8803" spans="1:1" x14ac:dyDescent="0.3">
      <c r="A8803" s="13">
        <v>0.14321931233084001</v>
      </c>
    </row>
    <row r="8804" spans="1:1" x14ac:dyDescent="0.3">
      <c r="A8804" s="13">
        <v>0.29937303206506</v>
      </c>
    </row>
    <row r="8805" spans="1:1" x14ac:dyDescent="0.3">
      <c r="A8805" s="13">
        <v>0.10280417728232</v>
      </c>
    </row>
    <row r="8806" spans="1:1" x14ac:dyDescent="0.3">
      <c r="A8806" s="13">
        <v>0.11380994717367</v>
      </c>
    </row>
    <row r="8807" spans="1:1" x14ac:dyDescent="0.3">
      <c r="A8807" s="13">
        <v>0.23472766317119001</v>
      </c>
    </row>
    <row r="8808" spans="1:1" x14ac:dyDescent="0.3">
      <c r="A8808" s="13">
        <v>0.16109053202849</v>
      </c>
    </row>
    <row r="8809" spans="1:1" x14ac:dyDescent="0.3">
      <c r="A8809" s="13">
        <v>0.14941388203441999</v>
      </c>
    </row>
    <row r="8810" spans="1:1" x14ac:dyDescent="0.3">
      <c r="A8810" s="13">
        <v>0.23280264705859999</v>
      </c>
    </row>
    <row r="8811" spans="1:1" x14ac:dyDescent="0.3">
      <c r="A8811" s="13">
        <v>0.10791418827054</v>
      </c>
    </row>
    <row r="8812" spans="1:1" x14ac:dyDescent="0.3">
      <c r="A8812" s="13">
        <v>0.15351320078512001</v>
      </c>
    </row>
    <row r="8813" spans="1:1" x14ac:dyDescent="0.3">
      <c r="A8813" s="13">
        <v>0.26738757906697003</v>
      </c>
    </row>
    <row r="8814" spans="1:1" x14ac:dyDescent="0.3">
      <c r="A8814" s="13">
        <v>0.17550036213796</v>
      </c>
    </row>
    <row r="8815" spans="1:1" x14ac:dyDescent="0.3">
      <c r="A8815" s="13">
        <v>0.25360057902006</v>
      </c>
    </row>
    <row r="8816" spans="1:1" x14ac:dyDescent="0.3">
      <c r="A8816" s="13">
        <v>0.18237635186427001</v>
      </c>
    </row>
    <row r="8817" spans="1:1" x14ac:dyDescent="0.3">
      <c r="A8817" s="13">
        <v>0.16603267456154999</v>
      </c>
    </row>
    <row r="8818" spans="1:1" x14ac:dyDescent="0.3">
      <c r="A8818" s="13">
        <v>0.20906437836017999</v>
      </c>
    </row>
    <row r="8819" spans="1:1" x14ac:dyDescent="0.3">
      <c r="A8819" s="13">
        <v>0.11827490127963</v>
      </c>
    </row>
    <row r="8820" spans="1:1" x14ac:dyDescent="0.3">
      <c r="A8820" s="13">
        <v>0.20052433856164001</v>
      </c>
    </row>
    <row r="8821" spans="1:1" x14ac:dyDescent="0.3">
      <c r="A8821" s="13">
        <v>0.10984653316876999</v>
      </c>
    </row>
    <row r="8822" spans="1:1" x14ac:dyDescent="0.3">
      <c r="A8822" s="13">
        <v>9.8248828554114001E-2</v>
      </c>
    </row>
    <row r="8823" spans="1:1" x14ac:dyDescent="0.3">
      <c r="A8823" s="13">
        <v>0.16864164604913001</v>
      </c>
    </row>
    <row r="8824" spans="1:1" x14ac:dyDescent="0.3">
      <c r="A8824" s="13">
        <v>0.18799211344389</v>
      </c>
    </row>
    <row r="8825" spans="1:1" x14ac:dyDescent="0.3">
      <c r="A8825" s="13">
        <v>0.23614858382191001</v>
      </c>
    </row>
    <row r="8826" spans="1:1" x14ac:dyDescent="0.3">
      <c r="A8826" s="13">
        <v>0.1381590530705</v>
      </c>
    </row>
    <row r="8827" spans="1:1" x14ac:dyDescent="0.3">
      <c r="A8827" s="13">
        <v>9.8286942529559995E-2</v>
      </c>
    </row>
    <row r="8828" spans="1:1" x14ac:dyDescent="0.3">
      <c r="A8828" s="13">
        <v>0.27208323797856998</v>
      </c>
    </row>
    <row r="8829" spans="1:1" x14ac:dyDescent="0.3">
      <c r="A8829" s="13">
        <v>0.22192284091075001</v>
      </c>
    </row>
    <row r="8830" spans="1:1" x14ac:dyDescent="0.3">
      <c r="A8830" s="13">
        <v>0.194894454282</v>
      </c>
    </row>
    <row r="8831" spans="1:1" x14ac:dyDescent="0.3">
      <c r="A8831" s="13">
        <v>0.24009188403216</v>
      </c>
    </row>
    <row r="8832" spans="1:1" x14ac:dyDescent="0.3">
      <c r="A8832" s="13">
        <v>0.1005549093426</v>
      </c>
    </row>
    <row r="8833" spans="1:1" x14ac:dyDescent="0.3">
      <c r="A8833" s="13">
        <v>0.14919396552451</v>
      </c>
    </row>
    <row r="8834" spans="1:1" x14ac:dyDescent="0.3">
      <c r="A8834" s="13">
        <v>0.14739431977021</v>
      </c>
    </row>
    <row r="8835" spans="1:1" x14ac:dyDescent="0.3">
      <c r="A8835" s="13">
        <v>0.15598364760121</v>
      </c>
    </row>
    <row r="8836" spans="1:1" x14ac:dyDescent="0.3">
      <c r="A8836" s="13">
        <v>0.17433350737663</v>
      </c>
    </row>
    <row r="8837" spans="1:1" x14ac:dyDescent="0.3">
      <c r="A8837" s="13">
        <v>0.11911636393515</v>
      </c>
    </row>
    <row r="8838" spans="1:1" x14ac:dyDescent="0.3">
      <c r="A8838" s="13">
        <v>0.12073460723024</v>
      </c>
    </row>
    <row r="8839" spans="1:1" x14ac:dyDescent="0.3">
      <c r="A8839" s="13">
        <v>0.17146296167673999</v>
      </c>
    </row>
    <row r="8840" spans="1:1" x14ac:dyDescent="0.3">
      <c r="A8840" s="13">
        <v>0.18324495787664999</v>
      </c>
    </row>
    <row r="8841" spans="1:1" x14ac:dyDescent="0.3">
      <c r="A8841" s="13">
        <v>0.18947807766388</v>
      </c>
    </row>
    <row r="8842" spans="1:1" x14ac:dyDescent="0.3">
      <c r="A8842" s="13">
        <v>8.758921496423E-2</v>
      </c>
    </row>
    <row r="8843" spans="1:1" x14ac:dyDescent="0.3">
      <c r="A8843" s="13">
        <v>0.17953901847803</v>
      </c>
    </row>
    <row r="8844" spans="1:1" x14ac:dyDescent="0.3">
      <c r="A8844" s="13">
        <v>8.3245897982581002E-2</v>
      </c>
    </row>
    <row r="8845" spans="1:1" x14ac:dyDescent="0.3">
      <c r="A8845" s="13">
        <v>0.21669499268921</v>
      </c>
    </row>
    <row r="8846" spans="1:1" x14ac:dyDescent="0.3">
      <c r="A8846" s="13">
        <v>0.25922972950765</v>
      </c>
    </row>
    <row r="8847" spans="1:1" x14ac:dyDescent="0.3">
      <c r="A8847" s="13">
        <v>0.19959385474538999</v>
      </c>
    </row>
    <row r="8848" spans="1:1" x14ac:dyDescent="0.3">
      <c r="A8848" s="13">
        <v>0.18506881145467</v>
      </c>
    </row>
    <row r="8849" spans="1:1" x14ac:dyDescent="0.3">
      <c r="A8849" s="13">
        <v>0.14812062893811001</v>
      </c>
    </row>
    <row r="8850" spans="1:1" x14ac:dyDescent="0.3">
      <c r="A8850" s="13">
        <v>0.23356701304604999</v>
      </c>
    </row>
    <row r="8851" spans="1:1" x14ac:dyDescent="0.3">
      <c r="A8851" s="13">
        <v>0.22129977068122</v>
      </c>
    </row>
    <row r="8852" spans="1:1" x14ac:dyDescent="0.3">
      <c r="A8852" s="13">
        <v>0.23292225107532</v>
      </c>
    </row>
    <row r="8853" spans="1:1" x14ac:dyDescent="0.3">
      <c r="A8853" s="13">
        <v>8.7630682820521999E-2</v>
      </c>
    </row>
    <row r="8854" spans="1:1" x14ac:dyDescent="0.3">
      <c r="A8854" s="13">
        <v>0.14353598508116</v>
      </c>
    </row>
    <row r="8855" spans="1:1" x14ac:dyDescent="0.3">
      <c r="A8855" s="13">
        <v>0.23948518830526</v>
      </c>
    </row>
    <row r="8856" spans="1:1" x14ac:dyDescent="0.3">
      <c r="A8856" s="13">
        <v>0.26186535782217002</v>
      </c>
    </row>
    <row r="8857" spans="1:1" x14ac:dyDescent="0.3">
      <c r="A8857" s="13">
        <v>0.16045094593236001</v>
      </c>
    </row>
    <row r="8858" spans="1:1" x14ac:dyDescent="0.3">
      <c r="A8858" s="13">
        <v>0.1172451831706</v>
      </c>
    </row>
    <row r="8859" spans="1:1" x14ac:dyDescent="0.3">
      <c r="A8859" s="13">
        <v>7.6984409538007004E-2</v>
      </c>
    </row>
    <row r="8860" spans="1:1" x14ac:dyDescent="0.3">
      <c r="A8860" s="13">
        <v>0.18133414128965</v>
      </c>
    </row>
    <row r="8861" spans="1:1" x14ac:dyDescent="0.3">
      <c r="A8861" s="13">
        <v>0.18267431194878</v>
      </c>
    </row>
    <row r="8862" spans="1:1" x14ac:dyDescent="0.3">
      <c r="A8862" s="13">
        <v>0.11470660967449001</v>
      </c>
    </row>
    <row r="8863" spans="1:1" x14ac:dyDescent="0.3">
      <c r="A8863" s="13">
        <v>0.21300144136477001</v>
      </c>
    </row>
    <row r="8864" spans="1:1" x14ac:dyDescent="0.3">
      <c r="A8864" s="13">
        <v>0.12344388299293001</v>
      </c>
    </row>
    <row r="8865" spans="1:1" x14ac:dyDescent="0.3">
      <c r="A8865" s="13">
        <v>0.23000475263295</v>
      </c>
    </row>
    <row r="8866" spans="1:1" x14ac:dyDescent="0.3">
      <c r="A8866" s="13">
        <v>0.10537277656136</v>
      </c>
    </row>
    <row r="8867" spans="1:1" x14ac:dyDescent="0.3">
      <c r="A8867" s="13">
        <v>9.4562168622355003E-2</v>
      </c>
    </row>
    <row r="8868" spans="1:1" x14ac:dyDescent="0.3">
      <c r="A8868" s="13">
        <v>8.0556281544962999E-2</v>
      </c>
    </row>
    <row r="8869" spans="1:1" x14ac:dyDescent="0.3">
      <c r="A8869" s="13">
        <v>0.19518981892171999</v>
      </c>
    </row>
    <row r="8870" spans="1:1" x14ac:dyDescent="0.3">
      <c r="A8870" s="13">
        <v>6.7532893140746994E-2</v>
      </c>
    </row>
    <row r="8871" spans="1:1" x14ac:dyDescent="0.3">
      <c r="A8871" s="13">
        <v>0.24900600789331001</v>
      </c>
    </row>
    <row r="8872" spans="1:1" x14ac:dyDescent="0.3">
      <c r="A8872" s="13">
        <v>0.12530308018472999</v>
      </c>
    </row>
    <row r="8873" spans="1:1" x14ac:dyDescent="0.3">
      <c r="A8873" s="13">
        <v>0.22062182498571001</v>
      </c>
    </row>
    <row r="8874" spans="1:1" x14ac:dyDescent="0.3">
      <c r="A8874" s="13">
        <v>0.28518541677754</v>
      </c>
    </row>
    <row r="8875" spans="1:1" x14ac:dyDescent="0.3">
      <c r="A8875" s="13">
        <v>0.21582148000425999</v>
      </c>
    </row>
    <row r="8876" spans="1:1" x14ac:dyDescent="0.3">
      <c r="A8876" s="13">
        <v>6.2062735048970002E-2</v>
      </c>
    </row>
    <row r="8877" spans="1:1" x14ac:dyDescent="0.3">
      <c r="A8877" s="13">
        <v>0.13890160210187</v>
      </c>
    </row>
    <row r="8878" spans="1:1" x14ac:dyDescent="0.3">
      <c r="A8878" s="13">
        <v>0.13137810113649001</v>
      </c>
    </row>
    <row r="8879" spans="1:1" x14ac:dyDescent="0.3">
      <c r="A8879" s="13">
        <v>0.16907158490872001</v>
      </c>
    </row>
    <row r="8880" spans="1:1" x14ac:dyDescent="0.3">
      <c r="A8880" s="13">
        <v>0.22711838088118</v>
      </c>
    </row>
    <row r="8881" spans="1:1" x14ac:dyDescent="0.3">
      <c r="A8881" s="13">
        <v>0.12968007609377999</v>
      </c>
    </row>
    <row r="8882" spans="1:1" x14ac:dyDescent="0.3">
      <c r="A8882" s="13">
        <v>0.12235909959082999</v>
      </c>
    </row>
    <row r="8883" spans="1:1" x14ac:dyDescent="0.3">
      <c r="A8883" s="13">
        <v>6.3266951059484003E-2</v>
      </c>
    </row>
    <row r="8884" spans="1:1" x14ac:dyDescent="0.3">
      <c r="A8884" s="13">
        <v>0.15513727374992001</v>
      </c>
    </row>
    <row r="8885" spans="1:1" x14ac:dyDescent="0.3">
      <c r="A8885" s="13">
        <v>0.12047392058233</v>
      </c>
    </row>
    <row r="8886" spans="1:1" x14ac:dyDescent="0.3">
      <c r="A8886" s="13">
        <v>0.19753456953293</v>
      </c>
    </row>
    <row r="8887" spans="1:1" x14ac:dyDescent="0.3">
      <c r="A8887" s="13">
        <v>0.24018263834466</v>
      </c>
    </row>
    <row r="8888" spans="1:1" x14ac:dyDescent="0.3">
      <c r="A8888" s="13">
        <v>0.20616382995728</v>
      </c>
    </row>
    <row r="8889" spans="1:1" x14ac:dyDescent="0.3">
      <c r="A8889" s="13">
        <v>0.16042270221225999</v>
      </c>
    </row>
    <row r="8890" spans="1:1" x14ac:dyDescent="0.3">
      <c r="A8890" s="13">
        <v>0.15152929563289</v>
      </c>
    </row>
    <row r="8891" spans="1:1" x14ac:dyDescent="0.3">
      <c r="A8891" s="13">
        <v>0.24965599085144999</v>
      </c>
    </row>
    <row r="8892" spans="1:1" x14ac:dyDescent="0.3">
      <c r="A8892" s="13">
        <v>0.22181596315402</v>
      </c>
    </row>
    <row r="8893" spans="1:1" x14ac:dyDescent="0.3">
      <c r="A8893" s="13">
        <v>0.1153421902413</v>
      </c>
    </row>
    <row r="8894" spans="1:1" x14ac:dyDescent="0.3">
      <c r="A8894" s="13">
        <v>0.13967429038158</v>
      </c>
    </row>
    <row r="8895" spans="1:1" x14ac:dyDescent="0.3">
      <c r="A8895" s="13">
        <v>0.14071405255142999</v>
      </c>
    </row>
    <row r="8896" spans="1:1" x14ac:dyDescent="0.3">
      <c r="A8896" s="13">
        <v>5.2285758226000997E-2</v>
      </c>
    </row>
    <row r="8897" spans="1:1" x14ac:dyDescent="0.3">
      <c r="A8897" s="13">
        <v>5.2285758226000997E-2</v>
      </c>
    </row>
    <row r="8898" spans="1:1" x14ac:dyDescent="0.3">
      <c r="A8898" s="13">
        <v>0.21192560816202999</v>
      </c>
    </row>
    <row r="8899" spans="1:1" x14ac:dyDescent="0.3">
      <c r="A8899" s="13">
        <v>0.19602107471727001</v>
      </c>
    </row>
    <row r="8900" spans="1:1" x14ac:dyDescent="0.3">
      <c r="A8900" s="13">
        <v>0.27002622392681003</v>
      </c>
    </row>
    <row r="8901" spans="1:1" x14ac:dyDescent="0.3">
      <c r="A8901" s="13">
        <v>0.23136872488106999</v>
      </c>
    </row>
    <row r="8902" spans="1:1" x14ac:dyDescent="0.3">
      <c r="A8902" s="13">
        <v>0.15589950470965</v>
      </c>
    </row>
    <row r="8903" spans="1:1" x14ac:dyDescent="0.3">
      <c r="A8903" s="13">
        <v>0.17276810628252001</v>
      </c>
    </row>
    <row r="8904" spans="1:1" x14ac:dyDescent="0.3">
      <c r="A8904" s="13">
        <v>0.10825187523566</v>
      </c>
    </row>
    <row r="8905" spans="1:1" x14ac:dyDescent="0.3">
      <c r="A8905" s="13">
        <v>0.17415488380110999</v>
      </c>
    </row>
    <row r="8906" spans="1:1" x14ac:dyDescent="0.3">
      <c r="A8906" s="13">
        <v>0.16313440165769999</v>
      </c>
    </row>
    <row r="8907" spans="1:1" x14ac:dyDescent="0.3">
      <c r="A8907" s="13">
        <v>9.3276869416101998E-2</v>
      </c>
    </row>
    <row r="8908" spans="1:1" x14ac:dyDescent="0.3">
      <c r="A8908" s="13">
        <v>7.7719072424707006E-2</v>
      </c>
    </row>
    <row r="8909" spans="1:1" x14ac:dyDescent="0.3">
      <c r="A8909" s="13">
        <v>0.26460328915416997</v>
      </c>
    </row>
    <row r="8910" spans="1:1" x14ac:dyDescent="0.3">
      <c r="A8910" s="13">
        <v>0.13287301485867001</v>
      </c>
    </row>
    <row r="8911" spans="1:1" x14ac:dyDescent="0.3">
      <c r="A8911" s="13">
        <v>0.16050773386254999</v>
      </c>
    </row>
    <row r="8912" spans="1:1" x14ac:dyDescent="0.3">
      <c r="A8912" s="13">
        <v>0.20627207852504001</v>
      </c>
    </row>
    <row r="8913" spans="1:1" x14ac:dyDescent="0.3">
      <c r="A8913" s="13">
        <v>0.119259418427</v>
      </c>
    </row>
    <row r="8914" spans="1:1" x14ac:dyDescent="0.3">
      <c r="A8914" s="13">
        <v>0.16636192862817001</v>
      </c>
    </row>
    <row r="8915" spans="1:1" x14ac:dyDescent="0.3">
      <c r="A8915" s="13">
        <v>0.1037402302032</v>
      </c>
    </row>
    <row r="8916" spans="1:1" x14ac:dyDescent="0.3">
      <c r="A8916" s="13">
        <v>0.21914833356933999</v>
      </c>
    </row>
    <row r="8917" spans="1:1" x14ac:dyDescent="0.3">
      <c r="A8917" s="13">
        <v>0.18912314154283</v>
      </c>
    </row>
    <row r="8918" spans="1:1" x14ac:dyDescent="0.3">
      <c r="A8918" s="13">
        <v>3.4961942852497999E-2</v>
      </c>
    </row>
    <row r="8919" spans="1:1" x14ac:dyDescent="0.3">
      <c r="A8919" s="13">
        <v>0.18879145112606999</v>
      </c>
    </row>
    <row r="8920" spans="1:1" x14ac:dyDescent="0.3">
      <c r="A8920" s="13">
        <v>0.20813474504360999</v>
      </c>
    </row>
    <row r="8921" spans="1:1" x14ac:dyDescent="0.3">
      <c r="A8921" s="13">
        <v>0.24509370083439</v>
      </c>
    </row>
    <row r="8922" spans="1:1" x14ac:dyDescent="0.3">
      <c r="A8922" s="13">
        <v>0.1118335186651</v>
      </c>
    </row>
    <row r="8923" spans="1:1" x14ac:dyDescent="0.3">
      <c r="A8923" s="13">
        <v>0.18264110252244001</v>
      </c>
    </row>
    <row r="8924" spans="1:1" x14ac:dyDescent="0.3">
      <c r="A8924" s="13">
        <v>0.10200859882891999</v>
      </c>
    </row>
    <row r="8925" spans="1:1" x14ac:dyDescent="0.3">
      <c r="A8925" s="13">
        <v>0.28452555761041998</v>
      </c>
    </row>
    <row r="8926" spans="1:1" x14ac:dyDescent="0.3">
      <c r="A8926" s="13">
        <v>0.12773660996441</v>
      </c>
    </row>
    <row r="8927" spans="1:1" x14ac:dyDescent="0.3">
      <c r="A8927" s="13">
        <v>6.5600044712891006E-2</v>
      </c>
    </row>
    <row r="8928" spans="1:1" x14ac:dyDescent="0.3">
      <c r="A8928" s="13">
        <v>0.13589026409444999</v>
      </c>
    </row>
    <row r="8929" spans="1:1" x14ac:dyDescent="0.3">
      <c r="A8929" s="13">
        <v>0.23019630261415999</v>
      </c>
    </row>
    <row r="8930" spans="1:1" x14ac:dyDescent="0.3">
      <c r="A8930" s="13">
        <v>8.2007242047083997E-2</v>
      </c>
    </row>
    <row r="8931" spans="1:1" x14ac:dyDescent="0.3">
      <c r="A8931" s="13">
        <v>0.20805555856274999</v>
      </c>
    </row>
    <row r="8932" spans="1:1" x14ac:dyDescent="0.3">
      <c r="A8932" s="13">
        <v>0.22582136845122</v>
      </c>
    </row>
    <row r="8933" spans="1:1" x14ac:dyDescent="0.3">
      <c r="A8933" s="13">
        <v>0.17044599819126</v>
      </c>
    </row>
    <row r="8934" spans="1:1" x14ac:dyDescent="0.3">
      <c r="A8934" s="13">
        <v>0.12112716548290001</v>
      </c>
    </row>
    <row r="8935" spans="1:1" x14ac:dyDescent="0.3">
      <c r="A8935" s="13">
        <v>0.28009691236119999</v>
      </c>
    </row>
    <row r="8936" spans="1:1" x14ac:dyDescent="0.3">
      <c r="A8936" s="13">
        <v>0.11184884209025001</v>
      </c>
    </row>
    <row r="8937" spans="1:1" x14ac:dyDescent="0.3">
      <c r="A8937" s="13">
        <v>0.23350598998359001</v>
      </c>
    </row>
    <row r="8938" spans="1:1" x14ac:dyDescent="0.3">
      <c r="A8938" s="13">
        <v>0.16816529724717999</v>
      </c>
    </row>
    <row r="8939" spans="1:1" x14ac:dyDescent="0.3">
      <c r="A8939" s="13">
        <v>8.5139939593893002E-2</v>
      </c>
    </row>
    <row r="8940" spans="1:1" x14ac:dyDescent="0.3">
      <c r="A8940" s="13">
        <v>0.13781500146935</v>
      </c>
    </row>
    <row r="8941" spans="1:1" x14ac:dyDescent="0.3">
      <c r="A8941" s="13">
        <v>0.17117944060354001</v>
      </c>
    </row>
    <row r="8942" spans="1:1" x14ac:dyDescent="0.3">
      <c r="A8942" s="13">
        <v>0.14028452076598</v>
      </c>
    </row>
    <row r="8943" spans="1:1" x14ac:dyDescent="0.3">
      <c r="A8943" s="13">
        <v>0.13616016114630999</v>
      </c>
    </row>
    <row r="8944" spans="1:1" x14ac:dyDescent="0.3">
      <c r="A8944" s="13">
        <v>9.6019715176948003E-2</v>
      </c>
    </row>
    <row r="8945" spans="1:1" x14ac:dyDescent="0.3">
      <c r="A8945" s="13">
        <v>0.23348552730666999</v>
      </c>
    </row>
    <row r="8946" spans="1:1" x14ac:dyDescent="0.3">
      <c r="A8946" s="13">
        <v>0.18632860213086</v>
      </c>
    </row>
    <row r="8947" spans="1:1" x14ac:dyDescent="0.3">
      <c r="A8947" s="13">
        <v>0.11801008503252</v>
      </c>
    </row>
    <row r="8948" spans="1:1" x14ac:dyDescent="0.3">
      <c r="A8948" s="13">
        <v>0.11801008503252</v>
      </c>
    </row>
    <row r="8949" spans="1:1" x14ac:dyDescent="0.3">
      <c r="A8949" s="13">
        <v>0.19985414826173001</v>
      </c>
    </row>
    <row r="8950" spans="1:1" x14ac:dyDescent="0.3">
      <c r="A8950" s="13">
        <v>0.12302578417056</v>
      </c>
    </row>
    <row r="8951" spans="1:1" x14ac:dyDescent="0.3">
      <c r="A8951" s="13">
        <v>0.17449396230386999</v>
      </c>
    </row>
    <row r="8952" spans="1:1" x14ac:dyDescent="0.3">
      <c r="A8952" s="13">
        <v>0.18355589617368001</v>
      </c>
    </row>
    <row r="8953" spans="1:1" x14ac:dyDescent="0.3">
      <c r="A8953" s="13">
        <v>0.14974278417556</v>
      </c>
    </row>
    <row r="8954" spans="1:1" x14ac:dyDescent="0.3">
      <c r="A8954" s="13">
        <v>0.1204466961416</v>
      </c>
    </row>
    <row r="8955" spans="1:1" x14ac:dyDescent="0.3">
      <c r="A8955" s="13">
        <v>0.18078103381446001</v>
      </c>
    </row>
    <row r="8956" spans="1:1" x14ac:dyDescent="0.3">
      <c r="A8956" s="13">
        <v>0.18678676353365001</v>
      </c>
    </row>
    <row r="8957" spans="1:1" x14ac:dyDescent="0.3">
      <c r="A8957" s="13">
        <v>0.30168063681347002</v>
      </c>
    </row>
    <row r="8958" spans="1:1" x14ac:dyDescent="0.3">
      <c r="A8958" s="13">
        <v>0.21588101150450001</v>
      </c>
    </row>
    <row r="8959" spans="1:1" x14ac:dyDescent="0.3">
      <c r="A8959" s="13">
        <v>0.11328053741198001</v>
      </c>
    </row>
    <row r="8960" spans="1:1" x14ac:dyDescent="0.3">
      <c r="A8960" s="13">
        <v>0.18262801739225001</v>
      </c>
    </row>
    <row r="8961" spans="1:1" x14ac:dyDescent="0.3">
      <c r="A8961" s="13">
        <v>0.36309721176026</v>
      </c>
    </row>
    <row r="8962" spans="1:1" x14ac:dyDescent="0.3">
      <c r="A8962" s="13">
        <v>7.8168513046288995E-2</v>
      </c>
    </row>
    <row r="8963" spans="1:1" x14ac:dyDescent="0.3">
      <c r="A8963" s="13">
        <v>0.17295615513898999</v>
      </c>
    </row>
    <row r="8964" spans="1:1" x14ac:dyDescent="0.3">
      <c r="A8964" s="13">
        <v>0.13418281171863</v>
      </c>
    </row>
    <row r="8965" spans="1:1" x14ac:dyDescent="0.3">
      <c r="A8965" s="13">
        <v>0.2120879367912</v>
      </c>
    </row>
    <row r="8966" spans="1:1" x14ac:dyDescent="0.3">
      <c r="A8966" s="13">
        <v>0.12461223990476999</v>
      </c>
    </row>
    <row r="8967" spans="1:1" x14ac:dyDescent="0.3">
      <c r="A8967" s="13">
        <v>0.23953923275062</v>
      </c>
    </row>
    <row r="8968" spans="1:1" x14ac:dyDescent="0.3">
      <c r="A8968" s="13">
        <v>0.16293814054797001</v>
      </c>
    </row>
    <row r="8969" spans="1:1" x14ac:dyDescent="0.3">
      <c r="A8969" s="13">
        <v>0.29131188778092998</v>
      </c>
    </row>
    <row r="8970" spans="1:1" x14ac:dyDescent="0.3">
      <c r="A8970" s="13">
        <v>6.3018256732448E-2</v>
      </c>
    </row>
    <row r="8971" spans="1:1" x14ac:dyDescent="0.3">
      <c r="A8971" s="13">
        <v>0.2622461637954</v>
      </c>
    </row>
    <row r="8972" spans="1:1" x14ac:dyDescent="0.3">
      <c r="A8972" s="13">
        <v>3.3879666998316002E-2</v>
      </c>
    </row>
    <row r="8973" spans="1:1" x14ac:dyDescent="0.3">
      <c r="A8973" s="13">
        <v>8.3367386435835994E-2</v>
      </c>
    </row>
    <row r="8974" spans="1:1" x14ac:dyDescent="0.3">
      <c r="A8974" s="13">
        <v>0.12381694526346999</v>
      </c>
    </row>
    <row r="8975" spans="1:1" x14ac:dyDescent="0.3">
      <c r="A8975" s="13">
        <v>0.16086924928408999</v>
      </c>
    </row>
    <row r="8976" spans="1:1" x14ac:dyDescent="0.3">
      <c r="A8976" s="13">
        <v>0.1224051981607</v>
      </c>
    </row>
    <row r="8977" spans="1:1" x14ac:dyDescent="0.3">
      <c r="A8977" s="13">
        <v>0.17963279674985999</v>
      </c>
    </row>
    <row r="8978" spans="1:1" x14ac:dyDescent="0.3">
      <c r="A8978" s="13">
        <v>0.2287546603767</v>
      </c>
    </row>
    <row r="8979" spans="1:1" x14ac:dyDescent="0.3">
      <c r="A8979" s="13">
        <v>8.9505337205236998E-2</v>
      </c>
    </row>
    <row r="8980" spans="1:1" x14ac:dyDescent="0.3">
      <c r="A8980" s="13">
        <v>0.21678831437853999</v>
      </c>
    </row>
    <row r="8981" spans="1:1" x14ac:dyDescent="0.3">
      <c r="A8981" s="13">
        <v>0.20952910785469001</v>
      </c>
    </row>
    <row r="8982" spans="1:1" x14ac:dyDescent="0.3">
      <c r="A8982" s="13">
        <v>0.19166327364265001</v>
      </c>
    </row>
    <row r="8983" spans="1:1" x14ac:dyDescent="0.3">
      <c r="A8983" s="13">
        <v>0.15201917861881001</v>
      </c>
    </row>
    <row r="8984" spans="1:1" x14ac:dyDescent="0.3">
      <c r="A8984" s="13">
        <v>0.28309795706108998</v>
      </c>
    </row>
    <row r="8985" spans="1:1" x14ac:dyDescent="0.3">
      <c r="A8985" s="13">
        <v>0.14438158130306999</v>
      </c>
    </row>
    <row r="8986" spans="1:1" x14ac:dyDescent="0.3">
      <c r="A8986" s="13">
        <v>0.18995575551463001</v>
      </c>
    </row>
    <row r="8987" spans="1:1" x14ac:dyDescent="0.3">
      <c r="A8987" s="13">
        <v>0.16470190335942</v>
      </c>
    </row>
    <row r="8988" spans="1:1" x14ac:dyDescent="0.3">
      <c r="A8988" s="13">
        <v>0.19189857783281</v>
      </c>
    </row>
    <row r="8989" spans="1:1" x14ac:dyDescent="0.3">
      <c r="A8989" s="13">
        <v>0.14213915121028001</v>
      </c>
    </row>
    <row r="8990" spans="1:1" x14ac:dyDescent="0.3">
      <c r="A8990" s="13">
        <v>0.27349905795605001</v>
      </c>
    </row>
    <row r="8991" spans="1:1" x14ac:dyDescent="0.3">
      <c r="A8991" s="13">
        <v>0.19158618836397001</v>
      </c>
    </row>
    <row r="8992" spans="1:1" x14ac:dyDescent="0.3">
      <c r="A8992" s="13">
        <v>0.2409636990705</v>
      </c>
    </row>
    <row r="8993" spans="1:1" x14ac:dyDescent="0.3">
      <c r="A8993" s="13">
        <v>0.20268318537987001</v>
      </c>
    </row>
    <row r="8994" spans="1:1" x14ac:dyDescent="0.3">
      <c r="A8994" s="13">
        <v>0.14347311654618</v>
      </c>
    </row>
    <row r="8995" spans="1:1" x14ac:dyDescent="0.3">
      <c r="A8995" s="13">
        <v>0.23233275039866999</v>
      </c>
    </row>
    <row r="8996" spans="1:1" x14ac:dyDescent="0.3">
      <c r="A8996" s="13">
        <v>0.31322871973984001</v>
      </c>
    </row>
    <row r="8997" spans="1:1" x14ac:dyDescent="0.3">
      <c r="A8997" s="13">
        <v>0.17913560336921</v>
      </c>
    </row>
    <row r="8998" spans="1:1" x14ac:dyDescent="0.3">
      <c r="A8998" s="13">
        <v>0.14823129020077</v>
      </c>
    </row>
    <row r="8999" spans="1:1" x14ac:dyDescent="0.3">
      <c r="A8999" s="13">
        <v>0.11460580625871</v>
      </c>
    </row>
    <row r="9000" spans="1:1" x14ac:dyDescent="0.3">
      <c r="A9000" s="13">
        <v>5.2492018519349003E-2</v>
      </c>
    </row>
    <row r="9001" spans="1:1" x14ac:dyDescent="0.3">
      <c r="A9001" s="13">
        <v>0.15163332633157001</v>
      </c>
    </row>
    <row r="9002" spans="1:1" x14ac:dyDescent="0.3">
      <c r="A9002" s="13">
        <v>0.22998662020919</v>
      </c>
    </row>
    <row r="9003" spans="1:1" x14ac:dyDescent="0.3">
      <c r="A9003" s="13">
        <v>0.1818954109733</v>
      </c>
    </row>
    <row r="9004" spans="1:1" x14ac:dyDescent="0.3">
      <c r="A9004" s="13">
        <v>0.31991120996840999</v>
      </c>
    </row>
    <row r="9005" spans="1:1" x14ac:dyDescent="0.3">
      <c r="A9005" s="13">
        <v>0.17678098680424001</v>
      </c>
    </row>
    <row r="9006" spans="1:1" x14ac:dyDescent="0.3">
      <c r="A9006" s="13">
        <v>0.16364101961381999</v>
      </c>
    </row>
    <row r="9007" spans="1:1" x14ac:dyDescent="0.3">
      <c r="A9007" s="13">
        <v>0.21190302532977001</v>
      </c>
    </row>
    <row r="9008" spans="1:1" x14ac:dyDescent="0.3">
      <c r="A9008" s="13">
        <v>0.14884755250281001</v>
      </c>
    </row>
    <row r="9009" spans="1:1" x14ac:dyDescent="0.3">
      <c r="A9009" s="13">
        <v>0.12315497110107999</v>
      </c>
    </row>
    <row r="9010" spans="1:1" x14ac:dyDescent="0.3">
      <c r="A9010" s="13">
        <v>0.20309859248847001</v>
      </c>
    </row>
    <row r="9011" spans="1:1" x14ac:dyDescent="0.3">
      <c r="A9011" s="13">
        <v>0.12962546296426999</v>
      </c>
    </row>
    <row r="9012" spans="1:1" x14ac:dyDescent="0.3">
      <c r="A9012" s="13">
        <v>0.14262584885814</v>
      </c>
    </row>
    <row r="9013" spans="1:1" x14ac:dyDescent="0.3">
      <c r="A9013" s="13">
        <v>0.18939690383982</v>
      </c>
    </row>
    <row r="9014" spans="1:1" x14ac:dyDescent="0.3">
      <c r="A9014" s="13">
        <v>0.18049529762628999</v>
      </c>
    </row>
    <row r="9015" spans="1:1" x14ac:dyDescent="0.3">
      <c r="A9015" s="13">
        <v>0.19875140462791999</v>
      </c>
    </row>
    <row r="9016" spans="1:1" x14ac:dyDescent="0.3">
      <c r="A9016" s="13">
        <v>0.15505671620936001</v>
      </c>
    </row>
    <row r="9017" spans="1:1" x14ac:dyDescent="0.3">
      <c r="A9017" s="13">
        <v>0.22264637591445</v>
      </c>
    </row>
    <row r="9018" spans="1:1" x14ac:dyDescent="0.3">
      <c r="A9018" s="13">
        <v>0.27271648245213997</v>
      </c>
    </row>
    <row r="9019" spans="1:1" x14ac:dyDescent="0.3">
      <c r="A9019" s="13">
        <v>8.9586664367846999E-2</v>
      </c>
    </row>
    <row r="9020" spans="1:1" x14ac:dyDescent="0.3">
      <c r="A9020" s="13">
        <v>0.19169516178192</v>
      </c>
    </row>
    <row r="9021" spans="1:1" x14ac:dyDescent="0.3">
      <c r="A9021" s="13">
        <v>0.19184993507945</v>
      </c>
    </row>
    <row r="9022" spans="1:1" x14ac:dyDescent="0.3">
      <c r="A9022" s="13">
        <v>0.40080685007354999</v>
      </c>
    </row>
    <row r="9023" spans="1:1" x14ac:dyDescent="0.3">
      <c r="A9023" s="13">
        <v>0.11411802275794</v>
      </c>
    </row>
    <row r="9024" spans="1:1" x14ac:dyDescent="0.3">
      <c r="A9024" s="13">
        <v>0.20816138508647</v>
      </c>
    </row>
    <row r="9025" spans="1:1" x14ac:dyDescent="0.3">
      <c r="A9025" s="13">
        <v>0.25562235753931001</v>
      </c>
    </row>
    <row r="9026" spans="1:1" x14ac:dyDescent="0.3">
      <c r="A9026" s="13">
        <v>0.2288492932117</v>
      </c>
    </row>
    <row r="9027" spans="1:1" x14ac:dyDescent="0.3">
      <c r="A9027" s="13">
        <v>0.18145394341622001</v>
      </c>
    </row>
    <row r="9028" spans="1:1" x14ac:dyDescent="0.3">
      <c r="A9028" s="13">
        <v>0.16859349645197999</v>
      </c>
    </row>
    <row r="9029" spans="1:1" x14ac:dyDescent="0.3">
      <c r="A9029" s="13">
        <v>8.6015754220212001E-2</v>
      </c>
    </row>
    <row r="9030" spans="1:1" x14ac:dyDescent="0.3">
      <c r="A9030" s="13">
        <v>0.21652012894556</v>
      </c>
    </row>
    <row r="9031" spans="1:1" x14ac:dyDescent="0.3">
      <c r="A9031" s="13">
        <v>0.23206802332005</v>
      </c>
    </row>
    <row r="9032" spans="1:1" x14ac:dyDescent="0.3">
      <c r="A9032" s="13">
        <v>5.5879743389295002E-2</v>
      </c>
    </row>
    <row r="9033" spans="1:1" x14ac:dyDescent="0.3">
      <c r="A9033" s="13">
        <v>0.30327854262719001</v>
      </c>
    </row>
    <row r="9034" spans="1:1" x14ac:dyDescent="0.3">
      <c r="A9034" s="13">
        <v>0.14252275259818001</v>
      </c>
    </row>
    <row r="9035" spans="1:1" x14ac:dyDescent="0.3">
      <c r="A9035" s="13">
        <v>0.22141023368543</v>
      </c>
    </row>
    <row r="9036" spans="1:1" x14ac:dyDescent="0.3">
      <c r="A9036" s="13">
        <v>0.25122486222229001</v>
      </c>
    </row>
    <row r="9037" spans="1:1" x14ac:dyDescent="0.3">
      <c r="A9037" s="13">
        <v>0.14300841358883001</v>
      </c>
    </row>
    <row r="9038" spans="1:1" x14ac:dyDescent="0.3">
      <c r="A9038" s="13">
        <v>0.22212322080710001</v>
      </c>
    </row>
    <row r="9039" spans="1:1" x14ac:dyDescent="0.3">
      <c r="A9039" s="13">
        <v>8.5483013954245998E-2</v>
      </c>
    </row>
    <row r="9040" spans="1:1" x14ac:dyDescent="0.3">
      <c r="A9040" s="13">
        <v>0.11038361828668999</v>
      </c>
    </row>
    <row r="9041" spans="1:1" x14ac:dyDescent="0.3">
      <c r="A9041" s="13">
        <v>0.16845184571248001</v>
      </c>
    </row>
    <row r="9042" spans="1:1" x14ac:dyDescent="0.3">
      <c r="A9042" s="13">
        <v>0.18151297711958</v>
      </c>
    </row>
    <row r="9043" spans="1:1" x14ac:dyDescent="0.3">
      <c r="A9043" s="13">
        <v>0.23761038673799001</v>
      </c>
    </row>
    <row r="9044" spans="1:1" x14ac:dyDescent="0.3">
      <c r="A9044" s="13">
        <v>0.13224777747755001</v>
      </c>
    </row>
    <row r="9045" spans="1:1" x14ac:dyDescent="0.3">
      <c r="A9045" s="13">
        <v>0.19580363471248</v>
      </c>
    </row>
    <row r="9046" spans="1:1" x14ac:dyDescent="0.3">
      <c r="A9046" s="13">
        <v>0.24881330187244</v>
      </c>
    </row>
    <row r="9047" spans="1:1" x14ac:dyDescent="0.3">
      <c r="A9047" s="13">
        <v>0.16494972574562</v>
      </c>
    </row>
    <row r="9048" spans="1:1" x14ac:dyDescent="0.3">
      <c r="A9048" s="13">
        <v>0.28830469119801999</v>
      </c>
    </row>
    <row r="9049" spans="1:1" x14ac:dyDescent="0.3">
      <c r="A9049" s="13">
        <v>9.9634060299836E-2</v>
      </c>
    </row>
    <row r="9050" spans="1:1" x14ac:dyDescent="0.3">
      <c r="A9050" s="13">
        <v>0.13125400101279</v>
      </c>
    </row>
    <row r="9051" spans="1:1" x14ac:dyDescent="0.3">
      <c r="A9051" s="13">
        <v>0.15780132123761001</v>
      </c>
    </row>
    <row r="9052" spans="1:1" x14ac:dyDescent="0.3">
      <c r="A9052" s="13">
        <v>8.2073159224735001E-2</v>
      </c>
    </row>
    <row r="9053" spans="1:1" x14ac:dyDescent="0.3">
      <c r="A9053" s="13">
        <v>0.23992016447445999</v>
      </c>
    </row>
    <row r="9054" spans="1:1" x14ac:dyDescent="0.3">
      <c r="A9054" s="13">
        <v>0.15624028282406</v>
      </c>
    </row>
    <row r="9055" spans="1:1" x14ac:dyDescent="0.3">
      <c r="A9055" s="13">
        <v>0.15264490983351001</v>
      </c>
    </row>
    <row r="9056" spans="1:1" x14ac:dyDescent="0.3">
      <c r="A9056" s="13">
        <v>0.12248693136088</v>
      </c>
    </row>
    <row r="9057" spans="1:1" x14ac:dyDescent="0.3">
      <c r="A9057" s="13">
        <v>0.12518772531502001</v>
      </c>
    </row>
    <row r="9058" spans="1:1" x14ac:dyDescent="0.3">
      <c r="A9058" s="13">
        <v>0.14457465717269999</v>
      </c>
    </row>
    <row r="9059" spans="1:1" x14ac:dyDescent="0.3">
      <c r="A9059" s="13">
        <v>0.19472461676288999</v>
      </c>
    </row>
    <row r="9060" spans="1:1" x14ac:dyDescent="0.3">
      <c r="A9060" s="13">
        <v>0.11072169935252001</v>
      </c>
    </row>
    <row r="9061" spans="1:1" x14ac:dyDescent="0.3">
      <c r="A9061" s="13">
        <v>0.21067039020650999</v>
      </c>
    </row>
    <row r="9062" spans="1:1" x14ac:dyDescent="0.3">
      <c r="A9062" s="13">
        <v>0.2530573356436</v>
      </c>
    </row>
    <row r="9063" spans="1:1" x14ac:dyDescent="0.3">
      <c r="A9063" s="13">
        <v>4.6326339466725E-2</v>
      </c>
    </row>
    <row r="9064" spans="1:1" x14ac:dyDescent="0.3">
      <c r="A9064" s="13">
        <v>0.15938123057323</v>
      </c>
    </row>
    <row r="9065" spans="1:1" x14ac:dyDescent="0.3">
      <c r="A9065" s="13">
        <v>0.18437412655661001</v>
      </c>
    </row>
    <row r="9066" spans="1:1" x14ac:dyDescent="0.3">
      <c r="A9066" s="13">
        <v>0.15207179653347</v>
      </c>
    </row>
    <row r="9067" spans="1:1" x14ac:dyDescent="0.3">
      <c r="A9067" s="13">
        <v>0.28935343873390001</v>
      </c>
    </row>
    <row r="9068" spans="1:1" x14ac:dyDescent="0.3">
      <c r="A9068" s="13">
        <v>0.17082367532935</v>
      </c>
    </row>
    <row r="9069" spans="1:1" x14ac:dyDescent="0.3">
      <c r="A9069" s="13">
        <v>0.12317594324665</v>
      </c>
    </row>
    <row r="9070" spans="1:1" x14ac:dyDescent="0.3">
      <c r="A9070" s="13">
        <v>6.4623928555193999E-2</v>
      </c>
    </row>
    <row r="9071" spans="1:1" x14ac:dyDescent="0.3">
      <c r="A9071" s="13">
        <v>0.10625606082771</v>
      </c>
    </row>
    <row r="9072" spans="1:1" x14ac:dyDescent="0.3">
      <c r="A9072" s="13">
        <v>0.19885664337816</v>
      </c>
    </row>
    <row r="9073" spans="1:1" x14ac:dyDescent="0.3">
      <c r="A9073" s="13">
        <v>0.18519862811383001</v>
      </c>
    </row>
    <row r="9074" spans="1:1" x14ac:dyDescent="0.3">
      <c r="A9074" s="13">
        <v>0.11994876923866001</v>
      </c>
    </row>
    <row r="9075" spans="1:1" x14ac:dyDescent="0.3">
      <c r="A9075" s="13">
        <v>0.13621954888030999</v>
      </c>
    </row>
    <row r="9076" spans="1:1" x14ac:dyDescent="0.3">
      <c r="A9076" s="13">
        <v>0.25569576429833002</v>
      </c>
    </row>
    <row r="9077" spans="1:1" x14ac:dyDescent="0.3">
      <c r="A9077" s="13">
        <v>0.16246958946342999</v>
      </c>
    </row>
    <row r="9078" spans="1:1" x14ac:dyDescent="0.3">
      <c r="A9078" s="13">
        <v>0.11457207115461999</v>
      </c>
    </row>
    <row r="9079" spans="1:1" x14ac:dyDescent="0.3">
      <c r="A9079" s="13">
        <v>0.21725820886443001</v>
      </c>
    </row>
    <row r="9080" spans="1:1" x14ac:dyDescent="0.3">
      <c r="A9080" s="13">
        <v>0.13570008440581</v>
      </c>
    </row>
    <row r="9081" spans="1:1" x14ac:dyDescent="0.3">
      <c r="A9081" s="13">
        <v>0.16803172436186001</v>
      </c>
    </row>
    <row r="9082" spans="1:1" x14ac:dyDescent="0.3">
      <c r="A9082" s="13">
        <v>0.11004880629149</v>
      </c>
    </row>
    <row r="9083" spans="1:1" x14ac:dyDescent="0.3">
      <c r="A9083" s="13">
        <v>0.19521966342043001</v>
      </c>
    </row>
    <row r="9084" spans="1:1" x14ac:dyDescent="0.3">
      <c r="A9084" s="13">
        <v>7.8558002150003997E-2</v>
      </c>
    </row>
    <row r="9085" spans="1:1" x14ac:dyDescent="0.3">
      <c r="A9085" s="13">
        <v>0.13705061563536</v>
      </c>
    </row>
    <row r="9086" spans="1:1" x14ac:dyDescent="0.3">
      <c r="A9086" s="13">
        <v>0.23033112209562001</v>
      </c>
    </row>
    <row r="9087" spans="1:1" x14ac:dyDescent="0.3">
      <c r="A9087" s="13">
        <v>0.19589262001310001</v>
      </c>
    </row>
    <row r="9088" spans="1:1" x14ac:dyDescent="0.3">
      <c r="A9088" s="13">
        <v>0.11518273339184</v>
      </c>
    </row>
    <row r="9089" spans="1:1" x14ac:dyDescent="0.3">
      <c r="A9089" s="13">
        <v>0.13624374340713999</v>
      </c>
    </row>
    <row r="9090" spans="1:1" x14ac:dyDescent="0.3">
      <c r="A9090" s="13">
        <v>0.23843764974053999</v>
      </c>
    </row>
    <row r="9091" spans="1:1" x14ac:dyDescent="0.3">
      <c r="A9091" s="13">
        <v>0.22894961960289001</v>
      </c>
    </row>
    <row r="9092" spans="1:1" x14ac:dyDescent="0.3">
      <c r="A9092" s="13">
        <v>0.15459353310744001</v>
      </c>
    </row>
    <row r="9093" spans="1:1" x14ac:dyDescent="0.3">
      <c r="A9093" s="13">
        <v>0.21770503163037999</v>
      </c>
    </row>
    <row r="9094" spans="1:1" x14ac:dyDescent="0.3">
      <c r="A9094" s="13">
        <v>0.19906482343208001</v>
      </c>
    </row>
    <row r="9095" spans="1:1" x14ac:dyDescent="0.3">
      <c r="A9095" s="13">
        <v>0.22379085894909001</v>
      </c>
    </row>
    <row r="9096" spans="1:1" x14ac:dyDescent="0.3">
      <c r="A9096" s="13">
        <v>0.25840935032328</v>
      </c>
    </row>
    <row r="9097" spans="1:1" x14ac:dyDescent="0.3">
      <c r="A9097" s="13">
        <v>0.27370141824479</v>
      </c>
    </row>
    <row r="9098" spans="1:1" x14ac:dyDescent="0.3">
      <c r="A9098" s="13">
        <v>0.14576384945834001</v>
      </c>
    </row>
    <row r="9099" spans="1:1" x14ac:dyDescent="0.3">
      <c r="A9099" s="13">
        <v>0.1794191138</v>
      </c>
    </row>
    <row r="9100" spans="1:1" x14ac:dyDescent="0.3">
      <c r="A9100" s="13">
        <v>7.1271229033528005E-2</v>
      </c>
    </row>
    <row r="9101" spans="1:1" x14ac:dyDescent="0.3">
      <c r="A9101" s="13">
        <v>7.3406918067525001E-2</v>
      </c>
    </row>
    <row r="9102" spans="1:1" x14ac:dyDescent="0.3">
      <c r="A9102" s="13">
        <v>0.18117566618163999</v>
      </c>
    </row>
    <row r="9103" spans="1:1" x14ac:dyDescent="0.3">
      <c r="A9103" s="13">
        <v>9.2231517466112994E-2</v>
      </c>
    </row>
    <row r="9104" spans="1:1" x14ac:dyDescent="0.3">
      <c r="A9104" s="13">
        <v>0.12023835115322</v>
      </c>
    </row>
    <row r="9105" spans="1:1" x14ac:dyDescent="0.3">
      <c r="A9105" s="13">
        <v>0.26832273973990001</v>
      </c>
    </row>
    <row r="9106" spans="1:1" x14ac:dyDescent="0.3">
      <c r="A9106" s="13">
        <v>0.19128445499880001</v>
      </c>
    </row>
    <row r="9107" spans="1:1" x14ac:dyDescent="0.3">
      <c r="A9107" s="13">
        <v>0.24506988967737001</v>
      </c>
    </row>
    <row r="9108" spans="1:1" x14ac:dyDescent="0.3">
      <c r="A9108" s="13">
        <v>0.16343161072019999</v>
      </c>
    </row>
    <row r="9109" spans="1:1" x14ac:dyDescent="0.3">
      <c r="A9109" s="13">
        <v>0.20758535405299999</v>
      </c>
    </row>
    <row r="9110" spans="1:1" x14ac:dyDescent="0.3">
      <c r="A9110" s="13">
        <v>0.19730962838055999</v>
      </c>
    </row>
    <row r="9111" spans="1:1" x14ac:dyDescent="0.3">
      <c r="A9111" s="13">
        <v>0.25076247716157002</v>
      </c>
    </row>
    <row r="9112" spans="1:1" x14ac:dyDescent="0.3">
      <c r="A9112" s="13">
        <v>0.23981027199152</v>
      </c>
    </row>
    <row r="9113" spans="1:1" x14ac:dyDescent="0.3">
      <c r="A9113" s="13">
        <v>0.21697387124458001</v>
      </c>
    </row>
    <row r="9114" spans="1:1" x14ac:dyDescent="0.3">
      <c r="A9114" s="13">
        <v>0.12390034423239001</v>
      </c>
    </row>
    <row r="9115" spans="1:1" x14ac:dyDescent="0.3">
      <c r="A9115" s="13">
        <v>0.14176156045304</v>
      </c>
    </row>
    <row r="9116" spans="1:1" x14ac:dyDescent="0.3">
      <c r="A9116" s="13">
        <v>0.13560640311579999</v>
      </c>
    </row>
    <row r="9117" spans="1:1" x14ac:dyDescent="0.3">
      <c r="A9117" s="13">
        <v>0.10182049616754001</v>
      </c>
    </row>
    <row r="9118" spans="1:1" x14ac:dyDescent="0.3">
      <c r="A9118" s="13">
        <v>0.13675135328220001</v>
      </c>
    </row>
    <row r="9119" spans="1:1" x14ac:dyDescent="0.3">
      <c r="A9119" s="13">
        <v>0.23615038120331999</v>
      </c>
    </row>
    <row r="9120" spans="1:1" x14ac:dyDescent="0.3">
      <c r="A9120" s="13">
        <v>0.23844781022198</v>
      </c>
    </row>
    <row r="9121" spans="1:1" x14ac:dyDescent="0.3">
      <c r="A9121" s="13">
        <v>0.19959002149589999</v>
      </c>
    </row>
    <row r="9122" spans="1:1" x14ac:dyDescent="0.3">
      <c r="A9122" s="13">
        <v>0.17902473193227</v>
      </c>
    </row>
    <row r="9123" spans="1:1" x14ac:dyDescent="0.3">
      <c r="A9123" s="13">
        <v>0.24610856199903</v>
      </c>
    </row>
    <row r="9124" spans="1:1" x14ac:dyDescent="0.3">
      <c r="A9124" s="13">
        <v>0.20478897979843</v>
      </c>
    </row>
    <row r="9125" spans="1:1" x14ac:dyDescent="0.3">
      <c r="A9125" s="13">
        <v>0.16763869006575999</v>
      </c>
    </row>
    <row r="9126" spans="1:1" x14ac:dyDescent="0.3">
      <c r="A9126" s="13">
        <v>0.19104437392494</v>
      </c>
    </row>
    <row r="9127" spans="1:1" x14ac:dyDescent="0.3">
      <c r="A9127" s="13">
        <v>0.15993822895854001</v>
      </c>
    </row>
    <row r="9128" spans="1:1" x14ac:dyDescent="0.3">
      <c r="A9128" s="13">
        <v>0.21321573521747</v>
      </c>
    </row>
    <row r="9129" spans="1:1" x14ac:dyDescent="0.3">
      <c r="A9129" s="13">
        <v>0.16822059478939999</v>
      </c>
    </row>
    <row r="9130" spans="1:1" x14ac:dyDescent="0.3">
      <c r="A9130" s="13">
        <v>0.19721361108412</v>
      </c>
    </row>
    <row r="9131" spans="1:1" x14ac:dyDescent="0.3">
      <c r="A9131" s="13">
        <v>0.11229307762012999</v>
      </c>
    </row>
    <row r="9132" spans="1:1" x14ac:dyDescent="0.3">
      <c r="A9132" s="13">
        <v>0.15093983959258001</v>
      </c>
    </row>
    <row r="9133" spans="1:1" x14ac:dyDescent="0.3">
      <c r="A9133" s="13">
        <v>0.14873919792102</v>
      </c>
    </row>
    <row r="9134" spans="1:1" x14ac:dyDescent="0.3">
      <c r="A9134" s="13">
        <v>0.23010979942056001</v>
      </c>
    </row>
    <row r="9135" spans="1:1" x14ac:dyDescent="0.3">
      <c r="A9135" s="13">
        <v>6.884594878625E-2</v>
      </c>
    </row>
    <row r="9136" spans="1:1" x14ac:dyDescent="0.3">
      <c r="A9136" s="13">
        <v>0.22741355768968</v>
      </c>
    </row>
    <row r="9137" spans="1:1" x14ac:dyDescent="0.3">
      <c r="A9137" s="13">
        <v>0.13508519125426</v>
      </c>
    </row>
    <row r="9138" spans="1:1" x14ac:dyDescent="0.3">
      <c r="A9138" s="13">
        <v>0.15840430116887999</v>
      </c>
    </row>
    <row r="9139" spans="1:1" x14ac:dyDescent="0.3">
      <c r="A9139" s="13">
        <v>0.14886110890518001</v>
      </c>
    </row>
    <row r="9140" spans="1:1" x14ac:dyDescent="0.3">
      <c r="A9140" s="13">
        <v>0.22451829436625001</v>
      </c>
    </row>
    <row r="9141" spans="1:1" x14ac:dyDescent="0.3">
      <c r="A9141" s="13">
        <v>0.26170096467373</v>
      </c>
    </row>
    <row r="9142" spans="1:1" x14ac:dyDescent="0.3">
      <c r="A9142" s="13">
        <v>9.4593675787386006E-2</v>
      </c>
    </row>
    <row r="9143" spans="1:1" x14ac:dyDescent="0.3">
      <c r="A9143" s="13">
        <v>0.14738401204793999</v>
      </c>
    </row>
    <row r="9144" spans="1:1" x14ac:dyDescent="0.3">
      <c r="A9144" s="13">
        <v>0.18917989554583001</v>
      </c>
    </row>
    <row r="9145" spans="1:1" x14ac:dyDescent="0.3">
      <c r="A9145" s="13">
        <v>0.22927378825804001</v>
      </c>
    </row>
    <row r="9146" spans="1:1" x14ac:dyDescent="0.3">
      <c r="A9146" s="13">
        <v>0.16150525311347999</v>
      </c>
    </row>
    <row r="9147" spans="1:1" x14ac:dyDescent="0.3">
      <c r="A9147" s="13">
        <v>0.15331030152701999</v>
      </c>
    </row>
    <row r="9148" spans="1:1" x14ac:dyDescent="0.3">
      <c r="A9148" s="13">
        <v>0.20941576434858999</v>
      </c>
    </row>
    <row r="9149" spans="1:1" x14ac:dyDescent="0.3">
      <c r="A9149" s="13">
        <v>0.12080319959586</v>
      </c>
    </row>
    <row r="9150" spans="1:1" x14ac:dyDescent="0.3">
      <c r="A9150" s="13">
        <v>0.12362139085925</v>
      </c>
    </row>
    <row r="9151" spans="1:1" x14ac:dyDescent="0.3">
      <c r="A9151" s="13">
        <v>0.10891002220055</v>
      </c>
    </row>
    <row r="9152" spans="1:1" x14ac:dyDescent="0.3">
      <c r="A9152" s="13">
        <v>0.13348305754254</v>
      </c>
    </row>
    <row r="9153" spans="1:1" x14ac:dyDescent="0.3">
      <c r="A9153" s="13">
        <v>0.14981942227197001</v>
      </c>
    </row>
    <row r="9154" spans="1:1" x14ac:dyDescent="0.3">
      <c r="A9154" s="13">
        <v>0.14137469129767999</v>
      </c>
    </row>
    <row r="9155" spans="1:1" x14ac:dyDescent="0.3">
      <c r="A9155" s="13">
        <v>0.22224246225899</v>
      </c>
    </row>
    <row r="9156" spans="1:1" x14ac:dyDescent="0.3">
      <c r="A9156" s="13">
        <v>0.13356598319714</v>
      </c>
    </row>
    <row r="9157" spans="1:1" x14ac:dyDescent="0.3">
      <c r="A9157" s="13">
        <v>0.23070335949347001</v>
      </c>
    </row>
    <row r="9158" spans="1:1" x14ac:dyDescent="0.3">
      <c r="A9158" s="13">
        <v>0.15431383563084999</v>
      </c>
    </row>
    <row r="9159" spans="1:1" x14ac:dyDescent="0.3">
      <c r="A9159" s="13">
        <v>0.16433272835668999</v>
      </c>
    </row>
    <row r="9160" spans="1:1" x14ac:dyDescent="0.3">
      <c r="A9160" s="13">
        <v>0.15928908402916001</v>
      </c>
    </row>
    <row r="9161" spans="1:1" x14ac:dyDescent="0.3">
      <c r="A9161" s="13">
        <v>0.14721094035778001</v>
      </c>
    </row>
    <row r="9162" spans="1:1" x14ac:dyDescent="0.3">
      <c r="A9162" s="13">
        <v>0.16036755542212999</v>
      </c>
    </row>
    <row r="9163" spans="1:1" x14ac:dyDescent="0.3">
      <c r="A9163" s="13">
        <v>0.20526269659789001</v>
      </c>
    </row>
    <row r="9164" spans="1:1" x14ac:dyDescent="0.3">
      <c r="A9164" s="13">
        <v>0.27672431005380999</v>
      </c>
    </row>
    <row r="9165" spans="1:1" x14ac:dyDescent="0.3">
      <c r="A9165" s="13">
        <v>5.0822378556845002E-2</v>
      </c>
    </row>
    <row r="9166" spans="1:1" x14ac:dyDescent="0.3">
      <c r="A9166" s="13">
        <v>0.12929437162745999</v>
      </c>
    </row>
    <row r="9167" spans="1:1" x14ac:dyDescent="0.3">
      <c r="A9167" s="13">
        <v>0.12835640413672</v>
      </c>
    </row>
    <row r="9168" spans="1:1" x14ac:dyDescent="0.3">
      <c r="A9168" s="13">
        <v>0.16964838701095999</v>
      </c>
    </row>
    <row r="9169" spans="1:1" x14ac:dyDescent="0.3">
      <c r="A9169" s="13">
        <v>0.13661002904889</v>
      </c>
    </row>
    <row r="9170" spans="1:1" x14ac:dyDescent="0.3">
      <c r="A9170" s="13">
        <v>0.23754261542905999</v>
      </c>
    </row>
    <row r="9171" spans="1:1" x14ac:dyDescent="0.3">
      <c r="A9171" s="13">
        <v>0.10901651882559001</v>
      </c>
    </row>
    <row r="9172" spans="1:1" x14ac:dyDescent="0.3">
      <c r="A9172" s="13">
        <v>0.20764993413055</v>
      </c>
    </row>
    <row r="9173" spans="1:1" x14ac:dyDescent="0.3">
      <c r="A9173" s="13">
        <v>6.2157465215669998E-2</v>
      </c>
    </row>
    <row r="9174" spans="1:1" x14ac:dyDescent="0.3">
      <c r="A9174" s="13">
        <v>0.18671928784264999</v>
      </c>
    </row>
    <row r="9175" spans="1:1" x14ac:dyDescent="0.3">
      <c r="A9175" s="13">
        <v>0.14856304781060001</v>
      </c>
    </row>
    <row r="9176" spans="1:1" x14ac:dyDescent="0.3">
      <c r="A9176" s="13">
        <v>0.15658857747707</v>
      </c>
    </row>
    <row r="9177" spans="1:1" x14ac:dyDescent="0.3">
      <c r="A9177" s="13">
        <v>5.8328436393154E-2</v>
      </c>
    </row>
    <row r="9178" spans="1:1" x14ac:dyDescent="0.3">
      <c r="A9178" s="13">
        <v>0.30752298936174</v>
      </c>
    </row>
    <row r="9179" spans="1:1" x14ac:dyDescent="0.3">
      <c r="A9179" s="13">
        <v>0.20684823307691999</v>
      </c>
    </row>
    <row r="9180" spans="1:1" x14ac:dyDescent="0.3">
      <c r="A9180" s="13">
        <v>0.16059869105117999</v>
      </c>
    </row>
    <row r="9181" spans="1:1" x14ac:dyDescent="0.3">
      <c r="A9181" s="13">
        <v>0.12380481339449</v>
      </c>
    </row>
    <row r="9182" spans="1:1" x14ac:dyDescent="0.3">
      <c r="A9182" s="13">
        <v>9.9641383610671999E-2</v>
      </c>
    </row>
    <row r="9183" spans="1:1" x14ac:dyDescent="0.3">
      <c r="A9183" s="13">
        <v>0.13921577784358999</v>
      </c>
    </row>
    <row r="9184" spans="1:1" x14ac:dyDescent="0.3">
      <c r="A9184" s="13">
        <v>0.13051939100148</v>
      </c>
    </row>
    <row r="9185" spans="1:1" x14ac:dyDescent="0.3">
      <c r="A9185" s="13">
        <v>0.26096833443527001</v>
      </c>
    </row>
    <row r="9186" spans="1:1" x14ac:dyDescent="0.3">
      <c r="A9186" s="13">
        <v>0.1687205412168</v>
      </c>
    </row>
    <row r="9187" spans="1:1" x14ac:dyDescent="0.3">
      <c r="A9187" s="13">
        <v>0.17758326508764</v>
      </c>
    </row>
    <row r="9188" spans="1:1" x14ac:dyDescent="0.3">
      <c r="A9188" s="13">
        <v>0.11317213087411</v>
      </c>
    </row>
    <row r="9189" spans="1:1" x14ac:dyDescent="0.3">
      <c r="A9189" s="13">
        <v>0.18703820736936999</v>
      </c>
    </row>
    <row r="9190" spans="1:1" x14ac:dyDescent="0.3">
      <c r="A9190" s="13">
        <v>0.11370110476443</v>
      </c>
    </row>
    <row r="9191" spans="1:1" x14ac:dyDescent="0.3">
      <c r="A9191" s="13">
        <v>0.18343777707101999</v>
      </c>
    </row>
    <row r="9192" spans="1:1" x14ac:dyDescent="0.3">
      <c r="A9192" s="13">
        <v>0.16535228665221999</v>
      </c>
    </row>
    <row r="9193" spans="1:1" x14ac:dyDescent="0.3">
      <c r="A9193" s="13">
        <v>0.23061978658289001</v>
      </c>
    </row>
    <row r="9194" spans="1:1" x14ac:dyDescent="0.3">
      <c r="A9194" s="13">
        <v>9.2292112656513006E-2</v>
      </c>
    </row>
    <row r="9195" spans="1:1" x14ac:dyDescent="0.3">
      <c r="A9195" s="13">
        <v>0.14681729255324999</v>
      </c>
    </row>
    <row r="9196" spans="1:1" x14ac:dyDescent="0.3">
      <c r="A9196" s="13">
        <v>0.19258629278108999</v>
      </c>
    </row>
    <row r="9197" spans="1:1" x14ac:dyDescent="0.3">
      <c r="A9197" s="13">
        <v>0.17518895468807999</v>
      </c>
    </row>
    <row r="9198" spans="1:1" x14ac:dyDescent="0.3">
      <c r="A9198" s="13">
        <v>0.27979911549830999</v>
      </c>
    </row>
    <row r="9199" spans="1:1" x14ac:dyDescent="0.3">
      <c r="A9199" s="13">
        <v>0.25856404776425002</v>
      </c>
    </row>
    <row r="9200" spans="1:1" x14ac:dyDescent="0.3">
      <c r="A9200" s="13">
        <v>9.7687082143305001E-2</v>
      </c>
    </row>
    <row r="9201" spans="1:1" x14ac:dyDescent="0.3">
      <c r="A9201" s="13">
        <v>0.21164660461925999</v>
      </c>
    </row>
    <row r="9202" spans="1:1" x14ac:dyDescent="0.3">
      <c r="A9202" s="13">
        <v>0.22443832120526</v>
      </c>
    </row>
    <row r="9203" spans="1:1" x14ac:dyDescent="0.3">
      <c r="A9203" s="13">
        <v>0.12884725708827999</v>
      </c>
    </row>
    <row r="9204" spans="1:1" x14ac:dyDescent="0.3">
      <c r="A9204" s="13">
        <v>0.23994632621333001</v>
      </c>
    </row>
    <row r="9205" spans="1:1" x14ac:dyDescent="0.3">
      <c r="A9205" s="13">
        <v>0.21166987552951</v>
      </c>
    </row>
    <row r="9206" spans="1:1" x14ac:dyDescent="0.3">
      <c r="A9206" s="13">
        <v>0.18823110263744999</v>
      </c>
    </row>
    <row r="9207" spans="1:1" x14ac:dyDescent="0.3">
      <c r="A9207" s="13">
        <v>0.10050059094951</v>
      </c>
    </row>
    <row r="9208" spans="1:1" x14ac:dyDescent="0.3">
      <c r="A9208" s="13">
        <v>0.28537373884972</v>
      </c>
    </row>
    <row r="9209" spans="1:1" x14ac:dyDescent="0.3">
      <c r="A9209" s="13">
        <v>0.18124341789088</v>
      </c>
    </row>
    <row r="9210" spans="1:1" x14ac:dyDescent="0.3">
      <c r="A9210" s="13">
        <v>0.22207158283188</v>
      </c>
    </row>
    <row r="9211" spans="1:1" x14ac:dyDescent="0.3">
      <c r="A9211" s="13">
        <v>0.1370371565937</v>
      </c>
    </row>
    <row r="9212" spans="1:1" x14ac:dyDescent="0.3">
      <c r="A9212" s="13">
        <v>0.33343558707526</v>
      </c>
    </row>
    <row r="9213" spans="1:1" x14ac:dyDescent="0.3">
      <c r="A9213" s="13">
        <v>0.19709119859648999</v>
      </c>
    </row>
    <row r="9214" spans="1:1" x14ac:dyDescent="0.3">
      <c r="A9214" s="13">
        <v>0.10083000336226999</v>
      </c>
    </row>
    <row r="9215" spans="1:1" x14ac:dyDescent="0.3">
      <c r="A9215" s="13">
        <v>3.9069525740998999E-2</v>
      </c>
    </row>
    <row r="9216" spans="1:1" x14ac:dyDescent="0.3">
      <c r="A9216" s="13">
        <v>0.15915701356095999</v>
      </c>
    </row>
    <row r="9217" spans="1:1" x14ac:dyDescent="0.3">
      <c r="A9217" s="13">
        <v>0.23188838521908001</v>
      </c>
    </row>
    <row r="9218" spans="1:1" x14ac:dyDescent="0.3">
      <c r="A9218" s="13">
        <v>0.17920279574931</v>
      </c>
    </row>
    <row r="9219" spans="1:1" x14ac:dyDescent="0.3">
      <c r="A9219" s="13">
        <v>0.12362169937766</v>
      </c>
    </row>
    <row r="9220" spans="1:1" x14ac:dyDescent="0.3">
      <c r="A9220" s="13">
        <v>0.23822426427030999</v>
      </c>
    </row>
    <row r="9221" spans="1:1" x14ac:dyDescent="0.3">
      <c r="A9221" s="13">
        <v>3.2171248933550001E-2</v>
      </c>
    </row>
    <row r="9222" spans="1:1" x14ac:dyDescent="0.3">
      <c r="A9222" s="13">
        <v>0.12033211703624</v>
      </c>
    </row>
    <row r="9223" spans="1:1" x14ac:dyDescent="0.3">
      <c r="A9223" s="13">
        <v>0.10230438548977</v>
      </c>
    </row>
    <row r="9224" spans="1:1" x14ac:dyDescent="0.3">
      <c r="A9224" s="13">
        <v>0.19884946402584</v>
      </c>
    </row>
    <row r="9225" spans="1:1" x14ac:dyDescent="0.3">
      <c r="A9225" s="13">
        <v>0.30635665725590999</v>
      </c>
    </row>
    <row r="9226" spans="1:1" x14ac:dyDescent="0.3">
      <c r="A9226" s="13">
        <v>0.17557680428997999</v>
      </c>
    </row>
    <row r="9227" spans="1:1" x14ac:dyDescent="0.3">
      <c r="A9227" s="13">
        <v>0.22118335663454</v>
      </c>
    </row>
    <row r="9228" spans="1:1" x14ac:dyDescent="0.3">
      <c r="A9228" s="13">
        <v>0.19463785154484001</v>
      </c>
    </row>
    <row r="9229" spans="1:1" x14ac:dyDescent="0.3">
      <c r="A9229" s="13">
        <v>8.5893383766079995E-2</v>
      </c>
    </row>
    <row r="9230" spans="1:1" x14ac:dyDescent="0.3">
      <c r="A9230" s="13">
        <v>0.20688783135016001</v>
      </c>
    </row>
    <row r="9231" spans="1:1" x14ac:dyDescent="0.3">
      <c r="A9231" s="13">
        <v>6.4306522852085005E-2</v>
      </c>
    </row>
    <row r="9232" spans="1:1" x14ac:dyDescent="0.3">
      <c r="A9232" s="13">
        <v>0.16535353490563001</v>
      </c>
    </row>
    <row r="9233" spans="1:1" x14ac:dyDescent="0.3">
      <c r="A9233" s="13">
        <v>0.11457799902886</v>
      </c>
    </row>
    <row r="9234" spans="1:1" x14ac:dyDescent="0.3">
      <c r="A9234" s="13">
        <v>0.12773731364982999</v>
      </c>
    </row>
    <row r="9235" spans="1:1" x14ac:dyDescent="0.3">
      <c r="A9235" s="13">
        <v>7.4954996299666996E-2</v>
      </c>
    </row>
    <row r="9236" spans="1:1" x14ac:dyDescent="0.3">
      <c r="A9236" s="13">
        <v>0.13895188288096999</v>
      </c>
    </row>
    <row r="9237" spans="1:1" x14ac:dyDescent="0.3">
      <c r="A9237" s="13">
        <v>0.14947025824762</v>
      </c>
    </row>
    <row r="9238" spans="1:1" x14ac:dyDescent="0.3">
      <c r="A9238" s="13">
        <v>0.12091190975578001</v>
      </c>
    </row>
    <row r="9239" spans="1:1" x14ac:dyDescent="0.3">
      <c r="A9239" s="13">
        <v>0.15954024199198999</v>
      </c>
    </row>
    <row r="9240" spans="1:1" x14ac:dyDescent="0.3">
      <c r="A9240" s="13">
        <v>0.21469556411264001</v>
      </c>
    </row>
    <row r="9241" spans="1:1" x14ac:dyDescent="0.3">
      <c r="A9241" s="13">
        <v>9.6097682014586003E-2</v>
      </c>
    </row>
    <row r="9242" spans="1:1" x14ac:dyDescent="0.3">
      <c r="A9242" s="13">
        <v>0.20712625420830999</v>
      </c>
    </row>
    <row r="9243" spans="1:1" x14ac:dyDescent="0.3">
      <c r="A9243" s="13">
        <v>0.34431538676787998</v>
      </c>
    </row>
    <row r="9244" spans="1:1" x14ac:dyDescent="0.3">
      <c r="A9244" s="13">
        <v>7.5975483540603003E-2</v>
      </c>
    </row>
    <row r="9245" spans="1:1" x14ac:dyDescent="0.3">
      <c r="A9245" s="13">
        <v>0.14987281322643001</v>
      </c>
    </row>
    <row r="9246" spans="1:1" x14ac:dyDescent="0.3">
      <c r="A9246" s="13">
        <v>8.4085116122376E-2</v>
      </c>
    </row>
    <row r="9247" spans="1:1" x14ac:dyDescent="0.3">
      <c r="A9247" s="13">
        <v>0.15464296178215001</v>
      </c>
    </row>
    <row r="9248" spans="1:1" x14ac:dyDescent="0.3">
      <c r="A9248" s="13">
        <v>0.25682309215344001</v>
      </c>
    </row>
    <row r="9249" spans="1:1" x14ac:dyDescent="0.3">
      <c r="A9249" s="13">
        <v>0.22577108150406999</v>
      </c>
    </row>
    <row r="9250" spans="1:1" x14ac:dyDescent="0.3">
      <c r="A9250" s="13">
        <v>0.23678774650812001</v>
      </c>
    </row>
    <row r="9251" spans="1:1" x14ac:dyDescent="0.3">
      <c r="A9251" s="13">
        <v>0.16353256406099001</v>
      </c>
    </row>
    <row r="9252" spans="1:1" x14ac:dyDescent="0.3">
      <c r="A9252" s="13">
        <v>0.17304796464602001</v>
      </c>
    </row>
    <row r="9253" spans="1:1" x14ac:dyDescent="0.3">
      <c r="A9253" s="13">
        <v>0.12765828705738999</v>
      </c>
    </row>
    <row r="9254" spans="1:1" x14ac:dyDescent="0.3">
      <c r="A9254" s="13">
        <v>0.22180233130623001</v>
      </c>
    </row>
    <row r="9255" spans="1:1" x14ac:dyDescent="0.3">
      <c r="A9255" s="13">
        <v>0.16069569393117999</v>
      </c>
    </row>
    <row r="9256" spans="1:1" x14ac:dyDescent="0.3">
      <c r="A9256" s="13">
        <v>8.1619048730755997E-2</v>
      </c>
    </row>
    <row r="9257" spans="1:1" x14ac:dyDescent="0.3">
      <c r="A9257" s="13">
        <v>0.22952399895291001</v>
      </c>
    </row>
    <row r="9258" spans="1:1" x14ac:dyDescent="0.3">
      <c r="A9258" s="13">
        <v>5.0865472949413001E-2</v>
      </c>
    </row>
    <row r="9259" spans="1:1" x14ac:dyDescent="0.3">
      <c r="A9259" s="13">
        <v>0.32967783825205998</v>
      </c>
    </row>
    <row r="9260" spans="1:1" x14ac:dyDescent="0.3">
      <c r="A9260" s="13">
        <v>0.14795271045336</v>
      </c>
    </row>
    <row r="9261" spans="1:1" x14ac:dyDescent="0.3">
      <c r="A9261" s="13">
        <v>0.11695068717095</v>
      </c>
    </row>
    <row r="9262" spans="1:1" x14ac:dyDescent="0.3">
      <c r="A9262" s="13">
        <v>0.23112045846047999</v>
      </c>
    </row>
    <row r="9263" spans="1:1" x14ac:dyDescent="0.3">
      <c r="A9263" s="13">
        <v>0.30173617609678</v>
      </c>
    </row>
    <row r="9264" spans="1:1" x14ac:dyDescent="0.3">
      <c r="A9264" s="13">
        <v>4.4866421688618E-2</v>
      </c>
    </row>
    <row r="9265" spans="1:1" x14ac:dyDescent="0.3">
      <c r="A9265" s="13">
        <v>0.14205304631143001</v>
      </c>
    </row>
    <row r="9266" spans="1:1" x14ac:dyDescent="0.3">
      <c r="A9266" s="13">
        <v>0.24388453714753</v>
      </c>
    </row>
    <row r="9267" spans="1:1" x14ac:dyDescent="0.3">
      <c r="A9267" s="13">
        <v>0.12886069117741</v>
      </c>
    </row>
    <row r="9268" spans="1:1" x14ac:dyDescent="0.3">
      <c r="A9268" s="13">
        <v>0.21368445251667001</v>
      </c>
    </row>
    <row r="9269" spans="1:1" x14ac:dyDescent="0.3">
      <c r="A9269" s="13">
        <v>0.22844307389221</v>
      </c>
    </row>
    <row r="9270" spans="1:1" x14ac:dyDescent="0.3">
      <c r="A9270" s="13">
        <v>0.22638245124333001</v>
      </c>
    </row>
    <row r="9271" spans="1:1" x14ac:dyDescent="0.3">
      <c r="A9271" s="13">
        <v>0.32570305541389999</v>
      </c>
    </row>
    <row r="9272" spans="1:1" x14ac:dyDescent="0.3">
      <c r="A9272" s="13">
        <v>0.31691980779142997</v>
      </c>
    </row>
    <row r="9273" spans="1:1" x14ac:dyDescent="0.3">
      <c r="A9273" s="13">
        <v>0.19517206401659001</v>
      </c>
    </row>
    <row r="9274" spans="1:1" x14ac:dyDescent="0.3">
      <c r="A9274" s="13">
        <v>0.24436038527330001</v>
      </c>
    </row>
    <row r="9275" spans="1:1" x14ac:dyDescent="0.3">
      <c r="A9275" s="13">
        <v>0.21482284200432</v>
      </c>
    </row>
    <row r="9276" spans="1:1" x14ac:dyDescent="0.3">
      <c r="A9276" s="13">
        <v>0.14105098466777</v>
      </c>
    </row>
    <row r="9277" spans="1:1" x14ac:dyDescent="0.3">
      <c r="A9277" s="13">
        <v>8.9242357129627997E-2</v>
      </c>
    </row>
    <row r="9278" spans="1:1" x14ac:dyDescent="0.3">
      <c r="A9278" s="13">
        <v>0.23211161189964</v>
      </c>
    </row>
    <row r="9279" spans="1:1" x14ac:dyDescent="0.3">
      <c r="A9279" s="13">
        <v>0.30186884325684998</v>
      </c>
    </row>
    <row r="9280" spans="1:1" x14ac:dyDescent="0.3">
      <c r="A9280" s="13">
        <v>0.18904473802192001</v>
      </c>
    </row>
    <row r="9281" spans="1:1" x14ac:dyDescent="0.3">
      <c r="A9281" s="13">
        <v>0.16937531272958001</v>
      </c>
    </row>
    <row r="9282" spans="1:1" x14ac:dyDescent="0.3">
      <c r="A9282" s="13">
        <v>0.13826038768630999</v>
      </c>
    </row>
    <row r="9283" spans="1:1" x14ac:dyDescent="0.3">
      <c r="A9283" s="13">
        <v>0.12127455362024001</v>
      </c>
    </row>
    <row r="9284" spans="1:1" x14ac:dyDescent="0.3">
      <c r="A9284" s="13">
        <v>0.24230089243375</v>
      </c>
    </row>
    <row r="9285" spans="1:1" x14ac:dyDescent="0.3">
      <c r="A9285" s="13">
        <v>9.4700295227904005E-2</v>
      </c>
    </row>
    <row r="9286" spans="1:1" x14ac:dyDescent="0.3">
      <c r="A9286" s="13">
        <v>0.20623100203722999</v>
      </c>
    </row>
    <row r="9287" spans="1:1" x14ac:dyDescent="0.3">
      <c r="A9287" s="13">
        <v>0.27476471441514</v>
      </c>
    </row>
    <row r="9288" spans="1:1" x14ac:dyDescent="0.3">
      <c r="A9288" s="13">
        <v>0.19147356739206001</v>
      </c>
    </row>
    <row r="9289" spans="1:1" x14ac:dyDescent="0.3">
      <c r="A9289" s="13">
        <v>0.18560997605057999</v>
      </c>
    </row>
    <row r="9290" spans="1:1" x14ac:dyDescent="0.3">
      <c r="A9290" s="13">
        <v>0.21045523364204</v>
      </c>
    </row>
    <row r="9291" spans="1:1" x14ac:dyDescent="0.3">
      <c r="A9291" s="13">
        <v>0.18783593312935001</v>
      </c>
    </row>
    <row r="9292" spans="1:1" x14ac:dyDescent="0.3">
      <c r="A9292" s="13">
        <v>0.30038785184556999</v>
      </c>
    </row>
    <row r="9293" spans="1:1" x14ac:dyDescent="0.3">
      <c r="A9293" s="13">
        <v>0.21586207524928999</v>
      </c>
    </row>
    <row r="9294" spans="1:1" x14ac:dyDescent="0.3">
      <c r="A9294" s="13">
        <v>8.7788656951754002E-2</v>
      </c>
    </row>
    <row r="9295" spans="1:1" x14ac:dyDescent="0.3">
      <c r="A9295" s="13">
        <v>0.29160295346472997</v>
      </c>
    </row>
    <row r="9296" spans="1:1" x14ac:dyDescent="0.3">
      <c r="A9296" s="13">
        <v>0.19284375651319</v>
      </c>
    </row>
    <row r="9297" spans="1:1" x14ac:dyDescent="0.3">
      <c r="A9297" s="13">
        <v>0.17235445193507001</v>
      </c>
    </row>
    <row r="9298" spans="1:1" x14ac:dyDescent="0.3">
      <c r="A9298" s="13">
        <v>0.14394394320125001</v>
      </c>
    </row>
    <row r="9299" spans="1:1" x14ac:dyDescent="0.3">
      <c r="A9299" s="13">
        <v>0.29592144587421998</v>
      </c>
    </row>
    <row r="9300" spans="1:1" x14ac:dyDescent="0.3">
      <c r="A9300" s="13">
        <v>0.18544629735488999</v>
      </c>
    </row>
    <row r="9301" spans="1:1" x14ac:dyDescent="0.3">
      <c r="A9301" s="13">
        <v>0.21675734004565</v>
      </c>
    </row>
    <row r="9302" spans="1:1" x14ac:dyDescent="0.3">
      <c r="A9302" s="13">
        <v>0.19217113648774001</v>
      </c>
    </row>
    <row r="9303" spans="1:1" x14ac:dyDescent="0.3">
      <c r="A9303" s="13">
        <v>9.6087179066306996E-2</v>
      </c>
    </row>
    <row r="9304" spans="1:1" x14ac:dyDescent="0.3">
      <c r="A9304" s="13">
        <v>0.13831173474960001</v>
      </c>
    </row>
    <row r="9305" spans="1:1" x14ac:dyDescent="0.3">
      <c r="A9305" s="13">
        <v>0.25227401937192001</v>
      </c>
    </row>
    <row r="9306" spans="1:1" x14ac:dyDescent="0.3">
      <c r="A9306" s="13">
        <v>0.17365078441462001</v>
      </c>
    </row>
    <row r="9307" spans="1:1" x14ac:dyDescent="0.3">
      <c r="A9307" s="13">
        <v>0.16590855252237</v>
      </c>
    </row>
    <row r="9308" spans="1:1" x14ac:dyDescent="0.3">
      <c r="A9308" s="13">
        <v>0.18001999865967999</v>
      </c>
    </row>
    <row r="9309" spans="1:1" x14ac:dyDescent="0.3">
      <c r="A9309" s="13">
        <v>0.22882553687766999</v>
      </c>
    </row>
    <row r="9310" spans="1:1" x14ac:dyDescent="0.3">
      <c r="A9310" s="13">
        <v>0.15573525193307</v>
      </c>
    </row>
    <row r="9311" spans="1:1" x14ac:dyDescent="0.3">
      <c r="A9311" s="13">
        <v>0.10053994265261</v>
      </c>
    </row>
    <row r="9312" spans="1:1" x14ac:dyDescent="0.3">
      <c r="A9312" s="13">
        <v>0.18237846364079</v>
      </c>
    </row>
    <row r="9313" spans="1:1" x14ac:dyDescent="0.3">
      <c r="A9313" s="13">
        <v>0.18021462932804</v>
      </c>
    </row>
    <row r="9314" spans="1:1" x14ac:dyDescent="0.3">
      <c r="A9314" s="13">
        <v>0.11718072080501001</v>
      </c>
    </row>
    <row r="9315" spans="1:1" x14ac:dyDescent="0.3">
      <c r="A9315" s="13">
        <v>0.18210324305656</v>
      </c>
    </row>
    <row r="9316" spans="1:1" x14ac:dyDescent="0.3">
      <c r="A9316" s="13">
        <v>0.24531786731565</v>
      </c>
    </row>
    <row r="9317" spans="1:1" x14ac:dyDescent="0.3">
      <c r="A9317" s="13">
        <v>0.10884932936666</v>
      </c>
    </row>
    <row r="9318" spans="1:1" x14ac:dyDescent="0.3">
      <c r="A9318" s="13">
        <v>0.27459282980948002</v>
      </c>
    </row>
    <row r="9319" spans="1:1" x14ac:dyDescent="0.3">
      <c r="A9319" s="13">
        <v>0.18485811975717001</v>
      </c>
    </row>
    <row r="9320" spans="1:1" x14ac:dyDescent="0.3">
      <c r="A9320" s="13">
        <v>0.1756731163794</v>
      </c>
    </row>
    <row r="9321" spans="1:1" x14ac:dyDescent="0.3">
      <c r="A9321" s="13">
        <v>0.12886513223275001</v>
      </c>
    </row>
    <row r="9322" spans="1:1" x14ac:dyDescent="0.3">
      <c r="A9322" s="13">
        <v>0.14866138490822001</v>
      </c>
    </row>
    <row r="9323" spans="1:1" x14ac:dyDescent="0.3">
      <c r="A9323" s="13">
        <v>0.14382381571278</v>
      </c>
    </row>
    <row r="9324" spans="1:1" x14ac:dyDescent="0.3">
      <c r="A9324" s="13">
        <v>0.22544745167388999</v>
      </c>
    </row>
    <row r="9325" spans="1:1" x14ac:dyDescent="0.3">
      <c r="A9325" s="13">
        <v>0.20844668875840999</v>
      </c>
    </row>
    <row r="9326" spans="1:1" x14ac:dyDescent="0.3">
      <c r="A9326" s="13">
        <v>6.3283746383851994E-2</v>
      </c>
    </row>
    <row r="9327" spans="1:1" x14ac:dyDescent="0.3">
      <c r="A9327" s="13">
        <v>0.17102283884503999</v>
      </c>
    </row>
    <row r="9328" spans="1:1" x14ac:dyDescent="0.3">
      <c r="A9328" s="13">
        <v>0.21518740247223</v>
      </c>
    </row>
    <row r="9329" spans="1:1" x14ac:dyDescent="0.3">
      <c r="A9329" s="13">
        <v>0.18732420860505999</v>
      </c>
    </row>
    <row r="9330" spans="1:1" x14ac:dyDescent="0.3">
      <c r="A9330" s="13">
        <v>0.19750064393988001</v>
      </c>
    </row>
    <row r="9331" spans="1:1" x14ac:dyDescent="0.3">
      <c r="A9331" s="13">
        <v>0.17849286993610999</v>
      </c>
    </row>
    <row r="9332" spans="1:1" x14ac:dyDescent="0.3">
      <c r="A9332" s="13">
        <v>0.16865068175233999</v>
      </c>
    </row>
    <row r="9333" spans="1:1" x14ac:dyDescent="0.3">
      <c r="A9333" s="13">
        <v>0.19777835579642</v>
      </c>
    </row>
    <row r="9334" spans="1:1" x14ac:dyDescent="0.3">
      <c r="A9334" s="13">
        <v>0.12342755749411</v>
      </c>
    </row>
    <row r="9335" spans="1:1" x14ac:dyDescent="0.3">
      <c r="A9335" s="13">
        <v>0.20804041180862001</v>
      </c>
    </row>
    <row r="9336" spans="1:1" x14ac:dyDescent="0.3">
      <c r="A9336" s="13">
        <v>0.23397177268649</v>
      </c>
    </row>
    <row r="9337" spans="1:1" x14ac:dyDescent="0.3">
      <c r="A9337" s="13">
        <v>0.18819470818372999</v>
      </c>
    </row>
    <row r="9338" spans="1:1" x14ac:dyDescent="0.3">
      <c r="A9338" s="13">
        <v>9.9355215290301002E-2</v>
      </c>
    </row>
    <row r="9339" spans="1:1" x14ac:dyDescent="0.3">
      <c r="A9339" s="13">
        <v>0.14551926735677001</v>
      </c>
    </row>
    <row r="9340" spans="1:1" x14ac:dyDescent="0.3">
      <c r="A9340" s="13">
        <v>0.14551926735677001</v>
      </c>
    </row>
    <row r="9341" spans="1:1" x14ac:dyDescent="0.3">
      <c r="A9341" s="13">
        <v>0.18684054460221999</v>
      </c>
    </row>
    <row r="9342" spans="1:1" x14ac:dyDescent="0.3">
      <c r="A9342" s="13">
        <v>0.15902673556652</v>
      </c>
    </row>
    <row r="9343" spans="1:1" x14ac:dyDescent="0.3">
      <c r="A9343" s="13">
        <v>0.16318126138486999</v>
      </c>
    </row>
    <row r="9344" spans="1:1" x14ac:dyDescent="0.3">
      <c r="A9344" s="13">
        <v>0.10755424397950999</v>
      </c>
    </row>
    <row r="9345" spans="1:1" x14ac:dyDescent="0.3">
      <c r="A9345" s="13">
        <v>0.19694509379894001</v>
      </c>
    </row>
    <row r="9346" spans="1:1" x14ac:dyDescent="0.3">
      <c r="A9346" s="13">
        <v>0.12128083209883</v>
      </c>
    </row>
    <row r="9347" spans="1:1" x14ac:dyDescent="0.3">
      <c r="A9347" s="13">
        <v>0.27955904430869</v>
      </c>
    </row>
    <row r="9348" spans="1:1" x14ac:dyDescent="0.3">
      <c r="A9348" s="13">
        <v>0.25915499391237001</v>
      </c>
    </row>
    <row r="9349" spans="1:1" x14ac:dyDescent="0.3">
      <c r="A9349" s="13">
        <v>0.17201697376999001</v>
      </c>
    </row>
    <row r="9350" spans="1:1" x14ac:dyDescent="0.3">
      <c r="A9350" s="13">
        <v>0.21208232969452001</v>
      </c>
    </row>
    <row r="9351" spans="1:1" x14ac:dyDescent="0.3">
      <c r="A9351" s="13">
        <v>0.106796594084</v>
      </c>
    </row>
    <row r="9352" spans="1:1" x14ac:dyDescent="0.3">
      <c r="A9352" s="13">
        <v>0.16931969258936</v>
      </c>
    </row>
    <row r="9353" spans="1:1" x14ac:dyDescent="0.3">
      <c r="A9353" s="13">
        <v>0.18742389333465001</v>
      </c>
    </row>
    <row r="9354" spans="1:1" x14ac:dyDescent="0.3">
      <c r="A9354" s="13">
        <v>0.19341887508416</v>
      </c>
    </row>
    <row r="9355" spans="1:1" x14ac:dyDescent="0.3">
      <c r="A9355" s="13">
        <v>0.12643258121858</v>
      </c>
    </row>
    <row r="9356" spans="1:1" x14ac:dyDescent="0.3">
      <c r="A9356" s="13">
        <v>0.16554005046105</v>
      </c>
    </row>
    <row r="9357" spans="1:1" x14ac:dyDescent="0.3">
      <c r="A9357" s="13">
        <v>5.4786104468062001E-2</v>
      </c>
    </row>
    <row r="9358" spans="1:1" x14ac:dyDescent="0.3">
      <c r="A9358" s="13">
        <v>0.10353559738303</v>
      </c>
    </row>
    <row r="9359" spans="1:1" x14ac:dyDescent="0.3">
      <c r="A9359" s="13">
        <v>0.15128657168723</v>
      </c>
    </row>
    <row r="9360" spans="1:1" x14ac:dyDescent="0.3">
      <c r="A9360" s="13">
        <v>0.21970197760120999</v>
      </c>
    </row>
    <row r="9361" spans="1:1" x14ac:dyDescent="0.3">
      <c r="A9361" s="13">
        <v>0.11853508233344</v>
      </c>
    </row>
    <row r="9362" spans="1:1" x14ac:dyDescent="0.3">
      <c r="A9362" s="13">
        <v>0.20240709825218001</v>
      </c>
    </row>
    <row r="9363" spans="1:1" x14ac:dyDescent="0.3">
      <c r="A9363" s="13">
        <v>0.28223667766373001</v>
      </c>
    </row>
    <row r="9364" spans="1:1" x14ac:dyDescent="0.3">
      <c r="A9364" s="13">
        <v>0.23399724659721</v>
      </c>
    </row>
    <row r="9365" spans="1:1" x14ac:dyDescent="0.3">
      <c r="A9365" s="13">
        <v>0.15838823677837999</v>
      </c>
    </row>
    <row r="9366" spans="1:1" x14ac:dyDescent="0.3">
      <c r="A9366" s="13">
        <v>0.29804858492378</v>
      </c>
    </row>
    <row r="9367" spans="1:1" x14ac:dyDescent="0.3">
      <c r="A9367" s="13">
        <v>7.1422374910813005E-2</v>
      </c>
    </row>
    <row r="9368" spans="1:1" x14ac:dyDescent="0.3">
      <c r="A9368" s="13">
        <v>0.20454689665045001</v>
      </c>
    </row>
    <row r="9369" spans="1:1" x14ac:dyDescent="0.3">
      <c r="A9369" s="13">
        <v>0.228483327934</v>
      </c>
    </row>
    <row r="9370" spans="1:1" x14ac:dyDescent="0.3">
      <c r="A9370" s="13">
        <v>0.10146491947792</v>
      </c>
    </row>
    <row r="9371" spans="1:1" x14ac:dyDescent="0.3">
      <c r="A9371" s="13">
        <v>0.21095855738186001</v>
      </c>
    </row>
    <row r="9372" spans="1:1" x14ac:dyDescent="0.3">
      <c r="A9372" s="13">
        <v>0.22850328827305</v>
      </c>
    </row>
    <row r="9373" spans="1:1" x14ac:dyDescent="0.3">
      <c r="A9373" s="13">
        <v>0.24209020477487</v>
      </c>
    </row>
    <row r="9374" spans="1:1" x14ac:dyDescent="0.3">
      <c r="A9374" s="13">
        <v>0.10288807192028999</v>
      </c>
    </row>
    <row r="9375" spans="1:1" x14ac:dyDescent="0.3">
      <c r="A9375" s="13">
        <v>0.21723702040154999</v>
      </c>
    </row>
    <row r="9376" spans="1:1" x14ac:dyDescent="0.3">
      <c r="A9376" s="13">
        <v>0.21082732163046999</v>
      </c>
    </row>
    <row r="9377" spans="1:1" x14ac:dyDescent="0.3">
      <c r="A9377" s="13">
        <v>0.17080787377446999</v>
      </c>
    </row>
    <row r="9378" spans="1:1" x14ac:dyDescent="0.3">
      <c r="A9378" s="13">
        <v>0.15066322263644999</v>
      </c>
    </row>
    <row r="9379" spans="1:1" x14ac:dyDescent="0.3">
      <c r="A9379" s="13">
        <v>0.20593900950901001</v>
      </c>
    </row>
    <row r="9380" spans="1:1" x14ac:dyDescent="0.3">
      <c r="A9380" s="13">
        <v>0.12093309199841</v>
      </c>
    </row>
    <row r="9381" spans="1:1" x14ac:dyDescent="0.3">
      <c r="A9381" s="13">
        <v>0.11751018560055</v>
      </c>
    </row>
    <row r="9382" spans="1:1" x14ac:dyDescent="0.3">
      <c r="A9382" s="13">
        <v>2.3219670334728E-2</v>
      </c>
    </row>
    <row r="9383" spans="1:1" x14ac:dyDescent="0.3">
      <c r="A9383" s="13">
        <v>0.11357372788815</v>
      </c>
    </row>
    <row r="9384" spans="1:1" x14ac:dyDescent="0.3">
      <c r="A9384" s="13">
        <v>0.28039561595661999</v>
      </c>
    </row>
    <row r="9385" spans="1:1" x14ac:dyDescent="0.3">
      <c r="A9385" s="13">
        <v>0.11260410376615999</v>
      </c>
    </row>
    <row r="9386" spans="1:1" x14ac:dyDescent="0.3">
      <c r="A9386" s="13">
        <v>0.20528029981768001</v>
      </c>
    </row>
    <row r="9387" spans="1:1" x14ac:dyDescent="0.3">
      <c r="A9387" s="13">
        <v>0.12603192299400001</v>
      </c>
    </row>
    <row r="9388" spans="1:1" x14ac:dyDescent="0.3">
      <c r="A9388" s="13">
        <v>0.15604525966464</v>
      </c>
    </row>
    <row r="9389" spans="1:1" x14ac:dyDescent="0.3">
      <c r="A9389" s="13">
        <v>0.22844012198218</v>
      </c>
    </row>
    <row r="9390" spans="1:1" x14ac:dyDescent="0.3">
      <c r="A9390" s="13">
        <v>0.2494302324638</v>
      </c>
    </row>
    <row r="9391" spans="1:1" x14ac:dyDescent="0.3">
      <c r="A9391" s="13">
        <v>0.18052028284355001</v>
      </c>
    </row>
    <row r="9392" spans="1:1" x14ac:dyDescent="0.3">
      <c r="A9392" s="13">
        <v>0.21848409872589</v>
      </c>
    </row>
    <row r="9393" spans="1:1" x14ac:dyDescent="0.3">
      <c r="A9393" s="13">
        <v>0.24781198049516001</v>
      </c>
    </row>
    <row r="9394" spans="1:1" x14ac:dyDescent="0.3">
      <c r="A9394" s="13">
        <v>0.11504277254153999</v>
      </c>
    </row>
    <row r="9395" spans="1:1" x14ac:dyDescent="0.3">
      <c r="A9395" s="13">
        <v>9.1542549645353993E-2</v>
      </c>
    </row>
    <row r="9396" spans="1:1" x14ac:dyDescent="0.3">
      <c r="A9396" s="13">
        <v>0.21657930526401001</v>
      </c>
    </row>
    <row r="9397" spans="1:1" x14ac:dyDescent="0.3">
      <c r="A9397" s="13">
        <v>0.25567589994544998</v>
      </c>
    </row>
    <row r="9398" spans="1:1" x14ac:dyDescent="0.3">
      <c r="A9398" s="13">
        <v>0.12683460275113001</v>
      </c>
    </row>
    <row r="9399" spans="1:1" x14ac:dyDescent="0.3">
      <c r="A9399" s="13">
        <v>0.25249005285163001</v>
      </c>
    </row>
    <row r="9400" spans="1:1" x14ac:dyDescent="0.3">
      <c r="A9400" s="13">
        <v>0.18410734647565999</v>
      </c>
    </row>
    <row r="9401" spans="1:1" x14ac:dyDescent="0.3">
      <c r="A9401" s="13">
        <v>0.17727927032758001</v>
      </c>
    </row>
    <row r="9402" spans="1:1" x14ac:dyDescent="0.3">
      <c r="A9402" s="13">
        <v>0.10374111069645001</v>
      </c>
    </row>
    <row r="9403" spans="1:1" x14ac:dyDescent="0.3">
      <c r="A9403" s="13">
        <v>4.3128381482559999E-2</v>
      </c>
    </row>
    <row r="9404" spans="1:1" x14ac:dyDescent="0.3">
      <c r="A9404" s="13">
        <v>9.3027461219822999E-2</v>
      </c>
    </row>
    <row r="9405" spans="1:1" x14ac:dyDescent="0.3">
      <c r="A9405" s="13">
        <v>0.21247119956150001</v>
      </c>
    </row>
    <row r="9406" spans="1:1" x14ac:dyDescent="0.3">
      <c r="A9406" s="13">
        <v>0.21229809769249</v>
      </c>
    </row>
    <row r="9407" spans="1:1" x14ac:dyDescent="0.3">
      <c r="A9407" s="13">
        <v>0.26968347849329999</v>
      </c>
    </row>
    <row r="9408" spans="1:1" x14ac:dyDescent="0.3">
      <c r="A9408" s="13">
        <v>0.19136507553910001</v>
      </c>
    </row>
    <row r="9409" spans="1:1" x14ac:dyDescent="0.3">
      <c r="A9409" s="13">
        <v>0.12310988278699</v>
      </c>
    </row>
    <row r="9410" spans="1:1" x14ac:dyDescent="0.3">
      <c r="A9410" s="13">
        <v>0.19977943538809001</v>
      </c>
    </row>
    <row r="9411" spans="1:1" x14ac:dyDescent="0.3">
      <c r="A9411" s="13">
        <v>0.13522725682691999</v>
      </c>
    </row>
    <row r="9412" spans="1:1" x14ac:dyDescent="0.3">
      <c r="A9412" s="13">
        <v>0.12257669214649999</v>
      </c>
    </row>
    <row r="9413" spans="1:1" x14ac:dyDescent="0.3">
      <c r="A9413" s="13">
        <v>0.20246529859848</v>
      </c>
    </row>
    <row r="9414" spans="1:1" x14ac:dyDescent="0.3">
      <c r="A9414" s="13">
        <v>0.14190208462858001</v>
      </c>
    </row>
    <row r="9415" spans="1:1" x14ac:dyDescent="0.3">
      <c r="A9415" s="13">
        <v>0.15715233661201</v>
      </c>
    </row>
    <row r="9416" spans="1:1" x14ac:dyDescent="0.3">
      <c r="A9416" s="13">
        <v>0.20119863389069001</v>
      </c>
    </row>
    <row r="9417" spans="1:1" x14ac:dyDescent="0.3">
      <c r="A9417" s="13">
        <v>0.10616554057626</v>
      </c>
    </row>
    <row r="9418" spans="1:1" x14ac:dyDescent="0.3">
      <c r="A9418" s="13">
        <v>0.18933566251264999</v>
      </c>
    </row>
    <row r="9419" spans="1:1" x14ac:dyDescent="0.3">
      <c r="A9419" s="13">
        <v>0.31603772115248002</v>
      </c>
    </row>
    <row r="9420" spans="1:1" x14ac:dyDescent="0.3">
      <c r="A9420" s="13">
        <v>0.18071706287833</v>
      </c>
    </row>
    <row r="9421" spans="1:1" x14ac:dyDescent="0.3">
      <c r="A9421" s="13">
        <v>0.16613693720462</v>
      </c>
    </row>
    <row r="9422" spans="1:1" x14ac:dyDescent="0.3">
      <c r="A9422" s="13">
        <v>0.18126077154206</v>
      </c>
    </row>
    <row r="9423" spans="1:1" x14ac:dyDescent="0.3">
      <c r="A9423" s="13">
        <v>0.11936328052344999</v>
      </c>
    </row>
    <row r="9424" spans="1:1" x14ac:dyDescent="0.3">
      <c r="A9424" s="13">
        <v>0.16111110973878001</v>
      </c>
    </row>
    <row r="9425" spans="1:1" x14ac:dyDescent="0.3">
      <c r="A9425" s="13">
        <v>0.14863345329802999</v>
      </c>
    </row>
    <row r="9426" spans="1:1" x14ac:dyDescent="0.3">
      <c r="A9426" s="13">
        <v>0.15720204495830001</v>
      </c>
    </row>
    <row r="9427" spans="1:1" x14ac:dyDescent="0.3">
      <c r="A9427" s="13">
        <v>0.23276600921087001</v>
      </c>
    </row>
    <row r="9428" spans="1:1" x14ac:dyDescent="0.3">
      <c r="A9428" s="13">
        <v>0.12856390095475001</v>
      </c>
    </row>
    <row r="9429" spans="1:1" x14ac:dyDescent="0.3">
      <c r="A9429" s="13">
        <v>0.18256985658941</v>
      </c>
    </row>
    <row r="9430" spans="1:1" x14ac:dyDescent="0.3">
      <c r="A9430" s="13">
        <v>0.16059153018221001</v>
      </c>
    </row>
    <row r="9431" spans="1:1" x14ac:dyDescent="0.3">
      <c r="A9431" s="13">
        <v>0.14965986460721001</v>
      </c>
    </row>
    <row r="9432" spans="1:1" x14ac:dyDescent="0.3">
      <c r="A9432" s="13">
        <v>0.21603276582556</v>
      </c>
    </row>
    <row r="9433" spans="1:1" x14ac:dyDescent="0.3">
      <c r="A9433" s="13">
        <v>0.23197174163913001</v>
      </c>
    </row>
    <row r="9434" spans="1:1" x14ac:dyDescent="0.3">
      <c r="A9434" s="13">
        <v>0.15469910888494001</v>
      </c>
    </row>
    <row r="9435" spans="1:1" x14ac:dyDescent="0.3">
      <c r="A9435" s="13">
        <v>0.12199928610183</v>
      </c>
    </row>
    <row r="9436" spans="1:1" x14ac:dyDescent="0.3">
      <c r="A9436" s="13">
        <v>0.19360257772643999</v>
      </c>
    </row>
    <row r="9437" spans="1:1" x14ac:dyDescent="0.3">
      <c r="A9437" s="13">
        <v>0.10001584558050999</v>
      </c>
    </row>
    <row r="9438" spans="1:1" x14ac:dyDescent="0.3">
      <c r="A9438" s="13">
        <v>0.25122428672914998</v>
      </c>
    </row>
    <row r="9439" spans="1:1" x14ac:dyDescent="0.3">
      <c r="A9439" s="13">
        <v>0.12921411764696999</v>
      </c>
    </row>
    <row r="9440" spans="1:1" x14ac:dyDescent="0.3">
      <c r="A9440" s="13">
        <v>0.31985594686640001</v>
      </c>
    </row>
    <row r="9441" spans="1:1" x14ac:dyDescent="0.3">
      <c r="A9441" s="13">
        <v>0.27478316111637002</v>
      </c>
    </row>
    <row r="9442" spans="1:1" x14ac:dyDescent="0.3">
      <c r="A9442" s="13">
        <v>0.15563042852574999</v>
      </c>
    </row>
    <row r="9443" spans="1:1" x14ac:dyDescent="0.3">
      <c r="A9443" s="13">
        <v>0.24619545117385999</v>
      </c>
    </row>
    <row r="9444" spans="1:1" x14ac:dyDescent="0.3">
      <c r="A9444" s="13">
        <v>0.14086514518221999</v>
      </c>
    </row>
    <row r="9445" spans="1:1" x14ac:dyDescent="0.3">
      <c r="A9445" s="13">
        <v>8.7007592118274996E-2</v>
      </c>
    </row>
    <row r="9446" spans="1:1" x14ac:dyDescent="0.3">
      <c r="A9446" s="13">
        <v>0.26370476518183</v>
      </c>
    </row>
    <row r="9447" spans="1:1" x14ac:dyDescent="0.3">
      <c r="A9447" s="13">
        <v>0.11219301444618</v>
      </c>
    </row>
    <row r="9448" spans="1:1" x14ac:dyDescent="0.3">
      <c r="A9448" s="13">
        <v>0.13375092047786</v>
      </c>
    </row>
    <row r="9449" spans="1:1" x14ac:dyDescent="0.3">
      <c r="A9449" s="13">
        <v>0.20204420935569001</v>
      </c>
    </row>
    <row r="9450" spans="1:1" x14ac:dyDescent="0.3">
      <c r="A9450" s="13">
        <v>0.17063696582071999</v>
      </c>
    </row>
    <row r="9451" spans="1:1" x14ac:dyDescent="0.3">
      <c r="A9451" s="13">
        <v>0.17950465864406001</v>
      </c>
    </row>
    <row r="9452" spans="1:1" x14ac:dyDescent="0.3">
      <c r="A9452" s="13">
        <v>0.31257311530458998</v>
      </c>
    </row>
    <row r="9453" spans="1:1" x14ac:dyDescent="0.3">
      <c r="A9453" s="13">
        <v>0.105174819933</v>
      </c>
    </row>
    <row r="9454" spans="1:1" x14ac:dyDescent="0.3">
      <c r="A9454" s="13">
        <v>0.20206570374884</v>
      </c>
    </row>
    <row r="9455" spans="1:1" x14ac:dyDescent="0.3">
      <c r="A9455" s="13">
        <v>0.12796290906416999</v>
      </c>
    </row>
    <row r="9456" spans="1:1" x14ac:dyDescent="0.3">
      <c r="A9456" s="13">
        <v>0.12756963972228</v>
      </c>
    </row>
    <row r="9457" spans="1:1" x14ac:dyDescent="0.3">
      <c r="A9457" s="13">
        <v>0.10803146624545</v>
      </c>
    </row>
    <row r="9458" spans="1:1" x14ac:dyDescent="0.3">
      <c r="A9458" s="13">
        <v>0.11818252918288</v>
      </c>
    </row>
    <row r="9459" spans="1:1" x14ac:dyDescent="0.3">
      <c r="A9459" s="13">
        <v>0.22733136183245001</v>
      </c>
    </row>
    <row r="9460" spans="1:1" x14ac:dyDescent="0.3">
      <c r="A9460" s="13">
        <v>0.16516576514601</v>
      </c>
    </row>
    <row r="9461" spans="1:1" x14ac:dyDescent="0.3">
      <c r="A9461" s="13">
        <v>0.18456015565082001</v>
      </c>
    </row>
    <row r="9462" spans="1:1" x14ac:dyDescent="0.3">
      <c r="A9462" s="13">
        <v>4.7035744684150997E-2</v>
      </c>
    </row>
    <row r="9463" spans="1:1" x14ac:dyDescent="0.3">
      <c r="A9463" s="13">
        <v>9.2852649847350005E-2</v>
      </c>
    </row>
    <row r="9464" spans="1:1" x14ac:dyDescent="0.3">
      <c r="A9464" s="13">
        <v>0.24855235384825</v>
      </c>
    </row>
    <row r="9465" spans="1:1" x14ac:dyDescent="0.3">
      <c r="A9465" s="13">
        <v>0.16095771627853001</v>
      </c>
    </row>
    <row r="9466" spans="1:1" x14ac:dyDescent="0.3">
      <c r="A9466" s="13">
        <v>0.16609094595703999</v>
      </c>
    </row>
    <row r="9467" spans="1:1" x14ac:dyDescent="0.3">
      <c r="A9467" s="13">
        <v>0.14696109132515001</v>
      </c>
    </row>
    <row r="9468" spans="1:1" x14ac:dyDescent="0.3">
      <c r="A9468" s="13">
        <v>0.13456336336392</v>
      </c>
    </row>
    <row r="9469" spans="1:1" x14ac:dyDescent="0.3">
      <c r="A9469" s="13">
        <v>0.14856615683512001</v>
      </c>
    </row>
    <row r="9470" spans="1:1" x14ac:dyDescent="0.3">
      <c r="A9470" s="13">
        <v>0.12192682277286</v>
      </c>
    </row>
    <row r="9471" spans="1:1" x14ac:dyDescent="0.3">
      <c r="A9471" s="13">
        <v>0.18885922830710999</v>
      </c>
    </row>
    <row r="9472" spans="1:1" x14ac:dyDescent="0.3">
      <c r="A9472" s="13">
        <v>9.6838647491245003E-2</v>
      </c>
    </row>
    <row r="9473" spans="1:1" x14ac:dyDescent="0.3">
      <c r="A9473" s="13">
        <v>0.11119895881974</v>
      </c>
    </row>
    <row r="9474" spans="1:1" x14ac:dyDescent="0.3">
      <c r="A9474" s="13">
        <v>0.19045763403907001</v>
      </c>
    </row>
    <row r="9475" spans="1:1" x14ac:dyDescent="0.3">
      <c r="A9475" s="13">
        <v>0.12299707401486</v>
      </c>
    </row>
    <row r="9476" spans="1:1" x14ac:dyDescent="0.3">
      <c r="A9476" s="13">
        <v>0.15768692331536999</v>
      </c>
    </row>
    <row r="9477" spans="1:1" x14ac:dyDescent="0.3">
      <c r="A9477" s="13">
        <v>0.12984868708791</v>
      </c>
    </row>
    <row r="9478" spans="1:1" x14ac:dyDescent="0.3">
      <c r="A9478" s="13">
        <v>0.16121234592177999</v>
      </c>
    </row>
    <row r="9479" spans="1:1" x14ac:dyDescent="0.3">
      <c r="A9479" s="13">
        <v>0.25394120467335002</v>
      </c>
    </row>
    <row r="9480" spans="1:1" x14ac:dyDescent="0.3">
      <c r="A9480" s="13">
        <v>0.11297002105192</v>
      </c>
    </row>
    <row r="9481" spans="1:1" x14ac:dyDescent="0.3">
      <c r="A9481" s="13">
        <v>0.23554897743639999</v>
      </c>
    </row>
    <row r="9482" spans="1:1" x14ac:dyDescent="0.3">
      <c r="A9482" s="13">
        <v>0.13777727751078001</v>
      </c>
    </row>
    <row r="9483" spans="1:1" x14ac:dyDescent="0.3">
      <c r="A9483" s="13">
        <v>0.20896861054134</v>
      </c>
    </row>
    <row r="9484" spans="1:1" x14ac:dyDescent="0.3">
      <c r="A9484" s="13">
        <v>0.16061901312564</v>
      </c>
    </row>
    <row r="9485" spans="1:1" x14ac:dyDescent="0.3">
      <c r="A9485" s="13">
        <v>0.21742772754785</v>
      </c>
    </row>
    <row r="9486" spans="1:1" x14ac:dyDescent="0.3">
      <c r="A9486" s="13">
        <v>8.4684847837600996E-2</v>
      </c>
    </row>
    <row r="9487" spans="1:1" x14ac:dyDescent="0.3">
      <c r="A9487" s="13">
        <v>9.4256922755936001E-2</v>
      </c>
    </row>
    <row r="9488" spans="1:1" x14ac:dyDescent="0.3">
      <c r="A9488" s="13">
        <v>5.185819654262E-2</v>
      </c>
    </row>
    <row r="9489" spans="1:1" x14ac:dyDescent="0.3">
      <c r="A9489" s="13">
        <v>8.1909851867458999E-2</v>
      </c>
    </row>
    <row r="9490" spans="1:1" x14ac:dyDescent="0.3">
      <c r="A9490" s="13">
        <v>8.5050605611832003E-2</v>
      </c>
    </row>
    <row r="9491" spans="1:1" x14ac:dyDescent="0.3">
      <c r="A9491" s="13">
        <v>0.10198382128852</v>
      </c>
    </row>
    <row r="9492" spans="1:1" x14ac:dyDescent="0.3">
      <c r="A9492" s="13">
        <v>0.17489068451065001</v>
      </c>
    </row>
    <row r="9493" spans="1:1" x14ac:dyDescent="0.3">
      <c r="A9493" s="13">
        <v>0.10802218610004</v>
      </c>
    </row>
    <row r="9494" spans="1:1" x14ac:dyDescent="0.3">
      <c r="A9494" s="13">
        <v>0.26639014108787001</v>
      </c>
    </row>
    <row r="9495" spans="1:1" x14ac:dyDescent="0.3">
      <c r="A9495" s="13">
        <v>0.22723297606043999</v>
      </c>
    </row>
    <row r="9496" spans="1:1" x14ac:dyDescent="0.3">
      <c r="A9496" s="13">
        <v>0.25359880803389001</v>
      </c>
    </row>
    <row r="9497" spans="1:1" x14ac:dyDescent="0.3">
      <c r="A9497" s="13">
        <v>0.24321398134639</v>
      </c>
    </row>
    <row r="9498" spans="1:1" x14ac:dyDescent="0.3">
      <c r="A9498" s="13">
        <v>0.10972781695708</v>
      </c>
    </row>
    <row r="9499" spans="1:1" x14ac:dyDescent="0.3">
      <c r="A9499" s="13">
        <v>0.18315819220999999</v>
      </c>
    </row>
    <row r="9500" spans="1:1" x14ac:dyDescent="0.3">
      <c r="A9500" s="13">
        <v>0.27488023631104003</v>
      </c>
    </row>
    <row r="9501" spans="1:1" x14ac:dyDescent="0.3">
      <c r="A9501" s="13">
        <v>0.16771017139510999</v>
      </c>
    </row>
    <row r="9502" spans="1:1" x14ac:dyDescent="0.3">
      <c r="A9502" s="13">
        <v>8.7782353057739002E-2</v>
      </c>
    </row>
    <row r="9503" spans="1:1" x14ac:dyDescent="0.3">
      <c r="A9503" s="13">
        <v>0.42010407082423001</v>
      </c>
    </row>
    <row r="9504" spans="1:1" x14ac:dyDescent="0.3">
      <c r="A9504" s="13">
        <v>0.20740699336332</v>
      </c>
    </row>
    <row r="9505" spans="1:1" x14ac:dyDescent="0.3">
      <c r="A9505" s="13">
        <v>7.0671077233321999E-2</v>
      </c>
    </row>
    <row r="9506" spans="1:1" x14ac:dyDescent="0.3">
      <c r="A9506" s="13">
        <v>0.13940270219522</v>
      </c>
    </row>
    <row r="9507" spans="1:1" x14ac:dyDescent="0.3">
      <c r="A9507" s="13">
        <v>0.26174051547433003</v>
      </c>
    </row>
    <row r="9508" spans="1:1" x14ac:dyDescent="0.3">
      <c r="A9508" s="13">
        <v>0.23981084856054999</v>
      </c>
    </row>
    <row r="9509" spans="1:1" x14ac:dyDescent="0.3">
      <c r="A9509" s="13">
        <v>0.12795414595088</v>
      </c>
    </row>
    <row r="9510" spans="1:1" x14ac:dyDescent="0.3">
      <c r="A9510" s="13">
        <v>8.0197962312888005E-2</v>
      </c>
    </row>
    <row r="9511" spans="1:1" x14ac:dyDescent="0.3">
      <c r="A9511" s="13">
        <v>9.9732191103692996E-2</v>
      </c>
    </row>
    <row r="9512" spans="1:1" x14ac:dyDescent="0.3">
      <c r="A9512" s="13">
        <v>0.25743738521868997</v>
      </c>
    </row>
    <row r="9513" spans="1:1" x14ac:dyDescent="0.3">
      <c r="A9513" s="13">
        <v>9.4020899280051001E-2</v>
      </c>
    </row>
    <row r="9514" spans="1:1" x14ac:dyDescent="0.3">
      <c r="A9514" s="13">
        <v>3.1301709152059001E-2</v>
      </c>
    </row>
    <row r="9515" spans="1:1" x14ac:dyDescent="0.3">
      <c r="A9515" s="13">
        <v>0.18721198286905</v>
      </c>
    </row>
    <row r="9516" spans="1:1" x14ac:dyDescent="0.3">
      <c r="A9516" s="13">
        <v>0.13016283861778</v>
      </c>
    </row>
    <row r="9517" spans="1:1" x14ac:dyDescent="0.3">
      <c r="A9517" s="13">
        <v>0.18631563151807001</v>
      </c>
    </row>
    <row r="9518" spans="1:1" x14ac:dyDescent="0.3">
      <c r="A9518" s="13">
        <v>0.13741360878878001</v>
      </c>
    </row>
    <row r="9519" spans="1:1" x14ac:dyDescent="0.3">
      <c r="A9519" s="13">
        <v>0.13781399457293</v>
      </c>
    </row>
    <row r="9520" spans="1:1" x14ac:dyDescent="0.3">
      <c r="A9520" s="13">
        <v>0.13101447136592001</v>
      </c>
    </row>
    <row r="9521" spans="1:1" x14ac:dyDescent="0.3">
      <c r="A9521" s="13">
        <v>0.10165794633925999</v>
      </c>
    </row>
    <row r="9522" spans="1:1" x14ac:dyDescent="0.3">
      <c r="A9522" s="13">
        <v>0.15015356096817001</v>
      </c>
    </row>
    <row r="9523" spans="1:1" x14ac:dyDescent="0.3">
      <c r="A9523" s="13">
        <v>0.1435453514633</v>
      </c>
    </row>
    <row r="9524" spans="1:1" x14ac:dyDescent="0.3">
      <c r="A9524" s="13">
        <v>0.18314309729184999</v>
      </c>
    </row>
    <row r="9525" spans="1:1" x14ac:dyDescent="0.3">
      <c r="A9525" s="13">
        <v>0.20242459919323</v>
      </c>
    </row>
    <row r="9526" spans="1:1" x14ac:dyDescent="0.3">
      <c r="A9526" s="13">
        <v>0.22194009427732</v>
      </c>
    </row>
    <row r="9527" spans="1:1" x14ac:dyDescent="0.3">
      <c r="A9527" s="13">
        <v>0.17935094621794001</v>
      </c>
    </row>
    <row r="9528" spans="1:1" x14ac:dyDescent="0.3">
      <c r="A9528" s="13">
        <v>0.14027033488924001</v>
      </c>
    </row>
    <row r="9529" spans="1:1" x14ac:dyDescent="0.3">
      <c r="A9529" s="13">
        <v>0.15632798665233999</v>
      </c>
    </row>
    <row r="9530" spans="1:1" x14ac:dyDescent="0.3">
      <c r="A9530" s="13">
        <v>0.19981324591544</v>
      </c>
    </row>
    <row r="9531" spans="1:1" x14ac:dyDescent="0.3">
      <c r="A9531" s="13">
        <v>0.13723834909353</v>
      </c>
    </row>
    <row r="9532" spans="1:1" x14ac:dyDescent="0.3">
      <c r="A9532" s="13">
        <v>0.10936668948915</v>
      </c>
    </row>
    <row r="9533" spans="1:1" x14ac:dyDescent="0.3">
      <c r="A9533" s="13">
        <v>9.5410934131022002E-2</v>
      </c>
    </row>
    <row r="9534" spans="1:1" x14ac:dyDescent="0.3">
      <c r="A9534" s="13">
        <v>0.17453237031001001</v>
      </c>
    </row>
    <row r="9535" spans="1:1" x14ac:dyDescent="0.3">
      <c r="A9535" s="13">
        <v>0.11266387292853</v>
      </c>
    </row>
    <row r="9536" spans="1:1" x14ac:dyDescent="0.3">
      <c r="A9536" s="13">
        <v>0.29155645529002</v>
      </c>
    </row>
    <row r="9537" spans="1:1" x14ac:dyDescent="0.3">
      <c r="A9537" s="13">
        <v>0.12514779531629</v>
      </c>
    </row>
    <row r="9538" spans="1:1" x14ac:dyDescent="0.3">
      <c r="A9538" s="13">
        <v>0.11918227109840999</v>
      </c>
    </row>
    <row r="9539" spans="1:1" x14ac:dyDescent="0.3">
      <c r="A9539" s="13">
        <v>0.19187137742877</v>
      </c>
    </row>
    <row r="9540" spans="1:1" x14ac:dyDescent="0.3">
      <c r="A9540" s="13">
        <v>0.21986698987553999</v>
      </c>
    </row>
    <row r="9541" spans="1:1" x14ac:dyDescent="0.3">
      <c r="A9541" s="13">
        <v>7.3329735688573996E-2</v>
      </c>
    </row>
    <row r="9542" spans="1:1" x14ac:dyDescent="0.3">
      <c r="A9542" s="13">
        <v>0.21073430700334</v>
      </c>
    </row>
    <row r="9543" spans="1:1" x14ac:dyDescent="0.3">
      <c r="A9543" s="13">
        <v>7.2267695012342995E-2</v>
      </c>
    </row>
    <row r="9544" spans="1:1" x14ac:dyDescent="0.3">
      <c r="A9544" s="13">
        <v>0.33506547191084002</v>
      </c>
    </row>
    <row r="9545" spans="1:1" x14ac:dyDescent="0.3">
      <c r="A9545" s="13">
        <v>0.18802801945348999</v>
      </c>
    </row>
    <row r="9546" spans="1:1" x14ac:dyDescent="0.3">
      <c r="A9546" s="13">
        <v>0.16302408344572</v>
      </c>
    </row>
    <row r="9547" spans="1:1" x14ac:dyDescent="0.3">
      <c r="A9547" s="13">
        <v>0.16647193497764001</v>
      </c>
    </row>
    <row r="9548" spans="1:1" x14ac:dyDescent="0.3">
      <c r="A9548" s="13">
        <v>0.17438698014157</v>
      </c>
    </row>
    <row r="9549" spans="1:1" x14ac:dyDescent="0.3">
      <c r="A9549" s="13">
        <v>0.15637079775116999</v>
      </c>
    </row>
    <row r="9550" spans="1:1" x14ac:dyDescent="0.3">
      <c r="A9550" s="13">
        <v>0.25831402548947002</v>
      </c>
    </row>
    <row r="9551" spans="1:1" x14ac:dyDescent="0.3">
      <c r="A9551" s="13">
        <v>5.5052940684184003E-2</v>
      </c>
    </row>
    <row r="9552" spans="1:1" x14ac:dyDescent="0.3">
      <c r="A9552" s="13">
        <v>0.16955665314839999</v>
      </c>
    </row>
    <row r="9553" spans="1:1" x14ac:dyDescent="0.3">
      <c r="A9553" s="13">
        <v>0.12052454982016</v>
      </c>
    </row>
    <row r="9554" spans="1:1" x14ac:dyDescent="0.3">
      <c r="A9554" s="13">
        <v>0.1266606804015</v>
      </c>
    </row>
    <row r="9555" spans="1:1" x14ac:dyDescent="0.3">
      <c r="A9555" s="13">
        <v>0.29897440559792998</v>
      </c>
    </row>
    <row r="9556" spans="1:1" x14ac:dyDescent="0.3">
      <c r="A9556" s="13">
        <v>0.17065663909612999</v>
      </c>
    </row>
    <row r="9557" spans="1:1" x14ac:dyDescent="0.3">
      <c r="A9557" s="13">
        <v>5.9017799223018003E-2</v>
      </c>
    </row>
    <row r="9558" spans="1:1" x14ac:dyDescent="0.3">
      <c r="A9558" s="13">
        <v>0.12724334078773999</v>
      </c>
    </row>
    <row r="9559" spans="1:1" x14ac:dyDescent="0.3">
      <c r="A9559" s="13">
        <v>0.22163207232172</v>
      </c>
    </row>
    <row r="9560" spans="1:1" x14ac:dyDescent="0.3">
      <c r="A9560" s="13">
        <v>0.22056321098203999</v>
      </c>
    </row>
    <row r="9561" spans="1:1" x14ac:dyDescent="0.3">
      <c r="A9561" s="13">
        <v>0.10866338536459</v>
      </c>
    </row>
    <row r="9562" spans="1:1" x14ac:dyDescent="0.3">
      <c r="A9562" s="13">
        <v>0.20982485882818</v>
      </c>
    </row>
    <row r="9563" spans="1:1" x14ac:dyDescent="0.3">
      <c r="A9563" s="13">
        <v>9.3763031670806005E-2</v>
      </c>
    </row>
    <row r="9564" spans="1:1" x14ac:dyDescent="0.3">
      <c r="A9564" s="13">
        <v>0.19755237916523999</v>
      </c>
    </row>
    <row r="9565" spans="1:1" x14ac:dyDescent="0.3">
      <c r="A9565" s="13">
        <v>8.5154555198691001E-2</v>
      </c>
    </row>
    <row r="9566" spans="1:1" x14ac:dyDescent="0.3">
      <c r="A9566" s="13">
        <v>6.2055303048470997E-2</v>
      </c>
    </row>
    <row r="9567" spans="1:1" x14ac:dyDescent="0.3">
      <c r="A9567" s="13">
        <v>0.24037196053696999</v>
      </c>
    </row>
    <row r="9568" spans="1:1" x14ac:dyDescent="0.3">
      <c r="A9568" s="13">
        <v>0.16049611670656</v>
      </c>
    </row>
    <row r="9569" spans="1:1" x14ac:dyDescent="0.3">
      <c r="A9569" s="13">
        <v>0.14491038894846001</v>
      </c>
    </row>
    <row r="9570" spans="1:1" x14ac:dyDescent="0.3">
      <c r="A9570" s="13">
        <v>0.20926703859599</v>
      </c>
    </row>
    <row r="9571" spans="1:1" x14ac:dyDescent="0.3">
      <c r="A9571" s="13">
        <v>0.17617579331269001</v>
      </c>
    </row>
    <row r="9572" spans="1:1" x14ac:dyDescent="0.3">
      <c r="A9572" s="13">
        <v>0.26986164229095999</v>
      </c>
    </row>
    <row r="9573" spans="1:1" x14ac:dyDescent="0.3">
      <c r="A9573" s="13">
        <v>0.27838172893204999</v>
      </c>
    </row>
    <row r="9574" spans="1:1" x14ac:dyDescent="0.3">
      <c r="A9574" s="13">
        <v>0.33204290570904998</v>
      </c>
    </row>
    <row r="9575" spans="1:1" x14ac:dyDescent="0.3">
      <c r="A9575" s="13">
        <v>0.18886689024711001</v>
      </c>
    </row>
    <row r="9576" spans="1:1" x14ac:dyDescent="0.3">
      <c r="A9576" s="13">
        <v>0.18473094505081999</v>
      </c>
    </row>
    <row r="9577" spans="1:1" x14ac:dyDescent="0.3">
      <c r="A9577" s="13">
        <v>0.20667255277859001</v>
      </c>
    </row>
    <row r="9578" spans="1:1" x14ac:dyDescent="0.3">
      <c r="A9578" s="13">
        <v>0.15526028497399999</v>
      </c>
    </row>
    <row r="9579" spans="1:1" x14ac:dyDescent="0.3">
      <c r="A9579" s="13">
        <v>0.21234229954476999</v>
      </c>
    </row>
    <row r="9580" spans="1:1" x14ac:dyDescent="0.3">
      <c r="A9580" s="13">
        <v>0.21439560828019999</v>
      </c>
    </row>
    <row r="9581" spans="1:1" x14ac:dyDescent="0.3">
      <c r="A9581" s="13">
        <v>9.4241842385163005E-2</v>
      </c>
    </row>
    <row r="9582" spans="1:1" x14ac:dyDescent="0.3">
      <c r="A9582" s="13">
        <v>0.21813172497753</v>
      </c>
    </row>
    <row r="9583" spans="1:1" x14ac:dyDescent="0.3">
      <c r="A9583" s="13">
        <v>0.16252793005041999</v>
      </c>
    </row>
    <row r="9584" spans="1:1" x14ac:dyDescent="0.3">
      <c r="A9584" s="13">
        <v>0.11243478855771</v>
      </c>
    </row>
    <row r="9585" spans="1:1" x14ac:dyDescent="0.3">
      <c r="A9585" s="13">
        <v>0.15320429360967999</v>
      </c>
    </row>
    <row r="9586" spans="1:1" x14ac:dyDescent="0.3">
      <c r="A9586" s="13">
        <v>0.10528988259885</v>
      </c>
    </row>
    <row r="9587" spans="1:1" x14ac:dyDescent="0.3">
      <c r="A9587" s="13">
        <v>0.17146741139124</v>
      </c>
    </row>
    <row r="9588" spans="1:1" x14ac:dyDescent="0.3">
      <c r="A9588" s="13">
        <v>0.16806011550412001</v>
      </c>
    </row>
    <row r="9589" spans="1:1" x14ac:dyDescent="0.3">
      <c r="A9589" s="13">
        <v>0.10685371073119999</v>
      </c>
    </row>
    <row r="9590" spans="1:1" x14ac:dyDescent="0.3">
      <c r="A9590" s="13">
        <v>0.15735606579674999</v>
      </c>
    </row>
    <row r="9591" spans="1:1" x14ac:dyDescent="0.3">
      <c r="A9591" s="13">
        <v>0.19514635178358</v>
      </c>
    </row>
    <row r="9592" spans="1:1" x14ac:dyDescent="0.3">
      <c r="A9592" s="13">
        <v>0.14216201030355999</v>
      </c>
    </row>
    <row r="9593" spans="1:1" x14ac:dyDescent="0.3">
      <c r="A9593" s="13">
        <v>0.16511443009978999</v>
      </c>
    </row>
    <row r="9594" spans="1:1" x14ac:dyDescent="0.3">
      <c r="A9594" s="13">
        <v>0.22475886703667999</v>
      </c>
    </row>
    <row r="9595" spans="1:1" x14ac:dyDescent="0.3">
      <c r="A9595" s="13">
        <v>7.3928834442791996E-2</v>
      </c>
    </row>
    <row r="9596" spans="1:1" x14ac:dyDescent="0.3">
      <c r="A9596" s="13">
        <v>6.0299284591322E-2</v>
      </c>
    </row>
    <row r="9597" spans="1:1" x14ac:dyDescent="0.3">
      <c r="A9597" s="13">
        <v>0.17297476604466</v>
      </c>
    </row>
    <row r="9598" spans="1:1" x14ac:dyDescent="0.3">
      <c r="A9598" s="13">
        <v>0.22535487853027</v>
      </c>
    </row>
    <row r="9599" spans="1:1" x14ac:dyDescent="0.3">
      <c r="A9599" s="13">
        <v>0.16472564266324</v>
      </c>
    </row>
    <row r="9600" spans="1:1" x14ac:dyDescent="0.3">
      <c r="A9600" s="13">
        <v>0.18882788228451</v>
      </c>
    </row>
    <row r="9601" spans="1:1" x14ac:dyDescent="0.3">
      <c r="A9601" s="13">
        <v>6.1591382871913999E-2</v>
      </c>
    </row>
    <row r="9602" spans="1:1" x14ac:dyDescent="0.3">
      <c r="A9602" s="13">
        <v>0.13440931287112001</v>
      </c>
    </row>
    <row r="9603" spans="1:1" x14ac:dyDescent="0.3">
      <c r="A9603" s="13">
        <v>0.15661118688115</v>
      </c>
    </row>
    <row r="9604" spans="1:1" x14ac:dyDescent="0.3">
      <c r="A9604" s="13">
        <v>7.8301447067178995E-2</v>
      </c>
    </row>
    <row r="9605" spans="1:1" x14ac:dyDescent="0.3">
      <c r="A9605" s="13">
        <v>0.15469752019711</v>
      </c>
    </row>
    <row r="9606" spans="1:1" x14ac:dyDescent="0.3">
      <c r="A9606" s="13">
        <v>0.18669125095665001</v>
      </c>
    </row>
    <row r="9607" spans="1:1" x14ac:dyDescent="0.3">
      <c r="A9607" s="13">
        <v>0.21857403198333999</v>
      </c>
    </row>
    <row r="9608" spans="1:1" x14ac:dyDescent="0.3">
      <c r="A9608" s="13">
        <v>0.12392681541204</v>
      </c>
    </row>
    <row r="9609" spans="1:1" x14ac:dyDescent="0.3">
      <c r="A9609" s="13">
        <v>0.2238928755995</v>
      </c>
    </row>
    <row r="9610" spans="1:1" x14ac:dyDescent="0.3">
      <c r="A9610" s="13">
        <v>0.14552346640322</v>
      </c>
    </row>
    <row r="9611" spans="1:1" x14ac:dyDescent="0.3">
      <c r="A9611" s="13">
        <v>0.22113869591154001</v>
      </c>
    </row>
    <row r="9612" spans="1:1" x14ac:dyDescent="0.3">
      <c r="A9612" s="13">
        <v>0.18556860493891</v>
      </c>
    </row>
    <row r="9613" spans="1:1" x14ac:dyDescent="0.3">
      <c r="A9613" s="13">
        <v>0.17208883613345</v>
      </c>
    </row>
    <row r="9614" spans="1:1" x14ac:dyDescent="0.3">
      <c r="A9614" s="13">
        <v>5.6320816778782E-2</v>
      </c>
    </row>
    <row r="9615" spans="1:1" x14ac:dyDescent="0.3">
      <c r="A9615" s="13">
        <v>0.29446997090565002</v>
      </c>
    </row>
    <row r="9616" spans="1:1" x14ac:dyDescent="0.3">
      <c r="A9616" s="13">
        <v>6.6161722500671996E-2</v>
      </c>
    </row>
    <row r="9617" spans="1:1" x14ac:dyDescent="0.3">
      <c r="A9617" s="13">
        <v>0.18211925872505999</v>
      </c>
    </row>
    <row r="9618" spans="1:1" x14ac:dyDescent="0.3">
      <c r="A9618" s="13">
        <v>0.14468484681011001</v>
      </c>
    </row>
    <row r="9619" spans="1:1" x14ac:dyDescent="0.3">
      <c r="A9619" s="13">
        <v>0.21255066336185</v>
      </c>
    </row>
    <row r="9620" spans="1:1" x14ac:dyDescent="0.3">
      <c r="A9620" s="13">
        <v>0.16860958233272</v>
      </c>
    </row>
    <row r="9621" spans="1:1" x14ac:dyDescent="0.3">
      <c r="A9621" s="13">
        <v>0.20722541142698001</v>
      </c>
    </row>
    <row r="9622" spans="1:1" x14ac:dyDescent="0.3">
      <c r="A9622" s="13">
        <v>0.10949994192107999</v>
      </c>
    </row>
    <row r="9623" spans="1:1" x14ac:dyDescent="0.3">
      <c r="A9623" s="13">
        <v>0.13948885124952001</v>
      </c>
    </row>
    <row r="9624" spans="1:1" x14ac:dyDescent="0.3">
      <c r="A9624" s="13">
        <v>0.13937600252613999</v>
      </c>
    </row>
    <row r="9625" spans="1:1" x14ac:dyDescent="0.3">
      <c r="A9625" s="13">
        <v>0.17259392699090001</v>
      </c>
    </row>
    <row r="9626" spans="1:1" x14ac:dyDescent="0.3">
      <c r="A9626" s="13">
        <v>0.17711791188553999</v>
      </c>
    </row>
    <row r="9627" spans="1:1" x14ac:dyDescent="0.3">
      <c r="A9627" s="13">
        <v>0.10065084861133999</v>
      </c>
    </row>
    <row r="9628" spans="1:1" x14ac:dyDescent="0.3">
      <c r="A9628" s="13">
        <v>9.0071632238514998E-2</v>
      </c>
    </row>
    <row r="9629" spans="1:1" x14ac:dyDescent="0.3">
      <c r="A9629" s="13">
        <v>0.16885824574155001</v>
      </c>
    </row>
    <row r="9630" spans="1:1" x14ac:dyDescent="0.3">
      <c r="A9630" s="13">
        <v>0.11782026498246</v>
      </c>
    </row>
    <row r="9631" spans="1:1" x14ac:dyDescent="0.3">
      <c r="A9631" s="13">
        <v>0.19615349066376001</v>
      </c>
    </row>
    <row r="9632" spans="1:1" x14ac:dyDescent="0.3">
      <c r="A9632" s="13">
        <v>0.10653322049165</v>
      </c>
    </row>
    <row r="9633" spans="1:1" x14ac:dyDescent="0.3">
      <c r="A9633" s="13">
        <v>0.13181226875376001</v>
      </c>
    </row>
    <row r="9634" spans="1:1" x14ac:dyDescent="0.3">
      <c r="A9634" s="13">
        <v>0.21365014276123001</v>
      </c>
    </row>
    <row r="9635" spans="1:1" x14ac:dyDescent="0.3">
      <c r="A9635" s="13">
        <v>0.21365014276123001</v>
      </c>
    </row>
    <row r="9636" spans="1:1" x14ac:dyDescent="0.3">
      <c r="A9636" s="13">
        <v>0.11758366858699</v>
      </c>
    </row>
    <row r="9637" spans="1:1" x14ac:dyDescent="0.3">
      <c r="A9637" s="13">
        <v>0.10073137521390001</v>
      </c>
    </row>
    <row r="9638" spans="1:1" x14ac:dyDescent="0.3">
      <c r="A9638" s="13">
        <v>0.19936520377044001</v>
      </c>
    </row>
    <row r="9639" spans="1:1" x14ac:dyDescent="0.3">
      <c r="A9639" s="13">
        <v>0.25616922827497002</v>
      </c>
    </row>
    <row r="9640" spans="1:1" x14ac:dyDescent="0.3">
      <c r="A9640" s="13">
        <v>0.31128263594193001</v>
      </c>
    </row>
    <row r="9641" spans="1:1" x14ac:dyDescent="0.3">
      <c r="A9641" s="13">
        <v>0.31128263594193001</v>
      </c>
    </row>
    <row r="9642" spans="1:1" x14ac:dyDescent="0.3">
      <c r="A9642" s="13">
        <v>0.192785087652</v>
      </c>
    </row>
    <row r="9643" spans="1:1" x14ac:dyDescent="0.3">
      <c r="A9643" s="13">
        <v>0.21535465116236999</v>
      </c>
    </row>
    <row r="9644" spans="1:1" x14ac:dyDescent="0.3">
      <c r="A9644" s="13">
        <v>0.23940073344689</v>
      </c>
    </row>
    <row r="9645" spans="1:1" x14ac:dyDescent="0.3">
      <c r="A9645" s="13">
        <v>0.29579252919930998</v>
      </c>
    </row>
    <row r="9646" spans="1:1" x14ac:dyDescent="0.3">
      <c r="A9646" s="13">
        <v>0.14303843679407999</v>
      </c>
    </row>
    <row r="9647" spans="1:1" x14ac:dyDescent="0.3">
      <c r="A9647" s="13">
        <v>0.17032428949155001</v>
      </c>
    </row>
    <row r="9648" spans="1:1" x14ac:dyDescent="0.3">
      <c r="A9648" s="13">
        <v>0.26166536275792002</v>
      </c>
    </row>
    <row r="9649" spans="1:1" x14ac:dyDescent="0.3">
      <c r="A9649" s="13">
        <v>0.17061612661532</v>
      </c>
    </row>
    <row r="9650" spans="1:1" x14ac:dyDescent="0.3">
      <c r="A9650" s="13">
        <v>8.5340524307505994E-2</v>
      </c>
    </row>
    <row r="9651" spans="1:1" x14ac:dyDescent="0.3">
      <c r="A9651" s="13">
        <v>0.21036639593372999</v>
      </c>
    </row>
    <row r="9652" spans="1:1" x14ac:dyDescent="0.3">
      <c r="A9652" s="13">
        <v>0.23826128448607001</v>
      </c>
    </row>
    <row r="9653" spans="1:1" x14ac:dyDescent="0.3">
      <c r="A9653" s="13">
        <v>0.15060793950407</v>
      </c>
    </row>
    <row r="9654" spans="1:1" x14ac:dyDescent="0.3">
      <c r="A9654" s="13">
        <v>0.15949674622098001</v>
      </c>
    </row>
    <row r="9655" spans="1:1" x14ac:dyDescent="0.3">
      <c r="A9655" s="13">
        <v>0.13624240856677999</v>
      </c>
    </row>
    <row r="9656" spans="1:1" x14ac:dyDescent="0.3">
      <c r="A9656" s="13">
        <v>0.26399034522177001</v>
      </c>
    </row>
    <row r="9657" spans="1:1" x14ac:dyDescent="0.3">
      <c r="A9657" s="13">
        <v>0.18936494958541999</v>
      </c>
    </row>
    <row r="9658" spans="1:1" x14ac:dyDescent="0.3">
      <c r="A9658" s="13">
        <v>0.19631631482272</v>
      </c>
    </row>
    <row r="9659" spans="1:1" x14ac:dyDescent="0.3">
      <c r="A9659" s="13">
        <v>8.1455149578274003E-2</v>
      </c>
    </row>
    <row r="9660" spans="1:1" x14ac:dyDescent="0.3">
      <c r="A9660" s="13">
        <v>8.5940255776274996E-2</v>
      </c>
    </row>
    <row r="9661" spans="1:1" x14ac:dyDescent="0.3">
      <c r="A9661" s="13">
        <v>0.14544959222143</v>
      </c>
    </row>
    <row r="9662" spans="1:1" x14ac:dyDescent="0.3">
      <c r="A9662" s="13">
        <v>0.16684245540449999</v>
      </c>
    </row>
    <row r="9663" spans="1:1" x14ac:dyDescent="0.3">
      <c r="A9663" s="13">
        <v>0.13080458689291</v>
      </c>
    </row>
    <row r="9664" spans="1:1" x14ac:dyDescent="0.3">
      <c r="A9664" s="13">
        <v>0.17140561865255999</v>
      </c>
    </row>
    <row r="9665" spans="1:1" x14ac:dyDescent="0.3">
      <c r="A9665" s="13">
        <v>0.17256394808367001</v>
      </c>
    </row>
    <row r="9666" spans="1:1" x14ac:dyDescent="0.3">
      <c r="A9666" s="13">
        <v>0.16621632471997</v>
      </c>
    </row>
    <row r="9667" spans="1:1" x14ac:dyDescent="0.3">
      <c r="A9667" s="13">
        <v>9.8700470086809003E-2</v>
      </c>
    </row>
    <row r="9668" spans="1:1" x14ac:dyDescent="0.3">
      <c r="A9668" s="13">
        <v>0.21042870806257999</v>
      </c>
    </row>
    <row r="9669" spans="1:1" x14ac:dyDescent="0.3">
      <c r="A9669" s="13">
        <v>0.28284662646234998</v>
      </c>
    </row>
    <row r="9670" spans="1:1" x14ac:dyDescent="0.3">
      <c r="A9670" s="13">
        <v>0.11152818615133001</v>
      </c>
    </row>
    <row r="9671" spans="1:1" x14ac:dyDescent="0.3">
      <c r="A9671" s="13">
        <v>0.13391952658674</v>
      </c>
    </row>
    <row r="9672" spans="1:1" x14ac:dyDescent="0.3">
      <c r="A9672" s="13">
        <v>0.23890232745702999</v>
      </c>
    </row>
    <row r="9673" spans="1:1" x14ac:dyDescent="0.3">
      <c r="A9673" s="13">
        <v>0.19744093287119999</v>
      </c>
    </row>
    <row r="9674" spans="1:1" x14ac:dyDescent="0.3">
      <c r="A9674" s="13">
        <v>0.28416364716494003</v>
      </c>
    </row>
    <row r="9675" spans="1:1" x14ac:dyDescent="0.3">
      <c r="A9675" s="13">
        <v>0.17630089400807</v>
      </c>
    </row>
    <row r="9676" spans="1:1" x14ac:dyDescent="0.3">
      <c r="A9676" s="13">
        <v>0.13077344032086999</v>
      </c>
    </row>
    <row r="9677" spans="1:1" x14ac:dyDescent="0.3">
      <c r="A9677" s="13">
        <v>0.33215189333978001</v>
      </c>
    </row>
    <row r="9678" spans="1:1" x14ac:dyDescent="0.3">
      <c r="A9678" s="13">
        <v>0.13492580062005999</v>
      </c>
    </row>
    <row r="9679" spans="1:1" x14ac:dyDescent="0.3">
      <c r="A9679" s="13">
        <v>5.8609767667806997E-2</v>
      </c>
    </row>
    <row r="9680" spans="1:1" x14ac:dyDescent="0.3">
      <c r="A9680" s="13">
        <v>0.13048203203066</v>
      </c>
    </row>
    <row r="9681" spans="1:1" x14ac:dyDescent="0.3">
      <c r="A9681" s="13">
        <v>0.11255989123925</v>
      </c>
    </row>
    <row r="9682" spans="1:1" x14ac:dyDescent="0.3">
      <c r="A9682" s="13">
        <v>0.16032289319553999</v>
      </c>
    </row>
    <row r="9683" spans="1:1" x14ac:dyDescent="0.3">
      <c r="A9683" s="13">
        <v>0.12496881396450001</v>
      </c>
    </row>
    <row r="9684" spans="1:1" x14ac:dyDescent="0.3">
      <c r="A9684" s="13">
        <v>0.19967338147852001</v>
      </c>
    </row>
    <row r="9685" spans="1:1" x14ac:dyDescent="0.3">
      <c r="A9685" s="13">
        <v>0.16519971374037001</v>
      </c>
    </row>
    <row r="9686" spans="1:1" x14ac:dyDescent="0.3">
      <c r="A9686" s="13">
        <v>0.11135205771784</v>
      </c>
    </row>
    <row r="9687" spans="1:1" x14ac:dyDescent="0.3">
      <c r="A9687" s="13">
        <v>0.28419019253777</v>
      </c>
    </row>
    <row r="9688" spans="1:1" x14ac:dyDescent="0.3">
      <c r="A9688" s="13">
        <v>8.3041784720559994E-2</v>
      </c>
    </row>
    <row r="9689" spans="1:1" x14ac:dyDescent="0.3">
      <c r="A9689" s="13">
        <v>0.14996304932113</v>
      </c>
    </row>
    <row r="9690" spans="1:1" x14ac:dyDescent="0.3">
      <c r="A9690" s="13">
        <v>0.22445584396098001</v>
      </c>
    </row>
    <row r="9691" spans="1:1" x14ac:dyDescent="0.3">
      <c r="A9691" s="13">
        <v>7.9936142294719001E-2</v>
      </c>
    </row>
    <row r="9692" spans="1:1" x14ac:dyDescent="0.3">
      <c r="A9692" s="13">
        <v>2.7462760296771999E-2</v>
      </c>
    </row>
    <row r="9693" spans="1:1" x14ac:dyDescent="0.3">
      <c r="A9693" s="13">
        <v>0.23471328059048999</v>
      </c>
    </row>
    <row r="9694" spans="1:1" x14ac:dyDescent="0.3">
      <c r="A9694" s="13">
        <v>0.12514689047936001</v>
      </c>
    </row>
    <row r="9695" spans="1:1" x14ac:dyDescent="0.3">
      <c r="A9695" s="13">
        <v>0.12903835560419999</v>
      </c>
    </row>
    <row r="9696" spans="1:1" x14ac:dyDescent="0.3">
      <c r="A9696" s="13">
        <v>0.15696018451716001</v>
      </c>
    </row>
    <row r="9697" spans="1:1" x14ac:dyDescent="0.3">
      <c r="A9697" s="13">
        <v>0.38963214426710002</v>
      </c>
    </row>
    <row r="9698" spans="1:1" x14ac:dyDescent="0.3">
      <c r="A9698" s="13">
        <v>0.19712589815928999</v>
      </c>
    </row>
    <row r="9699" spans="1:1" x14ac:dyDescent="0.3">
      <c r="A9699" s="13">
        <v>0.17507406622581001</v>
      </c>
    </row>
    <row r="9700" spans="1:1" x14ac:dyDescent="0.3">
      <c r="A9700" s="13">
        <v>0.18895340835336999</v>
      </c>
    </row>
    <row r="9701" spans="1:1" x14ac:dyDescent="0.3">
      <c r="A9701" s="13">
        <v>9.0314017700255003E-2</v>
      </c>
    </row>
    <row r="9702" spans="1:1" x14ac:dyDescent="0.3">
      <c r="A9702" s="13">
        <v>0.24312766297235</v>
      </c>
    </row>
    <row r="9703" spans="1:1" x14ac:dyDescent="0.3">
      <c r="A9703" s="13">
        <v>0.11903217194904001</v>
      </c>
    </row>
    <row r="9704" spans="1:1" x14ac:dyDescent="0.3">
      <c r="A9704" s="13">
        <v>0.14825097673872001</v>
      </c>
    </row>
    <row r="9705" spans="1:1" x14ac:dyDescent="0.3">
      <c r="A9705" s="13">
        <v>0.17480849220663999</v>
      </c>
    </row>
    <row r="9706" spans="1:1" x14ac:dyDescent="0.3">
      <c r="A9706" s="13">
        <v>0.14558030422574</v>
      </c>
    </row>
    <row r="9707" spans="1:1" x14ac:dyDescent="0.3">
      <c r="A9707" s="13">
        <v>0.16573871789090999</v>
      </c>
    </row>
    <row r="9708" spans="1:1" x14ac:dyDescent="0.3">
      <c r="A9708" s="13">
        <v>0.31153985762175002</v>
      </c>
    </row>
    <row r="9709" spans="1:1" x14ac:dyDescent="0.3">
      <c r="A9709" s="13">
        <v>0.21671209626332</v>
      </c>
    </row>
    <row r="9710" spans="1:1" x14ac:dyDescent="0.3">
      <c r="A9710" s="13">
        <v>0.18195257079317001</v>
      </c>
    </row>
    <row r="9711" spans="1:1" x14ac:dyDescent="0.3">
      <c r="A9711" s="13">
        <v>8.4790966228993001E-2</v>
      </c>
    </row>
    <row r="9712" spans="1:1" x14ac:dyDescent="0.3">
      <c r="A9712" s="13">
        <v>0.16753422684217001</v>
      </c>
    </row>
    <row r="9713" spans="1:1" x14ac:dyDescent="0.3">
      <c r="A9713" s="13">
        <v>0.28233120712009002</v>
      </c>
    </row>
    <row r="9714" spans="1:1" x14ac:dyDescent="0.3">
      <c r="A9714" s="13">
        <v>0.13587048219207001</v>
      </c>
    </row>
    <row r="9715" spans="1:1" x14ac:dyDescent="0.3">
      <c r="A9715" s="13">
        <v>0.28560153132128002</v>
      </c>
    </row>
    <row r="9716" spans="1:1" x14ac:dyDescent="0.3">
      <c r="A9716" s="13">
        <v>0.12466380650032</v>
      </c>
    </row>
    <row r="9717" spans="1:1" x14ac:dyDescent="0.3">
      <c r="A9717" s="13">
        <v>0.16267656496046001</v>
      </c>
    </row>
    <row r="9718" spans="1:1" x14ac:dyDescent="0.3">
      <c r="A9718" s="13">
        <v>0.20769224174056999</v>
      </c>
    </row>
    <row r="9719" spans="1:1" x14ac:dyDescent="0.3">
      <c r="A9719" s="13">
        <v>0.15811852929492001</v>
      </c>
    </row>
    <row r="9720" spans="1:1" x14ac:dyDescent="0.3">
      <c r="A9720" s="13">
        <v>0.15400386867697</v>
      </c>
    </row>
    <row r="9721" spans="1:1" x14ac:dyDescent="0.3">
      <c r="A9721" s="13">
        <v>6.6519612269585998E-2</v>
      </c>
    </row>
    <row r="9722" spans="1:1" x14ac:dyDescent="0.3">
      <c r="A9722" s="13">
        <v>0.24628198029279999</v>
      </c>
    </row>
    <row r="9723" spans="1:1" x14ac:dyDescent="0.3">
      <c r="A9723" s="13">
        <v>0.27646940557687</v>
      </c>
    </row>
    <row r="9724" spans="1:1" x14ac:dyDescent="0.3">
      <c r="A9724" s="13">
        <v>0.24434344090756999</v>
      </c>
    </row>
    <row r="9725" spans="1:1" x14ac:dyDescent="0.3">
      <c r="A9725" s="13">
        <v>0.22199462926404001</v>
      </c>
    </row>
    <row r="9726" spans="1:1" x14ac:dyDescent="0.3">
      <c r="A9726" s="13">
        <v>0.10844015132421</v>
      </c>
    </row>
    <row r="9727" spans="1:1" x14ac:dyDescent="0.3">
      <c r="A9727" s="13">
        <v>0.1153998023068</v>
      </c>
    </row>
    <row r="9728" spans="1:1" x14ac:dyDescent="0.3">
      <c r="A9728" s="13">
        <v>0.13801728433291</v>
      </c>
    </row>
    <row r="9729" spans="1:1" x14ac:dyDescent="0.3">
      <c r="A9729" s="13">
        <v>0.25330461244536001</v>
      </c>
    </row>
    <row r="9730" spans="1:1" x14ac:dyDescent="0.3">
      <c r="A9730" s="13">
        <v>0.12345779291698</v>
      </c>
    </row>
    <row r="9731" spans="1:1" x14ac:dyDescent="0.3">
      <c r="A9731" s="13">
        <v>0.30469357749839998</v>
      </c>
    </row>
    <row r="9732" spans="1:1" x14ac:dyDescent="0.3">
      <c r="A9732" s="13">
        <v>0.19791631922278999</v>
      </c>
    </row>
    <row r="9733" spans="1:1" x14ac:dyDescent="0.3">
      <c r="A9733" s="13">
        <v>0.17773443230380001</v>
      </c>
    </row>
    <row r="9734" spans="1:1" x14ac:dyDescent="0.3">
      <c r="A9734" s="13">
        <v>0.24969614519198999</v>
      </c>
    </row>
    <row r="9735" spans="1:1" x14ac:dyDescent="0.3">
      <c r="A9735" s="13">
        <v>0.16326951626183001</v>
      </c>
    </row>
    <row r="9736" spans="1:1" x14ac:dyDescent="0.3">
      <c r="A9736" s="13">
        <v>0.11510363834144</v>
      </c>
    </row>
    <row r="9737" spans="1:1" x14ac:dyDescent="0.3">
      <c r="A9737" s="13">
        <v>0.17150659785277</v>
      </c>
    </row>
    <row r="9738" spans="1:1" x14ac:dyDescent="0.3">
      <c r="A9738" s="13">
        <v>0.28045696382430002</v>
      </c>
    </row>
    <row r="9739" spans="1:1" x14ac:dyDescent="0.3">
      <c r="A9739" s="13">
        <v>0.30808425421795999</v>
      </c>
    </row>
    <row r="9740" spans="1:1" x14ac:dyDescent="0.3">
      <c r="A9740" s="13">
        <v>0.15500527428583999</v>
      </c>
    </row>
    <row r="9741" spans="1:1" x14ac:dyDescent="0.3">
      <c r="A9741" s="13">
        <v>0.14735083522652001</v>
      </c>
    </row>
    <row r="9742" spans="1:1" x14ac:dyDescent="0.3">
      <c r="A9742" s="13">
        <v>0.17661983616310001</v>
      </c>
    </row>
    <row r="9743" spans="1:1" x14ac:dyDescent="0.3">
      <c r="A9743" s="13">
        <v>0.20176983506949001</v>
      </c>
    </row>
    <row r="9744" spans="1:1" x14ac:dyDescent="0.3">
      <c r="A9744" s="13">
        <v>0.48291101762847999</v>
      </c>
    </row>
    <row r="9745" spans="1:1" x14ac:dyDescent="0.3">
      <c r="A9745" s="13">
        <v>0.12617130679318</v>
      </c>
    </row>
    <row r="9746" spans="1:1" x14ac:dyDescent="0.3">
      <c r="A9746" s="13">
        <v>0.11197886644645</v>
      </c>
    </row>
    <row r="9747" spans="1:1" x14ac:dyDescent="0.3">
      <c r="A9747" s="13">
        <v>0.18244481289744</v>
      </c>
    </row>
    <row r="9748" spans="1:1" x14ac:dyDescent="0.3">
      <c r="A9748" s="13">
        <v>0.17743593805085001</v>
      </c>
    </row>
    <row r="9749" spans="1:1" x14ac:dyDescent="0.3">
      <c r="A9749" s="13">
        <v>0.19366605306184001</v>
      </c>
    </row>
    <row r="9750" spans="1:1" x14ac:dyDescent="0.3">
      <c r="A9750" s="13">
        <v>0.17802522578842001</v>
      </c>
    </row>
    <row r="9751" spans="1:1" x14ac:dyDescent="0.3">
      <c r="A9751" s="13">
        <v>0.32067592385942001</v>
      </c>
    </row>
    <row r="9752" spans="1:1" x14ac:dyDescent="0.3">
      <c r="A9752" s="13">
        <v>0.13034465375450999</v>
      </c>
    </row>
    <row r="9753" spans="1:1" x14ac:dyDescent="0.3">
      <c r="A9753" s="13">
        <v>0.23106233578584001</v>
      </c>
    </row>
    <row r="9754" spans="1:1" x14ac:dyDescent="0.3">
      <c r="A9754" s="13">
        <v>0.18530612294654</v>
      </c>
    </row>
    <row r="9755" spans="1:1" x14ac:dyDescent="0.3">
      <c r="A9755" s="13">
        <v>0.17063529819563</v>
      </c>
    </row>
    <row r="9756" spans="1:1" x14ac:dyDescent="0.3">
      <c r="A9756" s="13">
        <v>0.15617495109565999</v>
      </c>
    </row>
    <row r="9757" spans="1:1" x14ac:dyDescent="0.3">
      <c r="A9757" s="13">
        <v>0.11985470076132</v>
      </c>
    </row>
    <row r="9758" spans="1:1" x14ac:dyDescent="0.3">
      <c r="A9758" s="13">
        <v>9.7052001672118998E-2</v>
      </c>
    </row>
    <row r="9759" spans="1:1" x14ac:dyDescent="0.3">
      <c r="A9759" s="13">
        <v>0.24880535011735999</v>
      </c>
    </row>
    <row r="9760" spans="1:1" x14ac:dyDescent="0.3">
      <c r="A9760" s="13">
        <v>0.19497214027031001</v>
      </c>
    </row>
    <row r="9761" spans="1:1" x14ac:dyDescent="0.3">
      <c r="A9761" s="13">
        <v>0.18245082746183</v>
      </c>
    </row>
    <row r="9762" spans="1:1" x14ac:dyDescent="0.3">
      <c r="A9762" s="13">
        <v>0.14707603451719001</v>
      </c>
    </row>
    <row r="9763" spans="1:1" x14ac:dyDescent="0.3">
      <c r="A9763" s="13">
        <v>0.24198177845797</v>
      </c>
    </row>
    <row r="9764" spans="1:1" x14ac:dyDescent="0.3">
      <c r="A9764" s="13">
        <v>0.18047226461888</v>
      </c>
    </row>
    <row r="9765" spans="1:1" x14ac:dyDescent="0.3">
      <c r="A9765" s="13">
        <v>0.22266870229638</v>
      </c>
    </row>
    <row r="9766" spans="1:1" x14ac:dyDescent="0.3">
      <c r="A9766" s="13">
        <v>0.25142900135635998</v>
      </c>
    </row>
    <row r="9767" spans="1:1" x14ac:dyDescent="0.3">
      <c r="A9767" s="13">
        <v>0.17495268115289</v>
      </c>
    </row>
    <row r="9768" spans="1:1" x14ac:dyDescent="0.3">
      <c r="A9768" s="13">
        <v>0.15118253859107</v>
      </c>
    </row>
    <row r="9769" spans="1:1" x14ac:dyDescent="0.3">
      <c r="A9769" s="13">
        <v>0.15409936501884</v>
      </c>
    </row>
    <row r="9770" spans="1:1" x14ac:dyDescent="0.3">
      <c r="A9770" s="13">
        <v>0.25550107206939998</v>
      </c>
    </row>
    <row r="9771" spans="1:1" x14ac:dyDescent="0.3">
      <c r="A9771" s="13">
        <v>0.11371345996314</v>
      </c>
    </row>
    <row r="9772" spans="1:1" x14ac:dyDescent="0.3">
      <c r="A9772" s="13">
        <v>0.16925938729354001</v>
      </c>
    </row>
    <row r="9773" spans="1:1" x14ac:dyDescent="0.3">
      <c r="A9773" s="13">
        <v>0.12119047371464001</v>
      </c>
    </row>
    <row r="9774" spans="1:1" x14ac:dyDescent="0.3">
      <c r="A9774" s="13">
        <v>0.15890980564698001</v>
      </c>
    </row>
    <row r="9775" spans="1:1" x14ac:dyDescent="0.3">
      <c r="A9775" s="13">
        <v>0.17169728853704999</v>
      </c>
    </row>
    <row r="9776" spans="1:1" x14ac:dyDescent="0.3">
      <c r="A9776" s="13">
        <v>0.18566738964460999</v>
      </c>
    </row>
    <row r="9777" spans="1:1" x14ac:dyDescent="0.3">
      <c r="A9777" s="13">
        <v>7.2447196131110003E-2</v>
      </c>
    </row>
    <row r="9778" spans="1:1" x14ac:dyDescent="0.3">
      <c r="A9778" s="13">
        <v>0.16350194224458001</v>
      </c>
    </row>
    <row r="9779" spans="1:1" x14ac:dyDescent="0.3">
      <c r="A9779" s="13">
        <v>0.16105498486604</v>
      </c>
    </row>
    <row r="9780" spans="1:1" x14ac:dyDescent="0.3">
      <c r="A9780" s="13">
        <v>0.15648345672757</v>
      </c>
    </row>
    <row r="9781" spans="1:1" x14ac:dyDescent="0.3">
      <c r="A9781" s="13">
        <v>0.15614656448072001</v>
      </c>
    </row>
    <row r="9782" spans="1:1" x14ac:dyDescent="0.3">
      <c r="A9782" s="13">
        <v>0.35950962637126999</v>
      </c>
    </row>
    <row r="9783" spans="1:1" x14ac:dyDescent="0.3">
      <c r="A9783" s="13">
        <v>0.13746744379831999</v>
      </c>
    </row>
    <row r="9784" spans="1:1" x14ac:dyDescent="0.3">
      <c r="A9784" s="13">
        <v>0.17117162357321</v>
      </c>
    </row>
    <row r="9785" spans="1:1" x14ac:dyDescent="0.3">
      <c r="A9785" s="13">
        <v>0.13405938930507</v>
      </c>
    </row>
    <row r="9786" spans="1:1" x14ac:dyDescent="0.3">
      <c r="A9786" s="13">
        <v>0.25063301065826998</v>
      </c>
    </row>
    <row r="9787" spans="1:1" x14ac:dyDescent="0.3">
      <c r="A9787" s="13">
        <v>0.17954199028327</v>
      </c>
    </row>
    <row r="9788" spans="1:1" x14ac:dyDescent="0.3">
      <c r="A9788" s="13">
        <v>0.17983045685387999</v>
      </c>
    </row>
    <row r="9789" spans="1:1" x14ac:dyDescent="0.3">
      <c r="A9789" s="13">
        <v>0.16941574758233</v>
      </c>
    </row>
    <row r="9790" spans="1:1" x14ac:dyDescent="0.3">
      <c r="A9790" s="13">
        <v>0.12899891429483001</v>
      </c>
    </row>
    <row r="9791" spans="1:1" x14ac:dyDescent="0.3">
      <c r="A9791" s="13">
        <v>0.28287127596564998</v>
      </c>
    </row>
    <row r="9792" spans="1:1" x14ac:dyDescent="0.3">
      <c r="A9792" s="13">
        <v>0.17543035155733</v>
      </c>
    </row>
    <row r="9793" spans="1:1" x14ac:dyDescent="0.3">
      <c r="A9793" s="13">
        <v>0.21280039834379</v>
      </c>
    </row>
    <row r="9794" spans="1:1" x14ac:dyDescent="0.3">
      <c r="A9794" s="13">
        <v>0.12832917502415001</v>
      </c>
    </row>
    <row r="9795" spans="1:1" x14ac:dyDescent="0.3">
      <c r="A9795" s="13">
        <v>0.15767294316038</v>
      </c>
    </row>
    <row r="9796" spans="1:1" x14ac:dyDescent="0.3">
      <c r="A9796" s="13">
        <v>0.14379680414453999</v>
      </c>
    </row>
    <row r="9797" spans="1:1" x14ac:dyDescent="0.3">
      <c r="A9797" s="13">
        <v>0.11617162534058</v>
      </c>
    </row>
    <row r="9798" spans="1:1" x14ac:dyDescent="0.3">
      <c r="A9798" s="13">
        <v>5.1153166610999001E-2</v>
      </c>
    </row>
    <row r="9799" spans="1:1" x14ac:dyDescent="0.3">
      <c r="A9799" s="13">
        <v>0.16171744767367</v>
      </c>
    </row>
    <row r="9800" spans="1:1" x14ac:dyDescent="0.3">
      <c r="A9800" s="13">
        <v>0.16171744767367</v>
      </c>
    </row>
    <row r="9801" spans="1:1" x14ac:dyDescent="0.3">
      <c r="A9801" s="13">
        <v>0.18489176476891001</v>
      </c>
    </row>
    <row r="9802" spans="1:1" x14ac:dyDescent="0.3">
      <c r="A9802" s="13">
        <v>0.11346878886098</v>
      </c>
    </row>
    <row r="9803" spans="1:1" x14ac:dyDescent="0.3">
      <c r="A9803" s="13">
        <v>0.12133166204053999</v>
      </c>
    </row>
    <row r="9804" spans="1:1" x14ac:dyDescent="0.3">
      <c r="A9804" s="13">
        <v>0.17163239521696</v>
      </c>
    </row>
    <row r="9805" spans="1:1" x14ac:dyDescent="0.3">
      <c r="A9805" s="13">
        <v>0.13664752430141</v>
      </c>
    </row>
    <row r="9806" spans="1:1" x14ac:dyDescent="0.3">
      <c r="A9806" s="13">
        <v>0.13358230355513001</v>
      </c>
    </row>
    <row r="9807" spans="1:1" x14ac:dyDescent="0.3">
      <c r="A9807" s="13">
        <v>0.19778001527790001</v>
      </c>
    </row>
    <row r="9808" spans="1:1" x14ac:dyDescent="0.3">
      <c r="A9808" s="13">
        <v>0.18375135467497999</v>
      </c>
    </row>
    <row r="9809" spans="1:1" x14ac:dyDescent="0.3">
      <c r="A9809" s="13">
        <v>0.19866496842045001</v>
      </c>
    </row>
    <row r="9810" spans="1:1" x14ac:dyDescent="0.3">
      <c r="A9810" s="13">
        <v>0.19315661958316999</v>
      </c>
    </row>
    <row r="9811" spans="1:1" x14ac:dyDescent="0.3">
      <c r="A9811" s="13">
        <v>0.16455212822595</v>
      </c>
    </row>
    <row r="9812" spans="1:1" x14ac:dyDescent="0.3">
      <c r="A9812" s="13">
        <v>5.1376271549592997E-2</v>
      </c>
    </row>
    <row r="9813" spans="1:1" x14ac:dyDescent="0.3">
      <c r="A9813" s="13">
        <v>0.13691730284070999</v>
      </c>
    </row>
    <row r="9814" spans="1:1" x14ac:dyDescent="0.3">
      <c r="A9814" s="13">
        <v>7.6081738587355993E-2</v>
      </c>
    </row>
    <row r="9815" spans="1:1" x14ac:dyDescent="0.3">
      <c r="A9815" s="13">
        <v>0.14152677268884001</v>
      </c>
    </row>
    <row r="9816" spans="1:1" x14ac:dyDescent="0.3">
      <c r="A9816" s="13">
        <v>0.17598964144191001</v>
      </c>
    </row>
    <row r="9817" spans="1:1" x14ac:dyDescent="0.3">
      <c r="A9817" s="13">
        <v>0.17653145270866</v>
      </c>
    </row>
    <row r="9818" spans="1:1" x14ac:dyDescent="0.3">
      <c r="A9818" s="13">
        <v>0.23057524912144001</v>
      </c>
    </row>
    <row r="9819" spans="1:1" x14ac:dyDescent="0.3">
      <c r="A9819" s="13">
        <v>0.15444498445766999</v>
      </c>
    </row>
    <row r="9820" spans="1:1" x14ac:dyDescent="0.3">
      <c r="A9820" s="13">
        <v>0.25533117902231001</v>
      </c>
    </row>
    <row r="9821" spans="1:1" x14ac:dyDescent="0.3">
      <c r="A9821" s="13">
        <v>0.11896493977666001</v>
      </c>
    </row>
    <row r="9822" spans="1:1" x14ac:dyDescent="0.3">
      <c r="A9822" s="13">
        <v>0.19934740496326001</v>
      </c>
    </row>
    <row r="9823" spans="1:1" x14ac:dyDescent="0.3">
      <c r="A9823" s="13">
        <v>0.18829154967642001</v>
      </c>
    </row>
    <row r="9824" spans="1:1" x14ac:dyDescent="0.3">
      <c r="A9824" s="13">
        <v>0.33502887167774997</v>
      </c>
    </row>
    <row r="9825" spans="1:1" x14ac:dyDescent="0.3">
      <c r="A9825" s="13">
        <v>0.16785867984568001</v>
      </c>
    </row>
    <row r="9826" spans="1:1" x14ac:dyDescent="0.3">
      <c r="A9826" s="13">
        <v>0.17857087659699999</v>
      </c>
    </row>
    <row r="9827" spans="1:1" x14ac:dyDescent="0.3">
      <c r="A9827" s="13">
        <v>0.12190233702249</v>
      </c>
    </row>
    <row r="9828" spans="1:1" x14ac:dyDescent="0.3">
      <c r="A9828" s="13">
        <v>0.12992660142967999</v>
      </c>
    </row>
    <row r="9829" spans="1:1" x14ac:dyDescent="0.3">
      <c r="A9829" s="13">
        <v>0.1351052378564</v>
      </c>
    </row>
    <row r="9830" spans="1:1" x14ac:dyDescent="0.3">
      <c r="A9830" s="13">
        <v>0.18219192474035001</v>
      </c>
    </row>
    <row r="9831" spans="1:1" x14ac:dyDescent="0.3">
      <c r="A9831" s="13">
        <v>0.15724290842017999</v>
      </c>
    </row>
    <row r="9832" spans="1:1" x14ac:dyDescent="0.3">
      <c r="A9832" s="13">
        <v>0.1687168558114</v>
      </c>
    </row>
    <row r="9833" spans="1:1" x14ac:dyDescent="0.3">
      <c r="A9833" s="13">
        <v>0.13519298906950999</v>
      </c>
    </row>
    <row r="9834" spans="1:1" x14ac:dyDescent="0.3">
      <c r="A9834" s="13">
        <v>8.1647085917081003E-2</v>
      </c>
    </row>
    <row r="9835" spans="1:1" x14ac:dyDescent="0.3">
      <c r="A9835" s="13">
        <v>0.23734208364591</v>
      </c>
    </row>
    <row r="9836" spans="1:1" x14ac:dyDescent="0.3">
      <c r="A9836" s="13">
        <v>0.13203474926278</v>
      </c>
    </row>
    <row r="9837" spans="1:1" x14ac:dyDescent="0.3">
      <c r="A9837" s="13">
        <v>0.31106506419437002</v>
      </c>
    </row>
    <row r="9838" spans="1:1" x14ac:dyDescent="0.3">
      <c r="A9838" s="13">
        <v>0.37920494258500997</v>
      </c>
    </row>
    <row r="9839" spans="1:1" x14ac:dyDescent="0.3">
      <c r="A9839" s="13">
        <v>0.13503205964702</v>
      </c>
    </row>
    <row r="9840" spans="1:1" x14ac:dyDescent="0.3">
      <c r="A9840" s="13">
        <v>0.15972870670794001</v>
      </c>
    </row>
    <row r="9841" spans="1:1" x14ac:dyDescent="0.3">
      <c r="A9841" s="13">
        <v>0.21462451288682999</v>
      </c>
    </row>
    <row r="9842" spans="1:1" x14ac:dyDescent="0.3">
      <c r="A9842" s="13">
        <v>0.10028266239800999</v>
      </c>
    </row>
    <row r="9843" spans="1:1" x14ac:dyDescent="0.3">
      <c r="A9843" s="13">
        <v>0.18738200966497001</v>
      </c>
    </row>
    <row r="9844" spans="1:1" x14ac:dyDescent="0.3">
      <c r="A9844" s="13">
        <v>0.10031805675937</v>
      </c>
    </row>
    <row r="9845" spans="1:1" x14ac:dyDescent="0.3">
      <c r="A9845" s="13">
        <v>0.27090687268166003</v>
      </c>
    </row>
    <row r="9846" spans="1:1" x14ac:dyDescent="0.3">
      <c r="A9846" s="13">
        <v>0.15115635314293999</v>
      </c>
    </row>
    <row r="9847" spans="1:1" x14ac:dyDescent="0.3">
      <c r="A9847" s="13">
        <v>0.13786928912023</v>
      </c>
    </row>
    <row r="9848" spans="1:1" x14ac:dyDescent="0.3">
      <c r="A9848" s="13">
        <v>0.28650578395365001</v>
      </c>
    </row>
    <row r="9849" spans="1:1" x14ac:dyDescent="0.3">
      <c r="A9849" s="13">
        <v>0.14851383585419001</v>
      </c>
    </row>
    <row r="9850" spans="1:1" x14ac:dyDescent="0.3">
      <c r="A9850" s="13">
        <v>0.12007869878796</v>
      </c>
    </row>
    <row r="9851" spans="1:1" x14ac:dyDescent="0.3">
      <c r="A9851" s="13">
        <v>0.21329037873021001</v>
      </c>
    </row>
    <row r="9852" spans="1:1" x14ac:dyDescent="0.3">
      <c r="A9852" s="13">
        <v>0.13765632991627</v>
      </c>
    </row>
    <row r="9853" spans="1:1" x14ac:dyDescent="0.3">
      <c r="A9853" s="13">
        <v>0.19579141549116999</v>
      </c>
    </row>
    <row r="9854" spans="1:1" x14ac:dyDescent="0.3">
      <c r="A9854" s="13">
        <v>0.1769369806203</v>
      </c>
    </row>
    <row r="9855" spans="1:1" x14ac:dyDescent="0.3">
      <c r="A9855" s="13">
        <v>0.26928226642433001</v>
      </c>
    </row>
    <row r="9856" spans="1:1" x14ac:dyDescent="0.3">
      <c r="A9856" s="13">
        <v>0.13750761926304</v>
      </c>
    </row>
    <row r="9857" spans="1:1" x14ac:dyDescent="0.3">
      <c r="A9857" s="13">
        <v>0.24242131282842999</v>
      </c>
    </row>
    <row r="9858" spans="1:1" x14ac:dyDescent="0.3">
      <c r="A9858" s="13">
        <v>0.26341826424046</v>
      </c>
    </row>
    <row r="9859" spans="1:1" x14ac:dyDescent="0.3">
      <c r="A9859" s="13">
        <v>0.1416343090869</v>
      </c>
    </row>
    <row r="9860" spans="1:1" x14ac:dyDescent="0.3">
      <c r="A9860" s="13">
        <v>0.21025181671811999</v>
      </c>
    </row>
    <row r="9861" spans="1:1" x14ac:dyDescent="0.3">
      <c r="A9861" s="13">
        <v>0.20852855854621</v>
      </c>
    </row>
    <row r="9862" spans="1:1" x14ac:dyDescent="0.3">
      <c r="A9862" s="13">
        <v>0.17358885507822</v>
      </c>
    </row>
    <row r="9863" spans="1:1" x14ac:dyDescent="0.3">
      <c r="A9863" s="13">
        <v>8.2975337178658001E-2</v>
      </c>
    </row>
    <row r="9864" spans="1:1" x14ac:dyDescent="0.3">
      <c r="A9864" s="13">
        <v>0.13286187604274999</v>
      </c>
    </row>
    <row r="9865" spans="1:1" x14ac:dyDescent="0.3">
      <c r="A9865" s="13">
        <v>0.17780571845802001</v>
      </c>
    </row>
    <row r="9866" spans="1:1" x14ac:dyDescent="0.3">
      <c r="A9866" s="13">
        <v>0.25655109798935</v>
      </c>
    </row>
    <row r="9867" spans="1:1" x14ac:dyDescent="0.3">
      <c r="A9867" s="13">
        <v>0.11130283296554</v>
      </c>
    </row>
    <row r="9868" spans="1:1" x14ac:dyDescent="0.3">
      <c r="A9868" s="13">
        <v>0.29197083053456002</v>
      </c>
    </row>
    <row r="9869" spans="1:1" x14ac:dyDescent="0.3">
      <c r="A9869" s="13">
        <v>0.17942110775587</v>
      </c>
    </row>
    <row r="9870" spans="1:1" x14ac:dyDescent="0.3">
      <c r="A9870" s="13">
        <v>0.19419567374718</v>
      </c>
    </row>
    <row r="9871" spans="1:1" x14ac:dyDescent="0.3">
      <c r="A9871" s="13">
        <v>0.11551525510659</v>
      </c>
    </row>
    <row r="9872" spans="1:1" x14ac:dyDescent="0.3">
      <c r="A9872" s="13">
        <v>0.19761108060064</v>
      </c>
    </row>
    <row r="9873" spans="1:1" x14ac:dyDescent="0.3">
      <c r="A9873" s="13">
        <v>0.14689130209788001</v>
      </c>
    </row>
    <row r="9874" spans="1:1" x14ac:dyDescent="0.3">
      <c r="A9874" s="13">
        <v>0.16343345715339999</v>
      </c>
    </row>
    <row r="9875" spans="1:1" x14ac:dyDescent="0.3">
      <c r="A9875" s="13">
        <v>0.22140356482095999</v>
      </c>
    </row>
    <row r="9876" spans="1:1" x14ac:dyDescent="0.3">
      <c r="A9876" s="13">
        <v>0.2223286559089</v>
      </c>
    </row>
    <row r="9877" spans="1:1" x14ac:dyDescent="0.3">
      <c r="A9877" s="13">
        <v>0.28790350557292999</v>
      </c>
    </row>
    <row r="9878" spans="1:1" x14ac:dyDescent="0.3">
      <c r="A9878" s="13">
        <v>0.21910021222806</v>
      </c>
    </row>
    <row r="9879" spans="1:1" x14ac:dyDescent="0.3">
      <c r="A9879" s="13">
        <v>0.15866544058375001</v>
      </c>
    </row>
    <row r="9880" spans="1:1" x14ac:dyDescent="0.3">
      <c r="A9880" s="13">
        <v>0.13227314653183</v>
      </c>
    </row>
    <row r="9881" spans="1:1" x14ac:dyDescent="0.3">
      <c r="A9881" s="13">
        <v>0.24491524026670999</v>
      </c>
    </row>
    <row r="9882" spans="1:1" x14ac:dyDescent="0.3">
      <c r="A9882" s="13">
        <v>0.13707566943756</v>
      </c>
    </row>
    <row r="9883" spans="1:1" x14ac:dyDescent="0.3">
      <c r="A9883" s="13">
        <v>0.25700519940709998</v>
      </c>
    </row>
    <row r="9884" spans="1:1" x14ac:dyDescent="0.3">
      <c r="A9884" s="13">
        <v>0.11548015223465</v>
      </c>
    </row>
    <row r="9885" spans="1:1" x14ac:dyDescent="0.3">
      <c r="A9885" s="13">
        <v>0.20462945964518001</v>
      </c>
    </row>
    <row r="9886" spans="1:1" x14ac:dyDescent="0.3">
      <c r="A9886" s="13">
        <v>0.15361653967083999</v>
      </c>
    </row>
    <row r="9887" spans="1:1" x14ac:dyDescent="0.3">
      <c r="A9887" s="13">
        <v>0.21973316205185001</v>
      </c>
    </row>
    <row r="9888" spans="1:1" x14ac:dyDescent="0.3">
      <c r="A9888" s="13">
        <v>0.19191338814073</v>
      </c>
    </row>
    <row r="9889" spans="1:1" x14ac:dyDescent="0.3">
      <c r="A9889" s="13">
        <v>0.12864131224941</v>
      </c>
    </row>
    <row r="9890" spans="1:1" x14ac:dyDescent="0.3">
      <c r="A9890" s="13">
        <v>0.15434542161697001</v>
      </c>
    </row>
    <row r="9891" spans="1:1" x14ac:dyDescent="0.3">
      <c r="A9891" s="13">
        <v>0.35277970582045998</v>
      </c>
    </row>
    <row r="9892" spans="1:1" x14ac:dyDescent="0.3">
      <c r="A9892" s="13">
        <v>0.24679944919817001</v>
      </c>
    </row>
    <row r="9893" spans="1:1" x14ac:dyDescent="0.3">
      <c r="A9893" s="13">
        <v>0.16441522846449</v>
      </c>
    </row>
    <row r="9894" spans="1:1" x14ac:dyDescent="0.3">
      <c r="A9894" s="13">
        <v>0.21402422702932</v>
      </c>
    </row>
    <row r="9895" spans="1:1" x14ac:dyDescent="0.3">
      <c r="A9895" s="13">
        <v>0.1481831035441</v>
      </c>
    </row>
    <row r="9896" spans="1:1" x14ac:dyDescent="0.3">
      <c r="A9896" s="13">
        <v>0.15944121509267001</v>
      </c>
    </row>
    <row r="9897" spans="1:1" x14ac:dyDescent="0.3">
      <c r="A9897" s="13">
        <v>0.18856646843267</v>
      </c>
    </row>
    <row r="9898" spans="1:1" x14ac:dyDescent="0.3">
      <c r="A9898" s="13">
        <v>0.16592646099141001</v>
      </c>
    </row>
    <row r="9899" spans="1:1" x14ac:dyDescent="0.3">
      <c r="A9899" s="13">
        <v>0.12379363919618</v>
      </c>
    </row>
    <row r="9900" spans="1:1" x14ac:dyDescent="0.3">
      <c r="A9900" s="13">
        <v>0.21843624165881001</v>
      </c>
    </row>
    <row r="9901" spans="1:1" x14ac:dyDescent="0.3">
      <c r="A9901" s="13">
        <v>0.17299538443439</v>
      </c>
    </row>
    <row r="9902" spans="1:1" x14ac:dyDescent="0.3">
      <c r="A9902" s="13">
        <v>0.12672054597318</v>
      </c>
    </row>
    <row r="9903" spans="1:1" x14ac:dyDescent="0.3">
      <c r="A9903" s="13">
        <v>0.10593423760589001</v>
      </c>
    </row>
    <row r="9904" spans="1:1" x14ac:dyDescent="0.3">
      <c r="A9904" s="13">
        <v>8.3198242779565001E-2</v>
      </c>
    </row>
    <row r="9905" spans="1:1" x14ac:dyDescent="0.3">
      <c r="A9905" s="13">
        <v>0.16047044255656001</v>
      </c>
    </row>
    <row r="9906" spans="1:1" x14ac:dyDescent="0.3">
      <c r="A9906" s="13">
        <v>0.17923717999974001</v>
      </c>
    </row>
    <row r="9907" spans="1:1" x14ac:dyDescent="0.3">
      <c r="A9907" s="13">
        <v>0.18433080731761001</v>
      </c>
    </row>
    <row r="9908" spans="1:1" x14ac:dyDescent="0.3">
      <c r="A9908" s="13">
        <v>0.24143331321212</v>
      </c>
    </row>
    <row r="9909" spans="1:1" x14ac:dyDescent="0.3">
      <c r="A9909" s="13">
        <v>0.15231907031004999</v>
      </c>
    </row>
    <row r="9910" spans="1:1" x14ac:dyDescent="0.3">
      <c r="A9910" s="13">
        <v>0.18826573417767001</v>
      </c>
    </row>
    <row r="9911" spans="1:1" x14ac:dyDescent="0.3">
      <c r="A9911" s="13">
        <v>0.21366169584139</v>
      </c>
    </row>
    <row r="9912" spans="1:1" x14ac:dyDescent="0.3">
      <c r="A9912" s="13">
        <v>0.18238234847727</v>
      </c>
    </row>
    <row r="9913" spans="1:1" x14ac:dyDescent="0.3">
      <c r="A9913" s="13">
        <v>0.11862734316504001</v>
      </c>
    </row>
    <row r="9914" spans="1:1" x14ac:dyDescent="0.3">
      <c r="A9914" s="13">
        <v>0.24399716507419</v>
      </c>
    </row>
    <row r="9915" spans="1:1" x14ac:dyDescent="0.3">
      <c r="A9915" s="13">
        <v>0.12262085571346</v>
      </c>
    </row>
    <row r="9916" spans="1:1" x14ac:dyDescent="0.3">
      <c r="A9916" s="13">
        <v>0.14329782283907</v>
      </c>
    </row>
    <row r="9917" spans="1:1" x14ac:dyDescent="0.3">
      <c r="A9917" s="13">
        <v>0.14329782283907</v>
      </c>
    </row>
    <row r="9918" spans="1:1" x14ac:dyDescent="0.3">
      <c r="A9918" s="13">
        <v>0.12240860167372</v>
      </c>
    </row>
    <row r="9919" spans="1:1" x14ac:dyDescent="0.3">
      <c r="A9919" s="13">
        <v>0.14493039607027</v>
      </c>
    </row>
    <row r="9920" spans="1:1" x14ac:dyDescent="0.3">
      <c r="A9920" s="13">
        <v>0.18082265315552001</v>
      </c>
    </row>
    <row r="9921" spans="1:1" x14ac:dyDescent="0.3">
      <c r="A9921" s="13">
        <v>0.20609009125837</v>
      </c>
    </row>
    <row r="9922" spans="1:1" x14ac:dyDescent="0.3">
      <c r="A9922" s="13">
        <v>0.10143567514981</v>
      </c>
    </row>
    <row r="9923" spans="1:1" x14ac:dyDescent="0.3">
      <c r="A9923" s="13">
        <v>0.25265381271012</v>
      </c>
    </row>
    <row r="9924" spans="1:1" x14ac:dyDescent="0.3">
      <c r="A9924" s="13">
        <v>0.13376241001549999</v>
      </c>
    </row>
    <row r="9925" spans="1:1" x14ac:dyDescent="0.3">
      <c r="A9925" s="13">
        <v>0.15675984669168</v>
      </c>
    </row>
    <row r="9926" spans="1:1" x14ac:dyDescent="0.3">
      <c r="A9926" s="13">
        <v>0.12819328041583</v>
      </c>
    </row>
    <row r="9927" spans="1:1" x14ac:dyDescent="0.3">
      <c r="A9927" s="13">
        <v>0.17270491688333001</v>
      </c>
    </row>
    <row r="9928" spans="1:1" x14ac:dyDescent="0.3">
      <c r="A9928" s="13">
        <v>9.4117188331295995E-2</v>
      </c>
    </row>
    <row r="9929" spans="1:1" x14ac:dyDescent="0.3">
      <c r="A9929" s="13">
        <v>0.22235045814324</v>
      </c>
    </row>
    <row r="9930" spans="1:1" x14ac:dyDescent="0.3">
      <c r="A9930" s="13">
        <v>0.17298271185395001</v>
      </c>
    </row>
    <row r="9931" spans="1:1" x14ac:dyDescent="0.3">
      <c r="A9931" s="13">
        <v>9.3446697034227005E-2</v>
      </c>
    </row>
    <row r="9932" spans="1:1" x14ac:dyDescent="0.3">
      <c r="A9932" s="13">
        <v>0.17258304716931999</v>
      </c>
    </row>
    <row r="9933" spans="1:1" x14ac:dyDescent="0.3">
      <c r="A9933" s="13">
        <v>0.13008363912906001</v>
      </c>
    </row>
    <row r="9934" spans="1:1" x14ac:dyDescent="0.3">
      <c r="A9934" s="13">
        <v>0.13068956737456</v>
      </c>
    </row>
    <row r="9935" spans="1:1" x14ac:dyDescent="0.3">
      <c r="A9935" s="13">
        <v>0.19301969268526001</v>
      </c>
    </row>
    <row r="9936" spans="1:1" x14ac:dyDescent="0.3">
      <c r="A9936" s="13">
        <v>0.29465163048233001</v>
      </c>
    </row>
    <row r="9937" spans="1:1" x14ac:dyDescent="0.3">
      <c r="A9937" s="13">
        <v>0.11646204191821</v>
      </c>
    </row>
    <row r="9938" spans="1:1" x14ac:dyDescent="0.3">
      <c r="A9938" s="13">
        <v>0.34195649924284999</v>
      </c>
    </row>
    <row r="9939" spans="1:1" x14ac:dyDescent="0.3">
      <c r="A9939" s="13">
        <v>0.14443042104282999</v>
      </c>
    </row>
    <row r="9940" spans="1:1" x14ac:dyDescent="0.3">
      <c r="A9940" s="13">
        <v>0.11074557873401</v>
      </c>
    </row>
    <row r="9941" spans="1:1" x14ac:dyDescent="0.3">
      <c r="A9941" s="13">
        <v>0.2761469268549</v>
      </c>
    </row>
    <row r="9942" spans="1:1" x14ac:dyDescent="0.3">
      <c r="A9942" s="13">
        <v>9.2876103016115999E-2</v>
      </c>
    </row>
    <row r="9943" spans="1:1" x14ac:dyDescent="0.3">
      <c r="A9943" s="13">
        <v>0.17824394128306001</v>
      </c>
    </row>
    <row r="9944" spans="1:1" x14ac:dyDescent="0.3">
      <c r="A9944" s="13">
        <v>0.15854849033835</v>
      </c>
    </row>
    <row r="9945" spans="1:1" x14ac:dyDescent="0.3">
      <c r="A9945" s="13">
        <v>0.21642748794019001</v>
      </c>
    </row>
    <row r="9946" spans="1:1" x14ac:dyDescent="0.3">
      <c r="A9946" s="13">
        <v>0.16700741696161001</v>
      </c>
    </row>
    <row r="9947" spans="1:1" x14ac:dyDescent="0.3">
      <c r="A9947" s="13">
        <v>0.13233467038034</v>
      </c>
    </row>
    <row r="9948" spans="1:1" x14ac:dyDescent="0.3">
      <c r="A9948" s="13">
        <v>0.18213767876858999</v>
      </c>
    </row>
    <row r="9949" spans="1:1" x14ac:dyDescent="0.3">
      <c r="A9949" s="13">
        <v>0.22066205514997</v>
      </c>
    </row>
    <row r="9950" spans="1:1" x14ac:dyDescent="0.3">
      <c r="A9950" s="13">
        <v>7.1620538170655001E-2</v>
      </c>
    </row>
    <row r="9951" spans="1:1" x14ac:dyDescent="0.3">
      <c r="A9951" s="13">
        <v>0.1988054724418</v>
      </c>
    </row>
    <row r="9952" spans="1:1" x14ac:dyDescent="0.3">
      <c r="A9952" s="13">
        <v>0.14475018167955001</v>
      </c>
    </row>
    <row r="9953" spans="1:1" x14ac:dyDescent="0.3">
      <c r="A9953" s="13">
        <v>0.19956188128874999</v>
      </c>
    </row>
    <row r="9954" spans="1:1" x14ac:dyDescent="0.3">
      <c r="A9954" s="13">
        <v>0.21433754104728001</v>
      </c>
    </row>
    <row r="9955" spans="1:1" x14ac:dyDescent="0.3">
      <c r="A9955" s="13">
        <v>0.21849085042565999</v>
      </c>
    </row>
    <row r="9956" spans="1:1" x14ac:dyDescent="0.3">
      <c r="A9956" s="13">
        <v>9.1459925199863998E-2</v>
      </c>
    </row>
    <row r="9957" spans="1:1" x14ac:dyDescent="0.3">
      <c r="A9957" s="13">
        <v>0.20891689913284001</v>
      </c>
    </row>
    <row r="9958" spans="1:1" x14ac:dyDescent="0.3">
      <c r="A9958" s="13">
        <v>0.12548470023235</v>
      </c>
    </row>
    <row r="9959" spans="1:1" x14ac:dyDescent="0.3">
      <c r="A9959" s="13">
        <v>0.19196515535169001</v>
      </c>
    </row>
    <row r="9960" spans="1:1" x14ac:dyDescent="0.3">
      <c r="A9960" s="13">
        <v>0.22686227593255001</v>
      </c>
    </row>
    <row r="9961" spans="1:1" x14ac:dyDescent="0.3">
      <c r="A9961" s="13">
        <v>8.1165724995238997E-2</v>
      </c>
    </row>
    <row r="9962" spans="1:1" x14ac:dyDescent="0.3">
      <c r="A9962" s="13">
        <v>0.19066563240119</v>
      </c>
    </row>
    <row r="9963" spans="1:1" x14ac:dyDescent="0.3">
      <c r="A9963" s="13">
        <v>0.12847481614080999</v>
      </c>
    </row>
    <row r="9964" spans="1:1" x14ac:dyDescent="0.3">
      <c r="A9964" s="13">
        <v>0.15794294350777999</v>
      </c>
    </row>
    <row r="9965" spans="1:1" x14ac:dyDescent="0.3">
      <c r="A9965" s="13">
        <v>0.17520648440291001</v>
      </c>
    </row>
    <row r="9966" spans="1:1" x14ac:dyDescent="0.3">
      <c r="A9966" s="13">
        <v>0.11512244252416</v>
      </c>
    </row>
    <row r="9967" spans="1:1" x14ac:dyDescent="0.3">
      <c r="A9967" s="13">
        <v>0.22766955700585001</v>
      </c>
    </row>
    <row r="9968" spans="1:1" x14ac:dyDescent="0.3">
      <c r="A9968" s="13">
        <v>0.20158292889641999</v>
      </c>
    </row>
    <row r="9969" spans="1:1" x14ac:dyDescent="0.3">
      <c r="A9969" s="13">
        <v>0.25342167267686999</v>
      </c>
    </row>
    <row r="9970" spans="1:1" x14ac:dyDescent="0.3">
      <c r="A9970" s="13">
        <v>0.24424974974505001</v>
      </c>
    </row>
    <row r="9971" spans="1:1" x14ac:dyDescent="0.3">
      <c r="A9971" s="13">
        <v>0.24424974974505001</v>
      </c>
    </row>
    <row r="9972" spans="1:1" x14ac:dyDescent="0.3">
      <c r="A9972" s="13">
        <v>0.18680728582864001</v>
      </c>
    </row>
    <row r="9973" spans="1:1" x14ac:dyDescent="0.3">
      <c r="A9973" s="13">
        <v>0.27358597117353001</v>
      </c>
    </row>
    <row r="9974" spans="1:1" x14ac:dyDescent="0.3">
      <c r="A9974" s="13">
        <v>8.8557623054977996E-2</v>
      </c>
    </row>
    <row r="9975" spans="1:1" x14ac:dyDescent="0.3">
      <c r="A9975" s="13">
        <v>0.18033288221682001</v>
      </c>
    </row>
    <row r="9976" spans="1:1" x14ac:dyDescent="0.3">
      <c r="A9976" s="13">
        <v>0.23107793173628</v>
      </c>
    </row>
    <row r="9977" spans="1:1" x14ac:dyDescent="0.3">
      <c r="A9977" s="13">
        <v>6.4236767194181005E-2</v>
      </c>
    </row>
    <row r="9978" spans="1:1" x14ac:dyDescent="0.3">
      <c r="A9978" s="13">
        <v>0.19520215273492</v>
      </c>
    </row>
    <row r="9979" spans="1:1" x14ac:dyDescent="0.3">
      <c r="A9979" s="13">
        <v>0.19520215273492</v>
      </c>
    </row>
    <row r="9980" spans="1:1" x14ac:dyDescent="0.3">
      <c r="A9980" s="13">
        <v>0.17675448407590999</v>
      </c>
    </row>
    <row r="9981" spans="1:1" x14ac:dyDescent="0.3">
      <c r="A9981" s="13">
        <v>0.17309352334853001</v>
      </c>
    </row>
    <row r="9982" spans="1:1" x14ac:dyDescent="0.3">
      <c r="A9982" s="13">
        <v>0.11071176031710001</v>
      </c>
    </row>
    <row r="9983" spans="1:1" x14ac:dyDescent="0.3">
      <c r="A9983" s="13">
        <v>5.1114652631632999E-2</v>
      </c>
    </row>
    <row r="9984" spans="1:1" x14ac:dyDescent="0.3">
      <c r="A9984" s="13">
        <v>0.14017174413047001</v>
      </c>
    </row>
    <row r="9985" spans="1:1" x14ac:dyDescent="0.3">
      <c r="A9985" s="13">
        <v>0.30006386235941002</v>
      </c>
    </row>
    <row r="9986" spans="1:1" x14ac:dyDescent="0.3">
      <c r="A9986" s="13">
        <v>0.15645223510864001</v>
      </c>
    </row>
    <row r="9987" spans="1:1" x14ac:dyDescent="0.3">
      <c r="A9987" s="13">
        <v>0.34123846756783</v>
      </c>
    </row>
    <row r="9988" spans="1:1" x14ac:dyDescent="0.3">
      <c r="A9988" s="13">
        <v>0.15314796142237</v>
      </c>
    </row>
    <row r="9989" spans="1:1" x14ac:dyDescent="0.3">
      <c r="A9989" s="13">
        <v>0.16335527215536</v>
      </c>
    </row>
    <row r="9990" spans="1:1" x14ac:dyDescent="0.3">
      <c r="A9990" s="13">
        <v>0.17584844189015</v>
      </c>
    </row>
    <row r="9991" spans="1:1" x14ac:dyDescent="0.3">
      <c r="A9991" s="13">
        <v>0.12115544405339999</v>
      </c>
    </row>
    <row r="9992" spans="1:1" x14ac:dyDescent="0.3">
      <c r="A9992" s="13">
        <v>0.12026802965873</v>
      </c>
    </row>
    <row r="9993" spans="1:1" x14ac:dyDescent="0.3">
      <c r="A9993" s="13">
        <v>0.17304528709705999</v>
      </c>
    </row>
    <row r="9994" spans="1:1" x14ac:dyDescent="0.3">
      <c r="A9994" s="13">
        <v>0.11395744687945999</v>
      </c>
    </row>
    <row r="9995" spans="1:1" x14ac:dyDescent="0.3">
      <c r="A9995" s="13">
        <v>0.12334618835875</v>
      </c>
    </row>
    <row r="9996" spans="1:1" x14ac:dyDescent="0.3">
      <c r="A9996" s="13">
        <v>0.11415167704284999</v>
      </c>
    </row>
    <row r="9997" spans="1:1" x14ac:dyDescent="0.3">
      <c r="A9997" s="13">
        <v>0.18171408496609001</v>
      </c>
    </row>
    <row r="9998" spans="1:1" x14ac:dyDescent="0.3">
      <c r="A9998" s="13">
        <v>0.19001944701803</v>
      </c>
    </row>
    <row r="9999" spans="1:1" x14ac:dyDescent="0.3">
      <c r="A9999" s="13">
        <v>0.17846237294046999</v>
      </c>
    </row>
    <row r="10000" spans="1:1" x14ac:dyDescent="0.3">
      <c r="A10000" s="13">
        <v>0.19296871292837001</v>
      </c>
    </row>
    <row r="10001" spans="1:1" x14ac:dyDescent="0.3">
      <c r="A10001" s="13">
        <v>0.12142792622781</v>
      </c>
    </row>
    <row r="10002" spans="1:1" x14ac:dyDescent="0.3">
      <c r="A10002" s="13">
        <v>0.21758184947331999</v>
      </c>
    </row>
    <row r="10003" spans="1:1" x14ac:dyDescent="0.3">
      <c r="A10003" s="13">
        <v>0.12154349725255</v>
      </c>
    </row>
    <row r="10004" spans="1:1" x14ac:dyDescent="0.3">
      <c r="A10004" s="13">
        <v>0.13200704112108</v>
      </c>
    </row>
    <row r="10005" spans="1:1" x14ac:dyDescent="0.3">
      <c r="A10005" s="13">
        <v>8.9841577841813E-2</v>
      </c>
    </row>
    <row r="10006" spans="1:1" x14ac:dyDescent="0.3">
      <c r="A10006" s="13">
        <v>0.25720245626559002</v>
      </c>
    </row>
    <row r="10007" spans="1:1" x14ac:dyDescent="0.3">
      <c r="A10007" s="13">
        <v>0.12445805643601</v>
      </c>
    </row>
    <row r="10008" spans="1:1" x14ac:dyDescent="0.3">
      <c r="A10008" s="13">
        <v>0.11027474117145999</v>
      </c>
    </row>
    <row r="10009" spans="1:1" x14ac:dyDescent="0.3">
      <c r="A10009" s="13">
        <v>8.5390621707001998E-2</v>
      </c>
    </row>
    <row r="10010" spans="1:1" x14ac:dyDescent="0.3">
      <c r="A10010" s="13">
        <v>0.27966560850311001</v>
      </c>
    </row>
    <row r="10011" spans="1:1" x14ac:dyDescent="0.3">
      <c r="A10011" s="13">
        <v>0.1561244583985</v>
      </c>
    </row>
    <row r="10012" spans="1:1" x14ac:dyDescent="0.3">
      <c r="A10012" s="13">
        <v>0.12577335592882999</v>
      </c>
    </row>
    <row r="10013" spans="1:1" x14ac:dyDescent="0.3">
      <c r="A10013" s="13">
        <v>5.1421055559459E-2</v>
      </c>
    </row>
    <row r="10014" spans="1:1" x14ac:dyDescent="0.3">
      <c r="A10014" s="13">
        <v>0.16158417358565999</v>
      </c>
    </row>
    <row r="10015" spans="1:1" x14ac:dyDescent="0.3">
      <c r="A10015" s="13">
        <v>0.22216830371103</v>
      </c>
    </row>
    <row r="10016" spans="1:1" x14ac:dyDescent="0.3">
      <c r="A10016" s="13">
        <v>0.19433265082359</v>
      </c>
    </row>
    <row r="10017" spans="1:1" x14ac:dyDescent="0.3">
      <c r="A10017" s="13">
        <v>0.29404151139527002</v>
      </c>
    </row>
    <row r="10018" spans="1:1" x14ac:dyDescent="0.3">
      <c r="A10018" s="13">
        <v>5.2163416047035997E-2</v>
      </c>
    </row>
    <row r="10019" spans="1:1" x14ac:dyDescent="0.3">
      <c r="A10019" s="13">
        <v>0.18474249438719001</v>
      </c>
    </row>
    <row r="10020" spans="1:1" x14ac:dyDescent="0.3">
      <c r="A10020" s="13">
        <v>0.21968369065037999</v>
      </c>
    </row>
    <row r="10021" spans="1:1" x14ac:dyDescent="0.3">
      <c r="A10021" s="13">
        <v>0.12744239783594</v>
      </c>
    </row>
    <row r="10022" spans="1:1" x14ac:dyDescent="0.3">
      <c r="A10022" s="13">
        <v>0.1104370140009</v>
      </c>
    </row>
    <row r="10023" spans="1:1" x14ac:dyDescent="0.3">
      <c r="A10023" s="13">
        <v>0.15592529217798001</v>
      </c>
    </row>
    <row r="10024" spans="1:1" x14ac:dyDescent="0.3">
      <c r="A10024" s="13">
        <v>0.14189515791988</v>
      </c>
    </row>
    <row r="10025" spans="1:1" x14ac:dyDescent="0.3">
      <c r="A10025" s="13">
        <v>7.9544942963916995E-2</v>
      </c>
    </row>
    <row r="10026" spans="1:1" x14ac:dyDescent="0.3">
      <c r="A10026" s="13">
        <v>0.18862748254126999</v>
      </c>
    </row>
    <row r="10027" spans="1:1" x14ac:dyDescent="0.3">
      <c r="A10027" s="13">
        <v>0.15759400542613</v>
      </c>
    </row>
    <row r="10028" spans="1:1" x14ac:dyDescent="0.3">
      <c r="A10028" s="13">
        <v>0.10752765470711</v>
      </c>
    </row>
    <row r="10029" spans="1:1" x14ac:dyDescent="0.3">
      <c r="A10029" s="13">
        <v>0.183414222579</v>
      </c>
    </row>
    <row r="10030" spans="1:1" x14ac:dyDescent="0.3">
      <c r="A10030" s="13">
        <v>0.16696450828640999</v>
      </c>
    </row>
    <row r="10031" spans="1:1" x14ac:dyDescent="0.3">
      <c r="A10031" s="13">
        <v>0.27907323585640997</v>
      </c>
    </row>
    <row r="10032" spans="1:1" x14ac:dyDescent="0.3">
      <c r="A10032" s="13">
        <v>0.13282876677006</v>
      </c>
    </row>
    <row r="10033" spans="1:1" x14ac:dyDescent="0.3">
      <c r="A10033" s="13">
        <v>0.15084496152571999</v>
      </c>
    </row>
    <row r="10034" spans="1:1" x14ac:dyDescent="0.3">
      <c r="A10034" s="13">
        <v>0.18199756461527</v>
      </c>
    </row>
    <row r="10035" spans="1:1" x14ac:dyDescent="0.3">
      <c r="A10035" s="13">
        <v>0.30338236743805003</v>
      </c>
    </row>
    <row r="10036" spans="1:1" x14ac:dyDescent="0.3">
      <c r="A10036" s="13">
        <v>0.10952252135550999</v>
      </c>
    </row>
    <row r="10037" spans="1:1" x14ac:dyDescent="0.3">
      <c r="A10037" s="13">
        <v>0.26632348944083001</v>
      </c>
    </row>
    <row r="10038" spans="1:1" x14ac:dyDescent="0.3">
      <c r="A10038" s="13">
        <v>0.35597006934098002</v>
      </c>
    </row>
    <row r="10039" spans="1:1" x14ac:dyDescent="0.3">
      <c r="A10039" s="13">
        <v>0.15723527157695</v>
      </c>
    </row>
    <row r="10040" spans="1:1" x14ac:dyDescent="0.3">
      <c r="A10040" s="13">
        <v>0.12446555203041</v>
      </c>
    </row>
    <row r="10041" spans="1:1" x14ac:dyDescent="0.3">
      <c r="A10041" s="13">
        <v>0.1128365735441</v>
      </c>
    </row>
    <row r="10042" spans="1:1" x14ac:dyDescent="0.3">
      <c r="A10042" s="13">
        <v>0.21650692588793</v>
      </c>
    </row>
    <row r="10043" spans="1:1" x14ac:dyDescent="0.3">
      <c r="A10043" s="13">
        <v>0.17257558286061001</v>
      </c>
    </row>
    <row r="10044" spans="1:1" x14ac:dyDescent="0.3">
      <c r="A10044" s="13">
        <v>8.3867723170751002E-2</v>
      </c>
    </row>
    <row r="10045" spans="1:1" x14ac:dyDescent="0.3">
      <c r="A10045" s="13">
        <v>9.8944563985222E-2</v>
      </c>
    </row>
    <row r="10046" spans="1:1" x14ac:dyDescent="0.3">
      <c r="A10046" s="13">
        <v>0.23901458525537</v>
      </c>
    </row>
    <row r="10047" spans="1:1" x14ac:dyDescent="0.3">
      <c r="A10047" s="13">
        <v>0.19020026898913001</v>
      </c>
    </row>
    <row r="10048" spans="1:1" x14ac:dyDescent="0.3">
      <c r="A10048" s="13">
        <v>0.29159386233203999</v>
      </c>
    </row>
    <row r="10049" spans="1:1" x14ac:dyDescent="0.3">
      <c r="A10049" s="13">
        <v>0.22184808789075999</v>
      </c>
    </row>
    <row r="10050" spans="1:1" x14ac:dyDescent="0.3">
      <c r="A10050" s="13">
        <v>8.1622285247845996E-2</v>
      </c>
    </row>
    <row r="10051" spans="1:1" x14ac:dyDescent="0.3">
      <c r="A10051" s="13">
        <v>0.19628884346490999</v>
      </c>
    </row>
    <row r="10052" spans="1:1" x14ac:dyDescent="0.3">
      <c r="A10052" s="13">
        <v>0.10562729564623</v>
      </c>
    </row>
    <row r="10053" spans="1:1" x14ac:dyDescent="0.3">
      <c r="A10053" s="13">
        <v>0.11814022401391</v>
      </c>
    </row>
    <row r="10054" spans="1:1" x14ac:dyDescent="0.3">
      <c r="A10054" s="13">
        <v>0.17402504074149999</v>
      </c>
    </row>
    <row r="10055" spans="1:1" x14ac:dyDescent="0.3">
      <c r="A10055" s="13">
        <v>0.23035664233476</v>
      </c>
    </row>
    <row r="10056" spans="1:1" x14ac:dyDescent="0.3">
      <c r="A10056" s="13">
        <v>0.27464289235953998</v>
      </c>
    </row>
    <row r="10057" spans="1:1" x14ac:dyDescent="0.3">
      <c r="A10057" s="13">
        <v>0.19060153972187999</v>
      </c>
    </row>
    <row r="10058" spans="1:1" x14ac:dyDescent="0.3">
      <c r="A10058" s="13">
        <v>9.0400745001533001E-2</v>
      </c>
    </row>
    <row r="10059" spans="1:1" x14ac:dyDescent="0.3">
      <c r="A10059" s="13">
        <v>0.14466318653057</v>
      </c>
    </row>
    <row r="10060" spans="1:1" x14ac:dyDescent="0.3">
      <c r="A10060" s="13">
        <v>0.18522419351571001</v>
      </c>
    </row>
    <row r="10061" spans="1:1" x14ac:dyDescent="0.3">
      <c r="A10061" s="13">
        <v>8.0972411820115997E-2</v>
      </c>
    </row>
    <row r="10062" spans="1:1" x14ac:dyDescent="0.3">
      <c r="A10062" s="13">
        <v>0.15227725109938001</v>
      </c>
    </row>
    <row r="10063" spans="1:1" x14ac:dyDescent="0.3">
      <c r="A10063" s="13">
        <v>0.18090820675058</v>
      </c>
    </row>
    <row r="10064" spans="1:1" x14ac:dyDescent="0.3">
      <c r="A10064" s="13">
        <v>0.2248469246365</v>
      </c>
    </row>
    <row r="10065" spans="1:1" x14ac:dyDescent="0.3">
      <c r="A10065" s="13">
        <v>0.24053455546405</v>
      </c>
    </row>
    <row r="10066" spans="1:1" x14ac:dyDescent="0.3">
      <c r="A10066" s="13">
        <v>0.22189447759771</v>
      </c>
    </row>
    <row r="10067" spans="1:1" x14ac:dyDescent="0.3">
      <c r="A10067" s="13">
        <v>0.11071501182457</v>
      </c>
    </row>
    <row r="10068" spans="1:1" x14ac:dyDescent="0.3">
      <c r="A10068" s="13">
        <v>0.29250174305276</v>
      </c>
    </row>
    <row r="10069" spans="1:1" x14ac:dyDescent="0.3">
      <c r="A10069" s="13">
        <v>0.21153660146511999</v>
      </c>
    </row>
    <row r="10070" spans="1:1" x14ac:dyDescent="0.3">
      <c r="A10070" s="13">
        <v>0.17257309959676001</v>
      </c>
    </row>
    <row r="10071" spans="1:1" x14ac:dyDescent="0.3">
      <c r="A10071" s="13">
        <v>0.20491886778248</v>
      </c>
    </row>
    <row r="10072" spans="1:1" x14ac:dyDescent="0.3">
      <c r="A10072" s="13">
        <v>0.18515234715835999</v>
      </c>
    </row>
    <row r="10073" spans="1:1" x14ac:dyDescent="0.3">
      <c r="A10073" s="13">
        <v>0.21664009687429001</v>
      </c>
    </row>
    <row r="10074" spans="1:1" x14ac:dyDescent="0.3">
      <c r="A10074" s="13">
        <v>0.30650819576022997</v>
      </c>
    </row>
    <row r="10075" spans="1:1" x14ac:dyDescent="0.3">
      <c r="A10075" s="13">
        <v>0.14304202899268001</v>
      </c>
    </row>
    <row r="10076" spans="1:1" x14ac:dyDescent="0.3">
      <c r="A10076" s="13">
        <v>0.31110384871634</v>
      </c>
    </row>
    <row r="10077" spans="1:1" x14ac:dyDescent="0.3">
      <c r="A10077" s="13">
        <v>0.26772956416054999</v>
      </c>
    </row>
    <row r="10078" spans="1:1" x14ac:dyDescent="0.3">
      <c r="A10078" s="13">
        <v>0.12660154002068</v>
      </c>
    </row>
    <row r="10079" spans="1:1" x14ac:dyDescent="0.3">
      <c r="A10079" s="13">
        <v>0.13386519993054</v>
      </c>
    </row>
    <row r="10080" spans="1:1" x14ac:dyDescent="0.3">
      <c r="A10080" s="13">
        <v>0.15420815219931999</v>
      </c>
    </row>
    <row r="10081" spans="1:1" x14ac:dyDescent="0.3">
      <c r="A10081" s="13">
        <v>3.6884719588866001E-2</v>
      </c>
    </row>
    <row r="10082" spans="1:1" x14ac:dyDescent="0.3">
      <c r="A10082" s="13">
        <v>0.20963738300606999</v>
      </c>
    </row>
    <row r="10083" spans="1:1" x14ac:dyDescent="0.3">
      <c r="A10083" s="13">
        <v>0.2132971284546</v>
      </c>
    </row>
    <row r="10084" spans="1:1" x14ac:dyDescent="0.3">
      <c r="A10084" s="13">
        <v>9.8548482903428006E-2</v>
      </c>
    </row>
    <row r="10085" spans="1:1" x14ac:dyDescent="0.3">
      <c r="A10085" s="13">
        <v>0.13668268868498001</v>
      </c>
    </row>
    <row r="10086" spans="1:1" x14ac:dyDescent="0.3">
      <c r="A10086" s="13">
        <v>9.4632977348365996E-2</v>
      </c>
    </row>
    <row r="10087" spans="1:1" x14ac:dyDescent="0.3">
      <c r="A10087" s="13">
        <v>8.2851062426884003E-2</v>
      </c>
    </row>
    <row r="10088" spans="1:1" x14ac:dyDescent="0.3">
      <c r="A10088" s="13">
        <v>7.5266820507756002E-2</v>
      </c>
    </row>
    <row r="10089" spans="1:1" x14ac:dyDescent="0.3">
      <c r="A10089" s="13">
        <v>0.12117835895461999</v>
      </c>
    </row>
    <row r="10090" spans="1:1" x14ac:dyDescent="0.3">
      <c r="A10090" s="13">
        <v>0.26772398749574999</v>
      </c>
    </row>
    <row r="10091" spans="1:1" x14ac:dyDescent="0.3">
      <c r="A10091" s="13">
        <v>0.17637655406128999</v>
      </c>
    </row>
    <row r="10092" spans="1:1" x14ac:dyDescent="0.3">
      <c r="A10092" s="13">
        <v>0.13572143211887</v>
      </c>
    </row>
    <row r="10093" spans="1:1" x14ac:dyDescent="0.3">
      <c r="A10093" s="13">
        <v>0.19353524941007999</v>
      </c>
    </row>
    <row r="10094" spans="1:1" x14ac:dyDescent="0.3">
      <c r="A10094" s="13">
        <v>0.16075784121671999</v>
      </c>
    </row>
    <row r="10095" spans="1:1" x14ac:dyDescent="0.3">
      <c r="A10095" s="13">
        <v>0.20719676738932</v>
      </c>
    </row>
    <row r="10096" spans="1:1" x14ac:dyDescent="0.3">
      <c r="A10096" s="13">
        <v>0.18727369660594001</v>
      </c>
    </row>
    <row r="10097" spans="1:1" x14ac:dyDescent="0.3">
      <c r="A10097" s="13">
        <v>0.21349193556158</v>
      </c>
    </row>
    <row r="10098" spans="1:1" x14ac:dyDescent="0.3">
      <c r="A10098" s="13">
        <v>0.23479126177512</v>
      </c>
    </row>
    <row r="10099" spans="1:1" x14ac:dyDescent="0.3">
      <c r="A10099" s="13">
        <v>0.30473018419754</v>
      </c>
    </row>
    <row r="10100" spans="1:1" x14ac:dyDescent="0.3">
      <c r="A10100" s="13">
        <v>0.18446721638008001</v>
      </c>
    </row>
    <row r="10101" spans="1:1" x14ac:dyDescent="0.3">
      <c r="A10101" s="13">
        <v>0.33677820812867998</v>
      </c>
    </row>
    <row r="10102" spans="1:1" x14ac:dyDescent="0.3">
      <c r="A10102" s="13">
        <v>0.20663787253553001</v>
      </c>
    </row>
    <row r="10103" spans="1:1" x14ac:dyDescent="0.3">
      <c r="A10103" s="13">
        <v>8.4329717751789005E-2</v>
      </c>
    </row>
    <row r="10104" spans="1:1" x14ac:dyDescent="0.3">
      <c r="A10104" s="13">
        <v>0.11289047848714</v>
      </c>
    </row>
    <row r="10105" spans="1:1" x14ac:dyDescent="0.3">
      <c r="A10105" s="13">
        <v>0.17185019386979999</v>
      </c>
    </row>
    <row r="10106" spans="1:1" x14ac:dyDescent="0.3">
      <c r="A10106" s="13">
        <v>0.10705711368291</v>
      </c>
    </row>
    <row r="10107" spans="1:1" x14ac:dyDescent="0.3">
      <c r="A10107" s="13">
        <v>0.33601058361878999</v>
      </c>
    </row>
    <row r="10108" spans="1:1" x14ac:dyDescent="0.3">
      <c r="A10108" s="13">
        <v>0.15973698107119999</v>
      </c>
    </row>
    <row r="10109" spans="1:1" x14ac:dyDescent="0.3">
      <c r="A10109" s="13">
        <v>0.17356819929504999</v>
      </c>
    </row>
    <row r="10110" spans="1:1" x14ac:dyDescent="0.3">
      <c r="A10110" s="13">
        <v>8.6380425631915003E-2</v>
      </c>
    </row>
    <row r="10111" spans="1:1" x14ac:dyDescent="0.3">
      <c r="A10111" s="13">
        <v>6.4030422712435003E-2</v>
      </c>
    </row>
    <row r="10112" spans="1:1" x14ac:dyDescent="0.3">
      <c r="A10112" s="13">
        <v>8.5290928273577996E-2</v>
      </c>
    </row>
    <row r="10113" spans="1:1" x14ac:dyDescent="0.3">
      <c r="A10113" s="13">
        <v>0.18032463577211999</v>
      </c>
    </row>
    <row r="10114" spans="1:1" x14ac:dyDescent="0.3">
      <c r="A10114" s="13">
        <v>0.20210493370598001</v>
      </c>
    </row>
    <row r="10115" spans="1:1" x14ac:dyDescent="0.3">
      <c r="A10115" s="13">
        <v>0.15413100487899001</v>
      </c>
    </row>
    <row r="10116" spans="1:1" x14ac:dyDescent="0.3">
      <c r="A10116" s="13">
        <v>0.16811393781862999</v>
      </c>
    </row>
    <row r="10117" spans="1:1" x14ac:dyDescent="0.3">
      <c r="A10117" s="13">
        <v>0.10099345662825999</v>
      </c>
    </row>
    <row r="10118" spans="1:1" x14ac:dyDescent="0.3">
      <c r="A10118" s="13">
        <v>4.6036860943939002E-2</v>
      </c>
    </row>
    <row r="10119" spans="1:1" x14ac:dyDescent="0.3">
      <c r="A10119" s="13">
        <v>0.13493949815983</v>
      </c>
    </row>
    <row r="10120" spans="1:1" x14ac:dyDescent="0.3">
      <c r="A10120" s="13">
        <v>0.11976814780615</v>
      </c>
    </row>
    <row r="10121" spans="1:1" x14ac:dyDescent="0.3">
      <c r="A10121" s="13">
        <v>0.19585003441379001</v>
      </c>
    </row>
    <row r="10122" spans="1:1" x14ac:dyDescent="0.3">
      <c r="A10122" s="13">
        <v>0.16688202781426001</v>
      </c>
    </row>
    <row r="10123" spans="1:1" x14ac:dyDescent="0.3">
      <c r="A10123" s="13">
        <v>0.28434130660716</v>
      </c>
    </row>
    <row r="10124" spans="1:1" x14ac:dyDescent="0.3">
      <c r="A10124" s="13">
        <v>0.17743076816039999</v>
      </c>
    </row>
    <row r="10125" spans="1:1" x14ac:dyDescent="0.3">
      <c r="A10125" s="13">
        <v>0.18747365827161</v>
      </c>
    </row>
    <row r="10126" spans="1:1" x14ac:dyDescent="0.3">
      <c r="A10126" s="13">
        <v>0.23282786136225</v>
      </c>
    </row>
    <row r="10127" spans="1:1" x14ac:dyDescent="0.3">
      <c r="A10127" s="13">
        <v>6.8334169683367002E-2</v>
      </c>
    </row>
    <row r="10128" spans="1:1" x14ac:dyDescent="0.3">
      <c r="A10128" s="13">
        <v>0.11044316474684</v>
      </c>
    </row>
    <row r="10129" spans="1:1" x14ac:dyDescent="0.3">
      <c r="A10129" s="13">
        <v>8.3833042415442996E-2</v>
      </c>
    </row>
    <row r="10130" spans="1:1" x14ac:dyDescent="0.3">
      <c r="A10130" s="13">
        <v>0.12460725075883999</v>
      </c>
    </row>
    <row r="10131" spans="1:1" x14ac:dyDescent="0.3">
      <c r="A10131" s="13">
        <v>0.18844220823596</v>
      </c>
    </row>
    <row r="10132" spans="1:1" x14ac:dyDescent="0.3">
      <c r="A10132" s="13">
        <v>0.15005669774868</v>
      </c>
    </row>
    <row r="10133" spans="1:1" x14ac:dyDescent="0.3">
      <c r="A10133" s="13">
        <v>0.14322344246975999</v>
      </c>
    </row>
    <row r="10134" spans="1:1" x14ac:dyDescent="0.3">
      <c r="A10134" s="13">
        <v>0.15416320522063001</v>
      </c>
    </row>
    <row r="10135" spans="1:1" x14ac:dyDescent="0.3">
      <c r="A10135" s="13">
        <v>0.16810584828884001</v>
      </c>
    </row>
    <row r="10136" spans="1:1" x14ac:dyDescent="0.3">
      <c r="A10136" s="13">
        <v>0.28360308196276002</v>
      </c>
    </row>
    <row r="10137" spans="1:1" x14ac:dyDescent="0.3">
      <c r="A10137" s="13">
        <v>0.16685155998071</v>
      </c>
    </row>
    <row r="10138" spans="1:1" x14ac:dyDescent="0.3">
      <c r="A10138" s="13">
        <v>0.19097919215661999</v>
      </c>
    </row>
    <row r="10139" spans="1:1" x14ac:dyDescent="0.3">
      <c r="A10139" s="13">
        <v>0.21506299296751</v>
      </c>
    </row>
    <row r="10140" spans="1:1" x14ac:dyDescent="0.3">
      <c r="A10140" s="13">
        <v>5.4795836990339998E-2</v>
      </c>
    </row>
    <row r="10141" spans="1:1" x14ac:dyDescent="0.3">
      <c r="A10141" s="13">
        <v>0.14860855717374999</v>
      </c>
    </row>
    <row r="10142" spans="1:1" x14ac:dyDescent="0.3">
      <c r="A10142" s="13">
        <v>0.31989099561710999</v>
      </c>
    </row>
    <row r="10143" spans="1:1" x14ac:dyDescent="0.3">
      <c r="A10143" s="13">
        <v>0.24936026039924</v>
      </c>
    </row>
    <row r="10144" spans="1:1" x14ac:dyDescent="0.3">
      <c r="A10144" s="13">
        <v>7.9100298364049998E-2</v>
      </c>
    </row>
    <row r="10145" spans="1:1" x14ac:dyDescent="0.3">
      <c r="A10145" s="13">
        <v>0.16010106547979999</v>
      </c>
    </row>
    <row r="10146" spans="1:1" x14ac:dyDescent="0.3">
      <c r="A10146" s="13">
        <v>0.17054000762659</v>
      </c>
    </row>
    <row r="10147" spans="1:1" x14ac:dyDescent="0.3">
      <c r="A10147" s="13">
        <v>0.16786285336951001</v>
      </c>
    </row>
    <row r="10148" spans="1:1" x14ac:dyDescent="0.3">
      <c r="A10148" s="13">
        <v>0.18164129680968999</v>
      </c>
    </row>
    <row r="10149" spans="1:1" x14ac:dyDescent="0.3">
      <c r="A10149" s="13">
        <v>9.6873700030490006E-2</v>
      </c>
    </row>
    <row r="10150" spans="1:1" x14ac:dyDescent="0.3">
      <c r="A10150" s="13">
        <v>0.23008185616648999</v>
      </c>
    </row>
    <row r="10151" spans="1:1" x14ac:dyDescent="0.3">
      <c r="A10151" s="13">
        <v>0.16864065475857001</v>
      </c>
    </row>
    <row r="10152" spans="1:1" x14ac:dyDescent="0.3">
      <c r="A10152" s="13">
        <v>0.25542316318302</v>
      </c>
    </row>
    <row r="10153" spans="1:1" x14ac:dyDescent="0.3">
      <c r="A10153" s="13">
        <v>0.24318898059920999</v>
      </c>
    </row>
    <row r="10154" spans="1:1" x14ac:dyDescent="0.3">
      <c r="A10154" s="13">
        <v>0.17992894320234001</v>
      </c>
    </row>
    <row r="10155" spans="1:1" x14ac:dyDescent="0.3">
      <c r="A10155" s="13">
        <v>0.13337744228583001</v>
      </c>
    </row>
    <row r="10156" spans="1:1" x14ac:dyDescent="0.3">
      <c r="A10156" s="13">
        <v>0.25286555294376001</v>
      </c>
    </row>
    <row r="10157" spans="1:1" x14ac:dyDescent="0.3">
      <c r="A10157" s="13">
        <v>0.3542004931751</v>
      </c>
    </row>
    <row r="10158" spans="1:1" x14ac:dyDescent="0.3">
      <c r="A10158" s="13">
        <v>0.20090657367039</v>
      </c>
    </row>
    <row r="10159" spans="1:1" x14ac:dyDescent="0.3">
      <c r="A10159" s="13">
        <v>9.9990799654237003E-2</v>
      </c>
    </row>
    <row r="10160" spans="1:1" x14ac:dyDescent="0.3">
      <c r="A10160" s="13">
        <v>0.28715704892051003</v>
      </c>
    </row>
    <row r="10161" spans="1:1" x14ac:dyDescent="0.3">
      <c r="A10161" s="13">
        <v>7.1672445513099994E-2</v>
      </c>
    </row>
    <row r="10162" spans="1:1" x14ac:dyDescent="0.3">
      <c r="A10162" s="13">
        <v>0.20130673916464001</v>
      </c>
    </row>
    <row r="10163" spans="1:1" x14ac:dyDescent="0.3">
      <c r="A10163" s="13">
        <v>0.22198077678290001</v>
      </c>
    </row>
    <row r="10164" spans="1:1" x14ac:dyDescent="0.3">
      <c r="A10164" s="13">
        <v>0.2016337826156</v>
      </c>
    </row>
    <row r="10165" spans="1:1" x14ac:dyDescent="0.3">
      <c r="A10165" s="13">
        <v>0.28053384779966001</v>
      </c>
    </row>
    <row r="10166" spans="1:1" x14ac:dyDescent="0.3">
      <c r="A10166" s="13">
        <v>0.14363804177207001</v>
      </c>
    </row>
    <row r="10167" spans="1:1" x14ac:dyDescent="0.3">
      <c r="A10167" s="13">
        <v>0.28399716951916998</v>
      </c>
    </row>
    <row r="10168" spans="1:1" x14ac:dyDescent="0.3">
      <c r="A10168" s="13">
        <v>9.3895706118750005E-2</v>
      </c>
    </row>
    <row r="10169" spans="1:1" x14ac:dyDescent="0.3">
      <c r="A10169" s="13">
        <v>0.1290809298492</v>
      </c>
    </row>
    <row r="10170" spans="1:1" x14ac:dyDescent="0.3">
      <c r="A10170" s="13">
        <v>0.19314430806661001</v>
      </c>
    </row>
    <row r="10171" spans="1:1" x14ac:dyDescent="0.3">
      <c r="A10171" s="13">
        <v>0.13000877521097001</v>
      </c>
    </row>
    <row r="10172" spans="1:1" x14ac:dyDescent="0.3">
      <c r="A10172" s="13">
        <v>0.16031261783237</v>
      </c>
    </row>
    <row r="10173" spans="1:1" x14ac:dyDescent="0.3">
      <c r="A10173" s="13">
        <v>0.13668378457725</v>
      </c>
    </row>
    <row r="10174" spans="1:1" x14ac:dyDescent="0.3">
      <c r="A10174" s="13">
        <v>0.21575536804317</v>
      </c>
    </row>
    <row r="10175" spans="1:1" x14ac:dyDescent="0.3">
      <c r="A10175" s="13">
        <v>0.20835482357272</v>
      </c>
    </row>
    <row r="10176" spans="1:1" x14ac:dyDescent="0.3">
      <c r="A10176" s="13">
        <v>0.26994332251698999</v>
      </c>
    </row>
    <row r="10177" spans="1:1" x14ac:dyDescent="0.3">
      <c r="A10177" s="13">
        <v>9.9977242342979E-2</v>
      </c>
    </row>
    <row r="10178" spans="1:1" x14ac:dyDescent="0.3">
      <c r="A10178" s="13">
        <v>0.19122493933949</v>
      </c>
    </row>
    <row r="10179" spans="1:1" x14ac:dyDescent="0.3">
      <c r="A10179" s="13">
        <v>0.14578966482813999</v>
      </c>
    </row>
    <row r="10180" spans="1:1" x14ac:dyDescent="0.3">
      <c r="A10180" s="13">
        <v>7.4181299622840993E-2</v>
      </c>
    </row>
    <row r="10181" spans="1:1" x14ac:dyDescent="0.3">
      <c r="A10181" s="13">
        <v>0.27039240740089998</v>
      </c>
    </row>
    <row r="10182" spans="1:1" x14ac:dyDescent="0.3">
      <c r="A10182" s="13">
        <v>0.20922988916234</v>
      </c>
    </row>
    <row r="10183" spans="1:1" x14ac:dyDescent="0.3">
      <c r="A10183" s="13">
        <v>0.21702358752691001</v>
      </c>
    </row>
    <row r="10184" spans="1:1" x14ac:dyDescent="0.3">
      <c r="A10184" s="13">
        <v>0.21465886133584999</v>
      </c>
    </row>
    <row r="10185" spans="1:1" x14ac:dyDescent="0.3">
      <c r="A10185" s="13">
        <v>0.25834473285684001</v>
      </c>
    </row>
    <row r="10186" spans="1:1" x14ac:dyDescent="0.3">
      <c r="A10186" s="13">
        <v>0.14983444783960001</v>
      </c>
    </row>
    <row r="10187" spans="1:1" x14ac:dyDescent="0.3">
      <c r="A10187" s="13">
        <v>4.0298054811490999E-2</v>
      </c>
    </row>
    <row r="10188" spans="1:1" x14ac:dyDescent="0.3">
      <c r="A10188" s="13">
        <v>0.17635257426785</v>
      </c>
    </row>
    <row r="10189" spans="1:1" x14ac:dyDescent="0.3">
      <c r="A10189" s="13">
        <v>0.10513654723129</v>
      </c>
    </row>
    <row r="10190" spans="1:1" x14ac:dyDescent="0.3">
      <c r="A10190" s="13">
        <v>0.15306007588600001</v>
      </c>
    </row>
    <row r="10191" spans="1:1" x14ac:dyDescent="0.3">
      <c r="A10191" s="13">
        <v>0.17583403748456999</v>
      </c>
    </row>
    <row r="10192" spans="1:1" x14ac:dyDescent="0.3">
      <c r="A10192" s="13">
        <v>0.1134351899716</v>
      </c>
    </row>
    <row r="10193" spans="1:1" x14ac:dyDescent="0.3">
      <c r="A10193" s="13">
        <v>0.11820554144304</v>
      </c>
    </row>
    <row r="10194" spans="1:1" x14ac:dyDescent="0.3">
      <c r="A10194" s="13">
        <v>0.20062860585383999</v>
      </c>
    </row>
    <row r="10195" spans="1:1" x14ac:dyDescent="0.3">
      <c r="A10195" s="13">
        <v>0.17000433262701001</v>
      </c>
    </row>
    <row r="10196" spans="1:1" x14ac:dyDescent="0.3">
      <c r="A10196" s="13">
        <v>0.15071330333614999</v>
      </c>
    </row>
    <row r="10197" spans="1:1" x14ac:dyDescent="0.3">
      <c r="A10197" s="13">
        <v>0.29084705725100002</v>
      </c>
    </row>
    <row r="10198" spans="1:1" x14ac:dyDescent="0.3">
      <c r="A10198" s="13">
        <v>0.15679758771707</v>
      </c>
    </row>
    <row r="10199" spans="1:1" x14ac:dyDescent="0.3">
      <c r="A10199" s="13">
        <v>9.8355282796109E-2</v>
      </c>
    </row>
    <row r="10200" spans="1:1" x14ac:dyDescent="0.3">
      <c r="A10200" s="13">
        <v>0.19118576936771001</v>
      </c>
    </row>
    <row r="10201" spans="1:1" x14ac:dyDescent="0.3">
      <c r="A10201" s="13">
        <v>0.29163127277444001</v>
      </c>
    </row>
    <row r="10202" spans="1:1" x14ac:dyDescent="0.3">
      <c r="A10202" s="13">
        <v>0.16504512627804999</v>
      </c>
    </row>
    <row r="10203" spans="1:1" x14ac:dyDescent="0.3">
      <c r="A10203" s="13">
        <v>0.12537724147154999</v>
      </c>
    </row>
    <row r="10204" spans="1:1" x14ac:dyDescent="0.3">
      <c r="A10204" s="13">
        <v>0.13003814714312001</v>
      </c>
    </row>
    <row r="10205" spans="1:1" x14ac:dyDescent="0.3">
      <c r="A10205" s="13">
        <v>0.10517223263734</v>
      </c>
    </row>
    <row r="10206" spans="1:1" x14ac:dyDescent="0.3">
      <c r="A10206" s="13">
        <v>0.1359893829644</v>
      </c>
    </row>
    <row r="10207" spans="1:1" x14ac:dyDescent="0.3">
      <c r="A10207" s="13">
        <v>0.20365082499844001</v>
      </c>
    </row>
    <row r="10208" spans="1:1" x14ac:dyDescent="0.3">
      <c r="A10208" s="13">
        <v>0.10777783719318</v>
      </c>
    </row>
    <row r="10209" spans="1:1" x14ac:dyDescent="0.3">
      <c r="A10209" s="13">
        <v>0.22466474736597</v>
      </c>
    </row>
    <row r="10210" spans="1:1" x14ac:dyDescent="0.3">
      <c r="A10210" s="13">
        <v>0.17691512126125999</v>
      </c>
    </row>
    <row r="10211" spans="1:1" x14ac:dyDescent="0.3">
      <c r="A10211" s="13">
        <v>0.25429021530272999</v>
      </c>
    </row>
    <row r="10212" spans="1:1" x14ac:dyDescent="0.3">
      <c r="A10212" s="13">
        <v>0.29199940417121001</v>
      </c>
    </row>
    <row r="10213" spans="1:1" x14ac:dyDescent="0.3">
      <c r="A10213" s="13">
        <v>8.5300635761498003E-2</v>
      </c>
    </row>
    <row r="10214" spans="1:1" x14ac:dyDescent="0.3">
      <c r="A10214" s="13">
        <v>0.11340904580755</v>
      </c>
    </row>
    <row r="10215" spans="1:1" x14ac:dyDescent="0.3">
      <c r="A10215" s="13">
        <v>0.20972500788887999</v>
      </c>
    </row>
    <row r="10216" spans="1:1" x14ac:dyDescent="0.3">
      <c r="A10216" s="13">
        <v>0.19542704455953</v>
      </c>
    </row>
    <row r="10217" spans="1:1" x14ac:dyDescent="0.3">
      <c r="A10217" s="13">
        <v>0.14967458537350001</v>
      </c>
    </row>
    <row r="10218" spans="1:1" x14ac:dyDescent="0.3">
      <c r="A10218" s="13">
        <v>0.13198225900318999</v>
      </c>
    </row>
    <row r="10219" spans="1:1" x14ac:dyDescent="0.3">
      <c r="A10219" s="13">
        <v>0.13713743812807</v>
      </c>
    </row>
    <row r="10220" spans="1:1" x14ac:dyDescent="0.3">
      <c r="A10220" s="13">
        <v>0.22797797099702999</v>
      </c>
    </row>
    <row r="10221" spans="1:1" x14ac:dyDescent="0.3">
      <c r="A10221" s="13">
        <v>0.24254433774324999</v>
      </c>
    </row>
    <row r="10222" spans="1:1" x14ac:dyDescent="0.3">
      <c r="A10222" s="13">
        <v>0.14908284501176</v>
      </c>
    </row>
    <row r="10223" spans="1:1" x14ac:dyDescent="0.3">
      <c r="A10223" s="13">
        <v>0.13459704279907</v>
      </c>
    </row>
    <row r="10224" spans="1:1" x14ac:dyDescent="0.3">
      <c r="A10224" s="13">
        <v>9.7039330280199995E-2</v>
      </c>
    </row>
    <row r="10225" spans="1:1" x14ac:dyDescent="0.3">
      <c r="A10225" s="13">
        <v>7.2993063922435E-2</v>
      </c>
    </row>
    <row r="10226" spans="1:1" x14ac:dyDescent="0.3">
      <c r="A10226" s="13">
        <v>0.14633193591967</v>
      </c>
    </row>
    <row r="10227" spans="1:1" x14ac:dyDescent="0.3">
      <c r="A10227" s="13">
        <v>0.21927896350348999</v>
      </c>
    </row>
    <row r="10228" spans="1:1" x14ac:dyDescent="0.3">
      <c r="A10228" s="13">
        <v>0.18310500567349</v>
      </c>
    </row>
    <row r="10229" spans="1:1" x14ac:dyDescent="0.3">
      <c r="A10229" s="13">
        <v>0.11629878048601</v>
      </c>
    </row>
    <row r="10230" spans="1:1" x14ac:dyDescent="0.3">
      <c r="A10230" s="13">
        <v>0.15946814680615001</v>
      </c>
    </row>
    <row r="10231" spans="1:1" x14ac:dyDescent="0.3">
      <c r="A10231" s="13">
        <v>0.21406574987978</v>
      </c>
    </row>
    <row r="10232" spans="1:1" x14ac:dyDescent="0.3">
      <c r="A10232" s="13">
        <v>9.9682320070216004E-2</v>
      </c>
    </row>
    <row r="10233" spans="1:1" x14ac:dyDescent="0.3">
      <c r="A10233" s="13">
        <v>0.12070493544006999</v>
      </c>
    </row>
    <row r="10234" spans="1:1" x14ac:dyDescent="0.3">
      <c r="A10234" s="13">
        <v>0.30475689601693001</v>
      </c>
    </row>
    <row r="10235" spans="1:1" x14ac:dyDescent="0.3">
      <c r="A10235" s="13">
        <v>0.12561472007943</v>
      </c>
    </row>
    <row r="10236" spans="1:1" x14ac:dyDescent="0.3">
      <c r="A10236" s="13">
        <v>0.11101991986637</v>
      </c>
    </row>
    <row r="10237" spans="1:1" x14ac:dyDescent="0.3">
      <c r="A10237" s="13">
        <v>0.20980984555009</v>
      </c>
    </row>
    <row r="10238" spans="1:1" x14ac:dyDescent="0.3">
      <c r="A10238" s="13">
        <v>0.17660117234657</v>
      </c>
    </row>
    <row r="10239" spans="1:1" x14ac:dyDescent="0.3">
      <c r="A10239" s="13">
        <v>7.9827225259910997E-2</v>
      </c>
    </row>
    <row r="10240" spans="1:1" x14ac:dyDescent="0.3">
      <c r="A10240" s="13">
        <v>0.21310188908231001</v>
      </c>
    </row>
    <row r="10241" spans="1:1" x14ac:dyDescent="0.3">
      <c r="A10241" s="13">
        <v>0.20942404779567</v>
      </c>
    </row>
    <row r="10242" spans="1:1" x14ac:dyDescent="0.3">
      <c r="A10242" s="13">
        <v>0.18866496682176001</v>
      </c>
    </row>
    <row r="10243" spans="1:1" x14ac:dyDescent="0.3">
      <c r="A10243" s="13">
        <v>0.17648014319614999</v>
      </c>
    </row>
    <row r="10244" spans="1:1" x14ac:dyDescent="0.3">
      <c r="A10244" s="13">
        <v>0.15881542251827999</v>
      </c>
    </row>
    <row r="10245" spans="1:1" x14ac:dyDescent="0.3">
      <c r="A10245" s="13">
        <v>0.12485828191169</v>
      </c>
    </row>
    <row r="10246" spans="1:1" x14ac:dyDescent="0.3">
      <c r="A10246" s="13">
        <v>0.31945288639017</v>
      </c>
    </row>
    <row r="10247" spans="1:1" x14ac:dyDescent="0.3">
      <c r="A10247" s="13">
        <v>0.16734399850380999</v>
      </c>
    </row>
    <row r="10248" spans="1:1" x14ac:dyDescent="0.3">
      <c r="A10248" s="13">
        <v>0.11688710132009</v>
      </c>
    </row>
    <row r="10249" spans="1:1" x14ac:dyDescent="0.3">
      <c r="A10249" s="13">
        <v>8.1006469697122996E-2</v>
      </c>
    </row>
    <row r="10250" spans="1:1" x14ac:dyDescent="0.3">
      <c r="A10250" s="13">
        <v>8.7878200901246997E-2</v>
      </c>
    </row>
    <row r="10251" spans="1:1" x14ac:dyDescent="0.3">
      <c r="A10251" s="13">
        <v>0.14862433544858999</v>
      </c>
    </row>
    <row r="10252" spans="1:1" x14ac:dyDescent="0.3">
      <c r="A10252" s="13">
        <v>0.26930101385382998</v>
      </c>
    </row>
    <row r="10253" spans="1:1" x14ac:dyDescent="0.3">
      <c r="A10253" s="13">
        <v>0.22249662380256999</v>
      </c>
    </row>
    <row r="10254" spans="1:1" x14ac:dyDescent="0.3">
      <c r="A10254" s="13">
        <v>0.18620043940591999</v>
      </c>
    </row>
    <row r="10255" spans="1:1" x14ac:dyDescent="0.3">
      <c r="A10255" s="13">
        <v>0.21629447751283001</v>
      </c>
    </row>
    <row r="10256" spans="1:1" x14ac:dyDescent="0.3">
      <c r="A10256" s="13">
        <v>0.10041048800326</v>
      </c>
    </row>
    <row r="10257" spans="1:1" x14ac:dyDescent="0.3">
      <c r="A10257" s="13">
        <v>0.17617469571486</v>
      </c>
    </row>
    <row r="10258" spans="1:1" x14ac:dyDescent="0.3">
      <c r="A10258" s="13">
        <v>0.19063858106972001</v>
      </c>
    </row>
    <row r="10259" spans="1:1" x14ac:dyDescent="0.3">
      <c r="A10259" s="13">
        <v>0.10094441834206</v>
      </c>
    </row>
    <row r="10260" spans="1:1" x14ac:dyDescent="0.3">
      <c r="A10260" s="13">
        <v>0.12325750660463999</v>
      </c>
    </row>
    <row r="10261" spans="1:1" x14ac:dyDescent="0.3">
      <c r="A10261" s="13">
        <v>0.24046981675304999</v>
      </c>
    </row>
    <row r="10262" spans="1:1" x14ac:dyDescent="0.3">
      <c r="A10262" s="13">
        <v>0.20302338157794</v>
      </c>
    </row>
    <row r="10263" spans="1:1" x14ac:dyDescent="0.3">
      <c r="A10263" s="13">
        <v>0.25259484513806002</v>
      </c>
    </row>
    <row r="10264" spans="1:1" x14ac:dyDescent="0.3">
      <c r="A10264" s="13">
        <v>0.15607553009882</v>
      </c>
    </row>
    <row r="10265" spans="1:1" x14ac:dyDescent="0.3">
      <c r="A10265" s="13">
        <v>0.15044946620831001</v>
      </c>
    </row>
    <row r="10266" spans="1:1" x14ac:dyDescent="0.3">
      <c r="A10266" s="13">
        <v>0.16698361939299999</v>
      </c>
    </row>
    <row r="10267" spans="1:1" x14ac:dyDescent="0.3">
      <c r="A10267" s="13">
        <v>0.27363651625414998</v>
      </c>
    </row>
    <row r="10268" spans="1:1" x14ac:dyDescent="0.3">
      <c r="A10268" s="13">
        <v>8.5389139948691004E-2</v>
      </c>
    </row>
    <row r="10269" spans="1:1" x14ac:dyDescent="0.3">
      <c r="A10269" s="13">
        <v>0.31242630777314001</v>
      </c>
    </row>
    <row r="10270" spans="1:1" x14ac:dyDescent="0.3">
      <c r="A10270" s="13">
        <v>0.33360011842943998</v>
      </c>
    </row>
    <row r="10271" spans="1:1" x14ac:dyDescent="0.3">
      <c r="A10271" s="13">
        <v>0.15105296713652999</v>
      </c>
    </row>
    <row r="10272" spans="1:1" x14ac:dyDescent="0.3">
      <c r="A10272" s="13">
        <v>0.18289371176604</v>
      </c>
    </row>
    <row r="10273" spans="1:1" x14ac:dyDescent="0.3">
      <c r="A10273" s="13">
        <v>0.18016141269439001</v>
      </c>
    </row>
    <row r="10274" spans="1:1" x14ac:dyDescent="0.3">
      <c r="A10274" s="13">
        <v>5.0876880937527E-2</v>
      </c>
    </row>
    <row r="10275" spans="1:1" x14ac:dyDescent="0.3">
      <c r="A10275" s="13">
        <v>0.22071695225964999</v>
      </c>
    </row>
    <row r="10276" spans="1:1" x14ac:dyDescent="0.3">
      <c r="A10276" s="13">
        <v>0.19904406466527999</v>
      </c>
    </row>
    <row r="10277" spans="1:1" x14ac:dyDescent="0.3">
      <c r="A10277" s="13">
        <v>0.19842694645280001</v>
      </c>
    </row>
    <row r="10278" spans="1:1" x14ac:dyDescent="0.3">
      <c r="A10278" s="13">
        <v>0.21769899784671001</v>
      </c>
    </row>
    <row r="10279" spans="1:1" x14ac:dyDescent="0.3">
      <c r="A10279" s="13">
        <v>0.23879279279905999</v>
      </c>
    </row>
    <row r="10280" spans="1:1" x14ac:dyDescent="0.3">
      <c r="A10280" s="13">
        <v>0.247025151522</v>
      </c>
    </row>
    <row r="10281" spans="1:1" x14ac:dyDescent="0.3">
      <c r="A10281" s="13">
        <v>0.24852095552503001</v>
      </c>
    </row>
    <row r="10282" spans="1:1" x14ac:dyDescent="0.3">
      <c r="A10282" s="13">
        <v>0.11164766538881001</v>
      </c>
    </row>
    <row r="10283" spans="1:1" x14ac:dyDescent="0.3">
      <c r="A10283" s="13">
        <v>0.16121503867517001</v>
      </c>
    </row>
    <row r="10284" spans="1:1" x14ac:dyDescent="0.3">
      <c r="A10284" s="13">
        <v>0.13818925357976</v>
      </c>
    </row>
    <row r="10285" spans="1:1" x14ac:dyDescent="0.3">
      <c r="A10285" s="13">
        <v>0.16015440967556999</v>
      </c>
    </row>
    <row r="10286" spans="1:1" x14ac:dyDescent="0.3">
      <c r="A10286" s="13">
        <v>0.23162011696685</v>
      </c>
    </row>
    <row r="10287" spans="1:1" x14ac:dyDescent="0.3">
      <c r="A10287" s="13">
        <v>8.2051549682898003E-2</v>
      </c>
    </row>
    <row r="10288" spans="1:1" x14ac:dyDescent="0.3">
      <c r="A10288" s="13">
        <v>0.15039352420383001</v>
      </c>
    </row>
    <row r="10289" spans="1:1" x14ac:dyDescent="0.3">
      <c r="A10289" s="13">
        <v>0.17235106500669001</v>
      </c>
    </row>
    <row r="10290" spans="1:1" x14ac:dyDescent="0.3">
      <c r="A10290" s="13">
        <v>0.22575641945257999</v>
      </c>
    </row>
    <row r="10291" spans="1:1" x14ac:dyDescent="0.3">
      <c r="A10291" s="13">
        <v>0.22331078726886999</v>
      </c>
    </row>
    <row r="10292" spans="1:1" x14ac:dyDescent="0.3">
      <c r="A10292" s="13">
        <v>0.10678841277565</v>
      </c>
    </row>
    <row r="10293" spans="1:1" x14ac:dyDescent="0.3">
      <c r="A10293" s="13">
        <v>0.24540873684590001</v>
      </c>
    </row>
    <row r="10294" spans="1:1" x14ac:dyDescent="0.3">
      <c r="A10294" s="13">
        <v>0.17100616073593</v>
      </c>
    </row>
    <row r="10295" spans="1:1" x14ac:dyDescent="0.3">
      <c r="A10295" s="13">
        <v>0.16698449499085999</v>
      </c>
    </row>
    <row r="10296" spans="1:1" x14ac:dyDescent="0.3">
      <c r="A10296" s="13">
        <v>0.12119949307897</v>
      </c>
    </row>
    <row r="10297" spans="1:1" x14ac:dyDescent="0.3">
      <c r="A10297" s="13">
        <v>6.3939846544246004E-2</v>
      </c>
    </row>
    <row r="10298" spans="1:1" x14ac:dyDescent="0.3">
      <c r="A10298" s="13">
        <v>0.13875751528427999</v>
      </c>
    </row>
    <row r="10299" spans="1:1" x14ac:dyDescent="0.3">
      <c r="A10299" s="13">
        <v>0.24456348479614001</v>
      </c>
    </row>
    <row r="10300" spans="1:1" x14ac:dyDescent="0.3">
      <c r="A10300" s="13">
        <v>7.1923006076293997E-2</v>
      </c>
    </row>
    <row r="10301" spans="1:1" x14ac:dyDescent="0.3">
      <c r="A10301" s="13">
        <v>0.13140173976340999</v>
      </c>
    </row>
    <row r="10302" spans="1:1" x14ac:dyDescent="0.3">
      <c r="A10302" s="13">
        <v>0.10478973137639</v>
      </c>
    </row>
    <row r="10303" spans="1:1" x14ac:dyDescent="0.3">
      <c r="A10303" s="13">
        <v>0.21889057847471</v>
      </c>
    </row>
    <row r="10304" spans="1:1" x14ac:dyDescent="0.3">
      <c r="A10304" s="13">
        <v>0.20007295424144</v>
      </c>
    </row>
    <row r="10305" spans="1:1" x14ac:dyDescent="0.3">
      <c r="A10305" s="13">
        <v>0.11782858612241</v>
      </c>
    </row>
    <row r="10306" spans="1:1" x14ac:dyDescent="0.3">
      <c r="A10306" s="13">
        <v>0.18694590839833</v>
      </c>
    </row>
    <row r="10307" spans="1:1" x14ac:dyDescent="0.3">
      <c r="A10307" s="13">
        <v>0.13547999847455</v>
      </c>
    </row>
    <row r="10308" spans="1:1" x14ac:dyDescent="0.3">
      <c r="A10308" s="13">
        <v>0.18277229656789001</v>
      </c>
    </row>
    <row r="10309" spans="1:1" x14ac:dyDescent="0.3">
      <c r="A10309" s="13">
        <v>7.3047789762046997E-2</v>
      </c>
    </row>
    <row r="10310" spans="1:1" x14ac:dyDescent="0.3">
      <c r="A10310" s="13">
        <v>0.25603406310866</v>
      </c>
    </row>
    <row r="10311" spans="1:1" x14ac:dyDescent="0.3">
      <c r="A10311" s="13">
        <v>0.12293792233299</v>
      </c>
    </row>
    <row r="10312" spans="1:1" x14ac:dyDescent="0.3">
      <c r="A10312" s="13">
        <v>0.12263581823283</v>
      </c>
    </row>
    <row r="10313" spans="1:1" x14ac:dyDescent="0.3">
      <c r="A10313" s="13">
        <v>0.20393720901564999</v>
      </c>
    </row>
    <row r="10314" spans="1:1" x14ac:dyDescent="0.3">
      <c r="A10314" s="13">
        <v>0.12936570252952001</v>
      </c>
    </row>
    <row r="10315" spans="1:1" x14ac:dyDescent="0.3">
      <c r="A10315" s="13">
        <v>0.25510547819377</v>
      </c>
    </row>
    <row r="10316" spans="1:1" x14ac:dyDescent="0.3">
      <c r="A10316" s="13">
        <v>0.22251883498910999</v>
      </c>
    </row>
    <row r="10317" spans="1:1" x14ac:dyDescent="0.3">
      <c r="A10317" s="13">
        <v>0.2075730785772</v>
      </c>
    </row>
    <row r="10318" spans="1:1" x14ac:dyDescent="0.3">
      <c r="A10318" s="13">
        <v>0.1265207217889</v>
      </c>
    </row>
    <row r="10319" spans="1:1" x14ac:dyDescent="0.3">
      <c r="A10319" s="13">
        <v>0.11235853730621</v>
      </c>
    </row>
    <row r="10320" spans="1:1" x14ac:dyDescent="0.3">
      <c r="A10320" s="13">
        <v>0.11536378631246</v>
      </c>
    </row>
    <row r="10321" spans="1:1" x14ac:dyDescent="0.3">
      <c r="A10321" s="13">
        <v>0.27533623924394002</v>
      </c>
    </row>
    <row r="10322" spans="1:1" x14ac:dyDescent="0.3">
      <c r="A10322" s="13">
        <v>0.24769557002827999</v>
      </c>
    </row>
    <row r="10323" spans="1:1" x14ac:dyDescent="0.3">
      <c r="A10323" s="13">
        <v>0.14675461378113999</v>
      </c>
    </row>
    <row r="10324" spans="1:1" x14ac:dyDescent="0.3">
      <c r="A10324" s="13">
        <v>0.22604026004687</v>
      </c>
    </row>
    <row r="10325" spans="1:1" x14ac:dyDescent="0.3">
      <c r="A10325" s="13">
        <v>0.17911674851826001</v>
      </c>
    </row>
    <row r="10326" spans="1:1" x14ac:dyDescent="0.3">
      <c r="A10326" s="13">
        <v>0.23422201009608001</v>
      </c>
    </row>
    <row r="10327" spans="1:1" x14ac:dyDescent="0.3">
      <c r="A10327" s="13">
        <v>0.12926058212249</v>
      </c>
    </row>
    <row r="10328" spans="1:1" x14ac:dyDescent="0.3">
      <c r="A10328" s="13">
        <v>0.20966855220243999</v>
      </c>
    </row>
    <row r="10329" spans="1:1" x14ac:dyDescent="0.3">
      <c r="A10329" s="13">
        <v>0.19341963849734001</v>
      </c>
    </row>
    <row r="10330" spans="1:1" x14ac:dyDescent="0.3">
      <c r="A10330" s="13">
        <v>0.16780537547058</v>
      </c>
    </row>
    <row r="10331" spans="1:1" x14ac:dyDescent="0.3">
      <c r="A10331" s="13">
        <v>0.1565006096413</v>
      </c>
    </row>
    <row r="10332" spans="1:1" x14ac:dyDescent="0.3">
      <c r="A10332" s="13">
        <v>0.17189361506190001</v>
      </c>
    </row>
    <row r="10333" spans="1:1" x14ac:dyDescent="0.3">
      <c r="A10333" s="13">
        <v>6.2159729756221999E-2</v>
      </c>
    </row>
    <row r="10334" spans="1:1" x14ac:dyDescent="0.3">
      <c r="A10334" s="13">
        <v>0.15064532431054001</v>
      </c>
    </row>
    <row r="10335" spans="1:1" x14ac:dyDescent="0.3">
      <c r="A10335" s="13">
        <v>0.19918657723249</v>
      </c>
    </row>
    <row r="10336" spans="1:1" x14ac:dyDescent="0.3">
      <c r="A10336" s="13">
        <v>0.11911395981183</v>
      </c>
    </row>
    <row r="10337" spans="1:1" x14ac:dyDescent="0.3">
      <c r="A10337" s="13">
        <v>0.14895479159840999</v>
      </c>
    </row>
    <row r="10338" spans="1:1" x14ac:dyDescent="0.3">
      <c r="A10338" s="13">
        <v>0.12117753110793</v>
      </c>
    </row>
    <row r="10339" spans="1:1" x14ac:dyDescent="0.3">
      <c r="A10339" s="13">
        <v>0.21568947654649001</v>
      </c>
    </row>
    <row r="10340" spans="1:1" x14ac:dyDescent="0.3">
      <c r="A10340" s="13">
        <v>0.10931144016317999</v>
      </c>
    </row>
    <row r="10341" spans="1:1" x14ac:dyDescent="0.3">
      <c r="A10341" s="13">
        <v>0.15614239324803</v>
      </c>
    </row>
    <row r="10342" spans="1:1" x14ac:dyDescent="0.3">
      <c r="A10342" s="13">
        <v>0.18768650005620999</v>
      </c>
    </row>
    <row r="10343" spans="1:1" x14ac:dyDescent="0.3">
      <c r="A10343" s="13">
        <v>0.14219269632022999</v>
      </c>
    </row>
    <row r="10344" spans="1:1" x14ac:dyDescent="0.3">
      <c r="A10344" s="13">
        <v>9.5370826565550001E-2</v>
      </c>
    </row>
    <row r="10345" spans="1:1" x14ac:dyDescent="0.3">
      <c r="A10345" s="13">
        <v>0.22364598151862999</v>
      </c>
    </row>
    <row r="10346" spans="1:1" x14ac:dyDescent="0.3">
      <c r="A10346" s="13">
        <v>0.22634313178816001</v>
      </c>
    </row>
    <row r="10347" spans="1:1" x14ac:dyDescent="0.3">
      <c r="A10347" s="13">
        <v>0.1294164806035</v>
      </c>
    </row>
    <row r="10348" spans="1:1" x14ac:dyDescent="0.3">
      <c r="A10348" s="13">
        <v>0.21331724460646001</v>
      </c>
    </row>
    <row r="10349" spans="1:1" x14ac:dyDescent="0.3">
      <c r="A10349" s="13">
        <v>4.7750830020769998E-2</v>
      </c>
    </row>
    <row r="10350" spans="1:1" x14ac:dyDescent="0.3">
      <c r="A10350" s="13">
        <v>0.2077987440013</v>
      </c>
    </row>
    <row r="10351" spans="1:1" x14ac:dyDescent="0.3">
      <c r="A10351" s="13">
        <v>0.21493972181404</v>
      </c>
    </row>
    <row r="10352" spans="1:1" x14ac:dyDescent="0.3">
      <c r="A10352" s="13">
        <v>0.20886568014953999</v>
      </c>
    </row>
    <row r="10353" spans="1:1" x14ac:dyDescent="0.3">
      <c r="A10353" s="13">
        <v>0.23976595563142999</v>
      </c>
    </row>
    <row r="10354" spans="1:1" x14ac:dyDescent="0.3">
      <c r="A10354" s="13">
        <v>0.21762418289864999</v>
      </c>
    </row>
    <row r="10355" spans="1:1" x14ac:dyDescent="0.3">
      <c r="A10355" s="13">
        <v>6.9730770168007994E-2</v>
      </c>
    </row>
    <row r="10356" spans="1:1" x14ac:dyDescent="0.3">
      <c r="A10356" s="13">
        <v>0.12861578664430001</v>
      </c>
    </row>
    <row r="10357" spans="1:1" x14ac:dyDescent="0.3">
      <c r="A10357" s="13">
        <v>0.17800615362336</v>
      </c>
    </row>
    <row r="10358" spans="1:1" x14ac:dyDescent="0.3">
      <c r="A10358" s="13">
        <v>0.17108990304232</v>
      </c>
    </row>
    <row r="10359" spans="1:1" x14ac:dyDescent="0.3">
      <c r="A10359" s="13">
        <v>0.16993681070982</v>
      </c>
    </row>
    <row r="10360" spans="1:1" x14ac:dyDescent="0.3">
      <c r="A10360" s="13">
        <v>0.15644093054416</v>
      </c>
    </row>
    <row r="10361" spans="1:1" x14ac:dyDescent="0.3">
      <c r="A10361" s="13">
        <v>0.17147742208698</v>
      </c>
    </row>
    <row r="10362" spans="1:1" x14ac:dyDescent="0.3">
      <c r="A10362" s="13">
        <v>0.14406144101026999</v>
      </c>
    </row>
    <row r="10363" spans="1:1" x14ac:dyDescent="0.3">
      <c r="A10363" s="13">
        <v>0.18149434091343</v>
      </c>
    </row>
    <row r="10364" spans="1:1" x14ac:dyDescent="0.3">
      <c r="A10364" s="13">
        <v>9.2938138880592006E-2</v>
      </c>
    </row>
    <row r="10365" spans="1:1" x14ac:dyDescent="0.3">
      <c r="A10365" s="13">
        <v>0.14947183675704001</v>
      </c>
    </row>
    <row r="10366" spans="1:1" x14ac:dyDescent="0.3">
      <c r="A10366" s="13">
        <v>0.17494243550861999</v>
      </c>
    </row>
    <row r="10367" spans="1:1" x14ac:dyDescent="0.3">
      <c r="A10367" s="13">
        <v>0.10232493241338</v>
      </c>
    </row>
    <row r="10368" spans="1:1" x14ac:dyDescent="0.3">
      <c r="A10368" s="13">
        <v>7.4329414245524E-2</v>
      </c>
    </row>
    <row r="10369" spans="1:1" x14ac:dyDescent="0.3">
      <c r="A10369" s="13">
        <v>0.20631789419009</v>
      </c>
    </row>
    <row r="10370" spans="1:1" x14ac:dyDescent="0.3">
      <c r="A10370" s="13">
        <v>0.27949908504771998</v>
      </c>
    </row>
    <row r="10371" spans="1:1" x14ac:dyDescent="0.3">
      <c r="A10371" s="13">
        <v>0.20495206533655999</v>
      </c>
    </row>
    <row r="10372" spans="1:1" x14ac:dyDescent="0.3">
      <c r="A10372" s="13">
        <v>0.29107384009273002</v>
      </c>
    </row>
    <row r="10373" spans="1:1" x14ac:dyDescent="0.3">
      <c r="A10373" s="13">
        <v>0.15756056452405001</v>
      </c>
    </row>
    <row r="10374" spans="1:1" x14ac:dyDescent="0.3">
      <c r="A10374" s="13">
        <v>8.7047510088429994E-2</v>
      </c>
    </row>
    <row r="10375" spans="1:1" x14ac:dyDescent="0.3">
      <c r="A10375" s="13">
        <v>0.10137778278892</v>
      </c>
    </row>
    <row r="10376" spans="1:1" x14ac:dyDescent="0.3">
      <c r="A10376" s="13">
        <v>0.17784455764476001</v>
      </c>
    </row>
    <row r="10377" spans="1:1" x14ac:dyDescent="0.3">
      <c r="A10377" s="13">
        <v>0.17509561955403</v>
      </c>
    </row>
    <row r="10378" spans="1:1" x14ac:dyDescent="0.3">
      <c r="A10378" s="13">
        <v>0.23573237542190001</v>
      </c>
    </row>
    <row r="10379" spans="1:1" x14ac:dyDescent="0.3">
      <c r="A10379" s="13">
        <v>9.7643085199266996E-2</v>
      </c>
    </row>
    <row r="10380" spans="1:1" x14ac:dyDescent="0.3">
      <c r="A10380" s="13">
        <v>0.25859692921812999</v>
      </c>
    </row>
    <row r="10381" spans="1:1" x14ac:dyDescent="0.3">
      <c r="A10381" s="13">
        <v>0.15601222960844</v>
      </c>
    </row>
    <row r="10382" spans="1:1" x14ac:dyDescent="0.3">
      <c r="A10382" s="13">
        <v>0.27661222744559</v>
      </c>
    </row>
    <row r="10383" spans="1:1" x14ac:dyDescent="0.3">
      <c r="A10383" s="13">
        <v>0.15843362773877001</v>
      </c>
    </row>
    <row r="10384" spans="1:1" x14ac:dyDescent="0.3">
      <c r="A10384" s="13">
        <v>0.18283322641225</v>
      </c>
    </row>
    <row r="10385" spans="1:1" x14ac:dyDescent="0.3">
      <c r="A10385" s="13">
        <v>0.18734525713812</v>
      </c>
    </row>
    <row r="10386" spans="1:1" x14ac:dyDescent="0.3">
      <c r="A10386" s="13">
        <v>0.16139315708436999</v>
      </c>
    </row>
    <row r="10387" spans="1:1" x14ac:dyDescent="0.3">
      <c r="A10387" s="13">
        <v>0.16845465566003001</v>
      </c>
    </row>
    <row r="10388" spans="1:1" x14ac:dyDescent="0.3">
      <c r="A10388" s="13">
        <v>0.10347570448827</v>
      </c>
    </row>
    <row r="10389" spans="1:1" x14ac:dyDescent="0.3">
      <c r="A10389" s="13">
        <v>0.11684524816896</v>
      </c>
    </row>
    <row r="10390" spans="1:1" x14ac:dyDescent="0.3">
      <c r="A10390" s="13">
        <v>0.22215537494012999</v>
      </c>
    </row>
    <row r="10391" spans="1:1" x14ac:dyDescent="0.3">
      <c r="A10391" s="13">
        <v>6.5205609727759004E-2</v>
      </c>
    </row>
    <row r="10392" spans="1:1" x14ac:dyDescent="0.3">
      <c r="A10392" s="13">
        <v>0.13475166363152</v>
      </c>
    </row>
    <row r="10393" spans="1:1" x14ac:dyDescent="0.3">
      <c r="A10393" s="13">
        <v>0.32705904314120998</v>
      </c>
    </row>
    <row r="10394" spans="1:1" x14ac:dyDescent="0.3">
      <c r="A10394" s="13">
        <v>0.1183734590676</v>
      </c>
    </row>
    <row r="10395" spans="1:1" x14ac:dyDescent="0.3">
      <c r="A10395" s="13">
        <v>0.11023761187834</v>
      </c>
    </row>
    <row r="10396" spans="1:1" x14ac:dyDescent="0.3">
      <c r="A10396" s="13">
        <v>0.13908426683078001</v>
      </c>
    </row>
    <row r="10397" spans="1:1" x14ac:dyDescent="0.3">
      <c r="A10397" s="13">
        <v>0.21622709426191</v>
      </c>
    </row>
    <row r="10398" spans="1:1" x14ac:dyDescent="0.3">
      <c r="A10398" s="13">
        <v>0.18392534267513999</v>
      </c>
    </row>
    <row r="10399" spans="1:1" x14ac:dyDescent="0.3">
      <c r="A10399" s="13">
        <v>0.17734737617561999</v>
      </c>
    </row>
    <row r="10400" spans="1:1" x14ac:dyDescent="0.3">
      <c r="A10400" s="13">
        <v>9.5389150332023998E-2</v>
      </c>
    </row>
    <row r="10401" spans="1:1" x14ac:dyDescent="0.3">
      <c r="A10401" s="13">
        <v>0.19487359064838</v>
      </c>
    </row>
    <row r="10402" spans="1:1" x14ac:dyDescent="0.3">
      <c r="A10402" s="13">
        <v>0.10306969838089</v>
      </c>
    </row>
    <row r="10403" spans="1:1" x14ac:dyDescent="0.3">
      <c r="A10403" s="13">
        <v>0.24683452831882</v>
      </c>
    </row>
    <row r="10404" spans="1:1" x14ac:dyDescent="0.3">
      <c r="A10404" s="13">
        <v>0.16626260712370999</v>
      </c>
    </row>
    <row r="10405" spans="1:1" x14ac:dyDescent="0.3">
      <c r="A10405" s="13">
        <v>0.21356090752986001</v>
      </c>
    </row>
    <row r="10406" spans="1:1" x14ac:dyDescent="0.3">
      <c r="A10406" s="13">
        <v>9.8851370224304E-2</v>
      </c>
    </row>
    <row r="10407" spans="1:1" x14ac:dyDescent="0.3">
      <c r="A10407" s="13">
        <v>0.24333136682768999</v>
      </c>
    </row>
    <row r="10408" spans="1:1" x14ac:dyDescent="0.3">
      <c r="A10408" s="13">
        <v>5.4690120665883003E-2</v>
      </c>
    </row>
    <row r="10409" spans="1:1" x14ac:dyDescent="0.3">
      <c r="A10409" s="13">
        <v>0.12802249866731999</v>
      </c>
    </row>
    <row r="10410" spans="1:1" x14ac:dyDescent="0.3">
      <c r="A10410" s="13">
        <v>0.11712350802465001</v>
      </c>
    </row>
    <row r="10411" spans="1:1" x14ac:dyDescent="0.3">
      <c r="A10411" s="13">
        <v>9.1745222719437997E-2</v>
      </c>
    </row>
    <row r="10412" spans="1:1" x14ac:dyDescent="0.3">
      <c r="A10412" s="13">
        <v>0.25156110202192999</v>
      </c>
    </row>
    <row r="10413" spans="1:1" x14ac:dyDescent="0.3">
      <c r="A10413" s="13">
        <v>0.18791436681231999</v>
      </c>
    </row>
    <row r="10414" spans="1:1" x14ac:dyDescent="0.3">
      <c r="A10414" s="13">
        <v>0.22074956947009</v>
      </c>
    </row>
    <row r="10415" spans="1:1" x14ac:dyDescent="0.3">
      <c r="A10415" s="13">
        <v>0.30168348776583997</v>
      </c>
    </row>
    <row r="10416" spans="1:1" x14ac:dyDescent="0.3">
      <c r="A10416" s="13">
        <v>0.30091106618183</v>
      </c>
    </row>
    <row r="10417" spans="1:1" x14ac:dyDescent="0.3">
      <c r="A10417" s="13">
        <v>0.16874841109436001</v>
      </c>
    </row>
    <row r="10418" spans="1:1" x14ac:dyDescent="0.3">
      <c r="A10418" s="13">
        <v>0.21147293742425</v>
      </c>
    </row>
    <row r="10419" spans="1:1" x14ac:dyDescent="0.3">
      <c r="A10419" s="13">
        <v>9.0785238133003002E-2</v>
      </c>
    </row>
    <row r="10420" spans="1:1" x14ac:dyDescent="0.3">
      <c r="A10420" s="13">
        <v>0.16266741303557999</v>
      </c>
    </row>
    <row r="10421" spans="1:1" x14ac:dyDescent="0.3">
      <c r="A10421" s="13">
        <v>8.9250742320571994E-2</v>
      </c>
    </row>
    <row r="10422" spans="1:1" x14ac:dyDescent="0.3">
      <c r="A10422" s="13">
        <v>0.14654882114732001</v>
      </c>
    </row>
    <row r="10423" spans="1:1" x14ac:dyDescent="0.3">
      <c r="A10423" s="13">
        <v>0.15164906766512001</v>
      </c>
    </row>
    <row r="10424" spans="1:1" x14ac:dyDescent="0.3">
      <c r="A10424" s="13">
        <v>0.30726651442371999</v>
      </c>
    </row>
    <row r="10425" spans="1:1" x14ac:dyDescent="0.3">
      <c r="A10425" s="13">
        <v>6.8101919287301999E-2</v>
      </c>
    </row>
    <row r="10426" spans="1:1" x14ac:dyDescent="0.3">
      <c r="A10426" s="13">
        <v>0.22602882267567001</v>
      </c>
    </row>
    <row r="10427" spans="1:1" x14ac:dyDescent="0.3">
      <c r="A10427" s="13">
        <v>0.22429733804248</v>
      </c>
    </row>
    <row r="10428" spans="1:1" x14ac:dyDescent="0.3">
      <c r="A10428" s="13">
        <v>0.31519452344781002</v>
      </c>
    </row>
    <row r="10429" spans="1:1" x14ac:dyDescent="0.3">
      <c r="A10429" s="13">
        <v>0.17792032994404999</v>
      </c>
    </row>
    <row r="10430" spans="1:1" x14ac:dyDescent="0.3">
      <c r="A10430" s="13">
        <v>0.19559655212370999</v>
      </c>
    </row>
    <row r="10431" spans="1:1" x14ac:dyDescent="0.3">
      <c r="A10431" s="13">
        <v>0.12967085307435</v>
      </c>
    </row>
    <row r="10432" spans="1:1" x14ac:dyDescent="0.3">
      <c r="A10432" s="13">
        <v>0.18394288745897999</v>
      </c>
    </row>
    <row r="10433" spans="1:1" x14ac:dyDescent="0.3">
      <c r="A10433" s="13">
        <v>6.7936401532733004E-2</v>
      </c>
    </row>
    <row r="10434" spans="1:1" x14ac:dyDescent="0.3">
      <c r="A10434" s="13">
        <v>0.14495945639439001</v>
      </c>
    </row>
    <row r="10435" spans="1:1" x14ac:dyDescent="0.3">
      <c r="A10435" s="13">
        <v>0.16766197400723001</v>
      </c>
    </row>
    <row r="10436" spans="1:1" x14ac:dyDescent="0.3">
      <c r="A10436" s="13">
        <v>9.4177684478469997E-2</v>
      </c>
    </row>
    <row r="10437" spans="1:1" x14ac:dyDescent="0.3">
      <c r="A10437" s="13">
        <v>0.12571081647490001</v>
      </c>
    </row>
    <row r="10438" spans="1:1" x14ac:dyDescent="0.3">
      <c r="A10438" s="13">
        <v>0.33965754185029001</v>
      </c>
    </row>
    <row r="10439" spans="1:1" x14ac:dyDescent="0.3">
      <c r="A10439" s="13">
        <v>0.16796312463175</v>
      </c>
    </row>
    <row r="10440" spans="1:1" x14ac:dyDescent="0.3">
      <c r="A10440" s="13">
        <v>0.11995661706837001</v>
      </c>
    </row>
    <row r="10441" spans="1:1" x14ac:dyDescent="0.3">
      <c r="A10441" s="13">
        <v>0.20265542316766999</v>
      </c>
    </row>
    <row r="10442" spans="1:1" x14ac:dyDescent="0.3">
      <c r="A10442" s="13">
        <v>0.21077404160593</v>
      </c>
    </row>
    <row r="10443" spans="1:1" x14ac:dyDescent="0.3">
      <c r="A10443" s="13">
        <v>4.9522259774914E-2</v>
      </c>
    </row>
    <row r="10444" spans="1:1" x14ac:dyDescent="0.3">
      <c r="A10444" s="13">
        <v>0.16120952029114999</v>
      </c>
    </row>
    <row r="10445" spans="1:1" x14ac:dyDescent="0.3">
      <c r="A10445" s="13">
        <v>5.7254245322536999E-2</v>
      </c>
    </row>
    <row r="10446" spans="1:1" x14ac:dyDescent="0.3">
      <c r="A10446" s="13">
        <v>0.25058786722019</v>
      </c>
    </row>
    <row r="10447" spans="1:1" x14ac:dyDescent="0.3">
      <c r="A10447" s="13">
        <v>0.16324945279249001</v>
      </c>
    </row>
    <row r="10448" spans="1:1" x14ac:dyDescent="0.3">
      <c r="A10448" s="13">
        <v>9.0287996135363993E-2</v>
      </c>
    </row>
    <row r="10449" spans="1:1" x14ac:dyDescent="0.3">
      <c r="A10449" s="13">
        <v>0.13228452908897001</v>
      </c>
    </row>
    <row r="10450" spans="1:1" x14ac:dyDescent="0.3">
      <c r="A10450" s="13">
        <v>0.11508104268221001</v>
      </c>
    </row>
    <row r="10451" spans="1:1" x14ac:dyDescent="0.3">
      <c r="A10451" s="13">
        <v>0.24266644095925999</v>
      </c>
    </row>
    <row r="10452" spans="1:1" x14ac:dyDescent="0.3">
      <c r="A10452" s="13">
        <v>0.13160641841733001</v>
      </c>
    </row>
    <row r="10453" spans="1:1" x14ac:dyDescent="0.3">
      <c r="A10453" s="13">
        <v>0.14893006086599</v>
      </c>
    </row>
    <row r="10454" spans="1:1" x14ac:dyDescent="0.3">
      <c r="A10454" s="13">
        <v>9.0894760615518003E-2</v>
      </c>
    </row>
    <row r="10455" spans="1:1" x14ac:dyDescent="0.3">
      <c r="A10455" s="13">
        <v>6.4497070769272996E-2</v>
      </c>
    </row>
    <row r="10456" spans="1:1" x14ac:dyDescent="0.3">
      <c r="A10456" s="13">
        <v>0.13776811437641001</v>
      </c>
    </row>
    <row r="10457" spans="1:1" x14ac:dyDescent="0.3">
      <c r="A10457" s="13">
        <v>8.9093506461541003E-2</v>
      </c>
    </row>
    <row r="10458" spans="1:1" x14ac:dyDescent="0.3">
      <c r="A10458" s="13">
        <v>0.19621312580167</v>
      </c>
    </row>
    <row r="10459" spans="1:1" x14ac:dyDescent="0.3">
      <c r="A10459" s="13">
        <v>0.16641957066481999</v>
      </c>
    </row>
    <row r="10460" spans="1:1" x14ac:dyDescent="0.3">
      <c r="A10460" s="13">
        <v>0.13311407273015</v>
      </c>
    </row>
    <row r="10461" spans="1:1" x14ac:dyDescent="0.3">
      <c r="A10461" s="13">
        <v>0.17417327762431001</v>
      </c>
    </row>
    <row r="10462" spans="1:1" x14ac:dyDescent="0.3">
      <c r="A10462" s="13">
        <v>0.14115366083787001</v>
      </c>
    </row>
    <row r="10463" spans="1:1" x14ac:dyDescent="0.3">
      <c r="A10463" s="13">
        <v>0.18403671469557001</v>
      </c>
    </row>
    <row r="10464" spans="1:1" x14ac:dyDescent="0.3">
      <c r="A10464" s="13">
        <v>7.0849730585748005E-2</v>
      </c>
    </row>
    <row r="10465" spans="1:1" x14ac:dyDescent="0.3">
      <c r="A10465" s="13">
        <v>0.13023833724594999</v>
      </c>
    </row>
    <row r="10466" spans="1:1" x14ac:dyDescent="0.3">
      <c r="A10466" s="13">
        <v>0.12131540967497</v>
      </c>
    </row>
    <row r="10467" spans="1:1" x14ac:dyDescent="0.3">
      <c r="A10467" s="13">
        <v>9.8084532727025997E-2</v>
      </c>
    </row>
    <row r="10468" spans="1:1" x14ac:dyDescent="0.3">
      <c r="A10468" s="13">
        <v>0.1451587688696</v>
      </c>
    </row>
    <row r="10469" spans="1:1" x14ac:dyDescent="0.3">
      <c r="A10469" s="13">
        <v>0.10106530401977</v>
      </c>
    </row>
    <row r="10470" spans="1:1" x14ac:dyDescent="0.3">
      <c r="A10470" s="13">
        <v>0.13171834535572999</v>
      </c>
    </row>
    <row r="10471" spans="1:1" x14ac:dyDescent="0.3">
      <c r="A10471" s="13">
        <v>0.17421662234534999</v>
      </c>
    </row>
    <row r="10472" spans="1:1" x14ac:dyDescent="0.3">
      <c r="A10472" s="13">
        <v>0.21323981594524</v>
      </c>
    </row>
    <row r="10473" spans="1:1" x14ac:dyDescent="0.3">
      <c r="A10473" s="13">
        <v>0.14560728771183001</v>
      </c>
    </row>
    <row r="10474" spans="1:1" x14ac:dyDescent="0.3">
      <c r="A10474" s="13">
        <v>0.22055297275939001</v>
      </c>
    </row>
    <row r="10475" spans="1:1" x14ac:dyDescent="0.3">
      <c r="A10475" s="13">
        <v>0.16900166121353999</v>
      </c>
    </row>
    <row r="10476" spans="1:1" x14ac:dyDescent="0.3">
      <c r="A10476" s="13">
        <v>0.12070235873023</v>
      </c>
    </row>
    <row r="10477" spans="1:1" x14ac:dyDescent="0.3">
      <c r="A10477" s="13">
        <v>0.18561120292557001</v>
      </c>
    </row>
    <row r="10478" spans="1:1" x14ac:dyDescent="0.3">
      <c r="A10478" s="13">
        <v>3.6360625938559002E-2</v>
      </c>
    </row>
    <row r="10479" spans="1:1" x14ac:dyDescent="0.3">
      <c r="A10479" s="13">
        <v>0.18392945730811</v>
      </c>
    </row>
    <row r="10480" spans="1:1" x14ac:dyDescent="0.3">
      <c r="A10480" s="13">
        <v>0.33632447168361002</v>
      </c>
    </row>
    <row r="10481" spans="1:1" x14ac:dyDescent="0.3">
      <c r="A10481" s="13">
        <v>0.11665293112324</v>
      </c>
    </row>
    <row r="10482" spans="1:1" x14ac:dyDescent="0.3">
      <c r="A10482" s="13">
        <v>0.13414140411323999</v>
      </c>
    </row>
    <row r="10483" spans="1:1" x14ac:dyDescent="0.3">
      <c r="A10483" s="13">
        <v>0.17946462639231001</v>
      </c>
    </row>
    <row r="10484" spans="1:1" x14ac:dyDescent="0.3">
      <c r="A10484" s="13">
        <v>0.23492184258809001</v>
      </c>
    </row>
    <row r="10485" spans="1:1" x14ac:dyDescent="0.3">
      <c r="A10485" s="13">
        <v>0.16487106823872</v>
      </c>
    </row>
    <row r="10486" spans="1:1" x14ac:dyDescent="0.3">
      <c r="A10486" s="13">
        <v>0.20283300142246</v>
      </c>
    </row>
    <row r="10487" spans="1:1" x14ac:dyDescent="0.3">
      <c r="A10487" s="13">
        <v>0.2201158580084</v>
      </c>
    </row>
    <row r="10488" spans="1:1" x14ac:dyDescent="0.3">
      <c r="A10488" s="13">
        <v>0.15334781273</v>
      </c>
    </row>
    <row r="10489" spans="1:1" x14ac:dyDescent="0.3">
      <c r="A10489" s="13">
        <v>0.17764853218306001</v>
      </c>
    </row>
    <row r="10490" spans="1:1" x14ac:dyDescent="0.3">
      <c r="A10490" s="13">
        <v>0.13161556832056001</v>
      </c>
    </row>
    <row r="10491" spans="1:1" x14ac:dyDescent="0.3">
      <c r="A10491" s="13">
        <v>0.27557527170481</v>
      </c>
    </row>
    <row r="10492" spans="1:1" x14ac:dyDescent="0.3">
      <c r="A10492" s="13">
        <v>0.13497766118867</v>
      </c>
    </row>
    <row r="10493" spans="1:1" x14ac:dyDescent="0.3">
      <c r="A10493" s="13">
        <v>9.0777496684468995E-2</v>
      </c>
    </row>
    <row r="10494" spans="1:1" x14ac:dyDescent="0.3">
      <c r="A10494" s="13">
        <v>0.18395281294221</v>
      </c>
    </row>
    <row r="10495" spans="1:1" x14ac:dyDescent="0.3">
      <c r="A10495" s="13">
        <v>0.15708095324144999</v>
      </c>
    </row>
    <row r="10496" spans="1:1" x14ac:dyDescent="0.3">
      <c r="A10496" s="13">
        <v>0.24849066958317001</v>
      </c>
    </row>
    <row r="10497" spans="1:1" x14ac:dyDescent="0.3">
      <c r="A10497" s="13">
        <v>0.24321999015899001</v>
      </c>
    </row>
    <row r="10498" spans="1:1" x14ac:dyDescent="0.3">
      <c r="A10498" s="13">
        <v>0.18225303688441</v>
      </c>
    </row>
    <row r="10499" spans="1:1" x14ac:dyDescent="0.3">
      <c r="A10499" s="13">
        <v>0.13627983371284999</v>
      </c>
    </row>
    <row r="10500" spans="1:1" x14ac:dyDescent="0.3">
      <c r="A10500" s="13">
        <v>7.1614963569505002E-2</v>
      </c>
    </row>
    <row r="10501" spans="1:1" x14ac:dyDescent="0.3">
      <c r="A10501" s="13">
        <v>0.17223828597772001</v>
      </c>
    </row>
    <row r="10502" spans="1:1" x14ac:dyDescent="0.3">
      <c r="A10502" s="13">
        <v>0.19995962466757999</v>
      </c>
    </row>
    <row r="10503" spans="1:1" x14ac:dyDescent="0.3">
      <c r="A10503" s="13">
        <v>8.3161784210097997E-2</v>
      </c>
    </row>
    <row r="10504" spans="1:1" x14ac:dyDescent="0.3">
      <c r="A10504" s="13">
        <v>0.14308171868513</v>
      </c>
    </row>
    <row r="10505" spans="1:1" x14ac:dyDescent="0.3">
      <c r="A10505" s="13">
        <v>0.19550506777535001</v>
      </c>
    </row>
    <row r="10506" spans="1:1" x14ac:dyDescent="0.3">
      <c r="A10506" s="13">
        <v>0.19952040057563</v>
      </c>
    </row>
    <row r="10507" spans="1:1" x14ac:dyDescent="0.3">
      <c r="A10507" s="13">
        <v>0.21264400515835999</v>
      </c>
    </row>
    <row r="10508" spans="1:1" x14ac:dyDescent="0.3">
      <c r="A10508" s="13">
        <v>0.24624325548423001</v>
      </c>
    </row>
    <row r="10509" spans="1:1" x14ac:dyDescent="0.3">
      <c r="A10509" s="13">
        <v>0.22046069435696999</v>
      </c>
    </row>
    <row r="10510" spans="1:1" x14ac:dyDescent="0.3">
      <c r="A10510" s="13">
        <v>0.13202207495415</v>
      </c>
    </row>
    <row r="10511" spans="1:1" x14ac:dyDescent="0.3">
      <c r="A10511" s="13">
        <v>0.20287977764418999</v>
      </c>
    </row>
    <row r="10512" spans="1:1" x14ac:dyDescent="0.3">
      <c r="A10512" s="13">
        <v>0.19756122794041001</v>
      </c>
    </row>
    <row r="10513" spans="1:1" x14ac:dyDescent="0.3">
      <c r="A10513" s="13">
        <v>8.9186040826425006E-2</v>
      </c>
    </row>
    <row r="10514" spans="1:1" x14ac:dyDescent="0.3">
      <c r="A10514" s="13">
        <v>0.13632193942705001</v>
      </c>
    </row>
    <row r="10515" spans="1:1" x14ac:dyDescent="0.3">
      <c r="A10515" s="13">
        <v>0.16275452001846999</v>
      </c>
    </row>
    <row r="10516" spans="1:1" x14ac:dyDescent="0.3">
      <c r="A10516" s="13">
        <v>0.16618374563270999</v>
      </c>
    </row>
    <row r="10517" spans="1:1" x14ac:dyDescent="0.3">
      <c r="A10517" s="13">
        <v>9.5535482766610003E-2</v>
      </c>
    </row>
    <row r="10518" spans="1:1" x14ac:dyDescent="0.3">
      <c r="A10518" s="13">
        <v>0.26068437286548002</v>
      </c>
    </row>
    <row r="10519" spans="1:1" x14ac:dyDescent="0.3">
      <c r="A10519" s="13">
        <v>0.19303074026636</v>
      </c>
    </row>
    <row r="10520" spans="1:1" x14ac:dyDescent="0.3">
      <c r="A10520" s="13">
        <v>0.22268311456705001</v>
      </c>
    </row>
    <row r="10521" spans="1:1" x14ac:dyDescent="0.3">
      <c r="A10521" s="13">
        <v>0.14827119985571</v>
      </c>
    </row>
    <row r="10522" spans="1:1" x14ac:dyDescent="0.3">
      <c r="A10522" s="13">
        <v>0.20955335962607</v>
      </c>
    </row>
    <row r="10523" spans="1:1" x14ac:dyDescent="0.3">
      <c r="A10523" s="13">
        <v>0.14294179084937</v>
      </c>
    </row>
    <row r="10524" spans="1:1" x14ac:dyDescent="0.3">
      <c r="A10524" s="13">
        <v>0.11497361421542</v>
      </c>
    </row>
    <row r="10525" spans="1:1" x14ac:dyDescent="0.3">
      <c r="A10525" s="13">
        <v>0.19016770714624001</v>
      </c>
    </row>
    <row r="10526" spans="1:1" x14ac:dyDescent="0.3">
      <c r="A10526" s="13">
        <v>0.14830860936022</v>
      </c>
    </row>
    <row r="10527" spans="1:1" x14ac:dyDescent="0.3">
      <c r="A10527" s="13">
        <v>0.13709130875311001</v>
      </c>
    </row>
    <row r="10528" spans="1:1" x14ac:dyDescent="0.3">
      <c r="A10528" s="13">
        <v>0.10180460434562</v>
      </c>
    </row>
    <row r="10529" spans="1:1" x14ac:dyDescent="0.3">
      <c r="A10529" s="13">
        <v>0.16721370341256001</v>
      </c>
    </row>
    <row r="10530" spans="1:1" x14ac:dyDescent="0.3">
      <c r="A10530" s="13">
        <v>0.16709957127083999</v>
      </c>
    </row>
    <row r="10531" spans="1:1" x14ac:dyDescent="0.3">
      <c r="A10531" s="13">
        <v>0.21370079007715001</v>
      </c>
    </row>
    <row r="10532" spans="1:1" x14ac:dyDescent="0.3">
      <c r="A10532" s="13">
        <v>0.18306143897211999</v>
      </c>
    </row>
    <row r="10533" spans="1:1" x14ac:dyDescent="0.3">
      <c r="A10533" s="13">
        <v>0.19441956198070001</v>
      </c>
    </row>
    <row r="10534" spans="1:1" x14ac:dyDescent="0.3">
      <c r="A10534" s="13">
        <v>6.986912839527E-2</v>
      </c>
    </row>
    <row r="10535" spans="1:1" x14ac:dyDescent="0.3">
      <c r="A10535" s="13">
        <v>0.16320028992756999</v>
      </c>
    </row>
    <row r="10536" spans="1:1" x14ac:dyDescent="0.3">
      <c r="A10536" s="13">
        <v>0.27239057436015002</v>
      </c>
    </row>
    <row r="10537" spans="1:1" x14ac:dyDescent="0.3">
      <c r="A10537" s="13">
        <v>0.25205518836858998</v>
      </c>
    </row>
    <row r="10538" spans="1:1" x14ac:dyDescent="0.3">
      <c r="A10538" s="13">
        <v>0.26657170044366002</v>
      </c>
    </row>
    <row r="10539" spans="1:1" x14ac:dyDescent="0.3">
      <c r="A10539" s="13">
        <v>0.13392215230990001</v>
      </c>
    </row>
    <row r="10540" spans="1:1" x14ac:dyDescent="0.3">
      <c r="A10540" s="13">
        <v>0.14190635383028999</v>
      </c>
    </row>
    <row r="10541" spans="1:1" x14ac:dyDescent="0.3">
      <c r="A10541" s="13">
        <v>0.31264389457903002</v>
      </c>
    </row>
    <row r="10542" spans="1:1" x14ac:dyDescent="0.3">
      <c r="A10542" s="13">
        <v>0.16692773771097999</v>
      </c>
    </row>
    <row r="10543" spans="1:1" x14ac:dyDescent="0.3">
      <c r="A10543" s="13">
        <v>0.15782106420344</v>
      </c>
    </row>
    <row r="10544" spans="1:1" x14ac:dyDescent="0.3">
      <c r="A10544" s="13">
        <v>0.10455654184526</v>
      </c>
    </row>
    <row r="10545" spans="1:1" x14ac:dyDescent="0.3">
      <c r="A10545" s="13">
        <v>3.7333765383308001E-2</v>
      </c>
    </row>
    <row r="10546" spans="1:1" x14ac:dyDescent="0.3">
      <c r="A10546" s="13">
        <v>0.23657703504078001</v>
      </c>
    </row>
    <row r="10547" spans="1:1" x14ac:dyDescent="0.3">
      <c r="A10547" s="13">
        <v>8.8114729830072E-2</v>
      </c>
    </row>
    <row r="10548" spans="1:1" x14ac:dyDescent="0.3">
      <c r="A10548" s="13">
        <v>0.19354670375008001</v>
      </c>
    </row>
    <row r="10549" spans="1:1" x14ac:dyDescent="0.3">
      <c r="A10549" s="13">
        <v>0.17057516388152999</v>
      </c>
    </row>
    <row r="10550" spans="1:1" x14ac:dyDescent="0.3">
      <c r="A10550" s="13">
        <v>0.24326405185474001</v>
      </c>
    </row>
    <row r="10551" spans="1:1" x14ac:dyDescent="0.3">
      <c r="A10551" s="13">
        <v>0.15332765188850001</v>
      </c>
    </row>
    <row r="10552" spans="1:1" x14ac:dyDescent="0.3">
      <c r="A10552" s="13">
        <v>0.20445062823296001</v>
      </c>
    </row>
    <row r="10553" spans="1:1" x14ac:dyDescent="0.3">
      <c r="A10553" s="13">
        <v>0.12982690599673</v>
      </c>
    </row>
    <row r="10554" spans="1:1" x14ac:dyDescent="0.3">
      <c r="A10554" s="13">
        <v>2.2557377686946999E-2</v>
      </c>
    </row>
    <row r="10555" spans="1:1" x14ac:dyDescent="0.3">
      <c r="A10555" s="13">
        <v>0.19058226748788001</v>
      </c>
    </row>
    <row r="10556" spans="1:1" x14ac:dyDescent="0.3">
      <c r="A10556" s="13">
        <v>0.16453502293499001</v>
      </c>
    </row>
    <row r="10557" spans="1:1" x14ac:dyDescent="0.3">
      <c r="A10557" s="13">
        <v>0.14788757536984001</v>
      </c>
    </row>
    <row r="10558" spans="1:1" x14ac:dyDescent="0.3">
      <c r="A10558" s="13">
        <v>0.33138089450208003</v>
      </c>
    </row>
    <row r="10559" spans="1:1" x14ac:dyDescent="0.3">
      <c r="A10559" s="13">
        <v>0.14601358100858999</v>
      </c>
    </row>
    <row r="10560" spans="1:1" x14ac:dyDescent="0.3">
      <c r="A10560" s="13">
        <v>0.19625392940306999</v>
      </c>
    </row>
    <row r="10561" spans="1:1" x14ac:dyDescent="0.3">
      <c r="A10561" s="13">
        <v>0.19762804529389</v>
      </c>
    </row>
    <row r="10562" spans="1:1" x14ac:dyDescent="0.3">
      <c r="A10562" s="13">
        <v>6.8707527012655006E-2</v>
      </c>
    </row>
    <row r="10563" spans="1:1" x14ac:dyDescent="0.3">
      <c r="A10563" s="13">
        <v>0.30044290038623001</v>
      </c>
    </row>
    <row r="10564" spans="1:1" x14ac:dyDescent="0.3">
      <c r="A10564" s="13">
        <v>0.18261238078990999</v>
      </c>
    </row>
    <row r="10565" spans="1:1" x14ac:dyDescent="0.3">
      <c r="A10565" s="13">
        <v>0.10079720561033</v>
      </c>
    </row>
    <row r="10566" spans="1:1" x14ac:dyDescent="0.3">
      <c r="A10566" s="13">
        <v>0.23089968693235999</v>
      </c>
    </row>
    <row r="10567" spans="1:1" x14ac:dyDescent="0.3">
      <c r="A10567" s="13">
        <v>0.16966264422454</v>
      </c>
    </row>
    <row r="10568" spans="1:1" x14ac:dyDescent="0.3">
      <c r="A10568" s="13">
        <v>0.10856038958805</v>
      </c>
    </row>
    <row r="10569" spans="1:1" x14ac:dyDescent="0.3">
      <c r="A10569" s="13">
        <v>0.10223634188944999</v>
      </c>
    </row>
    <row r="10570" spans="1:1" x14ac:dyDescent="0.3">
      <c r="A10570" s="13">
        <v>7.9867620357851998E-2</v>
      </c>
    </row>
    <row r="10571" spans="1:1" x14ac:dyDescent="0.3">
      <c r="A10571" s="13">
        <v>0.13500150507806</v>
      </c>
    </row>
    <row r="10572" spans="1:1" x14ac:dyDescent="0.3">
      <c r="A10572" s="13">
        <v>0.17014203587682</v>
      </c>
    </row>
    <row r="10573" spans="1:1" x14ac:dyDescent="0.3">
      <c r="A10573" s="13">
        <v>0.18631173209651999</v>
      </c>
    </row>
    <row r="10574" spans="1:1" x14ac:dyDescent="0.3">
      <c r="A10574" s="13">
        <v>0.22035631479852</v>
      </c>
    </row>
    <row r="10575" spans="1:1" x14ac:dyDescent="0.3">
      <c r="A10575" s="13">
        <v>0.18185411693506001</v>
      </c>
    </row>
    <row r="10576" spans="1:1" x14ac:dyDescent="0.3">
      <c r="A10576" s="13">
        <v>0.11284734015922</v>
      </c>
    </row>
    <row r="10577" spans="1:1" x14ac:dyDescent="0.3">
      <c r="A10577" s="13">
        <v>0.12139743685947001</v>
      </c>
    </row>
    <row r="10578" spans="1:1" x14ac:dyDescent="0.3">
      <c r="A10578" s="13">
        <v>0.17368605049884001</v>
      </c>
    </row>
    <row r="10579" spans="1:1" x14ac:dyDescent="0.3">
      <c r="A10579" s="13">
        <v>5.9287834873636001E-2</v>
      </c>
    </row>
    <row r="10580" spans="1:1" x14ac:dyDescent="0.3">
      <c r="A10580" s="13">
        <v>0.20547004218473999</v>
      </c>
    </row>
    <row r="10581" spans="1:1" x14ac:dyDescent="0.3">
      <c r="A10581" s="13">
        <v>0.14646156738178001</v>
      </c>
    </row>
    <row r="10582" spans="1:1" x14ac:dyDescent="0.3">
      <c r="A10582" s="13">
        <v>0.28322000599884001</v>
      </c>
    </row>
    <row r="10583" spans="1:1" x14ac:dyDescent="0.3">
      <c r="A10583" s="13">
        <v>0.17413418325169</v>
      </c>
    </row>
    <row r="10584" spans="1:1" x14ac:dyDescent="0.3">
      <c r="A10584" s="13">
        <v>8.5342410087798998E-2</v>
      </c>
    </row>
    <row r="10585" spans="1:1" x14ac:dyDescent="0.3">
      <c r="A10585" s="13">
        <v>0.11244954275554001</v>
      </c>
    </row>
    <row r="10586" spans="1:1" x14ac:dyDescent="0.3">
      <c r="A10586" s="13">
        <v>0.24086616802911001</v>
      </c>
    </row>
    <row r="10587" spans="1:1" x14ac:dyDescent="0.3">
      <c r="A10587" s="13">
        <v>0.16228723646529999</v>
      </c>
    </row>
    <row r="10588" spans="1:1" x14ac:dyDescent="0.3">
      <c r="A10588" s="13">
        <v>0.25512685035883997</v>
      </c>
    </row>
    <row r="10589" spans="1:1" x14ac:dyDescent="0.3">
      <c r="A10589" s="13">
        <v>0.13349824434144</v>
      </c>
    </row>
    <row r="10590" spans="1:1" x14ac:dyDescent="0.3">
      <c r="A10590" s="13">
        <v>0.10813891140357</v>
      </c>
    </row>
    <row r="10591" spans="1:1" x14ac:dyDescent="0.3">
      <c r="A10591" s="13">
        <v>0.31223150051545001</v>
      </c>
    </row>
    <row r="10592" spans="1:1" x14ac:dyDescent="0.3">
      <c r="A10592" s="13">
        <v>0.3053804109553</v>
      </c>
    </row>
    <row r="10593" spans="1:1" x14ac:dyDescent="0.3">
      <c r="A10593" s="13">
        <v>0.13908418399381001</v>
      </c>
    </row>
    <row r="10594" spans="1:1" x14ac:dyDescent="0.3">
      <c r="A10594" s="13">
        <v>4.9842568162796003E-2</v>
      </c>
    </row>
    <row r="10595" spans="1:1" x14ac:dyDescent="0.3">
      <c r="A10595" s="13">
        <v>0.11336399254795999</v>
      </c>
    </row>
    <row r="10596" spans="1:1" x14ac:dyDescent="0.3">
      <c r="A10596" s="13">
        <v>0.2232921931397</v>
      </c>
    </row>
    <row r="10597" spans="1:1" x14ac:dyDescent="0.3">
      <c r="A10597" s="13">
        <v>0.14444382564955999</v>
      </c>
    </row>
    <row r="10598" spans="1:1" x14ac:dyDescent="0.3">
      <c r="A10598" s="13">
        <v>0.24684214615441</v>
      </c>
    </row>
    <row r="10599" spans="1:1" x14ac:dyDescent="0.3">
      <c r="A10599" s="13">
        <v>0.14287835623074999</v>
      </c>
    </row>
    <row r="10600" spans="1:1" x14ac:dyDescent="0.3">
      <c r="A10600" s="13">
        <v>9.9257969077219996E-2</v>
      </c>
    </row>
    <row r="10601" spans="1:1" x14ac:dyDescent="0.3">
      <c r="A10601" s="13">
        <v>0.25696441412014998</v>
      </c>
    </row>
    <row r="10602" spans="1:1" x14ac:dyDescent="0.3">
      <c r="A10602" s="13">
        <v>0.1539408734945</v>
      </c>
    </row>
    <row r="10603" spans="1:1" x14ac:dyDescent="0.3">
      <c r="A10603" s="13">
        <v>0.12867166066359001</v>
      </c>
    </row>
    <row r="10604" spans="1:1" x14ac:dyDescent="0.3">
      <c r="A10604" s="13">
        <v>0.17668584701046999</v>
      </c>
    </row>
    <row r="10605" spans="1:1" x14ac:dyDescent="0.3">
      <c r="A10605" s="13">
        <v>0.27152486443488</v>
      </c>
    </row>
    <row r="10606" spans="1:1" x14ac:dyDescent="0.3">
      <c r="A10606" s="13">
        <v>0.18863003065048001</v>
      </c>
    </row>
    <row r="10607" spans="1:1" x14ac:dyDescent="0.3">
      <c r="A10607" s="13">
        <v>0.18137795230223999</v>
      </c>
    </row>
    <row r="10608" spans="1:1" x14ac:dyDescent="0.3">
      <c r="A10608" s="13">
        <v>0.26680215589502998</v>
      </c>
    </row>
    <row r="10609" spans="1:1" x14ac:dyDescent="0.3">
      <c r="A10609" s="13">
        <v>0.23198783504654</v>
      </c>
    </row>
    <row r="10610" spans="1:1" x14ac:dyDescent="0.3">
      <c r="A10610" s="13">
        <v>0.20056199771637001</v>
      </c>
    </row>
    <row r="10611" spans="1:1" x14ac:dyDescent="0.3">
      <c r="A10611" s="13">
        <v>0.18110692524676</v>
      </c>
    </row>
    <row r="10612" spans="1:1" x14ac:dyDescent="0.3">
      <c r="A10612" s="13">
        <v>0.13867511412847</v>
      </c>
    </row>
    <row r="10613" spans="1:1" x14ac:dyDescent="0.3">
      <c r="A10613" s="13">
        <v>0.12476139918919001</v>
      </c>
    </row>
    <row r="10614" spans="1:1" x14ac:dyDescent="0.3">
      <c r="A10614" s="13">
        <v>0.12333184187093001</v>
      </c>
    </row>
    <row r="10615" spans="1:1" x14ac:dyDescent="0.3">
      <c r="A10615" s="13">
        <v>0.21805414306311999</v>
      </c>
    </row>
    <row r="10616" spans="1:1" x14ac:dyDescent="0.3">
      <c r="A10616" s="13">
        <v>0.10747954255849999</v>
      </c>
    </row>
    <row r="10617" spans="1:1" x14ac:dyDescent="0.3">
      <c r="A10617" s="13">
        <v>0.10144572812588</v>
      </c>
    </row>
    <row r="10618" spans="1:1" x14ac:dyDescent="0.3">
      <c r="A10618" s="13">
        <v>0.13976228683094</v>
      </c>
    </row>
    <row r="10619" spans="1:1" x14ac:dyDescent="0.3">
      <c r="A10619" s="13">
        <v>0.15292672830733001</v>
      </c>
    </row>
    <row r="10620" spans="1:1" x14ac:dyDescent="0.3">
      <c r="A10620" s="13">
        <v>0.22394413530415999</v>
      </c>
    </row>
    <row r="10621" spans="1:1" x14ac:dyDescent="0.3">
      <c r="A10621" s="13">
        <v>0.16333496834392999</v>
      </c>
    </row>
    <row r="10622" spans="1:1" x14ac:dyDescent="0.3">
      <c r="A10622" s="13">
        <v>0.16139415134825999</v>
      </c>
    </row>
    <row r="10623" spans="1:1" x14ac:dyDescent="0.3">
      <c r="A10623" s="13">
        <v>0.12253140532614</v>
      </c>
    </row>
    <row r="10624" spans="1:1" x14ac:dyDescent="0.3">
      <c r="A10624" s="13">
        <v>0.11579460606964</v>
      </c>
    </row>
    <row r="10625" spans="1:1" x14ac:dyDescent="0.3">
      <c r="A10625" s="13">
        <v>0.11153796034405999</v>
      </c>
    </row>
    <row r="10626" spans="1:1" x14ac:dyDescent="0.3">
      <c r="A10626" s="13">
        <v>0.14034795166878999</v>
      </c>
    </row>
    <row r="10627" spans="1:1" x14ac:dyDescent="0.3">
      <c r="A10627" s="13">
        <v>0.20201770743656999</v>
      </c>
    </row>
    <row r="10628" spans="1:1" x14ac:dyDescent="0.3">
      <c r="A10628" s="13">
        <v>0.20309974928798</v>
      </c>
    </row>
    <row r="10629" spans="1:1" x14ac:dyDescent="0.3">
      <c r="A10629" s="13">
        <v>0.28884676906963003</v>
      </c>
    </row>
    <row r="10630" spans="1:1" x14ac:dyDescent="0.3">
      <c r="A10630" s="13">
        <v>0.16737139496403</v>
      </c>
    </row>
    <row r="10631" spans="1:1" x14ac:dyDescent="0.3">
      <c r="A10631" s="13">
        <v>0.20137540750895</v>
      </c>
    </row>
    <row r="10632" spans="1:1" x14ac:dyDescent="0.3">
      <c r="A10632" s="13">
        <v>0.13725089530477999</v>
      </c>
    </row>
    <row r="10633" spans="1:1" x14ac:dyDescent="0.3">
      <c r="A10633" s="13">
        <v>0.15592194726698</v>
      </c>
    </row>
    <row r="10634" spans="1:1" x14ac:dyDescent="0.3">
      <c r="A10634" s="13">
        <v>0.14206137281903</v>
      </c>
    </row>
    <row r="10635" spans="1:1" x14ac:dyDescent="0.3">
      <c r="A10635" s="13">
        <v>0.16279792595837</v>
      </c>
    </row>
    <row r="10636" spans="1:1" x14ac:dyDescent="0.3">
      <c r="A10636" s="13">
        <v>0.12010906117169</v>
      </c>
    </row>
    <row r="10637" spans="1:1" x14ac:dyDescent="0.3">
      <c r="A10637" s="13">
        <v>0.27898450503472999</v>
      </c>
    </row>
    <row r="10638" spans="1:1" x14ac:dyDescent="0.3">
      <c r="A10638" s="13">
        <v>0.25089096692807999</v>
      </c>
    </row>
    <row r="10639" spans="1:1" x14ac:dyDescent="0.3">
      <c r="A10639" s="13">
        <v>0.18348389148259001</v>
      </c>
    </row>
    <row r="10640" spans="1:1" x14ac:dyDescent="0.3">
      <c r="A10640" s="13">
        <v>9.7358135894871994E-2</v>
      </c>
    </row>
    <row r="10641" spans="1:1" x14ac:dyDescent="0.3">
      <c r="A10641" s="13">
        <v>0.11335559407322</v>
      </c>
    </row>
    <row r="10642" spans="1:1" x14ac:dyDescent="0.3">
      <c r="A10642" s="13">
        <v>0.15705910212367999</v>
      </c>
    </row>
    <row r="10643" spans="1:1" x14ac:dyDescent="0.3">
      <c r="A10643" s="13">
        <v>0.13174741818239</v>
      </c>
    </row>
    <row r="10644" spans="1:1" x14ac:dyDescent="0.3">
      <c r="A10644" s="13">
        <v>0.23425571726361</v>
      </c>
    </row>
    <row r="10645" spans="1:1" x14ac:dyDescent="0.3">
      <c r="A10645" s="13">
        <v>8.6502718076241006E-2</v>
      </c>
    </row>
    <row r="10646" spans="1:1" x14ac:dyDescent="0.3">
      <c r="A10646" s="13">
        <v>0.1244399320906</v>
      </c>
    </row>
    <row r="10647" spans="1:1" x14ac:dyDescent="0.3">
      <c r="A10647" s="13">
        <v>5.0296837060746002E-2</v>
      </c>
    </row>
    <row r="10648" spans="1:1" x14ac:dyDescent="0.3">
      <c r="A10648" s="13">
        <v>0.12035958556845</v>
      </c>
    </row>
    <row r="10649" spans="1:1" x14ac:dyDescent="0.3">
      <c r="A10649" s="13">
        <v>0.19783067085635</v>
      </c>
    </row>
    <row r="10650" spans="1:1" x14ac:dyDescent="0.3">
      <c r="A10650" s="13">
        <v>0.12639397861012</v>
      </c>
    </row>
    <row r="10651" spans="1:1" x14ac:dyDescent="0.3">
      <c r="A10651" s="13">
        <v>0.18809797684655999</v>
      </c>
    </row>
    <row r="10652" spans="1:1" x14ac:dyDescent="0.3">
      <c r="A10652" s="13">
        <v>0.16802846090906001</v>
      </c>
    </row>
    <row r="10653" spans="1:1" x14ac:dyDescent="0.3">
      <c r="A10653" s="13">
        <v>0.17097749495327999</v>
      </c>
    </row>
    <row r="10654" spans="1:1" x14ac:dyDescent="0.3">
      <c r="A10654" s="13">
        <v>0.22532719972722001</v>
      </c>
    </row>
    <row r="10655" spans="1:1" x14ac:dyDescent="0.3">
      <c r="A10655" s="13">
        <v>7.1046137388613997E-2</v>
      </c>
    </row>
    <row r="10656" spans="1:1" x14ac:dyDescent="0.3">
      <c r="A10656" s="13">
        <v>0.21521857769201</v>
      </c>
    </row>
    <row r="10657" spans="1:1" x14ac:dyDescent="0.3">
      <c r="A10657" s="13">
        <v>0.21129964838952001</v>
      </c>
    </row>
    <row r="10658" spans="1:1" x14ac:dyDescent="0.3">
      <c r="A10658" s="13">
        <v>0.13297093380677999</v>
      </c>
    </row>
    <row r="10659" spans="1:1" x14ac:dyDescent="0.3">
      <c r="A10659" s="13">
        <v>6.5485513906717002E-2</v>
      </c>
    </row>
    <row r="10660" spans="1:1" x14ac:dyDescent="0.3">
      <c r="A10660" s="13">
        <v>8.9979776545518003E-2</v>
      </c>
    </row>
    <row r="10661" spans="1:1" x14ac:dyDescent="0.3">
      <c r="A10661" s="13">
        <v>0.10269800240808</v>
      </c>
    </row>
    <row r="10662" spans="1:1" x14ac:dyDescent="0.3">
      <c r="A10662" s="13">
        <v>0.16923920531530001</v>
      </c>
    </row>
    <row r="10663" spans="1:1" x14ac:dyDescent="0.3">
      <c r="A10663" s="13">
        <v>8.4358977941328003E-2</v>
      </c>
    </row>
    <row r="10664" spans="1:1" x14ac:dyDescent="0.3">
      <c r="A10664" s="13">
        <v>0.20176630958182001</v>
      </c>
    </row>
    <row r="10665" spans="1:1" x14ac:dyDescent="0.3">
      <c r="A10665" s="13">
        <v>0.13945906295241001</v>
      </c>
    </row>
    <row r="10666" spans="1:1" x14ac:dyDescent="0.3">
      <c r="A10666" s="13">
        <v>0.12819660052538001</v>
      </c>
    </row>
    <row r="10667" spans="1:1" x14ac:dyDescent="0.3">
      <c r="A10667" s="13">
        <v>0.26607738221151001</v>
      </c>
    </row>
    <row r="10668" spans="1:1" x14ac:dyDescent="0.3">
      <c r="A10668" s="13">
        <v>0.12894079640448999</v>
      </c>
    </row>
    <row r="10669" spans="1:1" x14ac:dyDescent="0.3">
      <c r="A10669" s="13">
        <v>0.25252808298559998</v>
      </c>
    </row>
    <row r="10670" spans="1:1" x14ac:dyDescent="0.3">
      <c r="A10670" s="13">
        <v>0.14631096775943001</v>
      </c>
    </row>
    <row r="10671" spans="1:1" x14ac:dyDescent="0.3">
      <c r="A10671" s="13">
        <v>0.16658305301646001</v>
      </c>
    </row>
    <row r="10672" spans="1:1" x14ac:dyDescent="0.3">
      <c r="A10672" s="13">
        <v>0.25382928460934001</v>
      </c>
    </row>
    <row r="10673" spans="1:1" x14ac:dyDescent="0.3">
      <c r="A10673" s="13">
        <v>8.5344306867060002E-2</v>
      </c>
    </row>
    <row r="10674" spans="1:1" x14ac:dyDescent="0.3">
      <c r="A10674" s="13">
        <v>8.3902668247107001E-2</v>
      </c>
    </row>
    <row r="10675" spans="1:1" x14ac:dyDescent="0.3">
      <c r="A10675" s="13">
        <v>0.18401631556288001</v>
      </c>
    </row>
    <row r="10676" spans="1:1" x14ac:dyDescent="0.3">
      <c r="A10676" s="13">
        <v>0.24485731593780999</v>
      </c>
    </row>
    <row r="10677" spans="1:1" x14ac:dyDescent="0.3">
      <c r="A10677" s="13">
        <v>0.16717416017664999</v>
      </c>
    </row>
    <row r="10678" spans="1:1" x14ac:dyDescent="0.3">
      <c r="A10678" s="13">
        <v>0.24942364217008001</v>
      </c>
    </row>
    <row r="10679" spans="1:1" x14ac:dyDescent="0.3">
      <c r="A10679" s="13">
        <v>0.19896916595742001</v>
      </c>
    </row>
    <row r="10680" spans="1:1" x14ac:dyDescent="0.3">
      <c r="A10680" s="13">
        <v>6.1113129646335002E-2</v>
      </c>
    </row>
    <row r="10681" spans="1:1" x14ac:dyDescent="0.3">
      <c r="A10681" s="13">
        <v>0.11539294597443001</v>
      </c>
    </row>
    <row r="10682" spans="1:1" x14ac:dyDescent="0.3">
      <c r="A10682" s="13">
        <v>0.18706115020677999</v>
      </c>
    </row>
    <row r="10683" spans="1:1" x14ac:dyDescent="0.3">
      <c r="A10683" s="13">
        <v>4.4492814458857999E-2</v>
      </c>
    </row>
    <row r="10684" spans="1:1" x14ac:dyDescent="0.3">
      <c r="A10684" s="13">
        <v>0.22372968299557999</v>
      </c>
    </row>
    <row r="10685" spans="1:1" x14ac:dyDescent="0.3">
      <c r="A10685" s="13">
        <v>7.2892548208932997E-2</v>
      </c>
    </row>
    <row r="10686" spans="1:1" x14ac:dyDescent="0.3">
      <c r="A10686" s="13">
        <v>0.17470650413930999</v>
      </c>
    </row>
    <row r="10687" spans="1:1" x14ac:dyDescent="0.3">
      <c r="A10687" s="13">
        <v>0.26012670988163</v>
      </c>
    </row>
    <row r="10688" spans="1:1" x14ac:dyDescent="0.3">
      <c r="A10688" s="13">
        <v>0.13651019822499</v>
      </c>
    </row>
    <row r="10689" spans="1:1" x14ac:dyDescent="0.3">
      <c r="A10689" s="13">
        <v>0.13664458750555</v>
      </c>
    </row>
    <row r="10690" spans="1:1" x14ac:dyDescent="0.3">
      <c r="A10690" s="13">
        <v>0.10752694080112001</v>
      </c>
    </row>
    <row r="10691" spans="1:1" x14ac:dyDescent="0.3">
      <c r="A10691" s="13">
        <v>0.14736677506368001</v>
      </c>
    </row>
    <row r="10692" spans="1:1" x14ac:dyDescent="0.3">
      <c r="A10692" s="13">
        <v>0.16418025176975001</v>
      </c>
    </row>
    <row r="10693" spans="1:1" x14ac:dyDescent="0.3">
      <c r="A10693" s="13">
        <v>0.14606967808730001</v>
      </c>
    </row>
    <row r="10694" spans="1:1" x14ac:dyDescent="0.3">
      <c r="A10694" s="13">
        <v>0.18037007003854999</v>
      </c>
    </row>
    <row r="10695" spans="1:1" x14ac:dyDescent="0.3">
      <c r="A10695" s="13">
        <v>0.12163166031998</v>
      </c>
    </row>
    <row r="10696" spans="1:1" x14ac:dyDescent="0.3">
      <c r="A10696" s="13">
        <v>0.18581894045653</v>
      </c>
    </row>
    <row r="10697" spans="1:1" x14ac:dyDescent="0.3">
      <c r="A10697" s="13">
        <v>0.13829863131900999</v>
      </c>
    </row>
    <row r="10698" spans="1:1" x14ac:dyDescent="0.3">
      <c r="A10698" s="13">
        <v>0.11570844969732</v>
      </c>
    </row>
    <row r="10699" spans="1:1" x14ac:dyDescent="0.3">
      <c r="A10699" s="13">
        <v>0.27497618867557999</v>
      </c>
    </row>
    <row r="10700" spans="1:1" x14ac:dyDescent="0.3">
      <c r="A10700" s="13">
        <v>0.13838357705132001</v>
      </c>
    </row>
    <row r="10701" spans="1:1" x14ac:dyDescent="0.3">
      <c r="A10701" s="13">
        <v>0.11228409921474999</v>
      </c>
    </row>
    <row r="10702" spans="1:1" x14ac:dyDescent="0.3">
      <c r="A10702" s="13">
        <v>0.18207143495215</v>
      </c>
    </row>
    <row r="10703" spans="1:1" x14ac:dyDescent="0.3">
      <c r="A10703" s="13">
        <v>0.19123101681707</v>
      </c>
    </row>
    <row r="10704" spans="1:1" x14ac:dyDescent="0.3">
      <c r="A10704" s="13">
        <v>0.15993900676312001</v>
      </c>
    </row>
    <row r="10705" spans="1:1" x14ac:dyDescent="0.3">
      <c r="A10705" s="13">
        <v>0.22358810986847</v>
      </c>
    </row>
    <row r="10706" spans="1:1" x14ac:dyDescent="0.3">
      <c r="A10706" s="13">
        <v>0.24143211473937001</v>
      </c>
    </row>
    <row r="10707" spans="1:1" x14ac:dyDescent="0.3">
      <c r="A10707" s="13">
        <v>0.12090031337034</v>
      </c>
    </row>
    <row r="10708" spans="1:1" x14ac:dyDescent="0.3">
      <c r="A10708" s="13">
        <v>6.6482548751065004E-2</v>
      </c>
    </row>
    <row r="10709" spans="1:1" x14ac:dyDescent="0.3">
      <c r="A10709" s="13">
        <v>0.14881390448050999</v>
      </c>
    </row>
    <row r="10710" spans="1:1" x14ac:dyDescent="0.3">
      <c r="A10710" s="13">
        <v>0.27479936027078999</v>
      </c>
    </row>
    <row r="10711" spans="1:1" x14ac:dyDescent="0.3">
      <c r="A10711" s="13">
        <v>0.14017203938695999</v>
      </c>
    </row>
    <row r="10712" spans="1:1" x14ac:dyDescent="0.3">
      <c r="A10712" s="13">
        <v>7.7550167094526001E-2</v>
      </c>
    </row>
    <row r="10713" spans="1:1" x14ac:dyDescent="0.3">
      <c r="A10713" s="13">
        <v>0.11123045217288</v>
      </c>
    </row>
    <row r="10714" spans="1:1" x14ac:dyDescent="0.3">
      <c r="A10714" s="13">
        <v>0.16823900349005999</v>
      </c>
    </row>
    <row r="10715" spans="1:1" x14ac:dyDescent="0.3">
      <c r="A10715" s="13">
        <v>0.26084920055621003</v>
      </c>
    </row>
    <row r="10716" spans="1:1" x14ac:dyDescent="0.3">
      <c r="A10716" s="13">
        <v>0.30532513256883997</v>
      </c>
    </row>
    <row r="10717" spans="1:1" x14ac:dyDescent="0.3">
      <c r="A10717" s="13">
        <v>0.22758606908451001</v>
      </c>
    </row>
    <row r="10718" spans="1:1" x14ac:dyDescent="0.3">
      <c r="A10718" s="13">
        <v>0.31000293942490997</v>
      </c>
    </row>
    <row r="10719" spans="1:1" x14ac:dyDescent="0.3">
      <c r="A10719" s="13">
        <v>0.21118155193509</v>
      </c>
    </row>
    <row r="10720" spans="1:1" x14ac:dyDescent="0.3">
      <c r="A10720" s="13">
        <v>0.17651541055148001</v>
      </c>
    </row>
    <row r="10721" spans="1:1" x14ac:dyDescent="0.3">
      <c r="A10721" s="13">
        <v>0.26048719214570998</v>
      </c>
    </row>
    <row r="10722" spans="1:1" x14ac:dyDescent="0.3">
      <c r="A10722" s="13">
        <v>0.10895549838505</v>
      </c>
    </row>
    <row r="10723" spans="1:1" x14ac:dyDescent="0.3">
      <c r="A10723" s="13">
        <v>0.13609522684856001</v>
      </c>
    </row>
    <row r="10724" spans="1:1" x14ac:dyDescent="0.3">
      <c r="A10724" s="13">
        <v>1.3799092197992999E-2</v>
      </c>
    </row>
    <row r="10725" spans="1:1" x14ac:dyDescent="0.3">
      <c r="A10725" s="13">
        <v>0.28583677390843998</v>
      </c>
    </row>
    <row r="10726" spans="1:1" x14ac:dyDescent="0.3">
      <c r="A10726" s="13">
        <v>0.23511311152113001</v>
      </c>
    </row>
    <row r="10727" spans="1:1" x14ac:dyDescent="0.3">
      <c r="A10727" s="13">
        <v>0.12912956091780001</v>
      </c>
    </row>
    <row r="10728" spans="1:1" x14ac:dyDescent="0.3">
      <c r="A10728" s="13">
        <v>0.1700931477117</v>
      </c>
    </row>
    <row r="10729" spans="1:1" x14ac:dyDescent="0.3">
      <c r="A10729" s="13">
        <v>0.16653140443559999</v>
      </c>
    </row>
    <row r="10730" spans="1:1" x14ac:dyDescent="0.3">
      <c r="A10730" s="13">
        <v>0.16775250400134001</v>
      </c>
    </row>
    <row r="10731" spans="1:1" x14ac:dyDescent="0.3">
      <c r="A10731" s="13">
        <v>0.18098382213556</v>
      </c>
    </row>
    <row r="10732" spans="1:1" x14ac:dyDescent="0.3">
      <c r="A10732" s="13">
        <v>0.16038178207923001</v>
      </c>
    </row>
    <row r="10733" spans="1:1" x14ac:dyDescent="0.3">
      <c r="A10733" s="13">
        <v>0.18903897013227</v>
      </c>
    </row>
    <row r="10734" spans="1:1" x14ac:dyDescent="0.3">
      <c r="A10734" s="13">
        <v>8.0128272184171997E-2</v>
      </c>
    </row>
    <row r="10735" spans="1:1" x14ac:dyDescent="0.3">
      <c r="A10735" s="13">
        <v>0.22086505133782999</v>
      </c>
    </row>
    <row r="10736" spans="1:1" x14ac:dyDescent="0.3">
      <c r="A10736" s="13">
        <v>0.210256320159</v>
      </c>
    </row>
    <row r="10737" spans="1:1" x14ac:dyDescent="0.3">
      <c r="A10737" s="13">
        <v>0.18105319835313999</v>
      </c>
    </row>
    <row r="10738" spans="1:1" x14ac:dyDescent="0.3">
      <c r="A10738" s="13">
        <v>0.15710008333176001</v>
      </c>
    </row>
    <row r="10739" spans="1:1" x14ac:dyDescent="0.3">
      <c r="A10739" s="13">
        <v>0.24036534413272001</v>
      </c>
    </row>
    <row r="10740" spans="1:1" x14ac:dyDescent="0.3">
      <c r="A10740" s="13">
        <v>9.6458971361330997E-2</v>
      </c>
    </row>
    <row r="10741" spans="1:1" x14ac:dyDescent="0.3">
      <c r="A10741" s="13">
        <v>0.24646695703825</v>
      </c>
    </row>
    <row r="10742" spans="1:1" x14ac:dyDescent="0.3">
      <c r="A10742" s="13">
        <v>0.12141746613857</v>
      </c>
    </row>
    <row r="10743" spans="1:1" x14ac:dyDescent="0.3">
      <c r="A10743" s="13">
        <v>0.25177653033119002</v>
      </c>
    </row>
    <row r="10744" spans="1:1" x14ac:dyDescent="0.3">
      <c r="A10744" s="13">
        <v>0.19977744017183999</v>
      </c>
    </row>
    <row r="10745" spans="1:1" x14ac:dyDescent="0.3">
      <c r="A10745" s="13">
        <v>0.18388950366243001</v>
      </c>
    </row>
    <row r="10746" spans="1:1" x14ac:dyDescent="0.3">
      <c r="A10746" s="13">
        <v>0.17477580089146</v>
      </c>
    </row>
    <row r="10747" spans="1:1" x14ac:dyDescent="0.3">
      <c r="A10747" s="13">
        <v>0.12768581105064999</v>
      </c>
    </row>
    <row r="10748" spans="1:1" x14ac:dyDescent="0.3">
      <c r="A10748" s="13">
        <v>0.12674405728349999</v>
      </c>
    </row>
    <row r="10749" spans="1:1" x14ac:dyDescent="0.3">
      <c r="A10749" s="13">
        <v>0.11225878925785</v>
      </c>
    </row>
    <row r="10750" spans="1:1" x14ac:dyDescent="0.3">
      <c r="A10750" s="13">
        <v>0.10888372587718</v>
      </c>
    </row>
    <row r="10751" spans="1:1" x14ac:dyDescent="0.3">
      <c r="A10751" s="13">
        <v>0.16985935859255999</v>
      </c>
    </row>
    <row r="10752" spans="1:1" x14ac:dyDescent="0.3">
      <c r="A10752" s="13">
        <v>0.12276517602606001</v>
      </c>
    </row>
    <row r="10753" spans="1:1" x14ac:dyDescent="0.3">
      <c r="A10753" s="13">
        <v>9.4259554912681995E-2</v>
      </c>
    </row>
    <row r="10754" spans="1:1" x14ac:dyDescent="0.3">
      <c r="A10754" s="13">
        <v>0.17300680890827</v>
      </c>
    </row>
    <row r="10755" spans="1:1" x14ac:dyDescent="0.3">
      <c r="A10755" s="13">
        <v>0.13937041399868999</v>
      </c>
    </row>
    <row r="10756" spans="1:1" x14ac:dyDescent="0.3">
      <c r="A10756" s="13">
        <v>0.19393140831632999</v>
      </c>
    </row>
    <row r="10757" spans="1:1" x14ac:dyDescent="0.3">
      <c r="A10757" s="13">
        <v>0.19896930413913</v>
      </c>
    </row>
    <row r="10758" spans="1:1" x14ac:dyDescent="0.3">
      <c r="A10758" s="13">
        <v>0.15161457472677001</v>
      </c>
    </row>
    <row r="10759" spans="1:1" x14ac:dyDescent="0.3">
      <c r="A10759" s="13">
        <v>0.12131727415642</v>
      </c>
    </row>
    <row r="10760" spans="1:1" x14ac:dyDescent="0.3">
      <c r="A10760" s="13">
        <v>0.13468597768936999</v>
      </c>
    </row>
    <row r="10761" spans="1:1" x14ac:dyDescent="0.3">
      <c r="A10761" s="13">
        <v>0.15785576137987001</v>
      </c>
    </row>
    <row r="10762" spans="1:1" x14ac:dyDescent="0.3">
      <c r="A10762" s="13">
        <v>0.21596953268602001</v>
      </c>
    </row>
    <row r="10763" spans="1:1" x14ac:dyDescent="0.3">
      <c r="A10763" s="13">
        <v>0.17988684439491001</v>
      </c>
    </row>
    <row r="10764" spans="1:1" x14ac:dyDescent="0.3">
      <c r="A10764" s="13">
        <v>0.22353318665847</v>
      </c>
    </row>
    <row r="10765" spans="1:1" x14ac:dyDescent="0.3">
      <c r="A10765" s="13">
        <v>0.18644667005630999</v>
      </c>
    </row>
    <row r="10766" spans="1:1" x14ac:dyDescent="0.3">
      <c r="A10766" s="13">
        <v>0.10133114149072001</v>
      </c>
    </row>
    <row r="10767" spans="1:1" x14ac:dyDescent="0.3">
      <c r="A10767" s="13">
        <v>0.19970213237705001</v>
      </c>
    </row>
    <row r="10768" spans="1:1" x14ac:dyDescent="0.3">
      <c r="A10768" s="13">
        <v>0.30314963407230999</v>
      </c>
    </row>
    <row r="10769" spans="1:1" x14ac:dyDescent="0.3">
      <c r="A10769" s="13">
        <v>0.21311170261261</v>
      </c>
    </row>
    <row r="10770" spans="1:1" x14ac:dyDescent="0.3">
      <c r="A10770" s="13">
        <v>0.22343186927440001</v>
      </c>
    </row>
    <row r="10771" spans="1:1" x14ac:dyDescent="0.3">
      <c r="A10771" s="13">
        <v>0.10094022525397001</v>
      </c>
    </row>
    <row r="10772" spans="1:1" x14ac:dyDescent="0.3">
      <c r="A10772" s="13">
        <v>0.1404010443541</v>
      </c>
    </row>
    <row r="10773" spans="1:1" x14ac:dyDescent="0.3">
      <c r="A10773" s="13">
        <v>6.8623506614537005E-2</v>
      </c>
    </row>
    <row r="10774" spans="1:1" x14ac:dyDescent="0.3">
      <c r="A10774" s="13">
        <v>0.12147223642868001</v>
      </c>
    </row>
    <row r="10775" spans="1:1" x14ac:dyDescent="0.3">
      <c r="A10775" s="13">
        <v>0.123018168747</v>
      </c>
    </row>
    <row r="10776" spans="1:1" x14ac:dyDescent="0.3">
      <c r="A10776" s="13">
        <v>0.14525741460606001</v>
      </c>
    </row>
    <row r="10777" spans="1:1" x14ac:dyDescent="0.3">
      <c r="A10777" s="13">
        <v>0.20931318447403</v>
      </c>
    </row>
    <row r="10778" spans="1:1" x14ac:dyDescent="0.3">
      <c r="A10778" s="13">
        <v>0.19899233382859</v>
      </c>
    </row>
    <row r="10779" spans="1:1" x14ac:dyDescent="0.3">
      <c r="A10779" s="13">
        <v>9.6674654702274002E-2</v>
      </c>
    </row>
    <row r="10780" spans="1:1" x14ac:dyDescent="0.3">
      <c r="A10780" s="13">
        <v>0.16691979203655</v>
      </c>
    </row>
    <row r="10781" spans="1:1" x14ac:dyDescent="0.3">
      <c r="A10781" s="13">
        <v>0.17980395586403999</v>
      </c>
    </row>
    <row r="10782" spans="1:1" x14ac:dyDescent="0.3">
      <c r="A10782" s="13">
        <v>0.22097373311769999</v>
      </c>
    </row>
    <row r="10783" spans="1:1" x14ac:dyDescent="0.3">
      <c r="A10783" s="13">
        <v>0.24121639800725</v>
      </c>
    </row>
    <row r="10784" spans="1:1" x14ac:dyDescent="0.3">
      <c r="A10784" s="13">
        <v>0.15041558235863001</v>
      </c>
    </row>
    <row r="10785" spans="1:1" x14ac:dyDescent="0.3">
      <c r="A10785" s="13">
        <v>0.19858562704374999</v>
      </c>
    </row>
    <row r="10786" spans="1:1" x14ac:dyDescent="0.3">
      <c r="A10786" s="13">
        <v>0.17327050357592</v>
      </c>
    </row>
    <row r="10787" spans="1:1" x14ac:dyDescent="0.3">
      <c r="A10787" s="13">
        <v>0.11568670595669001</v>
      </c>
    </row>
    <row r="10788" spans="1:1" x14ac:dyDescent="0.3">
      <c r="A10788" s="13">
        <v>0.25834817421588002</v>
      </c>
    </row>
    <row r="10789" spans="1:1" x14ac:dyDescent="0.3">
      <c r="A10789" s="13">
        <v>0.22383629739767</v>
      </c>
    </row>
    <row r="10790" spans="1:1" x14ac:dyDescent="0.3">
      <c r="A10790" s="13">
        <v>0.23023259556716999</v>
      </c>
    </row>
    <row r="10791" spans="1:1" x14ac:dyDescent="0.3">
      <c r="A10791" s="13">
        <v>0.23437126532979999</v>
      </c>
    </row>
    <row r="10792" spans="1:1" x14ac:dyDescent="0.3">
      <c r="A10792" s="13">
        <v>0.27740694300717</v>
      </c>
    </row>
    <row r="10793" spans="1:1" x14ac:dyDescent="0.3">
      <c r="A10793" s="13">
        <v>0.16044358042224</v>
      </c>
    </row>
    <row r="10794" spans="1:1" x14ac:dyDescent="0.3">
      <c r="A10794" s="13">
        <v>0.14413308704024999</v>
      </c>
    </row>
    <row r="10795" spans="1:1" x14ac:dyDescent="0.3">
      <c r="A10795" s="13">
        <v>0.15039906947814</v>
      </c>
    </row>
    <row r="10796" spans="1:1" x14ac:dyDescent="0.3">
      <c r="A10796" s="13">
        <v>0.23989652832715</v>
      </c>
    </row>
    <row r="10797" spans="1:1" x14ac:dyDescent="0.3">
      <c r="A10797" s="13">
        <v>0.20005861996849</v>
      </c>
    </row>
    <row r="10798" spans="1:1" x14ac:dyDescent="0.3">
      <c r="A10798" s="13">
        <v>0.15136870613947001</v>
      </c>
    </row>
    <row r="10799" spans="1:1" x14ac:dyDescent="0.3">
      <c r="A10799" s="13">
        <v>0.16104083950723999</v>
      </c>
    </row>
    <row r="10800" spans="1:1" x14ac:dyDescent="0.3">
      <c r="A10800" s="13">
        <v>7.2605761227194004E-2</v>
      </c>
    </row>
    <row r="10801" spans="1:1" x14ac:dyDescent="0.3">
      <c r="A10801" s="13">
        <v>0.24115206892446001</v>
      </c>
    </row>
    <row r="10802" spans="1:1" x14ac:dyDescent="0.3">
      <c r="A10802" s="13">
        <v>0.27297896715982001</v>
      </c>
    </row>
    <row r="10803" spans="1:1" x14ac:dyDescent="0.3">
      <c r="A10803" s="13">
        <v>6.7293555770275001E-2</v>
      </c>
    </row>
    <row r="10804" spans="1:1" x14ac:dyDescent="0.3">
      <c r="A10804" s="13">
        <v>0.25918725761988998</v>
      </c>
    </row>
    <row r="10805" spans="1:1" x14ac:dyDescent="0.3">
      <c r="A10805" s="13">
        <v>0.19421950774166</v>
      </c>
    </row>
    <row r="10806" spans="1:1" x14ac:dyDescent="0.3">
      <c r="A10806" s="13">
        <v>0.16442315374163</v>
      </c>
    </row>
    <row r="10807" spans="1:1" x14ac:dyDescent="0.3">
      <c r="A10807" s="13">
        <v>0.16293848750025</v>
      </c>
    </row>
    <row r="10808" spans="1:1" x14ac:dyDescent="0.3">
      <c r="A10808" s="13">
        <v>0.14584940608128999</v>
      </c>
    </row>
    <row r="10809" spans="1:1" x14ac:dyDescent="0.3">
      <c r="A10809" s="13">
        <v>8.6332405065504006E-2</v>
      </c>
    </row>
    <row r="10810" spans="1:1" x14ac:dyDescent="0.3">
      <c r="A10810" s="13">
        <v>0.22173939880124</v>
      </c>
    </row>
    <row r="10811" spans="1:1" x14ac:dyDescent="0.3">
      <c r="A10811" s="13">
        <v>0.16022771080659001</v>
      </c>
    </row>
    <row r="10812" spans="1:1" x14ac:dyDescent="0.3">
      <c r="A10812" s="13">
        <v>5.0498716627262998E-2</v>
      </c>
    </row>
    <row r="10813" spans="1:1" x14ac:dyDescent="0.3">
      <c r="A10813" s="13">
        <v>9.9816304415785997E-2</v>
      </c>
    </row>
    <row r="10814" spans="1:1" x14ac:dyDescent="0.3">
      <c r="A10814" s="13">
        <v>0.14919121064086999</v>
      </c>
    </row>
    <row r="10815" spans="1:1" x14ac:dyDescent="0.3">
      <c r="A10815" s="13">
        <v>0.11807214217673</v>
      </c>
    </row>
    <row r="10816" spans="1:1" x14ac:dyDescent="0.3">
      <c r="A10816" s="13">
        <v>0.20701801537403</v>
      </c>
    </row>
    <row r="10817" spans="1:1" x14ac:dyDescent="0.3">
      <c r="A10817" s="13">
        <v>3.8700926060947001E-2</v>
      </c>
    </row>
    <row r="10818" spans="1:1" x14ac:dyDescent="0.3">
      <c r="A10818" s="13">
        <v>0.19053350981844</v>
      </c>
    </row>
    <row r="10819" spans="1:1" x14ac:dyDescent="0.3">
      <c r="A10819" s="13">
        <v>0.16764244825722999</v>
      </c>
    </row>
    <row r="10820" spans="1:1" x14ac:dyDescent="0.3">
      <c r="A10820" s="13">
        <v>0.12257010394765</v>
      </c>
    </row>
    <row r="10821" spans="1:1" x14ac:dyDescent="0.3">
      <c r="A10821" s="13">
        <v>0.21708029998374001</v>
      </c>
    </row>
    <row r="10822" spans="1:1" x14ac:dyDescent="0.3">
      <c r="A10822" s="13">
        <v>0.13132545583321001</v>
      </c>
    </row>
    <row r="10823" spans="1:1" x14ac:dyDescent="0.3">
      <c r="A10823" s="13">
        <v>0.12503399227438</v>
      </c>
    </row>
    <row r="10824" spans="1:1" x14ac:dyDescent="0.3">
      <c r="A10824" s="13">
        <v>0.16822972986338999</v>
      </c>
    </row>
    <row r="10825" spans="1:1" x14ac:dyDescent="0.3">
      <c r="A10825" s="13">
        <v>0.12673254236414999</v>
      </c>
    </row>
    <row r="10826" spans="1:1" x14ac:dyDescent="0.3">
      <c r="A10826" s="13">
        <v>0.25463669227294999</v>
      </c>
    </row>
    <row r="10827" spans="1:1" x14ac:dyDescent="0.3">
      <c r="A10827" s="13">
        <v>0.37483824167973001</v>
      </c>
    </row>
    <row r="10828" spans="1:1" x14ac:dyDescent="0.3">
      <c r="A10828" s="13">
        <v>6.2505618199323001E-2</v>
      </c>
    </row>
    <row r="10829" spans="1:1" x14ac:dyDescent="0.3">
      <c r="A10829" s="13">
        <v>0.28680411289982999</v>
      </c>
    </row>
    <row r="10830" spans="1:1" x14ac:dyDescent="0.3">
      <c r="A10830" s="13">
        <v>0.20904930936767999</v>
      </c>
    </row>
    <row r="10831" spans="1:1" x14ac:dyDescent="0.3">
      <c r="A10831" s="13">
        <v>0.26267426122693999</v>
      </c>
    </row>
    <row r="10832" spans="1:1" x14ac:dyDescent="0.3">
      <c r="A10832" s="13">
        <v>9.2314685053541998E-2</v>
      </c>
    </row>
    <row r="10833" spans="1:1" x14ac:dyDescent="0.3">
      <c r="A10833" s="13">
        <v>0.21170612694440999</v>
      </c>
    </row>
    <row r="10834" spans="1:1" x14ac:dyDescent="0.3">
      <c r="A10834" s="13">
        <v>0.26177162829367001</v>
      </c>
    </row>
    <row r="10835" spans="1:1" x14ac:dyDescent="0.3">
      <c r="A10835" s="13">
        <v>0.22623546601728001</v>
      </c>
    </row>
    <row r="10836" spans="1:1" x14ac:dyDescent="0.3">
      <c r="A10836" s="13">
        <v>0.14595284682267001</v>
      </c>
    </row>
    <row r="10837" spans="1:1" x14ac:dyDescent="0.3">
      <c r="A10837" s="13">
        <v>0.14306221662508001</v>
      </c>
    </row>
    <row r="10838" spans="1:1" x14ac:dyDescent="0.3">
      <c r="A10838" s="13">
        <v>8.7047955769803995E-2</v>
      </c>
    </row>
    <row r="10839" spans="1:1" x14ac:dyDescent="0.3">
      <c r="A10839" s="13">
        <v>0.13533722910736001</v>
      </c>
    </row>
    <row r="10840" spans="1:1" x14ac:dyDescent="0.3">
      <c r="A10840" s="13">
        <v>7.6062532466896995E-2</v>
      </c>
    </row>
    <row r="10841" spans="1:1" x14ac:dyDescent="0.3">
      <c r="A10841" s="13">
        <v>9.1817812712073996E-2</v>
      </c>
    </row>
    <row r="10842" spans="1:1" x14ac:dyDescent="0.3">
      <c r="A10842" s="13">
        <v>0.12754073272040001</v>
      </c>
    </row>
    <row r="10843" spans="1:1" x14ac:dyDescent="0.3">
      <c r="A10843" s="13">
        <v>9.3350490055154001E-2</v>
      </c>
    </row>
    <row r="10844" spans="1:1" x14ac:dyDescent="0.3">
      <c r="A10844" s="13">
        <v>0.24807490152615999</v>
      </c>
    </row>
    <row r="10845" spans="1:1" x14ac:dyDescent="0.3">
      <c r="A10845" s="13">
        <v>0.13355252573547999</v>
      </c>
    </row>
    <row r="10846" spans="1:1" x14ac:dyDescent="0.3">
      <c r="A10846" s="13">
        <v>7.5707508379764005E-2</v>
      </c>
    </row>
    <row r="10847" spans="1:1" x14ac:dyDescent="0.3">
      <c r="A10847" s="13">
        <v>0.12032165069038001</v>
      </c>
    </row>
    <row r="10848" spans="1:1" x14ac:dyDescent="0.3">
      <c r="A10848" s="13">
        <v>0.16155473222541999</v>
      </c>
    </row>
    <row r="10849" spans="1:1" x14ac:dyDescent="0.3">
      <c r="A10849" s="13">
        <v>0.15045166245287001</v>
      </c>
    </row>
    <row r="10850" spans="1:1" x14ac:dyDescent="0.3">
      <c r="A10850" s="13">
        <v>0.11919746998866999</v>
      </c>
    </row>
    <row r="10851" spans="1:1" x14ac:dyDescent="0.3">
      <c r="A10851" s="13">
        <v>0.15706896059325001</v>
      </c>
    </row>
    <row r="10852" spans="1:1" x14ac:dyDescent="0.3">
      <c r="A10852" s="13">
        <v>0.18830597585028</v>
      </c>
    </row>
    <row r="10853" spans="1:1" x14ac:dyDescent="0.3">
      <c r="A10853" s="13">
        <v>0.29819023175108</v>
      </c>
    </row>
    <row r="10854" spans="1:1" x14ac:dyDescent="0.3">
      <c r="A10854" s="13">
        <v>0.12710776666133999</v>
      </c>
    </row>
    <row r="10855" spans="1:1" x14ac:dyDescent="0.3">
      <c r="A10855" s="13">
        <v>0.17529735881795</v>
      </c>
    </row>
    <row r="10856" spans="1:1" x14ac:dyDescent="0.3">
      <c r="A10856" s="13">
        <v>0.17566609591658999</v>
      </c>
    </row>
    <row r="10857" spans="1:1" x14ac:dyDescent="0.3">
      <c r="A10857" s="13">
        <v>0.17449282687018</v>
      </c>
    </row>
    <row r="10858" spans="1:1" x14ac:dyDescent="0.3">
      <c r="A10858" s="13">
        <v>0.22643479190063001</v>
      </c>
    </row>
    <row r="10859" spans="1:1" x14ac:dyDescent="0.3">
      <c r="A10859" s="13">
        <v>0.15319298439706999</v>
      </c>
    </row>
    <row r="10860" spans="1:1" x14ac:dyDescent="0.3">
      <c r="A10860" s="13">
        <v>0.10055708555312</v>
      </c>
    </row>
    <row r="10861" spans="1:1" x14ac:dyDescent="0.3">
      <c r="A10861" s="13">
        <v>0.13044218771061999</v>
      </c>
    </row>
    <row r="10862" spans="1:1" x14ac:dyDescent="0.3">
      <c r="A10862" s="13">
        <v>0.14809738321800001</v>
      </c>
    </row>
    <row r="10863" spans="1:1" x14ac:dyDescent="0.3">
      <c r="A10863" s="13">
        <v>0.25088421592381999</v>
      </c>
    </row>
    <row r="10864" spans="1:1" x14ac:dyDescent="0.3">
      <c r="A10864" s="13">
        <v>0.19765794982696999</v>
      </c>
    </row>
    <row r="10865" spans="1:1" x14ac:dyDescent="0.3">
      <c r="A10865" s="13">
        <v>0.33254855174454001</v>
      </c>
    </row>
    <row r="10866" spans="1:1" x14ac:dyDescent="0.3">
      <c r="A10866" s="13">
        <v>0.2199774241528</v>
      </c>
    </row>
    <row r="10867" spans="1:1" x14ac:dyDescent="0.3">
      <c r="A10867" s="13">
        <v>0.32147847838144999</v>
      </c>
    </row>
    <row r="10868" spans="1:1" x14ac:dyDescent="0.3">
      <c r="A10868" s="13">
        <v>0.13578313236018</v>
      </c>
    </row>
    <row r="10869" spans="1:1" x14ac:dyDescent="0.3">
      <c r="A10869" s="13">
        <v>0.12288759153174</v>
      </c>
    </row>
    <row r="10870" spans="1:1" x14ac:dyDescent="0.3">
      <c r="A10870" s="13">
        <v>0.16144176387563</v>
      </c>
    </row>
    <row r="10871" spans="1:1" x14ac:dyDescent="0.3">
      <c r="A10871" s="13">
        <v>0.11784448719541001</v>
      </c>
    </row>
    <row r="10872" spans="1:1" x14ac:dyDescent="0.3">
      <c r="A10872" s="13">
        <v>0.21951900750940001</v>
      </c>
    </row>
    <row r="10873" spans="1:1" x14ac:dyDescent="0.3">
      <c r="A10873" s="13">
        <v>0.11627722157478999</v>
      </c>
    </row>
    <row r="10874" spans="1:1" x14ac:dyDescent="0.3">
      <c r="A10874" s="13">
        <v>0.14808957974251</v>
      </c>
    </row>
    <row r="10875" spans="1:1" x14ac:dyDescent="0.3">
      <c r="A10875" s="13">
        <v>0.12913284739076999</v>
      </c>
    </row>
    <row r="10876" spans="1:1" x14ac:dyDescent="0.3">
      <c r="A10876" s="13">
        <v>0.17201859031836</v>
      </c>
    </row>
    <row r="10877" spans="1:1" x14ac:dyDescent="0.3">
      <c r="A10877" s="13">
        <v>0.13270286157153</v>
      </c>
    </row>
    <row r="10878" spans="1:1" x14ac:dyDescent="0.3">
      <c r="A10878" s="13">
        <v>0.15416891395893001</v>
      </c>
    </row>
    <row r="10879" spans="1:1" x14ac:dyDescent="0.3">
      <c r="A10879" s="13">
        <v>0.21037965825314001</v>
      </c>
    </row>
    <row r="10880" spans="1:1" x14ac:dyDescent="0.3">
      <c r="A10880" s="13">
        <v>0.22291673500862999</v>
      </c>
    </row>
    <row r="10881" spans="1:1" x14ac:dyDescent="0.3">
      <c r="A10881" s="13">
        <v>0.18193727815537999</v>
      </c>
    </row>
    <row r="10882" spans="1:1" x14ac:dyDescent="0.3">
      <c r="A10882" s="13">
        <v>0.31586347803497999</v>
      </c>
    </row>
    <row r="10883" spans="1:1" x14ac:dyDescent="0.3">
      <c r="A10883" s="13">
        <v>0.10694620718708001</v>
      </c>
    </row>
    <row r="10884" spans="1:1" x14ac:dyDescent="0.3">
      <c r="A10884" s="13">
        <v>0.10694620718708001</v>
      </c>
    </row>
    <row r="10885" spans="1:1" x14ac:dyDescent="0.3">
      <c r="A10885" s="13">
        <v>0.20709188390736</v>
      </c>
    </row>
    <row r="10886" spans="1:1" x14ac:dyDescent="0.3">
      <c r="A10886" s="13">
        <v>7.0005903847716003E-2</v>
      </c>
    </row>
    <row r="10887" spans="1:1" x14ac:dyDescent="0.3">
      <c r="A10887" s="13">
        <v>0.26490385614432999</v>
      </c>
    </row>
    <row r="10888" spans="1:1" x14ac:dyDescent="0.3">
      <c r="A10888" s="13">
        <v>0.10930550773127</v>
      </c>
    </row>
    <row r="10889" spans="1:1" x14ac:dyDescent="0.3">
      <c r="A10889" s="13">
        <v>0.17584282844443999</v>
      </c>
    </row>
    <row r="10890" spans="1:1" x14ac:dyDescent="0.3">
      <c r="A10890" s="13">
        <v>0.16332468963652999</v>
      </c>
    </row>
    <row r="10891" spans="1:1" x14ac:dyDescent="0.3">
      <c r="A10891" s="13">
        <v>0.13437529581124</v>
      </c>
    </row>
    <row r="10892" spans="1:1" x14ac:dyDescent="0.3">
      <c r="A10892" s="13">
        <v>0.31480465931641999</v>
      </c>
    </row>
    <row r="10893" spans="1:1" x14ac:dyDescent="0.3">
      <c r="A10893" s="13">
        <v>0.13906621056752</v>
      </c>
    </row>
    <row r="10894" spans="1:1" x14ac:dyDescent="0.3">
      <c r="A10894" s="13">
        <v>0.10691646006224</v>
      </c>
    </row>
    <row r="10895" spans="1:1" x14ac:dyDescent="0.3">
      <c r="A10895" s="13">
        <v>0.31753962551971998</v>
      </c>
    </row>
    <row r="10896" spans="1:1" x14ac:dyDescent="0.3">
      <c r="A10896" s="13">
        <v>0.10541922497657</v>
      </c>
    </row>
    <row r="10897" spans="1:1" x14ac:dyDescent="0.3">
      <c r="A10897" s="13">
        <v>0.12573149746699999</v>
      </c>
    </row>
    <row r="10898" spans="1:1" x14ac:dyDescent="0.3">
      <c r="A10898" s="13">
        <v>0.14603331882657</v>
      </c>
    </row>
    <row r="10899" spans="1:1" x14ac:dyDescent="0.3">
      <c r="A10899" s="13">
        <v>0.17758141463447999</v>
      </c>
    </row>
    <row r="10900" spans="1:1" x14ac:dyDescent="0.3">
      <c r="A10900" s="13">
        <v>0.12549318742728</v>
      </c>
    </row>
    <row r="10901" spans="1:1" x14ac:dyDescent="0.3">
      <c r="A10901" s="13">
        <v>0.27791091855826</v>
      </c>
    </row>
    <row r="10902" spans="1:1" x14ac:dyDescent="0.3">
      <c r="A10902" s="13">
        <v>0.13205021331016001</v>
      </c>
    </row>
    <row r="10903" spans="1:1" x14ac:dyDescent="0.3">
      <c r="A10903" s="13">
        <v>0.20005421794657999</v>
      </c>
    </row>
    <row r="10904" spans="1:1" x14ac:dyDescent="0.3">
      <c r="A10904" s="13">
        <v>0.17468103499643001</v>
      </c>
    </row>
    <row r="10905" spans="1:1" x14ac:dyDescent="0.3">
      <c r="A10905" s="13">
        <v>0.2194837388292</v>
      </c>
    </row>
    <row r="10906" spans="1:1" x14ac:dyDescent="0.3">
      <c r="A10906" s="13">
        <v>0.17854242661252001</v>
      </c>
    </row>
    <row r="10907" spans="1:1" x14ac:dyDescent="0.3">
      <c r="A10907" s="13">
        <v>0.19474720121681999</v>
      </c>
    </row>
    <row r="10908" spans="1:1" x14ac:dyDescent="0.3">
      <c r="A10908" s="13">
        <v>0.12796678734267999</v>
      </c>
    </row>
    <row r="10909" spans="1:1" x14ac:dyDescent="0.3">
      <c r="A10909" s="13">
        <v>5.5661614576526998E-2</v>
      </c>
    </row>
    <row r="10910" spans="1:1" x14ac:dyDescent="0.3">
      <c r="A10910" s="13">
        <v>0.20099700119711</v>
      </c>
    </row>
    <row r="10911" spans="1:1" x14ac:dyDescent="0.3">
      <c r="A10911" s="13">
        <v>0.25060577181145999</v>
      </c>
    </row>
    <row r="10912" spans="1:1" x14ac:dyDescent="0.3">
      <c r="A10912" s="13">
        <v>0.27643177225194998</v>
      </c>
    </row>
    <row r="10913" spans="1:1" x14ac:dyDescent="0.3">
      <c r="A10913" s="13">
        <v>0.17136642132152999</v>
      </c>
    </row>
    <row r="10914" spans="1:1" x14ac:dyDescent="0.3">
      <c r="A10914" s="13">
        <v>8.4812215706932995E-2</v>
      </c>
    </row>
    <row r="10915" spans="1:1" x14ac:dyDescent="0.3">
      <c r="A10915" s="13">
        <v>0.27145468219191998</v>
      </c>
    </row>
    <row r="10916" spans="1:1" x14ac:dyDescent="0.3">
      <c r="A10916" s="13">
        <v>8.8476413651863997E-2</v>
      </c>
    </row>
    <row r="10917" spans="1:1" x14ac:dyDescent="0.3">
      <c r="A10917" s="13">
        <v>0.18059007028235</v>
      </c>
    </row>
    <row r="10918" spans="1:1" x14ac:dyDescent="0.3">
      <c r="A10918" s="13">
        <v>7.7084235583830998E-2</v>
      </c>
    </row>
    <row r="10919" spans="1:1" x14ac:dyDescent="0.3">
      <c r="A10919" s="13">
        <v>0.17654838117114999</v>
      </c>
    </row>
    <row r="10920" spans="1:1" x14ac:dyDescent="0.3">
      <c r="A10920" s="13">
        <v>8.0503570201648E-2</v>
      </c>
    </row>
    <row r="10921" spans="1:1" x14ac:dyDescent="0.3">
      <c r="A10921" s="13">
        <v>0.13085367352617999</v>
      </c>
    </row>
    <row r="10922" spans="1:1" x14ac:dyDescent="0.3">
      <c r="A10922" s="13">
        <v>0.39945065953988002</v>
      </c>
    </row>
    <row r="10923" spans="1:1" x14ac:dyDescent="0.3">
      <c r="A10923" s="13">
        <v>0.17253982606223001</v>
      </c>
    </row>
    <row r="10924" spans="1:1" x14ac:dyDescent="0.3">
      <c r="A10924" s="13">
        <v>0.17385074437463999</v>
      </c>
    </row>
    <row r="10925" spans="1:1" x14ac:dyDescent="0.3">
      <c r="A10925" s="13">
        <v>0.23757795523499001</v>
      </c>
    </row>
    <row r="10926" spans="1:1" x14ac:dyDescent="0.3">
      <c r="A10926" s="13">
        <v>0.23198825358003999</v>
      </c>
    </row>
    <row r="10927" spans="1:1" x14ac:dyDescent="0.3">
      <c r="A10927" s="13">
        <v>8.2360863334930007E-2</v>
      </c>
    </row>
    <row r="10928" spans="1:1" x14ac:dyDescent="0.3">
      <c r="A10928" s="13">
        <v>0.16208333337969</v>
      </c>
    </row>
    <row r="10929" spans="1:1" x14ac:dyDescent="0.3">
      <c r="A10929" s="13">
        <v>0.28157403226902999</v>
      </c>
    </row>
    <row r="10930" spans="1:1" x14ac:dyDescent="0.3">
      <c r="A10930" s="13">
        <v>0.10130745168966</v>
      </c>
    </row>
    <row r="10931" spans="1:1" x14ac:dyDescent="0.3">
      <c r="A10931" s="13">
        <v>0.17943533592974001</v>
      </c>
    </row>
    <row r="10932" spans="1:1" x14ac:dyDescent="0.3">
      <c r="A10932" s="13">
        <v>0.1309767435317</v>
      </c>
    </row>
    <row r="10933" spans="1:1" x14ac:dyDescent="0.3">
      <c r="A10933" s="13">
        <v>0.25239274100720999</v>
      </c>
    </row>
    <row r="10934" spans="1:1" x14ac:dyDescent="0.3">
      <c r="A10934" s="13">
        <v>0.24500656513753</v>
      </c>
    </row>
    <row r="10935" spans="1:1" x14ac:dyDescent="0.3">
      <c r="A10935" s="13">
        <v>0.20194329369166999</v>
      </c>
    </row>
    <row r="10936" spans="1:1" x14ac:dyDescent="0.3">
      <c r="A10936" s="13">
        <v>0.12647345487976999</v>
      </c>
    </row>
    <row r="10937" spans="1:1" x14ac:dyDescent="0.3">
      <c r="A10937" s="13">
        <v>0.16446575412591999</v>
      </c>
    </row>
    <row r="10938" spans="1:1" x14ac:dyDescent="0.3">
      <c r="A10938" s="13">
        <v>0.13777546818747</v>
      </c>
    </row>
    <row r="10939" spans="1:1" x14ac:dyDescent="0.3">
      <c r="A10939" s="13">
        <v>0.15347548094067001</v>
      </c>
    </row>
    <row r="10940" spans="1:1" x14ac:dyDescent="0.3">
      <c r="A10940" s="13">
        <v>0.21281178570435</v>
      </c>
    </row>
    <row r="10941" spans="1:1" x14ac:dyDescent="0.3">
      <c r="A10941" s="13">
        <v>0.12395032922484001</v>
      </c>
    </row>
    <row r="10942" spans="1:1" x14ac:dyDescent="0.3">
      <c r="A10942" s="13">
        <v>0.20733765577780999</v>
      </c>
    </row>
    <row r="10943" spans="1:1" x14ac:dyDescent="0.3">
      <c r="A10943" s="13">
        <v>0.19138246873666001</v>
      </c>
    </row>
    <row r="10944" spans="1:1" x14ac:dyDescent="0.3">
      <c r="A10944" s="13">
        <v>0.23022631789878001</v>
      </c>
    </row>
    <row r="10945" spans="1:1" x14ac:dyDescent="0.3">
      <c r="A10945" s="13">
        <v>0.28383801617610999</v>
      </c>
    </row>
    <row r="10946" spans="1:1" x14ac:dyDescent="0.3">
      <c r="A10946" s="13">
        <v>0.19533006604399999</v>
      </c>
    </row>
    <row r="10947" spans="1:1" x14ac:dyDescent="0.3">
      <c r="A10947" s="13">
        <v>0.15254625518699</v>
      </c>
    </row>
    <row r="10948" spans="1:1" x14ac:dyDescent="0.3">
      <c r="A10948" s="13">
        <v>0.26043056789563002</v>
      </c>
    </row>
    <row r="10949" spans="1:1" x14ac:dyDescent="0.3">
      <c r="A10949" s="13">
        <v>0.21319481770816001</v>
      </c>
    </row>
    <row r="10950" spans="1:1" x14ac:dyDescent="0.3">
      <c r="A10950" s="13">
        <v>0.19627961345101999</v>
      </c>
    </row>
    <row r="10951" spans="1:1" x14ac:dyDescent="0.3">
      <c r="A10951" s="13">
        <v>0.15489570734777</v>
      </c>
    </row>
    <row r="10952" spans="1:1" x14ac:dyDescent="0.3">
      <c r="A10952" s="13">
        <v>7.6208649941359993E-2</v>
      </c>
    </row>
    <row r="10953" spans="1:1" x14ac:dyDescent="0.3">
      <c r="A10953" s="13">
        <v>0.15717901917457999</v>
      </c>
    </row>
    <row r="10954" spans="1:1" x14ac:dyDescent="0.3">
      <c r="A10954" s="13">
        <v>0.19087833686717001</v>
      </c>
    </row>
    <row r="10955" spans="1:1" x14ac:dyDescent="0.3">
      <c r="A10955" s="13">
        <v>0.11049905658384999</v>
      </c>
    </row>
    <row r="10956" spans="1:1" x14ac:dyDescent="0.3">
      <c r="A10956" s="13">
        <v>0.14750837053008001</v>
      </c>
    </row>
    <row r="10957" spans="1:1" x14ac:dyDescent="0.3">
      <c r="A10957" s="13">
        <v>0.18544798899195</v>
      </c>
    </row>
    <row r="10958" spans="1:1" x14ac:dyDescent="0.3">
      <c r="A10958" s="13">
        <v>0.27502735934421002</v>
      </c>
    </row>
    <row r="10959" spans="1:1" x14ac:dyDescent="0.3">
      <c r="A10959" s="13">
        <v>0.19981236698133001</v>
      </c>
    </row>
    <row r="10960" spans="1:1" x14ac:dyDescent="0.3">
      <c r="A10960" s="13">
        <v>0.10471316303464</v>
      </c>
    </row>
    <row r="10961" spans="1:1" x14ac:dyDescent="0.3">
      <c r="A10961" s="13">
        <v>0.11574362502724</v>
      </c>
    </row>
    <row r="10962" spans="1:1" x14ac:dyDescent="0.3">
      <c r="A10962" s="13">
        <v>0.1730771332328</v>
      </c>
    </row>
    <row r="10963" spans="1:1" x14ac:dyDescent="0.3">
      <c r="A10963" s="13">
        <v>0.11881322186741999</v>
      </c>
    </row>
    <row r="10964" spans="1:1" x14ac:dyDescent="0.3">
      <c r="A10964" s="13">
        <v>0.21592139235926999</v>
      </c>
    </row>
    <row r="10965" spans="1:1" x14ac:dyDescent="0.3">
      <c r="A10965" s="13">
        <v>0.21873785010541999</v>
      </c>
    </row>
    <row r="10966" spans="1:1" x14ac:dyDescent="0.3">
      <c r="A10966" s="13">
        <v>0.18260897636574</v>
      </c>
    </row>
    <row r="10967" spans="1:1" x14ac:dyDescent="0.3">
      <c r="A10967" s="13">
        <v>0.34061191395319002</v>
      </c>
    </row>
    <row r="10968" spans="1:1" x14ac:dyDescent="0.3">
      <c r="A10968" s="13">
        <v>0.23940120602795001</v>
      </c>
    </row>
    <row r="10969" spans="1:1" x14ac:dyDescent="0.3">
      <c r="A10969" s="13">
        <v>0.23027869814138999</v>
      </c>
    </row>
    <row r="10970" spans="1:1" x14ac:dyDescent="0.3">
      <c r="A10970" s="13">
        <v>0.20786542700645999</v>
      </c>
    </row>
    <row r="10971" spans="1:1" x14ac:dyDescent="0.3">
      <c r="A10971" s="13">
        <v>0.13380386450038001</v>
      </c>
    </row>
    <row r="10972" spans="1:1" x14ac:dyDescent="0.3">
      <c r="A10972" s="13">
        <v>0.18959804643583</v>
      </c>
    </row>
    <row r="10973" spans="1:1" x14ac:dyDescent="0.3">
      <c r="A10973" s="13">
        <v>0.10771622070013</v>
      </c>
    </row>
    <row r="10974" spans="1:1" x14ac:dyDescent="0.3">
      <c r="A10974" s="13">
        <v>0.25874156967207002</v>
      </c>
    </row>
    <row r="10975" spans="1:1" x14ac:dyDescent="0.3">
      <c r="A10975" s="13">
        <v>0.14062401923321</v>
      </c>
    </row>
    <row r="10976" spans="1:1" x14ac:dyDescent="0.3">
      <c r="A10976" s="13">
        <v>0.22731036560842</v>
      </c>
    </row>
    <row r="10977" spans="1:1" x14ac:dyDescent="0.3">
      <c r="A10977" s="13">
        <v>0.11945092432457</v>
      </c>
    </row>
    <row r="10978" spans="1:1" x14ac:dyDescent="0.3">
      <c r="A10978" s="13">
        <v>0.14718851313428</v>
      </c>
    </row>
    <row r="10979" spans="1:1" x14ac:dyDescent="0.3">
      <c r="A10979" s="13">
        <v>0.20165481507668001</v>
      </c>
    </row>
    <row r="10980" spans="1:1" x14ac:dyDescent="0.3">
      <c r="A10980" s="13">
        <v>0.28140243759597999</v>
      </c>
    </row>
    <row r="10981" spans="1:1" x14ac:dyDescent="0.3">
      <c r="A10981" s="13">
        <v>0.11793543408125</v>
      </c>
    </row>
    <row r="10982" spans="1:1" x14ac:dyDescent="0.3">
      <c r="A10982" s="13">
        <v>0.20272507078872001</v>
      </c>
    </row>
    <row r="10983" spans="1:1" x14ac:dyDescent="0.3">
      <c r="A10983" s="13">
        <v>0.17880775360939999</v>
      </c>
    </row>
    <row r="10984" spans="1:1" x14ac:dyDescent="0.3">
      <c r="A10984" s="13">
        <v>0.25519139565509003</v>
      </c>
    </row>
    <row r="10985" spans="1:1" x14ac:dyDescent="0.3">
      <c r="A10985" s="13">
        <v>6.1911771632893998E-2</v>
      </c>
    </row>
    <row r="10986" spans="1:1" x14ac:dyDescent="0.3">
      <c r="A10986" s="13">
        <v>0.19397505525889999</v>
      </c>
    </row>
    <row r="10987" spans="1:1" x14ac:dyDescent="0.3">
      <c r="A10987" s="13">
        <v>0.18308930660829001</v>
      </c>
    </row>
    <row r="10988" spans="1:1" x14ac:dyDescent="0.3">
      <c r="A10988" s="13">
        <v>0.25757816719996002</v>
      </c>
    </row>
    <row r="10989" spans="1:1" x14ac:dyDescent="0.3">
      <c r="A10989" s="13">
        <v>0.24476615455541001</v>
      </c>
    </row>
    <row r="10990" spans="1:1" x14ac:dyDescent="0.3">
      <c r="A10990" s="13">
        <v>0.10837819758513</v>
      </c>
    </row>
    <row r="10991" spans="1:1" x14ac:dyDescent="0.3">
      <c r="A10991" s="13">
        <v>0.22742188182299999</v>
      </c>
    </row>
    <row r="10992" spans="1:1" x14ac:dyDescent="0.3">
      <c r="A10992" s="13">
        <v>8.4859153991696995E-2</v>
      </c>
    </row>
    <row r="10993" spans="1:1" x14ac:dyDescent="0.3">
      <c r="A10993" s="13">
        <v>0.19906362719869</v>
      </c>
    </row>
    <row r="10994" spans="1:1" x14ac:dyDescent="0.3">
      <c r="A10994" s="13">
        <v>0.19274895008361001</v>
      </c>
    </row>
    <row r="10995" spans="1:1" x14ac:dyDescent="0.3">
      <c r="A10995" s="13">
        <v>0.14663236757476</v>
      </c>
    </row>
    <row r="10996" spans="1:1" x14ac:dyDescent="0.3">
      <c r="A10996" s="13">
        <v>0.29569027001643</v>
      </c>
    </row>
    <row r="10997" spans="1:1" x14ac:dyDescent="0.3">
      <c r="A10997" s="13">
        <v>0.17410433963228999</v>
      </c>
    </row>
    <row r="10998" spans="1:1" x14ac:dyDescent="0.3">
      <c r="A10998" s="13">
        <v>0.21278347070542999</v>
      </c>
    </row>
    <row r="10999" spans="1:1" x14ac:dyDescent="0.3">
      <c r="A10999" s="13">
        <v>0.25502748814425003</v>
      </c>
    </row>
    <row r="11000" spans="1:1" x14ac:dyDescent="0.3">
      <c r="A11000" s="13">
        <v>0.31136568233779</v>
      </c>
    </row>
    <row r="11001" spans="1:1" x14ac:dyDescent="0.3">
      <c r="A11001" s="13">
        <v>0.18164014632518999</v>
      </c>
    </row>
    <row r="11002" spans="1:1" x14ac:dyDescent="0.3">
      <c r="A11002" s="13">
        <v>0.20357293829601</v>
      </c>
    </row>
    <row r="11003" spans="1:1" x14ac:dyDescent="0.3">
      <c r="A11003" s="13">
        <v>0.14894771596333001</v>
      </c>
    </row>
    <row r="11004" spans="1:1" x14ac:dyDescent="0.3">
      <c r="A11004" s="13">
        <v>0.24249288113816</v>
      </c>
    </row>
    <row r="11005" spans="1:1" x14ac:dyDescent="0.3">
      <c r="A11005" s="13">
        <v>0.13375804516108999</v>
      </c>
    </row>
    <row r="11006" spans="1:1" x14ac:dyDescent="0.3">
      <c r="A11006" s="13">
        <v>0.20921557363900001</v>
      </c>
    </row>
    <row r="11007" spans="1:1" x14ac:dyDescent="0.3">
      <c r="A11007" s="13">
        <v>0.18784686213693999</v>
      </c>
    </row>
    <row r="11008" spans="1:1" x14ac:dyDescent="0.3">
      <c r="A11008" s="13">
        <v>0.16181225434898</v>
      </c>
    </row>
    <row r="11009" spans="1:1" x14ac:dyDescent="0.3">
      <c r="A11009" s="13">
        <v>0.13647751118797</v>
      </c>
    </row>
    <row r="11010" spans="1:1" x14ac:dyDescent="0.3">
      <c r="A11010" s="13">
        <v>8.2035928310069006E-2</v>
      </c>
    </row>
    <row r="11011" spans="1:1" x14ac:dyDescent="0.3">
      <c r="A11011" s="13">
        <v>0.18358474493759999</v>
      </c>
    </row>
    <row r="11012" spans="1:1" x14ac:dyDescent="0.3">
      <c r="A11012" s="13">
        <v>0.18787400858225001</v>
      </c>
    </row>
    <row r="11013" spans="1:1" x14ac:dyDescent="0.3">
      <c r="A11013" s="13">
        <v>0.14561291936522</v>
      </c>
    </row>
    <row r="11014" spans="1:1" x14ac:dyDescent="0.3">
      <c r="A11014" s="13">
        <v>7.8270789766299004E-2</v>
      </c>
    </row>
    <row r="11015" spans="1:1" x14ac:dyDescent="0.3">
      <c r="A11015" s="13">
        <v>0.11452418140899</v>
      </c>
    </row>
    <row r="11016" spans="1:1" x14ac:dyDescent="0.3">
      <c r="A11016" s="13">
        <v>0.21412373215833</v>
      </c>
    </row>
    <row r="11017" spans="1:1" x14ac:dyDescent="0.3">
      <c r="A11017" s="13">
        <v>0.15516838378504</v>
      </c>
    </row>
    <row r="11018" spans="1:1" x14ac:dyDescent="0.3">
      <c r="A11018" s="13">
        <v>0.20705469072437999</v>
      </c>
    </row>
    <row r="11019" spans="1:1" x14ac:dyDescent="0.3">
      <c r="A11019" s="13">
        <v>0.13112787199543999</v>
      </c>
    </row>
    <row r="11020" spans="1:1" x14ac:dyDescent="0.3">
      <c r="A11020" s="13">
        <v>0.17818073296375</v>
      </c>
    </row>
    <row r="11021" spans="1:1" x14ac:dyDescent="0.3">
      <c r="A11021" s="13">
        <v>0.17727971750442001</v>
      </c>
    </row>
    <row r="11022" spans="1:1" x14ac:dyDescent="0.3">
      <c r="A11022" s="13">
        <v>0.10345304725050999</v>
      </c>
    </row>
    <row r="11023" spans="1:1" x14ac:dyDescent="0.3">
      <c r="A11023" s="13">
        <v>8.9636618281166994E-2</v>
      </c>
    </row>
    <row r="11024" spans="1:1" x14ac:dyDescent="0.3">
      <c r="A11024" s="13">
        <v>9.5374009699940004E-2</v>
      </c>
    </row>
    <row r="11025" spans="1:1" x14ac:dyDescent="0.3">
      <c r="A11025" s="13">
        <v>0.11626864630053001</v>
      </c>
    </row>
    <row r="11026" spans="1:1" x14ac:dyDescent="0.3">
      <c r="A11026" s="13">
        <v>8.8373110136870006E-2</v>
      </c>
    </row>
    <row r="11027" spans="1:1" x14ac:dyDescent="0.3">
      <c r="A11027" s="13">
        <v>0.16819076620904</v>
      </c>
    </row>
    <row r="11028" spans="1:1" x14ac:dyDescent="0.3">
      <c r="A11028" s="13">
        <v>0.14658005740586999</v>
      </c>
    </row>
    <row r="11029" spans="1:1" x14ac:dyDescent="0.3">
      <c r="A11029" s="13">
        <v>0.32139724092862998</v>
      </c>
    </row>
    <row r="11030" spans="1:1" x14ac:dyDescent="0.3">
      <c r="A11030" s="13">
        <v>0.15123069793230001</v>
      </c>
    </row>
    <row r="11031" spans="1:1" x14ac:dyDescent="0.3">
      <c r="A11031" s="13">
        <v>9.9846424527701996E-2</v>
      </c>
    </row>
    <row r="11032" spans="1:1" x14ac:dyDescent="0.3">
      <c r="A11032" s="13">
        <v>0.18964774795402001</v>
      </c>
    </row>
    <row r="11033" spans="1:1" x14ac:dyDescent="0.3">
      <c r="A11033" s="13">
        <v>0.20095949518268</v>
      </c>
    </row>
    <row r="11034" spans="1:1" x14ac:dyDescent="0.3">
      <c r="A11034" s="13">
        <v>0.22333137212077001</v>
      </c>
    </row>
    <row r="11035" spans="1:1" x14ac:dyDescent="0.3">
      <c r="A11035" s="13">
        <v>0.14561857207587001</v>
      </c>
    </row>
    <row r="11036" spans="1:1" x14ac:dyDescent="0.3">
      <c r="A11036" s="13">
        <v>0.10119748137732</v>
      </c>
    </row>
    <row r="11037" spans="1:1" x14ac:dyDescent="0.3">
      <c r="A11037" s="13">
        <v>0.13228428701926001</v>
      </c>
    </row>
    <row r="11038" spans="1:1" x14ac:dyDescent="0.3">
      <c r="A11038" s="13">
        <v>0.1078007001587</v>
      </c>
    </row>
    <row r="11039" spans="1:1" x14ac:dyDescent="0.3">
      <c r="A11039" s="13">
        <v>0.18426634241722001</v>
      </c>
    </row>
    <row r="11040" spans="1:1" x14ac:dyDescent="0.3">
      <c r="A11040" s="13">
        <v>0.18634559232656001</v>
      </c>
    </row>
    <row r="11041" spans="1:1" x14ac:dyDescent="0.3">
      <c r="A11041" s="13">
        <v>6.8918586823540004E-2</v>
      </c>
    </row>
    <row r="11042" spans="1:1" x14ac:dyDescent="0.3">
      <c r="A11042" s="13">
        <v>0.16793801095357</v>
      </c>
    </row>
    <row r="11043" spans="1:1" x14ac:dyDescent="0.3">
      <c r="A11043" s="13">
        <v>8.7547565025596005E-2</v>
      </c>
    </row>
    <row r="11044" spans="1:1" x14ac:dyDescent="0.3">
      <c r="A11044" s="13">
        <v>0.16841461168970001</v>
      </c>
    </row>
    <row r="11045" spans="1:1" x14ac:dyDescent="0.3">
      <c r="A11045" s="13">
        <v>0.17643898305656999</v>
      </c>
    </row>
    <row r="11046" spans="1:1" x14ac:dyDescent="0.3">
      <c r="A11046" s="13">
        <v>0.10371562932609001</v>
      </c>
    </row>
    <row r="11047" spans="1:1" x14ac:dyDescent="0.3">
      <c r="A11047" s="13">
        <v>0.16695870224598999</v>
      </c>
    </row>
    <row r="11048" spans="1:1" x14ac:dyDescent="0.3">
      <c r="A11048" s="13">
        <v>0.20628079169686001</v>
      </c>
    </row>
    <row r="11049" spans="1:1" x14ac:dyDescent="0.3">
      <c r="A11049" s="13">
        <v>0.14013206829611</v>
      </c>
    </row>
    <row r="11050" spans="1:1" x14ac:dyDescent="0.3">
      <c r="A11050" s="13">
        <v>0.20411162345579001</v>
      </c>
    </row>
    <row r="11051" spans="1:1" x14ac:dyDescent="0.3">
      <c r="A11051" s="13">
        <v>0.17792232528532001</v>
      </c>
    </row>
    <row r="11052" spans="1:1" x14ac:dyDescent="0.3">
      <c r="A11052" s="13">
        <v>0.18717630943817001</v>
      </c>
    </row>
    <row r="11053" spans="1:1" x14ac:dyDescent="0.3">
      <c r="A11053" s="13">
        <v>0.20940178415662999</v>
      </c>
    </row>
    <row r="11054" spans="1:1" x14ac:dyDescent="0.3">
      <c r="A11054" s="13">
        <v>0.17802364532246001</v>
      </c>
    </row>
    <row r="11055" spans="1:1" x14ac:dyDescent="0.3">
      <c r="A11055" s="13">
        <v>0.11505660151385</v>
      </c>
    </row>
    <row r="11056" spans="1:1" x14ac:dyDescent="0.3">
      <c r="A11056" s="13">
        <v>0.16078642935334</v>
      </c>
    </row>
    <row r="11057" spans="1:1" x14ac:dyDescent="0.3">
      <c r="A11057" s="13">
        <v>0.17867563762978</v>
      </c>
    </row>
    <row r="11058" spans="1:1" x14ac:dyDescent="0.3">
      <c r="A11058" s="13">
        <v>0.11547391561504</v>
      </c>
    </row>
    <row r="11059" spans="1:1" x14ac:dyDescent="0.3">
      <c r="A11059" s="13">
        <v>0.15012961025016999</v>
      </c>
    </row>
    <row r="11060" spans="1:1" x14ac:dyDescent="0.3">
      <c r="A11060" s="13">
        <v>0.16740530444883001</v>
      </c>
    </row>
    <row r="11061" spans="1:1" x14ac:dyDescent="0.3">
      <c r="A11061" s="13">
        <v>0.18306619374663999</v>
      </c>
    </row>
    <row r="11062" spans="1:1" x14ac:dyDescent="0.3">
      <c r="A11062" s="13">
        <v>0.23227690544696</v>
      </c>
    </row>
    <row r="11063" spans="1:1" x14ac:dyDescent="0.3">
      <c r="A11063" s="13">
        <v>0.15623859751183999</v>
      </c>
    </row>
    <row r="11064" spans="1:1" x14ac:dyDescent="0.3">
      <c r="A11064" s="13">
        <v>0.19518151696388999</v>
      </c>
    </row>
    <row r="11065" spans="1:1" x14ac:dyDescent="0.3">
      <c r="A11065" s="13">
        <v>6.0224449233270999E-2</v>
      </c>
    </row>
    <row r="11066" spans="1:1" x14ac:dyDescent="0.3">
      <c r="A11066" s="13">
        <v>0.15584887884643001</v>
      </c>
    </row>
    <row r="11067" spans="1:1" x14ac:dyDescent="0.3">
      <c r="A11067" s="13">
        <v>0.11471897783871</v>
      </c>
    </row>
    <row r="11068" spans="1:1" x14ac:dyDescent="0.3">
      <c r="A11068" s="13">
        <v>0.15899965004177</v>
      </c>
    </row>
    <row r="11069" spans="1:1" x14ac:dyDescent="0.3">
      <c r="A11069" s="13">
        <v>0.13448054476644999</v>
      </c>
    </row>
    <row r="11070" spans="1:1" x14ac:dyDescent="0.3">
      <c r="A11070" s="13">
        <v>0.10577414679498</v>
      </c>
    </row>
    <row r="11071" spans="1:1" x14ac:dyDescent="0.3">
      <c r="A11071" s="13">
        <v>0.23195402103936</v>
      </c>
    </row>
    <row r="11072" spans="1:1" x14ac:dyDescent="0.3">
      <c r="A11072" s="13">
        <v>0.41295812325794001</v>
      </c>
    </row>
    <row r="11073" spans="1:1" x14ac:dyDescent="0.3">
      <c r="A11073" s="13">
        <v>0.18727576626031001</v>
      </c>
    </row>
    <row r="11074" spans="1:1" x14ac:dyDescent="0.3">
      <c r="A11074" s="13">
        <v>0.13401026557616999</v>
      </c>
    </row>
    <row r="11075" spans="1:1" x14ac:dyDescent="0.3">
      <c r="A11075" s="13">
        <v>0.15458445786048</v>
      </c>
    </row>
    <row r="11076" spans="1:1" x14ac:dyDescent="0.3">
      <c r="A11076" s="13">
        <v>0.25272857834854001</v>
      </c>
    </row>
    <row r="11077" spans="1:1" x14ac:dyDescent="0.3">
      <c r="A11077" s="13">
        <v>0.1482425381029</v>
      </c>
    </row>
    <row r="11078" spans="1:1" x14ac:dyDescent="0.3">
      <c r="A11078" s="13">
        <v>0.12933510914766999</v>
      </c>
    </row>
    <row r="11079" spans="1:1" x14ac:dyDescent="0.3">
      <c r="A11079" s="13">
        <v>0.19054096499161</v>
      </c>
    </row>
    <row r="11080" spans="1:1" x14ac:dyDescent="0.3">
      <c r="A11080" s="13">
        <v>0.16929600895374</v>
      </c>
    </row>
    <row r="11081" spans="1:1" x14ac:dyDescent="0.3">
      <c r="A11081" s="13">
        <v>0.26785926589865</v>
      </c>
    </row>
    <row r="11082" spans="1:1" x14ac:dyDescent="0.3">
      <c r="A11082" s="13">
        <v>0.22189481189932</v>
      </c>
    </row>
    <row r="11083" spans="1:1" x14ac:dyDescent="0.3">
      <c r="A11083" s="13">
        <v>0.27699534671183001</v>
      </c>
    </row>
    <row r="11084" spans="1:1" x14ac:dyDescent="0.3">
      <c r="A11084" s="13">
        <v>0.23400760849902</v>
      </c>
    </row>
    <row r="11085" spans="1:1" x14ac:dyDescent="0.3">
      <c r="A11085" s="13">
        <v>0.12870809044601</v>
      </c>
    </row>
    <row r="11086" spans="1:1" x14ac:dyDescent="0.3">
      <c r="A11086" s="13">
        <v>0.23217612376310001</v>
      </c>
    </row>
    <row r="11087" spans="1:1" x14ac:dyDescent="0.3">
      <c r="A11087" s="13">
        <v>0.21925164823803001</v>
      </c>
    </row>
    <row r="11088" spans="1:1" x14ac:dyDescent="0.3">
      <c r="A11088" s="13">
        <v>0.20161311220472</v>
      </c>
    </row>
    <row r="11089" spans="1:1" x14ac:dyDescent="0.3">
      <c r="A11089" s="13">
        <v>0.11384009067367</v>
      </c>
    </row>
    <row r="11090" spans="1:1" x14ac:dyDescent="0.3">
      <c r="A11090" s="13">
        <v>6.8740037650423996E-2</v>
      </c>
    </row>
    <row r="11091" spans="1:1" x14ac:dyDescent="0.3">
      <c r="A11091" s="13">
        <v>0.17392331704408001</v>
      </c>
    </row>
    <row r="11092" spans="1:1" x14ac:dyDescent="0.3">
      <c r="A11092" s="13">
        <v>0.24088644798358999</v>
      </c>
    </row>
    <row r="11093" spans="1:1" x14ac:dyDescent="0.3">
      <c r="A11093" s="13">
        <v>0.14348702957789</v>
      </c>
    </row>
    <row r="11094" spans="1:1" x14ac:dyDescent="0.3">
      <c r="A11094" s="13">
        <v>0.18829783449476001</v>
      </c>
    </row>
    <row r="11095" spans="1:1" x14ac:dyDescent="0.3">
      <c r="A11095" s="13">
        <v>0.26637220201563</v>
      </c>
    </row>
    <row r="11096" spans="1:1" x14ac:dyDescent="0.3">
      <c r="A11096" s="13">
        <v>0.17085339701666</v>
      </c>
    </row>
    <row r="11097" spans="1:1" x14ac:dyDescent="0.3">
      <c r="A11097" s="13">
        <v>0.1790889083212</v>
      </c>
    </row>
    <row r="11098" spans="1:1" x14ac:dyDescent="0.3">
      <c r="A11098" s="13">
        <v>9.9916590259387997E-2</v>
      </c>
    </row>
    <row r="11099" spans="1:1" x14ac:dyDescent="0.3">
      <c r="A11099" s="13">
        <v>8.7261694958761002E-2</v>
      </c>
    </row>
    <row r="11100" spans="1:1" x14ac:dyDescent="0.3">
      <c r="A11100" s="13">
        <v>0.16669247583857</v>
      </c>
    </row>
    <row r="11101" spans="1:1" x14ac:dyDescent="0.3">
      <c r="A11101" s="13">
        <v>0.18747303622907999</v>
      </c>
    </row>
    <row r="11102" spans="1:1" x14ac:dyDescent="0.3">
      <c r="A11102" s="13">
        <v>0.15628720075033001</v>
      </c>
    </row>
    <row r="11103" spans="1:1" x14ac:dyDescent="0.3">
      <c r="A11103" s="13">
        <v>0.18528010117197999</v>
      </c>
    </row>
    <row r="11104" spans="1:1" x14ac:dyDescent="0.3">
      <c r="A11104" s="13">
        <v>0.23297681265865</v>
      </c>
    </row>
    <row r="11105" spans="1:1" x14ac:dyDescent="0.3">
      <c r="A11105" s="13">
        <v>7.557468021581E-2</v>
      </c>
    </row>
    <row r="11106" spans="1:1" x14ac:dyDescent="0.3">
      <c r="A11106" s="13">
        <v>0.15213483067531999</v>
      </c>
    </row>
    <row r="11107" spans="1:1" x14ac:dyDescent="0.3">
      <c r="A11107" s="13">
        <v>0.10196898253338001</v>
      </c>
    </row>
    <row r="11108" spans="1:1" x14ac:dyDescent="0.3">
      <c r="A11108" s="13">
        <v>0.16430517059795</v>
      </c>
    </row>
    <row r="11109" spans="1:1" x14ac:dyDescent="0.3">
      <c r="A11109" s="13">
        <v>0.16134115255977</v>
      </c>
    </row>
    <row r="11110" spans="1:1" x14ac:dyDescent="0.3">
      <c r="A11110" s="13">
        <v>0.20377143427069</v>
      </c>
    </row>
    <row r="11111" spans="1:1" x14ac:dyDescent="0.3">
      <c r="A11111" s="13">
        <v>0.16878226883403</v>
      </c>
    </row>
    <row r="11112" spans="1:1" x14ac:dyDescent="0.3">
      <c r="A11112" s="13">
        <v>0.31215694956060003</v>
      </c>
    </row>
    <row r="11113" spans="1:1" x14ac:dyDescent="0.3">
      <c r="A11113" s="13">
        <v>9.7275712918464999E-2</v>
      </c>
    </row>
    <row r="11114" spans="1:1" x14ac:dyDescent="0.3">
      <c r="A11114" s="13">
        <v>0.30445080380459</v>
      </c>
    </row>
    <row r="11115" spans="1:1" x14ac:dyDescent="0.3">
      <c r="A11115" s="13">
        <v>4.0473050021268997E-2</v>
      </c>
    </row>
    <row r="11116" spans="1:1" x14ac:dyDescent="0.3">
      <c r="A11116" s="13">
        <v>0.22314534443657</v>
      </c>
    </row>
    <row r="11117" spans="1:1" x14ac:dyDescent="0.3">
      <c r="A11117" s="13">
        <v>0.38209495476317001</v>
      </c>
    </row>
    <row r="11118" spans="1:1" x14ac:dyDescent="0.3">
      <c r="A11118" s="13">
        <v>0.18708123520566999</v>
      </c>
    </row>
    <row r="11119" spans="1:1" x14ac:dyDescent="0.3">
      <c r="A11119" s="13">
        <v>0.22168220854202</v>
      </c>
    </row>
    <row r="11120" spans="1:1" x14ac:dyDescent="0.3">
      <c r="A11120" s="13">
        <v>0.19059661702621</v>
      </c>
    </row>
    <row r="11121" spans="1:1" x14ac:dyDescent="0.3">
      <c r="A11121" s="13">
        <v>0.25723098564271002</v>
      </c>
    </row>
    <row r="11122" spans="1:1" x14ac:dyDescent="0.3">
      <c r="A11122" s="13">
        <v>0.19769383082092001</v>
      </c>
    </row>
    <row r="11123" spans="1:1" x14ac:dyDescent="0.3">
      <c r="A11123" s="13">
        <v>0.22583692490900001</v>
      </c>
    </row>
    <row r="11124" spans="1:1" x14ac:dyDescent="0.3">
      <c r="A11124" s="13">
        <v>0.15779767190075999</v>
      </c>
    </row>
    <row r="11125" spans="1:1" x14ac:dyDescent="0.3">
      <c r="A11125" s="13">
        <v>0.13259061019054999</v>
      </c>
    </row>
    <row r="11126" spans="1:1" x14ac:dyDescent="0.3">
      <c r="A11126" s="13">
        <v>0.11365118859218</v>
      </c>
    </row>
    <row r="11127" spans="1:1" x14ac:dyDescent="0.3">
      <c r="A11127" s="13">
        <v>7.6297787597258998E-2</v>
      </c>
    </row>
    <row r="11128" spans="1:1" x14ac:dyDescent="0.3">
      <c r="A11128" s="13">
        <v>0.13189695300550999</v>
      </c>
    </row>
    <row r="11129" spans="1:1" x14ac:dyDescent="0.3">
      <c r="A11129" s="13">
        <v>0.15258947410906001</v>
      </c>
    </row>
    <row r="11130" spans="1:1" x14ac:dyDescent="0.3">
      <c r="A11130" s="13">
        <v>0.20709536145195001</v>
      </c>
    </row>
    <row r="11131" spans="1:1" x14ac:dyDescent="0.3">
      <c r="A11131" s="13">
        <v>0.21058430715953</v>
      </c>
    </row>
    <row r="11132" spans="1:1" x14ac:dyDescent="0.3">
      <c r="A11132" s="13">
        <v>0.21127496183104</v>
      </c>
    </row>
    <row r="11133" spans="1:1" x14ac:dyDescent="0.3">
      <c r="A11133" s="13">
        <v>0.14855872217887001</v>
      </c>
    </row>
    <row r="11134" spans="1:1" x14ac:dyDescent="0.3">
      <c r="A11134" s="13">
        <v>0.15538736967809</v>
      </c>
    </row>
    <row r="11135" spans="1:1" x14ac:dyDescent="0.3">
      <c r="A11135" s="13">
        <v>0.24645582515559</v>
      </c>
    </row>
    <row r="11136" spans="1:1" x14ac:dyDescent="0.3">
      <c r="A11136" s="13">
        <v>0.17846622853534</v>
      </c>
    </row>
    <row r="11137" spans="1:1" x14ac:dyDescent="0.3">
      <c r="A11137" s="13">
        <v>0.20532592402492</v>
      </c>
    </row>
    <row r="11138" spans="1:1" x14ac:dyDescent="0.3">
      <c r="A11138" s="13">
        <v>0.16006098755025</v>
      </c>
    </row>
    <row r="11139" spans="1:1" x14ac:dyDescent="0.3">
      <c r="A11139" s="13">
        <v>0.21302384908309999</v>
      </c>
    </row>
    <row r="11140" spans="1:1" x14ac:dyDescent="0.3">
      <c r="A11140" s="13">
        <v>8.3769914397110998E-2</v>
      </c>
    </row>
    <row r="11141" spans="1:1" x14ac:dyDescent="0.3">
      <c r="A11141" s="13">
        <v>0.14653891625085999</v>
      </c>
    </row>
    <row r="11142" spans="1:1" x14ac:dyDescent="0.3">
      <c r="A11142" s="13">
        <v>0.23405816850166999</v>
      </c>
    </row>
    <row r="11143" spans="1:1" x14ac:dyDescent="0.3">
      <c r="A11143" s="13">
        <v>0.13292682064889</v>
      </c>
    </row>
    <row r="11144" spans="1:1" x14ac:dyDescent="0.3">
      <c r="A11144" s="13">
        <v>0.161847868693</v>
      </c>
    </row>
    <row r="11145" spans="1:1" x14ac:dyDescent="0.3">
      <c r="A11145" s="13">
        <v>0.18319093901403</v>
      </c>
    </row>
    <row r="11146" spans="1:1" x14ac:dyDescent="0.3">
      <c r="A11146" s="13">
        <v>0.30490923429191003</v>
      </c>
    </row>
    <row r="11147" spans="1:1" x14ac:dyDescent="0.3">
      <c r="A11147" s="13">
        <v>0.14255763986948999</v>
      </c>
    </row>
    <row r="11148" spans="1:1" x14ac:dyDescent="0.3">
      <c r="A11148" s="13">
        <v>0.15842768058792001</v>
      </c>
    </row>
    <row r="11149" spans="1:1" x14ac:dyDescent="0.3">
      <c r="A11149" s="13">
        <v>0.24853632001365999</v>
      </c>
    </row>
    <row r="11150" spans="1:1" x14ac:dyDescent="0.3">
      <c r="A11150" s="13">
        <v>0.23330321874361001</v>
      </c>
    </row>
    <row r="11151" spans="1:1" x14ac:dyDescent="0.3">
      <c r="A11151" s="13">
        <v>0.29874652646717997</v>
      </c>
    </row>
    <row r="11152" spans="1:1" x14ac:dyDescent="0.3">
      <c r="A11152" s="13">
        <v>0.13044680632687999</v>
      </c>
    </row>
    <row r="11153" spans="1:1" x14ac:dyDescent="0.3">
      <c r="A11153" s="13">
        <v>0.26983048835124002</v>
      </c>
    </row>
    <row r="11154" spans="1:1" x14ac:dyDescent="0.3">
      <c r="A11154" s="13">
        <v>9.1692766562390005E-2</v>
      </c>
    </row>
    <row r="11155" spans="1:1" x14ac:dyDescent="0.3">
      <c r="A11155" s="13">
        <v>0.13942357082710999</v>
      </c>
    </row>
    <row r="11156" spans="1:1" x14ac:dyDescent="0.3">
      <c r="A11156" s="13">
        <v>0.11236053776548</v>
      </c>
    </row>
    <row r="11157" spans="1:1" x14ac:dyDescent="0.3">
      <c r="A11157" s="13">
        <v>0.20509900458503</v>
      </c>
    </row>
    <row r="11158" spans="1:1" x14ac:dyDescent="0.3">
      <c r="A11158" s="13">
        <v>0.20905093223901</v>
      </c>
    </row>
    <row r="11159" spans="1:1" x14ac:dyDescent="0.3">
      <c r="A11159" s="13">
        <v>0.23636961488361</v>
      </c>
    </row>
    <row r="11160" spans="1:1" x14ac:dyDescent="0.3">
      <c r="A11160" s="13">
        <v>0.13905783928539001</v>
      </c>
    </row>
    <row r="11161" spans="1:1" x14ac:dyDescent="0.3">
      <c r="A11161" s="13">
        <v>0.18670809527235999</v>
      </c>
    </row>
    <row r="11162" spans="1:1" x14ac:dyDescent="0.3">
      <c r="A11162" s="13">
        <v>0.30745944999194003</v>
      </c>
    </row>
    <row r="11163" spans="1:1" x14ac:dyDescent="0.3">
      <c r="A11163" s="13">
        <v>0.21165558866493001</v>
      </c>
    </row>
    <row r="11164" spans="1:1" x14ac:dyDescent="0.3">
      <c r="A11164" s="13">
        <v>0.18640028925211</v>
      </c>
    </row>
    <row r="11165" spans="1:1" x14ac:dyDescent="0.3">
      <c r="A11165" s="13">
        <v>0.14180076898239</v>
      </c>
    </row>
    <row r="11166" spans="1:1" x14ac:dyDescent="0.3">
      <c r="A11166" s="13">
        <v>0.15617494999133999</v>
      </c>
    </row>
    <row r="11167" spans="1:1" x14ac:dyDescent="0.3">
      <c r="A11167" s="13">
        <v>0.20005388413746</v>
      </c>
    </row>
    <row r="11168" spans="1:1" x14ac:dyDescent="0.3">
      <c r="A11168" s="13">
        <v>0.16866072906391</v>
      </c>
    </row>
    <row r="11169" spans="1:1" x14ac:dyDescent="0.3">
      <c r="A11169" s="13">
        <v>0.13121560735368001</v>
      </c>
    </row>
    <row r="11170" spans="1:1" x14ac:dyDescent="0.3">
      <c r="A11170" s="13">
        <v>0.19392291384252999</v>
      </c>
    </row>
    <row r="11171" spans="1:1" x14ac:dyDescent="0.3">
      <c r="A11171" s="13">
        <v>0.19081430148751</v>
      </c>
    </row>
    <row r="11172" spans="1:1" x14ac:dyDescent="0.3">
      <c r="A11172" s="13">
        <v>9.5157460170618005E-2</v>
      </c>
    </row>
    <row r="11173" spans="1:1" x14ac:dyDescent="0.3">
      <c r="A11173" s="13">
        <v>5.0319334540594E-2</v>
      </c>
    </row>
    <row r="11174" spans="1:1" x14ac:dyDescent="0.3">
      <c r="A11174" s="13">
        <v>0.11083367130851</v>
      </c>
    </row>
    <row r="11175" spans="1:1" x14ac:dyDescent="0.3">
      <c r="A11175" s="13">
        <v>0.17926323811120001</v>
      </c>
    </row>
    <row r="11176" spans="1:1" x14ac:dyDescent="0.3">
      <c r="A11176" s="13">
        <v>0.20517869262083999</v>
      </c>
    </row>
    <row r="11177" spans="1:1" x14ac:dyDescent="0.3">
      <c r="A11177" s="13">
        <v>9.1146865409247005E-2</v>
      </c>
    </row>
    <row r="11178" spans="1:1" x14ac:dyDescent="0.3">
      <c r="A11178" s="13">
        <v>0.27912404282497</v>
      </c>
    </row>
    <row r="11179" spans="1:1" x14ac:dyDescent="0.3">
      <c r="A11179" s="13">
        <v>8.1937898545364998E-2</v>
      </c>
    </row>
    <row r="11180" spans="1:1" x14ac:dyDescent="0.3">
      <c r="A11180" s="13">
        <v>0.20287835585145</v>
      </c>
    </row>
    <row r="11181" spans="1:1" x14ac:dyDescent="0.3">
      <c r="A11181" s="13">
        <v>0.20839451926135999</v>
      </c>
    </row>
    <row r="11182" spans="1:1" x14ac:dyDescent="0.3">
      <c r="A11182" s="13">
        <v>0.12728903259762001</v>
      </c>
    </row>
    <row r="11183" spans="1:1" x14ac:dyDescent="0.3">
      <c r="A11183" s="13">
        <v>0.19984838919758999</v>
      </c>
    </row>
    <row r="11184" spans="1:1" x14ac:dyDescent="0.3">
      <c r="A11184" s="13">
        <v>5.1648942610378001E-2</v>
      </c>
    </row>
    <row r="11185" spans="1:1" x14ac:dyDescent="0.3">
      <c r="A11185" s="13">
        <v>0.19411704366801999</v>
      </c>
    </row>
    <row r="11186" spans="1:1" x14ac:dyDescent="0.3">
      <c r="A11186" s="13">
        <v>0.15145409379468</v>
      </c>
    </row>
    <row r="11187" spans="1:1" x14ac:dyDescent="0.3">
      <c r="A11187" s="13">
        <v>0.22843302739644</v>
      </c>
    </row>
    <row r="11188" spans="1:1" x14ac:dyDescent="0.3">
      <c r="A11188" s="13">
        <v>0.24293499999859</v>
      </c>
    </row>
    <row r="11189" spans="1:1" x14ac:dyDescent="0.3">
      <c r="A11189" s="13">
        <v>0.13585412302524999</v>
      </c>
    </row>
    <row r="11190" spans="1:1" x14ac:dyDescent="0.3">
      <c r="A11190" s="13">
        <v>0.22255334268717</v>
      </c>
    </row>
    <row r="11191" spans="1:1" x14ac:dyDescent="0.3">
      <c r="A11191" s="13">
        <v>8.8723036712074002E-2</v>
      </c>
    </row>
    <row r="11192" spans="1:1" x14ac:dyDescent="0.3">
      <c r="A11192" s="13">
        <v>0.33797904700442999</v>
      </c>
    </row>
    <row r="11193" spans="1:1" x14ac:dyDescent="0.3">
      <c r="A11193" s="13">
        <v>0.22055263357669999</v>
      </c>
    </row>
    <row r="11194" spans="1:1" x14ac:dyDescent="0.3">
      <c r="A11194" s="13">
        <v>9.0682103796901004E-2</v>
      </c>
    </row>
    <row r="11195" spans="1:1" x14ac:dyDescent="0.3">
      <c r="A11195" s="13">
        <v>0.15187562012825001</v>
      </c>
    </row>
    <row r="11196" spans="1:1" x14ac:dyDescent="0.3">
      <c r="A11196" s="13">
        <v>0.15223714041673</v>
      </c>
    </row>
    <row r="11197" spans="1:1" x14ac:dyDescent="0.3">
      <c r="A11197" s="13">
        <v>0.11174455999636999</v>
      </c>
    </row>
    <row r="11198" spans="1:1" x14ac:dyDescent="0.3">
      <c r="A11198" s="13">
        <v>0.12504373996651999</v>
      </c>
    </row>
    <row r="11199" spans="1:1" x14ac:dyDescent="0.3">
      <c r="A11199" s="13">
        <v>0.14372672844376999</v>
      </c>
    </row>
    <row r="11200" spans="1:1" x14ac:dyDescent="0.3">
      <c r="A11200" s="13">
        <v>0.10853478979721</v>
      </c>
    </row>
    <row r="11201" spans="1:1" x14ac:dyDescent="0.3">
      <c r="A11201" s="13">
        <v>0.14524827641961</v>
      </c>
    </row>
    <row r="11202" spans="1:1" x14ac:dyDescent="0.3">
      <c r="A11202" s="13">
        <v>0.17606798080158001</v>
      </c>
    </row>
    <row r="11203" spans="1:1" x14ac:dyDescent="0.3">
      <c r="A11203" s="13">
        <v>0.21937354950624999</v>
      </c>
    </row>
    <row r="11204" spans="1:1" x14ac:dyDescent="0.3">
      <c r="A11204" s="13">
        <v>0.18906583088466999</v>
      </c>
    </row>
    <row r="11205" spans="1:1" x14ac:dyDescent="0.3">
      <c r="A11205" s="13">
        <v>0.19207056840747999</v>
      </c>
    </row>
    <row r="11206" spans="1:1" x14ac:dyDescent="0.3">
      <c r="A11206" s="13">
        <v>0.22766937685491001</v>
      </c>
    </row>
    <row r="11207" spans="1:1" x14ac:dyDescent="0.3">
      <c r="A11207" s="13">
        <v>0.15545360545409001</v>
      </c>
    </row>
    <row r="11208" spans="1:1" x14ac:dyDescent="0.3">
      <c r="A11208" s="13">
        <v>0.10713079418754</v>
      </c>
    </row>
    <row r="11209" spans="1:1" x14ac:dyDescent="0.3">
      <c r="A11209" s="13">
        <v>0.17774910344113001</v>
      </c>
    </row>
    <row r="11210" spans="1:1" x14ac:dyDescent="0.3">
      <c r="A11210" s="13">
        <v>7.183565581088E-2</v>
      </c>
    </row>
    <row r="11211" spans="1:1" x14ac:dyDescent="0.3">
      <c r="A11211" s="13">
        <v>0.194023295751</v>
      </c>
    </row>
    <row r="11212" spans="1:1" x14ac:dyDescent="0.3">
      <c r="A11212" s="13">
        <v>0.10368095937919999</v>
      </c>
    </row>
    <row r="11213" spans="1:1" x14ac:dyDescent="0.3">
      <c r="A11213" s="13">
        <v>0.15929481233869999</v>
      </c>
    </row>
    <row r="11214" spans="1:1" x14ac:dyDescent="0.3">
      <c r="A11214" s="13">
        <v>0.22863505487864</v>
      </c>
    </row>
    <row r="11215" spans="1:1" x14ac:dyDescent="0.3">
      <c r="A11215" s="13">
        <v>0.15102665613201</v>
      </c>
    </row>
    <row r="11216" spans="1:1" x14ac:dyDescent="0.3">
      <c r="A11216" s="13">
        <v>9.6285079303453994E-2</v>
      </c>
    </row>
    <row r="11217" spans="1:1" x14ac:dyDescent="0.3">
      <c r="A11217" s="13">
        <v>0.18690849891690001</v>
      </c>
    </row>
    <row r="11218" spans="1:1" x14ac:dyDescent="0.3">
      <c r="A11218" s="13">
        <v>9.7446282127611E-2</v>
      </c>
    </row>
    <row r="11219" spans="1:1" x14ac:dyDescent="0.3">
      <c r="A11219" s="13">
        <v>0.24547516813816</v>
      </c>
    </row>
    <row r="11220" spans="1:1" x14ac:dyDescent="0.3">
      <c r="A11220" s="13">
        <v>0.23374746714854999</v>
      </c>
    </row>
    <row r="11221" spans="1:1" x14ac:dyDescent="0.3">
      <c r="A11221" s="13">
        <v>0.29273908110645003</v>
      </c>
    </row>
    <row r="11222" spans="1:1" x14ac:dyDescent="0.3">
      <c r="A11222" s="13">
        <v>0.17693171307079</v>
      </c>
    </row>
    <row r="11223" spans="1:1" x14ac:dyDescent="0.3">
      <c r="A11223" s="13">
        <v>7.0510825105916997E-2</v>
      </c>
    </row>
    <row r="11224" spans="1:1" x14ac:dyDescent="0.3">
      <c r="A11224" s="13">
        <v>0.27717201814962</v>
      </c>
    </row>
    <row r="11225" spans="1:1" x14ac:dyDescent="0.3">
      <c r="A11225" s="13">
        <v>0.17590956296428001</v>
      </c>
    </row>
    <row r="11226" spans="1:1" x14ac:dyDescent="0.3">
      <c r="A11226" s="13">
        <v>0.24861265224244</v>
      </c>
    </row>
    <row r="11227" spans="1:1" x14ac:dyDescent="0.3">
      <c r="A11227" s="13">
        <v>0.12048063185237</v>
      </c>
    </row>
    <row r="11228" spans="1:1" x14ac:dyDescent="0.3">
      <c r="A11228" s="13">
        <v>0.17673139372638</v>
      </c>
    </row>
    <row r="11229" spans="1:1" x14ac:dyDescent="0.3">
      <c r="A11229" s="13">
        <v>0.19104767659079</v>
      </c>
    </row>
    <row r="11230" spans="1:1" x14ac:dyDescent="0.3">
      <c r="A11230" s="13">
        <v>0.25133592222669998</v>
      </c>
    </row>
    <row r="11231" spans="1:1" x14ac:dyDescent="0.3">
      <c r="A11231" s="13">
        <v>0.11448865956863</v>
      </c>
    </row>
    <row r="11232" spans="1:1" x14ac:dyDescent="0.3">
      <c r="A11232" s="13">
        <v>0.1349634727116</v>
      </c>
    </row>
    <row r="11233" spans="1:1" x14ac:dyDescent="0.3">
      <c r="A11233" s="13">
        <v>0.150677817646</v>
      </c>
    </row>
    <row r="11234" spans="1:1" x14ac:dyDescent="0.3">
      <c r="A11234" s="13">
        <v>0.14622559640176999</v>
      </c>
    </row>
    <row r="11235" spans="1:1" x14ac:dyDescent="0.3">
      <c r="A11235" s="13">
        <v>0.21058636256173999</v>
      </c>
    </row>
    <row r="11236" spans="1:1" x14ac:dyDescent="0.3">
      <c r="A11236" s="13">
        <v>7.7954917645623997E-2</v>
      </c>
    </row>
    <row r="11237" spans="1:1" x14ac:dyDescent="0.3">
      <c r="A11237" s="13">
        <v>0.10981837067795</v>
      </c>
    </row>
    <row r="11238" spans="1:1" x14ac:dyDescent="0.3">
      <c r="A11238" s="13">
        <v>0.18341893246359001</v>
      </c>
    </row>
    <row r="11239" spans="1:1" x14ac:dyDescent="0.3">
      <c r="A11239" s="13">
        <v>0.12821119416578</v>
      </c>
    </row>
    <row r="11240" spans="1:1" x14ac:dyDescent="0.3">
      <c r="A11240" s="13">
        <v>0.10079791972897</v>
      </c>
    </row>
    <row r="11241" spans="1:1" x14ac:dyDescent="0.3">
      <c r="A11241" s="13">
        <v>0.15894810538856999</v>
      </c>
    </row>
    <row r="11242" spans="1:1" x14ac:dyDescent="0.3">
      <c r="A11242" s="13">
        <v>0.13351479031721</v>
      </c>
    </row>
    <row r="11243" spans="1:1" x14ac:dyDescent="0.3">
      <c r="A11243" s="13">
        <v>0.19777992346512999</v>
      </c>
    </row>
    <row r="11244" spans="1:1" x14ac:dyDescent="0.3">
      <c r="A11244" s="13">
        <v>8.1222589853419999E-2</v>
      </c>
    </row>
    <row r="11245" spans="1:1" x14ac:dyDescent="0.3">
      <c r="A11245" s="13">
        <v>8.1662905636342001E-2</v>
      </c>
    </row>
    <row r="11246" spans="1:1" x14ac:dyDescent="0.3">
      <c r="A11246" s="13">
        <v>0.19395888078491</v>
      </c>
    </row>
    <row r="11247" spans="1:1" x14ac:dyDescent="0.3">
      <c r="A11247" s="13">
        <v>0.10469689204341</v>
      </c>
    </row>
    <row r="11248" spans="1:1" x14ac:dyDescent="0.3">
      <c r="A11248" s="13">
        <v>0.22536501804817</v>
      </c>
    </row>
    <row r="11249" spans="1:1" x14ac:dyDescent="0.3">
      <c r="A11249" s="13">
        <v>0.18408383966969</v>
      </c>
    </row>
    <row r="11250" spans="1:1" x14ac:dyDescent="0.3">
      <c r="A11250" s="13">
        <v>0.15889248366896999</v>
      </c>
    </row>
    <row r="11251" spans="1:1" x14ac:dyDescent="0.3">
      <c r="A11251" s="13">
        <v>0.18317582517632999</v>
      </c>
    </row>
    <row r="11252" spans="1:1" x14ac:dyDescent="0.3">
      <c r="A11252" s="13">
        <v>0.1722368144027</v>
      </c>
    </row>
    <row r="11253" spans="1:1" x14ac:dyDescent="0.3">
      <c r="A11253" s="13">
        <v>0.22363940035898999</v>
      </c>
    </row>
    <row r="11254" spans="1:1" x14ac:dyDescent="0.3">
      <c r="A11254" s="13">
        <v>0.16954130529069</v>
      </c>
    </row>
    <row r="11255" spans="1:1" x14ac:dyDescent="0.3">
      <c r="A11255" s="13">
        <v>0.32388212406389</v>
      </c>
    </row>
    <row r="11256" spans="1:1" x14ac:dyDescent="0.3">
      <c r="A11256" s="13">
        <v>0.28901182638664002</v>
      </c>
    </row>
    <row r="11257" spans="1:1" x14ac:dyDescent="0.3">
      <c r="A11257" s="13">
        <v>0.19267441427177001</v>
      </c>
    </row>
    <row r="11258" spans="1:1" x14ac:dyDescent="0.3">
      <c r="A11258" s="13">
        <v>0.16438670088622001</v>
      </c>
    </row>
    <row r="11259" spans="1:1" x14ac:dyDescent="0.3">
      <c r="A11259" s="13">
        <v>0.14661870956427001</v>
      </c>
    </row>
    <row r="11260" spans="1:1" x14ac:dyDescent="0.3">
      <c r="A11260" s="13">
        <v>0.28203885361691999</v>
      </c>
    </row>
    <row r="11261" spans="1:1" x14ac:dyDescent="0.3">
      <c r="A11261" s="13">
        <v>7.0949943885521005E-2</v>
      </c>
    </row>
    <row r="11262" spans="1:1" x14ac:dyDescent="0.3">
      <c r="A11262" s="13">
        <v>0.16937905001671</v>
      </c>
    </row>
    <row r="11263" spans="1:1" x14ac:dyDescent="0.3">
      <c r="A11263" s="13">
        <v>0.26248928961281998</v>
      </c>
    </row>
    <row r="11264" spans="1:1" x14ac:dyDescent="0.3">
      <c r="A11264" s="13">
        <v>0.18965492712436</v>
      </c>
    </row>
    <row r="11265" spans="1:1" x14ac:dyDescent="0.3">
      <c r="A11265" s="13">
        <v>0.22646502461684001</v>
      </c>
    </row>
    <row r="11266" spans="1:1" x14ac:dyDescent="0.3">
      <c r="A11266" s="13">
        <v>9.5155126346733995E-2</v>
      </c>
    </row>
    <row r="11267" spans="1:1" x14ac:dyDescent="0.3">
      <c r="A11267" s="13">
        <v>0.13641264254339999</v>
      </c>
    </row>
    <row r="11268" spans="1:1" x14ac:dyDescent="0.3">
      <c r="A11268" s="13">
        <v>0.20342056356311999</v>
      </c>
    </row>
    <row r="11269" spans="1:1" x14ac:dyDescent="0.3">
      <c r="A11269" s="13">
        <v>0.13347513867312</v>
      </c>
    </row>
    <row r="11270" spans="1:1" x14ac:dyDescent="0.3">
      <c r="A11270" s="13">
        <v>0.24648380385112001</v>
      </c>
    </row>
    <row r="11271" spans="1:1" x14ac:dyDescent="0.3">
      <c r="A11271" s="13">
        <v>0.16534584800876001</v>
      </c>
    </row>
    <row r="11272" spans="1:1" x14ac:dyDescent="0.3">
      <c r="A11272" s="13">
        <v>0.15241043231297999</v>
      </c>
    </row>
    <row r="11273" spans="1:1" x14ac:dyDescent="0.3">
      <c r="A11273" s="13">
        <v>0.10283039252025999</v>
      </c>
    </row>
    <row r="11274" spans="1:1" x14ac:dyDescent="0.3">
      <c r="A11274" s="13">
        <v>0.34269586097774002</v>
      </c>
    </row>
    <row r="11275" spans="1:1" x14ac:dyDescent="0.3">
      <c r="A11275" s="13">
        <v>3.7729500236901997E-2</v>
      </c>
    </row>
    <row r="11276" spans="1:1" x14ac:dyDescent="0.3">
      <c r="A11276" s="13">
        <v>0.40080860107774002</v>
      </c>
    </row>
    <row r="11277" spans="1:1" x14ac:dyDescent="0.3">
      <c r="A11277" s="13">
        <v>0.22215816870713001</v>
      </c>
    </row>
    <row r="11278" spans="1:1" x14ac:dyDescent="0.3">
      <c r="A11278" s="13">
        <v>0.26156225618540002</v>
      </c>
    </row>
    <row r="11279" spans="1:1" x14ac:dyDescent="0.3">
      <c r="A11279" s="13">
        <v>0.19145054448373999</v>
      </c>
    </row>
    <row r="11280" spans="1:1" x14ac:dyDescent="0.3">
      <c r="A11280" s="13">
        <v>7.4235475310071006E-2</v>
      </c>
    </row>
    <row r="11281" spans="1:1" x14ac:dyDescent="0.3">
      <c r="A11281" s="13">
        <v>0.18703542662684999</v>
      </c>
    </row>
    <row r="11282" spans="1:1" x14ac:dyDescent="0.3">
      <c r="A11282" s="13">
        <v>0.20764074521288001</v>
      </c>
    </row>
    <row r="11283" spans="1:1" x14ac:dyDescent="0.3">
      <c r="A11283" s="13">
        <v>0.16909281666709</v>
      </c>
    </row>
    <row r="11284" spans="1:1" x14ac:dyDescent="0.3">
      <c r="A11284" s="13">
        <v>0.1490756830669</v>
      </c>
    </row>
    <row r="11285" spans="1:1" x14ac:dyDescent="0.3">
      <c r="A11285" s="13">
        <v>0.13313108474381</v>
      </c>
    </row>
    <row r="11286" spans="1:1" x14ac:dyDescent="0.3">
      <c r="A11286" s="13">
        <v>0.10621230659759</v>
      </c>
    </row>
    <row r="11287" spans="1:1" x14ac:dyDescent="0.3">
      <c r="A11287" s="13">
        <v>0.20836779691060001</v>
      </c>
    </row>
    <row r="11288" spans="1:1" x14ac:dyDescent="0.3">
      <c r="A11288" s="13">
        <v>0.16447198038919</v>
      </c>
    </row>
    <row r="11289" spans="1:1" x14ac:dyDescent="0.3">
      <c r="A11289" s="13">
        <v>0.17018934851011</v>
      </c>
    </row>
    <row r="11290" spans="1:1" x14ac:dyDescent="0.3">
      <c r="A11290" s="13">
        <v>0.16841527870854001</v>
      </c>
    </row>
    <row r="11291" spans="1:1" x14ac:dyDescent="0.3">
      <c r="A11291" s="13">
        <v>0.15049234296399</v>
      </c>
    </row>
    <row r="11292" spans="1:1" x14ac:dyDescent="0.3">
      <c r="A11292" s="13">
        <v>0.13071479291905</v>
      </c>
    </row>
    <row r="11293" spans="1:1" x14ac:dyDescent="0.3">
      <c r="A11293" s="13">
        <v>4.7042209162023001E-2</v>
      </c>
    </row>
    <row r="11294" spans="1:1" x14ac:dyDescent="0.3">
      <c r="A11294" s="13">
        <v>0.18561116935297001</v>
      </c>
    </row>
    <row r="11295" spans="1:1" x14ac:dyDescent="0.3">
      <c r="A11295" s="13">
        <v>0.14901611407831999</v>
      </c>
    </row>
    <row r="11296" spans="1:1" x14ac:dyDescent="0.3">
      <c r="A11296" s="13">
        <v>0.10027095927066</v>
      </c>
    </row>
    <row r="11297" spans="1:1" x14ac:dyDescent="0.3">
      <c r="A11297" s="13">
        <v>0.2500889029692</v>
      </c>
    </row>
    <row r="11298" spans="1:1" x14ac:dyDescent="0.3">
      <c r="A11298" s="13">
        <v>0.25306699595465998</v>
      </c>
    </row>
    <row r="11299" spans="1:1" x14ac:dyDescent="0.3">
      <c r="A11299" s="13">
        <v>0.17848778375513999</v>
      </c>
    </row>
    <row r="11300" spans="1:1" x14ac:dyDescent="0.3">
      <c r="A11300" s="13">
        <v>0.16752647026211001</v>
      </c>
    </row>
    <row r="11301" spans="1:1" x14ac:dyDescent="0.3">
      <c r="A11301" s="13">
        <v>1.6342088684612999E-2</v>
      </c>
    </row>
    <row r="11302" spans="1:1" x14ac:dyDescent="0.3">
      <c r="A11302" s="13">
        <v>1.6342088684612999E-2</v>
      </c>
    </row>
    <row r="11303" spans="1:1" x14ac:dyDescent="0.3">
      <c r="A11303" s="13">
        <v>0.19236933935494999</v>
      </c>
    </row>
    <row r="11304" spans="1:1" x14ac:dyDescent="0.3">
      <c r="A11304" s="13">
        <v>0.21960111753552</v>
      </c>
    </row>
    <row r="11305" spans="1:1" x14ac:dyDescent="0.3">
      <c r="A11305" s="13">
        <v>0.13698318286519001</v>
      </c>
    </row>
    <row r="11306" spans="1:1" x14ac:dyDescent="0.3">
      <c r="A11306" s="13">
        <v>0.33484266731473999</v>
      </c>
    </row>
    <row r="11307" spans="1:1" x14ac:dyDescent="0.3">
      <c r="A11307" s="13">
        <v>0.23231812053317999</v>
      </c>
    </row>
    <row r="11308" spans="1:1" x14ac:dyDescent="0.3">
      <c r="A11308" s="13">
        <v>0.26064544414044999</v>
      </c>
    </row>
    <row r="11309" spans="1:1" x14ac:dyDescent="0.3">
      <c r="A11309" s="13">
        <v>0.10078158061024001</v>
      </c>
    </row>
    <row r="11310" spans="1:1" x14ac:dyDescent="0.3">
      <c r="A11310" s="13">
        <v>8.4201162658680995E-2</v>
      </c>
    </row>
    <row r="11311" spans="1:1" x14ac:dyDescent="0.3">
      <c r="A11311" s="13">
        <v>0.12462186880604</v>
      </c>
    </row>
    <row r="11312" spans="1:1" x14ac:dyDescent="0.3">
      <c r="A11312" s="13">
        <v>0.20204696672577999</v>
      </c>
    </row>
    <row r="11313" spans="1:1" x14ac:dyDescent="0.3">
      <c r="A11313" s="13">
        <v>8.6042517831824997E-2</v>
      </c>
    </row>
    <row r="11314" spans="1:1" x14ac:dyDescent="0.3">
      <c r="A11314" s="13">
        <v>0.1148399431211</v>
      </c>
    </row>
    <row r="11315" spans="1:1" x14ac:dyDescent="0.3">
      <c r="A11315" s="13">
        <v>0.21957634051592001</v>
      </c>
    </row>
    <row r="11316" spans="1:1" x14ac:dyDescent="0.3">
      <c r="A11316" s="13">
        <v>0.11250976614822999</v>
      </c>
    </row>
    <row r="11317" spans="1:1" x14ac:dyDescent="0.3">
      <c r="A11317" s="13">
        <v>0.17088907351445001</v>
      </c>
    </row>
    <row r="11318" spans="1:1" x14ac:dyDescent="0.3">
      <c r="A11318" s="13">
        <v>0.20227790730546</v>
      </c>
    </row>
    <row r="11319" spans="1:1" x14ac:dyDescent="0.3">
      <c r="A11319" s="13">
        <v>0.1113542351364</v>
      </c>
    </row>
    <row r="11320" spans="1:1" x14ac:dyDescent="0.3">
      <c r="A11320" s="13">
        <v>0.11202840151867</v>
      </c>
    </row>
    <row r="11321" spans="1:1" x14ac:dyDescent="0.3">
      <c r="A11321" s="13">
        <v>4.7422560323505003E-2</v>
      </c>
    </row>
    <row r="11322" spans="1:1" x14ac:dyDescent="0.3">
      <c r="A11322" s="13">
        <v>0.26379734961968998</v>
      </c>
    </row>
    <row r="11323" spans="1:1" x14ac:dyDescent="0.3">
      <c r="A11323" s="13">
        <v>0.14110126909333001</v>
      </c>
    </row>
    <row r="11324" spans="1:1" x14ac:dyDescent="0.3">
      <c r="A11324" s="13">
        <v>0.12932039892451999</v>
      </c>
    </row>
    <row r="11325" spans="1:1" x14ac:dyDescent="0.3">
      <c r="A11325" s="13">
        <v>0.1689945035731</v>
      </c>
    </row>
    <row r="11326" spans="1:1" x14ac:dyDescent="0.3">
      <c r="A11326" s="13">
        <v>0.12557463223713</v>
      </c>
    </row>
    <row r="11327" spans="1:1" x14ac:dyDescent="0.3">
      <c r="A11327" s="13">
        <v>0.22265851842796999</v>
      </c>
    </row>
    <row r="11328" spans="1:1" x14ac:dyDescent="0.3">
      <c r="A11328" s="13">
        <v>0.20400955868619999</v>
      </c>
    </row>
    <row r="11329" spans="1:1" x14ac:dyDescent="0.3">
      <c r="A11329" s="13">
        <v>0.13350831038227001</v>
      </c>
    </row>
    <row r="11330" spans="1:1" x14ac:dyDescent="0.3">
      <c r="A11330" s="13">
        <v>0.18946685038465999</v>
      </c>
    </row>
    <row r="11331" spans="1:1" x14ac:dyDescent="0.3">
      <c r="A11331" s="13">
        <v>0.11569746664574999</v>
      </c>
    </row>
    <row r="11332" spans="1:1" x14ac:dyDescent="0.3">
      <c r="A11332" s="13">
        <v>0.13127779350474</v>
      </c>
    </row>
    <row r="11333" spans="1:1" x14ac:dyDescent="0.3">
      <c r="A11333" s="13">
        <v>0.16764790474009</v>
      </c>
    </row>
    <row r="11334" spans="1:1" x14ac:dyDescent="0.3">
      <c r="A11334" s="13">
        <v>0.1437450100879</v>
      </c>
    </row>
    <row r="11335" spans="1:1" x14ac:dyDescent="0.3">
      <c r="A11335" s="13">
        <v>0.15142917398882</v>
      </c>
    </row>
    <row r="11336" spans="1:1" x14ac:dyDescent="0.3">
      <c r="A11336" s="13">
        <v>0.26357660851865</v>
      </c>
    </row>
    <row r="11337" spans="1:1" x14ac:dyDescent="0.3">
      <c r="A11337" s="13">
        <v>0.16545982534807999</v>
      </c>
    </row>
    <row r="11338" spans="1:1" x14ac:dyDescent="0.3">
      <c r="A11338" s="13">
        <v>0.17550490914865999</v>
      </c>
    </row>
    <row r="11339" spans="1:1" x14ac:dyDescent="0.3">
      <c r="A11339" s="13">
        <v>0.10529736719471</v>
      </c>
    </row>
    <row r="11340" spans="1:1" x14ac:dyDescent="0.3">
      <c r="A11340" s="13">
        <v>0.13207314866320999</v>
      </c>
    </row>
    <row r="11341" spans="1:1" x14ac:dyDescent="0.3">
      <c r="A11341" s="13">
        <v>0.17484949470569</v>
      </c>
    </row>
    <row r="11342" spans="1:1" x14ac:dyDescent="0.3">
      <c r="A11342" s="13">
        <v>0.18076007508080999</v>
      </c>
    </row>
    <row r="11343" spans="1:1" x14ac:dyDescent="0.3">
      <c r="A11343" s="13">
        <v>0.17146908272627001</v>
      </c>
    </row>
    <row r="11344" spans="1:1" x14ac:dyDescent="0.3">
      <c r="A11344" s="13">
        <v>0.20893305312652999</v>
      </c>
    </row>
    <row r="11345" spans="1:1" x14ac:dyDescent="0.3">
      <c r="A11345" s="13">
        <v>0.15424286920606001</v>
      </c>
    </row>
    <row r="11346" spans="1:1" x14ac:dyDescent="0.3">
      <c r="A11346" s="13">
        <v>5.2550701058977002E-2</v>
      </c>
    </row>
    <row r="11347" spans="1:1" x14ac:dyDescent="0.3">
      <c r="A11347" s="13">
        <v>0.27945077966211002</v>
      </c>
    </row>
    <row r="11348" spans="1:1" x14ac:dyDescent="0.3">
      <c r="A11348" s="13">
        <v>0.20503668541822001</v>
      </c>
    </row>
    <row r="11349" spans="1:1" x14ac:dyDescent="0.3">
      <c r="A11349" s="13">
        <v>0.21269919677221999</v>
      </c>
    </row>
    <row r="11350" spans="1:1" x14ac:dyDescent="0.3">
      <c r="A11350" s="13">
        <v>0.17032147796812</v>
      </c>
    </row>
    <row r="11351" spans="1:1" x14ac:dyDescent="0.3">
      <c r="A11351" s="13">
        <v>7.0458530834848002E-2</v>
      </c>
    </row>
    <row r="11352" spans="1:1" x14ac:dyDescent="0.3">
      <c r="A11352" s="13">
        <v>0.14633474196289001</v>
      </c>
    </row>
    <row r="11353" spans="1:1" x14ac:dyDescent="0.3">
      <c r="A11353" s="13">
        <v>0.23082559562805</v>
      </c>
    </row>
    <row r="11354" spans="1:1" x14ac:dyDescent="0.3">
      <c r="A11354" s="13">
        <v>9.6857383807955999E-2</v>
      </c>
    </row>
    <row r="11355" spans="1:1" x14ac:dyDescent="0.3">
      <c r="A11355" s="13">
        <v>0.12040870358385</v>
      </c>
    </row>
    <row r="11356" spans="1:1" x14ac:dyDescent="0.3">
      <c r="A11356" s="13">
        <v>0.22876421187234</v>
      </c>
    </row>
    <row r="11357" spans="1:1" x14ac:dyDescent="0.3">
      <c r="A11357" s="13">
        <v>0.18111992444638</v>
      </c>
    </row>
    <row r="11358" spans="1:1" x14ac:dyDescent="0.3">
      <c r="A11358" s="13">
        <v>0.14345959727339999</v>
      </c>
    </row>
    <row r="11359" spans="1:1" x14ac:dyDescent="0.3">
      <c r="A11359" s="13">
        <v>0.15854695803196001</v>
      </c>
    </row>
    <row r="11360" spans="1:1" x14ac:dyDescent="0.3">
      <c r="A11360" s="13">
        <v>0.16500571030076999</v>
      </c>
    </row>
    <row r="11361" spans="1:1" x14ac:dyDescent="0.3">
      <c r="A11361" s="13">
        <v>0.11378037225019</v>
      </c>
    </row>
    <row r="11362" spans="1:1" x14ac:dyDescent="0.3">
      <c r="A11362" s="13">
        <v>0.16555309245168001</v>
      </c>
    </row>
    <row r="11363" spans="1:1" x14ac:dyDescent="0.3">
      <c r="A11363" s="13">
        <v>0.11871853279404</v>
      </c>
    </row>
    <row r="11364" spans="1:1" x14ac:dyDescent="0.3">
      <c r="A11364" s="13">
        <v>0.21177106942391</v>
      </c>
    </row>
    <row r="11365" spans="1:1" x14ac:dyDescent="0.3">
      <c r="A11365" s="13">
        <v>0.19997473090285001</v>
      </c>
    </row>
    <row r="11366" spans="1:1" x14ac:dyDescent="0.3">
      <c r="A11366" s="13">
        <v>0.20820709563424</v>
      </c>
    </row>
    <row r="11367" spans="1:1" x14ac:dyDescent="0.3">
      <c r="A11367" s="13">
        <v>0.18210157871880001</v>
      </c>
    </row>
    <row r="11368" spans="1:1" x14ac:dyDescent="0.3">
      <c r="A11368" s="13">
        <v>0.10792318823473</v>
      </c>
    </row>
    <row r="11369" spans="1:1" x14ac:dyDescent="0.3">
      <c r="A11369" s="13">
        <v>0.11321984970297</v>
      </c>
    </row>
    <row r="11370" spans="1:1" x14ac:dyDescent="0.3">
      <c r="A11370" s="13">
        <v>0.18866423791229001</v>
      </c>
    </row>
    <row r="11371" spans="1:1" x14ac:dyDescent="0.3">
      <c r="A11371" s="13">
        <v>9.6452710275051007E-2</v>
      </c>
    </row>
    <row r="11372" spans="1:1" x14ac:dyDescent="0.3">
      <c r="A11372" s="13">
        <v>0.12331821772025001</v>
      </c>
    </row>
    <row r="11373" spans="1:1" x14ac:dyDescent="0.3">
      <c r="A11373" s="13">
        <v>8.1251541370984004E-2</v>
      </c>
    </row>
    <row r="11374" spans="1:1" x14ac:dyDescent="0.3">
      <c r="A11374" s="13">
        <v>0.24544846126209</v>
      </c>
    </row>
    <row r="11375" spans="1:1" x14ac:dyDescent="0.3">
      <c r="A11375" s="13">
        <v>0.12992746915768</v>
      </c>
    </row>
    <row r="11376" spans="1:1" x14ac:dyDescent="0.3">
      <c r="A11376" s="13">
        <v>0.14144334189186</v>
      </c>
    </row>
    <row r="11377" spans="1:1" x14ac:dyDescent="0.3">
      <c r="A11377" s="13">
        <v>5.1726123831019002E-2</v>
      </c>
    </row>
    <row r="11378" spans="1:1" x14ac:dyDescent="0.3">
      <c r="A11378" s="13">
        <v>0.13402316057034999</v>
      </c>
    </row>
    <row r="11379" spans="1:1" x14ac:dyDescent="0.3">
      <c r="A11379" s="13">
        <v>0.20256884256023999</v>
      </c>
    </row>
    <row r="11380" spans="1:1" x14ac:dyDescent="0.3">
      <c r="A11380" s="13">
        <v>0.10552172764598999</v>
      </c>
    </row>
    <row r="11381" spans="1:1" x14ac:dyDescent="0.3">
      <c r="A11381" s="13">
        <v>0.23738289120348</v>
      </c>
    </row>
    <row r="11382" spans="1:1" x14ac:dyDescent="0.3">
      <c r="A11382" s="13">
        <v>0.21386369430033</v>
      </c>
    </row>
    <row r="11383" spans="1:1" x14ac:dyDescent="0.3">
      <c r="A11383" s="13">
        <v>0.13730997011119001</v>
      </c>
    </row>
    <row r="11384" spans="1:1" x14ac:dyDescent="0.3">
      <c r="A11384" s="13">
        <v>0.11135740743262</v>
      </c>
    </row>
    <row r="11385" spans="1:1" x14ac:dyDescent="0.3">
      <c r="A11385" s="13">
        <v>0.24953728363373001</v>
      </c>
    </row>
    <row r="11386" spans="1:1" x14ac:dyDescent="0.3">
      <c r="A11386" s="13">
        <v>7.1999031612357003E-2</v>
      </c>
    </row>
    <row r="11387" spans="1:1" x14ac:dyDescent="0.3">
      <c r="A11387" s="13">
        <v>0.14971935687922</v>
      </c>
    </row>
    <row r="11388" spans="1:1" x14ac:dyDescent="0.3">
      <c r="A11388" s="13">
        <v>6.7861848681711995E-2</v>
      </c>
    </row>
    <row r="11389" spans="1:1" x14ac:dyDescent="0.3">
      <c r="A11389" s="13">
        <v>0.23403789518278001</v>
      </c>
    </row>
    <row r="11390" spans="1:1" x14ac:dyDescent="0.3">
      <c r="A11390" s="13">
        <v>0.15337440052967</v>
      </c>
    </row>
    <row r="11391" spans="1:1" x14ac:dyDescent="0.3">
      <c r="A11391" s="13">
        <v>0.12714775045115001</v>
      </c>
    </row>
    <row r="11392" spans="1:1" x14ac:dyDescent="0.3">
      <c r="A11392" s="13">
        <v>0.18481225602042001</v>
      </c>
    </row>
    <row r="11393" spans="1:1" x14ac:dyDescent="0.3">
      <c r="A11393" s="13">
        <v>8.0242443754748996E-2</v>
      </c>
    </row>
    <row r="11394" spans="1:1" x14ac:dyDescent="0.3">
      <c r="A11394" s="13">
        <v>0.19880579149038</v>
      </c>
    </row>
    <row r="11395" spans="1:1" x14ac:dyDescent="0.3">
      <c r="A11395" s="13">
        <v>0.20226366610966001</v>
      </c>
    </row>
    <row r="11396" spans="1:1" x14ac:dyDescent="0.3">
      <c r="A11396" s="13">
        <v>4.1814398376795001E-2</v>
      </c>
    </row>
    <row r="11397" spans="1:1" x14ac:dyDescent="0.3">
      <c r="A11397" s="13">
        <v>0.22007948942715999</v>
      </c>
    </row>
    <row r="11398" spans="1:1" x14ac:dyDescent="0.3">
      <c r="A11398" s="13">
        <v>6.6847651307891998E-2</v>
      </c>
    </row>
    <row r="11399" spans="1:1" x14ac:dyDescent="0.3">
      <c r="A11399" s="13">
        <v>0.21466162154523</v>
      </c>
    </row>
    <row r="11400" spans="1:1" x14ac:dyDescent="0.3">
      <c r="A11400" s="13">
        <v>0.22064862713844999</v>
      </c>
    </row>
    <row r="11401" spans="1:1" x14ac:dyDescent="0.3">
      <c r="A11401" s="13">
        <v>0.16681871915735999</v>
      </c>
    </row>
    <row r="11402" spans="1:1" x14ac:dyDescent="0.3">
      <c r="A11402" s="13">
        <v>0.18666350102672999</v>
      </c>
    </row>
    <row r="11403" spans="1:1" x14ac:dyDescent="0.3">
      <c r="A11403" s="13">
        <v>0.19358720977180999</v>
      </c>
    </row>
    <row r="11404" spans="1:1" x14ac:dyDescent="0.3">
      <c r="A11404" s="13">
        <v>0.12778479278034999</v>
      </c>
    </row>
    <row r="11405" spans="1:1" x14ac:dyDescent="0.3">
      <c r="A11405" s="13">
        <v>0.13634898187472999</v>
      </c>
    </row>
    <row r="11406" spans="1:1" x14ac:dyDescent="0.3">
      <c r="A11406" s="13">
        <v>0.18572638798127999</v>
      </c>
    </row>
    <row r="11407" spans="1:1" x14ac:dyDescent="0.3">
      <c r="A11407" s="13">
        <v>0.18561438117410001</v>
      </c>
    </row>
    <row r="11408" spans="1:1" x14ac:dyDescent="0.3">
      <c r="A11408" s="13">
        <v>0.30880205266684002</v>
      </c>
    </row>
    <row r="11409" spans="1:1" x14ac:dyDescent="0.3">
      <c r="A11409" s="13">
        <v>0.2022502677419</v>
      </c>
    </row>
    <row r="11410" spans="1:1" x14ac:dyDescent="0.3">
      <c r="A11410" s="13">
        <v>0.13387118138407</v>
      </c>
    </row>
    <row r="11411" spans="1:1" x14ac:dyDescent="0.3">
      <c r="A11411" s="13">
        <v>0.24952345722102001</v>
      </c>
    </row>
    <row r="11412" spans="1:1" x14ac:dyDescent="0.3">
      <c r="A11412" s="13">
        <v>0.18511290111705</v>
      </c>
    </row>
    <row r="11413" spans="1:1" x14ac:dyDescent="0.3">
      <c r="A11413" s="13">
        <v>0.31984192530269001</v>
      </c>
    </row>
    <row r="11414" spans="1:1" x14ac:dyDescent="0.3">
      <c r="A11414" s="13">
        <v>0.26513157523515002</v>
      </c>
    </row>
    <row r="11415" spans="1:1" x14ac:dyDescent="0.3">
      <c r="A11415" s="13">
        <v>5.3936113834082998E-2</v>
      </c>
    </row>
    <row r="11416" spans="1:1" x14ac:dyDescent="0.3">
      <c r="A11416" s="13">
        <v>0.16101180979664001</v>
      </c>
    </row>
    <row r="11417" spans="1:1" x14ac:dyDescent="0.3">
      <c r="A11417" s="13">
        <v>3.8372118673784997E-2</v>
      </c>
    </row>
    <row r="11418" spans="1:1" x14ac:dyDescent="0.3">
      <c r="A11418" s="13">
        <v>0.21098209485863001</v>
      </c>
    </row>
    <row r="11419" spans="1:1" x14ac:dyDescent="0.3">
      <c r="A11419" s="13">
        <v>0.15438542197444999</v>
      </c>
    </row>
    <row r="11420" spans="1:1" x14ac:dyDescent="0.3">
      <c r="A11420" s="13">
        <v>0.22715605050842999</v>
      </c>
    </row>
    <row r="11421" spans="1:1" x14ac:dyDescent="0.3">
      <c r="A11421" s="13">
        <v>0.13821674622221</v>
      </c>
    </row>
    <row r="11422" spans="1:1" x14ac:dyDescent="0.3">
      <c r="A11422" s="13">
        <v>0.13892006704597001</v>
      </c>
    </row>
    <row r="11423" spans="1:1" x14ac:dyDescent="0.3">
      <c r="A11423" s="13">
        <v>0.26147038067501999</v>
      </c>
    </row>
    <row r="11424" spans="1:1" x14ac:dyDescent="0.3">
      <c r="A11424" s="13">
        <v>0.16575064572414999</v>
      </c>
    </row>
    <row r="11425" spans="1:1" x14ac:dyDescent="0.3">
      <c r="A11425" s="13">
        <v>8.1654002941630999E-2</v>
      </c>
    </row>
    <row r="11426" spans="1:1" x14ac:dyDescent="0.3">
      <c r="A11426" s="13">
        <v>0.14152270071859999</v>
      </c>
    </row>
    <row r="11427" spans="1:1" x14ac:dyDescent="0.3">
      <c r="A11427" s="13">
        <v>0.29669974870746002</v>
      </c>
    </row>
    <row r="11428" spans="1:1" x14ac:dyDescent="0.3">
      <c r="A11428" s="13">
        <v>0.20351318156178999</v>
      </c>
    </row>
    <row r="11429" spans="1:1" x14ac:dyDescent="0.3">
      <c r="A11429" s="13">
        <v>0.12492839265374001</v>
      </c>
    </row>
    <row r="11430" spans="1:1" x14ac:dyDescent="0.3">
      <c r="A11430" s="13">
        <v>8.2187007666128006E-2</v>
      </c>
    </row>
    <row r="11431" spans="1:1" x14ac:dyDescent="0.3">
      <c r="A11431" s="13">
        <v>0.12877097026935</v>
      </c>
    </row>
    <row r="11432" spans="1:1" x14ac:dyDescent="0.3">
      <c r="A11432" s="13">
        <v>0.23644759142467001</v>
      </c>
    </row>
    <row r="11433" spans="1:1" x14ac:dyDescent="0.3">
      <c r="A11433" s="13">
        <v>0.12554312897365</v>
      </c>
    </row>
    <row r="11434" spans="1:1" x14ac:dyDescent="0.3">
      <c r="A11434" s="13">
        <v>0.14144568266717</v>
      </c>
    </row>
    <row r="11435" spans="1:1" x14ac:dyDescent="0.3">
      <c r="A11435" s="13">
        <v>0.31814194850166</v>
      </c>
    </row>
    <row r="11436" spans="1:1" x14ac:dyDescent="0.3">
      <c r="A11436" s="13">
        <v>0.10119857033469</v>
      </c>
    </row>
    <row r="11437" spans="1:1" x14ac:dyDescent="0.3">
      <c r="A11437" s="13">
        <v>0.23294042183020999</v>
      </c>
    </row>
    <row r="11438" spans="1:1" x14ac:dyDescent="0.3">
      <c r="A11438" s="13">
        <v>0.17436186937848</v>
      </c>
    </row>
    <row r="11439" spans="1:1" x14ac:dyDescent="0.3">
      <c r="A11439" s="13">
        <v>0.18119709167604001</v>
      </c>
    </row>
    <row r="11440" spans="1:1" x14ac:dyDescent="0.3">
      <c r="A11440" s="13">
        <v>0.10495779099365</v>
      </c>
    </row>
    <row r="11441" spans="1:1" x14ac:dyDescent="0.3">
      <c r="A11441" s="13">
        <v>4.5380181504044E-2</v>
      </c>
    </row>
    <row r="11442" spans="1:1" x14ac:dyDescent="0.3">
      <c r="A11442" s="13">
        <v>0.12542764190503999</v>
      </c>
    </row>
    <row r="11443" spans="1:1" x14ac:dyDescent="0.3">
      <c r="A11443" s="13">
        <v>0.24861543045546999</v>
      </c>
    </row>
    <row r="11444" spans="1:1" x14ac:dyDescent="0.3">
      <c r="A11444" s="13">
        <v>0.25691169911970002</v>
      </c>
    </row>
    <row r="11445" spans="1:1" x14ac:dyDescent="0.3">
      <c r="A11445" s="13">
        <v>0.20769085281864</v>
      </c>
    </row>
    <row r="11446" spans="1:1" x14ac:dyDescent="0.3">
      <c r="A11446" s="13">
        <v>0.12725484515522001</v>
      </c>
    </row>
    <row r="11447" spans="1:1" x14ac:dyDescent="0.3">
      <c r="A11447" s="13">
        <v>0.18127301314951999</v>
      </c>
    </row>
    <row r="11448" spans="1:1" x14ac:dyDescent="0.3">
      <c r="A11448" s="13">
        <v>0.20402738156707001</v>
      </c>
    </row>
    <row r="11449" spans="1:1" x14ac:dyDescent="0.3">
      <c r="A11449" s="13">
        <v>0.16056565153672001</v>
      </c>
    </row>
    <row r="11450" spans="1:1" x14ac:dyDescent="0.3">
      <c r="A11450" s="13">
        <v>0.14357992441896</v>
      </c>
    </row>
    <row r="11451" spans="1:1" x14ac:dyDescent="0.3">
      <c r="A11451" s="13">
        <v>6.5880113148108002E-2</v>
      </c>
    </row>
    <row r="11452" spans="1:1" x14ac:dyDescent="0.3">
      <c r="A11452" s="13">
        <v>0.16179758519327</v>
      </c>
    </row>
    <row r="11453" spans="1:1" x14ac:dyDescent="0.3">
      <c r="A11453" s="13">
        <v>0.18301871079379001</v>
      </c>
    </row>
    <row r="11454" spans="1:1" x14ac:dyDescent="0.3">
      <c r="A11454" s="13">
        <v>0.13535932623161001</v>
      </c>
    </row>
    <row r="11455" spans="1:1" x14ac:dyDescent="0.3">
      <c r="A11455" s="13">
        <v>0.16935400939513001</v>
      </c>
    </row>
    <row r="11456" spans="1:1" x14ac:dyDescent="0.3">
      <c r="A11456" s="13">
        <v>0.22467289445165001</v>
      </c>
    </row>
    <row r="11457" spans="1:1" x14ac:dyDescent="0.3">
      <c r="A11457" s="13">
        <v>0.17580594980216999</v>
      </c>
    </row>
    <row r="11458" spans="1:1" x14ac:dyDescent="0.3">
      <c r="A11458" s="13">
        <v>0.21793255199907999</v>
      </c>
    </row>
    <row r="11459" spans="1:1" x14ac:dyDescent="0.3">
      <c r="A11459" s="13">
        <v>0.16868473437114001</v>
      </c>
    </row>
    <row r="11460" spans="1:1" x14ac:dyDescent="0.3">
      <c r="A11460" s="13">
        <v>0.17351215306578999</v>
      </c>
    </row>
    <row r="11461" spans="1:1" x14ac:dyDescent="0.3">
      <c r="A11461" s="13">
        <v>0.17603612187395001</v>
      </c>
    </row>
    <row r="11462" spans="1:1" x14ac:dyDescent="0.3">
      <c r="A11462" s="13">
        <v>0.14729329283449999</v>
      </c>
    </row>
    <row r="11463" spans="1:1" x14ac:dyDescent="0.3">
      <c r="A11463" s="13">
        <v>0.13713930135515001</v>
      </c>
    </row>
    <row r="11464" spans="1:1" x14ac:dyDescent="0.3">
      <c r="A11464" s="13">
        <v>0.17260832216267</v>
      </c>
    </row>
    <row r="11465" spans="1:1" x14ac:dyDescent="0.3">
      <c r="A11465" s="13">
        <v>0.24256849764848001</v>
      </c>
    </row>
    <row r="11466" spans="1:1" x14ac:dyDescent="0.3">
      <c r="A11466" s="13">
        <v>0.16199974631332001</v>
      </c>
    </row>
    <row r="11467" spans="1:1" x14ac:dyDescent="0.3">
      <c r="A11467" s="13">
        <v>0.26252184144760998</v>
      </c>
    </row>
    <row r="11468" spans="1:1" x14ac:dyDescent="0.3">
      <c r="A11468" s="13">
        <v>0.25936785348542002</v>
      </c>
    </row>
    <row r="11469" spans="1:1" x14ac:dyDescent="0.3">
      <c r="A11469" s="13">
        <v>0.19695386353531999</v>
      </c>
    </row>
    <row r="11470" spans="1:1" x14ac:dyDescent="0.3">
      <c r="A11470" s="13">
        <v>0.24187804221956</v>
      </c>
    </row>
    <row r="11471" spans="1:1" x14ac:dyDescent="0.3">
      <c r="A11471" s="13">
        <v>0.15750209254739</v>
      </c>
    </row>
    <row r="11472" spans="1:1" x14ac:dyDescent="0.3">
      <c r="A11472" s="13">
        <v>7.7928411128947994E-2</v>
      </c>
    </row>
    <row r="11473" spans="1:1" x14ac:dyDescent="0.3">
      <c r="A11473" s="13">
        <v>0.21292651730243001</v>
      </c>
    </row>
    <row r="11474" spans="1:1" x14ac:dyDescent="0.3">
      <c r="A11474" s="13">
        <v>0.10578155321997</v>
      </c>
    </row>
    <row r="11475" spans="1:1" x14ac:dyDescent="0.3">
      <c r="A11475" s="13">
        <v>0.18480176125017</v>
      </c>
    </row>
    <row r="11476" spans="1:1" x14ac:dyDescent="0.3">
      <c r="A11476" s="13">
        <v>0.21147024710647</v>
      </c>
    </row>
    <row r="11477" spans="1:1" x14ac:dyDescent="0.3">
      <c r="A11477" s="13">
        <v>0.16267159297502001</v>
      </c>
    </row>
    <row r="11478" spans="1:1" x14ac:dyDescent="0.3">
      <c r="A11478" s="13">
        <v>0.13785872340288999</v>
      </c>
    </row>
    <row r="11479" spans="1:1" x14ac:dyDescent="0.3">
      <c r="A11479" s="13">
        <v>0.22575329545610001</v>
      </c>
    </row>
    <row r="11480" spans="1:1" x14ac:dyDescent="0.3">
      <c r="A11480" s="13">
        <v>0.11478701996703</v>
      </c>
    </row>
    <row r="11481" spans="1:1" x14ac:dyDescent="0.3">
      <c r="A11481" s="13">
        <v>0.16148144839027001</v>
      </c>
    </row>
    <row r="11482" spans="1:1" x14ac:dyDescent="0.3">
      <c r="A11482" s="13">
        <v>0.15434830573436001</v>
      </c>
    </row>
    <row r="11483" spans="1:1" x14ac:dyDescent="0.3">
      <c r="A11483" s="13">
        <v>0.20987514315357</v>
      </c>
    </row>
    <row r="11484" spans="1:1" x14ac:dyDescent="0.3">
      <c r="A11484" s="13">
        <v>0.23847671163079001</v>
      </c>
    </row>
    <row r="11485" spans="1:1" x14ac:dyDescent="0.3">
      <c r="A11485" s="13">
        <v>9.0434895434571005E-2</v>
      </c>
    </row>
    <row r="11486" spans="1:1" x14ac:dyDescent="0.3">
      <c r="A11486" s="13">
        <v>0.20761157546907</v>
      </c>
    </row>
    <row r="11487" spans="1:1" x14ac:dyDescent="0.3">
      <c r="A11487" s="13">
        <v>0.20622216238898999</v>
      </c>
    </row>
    <row r="11488" spans="1:1" x14ac:dyDescent="0.3">
      <c r="A11488" s="13">
        <v>0.31768323430818002</v>
      </c>
    </row>
    <row r="11489" spans="1:1" x14ac:dyDescent="0.3">
      <c r="A11489" s="13">
        <v>0.14902730812527001</v>
      </c>
    </row>
    <row r="11490" spans="1:1" x14ac:dyDescent="0.3">
      <c r="A11490" s="13">
        <v>0.22536945860049001</v>
      </c>
    </row>
    <row r="11491" spans="1:1" x14ac:dyDescent="0.3">
      <c r="A11491" s="13">
        <v>0.27585438718603</v>
      </c>
    </row>
    <row r="11492" spans="1:1" x14ac:dyDescent="0.3">
      <c r="A11492" s="13">
        <v>0.12703016927404001</v>
      </c>
    </row>
    <row r="11493" spans="1:1" x14ac:dyDescent="0.3">
      <c r="A11493" s="13">
        <v>0.20224056491720999</v>
      </c>
    </row>
    <row r="11494" spans="1:1" x14ac:dyDescent="0.3">
      <c r="A11494" s="13">
        <v>7.2516215837270998E-2</v>
      </c>
    </row>
    <row r="11495" spans="1:1" x14ac:dyDescent="0.3">
      <c r="A11495" s="13">
        <v>0.25360728145445</v>
      </c>
    </row>
    <row r="11496" spans="1:1" x14ac:dyDescent="0.3">
      <c r="A11496" s="13">
        <v>0.12337582226016</v>
      </c>
    </row>
    <row r="11497" spans="1:1" x14ac:dyDescent="0.3">
      <c r="A11497" s="13">
        <v>8.6468967760579996E-2</v>
      </c>
    </row>
    <row r="11498" spans="1:1" x14ac:dyDescent="0.3">
      <c r="A11498" s="13">
        <v>0.18047675807433999</v>
      </c>
    </row>
    <row r="11499" spans="1:1" x14ac:dyDescent="0.3">
      <c r="A11499" s="13">
        <v>6.6122093071267998E-2</v>
      </c>
    </row>
    <row r="11500" spans="1:1" x14ac:dyDescent="0.3">
      <c r="A11500" s="13">
        <v>0.16427621695972</v>
      </c>
    </row>
    <row r="11501" spans="1:1" x14ac:dyDescent="0.3">
      <c r="A11501" s="13">
        <v>0.13475381813042001</v>
      </c>
    </row>
    <row r="11502" spans="1:1" x14ac:dyDescent="0.3">
      <c r="A11502" s="13">
        <v>0.22709669069884</v>
      </c>
    </row>
    <row r="11503" spans="1:1" x14ac:dyDescent="0.3">
      <c r="A11503" s="13">
        <v>7.6029274790453003E-2</v>
      </c>
    </row>
    <row r="11504" spans="1:1" x14ac:dyDescent="0.3">
      <c r="A11504" s="13">
        <v>0.1463910590028</v>
      </c>
    </row>
    <row r="11505" spans="1:1" x14ac:dyDescent="0.3">
      <c r="A11505" s="13">
        <v>0.19690732777075001</v>
      </c>
    </row>
    <row r="11506" spans="1:1" x14ac:dyDescent="0.3">
      <c r="A11506" s="13">
        <v>0.15691471783245001</v>
      </c>
    </row>
    <row r="11507" spans="1:1" x14ac:dyDescent="0.3">
      <c r="A11507" s="13">
        <v>0.19087983015431001</v>
      </c>
    </row>
    <row r="11508" spans="1:1" x14ac:dyDescent="0.3">
      <c r="A11508" s="13">
        <v>0.20697491558341999</v>
      </c>
    </row>
    <row r="11509" spans="1:1" x14ac:dyDescent="0.3">
      <c r="A11509" s="13">
        <v>7.5413293824426006E-2</v>
      </c>
    </row>
    <row r="11510" spans="1:1" x14ac:dyDescent="0.3">
      <c r="A11510" s="13">
        <v>0.13704191233398</v>
      </c>
    </row>
    <row r="11511" spans="1:1" x14ac:dyDescent="0.3">
      <c r="A11511" s="13">
        <v>0.18295090101662001</v>
      </c>
    </row>
    <row r="11512" spans="1:1" x14ac:dyDescent="0.3">
      <c r="A11512" s="13">
        <v>0.1691779523991</v>
      </c>
    </row>
    <row r="11513" spans="1:1" x14ac:dyDescent="0.3">
      <c r="A11513" s="13">
        <v>0.10168306484429</v>
      </c>
    </row>
    <row r="11514" spans="1:1" x14ac:dyDescent="0.3">
      <c r="A11514" s="13">
        <v>0.25164902839165998</v>
      </c>
    </row>
    <row r="11515" spans="1:1" x14ac:dyDescent="0.3">
      <c r="A11515" s="13">
        <v>0.14009969230752001</v>
      </c>
    </row>
    <row r="11516" spans="1:1" x14ac:dyDescent="0.3">
      <c r="A11516" s="13">
        <v>0.19978962613800999</v>
      </c>
    </row>
    <row r="11517" spans="1:1" x14ac:dyDescent="0.3">
      <c r="A11517" s="13">
        <v>0.19906498152280999</v>
      </c>
    </row>
    <row r="11518" spans="1:1" x14ac:dyDescent="0.3">
      <c r="A11518" s="13">
        <v>0.17543140165493001</v>
      </c>
    </row>
    <row r="11519" spans="1:1" x14ac:dyDescent="0.3">
      <c r="A11519" s="13">
        <v>0.16330766880702</v>
      </c>
    </row>
    <row r="11520" spans="1:1" x14ac:dyDescent="0.3">
      <c r="A11520" s="13">
        <v>0.13098816059761001</v>
      </c>
    </row>
    <row r="11521" spans="1:1" x14ac:dyDescent="0.3">
      <c r="A11521" s="13">
        <v>0.11137910039399</v>
      </c>
    </row>
    <row r="11522" spans="1:1" x14ac:dyDescent="0.3">
      <c r="A11522" s="13">
        <v>0.18975997392246</v>
      </c>
    </row>
    <row r="11523" spans="1:1" x14ac:dyDescent="0.3">
      <c r="A11523" s="13">
        <v>0.26470114353912999</v>
      </c>
    </row>
    <row r="11524" spans="1:1" x14ac:dyDescent="0.3">
      <c r="A11524" s="13">
        <v>0.12340836234910001</v>
      </c>
    </row>
    <row r="11525" spans="1:1" x14ac:dyDescent="0.3">
      <c r="A11525" s="13">
        <v>0.17126633098128</v>
      </c>
    </row>
    <row r="11526" spans="1:1" x14ac:dyDescent="0.3">
      <c r="A11526" s="13">
        <v>0.21554806736272999</v>
      </c>
    </row>
    <row r="11527" spans="1:1" x14ac:dyDescent="0.3">
      <c r="A11527" s="13">
        <v>0.20062334033132001</v>
      </c>
    </row>
    <row r="11528" spans="1:1" x14ac:dyDescent="0.3">
      <c r="A11528" s="13">
        <v>0.1310896243645</v>
      </c>
    </row>
    <row r="11529" spans="1:1" x14ac:dyDescent="0.3">
      <c r="A11529" s="13">
        <v>0.13895238856694</v>
      </c>
    </row>
    <row r="11530" spans="1:1" x14ac:dyDescent="0.3">
      <c r="A11530" s="13">
        <v>7.8818216806926994E-2</v>
      </c>
    </row>
    <row r="11531" spans="1:1" x14ac:dyDescent="0.3">
      <c r="A11531" s="13">
        <v>0.35347691756215999</v>
      </c>
    </row>
    <row r="11532" spans="1:1" x14ac:dyDescent="0.3">
      <c r="A11532" s="13">
        <v>0.12075955913967</v>
      </c>
    </row>
    <row r="11533" spans="1:1" x14ac:dyDescent="0.3">
      <c r="A11533" s="13">
        <v>0.25830274290006999</v>
      </c>
    </row>
    <row r="11534" spans="1:1" x14ac:dyDescent="0.3">
      <c r="A11534" s="13">
        <v>0.21064006621563999</v>
      </c>
    </row>
    <row r="11535" spans="1:1" x14ac:dyDescent="0.3">
      <c r="A11535" s="13">
        <v>0.25295234539116002</v>
      </c>
    </row>
    <row r="11536" spans="1:1" x14ac:dyDescent="0.3">
      <c r="A11536" s="13">
        <v>0.1750537887794</v>
      </c>
    </row>
    <row r="11537" spans="1:1" x14ac:dyDescent="0.3">
      <c r="A11537" s="13">
        <v>0.14493944535688</v>
      </c>
    </row>
    <row r="11538" spans="1:1" x14ac:dyDescent="0.3">
      <c r="A11538" s="13">
        <v>0.16260907656740001</v>
      </c>
    </row>
    <row r="11539" spans="1:1" x14ac:dyDescent="0.3">
      <c r="A11539" s="13">
        <v>0.12541548483438</v>
      </c>
    </row>
    <row r="11540" spans="1:1" x14ac:dyDescent="0.3">
      <c r="A11540" s="13">
        <v>0.25220414912116002</v>
      </c>
    </row>
    <row r="11541" spans="1:1" x14ac:dyDescent="0.3">
      <c r="A11541" s="13">
        <v>0.17857441357057</v>
      </c>
    </row>
    <row r="11542" spans="1:1" x14ac:dyDescent="0.3">
      <c r="A11542" s="13">
        <v>0.13158121095080999</v>
      </c>
    </row>
    <row r="11543" spans="1:1" x14ac:dyDescent="0.3">
      <c r="A11543" s="13">
        <v>0.24336519007728</v>
      </c>
    </row>
    <row r="11544" spans="1:1" x14ac:dyDescent="0.3">
      <c r="A11544" s="13">
        <v>0.26247369606192</v>
      </c>
    </row>
    <row r="11545" spans="1:1" x14ac:dyDescent="0.3">
      <c r="A11545" s="13">
        <v>6.7986482583718005E-2</v>
      </c>
    </row>
    <row r="11546" spans="1:1" x14ac:dyDescent="0.3">
      <c r="A11546" s="13">
        <v>0.19969378480934</v>
      </c>
    </row>
    <row r="11547" spans="1:1" x14ac:dyDescent="0.3">
      <c r="A11547" s="13">
        <v>0.25257524400260001</v>
      </c>
    </row>
    <row r="11548" spans="1:1" x14ac:dyDescent="0.3">
      <c r="A11548" s="13">
        <v>0.24814091449976</v>
      </c>
    </row>
    <row r="11549" spans="1:1" x14ac:dyDescent="0.3">
      <c r="A11549" s="13">
        <v>0.23669598581512999</v>
      </c>
    </row>
    <row r="11550" spans="1:1" x14ac:dyDescent="0.3">
      <c r="A11550" s="13">
        <v>0.25147745413823003</v>
      </c>
    </row>
    <row r="11551" spans="1:1" x14ac:dyDescent="0.3">
      <c r="A11551" s="13">
        <v>0.24224676471812001</v>
      </c>
    </row>
    <row r="11552" spans="1:1" x14ac:dyDescent="0.3">
      <c r="A11552" s="13">
        <v>0.18986308757115999</v>
      </c>
    </row>
    <row r="11553" spans="1:1" x14ac:dyDescent="0.3">
      <c r="A11553" s="13">
        <v>0.19505811377724999</v>
      </c>
    </row>
    <row r="11554" spans="1:1" x14ac:dyDescent="0.3">
      <c r="A11554" s="13">
        <v>0.10752019065373</v>
      </c>
    </row>
    <row r="11555" spans="1:1" x14ac:dyDescent="0.3">
      <c r="A11555" s="13">
        <v>0.23342573178546999</v>
      </c>
    </row>
    <row r="11556" spans="1:1" x14ac:dyDescent="0.3">
      <c r="A11556" s="13">
        <v>0.10986779761881001</v>
      </c>
    </row>
    <row r="11557" spans="1:1" x14ac:dyDescent="0.3">
      <c r="A11557" s="13">
        <v>0.22132987717022001</v>
      </c>
    </row>
    <row r="11558" spans="1:1" x14ac:dyDescent="0.3">
      <c r="A11558" s="13">
        <v>0.15507748633264001</v>
      </c>
    </row>
    <row r="11559" spans="1:1" x14ac:dyDescent="0.3">
      <c r="A11559" s="13">
        <v>0.27618775739599999</v>
      </c>
    </row>
    <row r="11560" spans="1:1" x14ac:dyDescent="0.3">
      <c r="A11560" s="13">
        <v>7.8507090525305995E-2</v>
      </c>
    </row>
    <row r="11561" spans="1:1" x14ac:dyDescent="0.3">
      <c r="A11561" s="13">
        <v>0.14112498751457001</v>
      </c>
    </row>
    <row r="11562" spans="1:1" x14ac:dyDescent="0.3">
      <c r="A11562" s="13">
        <v>0.18298835135059</v>
      </c>
    </row>
    <row r="11563" spans="1:1" x14ac:dyDescent="0.3">
      <c r="A11563" s="13">
        <v>0.11383305262890001</v>
      </c>
    </row>
    <row r="11564" spans="1:1" x14ac:dyDescent="0.3">
      <c r="A11564" s="13">
        <v>0.15732349431711001</v>
      </c>
    </row>
    <row r="11565" spans="1:1" x14ac:dyDescent="0.3">
      <c r="A11565" s="13">
        <v>0.25672809572653998</v>
      </c>
    </row>
    <row r="11566" spans="1:1" x14ac:dyDescent="0.3">
      <c r="A11566" s="13">
        <v>0.1829371445379</v>
      </c>
    </row>
    <row r="11567" spans="1:1" x14ac:dyDescent="0.3">
      <c r="A11567" s="13">
        <v>0.21325787724709</v>
      </c>
    </row>
    <row r="11568" spans="1:1" x14ac:dyDescent="0.3">
      <c r="A11568" s="13">
        <v>0.10859604204796</v>
      </c>
    </row>
    <row r="11569" spans="1:1" x14ac:dyDescent="0.3">
      <c r="A11569" s="13">
        <v>0.20237851378714</v>
      </c>
    </row>
    <row r="11570" spans="1:1" x14ac:dyDescent="0.3">
      <c r="A11570" s="13">
        <v>0.32592582987687002</v>
      </c>
    </row>
    <row r="11571" spans="1:1" x14ac:dyDescent="0.3">
      <c r="A11571" s="13">
        <v>0.37216647349326998</v>
      </c>
    </row>
    <row r="11572" spans="1:1" x14ac:dyDescent="0.3">
      <c r="A11572" s="13">
        <v>0.12138779998722</v>
      </c>
    </row>
    <row r="11573" spans="1:1" x14ac:dyDescent="0.3">
      <c r="A11573" s="13">
        <v>0.19567044416344001</v>
      </c>
    </row>
    <row r="11574" spans="1:1" x14ac:dyDescent="0.3">
      <c r="A11574" s="13">
        <v>0.11586569062571</v>
      </c>
    </row>
    <row r="11575" spans="1:1" x14ac:dyDescent="0.3">
      <c r="A11575" s="13">
        <v>0.23176931121241001</v>
      </c>
    </row>
    <row r="11576" spans="1:1" x14ac:dyDescent="0.3">
      <c r="A11576" s="13">
        <v>0.18153528176497</v>
      </c>
    </row>
    <row r="11577" spans="1:1" x14ac:dyDescent="0.3">
      <c r="A11577" s="13">
        <v>0.30203985289946</v>
      </c>
    </row>
    <row r="11578" spans="1:1" x14ac:dyDescent="0.3">
      <c r="A11578" s="13">
        <v>0.17940378726948999</v>
      </c>
    </row>
    <row r="11579" spans="1:1" x14ac:dyDescent="0.3">
      <c r="A11579" s="13">
        <v>0.12009256080921001</v>
      </c>
    </row>
    <row r="11580" spans="1:1" x14ac:dyDescent="0.3">
      <c r="A11580" s="13">
        <v>0.20212959899266</v>
      </c>
    </row>
    <row r="11581" spans="1:1" x14ac:dyDescent="0.3">
      <c r="A11581" s="13">
        <v>9.0830190199713001E-2</v>
      </c>
    </row>
    <row r="11582" spans="1:1" x14ac:dyDescent="0.3">
      <c r="A11582" s="13">
        <v>9.8679352994166997E-2</v>
      </c>
    </row>
    <row r="11583" spans="1:1" x14ac:dyDescent="0.3">
      <c r="A11583" s="13">
        <v>9.5604956909231001E-2</v>
      </c>
    </row>
    <row r="11584" spans="1:1" x14ac:dyDescent="0.3">
      <c r="A11584" s="13">
        <v>0.18558356214579</v>
      </c>
    </row>
    <row r="11585" spans="1:1" x14ac:dyDescent="0.3">
      <c r="A11585" s="13">
        <v>0.14254399422437</v>
      </c>
    </row>
    <row r="11586" spans="1:1" x14ac:dyDescent="0.3">
      <c r="A11586" s="13">
        <v>0.13615721823699001</v>
      </c>
    </row>
    <row r="11587" spans="1:1" x14ac:dyDescent="0.3">
      <c r="A11587" s="13">
        <v>0.17876820359644</v>
      </c>
    </row>
    <row r="11588" spans="1:1" x14ac:dyDescent="0.3">
      <c r="A11588" s="13">
        <v>0.13912446447643001</v>
      </c>
    </row>
    <row r="11589" spans="1:1" x14ac:dyDescent="0.3">
      <c r="A11589" s="13">
        <v>0.26074079552286999</v>
      </c>
    </row>
    <row r="11590" spans="1:1" x14ac:dyDescent="0.3">
      <c r="A11590" s="13">
        <v>0.11667394844803</v>
      </c>
    </row>
    <row r="11591" spans="1:1" x14ac:dyDescent="0.3">
      <c r="A11591" s="13">
        <v>0.25475072529777998</v>
      </c>
    </row>
    <row r="11592" spans="1:1" x14ac:dyDescent="0.3">
      <c r="A11592" s="13">
        <v>0.29063061932634998</v>
      </c>
    </row>
    <row r="11593" spans="1:1" x14ac:dyDescent="0.3">
      <c r="A11593" s="13">
        <v>0.26379827930153998</v>
      </c>
    </row>
    <row r="11594" spans="1:1" x14ac:dyDescent="0.3">
      <c r="A11594" s="13">
        <v>0.21966060715766</v>
      </c>
    </row>
    <row r="11595" spans="1:1" x14ac:dyDescent="0.3">
      <c r="A11595" s="13">
        <v>0.21043224852669001</v>
      </c>
    </row>
    <row r="11596" spans="1:1" x14ac:dyDescent="0.3">
      <c r="A11596" s="13">
        <v>0.16005812923136001</v>
      </c>
    </row>
    <row r="11597" spans="1:1" x14ac:dyDescent="0.3">
      <c r="A11597" s="13">
        <v>0.17384812475975001</v>
      </c>
    </row>
    <row r="11598" spans="1:1" x14ac:dyDescent="0.3">
      <c r="A11598" s="13">
        <v>0.14350377283176</v>
      </c>
    </row>
    <row r="11599" spans="1:1" x14ac:dyDescent="0.3">
      <c r="A11599" s="13">
        <v>0.18997221600139</v>
      </c>
    </row>
    <row r="11600" spans="1:1" x14ac:dyDescent="0.3">
      <c r="A11600" s="13">
        <v>0.15474654806015001</v>
      </c>
    </row>
    <row r="11601" spans="1:1" x14ac:dyDescent="0.3">
      <c r="A11601" s="13">
        <v>0.34114596429526001</v>
      </c>
    </row>
    <row r="11602" spans="1:1" x14ac:dyDescent="0.3">
      <c r="A11602" s="13">
        <v>0.18952804096563999</v>
      </c>
    </row>
    <row r="11603" spans="1:1" x14ac:dyDescent="0.3">
      <c r="A11603" s="13">
        <v>0.25360070169162002</v>
      </c>
    </row>
    <row r="11604" spans="1:1" x14ac:dyDescent="0.3">
      <c r="A11604" s="13">
        <v>0.10174765693840999</v>
      </c>
    </row>
    <row r="11605" spans="1:1" x14ac:dyDescent="0.3">
      <c r="A11605" s="13">
        <v>0.15277248337456001</v>
      </c>
    </row>
    <row r="11606" spans="1:1" x14ac:dyDescent="0.3">
      <c r="A11606" s="13">
        <v>0.19306473448889</v>
      </c>
    </row>
    <row r="11607" spans="1:1" x14ac:dyDescent="0.3">
      <c r="A11607" s="13">
        <v>0.16998427774120001</v>
      </c>
    </row>
    <row r="11608" spans="1:1" x14ac:dyDescent="0.3">
      <c r="A11608" s="13">
        <v>0.21621474117737</v>
      </c>
    </row>
    <row r="11609" spans="1:1" x14ac:dyDescent="0.3">
      <c r="A11609" s="13">
        <v>0.16947595067865001</v>
      </c>
    </row>
    <row r="11610" spans="1:1" x14ac:dyDescent="0.3">
      <c r="A11610" s="13">
        <v>0.11197263617495</v>
      </c>
    </row>
    <row r="11611" spans="1:1" x14ac:dyDescent="0.3">
      <c r="A11611" s="13">
        <v>0.17984826682501001</v>
      </c>
    </row>
    <row r="11612" spans="1:1" x14ac:dyDescent="0.3">
      <c r="A11612" s="13">
        <v>0.14017789527628999</v>
      </c>
    </row>
    <row r="11613" spans="1:1" x14ac:dyDescent="0.3">
      <c r="A11613" s="13">
        <v>7.7900347296437994E-2</v>
      </c>
    </row>
    <row r="11614" spans="1:1" x14ac:dyDescent="0.3">
      <c r="A11614" s="13">
        <v>0.17930776718481001</v>
      </c>
    </row>
    <row r="11615" spans="1:1" x14ac:dyDescent="0.3">
      <c r="A11615" s="13">
        <v>0.17897205983650999</v>
      </c>
    </row>
    <row r="11616" spans="1:1" x14ac:dyDescent="0.3">
      <c r="A11616" s="13">
        <v>0.20801122802161001</v>
      </c>
    </row>
    <row r="11617" spans="1:1" x14ac:dyDescent="0.3">
      <c r="A11617" s="13">
        <v>0.15218391416724</v>
      </c>
    </row>
    <row r="11618" spans="1:1" x14ac:dyDescent="0.3">
      <c r="A11618" s="13">
        <v>0.18121096802454001</v>
      </c>
    </row>
    <row r="11619" spans="1:1" x14ac:dyDescent="0.3">
      <c r="A11619" s="13">
        <v>0.15957496578727001</v>
      </c>
    </row>
    <row r="11620" spans="1:1" x14ac:dyDescent="0.3">
      <c r="A11620" s="13">
        <v>0.19357457669243999</v>
      </c>
    </row>
    <row r="11621" spans="1:1" x14ac:dyDescent="0.3">
      <c r="A11621" s="13">
        <v>8.6752124542166006E-2</v>
      </c>
    </row>
    <row r="11622" spans="1:1" x14ac:dyDescent="0.3">
      <c r="A11622" s="13">
        <v>0.26615785676571002</v>
      </c>
    </row>
    <row r="11623" spans="1:1" x14ac:dyDescent="0.3">
      <c r="A11623" s="13">
        <v>0.11541523307175</v>
      </c>
    </row>
    <row r="11624" spans="1:1" x14ac:dyDescent="0.3">
      <c r="A11624" s="13">
        <v>0.23543707082960999</v>
      </c>
    </row>
    <row r="11625" spans="1:1" x14ac:dyDescent="0.3">
      <c r="A11625" s="13">
        <v>0.18997803065877</v>
      </c>
    </row>
    <row r="11626" spans="1:1" x14ac:dyDescent="0.3">
      <c r="A11626" s="13">
        <v>0.20913276342348999</v>
      </c>
    </row>
    <row r="11627" spans="1:1" x14ac:dyDescent="0.3">
      <c r="A11627" s="13">
        <v>0.21638025444428</v>
      </c>
    </row>
    <row r="11628" spans="1:1" x14ac:dyDescent="0.3">
      <c r="A11628" s="13">
        <v>0.19275602948427001</v>
      </c>
    </row>
    <row r="11629" spans="1:1" x14ac:dyDescent="0.3">
      <c r="A11629" s="13">
        <v>0.14793327604315001</v>
      </c>
    </row>
    <row r="11630" spans="1:1" x14ac:dyDescent="0.3">
      <c r="A11630" s="13">
        <v>0.10833530955972</v>
      </c>
    </row>
    <row r="11631" spans="1:1" x14ac:dyDescent="0.3">
      <c r="A11631" s="13">
        <v>0.108165942891</v>
      </c>
    </row>
    <row r="11632" spans="1:1" x14ac:dyDescent="0.3">
      <c r="A11632" s="13">
        <v>4.5364875139848E-2</v>
      </c>
    </row>
    <row r="11633" spans="1:1" x14ac:dyDescent="0.3">
      <c r="A11633" s="13">
        <v>0.11684643881053999</v>
      </c>
    </row>
    <row r="11634" spans="1:1" x14ac:dyDescent="0.3">
      <c r="A11634" s="13">
        <v>0.15869330739101001</v>
      </c>
    </row>
    <row r="11635" spans="1:1" x14ac:dyDescent="0.3">
      <c r="A11635" s="13">
        <v>0.25481313734289002</v>
      </c>
    </row>
    <row r="11636" spans="1:1" x14ac:dyDescent="0.3">
      <c r="A11636" s="13">
        <v>8.0706035916923005E-2</v>
      </c>
    </row>
    <row r="11637" spans="1:1" x14ac:dyDescent="0.3">
      <c r="A11637" s="13">
        <v>0.16648516153279</v>
      </c>
    </row>
    <row r="11638" spans="1:1" x14ac:dyDescent="0.3">
      <c r="A11638" s="13">
        <v>9.6611431023007996E-2</v>
      </c>
    </row>
    <row r="11639" spans="1:1" x14ac:dyDescent="0.3">
      <c r="A11639" s="13">
        <v>0.25810170944184002</v>
      </c>
    </row>
    <row r="11640" spans="1:1" x14ac:dyDescent="0.3">
      <c r="A11640" s="13">
        <v>0.13996331866044001</v>
      </c>
    </row>
    <row r="11641" spans="1:1" x14ac:dyDescent="0.3">
      <c r="A11641" s="13">
        <v>0.10307589154936</v>
      </c>
    </row>
    <row r="11642" spans="1:1" x14ac:dyDescent="0.3">
      <c r="A11642" s="13">
        <v>0.18782328886977001</v>
      </c>
    </row>
    <row r="11643" spans="1:1" x14ac:dyDescent="0.3">
      <c r="A11643" s="13">
        <v>7.4694191864095996E-2</v>
      </c>
    </row>
    <row r="11644" spans="1:1" x14ac:dyDescent="0.3">
      <c r="A11644" s="13">
        <v>0.15435084538703001</v>
      </c>
    </row>
    <row r="11645" spans="1:1" x14ac:dyDescent="0.3">
      <c r="A11645" s="13">
        <v>0.10415708455467999</v>
      </c>
    </row>
    <row r="11646" spans="1:1" x14ac:dyDescent="0.3">
      <c r="A11646" s="13">
        <v>0.24847549503729</v>
      </c>
    </row>
    <row r="11647" spans="1:1" x14ac:dyDescent="0.3">
      <c r="A11647" s="13">
        <v>0.11886355706278</v>
      </c>
    </row>
    <row r="11648" spans="1:1" x14ac:dyDescent="0.3">
      <c r="A11648" s="13">
        <v>0.12264351039936</v>
      </c>
    </row>
    <row r="11649" spans="1:1" x14ac:dyDescent="0.3">
      <c r="A11649" s="13">
        <v>0.17506478644317999</v>
      </c>
    </row>
    <row r="11650" spans="1:1" x14ac:dyDescent="0.3">
      <c r="A11650" s="13">
        <v>9.8781750207574001E-2</v>
      </c>
    </row>
    <row r="11651" spans="1:1" x14ac:dyDescent="0.3">
      <c r="A11651" s="13">
        <v>0.17532682621390999</v>
      </c>
    </row>
    <row r="11652" spans="1:1" x14ac:dyDescent="0.3">
      <c r="A11652" s="13">
        <v>0.17757184251079999</v>
      </c>
    </row>
    <row r="11653" spans="1:1" x14ac:dyDescent="0.3">
      <c r="A11653" s="13">
        <v>0.1872374687003</v>
      </c>
    </row>
    <row r="11654" spans="1:1" x14ac:dyDescent="0.3">
      <c r="A11654" s="13">
        <v>8.0157423777537998E-2</v>
      </c>
    </row>
    <row r="11655" spans="1:1" x14ac:dyDescent="0.3">
      <c r="A11655" s="13">
        <v>0.14794999795632</v>
      </c>
    </row>
    <row r="11656" spans="1:1" x14ac:dyDescent="0.3">
      <c r="A11656" s="13">
        <v>9.5069279073017002E-2</v>
      </c>
    </row>
    <row r="11657" spans="1:1" x14ac:dyDescent="0.3">
      <c r="A11657" s="13">
        <v>0.25506154217184002</v>
      </c>
    </row>
    <row r="11658" spans="1:1" x14ac:dyDescent="0.3">
      <c r="A11658" s="13">
        <v>0.14291131885462999</v>
      </c>
    </row>
    <row r="11659" spans="1:1" x14ac:dyDescent="0.3">
      <c r="A11659" s="13">
        <v>0.24984068716027999</v>
      </c>
    </row>
    <row r="11660" spans="1:1" x14ac:dyDescent="0.3">
      <c r="A11660" s="13">
        <v>0.14254823933610999</v>
      </c>
    </row>
    <row r="11661" spans="1:1" x14ac:dyDescent="0.3">
      <c r="A11661" s="13">
        <v>0.17908514867354999</v>
      </c>
    </row>
    <row r="11662" spans="1:1" x14ac:dyDescent="0.3">
      <c r="A11662" s="13">
        <v>0.16639991154270001</v>
      </c>
    </row>
    <row r="11663" spans="1:1" x14ac:dyDescent="0.3">
      <c r="A11663" s="13">
        <v>0.19767447161419999</v>
      </c>
    </row>
    <row r="11664" spans="1:1" x14ac:dyDescent="0.3">
      <c r="A11664" s="13">
        <v>0.24472451724979</v>
      </c>
    </row>
    <row r="11665" spans="1:1" x14ac:dyDescent="0.3">
      <c r="A11665" s="13">
        <v>0.10250121449393</v>
      </c>
    </row>
    <row r="11666" spans="1:1" x14ac:dyDescent="0.3">
      <c r="A11666" s="13">
        <v>0.13988498016389</v>
      </c>
    </row>
    <row r="11667" spans="1:1" x14ac:dyDescent="0.3">
      <c r="A11667" s="13">
        <v>0.13496414118698</v>
      </c>
    </row>
    <row r="11668" spans="1:1" x14ac:dyDescent="0.3">
      <c r="A11668" s="13">
        <v>5.4829918305079002E-2</v>
      </c>
    </row>
    <row r="11669" spans="1:1" x14ac:dyDescent="0.3">
      <c r="A11669" s="13">
        <v>0.19061900534199</v>
      </c>
    </row>
    <row r="11670" spans="1:1" x14ac:dyDescent="0.3">
      <c r="A11670" s="13">
        <v>0.10018634855066</v>
      </c>
    </row>
    <row r="11671" spans="1:1" x14ac:dyDescent="0.3">
      <c r="A11671" s="13">
        <v>9.5368268470089002E-2</v>
      </c>
    </row>
    <row r="11672" spans="1:1" x14ac:dyDescent="0.3">
      <c r="A11672" s="13">
        <v>0.15349104081574</v>
      </c>
    </row>
    <row r="11673" spans="1:1" x14ac:dyDescent="0.3">
      <c r="A11673" s="13">
        <v>0.14183911754421</v>
      </c>
    </row>
    <row r="11674" spans="1:1" x14ac:dyDescent="0.3">
      <c r="A11674" s="13">
        <v>0.18266173620463999</v>
      </c>
    </row>
    <row r="11675" spans="1:1" x14ac:dyDescent="0.3">
      <c r="A11675" s="13">
        <v>0.17496404637994001</v>
      </c>
    </row>
    <row r="11676" spans="1:1" x14ac:dyDescent="0.3">
      <c r="A11676" s="13">
        <v>0.14381294557738</v>
      </c>
    </row>
    <row r="11677" spans="1:1" x14ac:dyDescent="0.3">
      <c r="A11677" s="13">
        <v>0.14841198952073001</v>
      </c>
    </row>
    <row r="11678" spans="1:1" x14ac:dyDescent="0.3">
      <c r="A11678" s="13">
        <v>0.22796012180108999</v>
      </c>
    </row>
    <row r="11679" spans="1:1" x14ac:dyDescent="0.3">
      <c r="A11679" s="13">
        <v>0.19327544072225999</v>
      </c>
    </row>
    <row r="11680" spans="1:1" x14ac:dyDescent="0.3">
      <c r="A11680" s="13">
        <v>0.14349556765108001</v>
      </c>
    </row>
    <row r="11681" spans="1:1" x14ac:dyDescent="0.3">
      <c r="A11681" s="13">
        <v>0.12781023886628001</v>
      </c>
    </row>
    <row r="11682" spans="1:1" x14ac:dyDescent="0.3">
      <c r="A11682" s="13">
        <v>0.15701677443163001</v>
      </c>
    </row>
    <row r="11683" spans="1:1" x14ac:dyDescent="0.3">
      <c r="A11683" s="13">
        <v>0.25643712914276001</v>
      </c>
    </row>
    <row r="11684" spans="1:1" x14ac:dyDescent="0.3">
      <c r="A11684" s="13">
        <v>0.20689451402733999</v>
      </c>
    </row>
    <row r="11685" spans="1:1" x14ac:dyDescent="0.3">
      <c r="A11685" s="13">
        <v>0.14470203267205001</v>
      </c>
    </row>
    <row r="11686" spans="1:1" x14ac:dyDescent="0.3">
      <c r="A11686" s="13">
        <v>0.19801241293467001</v>
      </c>
    </row>
    <row r="11687" spans="1:1" x14ac:dyDescent="0.3">
      <c r="A11687" s="13">
        <v>0.34329208512340997</v>
      </c>
    </row>
    <row r="11688" spans="1:1" x14ac:dyDescent="0.3">
      <c r="A11688" s="13">
        <v>0.29606916199198002</v>
      </c>
    </row>
    <row r="11689" spans="1:1" x14ac:dyDescent="0.3">
      <c r="A11689" s="13">
        <v>0.21537273356195</v>
      </c>
    </row>
    <row r="11690" spans="1:1" x14ac:dyDescent="0.3">
      <c r="A11690" s="13">
        <v>8.2601684995986996E-2</v>
      </c>
    </row>
    <row r="11691" spans="1:1" x14ac:dyDescent="0.3">
      <c r="A11691" s="13">
        <v>0.10203563805314</v>
      </c>
    </row>
    <row r="11692" spans="1:1" x14ac:dyDescent="0.3">
      <c r="A11692" s="13">
        <v>7.5223758987025005E-2</v>
      </c>
    </row>
    <row r="11693" spans="1:1" x14ac:dyDescent="0.3">
      <c r="A11693" s="13">
        <v>9.7598057302241997E-2</v>
      </c>
    </row>
    <row r="11694" spans="1:1" x14ac:dyDescent="0.3">
      <c r="A11694" s="13">
        <v>0.17210618161891</v>
      </c>
    </row>
    <row r="11695" spans="1:1" x14ac:dyDescent="0.3">
      <c r="A11695" s="13">
        <v>0.13324389113629001</v>
      </c>
    </row>
    <row r="11696" spans="1:1" x14ac:dyDescent="0.3">
      <c r="A11696" s="13">
        <v>0.21653471271753</v>
      </c>
    </row>
    <row r="11697" spans="1:1" x14ac:dyDescent="0.3">
      <c r="A11697" s="13">
        <v>0.16151472683404</v>
      </c>
    </row>
    <row r="11698" spans="1:1" x14ac:dyDescent="0.3">
      <c r="A11698" s="13">
        <v>0.1404395917289</v>
      </c>
    </row>
    <row r="11699" spans="1:1" x14ac:dyDescent="0.3">
      <c r="A11699" s="13">
        <v>0.15851547898147</v>
      </c>
    </row>
    <row r="11700" spans="1:1" x14ac:dyDescent="0.3">
      <c r="A11700" s="13">
        <v>0.28134881751784002</v>
      </c>
    </row>
    <row r="11701" spans="1:1" x14ac:dyDescent="0.3">
      <c r="A11701" s="13">
        <v>0.31234859963667999</v>
      </c>
    </row>
    <row r="11702" spans="1:1" x14ac:dyDescent="0.3">
      <c r="A11702" s="13">
        <v>0.20198231769543001</v>
      </c>
    </row>
    <row r="11703" spans="1:1" x14ac:dyDescent="0.3">
      <c r="A11703" s="13">
        <v>0.1634651893446</v>
      </c>
    </row>
    <row r="11704" spans="1:1" x14ac:dyDescent="0.3">
      <c r="A11704" s="13">
        <v>0.1634651893446</v>
      </c>
    </row>
    <row r="11705" spans="1:1" x14ac:dyDescent="0.3">
      <c r="A11705" s="13">
        <v>0.18293404452265999</v>
      </c>
    </row>
    <row r="11706" spans="1:1" x14ac:dyDescent="0.3">
      <c r="A11706" s="13">
        <v>0.18293404452265999</v>
      </c>
    </row>
    <row r="11707" spans="1:1" x14ac:dyDescent="0.3">
      <c r="A11707" s="13">
        <v>0.15572291838596</v>
      </c>
    </row>
    <row r="11708" spans="1:1" x14ac:dyDescent="0.3">
      <c r="A11708" s="13">
        <v>0.13978056020085999</v>
      </c>
    </row>
    <row r="11709" spans="1:1" x14ac:dyDescent="0.3">
      <c r="A11709" s="13">
        <v>0.24071382711443001</v>
      </c>
    </row>
    <row r="11710" spans="1:1" x14ac:dyDescent="0.3">
      <c r="A11710" s="13">
        <v>0.26928100144076</v>
      </c>
    </row>
    <row r="11711" spans="1:1" x14ac:dyDescent="0.3">
      <c r="A11711" s="13">
        <v>0.36324450616846998</v>
      </c>
    </row>
    <row r="11712" spans="1:1" x14ac:dyDescent="0.3">
      <c r="A11712" s="13">
        <v>0.21263767685155999</v>
      </c>
    </row>
    <row r="11713" spans="1:1" x14ac:dyDescent="0.3">
      <c r="A11713" s="13">
        <v>0.11854073433704999</v>
      </c>
    </row>
    <row r="11714" spans="1:1" x14ac:dyDescent="0.3">
      <c r="A11714" s="13">
        <v>0.11311623286049</v>
      </c>
    </row>
    <row r="11715" spans="1:1" x14ac:dyDescent="0.3">
      <c r="A11715" s="13">
        <v>0.10731497781932001</v>
      </c>
    </row>
    <row r="11716" spans="1:1" x14ac:dyDescent="0.3">
      <c r="A11716" s="13">
        <v>0.32345076944216</v>
      </c>
    </row>
    <row r="11717" spans="1:1" x14ac:dyDescent="0.3">
      <c r="A11717" s="13">
        <v>0.17073276470618001</v>
      </c>
    </row>
    <row r="11718" spans="1:1" x14ac:dyDescent="0.3">
      <c r="A11718" s="13">
        <v>0.11830702976316</v>
      </c>
    </row>
    <row r="11719" spans="1:1" x14ac:dyDescent="0.3">
      <c r="A11719" s="13">
        <v>0.26555067355696998</v>
      </c>
    </row>
    <row r="11720" spans="1:1" x14ac:dyDescent="0.3">
      <c r="A11720" s="13">
        <v>0.17959816052265001</v>
      </c>
    </row>
    <row r="11721" spans="1:1" x14ac:dyDescent="0.3">
      <c r="A11721" s="13">
        <v>0.14301981779192</v>
      </c>
    </row>
    <row r="11722" spans="1:1" x14ac:dyDescent="0.3">
      <c r="A11722" s="13">
        <v>0.29790512376754003</v>
      </c>
    </row>
    <row r="11723" spans="1:1" x14ac:dyDescent="0.3">
      <c r="A11723" s="13">
        <v>5.9387867356736998E-2</v>
      </c>
    </row>
    <row r="11724" spans="1:1" x14ac:dyDescent="0.3">
      <c r="A11724" s="13">
        <v>0.12847386836788999</v>
      </c>
    </row>
    <row r="11725" spans="1:1" x14ac:dyDescent="0.3">
      <c r="A11725" s="13">
        <v>0.17795673334241999</v>
      </c>
    </row>
    <row r="11726" spans="1:1" x14ac:dyDescent="0.3">
      <c r="A11726" s="13">
        <v>0.13030349363784</v>
      </c>
    </row>
    <row r="11727" spans="1:1" x14ac:dyDescent="0.3">
      <c r="A11727" s="13">
        <v>0.30564375200687</v>
      </c>
    </row>
    <row r="11728" spans="1:1" x14ac:dyDescent="0.3">
      <c r="A11728" s="13">
        <v>0.21107187534807001</v>
      </c>
    </row>
    <row r="11729" spans="1:1" x14ac:dyDescent="0.3">
      <c r="A11729" s="13">
        <v>0.12127889934125</v>
      </c>
    </row>
    <row r="11730" spans="1:1" x14ac:dyDescent="0.3">
      <c r="A11730" s="13">
        <v>8.9199763287108005E-2</v>
      </c>
    </row>
    <row r="11731" spans="1:1" x14ac:dyDescent="0.3">
      <c r="A11731" s="13">
        <v>0.17793034518282</v>
      </c>
    </row>
    <row r="11732" spans="1:1" x14ac:dyDescent="0.3">
      <c r="A11732" s="13">
        <v>0.21554602064009001</v>
      </c>
    </row>
    <row r="11733" spans="1:1" x14ac:dyDescent="0.3">
      <c r="A11733" s="13">
        <v>0.22520376276224</v>
      </c>
    </row>
    <row r="11734" spans="1:1" x14ac:dyDescent="0.3">
      <c r="A11734" s="13">
        <v>0.19064155772315</v>
      </c>
    </row>
    <row r="11735" spans="1:1" x14ac:dyDescent="0.3">
      <c r="A11735" s="13">
        <v>0.1748165584759</v>
      </c>
    </row>
    <row r="11736" spans="1:1" x14ac:dyDescent="0.3">
      <c r="A11736" s="13">
        <v>0.23925311853034001</v>
      </c>
    </row>
    <row r="11737" spans="1:1" x14ac:dyDescent="0.3">
      <c r="A11737" s="13">
        <v>0.24444334628545999</v>
      </c>
    </row>
    <row r="11738" spans="1:1" x14ac:dyDescent="0.3">
      <c r="A11738" s="13">
        <v>9.3189310924729998E-2</v>
      </c>
    </row>
    <row r="11739" spans="1:1" x14ac:dyDescent="0.3">
      <c r="A11739" s="13">
        <v>0.2908812772512</v>
      </c>
    </row>
    <row r="11740" spans="1:1" x14ac:dyDescent="0.3">
      <c r="A11740" s="13">
        <v>4.7992448191738001E-2</v>
      </c>
    </row>
    <row r="11741" spans="1:1" x14ac:dyDescent="0.3">
      <c r="A11741" s="13">
        <v>0.27300336350971</v>
      </c>
    </row>
    <row r="11742" spans="1:1" x14ac:dyDescent="0.3">
      <c r="A11742" s="13">
        <v>0.15906741004932001</v>
      </c>
    </row>
    <row r="11743" spans="1:1" x14ac:dyDescent="0.3">
      <c r="A11743" s="13">
        <v>0.24958417292931001</v>
      </c>
    </row>
    <row r="11744" spans="1:1" x14ac:dyDescent="0.3">
      <c r="A11744" s="13">
        <v>0.22911754674699999</v>
      </c>
    </row>
    <row r="11745" spans="1:1" x14ac:dyDescent="0.3">
      <c r="A11745" s="13">
        <v>0.27538741578651998</v>
      </c>
    </row>
    <row r="11746" spans="1:1" x14ac:dyDescent="0.3">
      <c r="A11746" s="13">
        <v>0.20890046671554999</v>
      </c>
    </row>
    <row r="11747" spans="1:1" x14ac:dyDescent="0.3">
      <c r="A11747" s="13">
        <v>0.12784048701115999</v>
      </c>
    </row>
    <row r="11748" spans="1:1" x14ac:dyDescent="0.3">
      <c r="A11748" s="13">
        <v>0.15982153858588999</v>
      </c>
    </row>
    <row r="11749" spans="1:1" x14ac:dyDescent="0.3">
      <c r="A11749" s="13">
        <v>9.2369973552598003E-2</v>
      </c>
    </row>
    <row r="11750" spans="1:1" x14ac:dyDescent="0.3">
      <c r="A11750" s="13">
        <v>0.14487485879359999</v>
      </c>
    </row>
    <row r="11751" spans="1:1" x14ac:dyDescent="0.3">
      <c r="A11751" s="13">
        <v>0.13075918004938</v>
      </c>
    </row>
    <row r="11752" spans="1:1" x14ac:dyDescent="0.3">
      <c r="A11752" s="13">
        <v>0.26216546948177</v>
      </c>
    </row>
    <row r="11753" spans="1:1" x14ac:dyDescent="0.3">
      <c r="A11753" s="13">
        <v>0.10046862669739</v>
      </c>
    </row>
    <row r="11754" spans="1:1" x14ac:dyDescent="0.3">
      <c r="A11754" s="13">
        <v>0.18560333824851</v>
      </c>
    </row>
    <row r="11755" spans="1:1" x14ac:dyDescent="0.3">
      <c r="A11755" s="13">
        <v>0.18560333824851</v>
      </c>
    </row>
    <row r="11756" spans="1:1" x14ac:dyDescent="0.3">
      <c r="A11756" s="13">
        <v>0.18560333824851</v>
      </c>
    </row>
    <row r="11757" spans="1:1" x14ac:dyDescent="0.3">
      <c r="A11757" s="13">
        <v>0.10063766679484</v>
      </c>
    </row>
    <row r="11758" spans="1:1" x14ac:dyDescent="0.3">
      <c r="A11758" s="13">
        <v>0.39893712485161997</v>
      </c>
    </row>
    <row r="11759" spans="1:1" x14ac:dyDescent="0.3">
      <c r="A11759" s="13">
        <v>0.28681616471384003</v>
      </c>
    </row>
    <row r="11760" spans="1:1" x14ac:dyDescent="0.3">
      <c r="A11760" s="13">
        <v>8.1695163957319003E-2</v>
      </c>
    </row>
    <row r="11761" spans="1:1" x14ac:dyDescent="0.3">
      <c r="A11761" s="13">
        <v>0.20689581286077</v>
      </c>
    </row>
    <row r="11762" spans="1:1" x14ac:dyDescent="0.3">
      <c r="A11762" s="13">
        <v>0.18256995837491999</v>
      </c>
    </row>
    <row r="11763" spans="1:1" x14ac:dyDescent="0.3">
      <c r="A11763" s="13">
        <v>0.24979711426083001</v>
      </c>
    </row>
    <row r="11764" spans="1:1" x14ac:dyDescent="0.3">
      <c r="A11764" s="13">
        <v>0.12550052873560999</v>
      </c>
    </row>
    <row r="11765" spans="1:1" x14ac:dyDescent="0.3">
      <c r="A11765" s="13">
        <v>0.24891996718532999</v>
      </c>
    </row>
    <row r="11766" spans="1:1" x14ac:dyDescent="0.3">
      <c r="A11766" s="13">
        <v>0.19378127951160001</v>
      </c>
    </row>
    <row r="11767" spans="1:1" x14ac:dyDescent="0.3">
      <c r="A11767" s="13">
        <v>0.13524496635266001</v>
      </c>
    </row>
    <row r="11768" spans="1:1" x14ac:dyDescent="0.3">
      <c r="A11768" s="13">
        <v>0.17007008589326</v>
      </c>
    </row>
    <row r="11769" spans="1:1" x14ac:dyDescent="0.3">
      <c r="A11769" s="13">
        <v>0.25233771560536</v>
      </c>
    </row>
    <row r="11770" spans="1:1" x14ac:dyDescent="0.3">
      <c r="A11770" s="13">
        <v>0.12655000910569</v>
      </c>
    </row>
    <row r="11771" spans="1:1" x14ac:dyDescent="0.3">
      <c r="A11771" s="13">
        <v>0.15083473215575999</v>
      </c>
    </row>
    <row r="11772" spans="1:1" x14ac:dyDescent="0.3">
      <c r="A11772" s="13">
        <v>0.14196299067341001</v>
      </c>
    </row>
    <row r="11773" spans="1:1" x14ac:dyDescent="0.3">
      <c r="A11773" s="13">
        <v>0.16207520135303999</v>
      </c>
    </row>
    <row r="11774" spans="1:1" x14ac:dyDescent="0.3">
      <c r="A11774" s="13">
        <v>0.11943592804314</v>
      </c>
    </row>
    <row r="11775" spans="1:1" x14ac:dyDescent="0.3">
      <c r="A11775" s="13">
        <v>0.21436587728521</v>
      </c>
    </row>
    <row r="11776" spans="1:1" x14ac:dyDescent="0.3">
      <c r="A11776" s="13">
        <v>0.16999799811058</v>
      </c>
    </row>
    <row r="11777" spans="1:1" x14ac:dyDescent="0.3">
      <c r="A11777" s="13">
        <v>0.14730599152626001</v>
      </c>
    </row>
    <row r="11778" spans="1:1" x14ac:dyDescent="0.3">
      <c r="A11778" s="13">
        <v>0.32526346209451001</v>
      </c>
    </row>
    <row r="11779" spans="1:1" x14ac:dyDescent="0.3">
      <c r="A11779" s="13">
        <v>0.13803066487356999</v>
      </c>
    </row>
    <row r="11780" spans="1:1" x14ac:dyDescent="0.3">
      <c r="A11780" s="13">
        <v>4.4183562254457E-2</v>
      </c>
    </row>
    <row r="11781" spans="1:1" x14ac:dyDescent="0.3">
      <c r="A11781" s="13">
        <v>5.8327810191069002E-2</v>
      </c>
    </row>
    <row r="11782" spans="1:1" x14ac:dyDescent="0.3">
      <c r="A11782" s="13">
        <v>0.10753409825127</v>
      </c>
    </row>
    <row r="11783" spans="1:1" x14ac:dyDescent="0.3">
      <c r="A11783" s="13">
        <v>0.18642760621254001</v>
      </c>
    </row>
    <row r="11784" spans="1:1" x14ac:dyDescent="0.3">
      <c r="A11784" s="13">
        <v>0.17447874578131001</v>
      </c>
    </row>
    <row r="11785" spans="1:1" x14ac:dyDescent="0.3">
      <c r="A11785" s="13">
        <v>4.9153956858135998E-2</v>
      </c>
    </row>
    <row r="11786" spans="1:1" x14ac:dyDescent="0.3">
      <c r="A11786" s="13">
        <v>8.9718710608312005E-2</v>
      </c>
    </row>
    <row r="11787" spans="1:1" x14ac:dyDescent="0.3">
      <c r="A11787" s="13">
        <v>0.18504005825680001</v>
      </c>
    </row>
    <row r="11788" spans="1:1" x14ac:dyDescent="0.3">
      <c r="A11788" s="13">
        <v>0.12215469751398</v>
      </c>
    </row>
    <row r="11789" spans="1:1" x14ac:dyDescent="0.3">
      <c r="A11789" s="13">
        <v>0.16928093431342001</v>
      </c>
    </row>
    <row r="11790" spans="1:1" x14ac:dyDescent="0.3">
      <c r="A11790" s="13">
        <v>0.1065960042407</v>
      </c>
    </row>
    <row r="11791" spans="1:1" x14ac:dyDescent="0.3">
      <c r="A11791" s="13">
        <v>0.11967902936041</v>
      </c>
    </row>
    <row r="11792" spans="1:1" x14ac:dyDescent="0.3">
      <c r="A11792" s="13">
        <v>0.17363283678357999</v>
      </c>
    </row>
    <row r="11793" spans="1:1" x14ac:dyDescent="0.3">
      <c r="A11793" s="13">
        <v>0.25102732282064999</v>
      </c>
    </row>
    <row r="11794" spans="1:1" x14ac:dyDescent="0.3">
      <c r="A11794" s="13">
        <v>0.11994337708356</v>
      </c>
    </row>
    <row r="11795" spans="1:1" x14ac:dyDescent="0.3">
      <c r="A11795" s="13">
        <v>0.17149730718642001</v>
      </c>
    </row>
    <row r="11796" spans="1:1" x14ac:dyDescent="0.3">
      <c r="A11796" s="13">
        <v>0.33854932550959999</v>
      </c>
    </row>
    <row r="11797" spans="1:1" x14ac:dyDescent="0.3">
      <c r="A11797" s="13">
        <v>0.16690812268978999</v>
      </c>
    </row>
    <row r="11798" spans="1:1" x14ac:dyDescent="0.3">
      <c r="A11798" s="13">
        <v>0.25855822041857002</v>
      </c>
    </row>
    <row r="11799" spans="1:1" x14ac:dyDescent="0.3">
      <c r="A11799" s="13">
        <v>0.22390324402048001</v>
      </c>
    </row>
    <row r="11800" spans="1:1" x14ac:dyDescent="0.3">
      <c r="A11800" s="13">
        <v>0.14734821520307001</v>
      </c>
    </row>
    <row r="11801" spans="1:1" x14ac:dyDescent="0.3">
      <c r="A11801" s="13">
        <v>0.1975974679094</v>
      </c>
    </row>
    <row r="11802" spans="1:1" x14ac:dyDescent="0.3">
      <c r="A11802" s="13">
        <v>0.17959580264208999</v>
      </c>
    </row>
    <row r="11803" spans="1:1" x14ac:dyDescent="0.3">
      <c r="A11803" s="13">
        <v>0.18008460889965999</v>
      </c>
    </row>
    <row r="11804" spans="1:1" x14ac:dyDescent="0.3">
      <c r="A11804" s="13">
        <v>0.27710341897980001</v>
      </c>
    </row>
    <row r="11805" spans="1:1" x14ac:dyDescent="0.3">
      <c r="A11805" s="13">
        <v>0.40500103356829997</v>
      </c>
    </row>
    <row r="11806" spans="1:1" x14ac:dyDescent="0.3">
      <c r="A11806" s="13">
        <v>0.1245568122825</v>
      </c>
    </row>
    <row r="11807" spans="1:1" x14ac:dyDescent="0.3">
      <c r="A11807" s="13">
        <v>4.8467431348472999E-2</v>
      </c>
    </row>
    <row r="11808" spans="1:1" x14ac:dyDescent="0.3">
      <c r="A11808" s="13">
        <v>0.16509071055877</v>
      </c>
    </row>
    <row r="11809" spans="1:1" x14ac:dyDescent="0.3">
      <c r="A11809" s="13">
        <v>5.3207870760032999E-2</v>
      </c>
    </row>
    <row r="11810" spans="1:1" x14ac:dyDescent="0.3">
      <c r="A11810" s="13">
        <v>0.18300116590598001</v>
      </c>
    </row>
    <row r="11811" spans="1:1" x14ac:dyDescent="0.3">
      <c r="A11811" s="13">
        <v>0.12695271214814</v>
      </c>
    </row>
    <row r="11812" spans="1:1" x14ac:dyDescent="0.3">
      <c r="A11812" s="13">
        <v>0.22933137760624001</v>
      </c>
    </row>
    <row r="11813" spans="1:1" x14ac:dyDescent="0.3">
      <c r="A11813" s="13">
        <v>4.7878978091625002E-2</v>
      </c>
    </row>
    <row r="11814" spans="1:1" x14ac:dyDescent="0.3">
      <c r="A11814" s="13">
        <v>0.15997318804325</v>
      </c>
    </row>
    <row r="11815" spans="1:1" x14ac:dyDescent="0.3">
      <c r="A11815" s="13">
        <v>0.15689753478881999</v>
      </c>
    </row>
    <row r="11816" spans="1:1" x14ac:dyDescent="0.3">
      <c r="A11816" s="13">
        <v>0.10537603415155999</v>
      </c>
    </row>
    <row r="11817" spans="1:1" x14ac:dyDescent="0.3">
      <c r="A11817" s="13">
        <v>0.33317449781265002</v>
      </c>
    </row>
    <row r="11818" spans="1:1" x14ac:dyDescent="0.3">
      <c r="A11818" s="13">
        <v>0.14478083502954001</v>
      </c>
    </row>
    <row r="11819" spans="1:1" x14ac:dyDescent="0.3">
      <c r="A11819" s="13">
        <v>0.37077341112952</v>
      </c>
    </row>
    <row r="11820" spans="1:1" x14ac:dyDescent="0.3">
      <c r="A11820" s="13">
        <v>0.19815697066554</v>
      </c>
    </row>
    <row r="11821" spans="1:1" x14ac:dyDescent="0.3">
      <c r="A11821" s="13">
        <v>0.13708624007170001</v>
      </c>
    </row>
    <row r="11822" spans="1:1" x14ac:dyDescent="0.3">
      <c r="A11822" s="13">
        <v>0.29061621890923001</v>
      </c>
    </row>
    <row r="11823" spans="1:1" x14ac:dyDescent="0.3">
      <c r="A11823" s="13">
        <v>0.13060775428879001</v>
      </c>
    </row>
    <row r="11824" spans="1:1" x14ac:dyDescent="0.3">
      <c r="A11824" s="13">
        <v>0.1931493985977</v>
      </c>
    </row>
    <row r="11825" spans="1:1" x14ac:dyDescent="0.3">
      <c r="A11825" s="13">
        <v>0.30964974327801997</v>
      </c>
    </row>
    <row r="11826" spans="1:1" x14ac:dyDescent="0.3">
      <c r="A11826" s="13">
        <v>0.20635678240040001</v>
      </c>
    </row>
    <row r="11827" spans="1:1" x14ac:dyDescent="0.3">
      <c r="A11827" s="13">
        <v>0.1582942199671</v>
      </c>
    </row>
    <row r="11828" spans="1:1" x14ac:dyDescent="0.3">
      <c r="A11828" s="13">
        <v>0.24126176630537</v>
      </c>
    </row>
    <row r="11829" spans="1:1" x14ac:dyDescent="0.3">
      <c r="A11829" s="13">
        <v>0.18293932087909001</v>
      </c>
    </row>
    <row r="11830" spans="1:1" x14ac:dyDescent="0.3">
      <c r="A11830" s="13">
        <v>0.10900867591862</v>
      </c>
    </row>
    <row r="11831" spans="1:1" x14ac:dyDescent="0.3">
      <c r="A11831" s="13">
        <v>8.4972107544042996E-2</v>
      </c>
    </row>
    <row r="11832" spans="1:1" x14ac:dyDescent="0.3">
      <c r="A11832" s="13">
        <v>0.21247023655646</v>
      </c>
    </row>
    <row r="11833" spans="1:1" x14ac:dyDescent="0.3">
      <c r="A11833" s="13">
        <v>5.1865486791740002E-2</v>
      </c>
    </row>
    <row r="11834" spans="1:1" x14ac:dyDescent="0.3">
      <c r="A11834" s="13">
        <v>0.21457780404228999</v>
      </c>
    </row>
    <row r="11835" spans="1:1" x14ac:dyDescent="0.3">
      <c r="A11835" s="13">
        <v>0.18291820659044999</v>
      </c>
    </row>
    <row r="11836" spans="1:1" x14ac:dyDescent="0.3">
      <c r="A11836" s="13">
        <v>0.34078326164122003</v>
      </c>
    </row>
    <row r="11837" spans="1:1" x14ac:dyDescent="0.3">
      <c r="A11837" s="13">
        <v>0.1102046030496</v>
      </c>
    </row>
    <row r="11838" spans="1:1" x14ac:dyDescent="0.3">
      <c r="A11838" s="13">
        <v>0.11550728096665</v>
      </c>
    </row>
    <row r="11839" spans="1:1" x14ac:dyDescent="0.3">
      <c r="A11839" s="13">
        <v>8.2391623818209997E-2</v>
      </c>
    </row>
    <row r="11840" spans="1:1" x14ac:dyDescent="0.3">
      <c r="A11840" s="13">
        <v>0.14191340320172999</v>
      </c>
    </row>
    <row r="11841" spans="1:1" x14ac:dyDescent="0.3">
      <c r="A11841" s="13">
        <v>0.23879363266341</v>
      </c>
    </row>
    <row r="11842" spans="1:1" x14ac:dyDescent="0.3">
      <c r="A11842" s="13">
        <v>0.10234250962324</v>
      </c>
    </row>
    <row r="11843" spans="1:1" x14ac:dyDescent="0.3">
      <c r="A11843" s="13">
        <v>6.9283557519389999E-2</v>
      </c>
    </row>
    <row r="11844" spans="1:1" x14ac:dyDescent="0.3">
      <c r="A11844" s="13">
        <v>0.31277937685139001</v>
      </c>
    </row>
    <row r="11845" spans="1:1" x14ac:dyDescent="0.3">
      <c r="A11845" s="13">
        <v>0.13532810113856</v>
      </c>
    </row>
    <row r="11846" spans="1:1" x14ac:dyDescent="0.3">
      <c r="A11846" s="13">
        <v>0.27744061528982</v>
      </c>
    </row>
    <row r="11847" spans="1:1" x14ac:dyDescent="0.3">
      <c r="A11847" s="13">
        <v>0.10637064211515999</v>
      </c>
    </row>
    <row r="11848" spans="1:1" x14ac:dyDescent="0.3">
      <c r="A11848" s="13">
        <v>0.17153262984827999</v>
      </c>
    </row>
    <row r="11849" spans="1:1" x14ac:dyDescent="0.3">
      <c r="A11849" s="13">
        <v>0.14767801861033999</v>
      </c>
    </row>
    <row r="11850" spans="1:1" x14ac:dyDescent="0.3">
      <c r="A11850" s="13">
        <v>0.11343041397191</v>
      </c>
    </row>
    <row r="11851" spans="1:1" x14ac:dyDescent="0.3">
      <c r="A11851" s="13">
        <v>0.23407950245360001</v>
      </c>
    </row>
    <row r="11852" spans="1:1" x14ac:dyDescent="0.3">
      <c r="A11852" s="13">
        <v>0.22883187635495</v>
      </c>
    </row>
    <row r="11853" spans="1:1" x14ac:dyDescent="0.3">
      <c r="A11853" s="13">
        <v>9.3255881132129001E-2</v>
      </c>
    </row>
    <row r="11854" spans="1:1" x14ac:dyDescent="0.3">
      <c r="A11854" s="13">
        <v>0.28978459558989</v>
      </c>
    </row>
    <row r="11855" spans="1:1" x14ac:dyDescent="0.3">
      <c r="A11855" s="13">
        <v>0.28173668276408997</v>
      </c>
    </row>
    <row r="11856" spans="1:1" x14ac:dyDescent="0.3">
      <c r="A11856" s="13">
        <v>0.13269552223563999</v>
      </c>
    </row>
    <row r="11857" spans="1:1" x14ac:dyDescent="0.3">
      <c r="A11857" s="13">
        <v>2.1165377663045999E-2</v>
      </c>
    </row>
    <row r="11858" spans="1:1" x14ac:dyDescent="0.3">
      <c r="A11858" s="13">
        <v>0.22736225109350999</v>
      </c>
    </row>
    <row r="11859" spans="1:1" x14ac:dyDescent="0.3">
      <c r="A11859" s="13">
        <v>0.11836643674349</v>
      </c>
    </row>
    <row r="11860" spans="1:1" x14ac:dyDescent="0.3">
      <c r="A11860" s="13">
        <v>0.19676186489684</v>
      </c>
    </row>
    <row r="11861" spans="1:1" x14ac:dyDescent="0.3">
      <c r="A11861" s="13">
        <v>0.27936950244439002</v>
      </c>
    </row>
    <row r="11862" spans="1:1" x14ac:dyDescent="0.3">
      <c r="A11862" s="13">
        <v>0.14985106460548001</v>
      </c>
    </row>
    <row r="11863" spans="1:1" x14ac:dyDescent="0.3">
      <c r="A11863" s="13">
        <v>0.13143384437054001</v>
      </c>
    </row>
    <row r="11864" spans="1:1" x14ac:dyDescent="0.3">
      <c r="A11864" s="13">
        <v>0.23129763248290999</v>
      </c>
    </row>
    <row r="11865" spans="1:1" x14ac:dyDescent="0.3">
      <c r="A11865" s="13">
        <v>0.25650957561835003</v>
      </c>
    </row>
    <row r="11866" spans="1:1" x14ac:dyDescent="0.3">
      <c r="A11866" s="13">
        <v>7.3024516683815002E-2</v>
      </c>
    </row>
    <row r="11867" spans="1:1" x14ac:dyDescent="0.3">
      <c r="A11867" s="13">
        <v>0.13613608346407</v>
      </c>
    </row>
    <row r="11868" spans="1:1" x14ac:dyDescent="0.3">
      <c r="A11868" s="13">
        <v>0.16034561566357</v>
      </c>
    </row>
    <row r="11869" spans="1:1" x14ac:dyDescent="0.3">
      <c r="A11869" s="13">
        <v>0.20508858823045001</v>
      </c>
    </row>
    <row r="11870" spans="1:1" x14ac:dyDescent="0.3">
      <c r="A11870" s="13">
        <v>0.19472972058547999</v>
      </c>
    </row>
    <row r="11871" spans="1:1" x14ac:dyDescent="0.3">
      <c r="A11871" s="13">
        <v>0.11650340848475001</v>
      </c>
    </row>
    <row r="11872" spans="1:1" x14ac:dyDescent="0.3">
      <c r="A11872" s="13">
        <v>0.22239484681815999</v>
      </c>
    </row>
    <row r="11873" spans="1:1" x14ac:dyDescent="0.3">
      <c r="A11873" s="13">
        <v>0.10440984607877001</v>
      </c>
    </row>
    <row r="11874" spans="1:1" x14ac:dyDescent="0.3">
      <c r="A11874" s="13">
        <v>0.20964401855458001</v>
      </c>
    </row>
    <row r="11875" spans="1:1" x14ac:dyDescent="0.3">
      <c r="A11875" s="13">
        <v>0.15402862145592999</v>
      </c>
    </row>
    <row r="11876" spans="1:1" x14ac:dyDescent="0.3">
      <c r="A11876" s="13">
        <v>0.19263944895037999</v>
      </c>
    </row>
    <row r="11877" spans="1:1" x14ac:dyDescent="0.3">
      <c r="A11877" s="13">
        <v>0.15657865786122999</v>
      </c>
    </row>
    <row r="11878" spans="1:1" x14ac:dyDescent="0.3">
      <c r="A11878" s="13">
        <v>0.14011196239876</v>
      </c>
    </row>
    <row r="11879" spans="1:1" x14ac:dyDescent="0.3">
      <c r="A11879" s="13">
        <v>0.18453543374322001</v>
      </c>
    </row>
    <row r="11880" spans="1:1" x14ac:dyDescent="0.3">
      <c r="A11880" s="13">
        <v>0.20390240701049001</v>
      </c>
    </row>
    <row r="11881" spans="1:1" x14ac:dyDescent="0.3">
      <c r="A11881" s="13">
        <v>0.25259102099561997</v>
      </c>
    </row>
    <row r="11882" spans="1:1" x14ac:dyDescent="0.3">
      <c r="A11882" s="13">
        <v>0.10684074607488001</v>
      </c>
    </row>
    <row r="11883" spans="1:1" x14ac:dyDescent="0.3">
      <c r="A11883" s="13">
        <v>0.20871945191213001</v>
      </c>
    </row>
    <row r="11884" spans="1:1" x14ac:dyDescent="0.3">
      <c r="A11884" s="13">
        <v>0.14071407411744999</v>
      </c>
    </row>
    <row r="11885" spans="1:1" x14ac:dyDescent="0.3">
      <c r="A11885" s="13">
        <v>0.14653888719819999</v>
      </c>
    </row>
    <row r="11886" spans="1:1" x14ac:dyDescent="0.3">
      <c r="A11886" s="13">
        <v>0.11612351881649</v>
      </c>
    </row>
    <row r="11887" spans="1:1" x14ac:dyDescent="0.3">
      <c r="A11887" s="13">
        <v>0.17591576327617001</v>
      </c>
    </row>
    <row r="11888" spans="1:1" x14ac:dyDescent="0.3">
      <c r="A11888" s="13">
        <v>0.12036271432864</v>
      </c>
    </row>
    <row r="11889" spans="1:1" x14ac:dyDescent="0.3">
      <c r="A11889" s="13">
        <v>9.3157467483176007E-2</v>
      </c>
    </row>
    <row r="11890" spans="1:1" x14ac:dyDescent="0.3">
      <c r="A11890" s="13">
        <v>0.24838602538693999</v>
      </c>
    </row>
    <row r="11891" spans="1:1" x14ac:dyDescent="0.3">
      <c r="A11891" s="13">
        <v>0.2784761805489</v>
      </c>
    </row>
    <row r="11892" spans="1:1" x14ac:dyDescent="0.3">
      <c r="A11892" s="13">
        <v>9.3467474907258E-2</v>
      </c>
    </row>
    <row r="11893" spans="1:1" x14ac:dyDescent="0.3">
      <c r="A11893" s="13">
        <v>0.32025123880931999</v>
      </c>
    </row>
    <row r="11894" spans="1:1" x14ac:dyDescent="0.3">
      <c r="A11894" s="13">
        <v>0.20441783336984001</v>
      </c>
    </row>
    <row r="11895" spans="1:1" x14ac:dyDescent="0.3">
      <c r="A11895" s="13">
        <v>0.21350726011005</v>
      </c>
    </row>
    <row r="11896" spans="1:1" x14ac:dyDescent="0.3">
      <c r="A11896" s="13">
        <v>0.19305423176211001</v>
      </c>
    </row>
    <row r="11897" spans="1:1" x14ac:dyDescent="0.3">
      <c r="A11897" s="13">
        <v>0.18779231575566999</v>
      </c>
    </row>
    <row r="11898" spans="1:1" x14ac:dyDescent="0.3">
      <c r="A11898" s="13">
        <v>0.18779231575566999</v>
      </c>
    </row>
    <row r="11899" spans="1:1" x14ac:dyDescent="0.3">
      <c r="A11899" s="13">
        <v>0.10434026035195</v>
      </c>
    </row>
    <row r="11900" spans="1:1" x14ac:dyDescent="0.3">
      <c r="A11900" s="13">
        <v>0.16987906372886</v>
      </c>
    </row>
    <row r="11901" spans="1:1" x14ac:dyDescent="0.3">
      <c r="A11901" s="13">
        <v>0.16437804872809</v>
      </c>
    </row>
    <row r="11902" spans="1:1" x14ac:dyDescent="0.3">
      <c r="A11902" s="13">
        <v>0.21742009035453999</v>
      </c>
    </row>
    <row r="11903" spans="1:1" x14ac:dyDescent="0.3">
      <c r="A11903" s="13">
        <v>0.25686128497242999</v>
      </c>
    </row>
    <row r="11904" spans="1:1" x14ac:dyDescent="0.3">
      <c r="A11904" s="13">
        <v>0.11683123595509</v>
      </c>
    </row>
    <row r="11905" spans="1:1" x14ac:dyDescent="0.3">
      <c r="A11905" s="13">
        <v>0.22573075961391001</v>
      </c>
    </row>
    <row r="11906" spans="1:1" x14ac:dyDescent="0.3">
      <c r="A11906" s="13">
        <v>0.13872195752183999</v>
      </c>
    </row>
    <row r="11907" spans="1:1" x14ac:dyDescent="0.3">
      <c r="A11907" s="13">
        <v>0.1450666032639</v>
      </c>
    </row>
    <row r="11908" spans="1:1" x14ac:dyDescent="0.3">
      <c r="A11908" s="13">
        <v>0.10964009020477</v>
      </c>
    </row>
    <row r="11909" spans="1:1" x14ac:dyDescent="0.3">
      <c r="A11909" s="13">
        <v>6.2415586380554E-2</v>
      </c>
    </row>
    <row r="11910" spans="1:1" x14ac:dyDescent="0.3">
      <c r="A11910" s="13">
        <v>0.14744956231483</v>
      </c>
    </row>
    <row r="11911" spans="1:1" x14ac:dyDescent="0.3">
      <c r="A11911" s="13">
        <v>0.10794559970412</v>
      </c>
    </row>
    <row r="11912" spans="1:1" x14ac:dyDescent="0.3">
      <c r="A11912" s="13">
        <v>9.3750076527361004E-2</v>
      </c>
    </row>
    <row r="11913" spans="1:1" x14ac:dyDescent="0.3">
      <c r="A11913" s="13">
        <v>7.7378302437078994E-2</v>
      </c>
    </row>
    <row r="11914" spans="1:1" x14ac:dyDescent="0.3">
      <c r="A11914" s="13">
        <v>0.1100600115582</v>
      </c>
    </row>
    <row r="11915" spans="1:1" x14ac:dyDescent="0.3">
      <c r="A11915" s="13">
        <v>0.12198400233638</v>
      </c>
    </row>
    <row r="11916" spans="1:1" x14ac:dyDescent="0.3">
      <c r="A11916" s="13">
        <v>0.11043087976823</v>
      </c>
    </row>
    <row r="11917" spans="1:1" x14ac:dyDescent="0.3">
      <c r="A11917" s="13">
        <v>0.18566465017048001</v>
      </c>
    </row>
    <row r="11918" spans="1:1" x14ac:dyDescent="0.3">
      <c r="A11918" s="13">
        <v>9.1618183299728997E-2</v>
      </c>
    </row>
    <row r="11919" spans="1:1" x14ac:dyDescent="0.3">
      <c r="A11919" s="13">
        <v>0.17269928414971999</v>
      </c>
    </row>
    <row r="11920" spans="1:1" x14ac:dyDescent="0.3">
      <c r="A11920" s="13">
        <v>0.14432473554740999</v>
      </c>
    </row>
    <row r="11921" spans="1:1" x14ac:dyDescent="0.3">
      <c r="A11921" s="13">
        <v>0.20744083252312001</v>
      </c>
    </row>
    <row r="11922" spans="1:1" x14ac:dyDescent="0.3">
      <c r="A11922" s="13">
        <v>0.35096337453732002</v>
      </c>
    </row>
    <row r="11923" spans="1:1" x14ac:dyDescent="0.3">
      <c r="A11923" s="13">
        <v>0.15976643214405001</v>
      </c>
    </row>
    <row r="11924" spans="1:1" x14ac:dyDescent="0.3">
      <c r="A11924" s="13">
        <v>0.25748510107088002</v>
      </c>
    </row>
    <row r="11925" spans="1:1" x14ac:dyDescent="0.3">
      <c r="A11925" s="13">
        <v>0.20631055683496</v>
      </c>
    </row>
    <row r="11926" spans="1:1" x14ac:dyDescent="0.3">
      <c r="A11926" s="13">
        <v>0.10210864663278001</v>
      </c>
    </row>
    <row r="11927" spans="1:1" x14ac:dyDescent="0.3">
      <c r="A11927" s="13">
        <v>0.19683166240262001</v>
      </c>
    </row>
    <row r="11928" spans="1:1" x14ac:dyDescent="0.3">
      <c r="A11928" s="13">
        <v>0.12477552142455001</v>
      </c>
    </row>
    <row r="11929" spans="1:1" x14ac:dyDescent="0.3">
      <c r="A11929" s="13">
        <v>0.16772607425936001</v>
      </c>
    </row>
    <row r="11930" spans="1:1" x14ac:dyDescent="0.3">
      <c r="A11930" s="13">
        <v>0.17762644425337001</v>
      </c>
    </row>
    <row r="11931" spans="1:1" x14ac:dyDescent="0.3">
      <c r="A11931" s="13">
        <v>0.14834604738251</v>
      </c>
    </row>
    <row r="11932" spans="1:1" x14ac:dyDescent="0.3">
      <c r="A11932" s="13">
        <v>0.12276668203113</v>
      </c>
    </row>
    <row r="11933" spans="1:1" x14ac:dyDescent="0.3">
      <c r="A11933" s="13">
        <v>0.12853039562623</v>
      </c>
    </row>
    <row r="11934" spans="1:1" x14ac:dyDescent="0.3">
      <c r="A11934" s="13">
        <v>0.34691292278531</v>
      </c>
    </row>
    <row r="11935" spans="1:1" x14ac:dyDescent="0.3">
      <c r="A11935" s="13">
        <v>0.13742833099219001</v>
      </c>
    </row>
    <row r="11936" spans="1:1" x14ac:dyDescent="0.3">
      <c r="A11936" s="13">
        <v>0.27814163028117</v>
      </c>
    </row>
    <row r="11937" spans="1:1" x14ac:dyDescent="0.3">
      <c r="A11937" s="13">
        <v>0.16430645198475999</v>
      </c>
    </row>
    <row r="11938" spans="1:1" x14ac:dyDescent="0.3">
      <c r="A11938" s="13">
        <v>0.11368661862592</v>
      </c>
    </row>
    <row r="11939" spans="1:1" x14ac:dyDescent="0.3">
      <c r="A11939" s="13">
        <v>0.17872176653332</v>
      </c>
    </row>
    <row r="11940" spans="1:1" x14ac:dyDescent="0.3">
      <c r="A11940" s="13">
        <v>5.65920983803E-2</v>
      </c>
    </row>
    <row r="11941" spans="1:1" x14ac:dyDescent="0.3">
      <c r="A11941" s="13">
        <v>0.13735852744620999</v>
      </c>
    </row>
    <row r="11942" spans="1:1" x14ac:dyDescent="0.3">
      <c r="A11942" s="13">
        <v>0.15487992137719001</v>
      </c>
    </row>
    <row r="11943" spans="1:1" x14ac:dyDescent="0.3">
      <c r="A11943" s="13">
        <v>0.1737319585172</v>
      </c>
    </row>
    <row r="11944" spans="1:1" x14ac:dyDescent="0.3">
      <c r="A11944" s="13">
        <v>0.16385463012206999</v>
      </c>
    </row>
    <row r="11945" spans="1:1" x14ac:dyDescent="0.3">
      <c r="A11945" s="13">
        <v>0.13157047462381999</v>
      </c>
    </row>
    <row r="11946" spans="1:1" x14ac:dyDescent="0.3">
      <c r="A11946" s="13">
        <v>0.19917763529836</v>
      </c>
    </row>
    <row r="11947" spans="1:1" x14ac:dyDescent="0.3">
      <c r="A11947" s="13">
        <v>0.13436806827160999</v>
      </c>
    </row>
    <row r="11948" spans="1:1" x14ac:dyDescent="0.3">
      <c r="A11948" s="13">
        <v>0.32685660476187001</v>
      </c>
    </row>
    <row r="11949" spans="1:1" x14ac:dyDescent="0.3">
      <c r="A11949" s="13">
        <v>0.24802324387631999</v>
      </c>
    </row>
    <row r="11950" spans="1:1" x14ac:dyDescent="0.3">
      <c r="A11950" s="13">
        <v>0.17352346945884001</v>
      </c>
    </row>
    <row r="11951" spans="1:1" x14ac:dyDescent="0.3">
      <c r="A11951" s="13">
        <v>0.11090010399352999</v>
      </c>
    </row>
    <row r="11952" spans="1:1" x14ac:dyDescent="0.3">
      <c r="A11952" s="13">
        <v>0.31109284886652</v>
      </c>
    </row>
    <row r="11953" spans="1:1" x14ac:dyDescent="0.3">
      <c r="A11953" s="13">
        <v>0.19171365660256001</v>
      </c>
    </row>
    <row r="11954" spans="1:1" x14ac:dyDescent="0.3">
      <c r="A11954" s="13">
        <v>0.19593964960374</v>
      </c>
    </row>
    <row r="11955" spans="1:1" x14ac:dyDescent="0.3">
      <c r="A11955" s="13">
        <v>0.13705081909969999</v>
      </c>
    </row>
    <row r="11956" spans="1:1" x14ac:dyDescent="0.3">
      <c r="A11956" s="13">
        <v>7.6393451490048003E-2</v>
      </c>
    </row>
    <row r="11957" spans="1:1" x14ac:dyDescent="0.3">
      <c r="A11957" s="13">
        <v>0.20909815407549001</v>
      </c>
    </row>
    <row r="11958" spans="1:1" x14ac:dyDescent="0.3">
      <c r="A11958" s="13">
        <v>0.1566855882556</v>
      </c>
    </row>
    <row r="11959" spans="1:1" x14ac:dyDescent="0.3">
      <c r="A11959" s="13">
        <v>0.13695439008310001</v>
      </c>
    </row>
    <row r="11960" spans="1:1" x14ac:dyDescent="0.3">
      <c r="A11960" s="13">
        <v>0.10903781959863</v>
      </c>
    </row>
    <row r="11961" spans="1:1" x14ac:dyDescent="0.3">
      <c r="A11961" s="13">
        <v>0.27815103418034998</v>
      </c>
    </row>
    <row r="11962" spans="1:1" x14ac:dyDescent="0.3">
      <c r="A11962" s="13">
        <v>0.15651632633174001</v>
      </c>
    </row>
    <row r="11963" spans="1:1" x14ac:dyDescent="0.3">
      <c r="A11963" s="13">
        <v>0.14581108330361001</v>
      </c>
    </row>
    <row r="11964" spans="1:1" x14ac:dyDescent="0.3">
      <c r="A11964" s="13">
        <v>0.20888102074949</v>
      </c>
    </row>
    <row r="11965" spans="1:1" x14ac:dyDescent="0.3">
      <c r="A11965" s="13">
        <v>6.5754410083512002E-2</v>
      </c>
    </row>
    <row r="11966" spans="1:1" x14ac:dyDescent="0.3">
      <c r="A11966" s="13">
        <v>0.13534748419795001</v>
      </c>
    </row>
    <row r="11967" spans="1:1" x14ac:dyDescent="0.3">
      <c r="A11967" s="13">
        <v>0.16153479548685001</v>
      </c>
    </row>
    <row r="11968" spans="1:1" x14ac:dyDescent="0.3">
      <c r="A11968" s="13">
        <v>0.35620024556975</v>
      </c>
    </row>
    <row r="11969" spans="1:1" x14ac:dyDescent="0.3">
      <c r="A11969" s="13">
        <v>7.0828208011538996E-2</v>
      </c>
    </row>
    <row r="11970" spans="1:1" x14ac:dyDescent="0.3">
      <c r="A11970" s="13">
        <v>0.18539615568546</v>
      </c>
    </row>
    <row r="11971" spans="1:1" x14ac:dyDescent="0.3">
      <c r="A11971" s="13">
        <v>0.20075078463540999</v>
      </c>
    </row>
    <row r="11972" spans="1:1" x14ac:dyDescent="0.3">
      <c r="A11972" s="13">
        <v>0.16780270682788001</v>
      </c>
    </row>
    <row r="11973" spans="1:1" x14ac:dyDescent="0.3">
      <c r="A11973" s="13">
        <v>0.17764172193561001</v>
      </c>
    </row>
    <row r="11974" spans="1:1" x14ac:dyDescent="0.3">
      <c r="A11974" s="13">
        <v>0.21302420477952999</v>
      </c>
    </row>
    <row r="11975" spans="1:1" x14ac:dyDescent="0.3">
      <c r="A11975" s="13">
        <v>9.6840549540836998E-2</v>
      </c>
    </row>
    <row r="11976" spans="1:1" x14ac:dyDescent="0.3">
      <c r="A11976" s="13">
        <v>9.6840549540836998E-2</v>
      </c>
    </row>
    <row r="11977" spans="1:1" x14ac:dyDescent="0.3">
      <c r="A11977" s="13">
        <v>0.23450962415042001</v>
      </c>
    </row>
    <row r="11978" spans="1:1" x14ac:dyDescent="0.3">
      <c r="A11978" s="13">
        <v>0.25682354040631999</v>
      </c>
    </row>
    <row r="11979" spans="1:1" x14ac:dyDescent="0.3">
      <c r="A11979" s="13">
        <v>5.3583455793554002E-2</v>
      </c>
    </row>
    <row r="11980" spans="1:1" x14ac:dyDescent="0.3">
      <c r="A11980" s="13">
        <v>0.15935870238926</v>
      </c>
    </row>
    <row r="11981" spans="1:1" x14ac:dyDescent="0.3">
      <c r="A11981" s="13">
        <v>8.9534372070432994E-2</v>
      </c>
    </row>
    <row r="11982" spans="1:1" x14ac:dyDescent="0.3">
      <c r="A11982" s="13">
        <v>0.15266020779207001</v>
      </c>
    </row>
    <row r="11983" spans="1:1" x14ac:dyDescent="0.3">
      <c r="A11983" s="13">
        <v>0.12103182524545</v>
      </c>
    </row>
    <row r="11984" spans="1:1" x14ac:dyDescent="0.3">
      <c r="A11984" s="13">
        <v>0.20693176859047999</v>
      </c>
    </row>
    <row r="11985" spans="1:1" x14ac:dyDescent="0.3">
      <c r="A11985" s="13">
        <v>0.13521242706372999</v>
      </c>
    </row>
    <row r="11986" spans="1:1" x14ac:dyDescent="0.3">
      <c r="A11986" s="13">
        <v>0.22392910132360999</v>
      </c>
    </row>
    <row r="11987" spans="1:1" x14ac:dyDescent="0.3">
      <c r="A11987" s="13">
        <v>0.23133214241896999</v>
      </c>
    </row>
    <row r="11988" spans="1:1" x14ac:dyDescent="0.3">
      <c r="A11988" s="13">
        <v>0.12420277898922</v>
      </c>
    </row>
    <row r="11989" spans="1:1" x14ac:dyDescent="0.3">
      <c r="A11989" s="13">
        <v>0.24684530089944001</v>
      </c>
    </row>
    <row r="11990" spans="1:1" x14ac:dyDescent="0.3">
      <c r="A11990" s="13">
        <v>0.13409661761183</v>
      </c>
    </row>
    <row r="11991" spans="1:1" x14ac:dyDescent="0.3">
      <c r="A11991" s="13">
        <v>0.26110751935928</v>
      </c>
    </row>
    <row r="11992" spans="1:1" x14ac:dyDescent="0.3">
      <c r="A11992" s="13">
        <v>8.1790360380742999E-2</v>
      </c>
    </row>
    <row r="11993" spans="1:1" x14ac:dyDescent="0.3">
      <c r="A11993" s="13">
        <v>0.15555179544128001</v>
      </c>
    </row>
    <row r="11994" spans="1:1" x14ac:dyDescent="0.3">
      <c r="A11994" s="13">
        <v>0.23797846157357999</v>
      </c>
    </row>
    <row r="11995" spans="1:1" x14ac:dyDescent="0.3">
      <c r="A11995" s="13">
        <v>0.26126571663613002</v>
      </c>
    </row>
    <row r="11996" spans="1:1" x14ac:dyDescent="0.3">
      <c r="A11996" s="13">
        <v>0.11552893086306</v>
      </c>
    </row>
    <row r="11997" spans="1:1" x14ac:dyDescent="0.3">
      <c r="A11997" s="13">
        <v>5.7304872887418E-2</v>
      </c>
    </row>
    <row r="11998" spans="1:1" x14ac:dyDescent="0.3">
      <c r="A11998" s="13">
        <v>6.6782927771210004E-2</v>
      </c>
    </row>
    <row r="11999" spans="1:1" x14ac:dyDescent="0.3">
      <c r="A11999" s="13">
        <v>0.17788188317324</v>
      </c>
    </row>
    <row r="12000" spans="1:1" x14ac:dyDescent="0.3">
      <c r="A12000" s="13">
        <v>0.13285610031992001</v>
      </c>
    </row>
    <row r="12001" spans="1:1" x14ac:dyDescent="0.3">
      <c r="A12001" s="13">
        <v>0.15234209544185001</v>
      </c>
    </row>
    <row r="12002" spans="1:1" x14ac:dyDescent="0.3">
      <c r="A12002" s="13">
        <v>0.25822235445844999</v>
      </c>
    </row>
    <row r="12003" spans="1:1" x14ac:dyDescent="0.3">
      <c r="A12003" s="13">
        <v>0.21323443774598999</v>
      </c>
    </row>
    <row r="12004" spans="1:1" x14ac:dyDescent="0.3">
      <c r="A12004" s="13">
        <v>0.24237256316575001</v>
      </c>
    </row>
    <row r="12005" spans="1:1" x14ac:dyDescent="0.3">
      <c r="A12005" s="13">
        <v>0.14316545362680999</v>
      </c>
    </row>
    <row r="12006" spans="1:1" x14ac:dyDescent="0.3">
      <c r="A12006" s="13">
        <v>0.18611772806960999</v>
      </c>
    </row>
    <row r="12007" spans="1:1" x14ac:dyDescent="0.3">
      <c r="A12007" s="13">
        <v>0.12506590264447001</v>
      </c>
    </row>
    <row r="12008" spans="1:1" x14ac:dyDescent="0.3">
      <c r="A12008" s="13">
        <v>0.12438126956657999</v>
      </c>
    </row>
    <row r="12009" spans="1:1" x14ac:dyDescent="0.3">
      <c r="A12009" s="13">
        <v>0.20673272078499</v>
      </c>
    </row>
    <row r="12010" spans="1:1" x14ac:dyDescent="0.3">
      <c r="A12010" s="13">
        <v>0.22450644554933999</v>
      </c>
    </row>
    <row r="12011" spans="1:1" x14ac:dyDescent="0.3">
      <c r="A12011" s="13">
        <v>7.3372016497371004E-2</v>
      </c>
    </row>
    <row r="12012" spans="1:1" x14ac:dyDescent="0.3">
      <c r="A12012" s="13">
        <v>0.27136182560555</v>
      </c>
    </row>
    <row r="12013" spans="1:1" x14ac:dyDescent="0.3">
      <c r="A12013" s="13">
        <v>0.23997528938731</v>
      </c>
    </row>
    <row r="12014" spans="1:1" x14ac:dyDescent="0.3">
      <c r="A12014" s="13">
        <v>0.21137987945277001</v>
      </c>
    </row>
    <row r="12015" spans="1:1" x14ac:dyDescent="0.3">
      <c r="A12015" s="13">
        <v>0.16577809857841</v>
      </c>
    </row>
    <row r="12016" spans="1:1" x14ac:dyDescent="0.3">
      <c r="A12016" s="13">
        <v>0.20896465707091999</v>
      </c>
    </row>
    <row r="12017" spans="1:1" x14ac:dyDescent="0.3">
      <c r="A12017" s="13">
        <v>0.11784574736928</v>
      </c>
    </row>
    <row r="12018" spans="1:1" x14ac:dyDescent="0.3">
      <c r="A12018" s="13">
        <v>0.16143646328444</v>
      </c>
    </row>
    <row r="12019" spans="1:1" x14ac:dyDescent="0.3">
      <c r="A12019" s="13">
        <v>0.20561925877188</v>
      </c>
    </row>
    <row r="12020" spans="1:1" x14ac:dyDescent="0.3">
      <c r="A12020" s="13">
        <v>0.30007777110563999</v>
      </c>
    </row>
    <row r="12021" spans="1:1" x14ac:dyDescent="0.3">
      <c r="A12021" s="13">
        <v>0.21073337668803999</v>
      </c>
    </row>
    <row r="12022" spans="1:1" x14ac:dyDescent="0.3">
      <c r="A12022" s="13">
        <v>9.9750166831067993E-2</v>
      </c>
    </row>
    <row r="12023" spans="1:1" x14ac:dyDescent="0.3">
      <c r="A12023" s="13">
        <v>0.18337007258754001</v>
      </c>
    </row>
    <row r="12024" spans="1:1" x14ac:dyDescent="0.3">
      <c r="A12024" s="13">
        <v>0.1827649604413</v>
      </c>
    </row>
    <row r="12025" spans="1:1" x14ac:dyDescent="0.3">
      <c r="A12025" s="13">
        <v>0.14643646824886</v>
      </c>
    </row>
    <row r="12026" spans="1:1" x14ac:dyDescent="0.3">
      <c r="A12026" s="13">
        <v>0.10657612521136001</v>
      </c>
    </row>
    <row r="12027" spans="1:1" x14ac:dyDescent="0.3">
      <c r="A12027" s="13">
        <v>0.15841399370677001</v>
      </c>
    </row>
    <row r="12028" spans="1:1" x14ac:dyDescent="0.3">
      <c r="A12028" s="13">
        <v>0.19179828189310999</v>
      </c>
    </row>
    <row r="12029" spans="1:1" x14ac:dyDescent="0.3">
      <c r="A12029" s="13">
        <v>0.10456711549398</v>
      </c>
    </row>
    <row r="12030" spans="1:1" x14ac:dyDescent="0.3">
      <c r="A12030" s="13">
        <v>8.8692236581448994E-2</v>
      </c>
    </row>
    <row r="12031" spans="1:1" x14ac:dyDescent="0.3">
      <c r="A12031" s="13">
        <v>0.20344295929469</v>
      </c>
    </row>
    <row r="12032" spans="1:1" x14ac:dyDescent="0.3">
      <c r="A12032" s="13">
        <v>0.12648798120565999</v>
      </c>
    </row>
    <row r="12033" spans="1:1" x14ac:dyDescent="0.3">
      <c r="A12033" s="13">
        <v>0.22111354171886999</v>
      </c>
    </row>
    <row r="12034" spans="1:1" x14ac:dyDescent="0.3">
      <c r="A12034" s="13">
        <v>9.7004565544820995E-2</v>
      </c>
    </row>
    <row r="12035" spans="1:1" x14ac:dyDescent="0.3">
      <c r="A12035" s="13">
        <v>0.21919117923268999</v>
      </c>
    </row>
    <row r="12036" spans="1:1" x14ac:dyDescent="0.3">
      <c r="A12036" s="13">
        <v>0.10717606727741</v>
      </c>
    </row>
    <row r="12037" spans="1:1" x14ac:dyDescent="0.3">
      <c r="A12037" s="13">
        <v>0.17660262185214001</v>
      </c>
    </row>
    <row r="12038" spans="1:1" x14ac:dyDescent="0.3">
      <c r="A12038" s="13">
        <v>0.15927747380571</v>
      </c>
    </row>
    <row r="12039" spans="1:1" x14ac:dyDescent="0.3">
      <c r="A12039" s="13">
        <v>0.21370327658231</v>
      </c>
    </row>
    <row r="12040" spans="1:1" x14ac:dyDescent="0.3">
      <c r="A12040" s="13">
        <v>0.21307890830201001</v>
      </c>
    </row>
    <row r="12041" spans="1:1" x14ac:dyDescent="0.3">
      <c r="A12041" s="13">
        <v>0.17284051692321001</v>
      </c>
    </row>
    <row r="12042" spans="1:1" x14ac:dyDescent="0.3">
      <c r="A12042" s="13">
        <v>0.13582856139082</v>
      </c>
    </row>
    <row r="12043" spans="1:1" x14ac:dyDescent="0.3">
      <c r="A12043" s="13">
        <v>0.15664327781005999</v>
      </c>
    </row>
    <row r="12044" spans="1:1" x14ac:dyDescent="0.3">
      <c r="A12044" s="13">
        <v>0.20622493071518999</v>
      </c>
    </row>
    <row r="12045" spans="1:1" x14ac:dyDescent="0.3">
      <c r="A12045" s="13">
        <v>0.13442160873692</v>
      </c>
    </row>
    <row r="12046" spans="1:1" x14ac:dyDescent="0.3">
      <c r="A12046" s="13">
        <v>0.12475483015935</v>
      </c>
    </row>
    <row r="12047" spans="1:1" x14ac:dyDescent="0.3">
      <c r="A12047" s="13">
        <v>0.26707975795497002</v>
      </c>
    </row>
    <row r="12048" spans="1:1" x14ac:dyDescent="0.3">
      <c r="A12048" s="13">
        <v>0.17892950453472001</v>
      </c>
    </row>
    <row r="12049" spans="1:1" x14ac:dyDescent="0.3">
      <c r="A12049" s="13">
        <v>0.16684557438544001</v>
      </c>
    </row>
    <row r="12050" spans="1:1" x14ac:dyDescent="0.3">
      <c r="A12050" s="13">
        <v>0.22690275380127001</v>
      </c>
    </row>
    <row r="12051" spans="1:1" x14ac:dyDescent="0.3">
      <c r="A12051" s="13">
        <v>0.13690186265288001</v>
      </c>
    </row>
    <row r="12052" spans="1:1" x14ac:dyDescent="0.3">
      <c r="A12052" s="13">
        <v>0.12483899824631001</v>
      </c>
    </row>
    <row r="12053" spans="1:1" x14ac:dyDescent="0.3">
      <c r="A12053" s="13">
        <v>0.11267364623756999</v>
      </c>
    </row>
    <row r="12054" spans="1:1" x14ac:dyDescent="0.3">
      <c r="A12054" s="13">
        <v>0.23109173296634</v>
      </c>
    </row>
    <row r="12055" spans="1:1" x14ac:dyDescent="0.3">
      <c r="A12055" s="13">
        <v>0.17612659569055</v>
      </c>
    </row>
    <row r="12056" spans="1:1" x14ac:dyDescent="0.3">
      <c r="A12056" s="13">
        <v>0.13738844752929999</v>
      </c>
    </row>
    <row r="12057" spans="1:1" x14ac:dyDescent="0.3">
      <c r="A12057" s="13">
        <v>0.15700930001043001</v>
      </c>
    </row>
    <row r="12058" spans="1:1" x14ac:dyDescent="0.3">
      <c r="A12058" s="13">
        <v>0.19957118146784</v>
      </c>
    </row>
    <row r="12059" spans="1:1" x14ac:dyDescent="0.3">
      <c r="A12059" s="13">
        <v>0.22455738063993999</v>
      </c>
    </row>
    <row r="12060" spans="1:1" x14ac:dyDescent="0.3">
      <c r="A12060" s="13">
        <v>0.22363994004431001</v>
      </c>
    </row>
    <row r="12061" spans="1:1" x14ac:dyDescent="0.3">
      <c r="A12061" s="13">
        <v>0.24553350307843999</v>
      </c>
    </row>
    <row r="12062" spans="1:1" x14ac:dyDescent="0.3">
      <c r="A12062" s="13">
        <v>0.24553350307843999</v>
      </c>
    </row>
    <row r="12063" spans="1:1" x14ac:dyDescent="0.3">
      <c r="A12063" s="13">
        <v>0.13055677810905</v>
      </c>
    </row>
    <row r="12064" spans="1:1" x14ac:dyDescent="0.3">
      <c r="A12064" s="13">
        <v>5.4142513335110998E-2</v>
      </c>
    </row>
    <row r="12065" spans="1:1" x14ac:dyDescent="0.3">
      <c r="A12065" s="13">
        <v>0.13161246934386001</v>
      </c>
    </row>
    <row r="12066" spans="1:1" x14ac:dyDescent="0.3">
      <c r="A12066" s="13">
        <v>0.27304898141303002</v>
      </c>
    </row>
    <row r="12067" spans="1:1" x14ac:dyDescent="0.3">
      <c r="A12067" s="13">
        <v>0.12108733011481</v>
      </c>
    </row>
    <row r="12068" spans="1:1" x14ac:dyDescent="0.3">
      <c r="A12068" s="13">
        <v>0.21858659951633999</v>
      </c>
    </row>
    <row r="12069" spans="1:1" x14ac:dyDescent="0.3">
      <c r="A12069" s="13">
        <v>0.27563310539836</v>
      </c>
    </row>
    <row r="12070" spans="1:1" x14ac:dyDescent="0.3">
      <c r="A12070" s="13">
        <v>4.4514293096996997E-2</v>
      </c>
    </row>
    <row r="12071" spans="1:1" x14ac:dyDescent="0.3">
      <c r="A12071" s="13">
        <v>4.4514293096996997E-2</v>
      </c>
    </row>
    <row r="12072" spans="1:1" x14ac:dyDescent="0.3">
      <c r="A12072" s="13">
        <v>5.6421225538098002E-2</v>
      </c>
    </row>
    <row r="12073" spans="1:1" x14ac:dyDescent="0.3">
      <c r="A12073" s="13">
        <v>0.202911299421</v>
      </c>
    </row>
    <row r="12074" spans="1:1" x14ac:dyDescent="0.3">
      <c r="A12074" s="13">
        <v>0.22878669919542999</v>
      </c>
    </row>
    <row r="12075" spans="1:1" x14ac:dyDescent="0.3">
      <c r="A12075" s="13">
        <v>0.19825664140794999</v>
      </c>
    </row>
    <row r="12076" spans="1:1" x14ac:dyDescent="0.3">
      <c r="A12076" s="13">
        <v>0.17941380212899999</v>
      </c>
    </row>
    <row r="12077" spans="1:1" x14ac:dyDescent="0.3">
      <c r="A12077" s="13">
        <v>0.11644346197755</v>
      </c>
    </row>
    <row r="12078" spans="1:1" x14ac:dyDescent="0.3">
      <c r="A12078" s="13">
        <v>6.5386096505128999E-2</v>
      </c>
    </row>
    <row r="12079" spans="1:1" x14ac:dyDescent="0.3">
      <c r="A12079" s="13">
        <v>0.14635925163304001</v>
      </c>
    </row>
    <row r="12080" spans="1:1" x14ac:dyDescent="0.3">
      <c r="A12080" s="13">
        <v>0.13234206586409999</v>
      </c>
    </row>
    <row r="12081" spans="1:1" x14ac:dyDescent="0.3">
      <c r="A12081" s="13">
        <v>7.4997899646105995E-2</v>
      </c>
    </row>
    <row r="12082" spans="1:1" x14ac:dyDescent="0.3">
      <c r="A12082" s="13">
        <v>0.11436688827752001</v>
      </c>
    </row>
    <row r="12083" spans="1:1" x14ac:dyDescent="0.3">
      <c r="A12083" s="13">
        <v>0.14104137329895999</v>
      </c>
    </row>
    <row r="12084" spans="1:1" x14ac:dyDescent="0.3">
      <c r="A12084" s="13">
        <v>0.21974556286446001</v>
      </c>
    </row>
    <row r="12085" spans="1:1" x14ac:dyDescent="0.3">
      <c r="A12085" s="13">
        <v>0.21830624260129999</v>
      </c>
    </row>
    <row r="12086" spans="1:1" x14ac:dyDescent="0.3">
      <c r="A12086" s="13">
        <v>8.1891913540385997E-2</v>
      </c>
    </row>
    <row r="12087" spans="1:1" x14ac:dyDescent="0.3">
      <c r="A12087" s="13">
        <v>0.16978606382436001</v>
      </c>
    </row>
    <row r="12088" spans="1:1" x14ac:dyDescent="0.3">
      <c r="A12088" s="13">
        <v>0.24659433204046999</v>
      </c>
    </row>
    <row r="12089" spans="1:1" x14ac:dyDescent="0.3">
      <c r="A12089" s="13">
        <v>0.17225530138089001</v>
      </c>
    </row>
    <row r="12090" spans="1:1" x14ac:dyDescent="0.3">
      <c r="A12090" s="13">
        <v>0.22244499337477999</v>
      </c>
    </row>
    <row r="12091" spans="1:1" x14ac:dyDescent="0.3">
      <c r="A12091" s="13">
        <v>0.10214119776472</v>
      </c>
    </row>
    <row r="12092" spans="1:1" x14ac:dyDescent="0.3">
      <c r="A12092" s="13">
        <v>0.34598460170068002</v>
      </c>
    </row>
    <row r="12093" spans="1:1" x14ac:dyDescent="0.3">
      <c r="A12093" s="13">
        <v>0.16654005263433</v>
      </c>
    </row>
    <row r="12094" spans="1:1" x14ac:dyDescent="0.3">
      <c r="A12094" s="13">
        <v>0.19208675734037001</v>
      </c>
    </row>
    <row r="12095" spans="1:1" x14ac:dyDescent="0.3">
      <c r="A12095" s="13">
        <v>0.17127935208702999</v>
      </c>
    </row>
    <row r="12096" spans="1:1" x14ac:dyDescent="0.3">
      <c r="A12096" s="13">
        <v>0.10980170534382</v>
      </c>
    </row>
    <row r="12097" spans="1:1" x14ac:dyDescent="0.3">
      <c r="A12097" s="13">
        <v>0.19524154177097</v>
      </c>
    </row>
    <row r="12098" spans="1:1" x14ac:dyDescent="0.3">
      <c r="A12098" s="13">
        <v>0.25052861549136002</v>
      </c>
    </row>
    <row r="12099" spans="1:1" x14ac:dyDescent="0.3">
      <c r="A12099" s="13">
        <v>0.20347560684501001</v>
      </c>
    </row>
    <row r="12100" spans="1:1" x14ac:dyDescent="0.3">
      <c r="A12100" s="13">
        <v>0.20347560684501001</v>
      </c>
    </row>
    <row r="12101" spans="1:1" x14ac:dyDescent="0.3">
      <c r="A12101" s="13">
        <v>0.24969453607721001</v>
      </c>
    </row>
    <row r="12102" spans="1:1" x14ac:dyDescent="0.3">
      <c r="A12102" s="13">
        <v>0.16718108805348</v>
      </c>
    </row>
    <row r="12103" spans="1:1" x14ac:dyDescent="0.3">
      <c r="A12103" s="13">
        <v>0.12762486414801999</v>
      </c>
    </row>
    <row r="12104" spans="1:1" x14ac:dyDescent="0.3">
      <c r="A12104" s="13">
        <v>0.19934585175873001</v>
      </c>
    </row>
    <row r="12105" spans="1:1" x14ac:dyDescent="0.3">
      <c r="A12105" s="13">
        <v>0.25467901790099001</v>
      </c>
    </row>
    <row r="12106" spans="1:1" x14ac:dyDescent="0.3">
      <c r="A12106" s="13">
        <v>0.18557761015273</v>
      </c>
    </row>
    <row r="12107" spans="1:1" x14ac:dyDescent="0.3">
      <c r="A12107" s="13">
        <v>0.13823479452623</v>
      </c>
    </row>
    <row r="12108" spans="1:1" x14ac:dyDescent="0.3">
      <c r="A12108" s="13">
        <v>9.3256022288723997E-2</v>
      </c>
    </row>
    <row r="12109" spans="1:1" x14ac:dyDescent="0.3">
      <c r="A12109" s="13">
        <v>0.22264903324966001</v>
      </c>
    </row>
    <row r="12110" spans="1:1" x14ac:dyDescent="0.3">
      <c r="A12110" s="13">
        <v>0.15167471617930001</v>
      </c>
    </row>
    <row r="12111" spans="1:1" x14ac:dyDescent="0.3">
      <c r="A12111" s="13">
        <v>0.20101554170222999</v>
      </c>
    </row>
    <row r="12112" spans="1:1" x14ac:dyDescent="0.3">
      <c r="A12112" s="13">
        <v>0.13368232992758</v>
      </c>
    </row>
    <row r="12113" spans="1:1" x14ac:dyDescent="0.3">
      <c r="A12113" s="13">
        <v>0.18965211843994001</v>
      </c>
    </row>
    <row r="12114" spans="1:1" x14ac:dyDescent="0.3">
      <c r="A12114" s="13">
        <v>0.20281480839735</v>
      </c>
    </row>
    <row r="12115" spans="1:1" x14ac:dyDescent="0.3">
      <c r="A12115" s="13">
        <v>0.27882594547610001</v>
      </c>
    </row>
    <row r="12116" spans="1:1" x14ac:dyDescent="0.3">
      <c r="A12116" s="13">
        <v>0.18527725039733001</v>
      </c>
    </row>
    <row r="12117" spans="1:1" x14ac:dyDescent="0.3">
      <c r="A12117" s="13">
        <v>0.22998088086697999</v>
      </c>
    </row>
    <row r="12118" spans="1:1" x14ac:dyDescent="0.3">
      <c r="A12118" s="13">
        <v>0.20216318306252001</v>
      </c>
    </row>
    <row r="12119" spans="1:1" x14ac:dyDescent="0.3">
      <c r="A12119" s="13">
        <v>7.7339169321158002E-2</v>
      </c>
    </row>
    <row r="12120" spans="1:1" x14ac:dyDescent="0.3">
      <c r="A12120" s="13">
        <v>0.15461800125924999</v>
      </c>
    </row>
    <row r="12121" spans="1:1" x14ac:dyDescent="0.3">
      <c r="A12121" s="13">
        <v>0.21935723154230999</v>
      </c>
    </row>
    <row r="12122" spans="1:1" x14ac:dyDescent="0.3">
      <c r="A12122" s="13">
        <v>0.18205635026493999</v>
      </c>
    </row>
    <row r="12123" spans="1:1" x14ac:dyDescent="0.3">
      <c r="A12123" s="13">
        <v>0.13752041840515999</v>
      </c>
    </row>
    <row r="12124" spans="1:1" x14ac:dyDescent="0.3">
      <c r="A12124" s="13">
        <v>0.12844970405615999</v>
      </c>
    </row>
    <row r="12125" spans="1:1" x14ac:dyDescent="0.3">
      <c r="A12125" s="13">
        <v>9.8848317650995998E-2</v>
      </c>
    </row>
    <row r="12126" spans="1:1" x14ac:dyDescent="0.3">
      <c r="A12126" s="13">
        <v>0.25551941932152</v>
      </c>
    </row>
    <row r="12127" spans="1:1" x14ac:dyDescent="0.3">
      <c r="A12127" s="13">
        <v>8.0766260693064001E-2</v>
      </c>
    </row>
    <row r="12128" spans="1:1" x14ac:dyDescent="0.3">
      <c r="A12128" s="13">
        <v>0.20854766719643</v>
      </c>
    </row>
    <row r="12129" spans="1:1" x14ac:dyDescent="0.3">
      <c r="A12129" s="13">
        <v>0.12437816659636999</v>
      </c>
    </row>
    <row r="12130" spans="1:1" x14ac:dyDescent="0.3">
      <c r="A12130" s="13">
        <v>7.7843543165614995E-2</v>
      </c>
    </row>
    <row r="12131" spans="1:1" x14ac:dyDescent="0.3">
      <c r="A12131" s="13">
        <v>0.14247133847030999</v>
      </c>
    </row>
    <row r="12132" spans="1:1" x14ac:dyDescent="0.3">
      <c r="A12132" s="13">
        <v>7.6991862659029006E-2</v>
      </c>
    </row>
    <row r="12133" spans="1:1" x14ac:dyDescent="0.3">
      <c r="A12133" s="13">
        <v>0.12873464281151001</v>
      </c>
    </row>
    <row r="12134" spans="1:1" x14ac:dyDescent="0.3">
      <c r="A12134" s="13">
        <v>0.15059656434034999</v>
      </c>
    </row>
    <row r="12135" spans="1:1" x14ac:dyDescent="0.3">
      <c r="A12135" s="13">
        <v>0.14404305119267</v>
      </c>
    </row>
    <row r="12136" spans="1:1" x14ac:dyDescent="0.3">
      <c r="A12136" s="13">
        <v>0.18862400693136</v>
      </c>
    </row>
    <row r="12137" spans="1:1" x14ac:dyDescent="0.3">
      <c r="A12137" s="13">
        <v>0.11371760869385</v>
      </c>
    </row>
    <row r="12138" spans="1:1" x14ac:dyDescent="0.3">
      <c r="A12138" s="13">
        <v>0.18897007064231</v>
      </c>
    </row>
    <row r="12139" spans="1:1" x14ac:dyDescent="0.3">
      <c r="A12139" s="13">
        <v>0.22662376871462001</v>
      </c>
    </row>
    <row r="12140" spans="1:1" x14ac:dyDescent="0.3">
      <c r="A12140" s="13">
        <v>0.14726997074689999</v>
      </c>
    </row>
    <row r="12141" spans="1:1" x14ac:dyDescent="0.3">
      <c r="A12141" s="13">
        <v>7.8879406759657003E-2</v>
      </c>
    </row>
    <row r="12142" spans="1:1" x14ac:dyDescent="0.3">
      <c r="A12142" s="13">
        <v>0.14220447847362999</v>
      </c>
    </row>
    <row r="12143" spans="1:1" x14ac:dyDescent="0.3">
      <c r="A12143" s="13">
        <v>0.16210390979532999</v>
      </c>
    </row>
    <row r="12144" spans="1:1" x14ac:dyDescent="0.3">
      <c r="A12144" s="13">
        <v>7.4662135232597002E-2</v>
      </c>
    </row>
    <row r="12145" spans="1:1" x14ac:dyDescent="0.3">
      <c r="A12145" s="13">
        <v>0.22106414664668</v>
      </c>
    </row>
    <row r="12146" spans="1:1" x14ac:dyDescent="0.3">
      <c r="A12146" s="13">
        <v>0.14108141740634</v>
      </c>
    </row>
    <row r="12147" spans="1:1" x14ac:dyDescent="0.3">
      <c r="A12147" s="13">
        <v>9.1037862114215995E-2</v>
      </c>
    </row>
    <row r="12148" spans="1:1" x14ac:dyDescent="0.3">
      <c r="A12148" s="13">
        <v>0.1317802854914</v>
      </c>
    </row>
    <row r="12149" spans="1:1" x14ac:dyDescent="0.3">
      <c r="A12149" s="13">
        <v>0.27357969676036997</v>
      </c>
    </row>
    <row r="12150" spans="1:1" x14ac:dyDescent="0.3">
      <c r="A12150" s="13">
        <v>0.19219875169626</v>
      </c>
    </row>
    <row r="12151" spans="1:1" x14ac:dyDescent="0.3">
      <c r="A12151" s="13">
        <v>0.12118200206672</v>
      </c>
    </row>
    <row r="12152" spans="1:1" x14ac:dyDescent="0.3">
      <c r="A12152" s="13">
        <v>0.21051219981249999</v>
      </c>
    </row>
    <row r="12153" spans="1:1" x14ac:dyDescent="0.3">
      <c r="A12153" s="13">
        <v>0.18647018534417001</v>
      </c>
    </row>
    <row r="12154" spans="1:1" x14ac:dyDescent="0.3">
      <c r="A12154" s="13">
        <v>0.15029486013529</v>
      </c>
    </row>
    <row r="12155" spans="1:1" x14ac:dyDescent="0.3">
      <c r="A12155" s="13">
        <v>0.1429222295749</v>
      </c>
    </row>
    <row r="12156" spans="1:1" x14ac:dyDescent="0.3">
      <c r="A12156" s="13">
        <v>0.11045010175938</v>
      </c>
    </row>
    <row r="12157" spans="1:1" x14ac:dyDescent="0.3">
      <c r="A12157" s="13">
        <v>0.23826075748848</v>
      </c>
    </row>
    <row r="12158" spans="1:1" x14ac:dyDescent="0.3">
      <c r="A12158" s="13">
        <v>0.10414129482183999</v>
      </c>
    </row>
    <row r="12159" spans="1:1" x14ac:dyDescent="0.3">
      <c r="A12159" s="13">
        <v>0.14201941016674</v>
      </c>
    </row>
    <row r="12160" spans="1:1" x14ac:dyDescent="0.3">
      <c r="A12160" s="13">
        <v>0.10583402601889</v>
      </c>
    </row>
    <row r="12161" spans="1:1" x14ac:dyDescent="0.3">
      <c r="A12161" s="13">
        <v>8.7717519347840001E-2</v>
      </c>
    </row>
    <row r="12162" spans="1:1" x14ac:dyDescent="0.3">
      <c r="A12162" s="13">
        <v>0.23336687723322999</v>
      </c>
    </row>
    <row r="12163" spans="1:1" x14ac:dyDescent="0.3">
      <c r="A12163" s="13">
        <v>0.18665891009800001</v>
      </c>
    </row>
    <row r="12164" spans="1:1" x14ac:dyDescent="0.3">
      <c r="A12164" s="13">
        <v>0.11498120740784</v>
      </c>
    </row>
    <row r="12165" spans="1:1" x14ac:dyDescent="0.3">
      <c r="A12165" s="13">
        <v>0.11498120740784</v>
      </c>
    </row>
    <row r="12166" spans="1:1" x14ac:dyDescent="0.3">
      <c r="A12166" s="13">
        <v>0.18109553647574</v>
      </c>
    </row>
    <row r="12167" spans="1:1" x14ac:dyDescent="0.3">
      <c r="A12167" s="13">
        <v>0.20102953497684001</v>
      </c>
    </row>
    <row r="12168" spans="1:1" x14ac:dyDescent="0.3">
      <c r="A12168" s="13">
        <v>4.6393006796711003E-2</v>
      </c>
    </row>
    <row r="12169" spans="1:1" x14ac:dyDescent="0.3">
      <c r="A12169" s="13">
        <v>9.8604649642626996E-2</v>
      </c>
    </row>
    <row r="12170" spans="1:1" x14ac:dyDescent="0.3">
      <c r="A12170" s="13">
        <v>6.8795056337447993E-2</v>
      </c>
    </row>
    <row r="12171" spans="1:1" x14ac:dyDescent="0.3">
      <c r="A12171" s="13">
        <v>0.20003951439723999</v>
      </c>
    </row>
    <row r="12172" spans="1:1" x14ac:dyDescent="0.3">
      <c r="A12172" s="13">
        <v>0.20003951439723999</v>
      </c>
    </row>
    <row r="12173" spans="1:1" x14ac:dyDescent="0.3">
      <c r="A12173" s="13">
        <v>8.4651806901852006E-2</v>
      </c>
    </row>
    <row r="12174" spans="1:1" x14ac:dyDescent="0.3">
      <c r="A12174" s="13">
        <v>0.14650463598152</v>
      </c>
    </row>
    <row r="12175" spans="1:1" x14ac:dyDescent="0.3">
      <c r="A12175" s="13">
        <v>6.0706164737013998E-2</v>
      </c>
    </row>
    <row r="12176" spans="1:1" x14ac:dyDescent="0.3">
      <c r="A12176" s="13">
        <v>0.11880531887676</v>
      </c>
    </row>
    <row r="12177" spans="1:1" x14ac:dyDescent="0.3">
      <c r="A12177" s="13">
        <v>0.30643847597826002</v>
      </c>
    </row>
    <row r="12178" spans="1:1" x14ac:dyDescent="0.3">
      <c r="A12178" s="13">
        <v>0.13293571045975999</v>
      </c>
    </row>
    <row r="12179" spans="1:1" x14ac:dyDescent="0.3">
      <c r="A12179" s="13">
        <v>0.28507563853494</v>
      </c>
    </row>
    <row r="12180" spans="1:1" x14ac:dyDescent="0.3">
      <c r="A12180" s="13">
        <v>0.20458335209291001</v>
      </c>
    </row>
    <row r="12181" spans="1:1" x14ac:dyDescent="0.3">
      <c r="A12181" s="13">
        <v>0.13735168151436999</v>
      </c>
    </row>
    <row r="12182" spans="1:1" x14ac:dyDescent="0.3">
      <c r="A12182" s="13">
        <v>8.7933912191783994E-2</v>
      </c>
    </row>
    <row r="12183" spans="1:1" x14ac:dyDescent="0.3">
      <c r="A12183" s="13">
        <v>0.15922938177314999</v>
      </c>
    </row>
    <row r="12184" spans="1:1" x14ac:dyDescent="0.3">
      <c r="A12184" s="13">
        <v>0.18056210752283</v>
      </c>
    </row>
    <row r="12185" spans="1:1" x14ac:dyDescent="0.3">
      <c r="A12185" s="13">
        <v>0.20066831216163</v>
      </c>
    </row>
    <row r="12186" spans="1:1" x14ac:dyDescent="0.3">
      <c r="A12186" s="13">
        <v>0.12669425477959001</v>
      </c>
    </row>
    <row r="12187" spans="1:1" x14ac:dyDescent="0.3">
      <c r="A12187" s="13">
        <v>0.19832986829273</v>
      </c>
    </row>
    <row r="12188" spans="1:1" x14ac:dyDescent="0.3">
      <c r="A12188" s="13">
        <v>0.16060971547038</v>
      </c>
    </row>
    <row r="12189" spans="1:1" x14ac:dyDescent="0.3">
      <c r="A12189" s="13">
        <v>0.19373401436248</v>
      </c>
    </row>
    <row r="12190" spans="1:1" x14ac:dyDescent="0.3">
      <c r="A12190" s="13">
        <v>8.4409124876678995E-2</v>
      </c>
    </row>
    <row r="12191" spans="1:1" x14ac:dyDescent="0.3">
      <c r="A12191" s="13">
        <v>0.23397940550148</v>
      </c>
    </row>
    <row r="12192" spans="1:1" x14ac:dyDescent="0.3">
      <c r="A12192" s="13">
        <v>7.0981778231616E-2</v>
      </c>
    </row>
    <row r="12193" spans="1:1" x14ac:dyDescent="0.3">
      <c r="A12193" s="13">
        <v>0.13294361461380999</v>
      </c>
    </row>
    <row r="12194" spans="1:1" x14ac:dyDescent="0.3">
      <c r="A12194" s="13">
        <v>0.10313914013266</v>
      </c>
    </row>
    <row r="12195" spans="1:1" x14ac:dyDescent="0.3">
      <c r="A12195" s="13">
        <v>0.28553284659652001</v>
      </c>
    </row>
    <row r="12196" spans="1:1" x14ac:dyDescent="0.3">
      <c r="A12196" s="13">
        <v>0.28347559932242</v>
      </c>
    </row>
    <row r="12197" spans="1:1" x14ac:dyDescent="0.3">
      <c r="A12197" s="13">
        <v>0.21044471995968</v>
      </c>
    </row>
    <row r="12198" spans="1:1" x14ac:dyDescent="0.3">
      <c r="A12198" s="13">
        <v>7.6928106750241004E-2</v>
      </c>
    </row>
    <row r="12199" spans="1:1" x14ac:dyDescent="0.3">
      <c r="A12199" s="13">
        <v>0.13638958108391</v>
      </c>
    </row>
    <row r="12200" spans="1:1" x14ac:dyDescent="0.3">
      <c r="A12200" s="13">
        <v>0.19970117862569001</v>
      </c>
    </row>
    <row r="12201" spans="1:1" x14ac:dyDescent="0.3">
      <c r="A12201" s="13">
        <v>0.27733007999422998</v>
      </c>
    </row>
    <row r="12202" spans="1:1" x14ac:dyDescent="0.3">
      <c r="A12202" s="13">
        <v>0.16465234602609999</v>
      </c>
    </row>
    <row r="12203" spans="1:1" x14ac:dyDescent="0.3">
      <c r="A12203" s="13">
        <v>0.15978887895251001</v>
      </c>
    </row>
    <row r="12204" spans="1:1" x14ac:dyDescent="0.3">
      <c r="A12204" s="13">
        <v>0.13316128640918001</v>
      </c>
    </row>
    <row r="12205" spans="1:1" x14ac:dyDescent="0.3">
      <c r="A12205" s="13">
        <v>0.18905733575785999</v>
      </c>
    </row>
    <row r="12206" spans="1:1" x14ac:dyDescent="0.3">
      <c r="A12206" s="13">
        <v>0.13091570838655001</v>
      </c>
    </row>
    <row r="12207" spans="1:1" x14ac:dyDescent="0.3">
      <c r="A12207" s="13">
        <v>0.16283696923107999</v>
      </c>
    </row>
    <row r="12208" spans="1:1" x14ac:dyDescent="0.3">
      <c r="A12208" s="13">
        <v>0.14466369891069999</v>
      </c>
    </row>
    <row r="12209" spans="1:1" x14ac:dyDescent="0.3">
      <c r="A12209" s="13">
        <v>0.20572218479522</v>
      </c>
    </row>
    <row r="12210" spans="1:1" x14ac:dyDescent="0.3">
      <c r="A12210" s="13">
        <v>0.18166210201239999</v>
      </c>
    </row>
    <row r="12211" spans="1:1" x14ac:dyDescent="0.3">
      <c r="A12211" s="13">
        <v>0.21561738476035999</v>
      </c>
    </row>
    <row r="12212" spans="1:1" x14ac:dyDescent="0.3">
      <c r="A12212" s="13">
        <v>0.24166688395836</v>
      </c>
    </row>
    <row r="12213" spans="1:1" x14ac:dyDescent="0.3">
      <c r="A12213" s="13">
        <v>0.33860286669585998</v>
      </c>
    </row>
    <row r="12214" spans="1:1" x14ac:dyDescent="0.3">
      <c r="A12214" s="13">
        <v>0.13650572739086</v>
      </c>
    </row>
    <row r="12215" spans="1:1" x14ac:dyDescent="0.3">
      <c r="A12215" s="13">
        <v>0.15544220510237999</v>
      </c>
    </row>
    <row r="12216" spans="1:1" x14ac:dyDescent="0.3">
      <c r="A12216" s="13">
        <v>0.26448780741080002</v>
      </c>
    </row>
    <row r="12217" spans="1:1" x14ac:dyDescent="0.3">
      <c r="A12217" s="13">
        <v>0.19043319626062999</v>
      </c>
    </row>
    <row r="12218" spans="1:1" x14ac:dyDescent="0.3">
      <c r="A12218" s="13">
        <v>0.14368666678649999</v>
      </c>
    </row>
    <row r="12219" spans="1:1" x14ac:dyDescent="0.3">
      <c r="A12219" s="13">
        <v>0.12870689897220999</v>
      </c>
    </row>
    <row r="12220" spans="1:1" x14ac:dyDescent="0.3">
      <c r="A12220" s="13">
        <v>0.23192268730911</v>
      </c>
    </row>
    <row r="12221" spans="1:1" x14ac:dyDescent="0.3">
      <c r="A12221" s="13">
        <v>0.11929050379509</v>
      </c>
    </row>
    <row r="12222" spans="1:1" x14ac:dyDescent="0.3">
      <c r="A12222" s="13">
        <v>0.18226470902319999</v>
      </c>
    </row>
    <row r="12223" spans="1:1" x14ac:dyDescent="0.3">
      <c r="A12223" s="13">
        <v>0.10353931687941</v>
      </c>
    </row>
    <row r="12224" spans="1:1" x14ac:dyDescent="0.3">
      <c r="A12224" s="13">
        <v>0.12817431320712</v>
      </c>
    </row>
    <row r="12225" spans="1:1" x14ac:dyDescent="0.3">
      <c r="A12225" s="13">
        <v>9.3528863274637997E-2</v>
      </c>
    </row>
    <row r="12226" spans="1:1" x14ac:dyDescent="0.3">
      <c r="A12226" s="13">
        <v>0.24656514310463001</v>
      </c>
    </row>
    <row r="12227" spans="1:1" x14ac:dyDescent="0.3">
      <c r="A12227" s="13">
        <v>0.14660102406471001</v>
      </c>
    </row>
    <row r="12228" spans="1:1" x14ac:dyDescent="0.3">
      <c r="A12228" s="13">
        <v>0.21746430069028</v>
      </c>
    </row>
    <row r="12229" spans="1:1" x14ac:dyDescent="0.3">
      <c r="A12229" s="13">
        <v>0.13039024053052001</v>
      </c>
    </row>
    <row r="12230" spans="1:1" x14ac:dyDescent="0.3">
      <c r="A12230" s="13">
        <v>0.11384885933987</v>
      </c>
    </row>
    <row r="12231" spans="1:1" x14ac:dyDescent="0.3">
      <c r="A12231" s="13">
        <v>0.13192035815683001</v>
      </c>
    </row>
    <row r="12232" spans="1:1" x14ac:dyDescent="0.3">
      <c r="A12232" s="13">
        <v>0.20749621014639999</v>
      </c>
    </row>
    <row r="12233" spans="1:1" x14ac:dyDescent="0.3">
      <c r="A12233" s="13">
        <v>0.22487444390990999</v>
      </c>
    </row>
    <row r="12234" spans="1:1" x14ac:dyDescent="0.3">
      <c r="A12234" s="13">
        <v>0.10181557387235</v>
      </c>
    </row>
    <row r="12235" spans="1:1" x14ac:dyDescent="0.3">
      <c r="A12235" s="13">
        <v>0.26707099768268999</v>
      </c>
    </row>
    <row r="12236" spans="1:1" x14ac:dyDescent="0.3">
      <c r="A12236" s="13">
        <v>7.0440546576417004E-2</v>
      </c>
    </row>
    <row r="12237" spans="1:1" x14ac:dyDescent="0.3">
      <c r="A12237" s="13">
        <v>0.16397372787935999</v>
      </c>
    </row>
    <row r="12238" spans="1:1" x14ac:dyDescent="0.3">
      <c r="A12238" s="13">
        <v>0.16964444278945001</v>
      </c>
    </row>
    <row r="12239" spans="1:1" x14ac:dyDescent="0.3">
      <c r="A12239" s="13">
        <v>0.35497627099894002</v>
      </c>
    </row>
    <row r="12240" spans="1:1" x14ac:dyDescent="0.3">
      <c r="A12240" s="13">
        <v>0.14720349070409999</v>
      </c>
    </row>
    <row r="12241" spans="1:1" x14ac:dyDescent="0.3">
      <c r="A12241" s="13">
        <v>0.11994425887591</v>
      </c>
    </row>
    <row r="12242" spans="1:1" x14ac:dyDescent="0.3">
      <c r="A12242" s="13">
        <v>0.16647285237352999</v>
      </c>
    </row>
    <row r="12243" spans="1:1" x14ac:dyDescent="0.3">
      <c r="A12243" s="13">
        <v>0.18194710524724</v>
      </c>
    </row>
    <row r="12244" spans="1:1" x14ac:dyDescent="0.3">
      <c r="A12244" s="13">
        <v>0.25061234061873</v>
      </c>
    </row>
    <row r="12245" spans="1:1" x14ac:dyDescent="0.3">
      <c r="A12245" s="13">
        <v>0.21352764882337</v>
      </c>
    </row>
    <row r="12246" spans="1:1" x14ac:dyDescent="0.3">
      <c r="A12246" s="13">
        <v>0.17604758157100001</v>
      </c>
    </row>
    <row r="12247" spans="1:1" x14ac:dyDescent="0.3">
      <c r="A12247" s="13">
        <v>0.17742807243361</v>
      </c>
    </row>
    <row r="12248" spans="1:1" x14ac:dyDescent="0.3">
      <c r="A12248" s="13">
        <v>0.15306040562696999</v>
      </c>
    </row>
    <row r="12249" spans="1:1" x14ac:dyDescent="0.3">
      <c r="A12249" s="13">
        <v>0.18374794378854001</v>
      </c>
    </row>
    <row r="12250" spans="1:1" x14ac:dyDescent="0.3">
      <c r="A12250" s="13">
        <v>4.9099383765783003E-2</v>
      </c>
    </row>
    <row r="12251" spans="1:1" x14ac:dyDescent="0.3">
      <c r="A12251" s="13">
        <v>0.21932838926505999</v>
      </c>
    </row>
    <row r="12252" spans="1:1" x14ac:dyDescent="0.3">
      <c r="A12252" s="13">
        <v>0.15591346759107</v>
      </c>
    </row>
    <row r="12253" spans="1:1" x14ac:dyDescent="0.3">
      <c r="A12253" s="13">
        <v>0.11655721928908</v>
      </c>
    </row>
    <row r="12254" spans="1:1" x14ac:dyDescent="0.3">
      <c r="A12254" s="13">
        <v>0.10809450943113</v>
      </c>
    </row>
    <row r="12255" spans="1:1" x14ac:dyDescent="0.3">
      <c r="A12255" s="13">
        <v>0.13426884414597001</v>
      </c>
    </row>
    <row r="12256" spans="1:1" x14ac:dyDescent="0.3">
      <c r="A12256" s="13">
        <v>0.22498601821166</v>
      </c>
    </row>
    <row r="12257" spans="1:1" x14ac:dyDescent="0.3">
      <c r="A12257" s="13">
        <v>0.28766629042280001</v>
      </c>
    </row>
    <row r="12258" spans="1:1" x14ac:dyDescent="0.3">
      <c r="A12258" s="13">
        <v>0.22733516418183</v>
      </c>
    </row>
    <row r="12259" spans="1:1" x14ac:dyDescent="0.3">
      <c r="A12259" s="13">
        <v>0.20342918300637</v>
      </c>
    </row>
    <row r="12260" spans="1:1" x14ac:dyDescent="0.3">
      <c r="A12260" s="13">
        <v>0.16734280974608001</v>
      </c>
    </row>
    <row r="12261" spans="1:1" x14ac:dyDescent="0.3">
      <c r="A12261" s="13">
        <v>0.22104173049949</v>
      </c>
    </row>
    <row r="12262" spans="1:1" x14ac:dyDescent="0.3">
      <c r="A12262" s="13">
        <v>0.14704645945228001</v>
      </c>
    </row>
    <row r="12263" spans="1:1" x14ac:dyDescent="0.3">
      <c r="A12263" s="13">
        <v>0.13341910273699001</v>
      </c>
    </row>
    <row r="12264" spans="1:1" x14ac:dyDescent="0.3">
      <c r="A12264" s="13">
        <v>0.20254616656709001</v>
      </c>
    </row>
    <row r="12265" spans="1:1" x14ac:dyDescent="0.3">
      <c r="A12265" s="13">
        <v>0.21935247394752999</v>
      </c>
    </row>
    <row r="12266" spans="1:1" x14ac:dyDescent="0.3">
      <c r="A12266" s="13">
        <v>0.25492811212712002</v>
      </c>
    </row>
    <row r="12267" spans="1:1" x14ac:dyDescent="0.3">
      <c r="A12267" s="13">
        <v>0.10622890068085</v>
      </c>
    </row>
    <row r="12268" spans="1:1" x14ac:dyDescent="0.3">
      <c r="A12268" s="13">
        <v>0.17738188678874001</v>
      </c>
    </row>
    <row r="12269" spans="1:1" x14ac:dyDescent="0.3">
      <c r="A12269" s="13">
        <v>0.18665418004970999</v>
      </c>
    </row>
    <row r="12270" spans="1:1" x14ac:dyDescent="0.3">
      <c r="A12270" s="13">
        <v>0.12505448825924001</v>
      </c>
    </row>
    <row r="12271" spans="1:1" x14ac:dyDescent="0.3">
      <c r="A12271" s="13">
        <v>0.45321481085495002</v>
      </c>
    </row>
    <row r="12272" spans="1:1" x14ac:dyDescent="0.3">
      <c r="A12272" s="13">
        <v>7.3462494206066001E-2</v>
      </c>
    </row>
    <row r="12273" spans="1:1" x14ac:dyDescent="0.3">
      <c r="A12273" s="13">
        <v>0.18248573994006001</v>
      </c>
    </row>
    <row r="12274" spans="1:1" x14ac:dyDescent="0.3">
      <c r="A12274" s="13">
        <v>0.10589217375048</v>
      </c>
    </row>
    <row r="12275" spans="1:1" x14ac:dyDescent="0.3">
      <c r="A12275" s="13">
        <v>0.18064297127952</v>
      </c>
    </row>
    <row r="12276" spans="1:1" x14ac:dyDescent="0.3">
      <c r="A12276" s="13">
        <v>0.15061598434997001</v>
      </c>
    </row>
    <row r="12277" spans="1:1" x14ac:dyDescent="0.3">
      <c r="A12277" s="13">
        <v>0.17188674605278001</v>
      </c>
    </row>
    <row r="12278" spans="1:1" x14ac:dyDescent="0.3">
      <c r="A12278" s="13">
        <v>0.12283794893258999</v>
      </c>
    </row>
    <row r="12279" spans="1:1" x14ac:dyDescent="0.3">
      <c r="A12279" s="13">
        <v>0.14459532420547999</v>
      </c>
    </row>
    <row r="12280" spans="1:1" x14ac:dyDescent="0.3">
      <c r="A12280" s="13">
        <v>0.16077202898945001</v>
      </c>
    </row>
    <row r="12281" spans="1:1" x14ac:dyDescent="0.3">
      <c r="A12281" s="13">
        <v>0.24844526457232</v>
      </c>
    </row>
    <row r="12282" spans="1:1" x14ac:dyDescent="0.3">
      <c r="A12282" s="13">
        <v>0.10461401208213</v>
      </c>
    </row>
    <row r="12283" spans="1:1" x14ac:dyDescent="0.3">
      <c r="A12283" s="13">
        <v>0.15892879489525</v>
      </c>
    </row>
    <row r="12284" spans="1:1" x14ac:dyDescent="0.3">
      <c r="A12284" s="13">
        <v>0.21672071072181001</v>
      </c>
    </row>
    <row r="12285" spans="1:1" x14ac:dyDescent="0.3">
      <c r="A12285" s="13">
        <v>0.24038916226026999</v>
      </c>
    </row>
    <row r="12286" spans="1:1" x14ac:dyDescent="0.3">
      <c r="A12286" s="13">
        <v>0.18144203876437001</v>
      </c>
    </row>
    <row r="12287" spans="1:1" x14ac:dyDescent="0.3">
      <c r="A12287" s="13">
        <v>0.10116079960867</v>
      </c>
    </row>
    <row r="12288" spans="1:1" x14ac:dyDescent="0.3">
      <c r="A12288" s="13">
        <v>0.15474198809235001</v>
      </c>
    </row>
    <row r="12289" spans="1:1" x14ac:dyDescent="0.3">
      <c r="A12289" s="13">
        <v>0.12351913549036</v>
      </c>
    </row>
    <row r="12290" spans="1:1" x14ac:dyDescent="0.3">
      <c r="A12290" s="13">
        <v>0.20233275016223001</v>
      </c>
    </row>
    <row r="12291" spans="1:1" x14ac:dyDescent="0.3">
      <c r="A12291" s="13">
        <v>0.20233275016223001</v>
      </c>
    </row>
    <row r="12292" spans="1:1" x14ac:dyDescent="0.3">
      <c r="A12292" s="13">
        <v>0.12281866892918</v>
      </c>
    </row>
    <row r="12293" spans="1:1" x14ac:dyDescent="0.3">
      <c r="A12293" s="13">
        <v>0.12281866892918</v>
      </c>
    </row>
    <row r="12294" spans="1:1" x14ac:dyDescent="0.3">
      <c r="A12294" s="13">
        <v>0.15718850838421</v>
      </c>
    </row>
    <row r="12295" spans="1:1" x14ac:dyDescent="0.3">
      <c r="A12295" s="13">
        <v>0.15718850838421</v>
      </c>
    </row>
    <row r="12296" spans="1:1" x14ac:dyDescent="0.3">
      <c r="A12296" s="13">
        <v>0.13319664489663999</v>
      </c>
    </row>
    <row r="12297" spans="1:1" x14ac:dyDescent="0.3">
      <c r="A12297" s="13">
        <v>0.14903374652373</v>
      </c>
    </row>
    <row r="12298" spans="1:1" x14ac:dyDescent="0.3">
      <c r="A12298" s="13">
        <v>9.7508985279445001E-2</v>
      </c>
    </row>
    <row r="12299" spans="1:1" x14ac:dyDescent="0.3">
      <c r="A12299" s="13">
        <v>0.10112503456419999</v>
      </c>
    </row>
    <row r="12300" spans="1:1" x14ac:dyDescent="0.3">
      <c r="A12300" s="13">
        <v>0.15091766464395001</v>
      </c>
    </row>
    <row r="12301" spans="1:1" x14ac:dyDescent="0.3">
      <c r="A12301" s="13">
        <v>0.17323121590983001</v>
      </c>
    </row>
    <row r="12302" spans="1:1" x14ac:dyDescent="0.3">
      <c r="A12302" s="13">
        <v>0.14293412791122001</v>
      </c>
    </row>
    <row r="12303" spans="1:1" x14ac:dyDescent="0.3">
      <c r="A12303" s="13">
        <v>0.1706488267288</v>
      </c>
    </row>
    <row r="12304" spans="1:1" x14ac:dyDescent="0.3">
      <c r="A12304" s="13">
        <v>0.11495743118884</v>
      </c>
    </row>
    <row r="12305" spans="1:1" x14ac:dyDescent="0.3">
      <c r="A12305" s="13">
        <v>0.12550538962041</v>
      </c>
    </row>
    <row r="12306" spans="1:1" x14ac:dyDescent="0.3">
      <c r="A12306" s="13">
        <v>0.11766186580656</v>
      </c>
    </row>
    <row r="12307" spans="1:1" x14ac:dyDescent="0.3">
      <c r="A12307" s="13">
        <v>0.13259889419299001</v>
      </c>
    </row>
    <row r="12308" spans="1:1" x14ac:dyDescent="0.3">
      <c r="A12308" s="13">
        <v>9.4945535459290006E-2</v>
      </c>
    </row>
    <row r="12309" spans="1:1" x14ac:dyDescent="0.3">
      <c r="A12309" s="13">
        <v>9.4945535459290006E-2</v>
      </c>
    </row>
    <row r="12310" spans="1:1" x14ac:dyDescent="0.3">
      <c r="A12310" s="13">
        <v>9.4945535459290006E-2</v>
      </c>
    </row>
    <row r="12311" spans="1:1" x14ac:dyDescent="0.3">
      <c r="A12311" s="13">
        <v>9.4945535459290006E-2</v>
      </c>
    </row>
    <row r="12312" spans="1:1" x14ac:dyDescent="0.3">
      <c r="A12312" s="13">
        <v>0.12365044039956</v>
      </c>
    </row>
    <row r="12313" spans="1:1" x14ac:dyDescent="0.3">
      <c r="A12313" s="13">
        <v>0.16735943572216999</v>
      </c>
    </row>
    <row r="12314" spans="1:1" x14ac:dyDescent="0.3">
      <c r="A12314" s="13">
        <v>0.17313642125438999</v>
      </c>
    </row>
    <row r="12315" spans="1:1" x14ac:dyDescent="0.3">
      <c r="A12315" s="13">
        <v>0.11560991213136999</v>
      </c>
    </row>
    <row r="12316" spans="1:1" x14ac:dyDescent="0.3">
      <c r="A12316" s="13">
        <v>0.17007700094479999</v>
      </c>
    </row>
    <row r="12317" spans="1:1" x14ac:dyDescent="0.3">
      <c r="A12317" s="13">
        <v>0.10335436984698</v>
      </c>
    </row>
    <row r="12318" spans="1:1" x14ac:dyDescent="0.3">
      <c r="A12318" s="13">
        <v>0.19891264269923001</v>
      </c>
    </row>
    <row r="12319" spans="1:1" x14ac:dyDescent="0.3">
      <c r="A12319" s="13">
        <v>0.17547553174722999</v>
      </c>
    </row>
    <row r="12320" spans="1:1" x14ac:dyDescent="0.3">
      <c r="A12320" s="13">
        <v>0.21788599419728</v>
      </c>
    </row>
    <row r="12321" spans="1:1" x14ac:dyDescent="0.3">
      <c r="A12321" s="13">
        <v>0.20603358239587</v>
      </c>
    </row>
    <row r="12322" spans="1:1" x14ac:dyDescent="0.3">
      <c r="A12322" s="13">
        <v>0.18126666583138001</v>
      </c>
    </row>
    <row r="12323" spans="1:1" x14ac:dyDescent="0.3">
      <c r="A12323" s="13">
        <v>0.22723225013237999</v>
      </c>
    </row>
    <row r="12324" spans="1:1" x14ac:dyDescent="0.3">
      <c r="A12324" s="13">
        <v>0.13323345022175001</v>
      </c>
    </row>
    <row r="12325" spans="1:1" x14ac:dyDescent="0.3">
      <c r="A12325" s="13">
        <v>0.15564601342584</v>
      </c>
    </row>
    <row r="12326" spans="1:1" x14ac:dyDescent="0.3">
      <c r="A12326" s="13">
        <v>0.25018736902117999</v>
      </c>
    </row>
    <row r="12327" spans="1:1" x14ac:dyDescent="0.3">
      <c r="A12327" s="13">
        <v>9.2393059330431002E-2</v>
      </c>
    </row>
    <row r="12328" spans="1:1" x14ac:dyDescent="0.3">
      <c r="A12328" s="13">
        <v>0.17645800272317</v>
      </c>
    </row>
    <row r="12329" spans="1:1" x14ac:dyDescent="0.3">
      <c r="A12329" s="13">
        <v>0.21743118240855</v>
      </c>
    </row>
    <row r="12330" spans="1:1" x14ac:dyDescent="0.3">
      <c r="A12330" s="13">
        <v>0.178562683635</v>
      </c>
    </row>
    <row r="12331" spans="1:1" x14ac:dyDescent="0.3">
      <c r="A12331" s="13">
        <v>0.15368062122928999</v>
      </c>
    </row>
    <row r="12332" spans="1:1" x14ac:dyDescent="0.3">
      <c r="A12332" s="13">
        <v>7.8868091673119006E-2</v>
      </c>
    </row>
    <row r="12333" spans="1:1" x14ac:dyDescent="0.3">
      <c r="A12333" s="13">
        <v>5.5992166828631999E-2</v>
      </c>
    </row>
    <row r="12334" spans="1:1" x14ac:dyDescent="0.3">
      <c r="A12334" s="13">
        <v>0.17847199604593</v>
      </c>
    </row>
    <row r="12335" spans="1:1" x14ac:dyDescent="0.3">
      <c r="A12335" s="13">
        <v>0.15498154998673</v>
      </c>
    </row>
    <row r="12336" spans="1:1" x14ac:dyDescent="0.3">
      <c r="A12336" s="13">
        <v>9.7387896477257999E-2</v>
      </c>
    </row>
    <row r="12337" spans="1:1" x14ac:dyDescent="0.3">
      <c r="A12337" s="13">
        <v>8.7303071638763996E-2</v>
      </c>
    </row>
    <row r="12338" spans="1:1" x14ac:dyDescent="0.3">
      <c r="A12338" s="13">
        <v>0.16451877213412999</v>
      </c>
    </row>
    <row r="12339" spans="1:1" x14ac:dyDescent="0.3">
      <c r="A12339" s="13">
        <v>0.12084254269322001</v>
      </c>
    </row>
    <row r="12340" spans="1:1" x14ac:dyDescent="0.3">
      <c r="A12340" s="13">
        <v>9.7454327930122001E-2</v>
      </c>
    </row>
    <row r="12341" spans="1:1" x14ac:dyDescent="0.3">
      <c r="A12341" s="13">
        <v>0.13412140099663</v>
      </c>
    </row>
    <row r="12342" spans="1:1" x14ac:dyDescent="0.3">
      <c r="A12342" s="13">
        <v>6.9483200197584E-2</v>
      </c>
    </row>
    <row r="12343" spans="1:1" x14ac:dyDescent="0.3">
      <c r="A12343" s="13">
        <v>0.18041660796083001</v>
      </c>
    </row>
    <row r="12344" spans="1:1" x14ac:dyDescent="0.3">
      <c r="A12344" s="13">
        <v>0.22514072368884</v>
      </c>
    </row>
    <row r="12345" spans="1:1" x14ac:dyDescent="0.3">
      <c r="A12345" s="13">
        <v>0.25683882073436998</v>
      </c>
    </row>
    <row r="12346" spans="1:1" x14ac:dyDescent="0.3">
      <c r="A12346" s="13">
        <v>0.11381686035976001</v>
      </c>
    </row>
    <row r="12347" spans="1:1" x14ac:dyDescent="0.3">
      <c r="A12347" s="13">
        <v>0.20620734486340001</v>
      </c>
    </row>
    <row r="12348" spans="1:1" x14ac:dyDescent="0.3">
      <c r="A12348" s="13">
        <v>0.13297262583052999</v>
      </c>
    </row>
    <row r="12349" spans="1:1" x14ac:dyDescent="0.3">
      <c r="A12349" s="13">
        <v>0.18211099171824</v>
      </c>
    </row>
    <row r="12350" spans="1:1" x14ac:dyDescent="0.3">
      <c r="A12350" s="13">
        <v>0.27759378770877002</v>
      </c>
    </row>
    <row r="12351" spans="1:1" x14ac:dyDescent="0.3">
      <c r="A12351" s="13">
        <v>9.5305471685613999E-2</v>
      </c>
    </row>
    <row r="12352" spans="1:1" x14ac:dyDescent="0.3">
      <c r="A12352" s="13">
        <v>0.20019715650791001</v>
      </c>
    </row>
    <row r="12353" spans="1:1" x14ac:dyDescent="0.3">
      <c r="A12353" s="13">
        <v>0.17965284887081001</v>
      </c>
    </row>
    <row r="12354" spans="1:1" x14ac:dyDescent="0.3">
      <c r="A12354" s="13">
        <v>0.17755239918977</v>
      </c>
    </row>
    <row r="12355" spans="1:1" x14ac:dyDescent="0.3">
      <c r="A12355" s="13">
        <v>0.16886232411943</v>
      </c>
    </row>
    <row r="12356" spans="1:1" x14ac:dyDescent="0.3">
      <c r="A12356" s="13">
        <v>0.18135915842146</v>
      </c>
    </row>
    <row r="12357" spans="1:1" x14ac:dyDescent="0.3">
      <c r="A12357" s="13">
        <v>0.20533591384735</v>
      </c>
    </row>
    <row r="12358" spans="1:1" x14ac:dyDescent="0.3">
      <c r="A12358" s="13">
        <v>0.10294897590505001</v>
      </c>
    </row>
    <row r="12359" spans="1:1" x14ac:dyDescent="0.3">
      <c r="A12359" s="13">
        <v>0.12684678381181999</v>
      </c>
    </row>
    <row r="12360" spans="1:1" x14ac:dyDescent="0.3">
      <c r="A12360" s="13">
        <v>0.33971948153680998</v>
      </c>
    </row>
    <row r="12361" spans="1:1" x14ac:dyDescent="0.3">
      <c r="A12361" s="13">
        <v>0.2740771385072</v>
      </c>
    </row>
    <row r="12362" spans="1:1" x14ac:dyDescent="0.3">
      <c r="A12362" s="13">
        <v>0.20590512664853</v>
      </c>
    </row>
    <row r="12363" spans="1:1" x14ac:dyDescent="0.3">
      <c r="A12363" s="13">
        <v>0.11091461605929</v>
      </c>
    </row>
    <row r="12364" spans="1:1" x14ac:dyDescent="0.3">
      <c r="A12364" s="13">
        <v>0.20609244634641</v>
      </c>
    </row>
    <row r="12365" spans="1:1" x14ac:dyDescent="0.3">
      <c r="A12365" s="13">
        <v>0.11743166689152</v>
      </c>
    </row>
    <row r="12366" spans="1:1" x14ac:dyDescent="0.3">
      <c r="A12366" s="13">
        <v>0.13657824287449</v>
      </c>
    </row>
    <row r="12367" spans="1:1" x14ac:dyDescent="0.3">
      <c r="A12367" s="13">
        <v>4.9439861374835997E-2</v>
      </c>
    </row>
    <row r="12368" spans="1:1" x14ac:dyDescent="0.3">
      <c r="A12368" s="13">
        <v>0.35103794061582</v>
      </c>
    </row>
    <row r="12369" spans="1:1" x14ac:dyDescent="0.3">
      <c r="A12369" s="13">
        <v>0.22205678187997999</v>
      </c>
    </row>
    <row r="12370" spans="1:1" x14ac:dyDescent="0.3">
      <c r="A12370" s="13">
        <v>0.15733779420121</v>
      </c>
    </row>
    <row r="12371" spans="1:1" x14ac:dyDescent="0.3">
      <c r="A12371" s="13">
        <v>0.17711184344423</v>
      </c>
    </row>
    <row r="12372" spans="1:1" x14ac:dyDescent="0.3">
      <c r="A12372" s="13">
        <v>4.3849870895050998E-2</v>
      </c>
    </row>
    <row r="12373" spans="1:1" x14ac:dyDescent="0.3">
      <c r="A12373" s="13">
        <v>0.35091805794781</v>
      </c>
    </row>
    <row r="12374" spans="1:1" x14ac:dyDescent="0.3">
      <c r="A12374" s="13">
        <v>0.17600907583988001</v>
      </c>
    </row>
    <row r="12375" spans="1:1" x14ac:dyDescent="0.3">
      <c r="A12375" s="13">
        <v>0.20684421524482</v>
      </c>
    </row>
    <row r="12376" spans="1:1" x14ac:dyDescent="0.3">
      <c r="A12376" s="13">
        <v>4.1547042331985001E-2</v>
      </c>
    </row>
    <row r="12377" spans="1:1" x14ac:dyDescent="0.3">
      <c r="A12377" s="13">
        <v>0.16453686630413999</v>
      </c>
    </row>
    <row r="12378" spans="1:1" x14ac:dyDescent="0.3">
      <c r="A12378" s="13">
        <v>0.13191032048158</v>
      </c>
    </row>
    <row r="12379" spans="1:1" x14ac:dyDescent="0.3">
      <c r="A12379" s="13">
        <v>0.17512558195099001</v>
      </c>
    </row>
    <row r="12380" spans="1:1" x14ac:dyDescent="0.3">
      <c r="A12380" s="13">
        <v>0.21714922775885001</v>
      </c>
    </row>
    <row r="12381" spans="1:1" x14ac:dyDescent="0.3">
      <c r="A12381" s="13">
        <v>0.17514537123432</v>
      </c>
    </row>
    <row r="12382" spans="1:1" x14ac:dyDescent="0.3">
      <c r="A12382" s="13">
        <v>0.16567929833472</v>
      </c>
    </row>
    <row r="12383" spans="1:1" x14ac:dyDescent="0.3">
      <c r="A12383" s="13">
        <v>0.10985499855897</v>
      </c>
    </row>
    <row r="12384" spans="1:1" x14ac:dyDescent="0.3">
      <c r="A12384" s="13">
        <v>0.21948872356661001</v>
      </c>
    </row>
    <row r="12385" spans="1:1" x14ac:dyDescent="0.3">
      <c r="A12385" s="13">
        <v>0.10095786938553999</v>
      </c>
    </row>
    <row r="12386" spans="1:1" x14ac:dyDescent="0.3">
      <c r="A12386" s="13">
        <v>0.24316978598766001</v>
      </c>
    </row>
    <row r="12387" spans="1:1" x14ac:dyDescent="0.3">
      <c r="A12387" s="13">
        <v>0.33653417531211999</v>
      </c>
    </row>
    <row r="12388" spans="1:1" x14ac:dyDescent="0.3">
      <c r="A12388" s="13">
        <v>0.22092709834405</v>
      </c>
    </row>
    <row r="12389" spans="1:1" x14ac:dyDescent="0.3">
      <c r="A12389" s="13">
        <v>0.11913790379601</v>
      </c>
    </row>
    <row r="12390" spans="1:1" x14ac:dyDescent="0.3">
      <c r="A12390" s="13">
        <v>0.11913790379601</v>
      </c>
    </row>
    <row r="12391" spans="1:1" x14ac:dyDescent="0.3">
      <c r="A12391" s="13">
        <v>0.20565344980924999</v>
      </c>
    </row>
    <row r="12392" spans="1:1" x14ac:dyDescent="0.3">
      <c r="A12392" s="13">
        <v>0.21546103829478999</v>
      </c>
    </row>
    <row r="12393" spans="1:1" x14ac:dyDescent="0.3">
      <c r="A12393" s="13">
        <v>0.23643008140596</v>
      </c>
    </row>
    <row r="12394" spans="1:1" x14ac:dyDescent="0.3">
      <c r="A12394" s="13">
        <v>9.8336003314826004E-2</v>
      </c>
    </row>
    <row r="12395" spans="1:1" x14ac:dyDescent="0.3">
      <c r="A12395" s="13">
        <v>0.29903976611548999</v>
      </c>
    </row>
    <row r="12396" spans="1:1" x14ac:dyDescent="0.3">
      <c r="A12396" s="13">
        <v>4.9997114799882003E-2</v>
      </c>
    </row>
    <row r="12397" spans="1:1" x14ac:dyDescent="0.3">
      <c r="A12397" s="13">
        <v>0.16516539276556</v>
      </c>
    </row>
    <row r="12398" spans="1:1" x14ac:dyDescent="0.3">
      <c r="A12398" s="13">
        <v>0.18732767051164001</v>
      </c>
    </row>
    <row r="12399" spans="1:1" x14ac:dyDescent="0.3">
      <c r="A12399" s="13">
        <v>0.13360711106264</v>
      </c>
    </row>
    <row r="12400" spans="1:1" x14ac:dyDescent="0.3">
      <c r="A12400" s="13">
        <v>0.19935114312961999</v>
      </c>
    </row>
    <row r="12401" spans="1:1" x14ac:dyDescent="0.3">
      <c r="A12401" s="13">
        <v>0.14991096786079</v>
      </c>
    </row>
    <row r="12402" spans="1:1" x14ac:dyDescent="0.3">
      <c r="A12402" s="13">
        <v>0.17935426174977001</v>
      </c>
    </row>
    <row r="12403" spans="1:1" x14ac:dyDescent="0.3">
      <c r="A12403" s="13">
        <v>0.13828115752190001</v>
      </c>
    </row>
    <row r="12404" spans="1:1" x14ac:dyDescent="0.3">
      <c r="A12404" s="13">
        <v>0.21817205564799999</v>
      </c>
    </row>
    <row r="12405" spans="1:1" x14ac:dyDescent="0.3">
      <c r="A12405" s="13">
        <v>0.20666378214465</v>
      </c>
    </row>
    <row r="12406" spans="1:1" x14ac:dyDescent="0.3">
      <c r="A12406" s="13">
        <v>0.27545958515182001</v>
      </c>
    </row>
    <row r="12407" spans="1:1" x14ac:dyDescent="0.3">
      <c r="A12407" s="13">
        <v>0.14963057722862</v>
      </c>
    </row>
    <row r="12408" spans="1:1" x14ac:dyDescent="0.3">
      <c r="A12408" s="13">
        <v>0.19955911376944999</v>
      </c>
    </row>
    <row r="12409" spans="1:1" x14ac:dyDescent="0.3">
      <c r="A12409" s="13">
        <v>0.20390314986173999</v>
      </c>
    </row>
    <row r="12410" spans="1:1" x14ac:dyDescent="0.3">
      <c r="A12410" s="13">
        <v>0.22956763112487</v>
      </c>
    </row>
    <row r="12411" spans="1:1" x14ac:dyDescent="0.3">
      <c r="A12411" s="13">
        <v>0.26006469475304</v>
      </c>
    </row>
    <row r="12412" spans="1:1" x14ac:dyDescent="0.3">
      <c r="A12412" s="13">
        <v>7.6323871097528001E-2</v>
      </c>
    </row>
    <row r="12413" spans="1:1" x14ac:dyDescent="0.3">
      <c r="A12413" s="13">
        <v>9.2841629534984996E-2</v>
      </c>
    </row>
    <row r="12414" spans="1:1" x14ac:dyDescent="0.3">
      <c r="A12414" s="13">
        <v>0.28060614552303997</v>
      </c>
    </row>
    <row r="12415" spans="1:1" x14ac:dyDescent="0.3">
      <c r="A12415" s="13">
        <v>0.27230070527291</v>
      </c>
    </row>
    <row r="12416" spans="1:1" x14ac:dyDescent="0.3">
      <c r="A12416" s="13">
        <v>2.5604110556908002E-2</v>
      </c>
    </row>
    <row r="12417" spans="1:1" x14ac:dyDescent="0.3">
      <c r="A12417" s="13">
        <v>0.12120803436088</v>
      </c>
    </row>
    <row r="12418" spans="1:1" x14ac:dyDescent="0.3">
      <c r="A12418" s="13">
        <v>0.15445731094380999</v>
      </c>
    </row>
    <row r="12419" spans="1:1" x14ac:dyDescent="0.3">
      <c r="A12419" s="13">
        <v>0.12599328339057</v>
      </c>
    </row>
    <row r="12420" spans="1:1" x14ac:dyDescent="0.3">
      <c r="A12420" s="13">
        <v>0.11638399469546</v>
      </c>
    </row>
    <row r="12421" spans="1:1" x14ac:dyDescent="0.3">
      <c r="A12421" s="13">
        <v>0.11748981590712</v>
      </c>
    </row>
    <row r="12422" spans="1:1" x14ac:dyDescent="0.3">
      <c r="A12422" s="13">
        <v>0.12714931768594001</v>
      </c>
    </row>
    <row r="12423" spans="1:1" x14ac:dyDescent="0.3">
      <c r="A12423" s="13">
        <v>0.10549146956512</v>
      </c>
    </row>
    <row r="12424" spans="1:1" x14ac:dyDescent="0.3">
      <c r="A12424" s="13">
        <v>7.8791014042203997E-2</v>
      </c>
    </row>
    <row r="12425" spans="1:1" x14ac:dyDescent="0.3">
      <c r="A12425" s="13">
        <v>0.22216603675857</v>
      </c>
    </row>
    <row r="12426" spans="1:1" x14ac:dyDescent="0.3">
      <c r="A12426" s="13">
        <v>0.15215362587313</v>
      </c>
    </row>
    <row r="12427" spans="1:1" x14ac:dyDescent="0.3">
      <c r="A12427" s="13">
        <v>7.5121084278199995E-2</v>
      </c>
    </row>
    <row r="12428" spans="1:1" x14ac:dyDescent="0.3">
      <c r="A12428" s="13">
        <v>0.13729384366655001</v>
      </c>
    </row>
    <row r="12429" spans="1:1" x14ac:dyDescent="0.3">
      <c r="A12429" s="13">
        <v>0.31114694518807001</v>
      </c>
    </row>
    <row r="12430" spans="1:1" x14ac:dyDescent="0.3">
      <c r="A12430" s="13">
        <v>0.12096704182122001</v>
      </c>
    </row>
    <row r="12431" spans="1:1" x14ac:dyDescent="0.3">
      <c r="A12431" s="13">
        <v>0.2274378941694</v>
      </c>
    </row>
    <row r="12432" spans="1:1" x14ac:dyDescent="0.3">
      <c r="A12432" s="13">
        <v>0.23821994537416999</v>
      </c>
    </row>
    <row r="12433" spans="1:1" x14ac:dyDescent="0.3">
      <c r="A12433" s="13">
        <v>0.12081698377272999</v>
      </c>
    </row>
    <row r="12434" spans="1:1" x14ac:dyDescent="0.3">
      <c r="A12434" s="13">
        <v>0.13910954734691999</v>
      </c>
    </row>
    <row r="12435" spans="1:1" x14ac:dyDescent="0.3">
      <c r="A12435" s="13">
        <v>0.23073606632839</v>
      </c>
    </row>
    <row r="12436" spans="1:1" x14ac:dyDescent="0.3">
      <c r="A12436" s="13">
        <v>0.14146156511388999</v>
      </c>
    </row>
    <row r="12437" spans="1:1" x14ac:dyDescent="0.3">
      <c r="A12437" s="13">
        <v>0.20756478750439</v>
      </c>
    </row>
    <row r="12438" spans="1:1" x14ac:dyDescent="0.3">
      <c r="A12438" s="13">
        <v>0.33621736803695002</v>
      </c>
    </row>
    <row r="12439" spans="1:1" x14ac:dyDescent="0.3">
      <c r="A12439" s="13">
        <v>0.20409383663410999</v>
      </c>
    </row>
    <row r="12440" spans="1:1" x14ac:dyDescent="0.3">
      <c r="A12440" s="13">
        <v>0.10725937918954</v>
      </c>
    </row>
    <row r="12441" spans="1:1" x14ac:dyDescent="0.3">
      <c r="A12441" s="13">
        <v>0.14368613946180001</v>
      </c>
    </row>
    <row r="12442" spans="1:1" x14ac:dyDescent="0.3">
      <c r="A12442" s="13">
        <v>0.25333517985239001</v>
      </c>
    </row>
    <row r="12443" spans="1:1" x14ac:dyDescent="0.3">
      <c r="A12443" s="13">
        <v>0.15263512992110001</v>
      </c>
    </row>
    <row r="12444" spans="1:1" x14ac:dyDescent="0.3">
      <c r="A12444" s="13">
        <v>0.157019290201</v>
      </c>
    </row>
    <row r="12445" spans="1:1" x14ac:dyDescent="0.3">
      <c r="A12445" s="13">
        <v>0.19506217136564</v>
      </c>
    </row>
    <row r="12446" spans="1:1" x14ac:dyDescent="0.3">
      <c r="A12446" s="13">
        <v>0.24590542869841001</v>
      </c>
    </row>
    <row r="12447" spans="1:1" x14ac:dyDescent="0.3">
      <c r="A12447" s="13">
        <v>0.16050426015974001</v>
      </c>
    </row>
    <row r="12448" spans="1:1" x14ac:dyDescent="0.3">
      <c r="A12448" s="13">
        <v>9.5335976620577995E-2</v>
      </c>
    </row>
    <row r="12449" spans="1:1" x14ac:dyDescent="0.3">
      <c r="A12449" s="13">
        <v>0.12639245875335001</v>
      </c>
    </row>
    <row r="12450" spans="1:1" x14ac:dyDescent="0.3">
      <c r="A12450" s="13">
        <v>0.14971300643530999</v>
      </c>
    </row>
    <row r="12451" spans="1:1" x14ac:dyDescent="0.3">
      <c r="A12451" s="13">
        <v>0.12782088126787999</v>
      </c>
    </row>
    <row r="12452" spans="1:1" x14ac:dyDescent="0.3">
      <c r="A12452" s="13">
        <v>0.13524099929985001</v>
      </c>
    </row>
    <row r="12453" spans="1:1" x14ac:dyDescent="0.3">
      <c r="A12453" s="13">
        <v>0.10624972388977</v>
      </c>
    </row>
    <row r="12454" spans="1:1" x14ac:dyDescent="0.3">
      <c r="A12454" s="13">
        <v>0.14898116558541999</v>
      </c>
    </row>
    <row r="12455" spans="1:1" x14ac:dyDescent="0.3">
      <c r="A12455" s="13">
        <v>0.22064091569582001</v>
      </c>
    </row>
    <row r="12456" spans="1:1" x14ac:dyDescent="0.3">
      <c r="A12456" s="13">
        <v>0.21231146046058</v>
      </c>
    </row>
    <row r="12457" spans="1:1" x14ac:dyDescent="0.3">
      <c r="A12457" s="13">
        <v>0.13689615246278</v>
      </c>
    </row>
    <row r="12458" spans="1:1" x14ac:dyDescent="0.3">
      <c r="A12458" s="13">
        <v>0.11971446253088</v>
      </c>
    </row>
    <row r="12459" spans="1:1" x14ac:dyDescent="0.3">
      <c r="A12459" s="13">
        <v>8.5323580303369007E-2</v>
      </c>
    </row>
    <row r="12460" spans="1:1" x14ac:dyDescent="0.3">
      <c r="A12460" s="13">
        <v>0.22971246137004001</v>
      </c>
    </row>
    <row r="12461" spans="1:1" x14ac:dyDescent="0.3">
      <c r="A12461" s="13">
        <v>0.12376610156862</v>
      </c>
    </row>
    <row r="12462" spans="1:1" x14ac:dyDescent="0.3">
      <c r="A12462" s="13">
        <v>0.27472466447651001</v>
      </c>
    </row>
    <row r="12463" spans="1:1" x14ac:dyDescent="0.3">
      <c r="A12463" s="13">
        <v>0.14903226078479001</v>
      </c>
    </row>
    <row r="12464" spans="1:1" x14ac:dyDescent="0.3">
      <c r="A12464" s="13">
        <v>7.5424464825389004E-2</v>
      </c>
    </row>
    <row r="12465" spans="1:1" x14ac:dyDescent="0.3">
      <c r="A12465" s="13">
        <v>0.23372516620879</v>
      </c>
    </row>
    <row r="12466" spans="1:1" x14ac:dyDescent="0.3">
      <c r="A12466" s="13">
        <v>0.14284806065403</v>
      </c>
    </row>
    <row r="12467" spans="1:1" x14ac:dyDescent="0.3">
      <c r="A12467" s="13">
        <v>9.9309667400999002E-2</v>
      </c>
    </row>
    <row r="12468" spans="1:1" x14ac:dyDescent="0.3">
      <c r="A12468" s="13">
        <v>0.14683360302453</v>
      </c>
    </row>
    <row r="12469" spans="1:1" x14ac:dyDescent="0.3">
      <c r="A12469" s="13">
        <v>7.4593983930964003E-2</v>
      </c>
    </row>
    <row r="12470" spans="1:1" x14ac:dyDescent="0.3">
      <c r="A12470" s="13">
        <v>7.4593983930964003E-2</v>
      </c>
    </row>
    <row r="12471" spans="1:1" x14ac:dyDescent="0.3">
      <c r="A12471" s="13">
        <v>0.15241507968255999</v>
      </c>
    </row>
    <row r="12472" spans="1:1" x14ac:dyDescent="0.3">
      <c r="A12472" s="13">
        <v>0.18191074848352001</v>
      </c>
    </row>
    <row r="12473" spans="1:1" x14ac:dyDescent="0.3">
      <c r="A12473" s="13">
        <v>0.25863155886922001</v>
      </c>
    </row>
    <row r="12474" spans="1:1" x14ac:dyDescent="0.3">
      <c r="A12474" s="13">
        <v>0.14416727068471</v>
      </c>
    </row>
    <row r="12475" spans="1:1" x14ac:dyDescent="0.3">
      <c r="A12475" s="13">
        <v>0.23692552654564999</v>
      </c>
    </row>
    <row r="12476" spans="1:1" x14ac:dyDescent="0.3">
      <c r="A12476" s="13">
        <v>0.30893284333491</v>
      </c>
    </row>
    <row r="12477" spans="1:1" x14ac:dyDescent="0.3">
      <c r="A12477" s="13">
        <v>0.14216710594265</v>
      </c>
    </row>
    <row r="12478" spans="1:1" x14ac:dyDescent="0.3">
      <c r="A12478" s="13">
        <v>0.18283815192635</v>
      </c>
    </row>
    <row r="12479" spans="1:1" x14ac:dyDescent="0.3">
      <c r="A12479" s="13">
        <v>0.15743571687800001</v>
      </c>
    </row>
    <row r="12480" spans="1:1" x14ac:dyDescent="0.3">
      <c r="A12480" s="13">
        <v>0.27932707936595003</v>
      </c>
    </row>
    <row r="12481" spans="1:1" x14ac:dyDescent="0.3">
      <c r="A12481" s="13">
        <v>0.11040364627528999</v>
      </c>
    </row>
    <row r="12482" spans="1:1" x14ac:dyDescent="0.3">
      <c r="A12482" s="13">
        <v>0.24988335303233999</v>
      </c>
    </row>
    <row r="12483" spans="1:1" x14ac:dyDescent="0.3">
      <c r="A12483" s="13">
        <v>0.15803062030038001</v>
      </c>
    </row>
    <row r="12484" spans="1:1" x14ac:dyDescent="0.3">
      <c r="A12484" s="13">
        <v>0.21765879862195001</v>
      </c>
    </row>
    <row r="12485" spans="1:1" x14ac:dyDescent="0.3">
      <c r="A12485" s="13">
        <v>0.15555312504822</v>
      </c>
    </row>
    <row r="12486" spans="1:1" x14ac:dyDescent="0.3">
      <c r="A12486" s="13">
        <v>9.0147220755524005E-2</v>
      </c>
    </row>
    <row r="12487" spans="1:1" x14ac:dyDescent="0.3">
      <c r="A12487" s="13">
        <v>0.21203380041660999</v>
      </c>
    </row>
    <row r="12488" spans="1:1" x14ac:dyDescent="0.3">
      <c r="A12488" s="13">
        <v>0.24889909848565001</v>
      </c>
    </row>
    <row r="12489" spans="1:1" x14ac:dyDescent="0.3">
      <c r="A12489" s="13">
        <v>0.14901670563460001</v>
      </c>
    </row>
    <row r="12490" spans="1:1" x14ac:dyDescent="0.3">
      <c r="A12490" s="13">
        <v>0.26560039691124998</v>
      </c>
    </row>
    <row r="12491" spans="1:1" x14ac:dyDescent="0.3">
      <c r="A12491" s="13">
        <v>0.15958158722422999</v>
      </c>
    </row>
    <row r="12492" spans="1:1" x14ac:dyDescent="0.3">
      <c r="A12492" s="13">
        <v>0.14560963802244001</v>
      </c>
    </row>
    <row r="12493" spans="1:1" x14ac:dyDescent="0.3">
      <c r="A12493" s="13">
        <v>0.20736608471731999</v>
      </c>
    </row>
    <row r="12494" spans="1:1" x14ac:dyDescent="0.3">
      <c r="A12494" s="13">
        <v>9.6886974911030002E-2</v>
      </c>
    </row>
    <row r="12495" spans="1:1" x14ac:dyDescent="0.3">
      <c r="A12495" s="13">
        <v>0.25893212491105999</v>
      </c>
    </row>
    <row r="12496" spans="1:1" x14ac:dyDescent="0.3">
      <c r="A12496" s="13">
        <v>0.24325010597697</v>
      </c>
    </row>
    <row r="12497" spans="1:1" x14ac:dyDescent="0.3">
      <c r="A12497" s="13">
        <v>0.20369840144629001</v>
      </c>
    </row>
    <row r="12498" spans="1:1" x14ac:dyDescent="0.3">
      <c r="A12498" s="13">
        <v>0.33373744221379997</v>
      </c>
    </row>
    <row r="12499" spans="1:1" x14ac:dyDescent="0.3">
      <c r="A12499" s="13">
        <v>0.21749293918522999</v>
      </c>
    </row>
    <row r="12500" spans="1:1" x14ac:dyDescent="0.3">
      <c r="A12500" s="13">
        <v>0.22169781904263</v>
      </c>
    </row>
    <row r="12501" spans="1:1" x14ac:dyDescent="0.3">
      <c r="A12501" s="13">
        <v>0.25043170207849003</v>
      </c>
    </row>
    <row r="12502" spans="1:1" x14ac:dyDescent="0.3">
      <c r="A12502" s="13">
        <v>0.18131237965978</v>
      </c>
    </row>
    <row r="12503" spans="1:1" x14ac:dyDescent="0.3">
      <c r="A12503" s="13">
        <v>0.18759512355676999</v>
      </c>
    </row>
    <row r="12504" spans="1:1" x14ac:dyDescent="0.3">
      <c r="A12504" s="13">
        <v>0.24064838999429999</v>
      </c>
    </row>
    <row r="12505" spans="1:1" x14ac:dyDescent="0.3">
      <c r="A12505" s="13">
        <v>0.14261997870469001</v>
      </c>
    </row>
    <row r="12506" spans="1:1" x14ac:dyDescent="0.3">
      <c r="A12506" s="13">
        <v>0.16353392781636999</v>
      </c>
    </row>
    <row r="12507" spans="1:1" x14ac:dyDescent="0.3">
      <c r="A12507" s="13">
        <v>0.10782960116517</v>
      </c>
    </row>
    <row r="12508" spans="1:1" x14ac:dyDescent="0.3">
      <c r="A12508" s="13">
        <v>0.23230495580376001</v>
      </c>
    </row>
    <row r="12509" spans="1:1" x14ac:dyDescent="0.3">
      <c r="A12509" s="13">
        <v>0.17939088268726999</v>
      </c>
    </row>
    <row r="12510" spans="1:1" x14ac:dyDescent="0.3">
      <c r="A12510" s="13">
        <v>0.15960166370571</v>
      </c>
    </row>
    <row r="12511" spans="1:1" x14ac:dyDescent="0.3">
      <c r="A12511" s="13">
        <v>0.11077844659447</v>
      </c>
    </row>
    <row r="12512" spans="1:1" x14ac:dyDescent="0.3">
      <c r="A12512" s="13">
        <v>0.15786346693961001</v>
      </c>
    </row>
    <row r="12513" spans="1:1" x14ac:dyDescent="0.3">
      <c r="A12513" s="13">
        <v>0.13914432527486001</v>
      </c>
    </row>
    <row r="12514" spans="1:1" x14ac:dyDescent="0.3">
      <c r="A12514" s="13">
        <v>0.16081701875342</v>
      </c>
    </row>
    <row r="12515" spans="1:1" x14ac:dyDescent="0.3">
      <c r="A12515" s="13">
        <v>0.15214670224488999</v>
      </c>
    </row>
    <row r="12516" spans="1:1" x14ac:dyDescent="0.3">
      <c r="A12516" s="13">
        <v>0.20515283018047001</v>
      </c>
    </row>
    <row r="12517" spans="1:1" x14ac:dyDescent="0.3">
      <c r="A12517" s="13">
        <v>0.15656037857082999</v>
      </c>
    </row>
    <row r="12518" spans="1:1" x14ac:dyDescent="0.3">
      <c r="A12518" s="13">
        <v>0.16500194503655</v>
      </c>
    </row>
    <row r="12519" spans="1:1" x14ac:dyDescent="0.3">
      <c r="A12519" s="13">
        <v>0.18023864130395001</v>
      </c>
    </row>
    <row r="12520" spans="1:1" x14ac:dyDescent="0.3">
      <c r="A12520" s="13">
        <v>0.15737708627038999</v>
      </c>
    </row>
    <row r="12521" spans="1:1" x14ac:dyDescent="0.3">
      <c r="A12521" s="13">
        <v>0.11483980927775</v>
      </c>
    </row>
    <row r="12522" spans="1:1" x14ac:dyDescent="0.3">
      <c r="A12522" s="13">
        <v>0.13197572066501001</v>
      </c>
    </row>
    <row r="12523" spans="1:1" x14ac:dyDescent="0.3">
      <c r="A12523" s="13">
        <v>0.19532512533735</v>
      </c>
    </row>
    <row r="12524" spans="1:1" x14ac:dyDescent="0.3">
      <c r="A12524" s="13">
        <v>0.18723466538323999</v>
      </c>
    </row>
    <row r="12525" spans="1:1" x14ac:dyDescent="0.3">
      <c r="A12525" s="13">
        <v>0.29235418989002998</v>
      </c>
    </row>
    <row r="12526" spans="1:1" x14ac:dyDescent="0.3">
      <c r="A12526" s="13">
        <v>0.30556307034418001</v>
      </c>
    </row>
    <row r="12527" spans="1:1" x14ac:dyDescent="0.3">
      <c r="A12527" s="13">
        <v>0.15901318753964</v>
      </c>
    </row>
    <row r="12528" spans="1:1" x14ac:dyDescent="0.3">
      <c r="A12528" s="13">
        <v>0.30572762787167002</v>
      </c>
    </row>
    <row r="12529" spans="1:1" x14ac:dyDescent="0.3">
      <c r="A12529" s="13">
        <v>0.15976544201724999</v>
      </c>
    </row>
    <row r="12530" spans="1:1" x14ac:dyDescent="0.3">
      <c r="A12530" s="13">
        <v>0.21725621226860001</v>
      </c>
    </row>
    <row r="12531" spans="1:1" x14ac:dyDescent="0.3">
      <c r="A12531" s="13">
        <v>0.11063588763467</v>
      </c>
    </row>
    <row r="12532" spans="1:1" x14ac:dyDescent="0.3">
      <c r="A12532" s="13">
        <v>0.11857061310703999</v>
      </c>
    </row>
    <row r="12533" spans="1:1" x14ac:dyDescent="0.3">
      <c r="A12533" s="13">
        <v>0.18550831838366999</v>
      </c>
    </row>
    <row r="12534" spans="1:1" x14ac:dyDescent="0.3">
      <c r="A12534" s="13">
        <v>0.16440366148749</v>
      </c>
    </row>
    <row r="12535" spans="1:1" x14ac:dyDescent="0.3">
      <c r="A12535" s="13">
        <v>0.12066086657587</v>
      </c>
    </row>
    <row r="12536" spans="1:1" x14ac:dyDescent="0.3">
      <c r="A12536" s="13">
        <v>0.17573720573759999</v>
      </c>
    </row>
    <row r="12537" spans="1:1" x14ac:dyDescent="0.3">
      <c r="A12537" s="13">
        <v>0.17573720573759999</v>
      </c>
    </row>
    <row r="12538" spans="1:1" x14ac:dyDescent="0.3">
      <c r="A12538" s="13">
        <v>8.0306585250353002E-2</v>
      </c>
    </row>
    <row r="12539" spans="1:1" x14ac:dyDescent="0.3">
      <c r="A12539" s="13">
        <v>9.6289685028225006E-2</v>
      </c>
    </row>
    <row r="12540" spans="1:1" x14ac:dyDescent="0.3">
      <c r="A12540" s="13">
        <v>9.2717646306647E-2</v>
      </c>
    </row>
    <row r="12541" spans="1:1" x14ac:dyDescent="0.3">
      <c r="A12541" s="13">
        <v>0.27639469365590003</v>
      </c>
    </row>
    <row r="12542" spans="1:1" x14ac:dyDescent="0.3">
      <c r="A12542" s="13">
        <v>0.10192365310956</v>
      </c>
    </row>
    <row r="12543" spans="1:1" x14ac:dyDescent="0.3">
      <c r="A12543" s="13">
        <v>0.22619645233446001</v>
      </c>
    </row>
    <row r="12544" spans="1:1" x14ac:dyDescent="0.3">
      <c r="A12544" s="13">
        <v>0.14723207492264001</v>
      </c>
    </row>
    <row r="12545" spans="1:1" x14ac:dyDescent="0.3">
      <c r="A12545" s="13">
        <v>0.23639297466601999</v>
      </c>
    </row>
    <row r="12546" spans="1:1" x14ac:dyDescent="0.3">
      <c r="A12546" s="13">
        <v>0.21725839386925</v>
      </c>
    </row>
    <row r="12547" spans="1:1" x14ac:dyDescent="0.3">
      <c r="A12547" s="13">
        <v>0.29352424807228999</v>
      </c>
    </row>
    <row r="12548" spans="1:1" x14ac:dyDescent="0.3">
      <c r="A12548" s="13">
        <v>0.29523727164552999</v>
      </c>
    </row>
    <row r="12549" spans="1:1" x14ac:dyDescent="0.3">
      <c r="A12549" s="13">
        <v>0.24109597077118</v>
      </c>
    </row>
    <row r="12550" spans="1:1" x14ac:dyDescent="0.3">
      <c r="A12550" s="13">
        <v>0.23056614334295</v>
      </c>
    </row>
    <row r="12551" spans="1:1" x14ac:dyDescent="0.3">
      <c r="A12551" s="13">
        <v>0.12740438193131001</v>
      </c>
    </row>
    <row r="12552" spans="1:1" x14ac:dyDescent="0.3">
      <c r="A12552" s="13">
        <v>0.14770655309370001</v>
      </c>
    </row>
    <row r="12553" spans="1:1" x14ac:dyDescent="0.3">
      <c r="A12553" s="13">
        <v>0.16464232356179001</v>
      </c>
    </row>
    <row r="12554" spans="1:1" x14ac:dyDescent="0.3">
      <c r="A12554" s="13">
        <v>9.4833848828612996E-2</v>
      </c>
    </row>
    <row r="12555" spans="1:1" x14ac:dyDescent="0.3">
      <c r="A12555" s="13">
        <v>0.14592292208488999</v>
      </c>
    </row>
    <row r="12556" spans="1:1" x14ac:dyDescent="0.3">
      <c r="A12556" s="13">
        <v>9.4217075772952005E-2</v>
      </c>
    </row>
    <row r="12557" spans="1:1" x14ac:dyDescent="0.3">
      <c r="A12557" s="13">
        <v>4.1985301240441003E-2</v>
      </c>
    </row>
    <row r="12558" spans="1:1" x14ac:dyDescent="0.3">
      <c r="A12558" s="13">
        <v>0.19336274605043</v>
      </c>
    </row>
    <row r="12559" spans="1:1" x14ac:dyDescent="0.3">
      <c r="A12559" s="13">
        <v>0.19175293614125999</v>
      </c>
    </row>
    <row r="12560" spans="1:1" x14ac:dyDescent="0.3">
      <c r="A12560" s="13">
        <v>0.28559765197487003</v>
      </c>
    </row>
    <row r="12561" spans="1:1" x14ac:dyDescent="0.3">
      <c r="A12561" s="13">
        <v>0.19896536353388</v>
      </c>
    </row>
    <row r="12562" spans="1:1" x14ac:dyDescent="0.3">
      <c r="A12562" s="13">
        <v>0.15119534044883001</v>
      </c>
    </row>
    <row r="12563" spans="1:1" x14ac:dyDescent="0.3">
      <c r="A12563" s="13">
        <v>0.19040190570596999</v>
      </c>
    </row>
    <row r="12564" spans="1:1" x14ac:dyDescent="0.3">
      <c r="A12564" s="13">
        <v>0.13744404399697999</v>
      </c>
    </row>
    <row r="12565" spans="1:1" x14ac:dyDescent="0.3">
      <c r="A12565" s="13">
        <v>0.15599741540788001</v>
      </c>
    </row>
    <row r="12566" spans="1:1" x14ac:dyDescent="0.3">
      <c r="A12566" s="13">
        <v>0.18764846957268</v>
      </c>
    </row>
    <row r="12567" spans="1:1" x14ac:dyDescent="0.3">
      <c r="A12567" s="13">
        <v>0.17363466856050999</v>
      </c>
    </row>
    <row r="12568" spans="1:1" x14ac:dyDescent="0.3">
      <c r="A12568" s="13">
        <v>6.0002165978081001E-2</v>
      </c>
    </row>
    <row r="12569" spans="1:1" x14ac:dyDescent="0.3">
      <c r="A12569" s="13">
        <v>0.20207391932648</v>
      </c>
    </row>
    <row r="12570" spans="1:1" x14ac:dyDescent="0.3">
      <c r="A12570" s="13">
        <v>0.22106104547180999</v>
      </c>
    </row>
    <row r="12571" spans="1:1" x14ac:dyDescent="0.3">
      <c r="A12571" s="13">
        <v>0.12546607954139999</v>
      </c>
    </row>
    <row r="12572" spans="1:1" x14ac:dyDescent="0.3">
      <c r="A12572" s="13">
        <v>0.19665276480731</v>
      </c>
    </row>
    <row r="12573" spans="1:1" x14ac:dyDescent="0.3">
      <c r="A12573" s="13">
        <v>0.12593320318279999</v>
      </c>
    </row>
    <row r="12574" spans="1:1" x14ac:dyDescent="0.3">
      <c r="A12574" s="13">
        <v>0.10622515947975</v>
      </c>
    </row>
    <row r="12575" spans="1:1" x14ac:dyDescent="0.3">
      <c r="A12575" s="13">
        <v>0.19735374628145</v>
      </c>
    </row>
    <row r="12576" spans="1:1" x14ac:dyDescent="0.3">
      <c r="A12576" s="13">
        <v>0.20899009041300001</v>
      </c>
    </row>
    <row r="12577" spans="1:1" x14ac:dyDescent="0.3">
      <c r="A12577" s="13">
        <v>9.8622148601829995E-2</v>
      </c>
    </row>
    <row r="12578" spans="1:1" x14ac:dyDescent="0.3">
      <c r="A12578" s="13">
        <v>3.4752730102432003E-2</v>
      </c>
    </row>
    <row r="12579" spans="1:1" x14ac:dyDescent="0.3">
      <c r="A12579" s="13">
        <v>0.16513473978568999</v>
      </c>
    </row>
    <row r="12580" spans="1:1" x14ac:dyDescent="0.3">
      <c r="A12580" s="13">
        <v>0.19235031010435999</v>
      </c>
    </row>
    <row r="12581" spans="1:1" x14ac:dyDescent="0.3">
      <c r="A12581" s="13">
        <v>0.12555432139795999</v>
      </c>
    </row>
    <row r="12582" spans="1:1" x14ac:dyDescent="0.3">
      <c r="A12582" s="13">
        <v>0.13982443738257</v>
      </c>
    </row>
    <row r="12583" spans="1:1" x14ac:dyDescent="0.3">
      <c r="A12583" s="13">
        <v>0.13982443738257</v>
      </c>
    </row>
    <row r="12584" spans="1:1" x14ac:dyDescent="0.3">
      <c r="A12584" s="13">
        <v>0.22601329270835999</v>
      </c>
    </row>
    <row r="12585" spans="1:1" x14ac:dyDescent="0.3">
      <c r="A12585" s="13">
        <v>8.8922720875364999E-2</v>
      </c>
    </row>
    <row r="12586" spans="1:1" x14ac:dyDescent="0.3">
      <c r="A12586" s="13">
        <v>7.3950175524361006E-2</v>
      </c>
    </row>
    <row r="12587" spans="1:1" x14ac:dyDescent="0.3">
      <c r="A12587" s="13">
        <v>0.19948273663784</v>
      </c>
    </row>
    <row r="12588" spans="1:1" x14ac:dyDescent="0.3">
      <c r="A12588" s="13">
        <v>0.19803649329622</v>
      </c>
    </row>
    <row r="12589" spans="1:1" x14ac:dyDescent="0.3">
      <c r="A12589" s="13">
        <v>0.11362102259391001</v>
      </c>
    </row>
    <row r="12590" spans="1:1" x14ac:dyDescent="0.3">
      <c r="A12590" s="13">
        <v>0.14228279778759001</v>
      </c>
    </row>
    <row r="12591" spans="1:1" x14ac:dyDescent="0.3">
      <c r="A12591" s="13">
        <v>0.13863406278693</v>
      </c>
    </row>
    <row r="12592" spans="1:1" x14ac:dyDescent="0.3">
      <c r="A12592" s="13">
        <v>0.12164517722317</v>
      </c>
    </row>
    <row r="12593" spans="1:1" x14ac:dyDescent="0.3">
      <c r="A12593" s="13">
        <v>8.5928612708928001E-2</v>
      </c>
    </row>
    <row r="12594" spans="1:1" x14ac:dyDescent="0.3">
      <c r="A12594" s="13">
        <v>0.12909266329648</v>
      </c>
    </row>
    <row r="12595" spans="1:1" x14ac:dyDescent="0.3">
      <c r="A12595" s="13">
        <v>0.21325443552571</v>
      </c>
    </row>
    <row r="12596" spans="1:1" x14ac:dyDescent="0.3">
      <c r="A12596" s="13">
        <v>0.12217873221651999</v>
      </c>
    </row>
    <row r="12597" spans="1:1" x14ac:dyDescent="0.3">
      <c r="A12597" s="13">
        <v>0.11038107858224</v>
      </c>
    </row>
    <row r="12598" spans="1:1" x14ac:dyDescent="0.3">
      <c r="A12598" s="13">
        <v>0.19645893664144001</v>
      </c>
    </row>
    <row r="12599" spans="1:1" x14ac:dyDescent="0.3">
      <c r="A12599" s="13">
        <v>0.11326843274519</v>
      </c>
    </row>
    <row r="12600" spans="1:1" x14ac:dyDescent="0.3">
      <c r="A12600" s="13">
        <v>0.26084202930237999</v>
      </c>
    </row>
    <row r="12601" spans="1:1" x14ac:dyDescent="0.3">
      <c r="A12601" s="13">
        <v>0.16946925155987</v>
      </c>
    </row>
    <row r="12602" spans="1:1" x14ac:dyDescent="0.3">
      <c r="A12602" s="13">
        <v>0.12440337329392</v>
      </c>
    </row>
    <row r="12603" spans="1:1" x14ac:dyDescent="0.3">
      <c r="A12603" s="13">
        <v>0.22561918618617999</v>
      </c>
    </row>
    <row r="12604" spans="1:1" x14ac:dyDescent="0.3">
      <c r="A12604" s="13">
        <v>0.18094098037562001</v>
      </c>
    </row>
    <row r="12605" spans="1:1" x14ac:dyDescent="0.3">
      <c r="A12605" s="13">
        <v>0.22256125468957</v>
      </c>
    </row>
    <row r="12606" spans="1:1" x14ac:dyDescent="0.3">
      <c r="A12606" s="13">
        <v>0.10496279641356</v>
      </c>
    </row>
    <row r="12607" spans="1:1" x14ac:dyDescent="0.3">
      <c r="A12607" s="13">
        <v>0.1341897248774</v>
      </c>
    </row>
    <row r="12608" spans="1:1" x14ac:dyDescent="0.3">
      <c r="A12608" s="13">
        <v>3.0631606412410001E-2</v>
      </c>
    </row>
    <row r="12609" spans="1:1" x14ac:dyDescent="0.3">
      <c r="A12609" s="13">
        <v>0.22427529612131</v>
      </c>
    </row>
    <row r="12610" spans="1:1" x14ac:dyDescent="0.3">
      <c r="A12610" s="13">
        <v>0.12321603743043</v>
      </c>
    </row>
    <row r="12611" spans="1:1" x14ac:dyDescent="0.3">
      <c r="A12611" s="13">
        <v>0.11110356657949</v>
      </c>
    </row>
    <row r="12612" spans="1:1" x14ac:dyDescent="0.3">
      <c r="A12612" s="13">
        <v>0.14819164778426</v>
      </c>
    </row>
    <row r="12613" spans="1:1" x14ac:dyDescent="0.3">
      <c r="A12613" s="13">
        <v>0.19455484788336999</v>
      </c>
    </row>
    <row r="12614" spans="1:1" x14ac:dyDescent="0.3">
      <c r="A12614" s="13">
        <v>0.18672351062923001</v>
      </c>
    </row>
    <row r="12615" spans="1:1" x14ac:dyDescent="0.3">
      <c r="A12615" s="13">
        <v>8.3846014091180004E-2</v>
      </c>
    </row>
    <row r="12616" spans="1:1" x14ac:dyDescent="0.3">
      <c r="A12616" s="13">
        <v>0.23829701046867</v>
      </c>
    </row>
    <row r="12617" spans="1:1" x14ac:dyDescent="0.3">
      <c r="A12617" s="13">
        <v>0.18771127221858</v>
      </c>
    </row>
    <row r="12618" spans="1:1" x14ac:dyDescent="0.3">
      <c r="A12618" s="13">
        <v>0.27470361025375001</v>
      </c>
    </row>
    <row r="12619" spans="1:1" x14ac:dyDescent="0.3">
      <c r="A12619" s="13">
        <v>0.23785341060623999</v>
      </c>
    </row>
    <row r="12620" spans="1:1" x14ac:dyDescent="0.3">
      <c r="A12620" s="13">
        <v>0.12496343206163001</v>
      </c>
    </row>
    <row r="12621" spans="1:1" x14ac:dyDescent="0.3">
      <c r="A12621" s="13">
        <v>5.0191276620245001E-2</v>
      </c>
    </row>
    <row r="12622" spans="1:1" x14ac:dyDescent="0.3">
      <c r="A12622" s="13">
        <v>0.18839967243264</v>
      </c>
    </row>
    <row r="12623" spans="1:1" x14ac:dyDescent="0.3">
      <c r="A12623" s="13">
        <v>0.27065077485757</v>
      </c>
    </row>
    <row r="12624" spans="1:1" x14ac:dyDescent="0.3">
      <c r="A12624" s="13">
        <v>0.16016545106825</v>
      </c>
    </row>
    <row r="12625" spans="1:1" x14ac:dyDescent="0.3">
      <c r="A12625" s="13">
        <v>0.24328214412157001</v>
      </c>
    </row>
    <row r="12626" spans="1:1" x14ac:dyDescent="0.3">
      <c r="A12626" s="13">
        <v>0.17628724448743999</v>
      </c>
    </row>
    <row r="12627" spans="1:1" x14ac:dyDescent="0.3">
      <c r="A12627" s="13">
        <v>0.10950485505342999</v>
      </c>
    </row>
    <row r="12628" spans="1:1" x14ac:dyDescent="0.3">
      <c r="A12628" s="13">
        <v>0.13877907498631001</v>
      </c>
    </row>
    <row r="12629" spans="1:1" x14ac:dyDescent="0.3">
      <c r="A12629" s="13">
        <v>0.15122040589444</v>
      </c>
    </row>
    <row r="12630" spans="1:1" x14ac:dyDescent="0.3">
      <c r="A12630" s="13">
        <v>0.15401607731797001</v>
      </c>
    </row>
    <row r="12631" spans="1:1" x14ac:dyDescent="0.3">
      <c r="A12631" s="13">
        <v>0.19977111873803999</v>
      </c>
    </row>
    <row r="12632" spans="1:1" x14ac:dyDescent="0.3">
      <c r="A12632" s="13">
        <v>0.14544857595777</v>
      </c>
    </row>
    <row r="12633" spans="1:1" x14ac:dyDescent="0.3">
      <c r="A12633" s="13">
        <v>0.18466314761051</v>
      </c>
    </row>
    <row r="12634" spans="1:1" x14ac:dyDescent="0.3">
      <c r="A12634" s="13">
        <v>0.16932407029133001</v>
      </c>
    </row>
    <row r="12635" spans="1:1" x14ac:dyDescent="0.3">
      <c r="A12635" s="13">
        <v>0.16932407029133001</v>
      </c>
    </row>
    <row r="12636" spans="1:1" x14ac:dyDescent="0.3">
      <c r="A12636" s="13">
        <v>0.16932407029133001</v>
      </c>
    </row>
    <row r="12637" spans="1:1" x14ac:dyDescent="0.3">
      <c r="A12637" s="13">
        <v>0.27616530774697001</v>
      </c>
    </row>
    <row r="12638" spans="1:1" x14ac:dyDescent="0.3">
      <c r="A12638" s="13">
        <v>0.16087302373137999</v>
      </c>
    </row>
    <row r="12639" spans="1:1" x14ac:dyDescent="0.3">
      <c r="A12639" s="13">
        <v>0.28225638227226002</v>
      </c>
    </row>
    <row r="12640" spans="1:1" x14ac:dyDescent="0.3">
      <c r="A12640" s="13">
        <v>0.14330958451204001</v>
      </c>
    </row>
    <row r="12641" spans="1:1" x14ac:dyDescent="0.3">
      <c r="A12641" s="13">
        <v>0.17270704856760999</v>
      </c>
    </row>
    <row r="12642" spans="1:1" x14ac:dyDescent="0.3">
      <c r="A12642" s="13">
        <v>0.17270704856760999</v>
      </c>
    </row>
    <row r="12643" spans="1:1" x14ac:dyDescent="0.3">
      <c r="A12643" s="13">
        <v>0.18285456819740001</v>
      </c>
    </row>
    <row r="12644" spans="1:1" x14ac:dyDescent="0.3">
      <c r="A12644" s="13">
        <v>0.21227073679318001</v>
      </c>
    </row>
    <row r="12645" spans="1:1" x14ac:dyDescent="0.3">
      <c r="A12645" s="13">
        <v>0.29524061605015001</v>
      </c>
    </row>
    <row r="12646" spans="1:1" x14ac:dyDescent="0.3">
      <c r="A12646" s="13">
        <v>0.13233525320539999</v>
      </c>
    </row>
    <row r="12647" spans="1:1" x14ac:dyDescent="0.3">
      <c r="A12647" s="13">
        <v>0.18544789864979999</v>
      </c>
    </row>
    <row r="12648" spans="1:1" x14ac:dyDescent="0.3">
      <c r="A12648" s="13">
        <v>0.15086153597223001</v>
      </c>
    </row>
    <row r="12649" spans="1:1" x14ac:dyDescent="0.3">
      <c r="A12649" s="13">
        <v>0.17854445770465999</v>
      </c>
    </row>
    <row r="12650" spans="1:1" x14ac:dyDescent="0.3">
      <c r="A12650" s="13">
        <v>9.3814334295112004E-2</v>
      </c>
    </row>
    <row r="12651" spans="1:1" x14ac:dyDescent="0.3">
      <c r="A12651" s="13">
        <v>0.22486562882913999</v>
      </c>
    </row>
    <row r="12652" spans="1:1" x14ac:dyDescent="0.3">
      <c r="A12652" s="13">
        <v>0.13120517454467001</v>
      </c>
    </row>
    <row r="12653" spans="1:1" x14ac:dyDescent="0.3">
      <c r="A12653" s="13">
        <v>0.14313285290708999</v>
      </c>
    </row>
    <row r="12654" spans="1:1" x14ac:dyDescent="0.3">
      <c r="A12654" s="13">
        <v>0.13714490665289999</v>
      </c>
    </row>
    <row r="12655" spans="1:1" x14ac:dyDescent="0.3">
      <c r="A12655" s="13">
        <v>0.11528440924771</v>
      </c>
    </row>
    <row r="12656" spans="1:1" x14ac:dyDescent="0.3">
      <c r="A12656" s="13">
        <v>0.10874102507933001</v>
      </c>
    </row>
    <row r="12657" spans="1:1" x14ac:dyDescent="0.3">
      <c r="A12657" s="13">
        <v>0.21155409552953999</v>
      </c>
    </row>
    <row r="12658" spans="1:1" x14ac:dyDescent="0.3">
      <c r="A12658" s="13">
        <v>9.0812692783155E-2</v>
      </c>
    </row>
    <row r="12659" spans="1:1" x14ac:dyDescent="0.3">
      <c r="A12659" s="13">
        <v>0.1926920508552</v>
      </c>
    </row>
    <row r="12660" spans="1:1" x14ac:dyDescent="0.3">
      <c r="A12660" s="13">
        <v>0.10433321678024</v>
      </c>
    </row>
    <row r="12661" spans="1:1" x14ac:dyDescent="0.3">
      <c r="A12661" s="13">
        <v>4.6113680456036997E-2</v>
      </c>
    </row>
    <row r="12662" spans="1:1" x14ac:dyDescent="0.3">
      <c r="A12662" s="13">
        <v>0.10924778576788</v>
      </c>
    </row>
    <row r="12663" spans="1:1" x14ac:dyDescent="0.3">
      <c r="A12663" s="13">
        <v>0.17362432415431001</v>
      </c>
    </row>
    <row r="12664" spans="1:1" x14ac:dyDescent="0.3">
      <c r="A12664" s="13">
        <v>0.20790563441626</v>
      </c>
    </row>
    <row r="12665" spans="1:1" x14ac:dyDescent="0.3">
      <c r="A12665" s="13">
        <v>0.12299513058441</v>
      </c>
    </row>
    <row r="12666" spans="1:1" x14ac:dyDescent="0.3">
      <c r="A12666" s="13">
        <v>0.24954233889444</v>
      </c>
    </row>
    <row r="12667" spans="1:1" x14ac:dyDescent="0.3">
      <c r="A12667" s="13">
        <v>0.24954233889444</v>
      </c>
    </row>
    <row r="12668" spans="1:1" x14ac:dyDescent="0.3">
      <c r="A12668" s="13">
        <v>0.24954233889444</v>
      </c>
    </row>
    <row r="12669" spans="1:1" x14ac:dyDescent="0.3">
      <c r="A12669" s="13">
        <v>0.13455108948316</v>
      </c>
    </row>
    <row r="12670" spans="1:1" x14ac:dyDescent="0.3">
      <c r="A12670" s="13">
        <v>0.18991588961916001</v>
      </c>
    </row>
    <row r="12671" spans="1:1" x14ac:dyDescent="0.3">
      <c r="A12671" s="13">
        <v>0.23491796456576</v>
      </c>
    </row>
    <row r="12672" spans="1:1" x14ac:dyDescent="0.3">
      <c r="A12672" s="13">
        <v>6.5705046917890003E-2</v>
      </c>
    </row>
    <row r="12673" spans="1:1" x14ac:dyDescent="0.3">
      <c r="A12673" s="13">
        <v>0.15965703667523001</v>
      </c>
    </row>
    <row r="12674" spans="1:1" x14ac:dyDescent="0.3">
      <c r="A12674" s="13">
        <v>0.10904574660756999</v>
      </c>
    </row>
    <row r="12675" spans="1:1" x14ac:dyDescent="0.3">
      <c r="A12675" s="13">
        <v>0.13450083742949001</v>
      </c>
    </row>
    <row r="12676" spans="1:1" x14ac:dyDescent="0.3">
      <c r="A12676" s="13">
        <v>0.18419677808186</v>
      </c>
    </row>
    <row r="12677" spans="1:1" x14ac:dyDescent="0.3">
      <c r="A12677" s="13">
        <v>0.18780677104189999</v>
      </c>
    </row>
    <row r="12678" spans="1:1" x14ac:dyDescent="0.3">
      <c r="A12678" s="13">
        <v>0.16892696208031999</v>
      </c>
    </row>
    <row r="12679" spans="1:1" x14ac:dyDescent="0.3">
      <c r="A12679" s="13">
        <v>9.6903780835357001E-2</v>
      </c>
    </row>
    <row r="12680" spans="1:1" x14ac:dyDescent="0.3">
      <c r="A12680" s="13">
        <v>0.25999773635042001</v>
      </c>
    </row>
    <row r="12681" spans="1:1" x14ac:dyDescent="0.3">
      <c r="A12681" s="13">
        <v>0.25999773635042001</v>
      </c>
    </row>
    <row r="12682" spans="1:1" x14ac:dyDescent="0.3">
      <c r="A12682" s="13">
        <v>0.22740206492008999</v>
      </c>
    </row>
    <row r="12683" spans="1:1" x14ac:dyDescent="0.3">
      <c r="A12683" s="13">
        <v>0.27196210705378998</v>
      </c>
    </row>
    <row r="12684" spans="1:1" x14ac:dyDescent="0.3">
      <c r="A12684" s="13">
        <v>0.27196210705378998</v>
      </c>
    </row>
    <row r="12685" spans="1:1" x14ac:dyDescent="0.3">
      <c r="A12685" s="13">
        <v>0.15459572323920001</v>
      </c>
    </row>
    <row r="12686" spans="1:1" x14ac:dyDescent="0.3">
      <c r="A12686" s="13">
        <v>0.12558382350006</v>
      </c>
    </row>
    <row r="12687" spans="1:1" x14ac:dyDescent="0.3">
      <c r="A12687" s="13">
        <v>0.22935408850811001</v>
      </c>
    </row>
    <row r="12688" spans="1:1" x14ac:dyDescent="0.3">
      <c r="A12688" s="13">
        <v>0.25237801049781</v>
      </c>
    </row>
    <row r="12689" spans="1:1" x14ac:dyDescent="0.3">
      <c r="A12689" s="13">
        <v>0.13354990797266</v>
      </c>
    </row>
    <row r="12690" spans="1:1" x14ac:dyDescent="0.3">
      <c r="A12690" s="13">
        <v>0.16210096401217</v>
      </c>
    </row>
    <row r="12691" spans="1:1" x14ac:dyDescent="0.3">
      <c r="A12691" s="13">
        <v>0.16210096401217</v>
      </c>
    </row>
    <row r="12692" spans="1:1" x14ac:dyDescent="0.3">
      <c r="A12692" s="13">
        <v>0.20655835624159999</v>
      </c>
    </row>
    <row r="12693" spans="1:1" x14ac:dyDescent="0.3">
      <c r="A12693" s="13">
        <v>0.17391055821320001</v>
      </c>
    </row>
    <row r="12694" spans="1:1" x14ac:dyDescent="0.3">
      <c r="A12694" s="13">
        <v>0.23968203852895001</v>
      </c>
    </row>
    <row r="12695" spans="1:1" x14ac:dyDescent="0.3">
      <c r="A12695" s="13">
        <v>0.17435849671216</v>
      </c>
    </row>
    <row r="12696" spans="1:1" x14ac:dyDescent="0.3">
      <c r="A12696" s="13">
        <v>0.1024184763897</v>
      </c>
    </row>
    <row r="12697" spans="1:1" x14ac:dyDescent="0.3">
      <c r="A12697" s="13">
        <v>0.10958178871161001</v>
      </c>
    </row>
    <row r="12698" spans="1:1" x14ac:dyDescent="0.3">
      <c r="A12698" s="13">
        <v>0.19861956481330001</v>
      </c>
    </row>
    <row r="12699" spans="1:1" x14ac:dyDescent="0.3">
      <c r="A12699" s="13">
        <v>8.6923888330092E-2</v>
      </c>
    </row>
    <row r="12700" spans="1:1" x14ac:dyDescent="0.3">
      <c r="A12700" s="13">
        <v>0.18810436159301</v>
      </c>
    </row>
    <row r="12701" spans="1:1" x14ac:dyDescent="0.3">
      <c r="A12701" s="13">
        <v>0.16508559306114001</v>
      </c>
    </row>
    <row r="12702" spans="1:1" x14ac:dyDescent="0.3">
      <c r="A12702" s="13">
        <v>0.25790218223699002</v>
      </c>
    </row>
    <row r="12703" spans="1:1" x14ac:dyDescent="0.3">
      <c r="A12703" s="13">
        <v>0.16754912813341999</v>
      </c>
    </row>
    <row r="12704" spans="1:1" x14ac:dyDescent="0.3">
      <c r="A12704" s="13">
        <v>0.13071738824504001</v>
      </c>
    </row>
    <row r="12705" spans="1:1" x14ac:dyDescent="0.3">
      <c r="A12705" s="13">
        <v>0.20689568408289999</v>
      </c>
    </row>
    <row r="12706" spans="1:1" x14ac:dyDescent="0.3">
      <c r="A12706" s="13">
        <v>0.20725902661241</v>
      </c>
    </row>
    <row r="12707" spans="1:1" x14ac:dyDescent="0.3">
      <c r="A12707" s="13">
        <v>0.10246126573864001</v>
      </c>
    </row>
    <row r="12708" spans="1:1" x14ac:dyDescent="0.3">
      <c r="A12708" s="13">
        <v>0.27297792159019002</v>
      </c>
    </row>
    <row r="12709" spans="1:1" x14ac:dyDescent="0.3">
      <c r="A12709" s="13">
        <v>0.16346686147334999</v>
      </c>
    </row>
    <row r="12710" spans="1:1" x14ac:dyDescent="0.3">
      <c r="A12710" s="13">
        <v>0.30839320000916998</v>
      </c>
    </row>
    <row r="12711" spans="1:1" x14ac:dyDescent="0.3">
      <c r="A12711" s="13">
        <v>0.26551568313732998</v>
      </c>
    </row>
    <row r="12712" spans="1:1" x14ac:dyDescent="0.3">
      <c r="A12712" s="13">
        <v>0.14770495824061999</v>
      </c>
    </row>
    <row r="12713" spans="1:1" x14ac:dyDescent="0.3">
      <c r="A12713" s="13">
        <v>0.16837795673604</v>
      </c>
    </row>
    <row r="12714" spans="1:1" x14ac:dyDescent="0.3">
      <c r="A12714" s="13">
        <v>0.15714099329289</v>
      </c>
    </row>
    <row r="12715" spans="1:1" x14ac:dyDescent="0.3">
      <c r="A12715" s="13">
        <v>0.15442852274902999</v>
      </c>
    </row>
    <row r="12716" spans="1:1" x14ac:dyDescent="0.3">
      <c r="A12716" s="13">
        <v>0.11847976649853</v>
      </c>
    </row>
    <row r="12717" spans="1:1" x14ac:dyDescent="0.3">
      <c r="A12717" s="13">
        <v>0.21844049861775</v>
      </c>
    </row>
    <row r="12718" spans="1:1" x14ac:dyDescent="0.3">
      <c r="A12718" s="13">
        <v>0.14693861554349999</v>
      </c>
    </row>
    <row r="12719" spans="1:1" x14ac:dyDescent="0.3">
      <c r="A12719" s="13">
        <v>0.13076833680246</v>
      </c>
    </row>
    <row r="12720" spans="1:1" x14ac:dyDescent="0.3">
      <c r="A12720" s="13">
        <v>8.3894974834823E-2</v>
      </c>
    </row>
    <row r="12721" spans="1:1" x14ac:dyDescent="0.3">
      <c r="A12721" s="13">
        <v>0.21905090385528</v>
      </c>
    </row>
    <row r="12722" spans="1:1" x14ac:dyDescent="0.3">
      <c r="A12722" s="13">
        <v>9.7196106159083001E-2</v>
      </c>
    </row>
    <row r="12723" spans="1:1" x14ac:dyDescent="0.3">
      <c r="A12723" s="13">
        <v>0.17587234502616</v>
      </c>
    </row>
    <row r="12724" spans="1:1" x14ac:dyDescent="0.3">
      <c r="A12724" s="13">
        <v>0.17372026822344</v>
      </c>
    </row>
    <row r="12725" spans="1:1" x14ac:dyDescent="0.3">
      <c r="A12725" s="13">
        <v>0.26103198126508997</v>
      </c>
    </row>
    <row r="12726" spans="1:1" x14ac:dyDescent="0.3">
      <c r="A12726" s="13">
        <v>8.6900082860572006E-2</v>
      </c>
    </row>
    <row r="12727" spans="1:1" x14ac:dyDescent="0.3">
      <c r="A12727" s="13">
        <v>0.21655555317764</v>
      </c>
    </row>
    <row r="12728" spans="1:1" x14ac:dyDescent="0.3">
      <c r="A12728" s="13">
        <v>0.30878114315180999</v>
      </c>
    </row>
    <row r="12729" spans="1:1" x14ac:dyDescent="0.3">
      <c r="A12729" s="13">
        <v>0.18044307095227999</v>
      </c>
    </row>
    <row r="12730" spans="1:1" x14ac:dyDescent="0.3">
      <c r="A12730" s="13">
        <v>0.15739801421034999</v>
      </c>
    </row>
    <row r="12731" spans="1:1" x14ac:dyDescent="0.3">
      <c r="A12731" s="13">
        <v>0.15491547113331999</v>
      </c>
    </row>
    <row r="12732" spans="1:1" x14ac:dyDescent="0.3">
      <c r="A12732" s="13">
        <v>0.14494444450436</v>
      </c>
    </row>
    <row r="12733" spans="1:1" x14ac:dyDescent="0.3">
      <c r="A12733" s="13">
        <v>0.18589947297191001</v>
      </c>
    </row>
    <row r="12734" spans="1:1" x14ac:dyDescent="0.3">
      <c r="A12734" s="13">
        <v>0.23337829566463</v>
      </c>
    </row>
    <row r="12735" spans="1:1" x14ac:dyDescent="0.3">
      <c r="A12735" s="13">
        <v>0.14514502666112999</v>
      </c>
    </row>
    <row r="12736" spans="1:1" x14ac:dyDescent="0.3">
      <c r="A12736" s="13">
        <v>0.20195912925496001</v>
      </c>
    </row>
    <row r="12737" spans="1:1" x14ac:dyDescent="0.3">
      <c r="A12737" s="13">
        <v>0.19194012579235001</v>
      </c>
    </row>
    <row r="12738" spans="1:1" x14ac:dyDescent="0.3">
      <c r="A12738" s="13">
        <v>0.12983368582886001</v>
      </c>
    </row>
    <row r="12739" spans="1:1" x14ac:dyDescent="0.3">
      <c r="A12739" s="13">
        <v>0.12846993736463</v>
      </c>
    </row>
    <row r="12740" spans="1:1" x14ac:dyDescent="0.3">
      <c r="A12740" s="13">
        <v>0.15802779176493001</v>
      </c>
    </row>
    <row r="12741" spans="1:1" x14ac:dyDescent="0.3">
      <c r="A12741" s="13">
        <v>0.19931815773304001</v>
      </c>
    </row>
    <row r="12742" spans="1:1" x14ac:dyDescent="0.3">
      <c r="A12742" s="13">
        <v>0.11712066702813</v>
      </c>
    </row>
    <row r="12743" spans="1:1" x14ac:dyDescent="0.3">
      <c r="A12743" s="13">
        <v>0.21518583775184</v>
      </c>
    </row>
    <row r="12744" spans="1:1" x14ac:dyDescent="0.3">
      <c r="A12744" s="13">
        <v>0.31472025711815999</v>
      </c>
    </row>
    <row r="12745" spans="1:1" x14ac:dyDescent="0.3">
      <c r="A12745" s="13">
        <v>0.17871771082346</v>
      </c>
    </row>
    <row r="12746" spans="1:1" x14ac:dyDescent="0.3">
      <c r="A12746" s="13">
        <v>0.19655407117973001</v>
      </c>
    </row>
    <row r="12747" spans="1:1" x14ac:dyDescent="0.3">
      <c r="A12747" s="13">
        <v>0.10998939019069</v>
      </c>
    </row>
    <row r="12748" spans="1:1" x14ac:dyDescent="0.3">
      <c r="A12748" s="13">
        <v>0.18019695003498001</v>
      </c>
    </row>
    <row r="12749" spans="1:1" x14ac:dyDescent="0.3">
      <c r="A12749" s="13">
        <v>0.13904595349862001</v>
      </c>
    </row>
    <row r="12750" spans="1:1" x14ac:dyDescent="0.3">
      <c r="A12750" s="13">
        <v>0.29415681174155001</v>
      </c>
    </row>
    <row r="12751" spans="1:1" x14ac:dyDescent="0.3">
      <c r="A12751" s="13">
        <v>0.13476991471463001</v>
      </c>
    </row>
    <row r="12752" spans="1:1" x14ac:dyDescent="0.3">
      <c r="A12752" s="13">
        <v>0.14817294517172</v>
      </c>
    </row>
    <row r="12753" spans="1:1" x14ac:dyDescent="0.3">
      <c r="A12753" s="13">
        <v>9.1366492772671004E-2</v>
      </c>
    </row>
    <row r="12754" spans="1:1" x14ac:dyDescent="0.3">
      <c r="A12754" s="13">
        <v>0.18519914839844001</v>
      </c>
    </row>
    <row r="12755" spans="1:1" x14ac:dyDescent="0.3">
      <c r="A12755" s="13">
        <v>0.12600065264631</v>
      </c>
    </row>
    <row r="12756" spans="1:1" x14ac:dyDescent="0.3">
      <c r="A12756" s="13">
        <v>0.12600065264631</v>
      </c>
    </row>
    <row r="12757" spans="1:1" x14ac:dyDescent="0.3">
      <c r="A12757" s="13">
        <v>0.31437751985264001</v>
      </c>
    </row>
    <row r="12758" spans="1:1" x14ac:dyDescent="0.3">
      <c r="A12758" s="13">
        <v>0.14308118486081001</v>
      </c>
    </row>
    <row r="12759" spans="1:1" x14ac:dyDescent="0.3">
      <c r="A12759" s="13">
        <v>0.17478405737729</v>
      </c>
    </row>
    <row r="12760" spans="1:1" x14ac:dyDescent="0.3">
      <c r="A12760" s="13">
        <v>0.17313308223106</v>
      </c>
    </row>
    <row r="12761" spans="1:1" x14ac:dyDescent="0.3">
      <c r="A12761" s="13">
        <v>0.42691915266826003</v>
      </c>
    </row>
    <row r="12762" spans="1:1" x14ac:dyDescent="0.3">
      <c r="A12762" s="13">
        <v>0.13073648568363</v>
      </c>
    </row>
    <row r="12763" spans="1:1" x14ac:dyDescent="0.3">
      <c r="A12763" s="13">
        <v>0.146190441787</v>
      </c>
    </row>
    <row r="12764" spans="1:1" x14ac:dyDescent="0.3">
      <c r="A12764" s="13">
        <v>0.10682523286334999</v>
      </c>
    </row>
    <row r="12765" spans="1:1" x14ac:dyDescent="0.3">
      <c r="A12765" s="13">
        <v>0.17914176324448999</v>
      </c>
    </row>
    <row r="12766" spans="1:1" x14ac:dyDescent="0.3">
      <c r="A12766" s="13">
        <v>0.10390895041167</v>
      </c>
    </row>
    <row r="12767" spans="1:1" x14ac:dyDescent="0.3">
      <c r="A12767" s="13">
        <v>7.2104420467673999E-2</v>
      </c>
    </row>
    <row r="12768" spans="1:1" x14ac:dyDescent="0.3">
      <c r="A12768" s="13">
        <v>0.13669292984675999</v>
      </c>
    </row>
    <row r="12769" spans="1:1" x14ac:dyDescent="0.3">
      <c r="A12769" s="13">
        <v>9.6939214182308997E-2</v>
      </c>
    </row>
    <row r="12770" spans="1:1" x14ac:dyDescent="0.3">
      <c r="A12770" s="13">
        <v>5.0785526569919998E-2</v>
      </c>
    </row>
    <row r="12771" spans="1:1" x14ac:dyDescent="0.3">
      <c r="A12771" s="13">
        <v>5.4336929898104999E-2</v>
      </c>
    </row>
    <row r="12772" spans="1:1" x14ac:dyDescent="0.3">
      <c r="A12772" s="13">
        <v>0.19017042235637999</v>
      </c>
    </row>
    <row r="12773" spans="1:1" x14ac:dyDescent="0.3">
      <c r="A12773" s="13">
        <v>7.5359324483506004E-2</v>
      </c>
    </row>
    <row r="12774" spans="1:1" x14ac:dyDescent="0.3">
      <c r="A12774" s="13">
        <v>0.19794306900243999</v>
      </c>
    </row>
    <row r="12775" spans="1:1" x14ac:dyDescent="0.3">
      <c r="A12775" s="13">
        <v>0.15968764990461001</v>
      </c>
    </row>
    <row r="12776" spans="1:1" x14ac:dyDescent="0.3">
      <c r="A12776" s="13">
        <v>0.23575227331003001</v>
      </c>
    </row>
    <row r="12777" spans="1:1" x14ac:dyDescent="0.3">
      <c r="A12777" s="13">
        <v>0.11647022637825</v>
      </c>
    </row>
    <row r="12778" spans="1:1" x14ac:dyDescent="0.3">
      <c r="A12778" s="13">
        <v>7.1383178192012994E-2</v>
      </c>
    </row>
    <row r="12779" spans="1:1" x14ac:dyDescent="0.3">
      <c r="A12779" s="13">
        <v>8.2311814878314002E-2</v>
      </c>
    </row>
    <row r="12780" spans="1:1" x14ac:dyDescent="0.3">
      <c r="A12780" s="13">
        <v>0.23028539363802</v>
      </c>
    </row>
    <row r="12781" spans="1:1" x14ac:dyDescent="0.3">
      <c r="A12781" s="13">
        <v>0.25661193991050002</v>
      </c>
    </row>
    <row r="12782" spans="1:1" x14ac:dyDescent="0.3">
      <c r="A12782" s="13">
        <v>0.20199790973633999</v>
      </c>
    </row>
    <row r="12783" spans="1:1" x14ac:dyDescent="0.3">
      <c r="A12783" s="13">
        <v>0.13598656510474</v>
      </c>
    </row>
    <row r="12784" spans="1:1" x14ac:dyDescent="0.3">
      <c r="A12784" s="13">
        <v>0.11729729512490999</v>
      </c>
    </row>
    <row r="12785" spans="1:1" x14ac:dyDescent="0.3">
      <c r="A12785" s="13">
        <v>0.30588966588340999</v>
      </c>
    </row>
    <row r="12786" spans="1:1" x14ac:dyDescent="0.3">
      <c r="A12786" s="13">
        <v>0.30588966588340999</v>
      </c>
    </row>
    <row r="12787" spans="1:1" x14ac:dyDescent="0.3">
      <c r="A12787" s="13">
        <v>0.19762877706873999</v>
      </c>
    </row>
    <row r="12788" spans="1:1" x14ac:dyDescent="0.3">
      <c r="A12788" s="13">
        <v>6.4924546469725994E-2</v>
      </c>
    </row>
    <row r="12789" spans="1:1" x14ac:dyDescent="0.3">
      <c r="A12789" s="13">
        <v>0.12856313171688999</v>
      </c>
    </row>
    <row r="12790" spans="1:1" x14ac:dyDescent="0.3">
      <c r="A12790" s="13">
        <v>0.24457122118541999</v>
      </c>
    </row>
    <row r="12791" spans="1:1" x14ac:dyDescent="0.3">
      <c r="A12791" s="13">
        <v>0.27937660430473998</v>
      </c>
    </row>
    <row r="12792" spans="1:1" x14ac:dyDescent="0.3">
      <c r="A12792" s="13">
        <v>0.15900357860589001</v>
      </c>
    </row>
    <row r="12793" spans="1:1" x14ac:dyDescent="0.3">
      <c r="A12793" s="13">
        <v>0.25741297324582002</v>
      </c>
    </row>
    <row r="12794" spans="1:1" x14ac:dyDescent="0.3">
      <c r="A12794" s="13">
        <v>0.20977156962792001</v>
      </c>
    </row>
    <row r="12795" spans="1:1" x14ac:dyDescent="0.3">
      <c r="A12795" s="13">
        <v>0.17445627260141999</v>
      </c>
    </row>
    <row r="12796" spans="1:1" x14ac:dyDescent="0.3">
      <c r="A12796" s="13">
        <v>0.28070631051458</v>
      </c>
    </row>
    <row r="12797" spans="1:1" x14ac:dyDescent="0.3">
      <c r="A12797" s="13">
        <v>0.17765163293462</v>
      </c>
    </row>
    <row r="12798" spans="1:1" x14ac:dyDescent="0.3">
      <c r="A12798" s="13">
        <v>0.16674852673766999</v>
      </c>
    </row>
    <row r="12799" spans="1:1" x14ac:dyDescent="0.3">
      <c r="A12799" s="13">
        <v>0.12535237395880999</v>
      </c>
    </row>
    <row r="12800" spans="1:1" x14ac:dyDescent="0.3">
      <c r="A12800" s="13">
        <v>0.13241239274712999</v>
      </c>
    </row>
    <row r="12801" spans="1:1" x14ac:dyDescent="0.3">
      <c r="A12801" s="13">
        <v>0.20399094503761001</v>
      </c>
    </row>
    <row r="12802" spans="1:1" x14ac:dyDescent="0.3">
      <c r="A12802" s="13">
        <v>0.25349005991778001</v>
      </c>
    </row>
    <row r="12803" spans="1:1" x14ac:dyDescent="0.3">
      <c r="A12803" s="13">
        <v>0.19646010961117999</v>
      </c>
    </row>
    <row r="12804" spans="1:1" x14ac:dyDescent="0.3">
      <c r="A12804" s="13">
        <v>0.19646010961117999</v>
      </c>
    </row>
    <row r="12805" spans="1:1" x14ac:dyDescent="0.3">
      <c r="A12805" s="13">
        <v>0.34740885881224998</v>
      </c>
    </row>
    <row r="12806" spans="1:1" x14ac:dyDescent="0.3">
      <c r="A12806" s="13">
        <v>0.28172713383244002</v>
      </c>
    </row>
    <row r="12807" spans="1:1" x14ac:dyDescent="0.3">
      <c r="A12807" s="13">
        <v>0.14108777586914001</v>
      </c>
    </row>
    <row r="12808" spans="1:1" x14ac:dyDescent="0.3">
      <c r="A12808" s="13">
        <v>0.11291074745135</v>
      </c>
    </row>
    <row r="12809" spans="1:1" x14ac:dyDescent="0.3">
      <c r="A12809" s="13">
        <v>0.18558455079842001</v>
      </c>
    </row>
    <row r="12810" spans="1:1" x14ac:dyDescent="0.3">
      <c r="A12810" s="13">
        <v>0.13841060098642</v>
      </c>
    </row>
    <row r="12811" spans="1:1" x14ac:dyDescent="0.3">
      <c r="A12811" s="13">
        <v>0.10682180687885</v>
      </c>
    </row>
    <row r="12812" spans="1:1" x14ac:dyDescent="0.3">
      <c r="A12812" s="13">
        <v>0.10106910658946</v>
      </c>
    </row>
    <row r="12813" spans="1:1" x14ac:dyDescent="0.3">
      <c r="A12813" s="13">
        <v>0.17444297814647999</v>
      </c>
    </row>
    <row r="12814" spans="1:1" x14ac:dyDescent="0.3">
      <c r="A12814" s="13">
        <v>0.14839891889192</v>
      </c>
    </row>
    <row r="12815" spans="1:1" x14ac:dyDescent="0.3">
      <c r="A12815" s="13">
        <v>0.11994802103799</v>
      </c>
    </row>
    <row r="12816" spans="1:1" x14ac:dyDescent="0.3">
      <c r="A12816" s="13">
        <v>0.25231109621623998</v>
      </c>
    </row>
    <row r="12817" spans="1:1" x14ac:dyDescent="0.3">
      <c r="A12817" s="13">
        <v>0.12031591638726</v>
      </c>
    </row>
    <row r="12818" spans="1:1" x14ac:dyDescent="0.3">
      <c r="A12818" s="13">
        <v>0.16043602896487</v>
      </c>
    </row>
    <row r="12819" spans="1:1" x14ac:dyDescent="0.3">
      <c r="A12819" s="13">
        <v>0.23039140309604</v>
      </c>
    </row>
    <row r="12820" spans="1:1" x14ac:dyDescent="0.3">
      <c r="A12820" s="13">
        <v>0.20547737914087</v>
      </c>
    </row>
    <row r="12821" spans="1:1" x14ac:dyDescent="0.3">
      <c r="A12821" s="13">
        <v>0.18690377758926</v>
      </c>
    </row>
    <row r="12822" spans="1:1" x14ac:dyDescent="0.3">
      <c r="A12822" s="13">
        <v>8.1551731479950998E-2</v>
      </c>
    </row>
    <row r="12823" spans="1:1" x14ac:dyDescent="0.3">
      <c r="A12823" s="13">
        <v>0.22948508873521001</v>
      </c>
    </row>
    <row r="12824" spans="1:1" x14ac:dyDescent="0.3">
      <c r="A12824" s="13">
        <v>0.29479928911547998</v>
      </c>
    </row>
    <row r="12825" spans="1:1" x14ac:dyDescent="0.3">
      <c r="A12825" s="13">
        <v>0.11194871022573</v>
      </c>
    </row>
    <row r="12826" spans="1:1" x14ac:dyDescent="0.3">
      <c r="A12826" s="13">
        <v>0.1037240538959</v>
      </c>
    </row>
    <row r="12827" spans="1:1" x14ac:dyDescent="0.3">
      <c r="A12827" s="13">
        <v>0.17459154255072001</v>
      </c>
    </row>
    <row r="12828" spans="1:1" x14ac:dyDescent="0.3">
      <c r="A12828" s="13">
        <v>0.15151342058871001</v>
      </c>
    </row>
    <row r="12829" spans="1:1" x14ac:dyDescent="0.3">
      <c r="A12829" s="13">
        <v>0.12699963262752001</v>
      </c>
    </row>
    <row r="12830" spans="1:1" x14ac:dyDescent="0.3">
      <c r="A12830" s="13">
        <v>0.30128115516178999</v>
      </c>
    </row>
    <row r="12831" spans="1:1" x14ac:dyDescent="0.3">
      <c r="A12831" s="13">
        <v>0.29183767835954</v>
      </c>
    </row>
    <row r="12832" spans="1:1" x14ac:dyDescent="0.3">
      <c r="A12832" s="13">
        <v>0.12464853736567</v>
      </c>
    </row>
    <row r="12833" spans="1:1" x14ac:dyDescent="0.3">
      <c r="A12833" s="13">
        <v>0.11353434058377</v>
      </c>
    </row>
    <row r="12834" spans="1:1" x14ac:dyDescent="0.3">
      <c r="A12834" s="13">
        <v>0.15302991833731999</v>
      </c>
    </row>
    <row r="12835" spans="1:1" x14ac:dyDescent="0.3">
      <c r="A12835" s="13">
        <v>0.22600952068065999</v>
      </c>
    </row>
    <row r="12836" spans="1:1" x14ac:dyDescent="0.3">
      <c r="A12836" s="13">
        <v>0.13598422359328999</v>
      </c>
    </row>
    <row r="12837" spans="1:1" x14ac:dyDescent="0.3">
      <c r="A12837" s="13">
        <v>0.18016465463709999</v>
      </c>
    </row>
    <row r="12838" spans="1:1" x14ac:dyDescent="0.3">
      <c r="A12838" s="13">
        <v>0.11521903754086001</v>
      </c>
    </row>
    <row r="12839" spans="1:1" x14ac:dyDescent="0.3">
      <c r="A12839" s="13">
        <v>0.10605653270315001</v>
      </c>
    </row>
    <row r="12840" spans="1:1" x14ac:dyDescent="0.3">
      <c r="A12840" s="13">
        <v>0.10605653270315001</v>
      </c>
    </row>
    <row r="12841" spans="1:1" x14ac:dyDescent="0.3">
      <c r="A12841" s="13">
        <v>0.22763128130943</v>
      </c>
    </row>
    <row r="12842" spans="1:1" x14ac:dyDescent="0.3">
      <c r="A12842" s="13">
        <v>0.12967593207931999</v>
      </c>
    </row>
    <row r="12843" spans="1:1" x14ac:dyDescent="0.3">
      <c r="A12843" s="13">
        <v>0.10933576102488</v>
      </c>
    </row>
    <row r="12844" spans="1:1" x14ac:dyDescent="0.3">
      <c r="A12844" s="13">
        <v>0.10606879004137</v>
      </c>
    </row>
    <row r="12845" spans="1:1" x14ac:dyDescent="0.3">
      <c r="A12845" s="13">
        <v>0.22004521707321001</v>
      </c>
    </row>
    <row r="12846" spans="1:1" x14ac:dyDescent="0.3">
      <c r="A12846" s="13">
        <v>0.17640638686467</v>
      </c>
    </row>
    <row r="12847" spans="1:1" x14ac:dyDescent="0.3">
      <c r="A12847" s="13">
        <v>0.32842506424980999</v>
      </c>
    </row>
    <row r="12848" spans="1:1" x14ac:dyDescent="0.3">
      <c r="A12848" s="13">
        <v>9.5110465178924006E-2</v>
      </c>
    </row>
    <row r="12849" spans="1:1" x14ac:dyDescent="0.3">
      <c r="A12849" s="13">
        <v>0.20447495057685</v>
      </c>
    </row>
    <row r="12850" spans="1:1" x14ac:dyDescent="0.3">
      <c r="A12850" s="13">
        <v>0.1651131494153</v>
      </c>
    </row>
    <row r="12851" spans="1:1" x14ac:dyDescent="0.3">
      <c r="A12851" s="13">
        <v>0.16940921506567</v>
      </c>
    </row>
    <row r="12852" spans="1:1" x14ac:dyDescent="0.3">
      <c r="A12852" s="13">
        <v>0.16533757734499999</v>
      </c>
    </row>
    <row r="12853" spans="1:1" x14ac:dyDescent="0.3">
      <c r="A12853" s="13">
        <v>0.17403488408534001</v>
      </c>
    </row>
    <row r="12854" spans="1:1" x14ac:dyDescent="0.3">
      <c r="A12854" s="13">
        <v>8.6707174574223E-2</v>
      </c>
    </row>
    <row r="12855" spans="1:1" x14ac:dyDescent="0.3">
      <c r="A12855" s="13">
        <v>0.28196018913192999</v>
      </c>
    </row>
    <row r="12856" spans="1:1" x14ac:dyDescent="0.3">
      <c r="A12856" s="13">
        <v>0.21681486824025001</v>
      </c>
    </row>
    <row r="12857" spans="1:1" x14ac:dyDescent="0.3">
      <c r="A12857" s="13">
        <v>0.14255527697105999</v>
      </c>
    </row>
    <row r="12858" spans="1:1" x14ac:dyDescent="0.3">
      <c r="A12858" s="13">
        <v>0.25955083889093999</v>
      </c>
    </row>
    <row r="12859" spans="1:1" x14ac:dyDescent="0.3">
      <c r="A12859" s="13">
        <v>0.21685771840189999</v>
      </c>
    </row>
    <row r="12860" spans="1:1" x14ac:dyDescent="0.3">
      <c r="A12860" s="13">
        <v>0.13523245995118</v>
      </c>
    </row>
    <row r="12861" spans="1:1" x14ac:dyDescent="0.3">
      <c r="A12861" s="13">
        <v>0.21068038630402</v>
      </c>
    </row>
    <row r="12862" spans="1:1" x14ac:dyDescent="0.3">
      <c r="A12862" s="13">
        <v>0.16951422289042001</v>
      </c>
    </row>
    <row r="12863" spans="1:1" x14ac:dyDescent="0.3">
      <c r="A12863" s="13">
        <v>0.138218440272</v>
      </c>
    </row>
    <row r="12864" spans="1:1" x14ac:dyDescent="0.3">
      <c r="A12864" s="13">
        <v>0.17618148946146001</v>
      </c>
    </row>
    <row r="12865" spans="1:1" x14ac:dyDescent="0.3">
      <c r="A12865" s="13">
        <v>6.3164538088335997E-2</v>
      </c>
    </row>
    <row r="12866" spans="1:1" x14ac:dyDescent="0.3">
      <c r="A12866" s="13">
        <v>0.22275613372061001</v>
      </c>
    </row>
    <row r="12867" spans="1:1" x14ac:dyDescent="0.3">
      <c r="A12867" s="13">
        <v>0.23313268561867001</v>
      </c>
    </row>
    <row r="12868" spans="1:1" x14ac:dyDescent="0.3">
      <c r="A12868" s="13">
        <v>9.5245643922185999E-2</v>
      </c>
    </row>
    <row r="12869" spans="1:1" x14ac:dyDescent="0.3">
      <c r="A12869" s="13">
        <v>0.17302548841755999</v>
      </c>
    </row>
    <row r="12870" spans="1:1" x14ac:dyDescent="0.3">
      <c r="A12870" s="13">
        <v>0.19543315769281</v>
      </c>
    </row>
    <row r="12871" spans="1:1" x14ac:dyDescent="0.3">
      <c r="A12871" s="13">
        <v>0.18420061264789001</v>
      </c>
    </row>
    <row r="12872" spans="1:1" x14ac:dyDescent="0.3">
      <c r="A12872" s="13">
        <v>0.15474135712819001</v>
      </c>
    </row>
    <row r="12873" spans="1:1" x14ac:dyDescent="0.3">
      <c r="A12873" s="13">
        <v>9.5728945179820002E-2</v>
      </c>
    </row>
    <row r="12874" spans="1:1" x14ac:dyDescent="0.3">
      <c r="A12874" s="13">
        <v>0.11498687501689001</v>
      </c>
    </row>
    <row r="12875" spans="1:1" x14ac:dyDescent="0.3">
      <c r="A12875" s="13">
        <v>0.13046564498342</v>
      </c>
    </row>
    <row r="12876" spans="1:1" x14ac:dyDescent="0.3">
      <c r="A12876" s="13">
        <v>0.17868698787762999</v>
      </c>
    </row>
    <row r="12877" spans="1:1" x14ac:dyDescent="0.3">
      <c r="A12877" s="13">
        <v>0.18472131080493001</v>
      </c>
    </row>
    <row r="12878" spans="1:1" x14ac:dyDescent="0.3">
      <c r="A12878" s="13">
        <v>0.22074843388511001</v>
      </c>
    </row>
    <row r="12879" spans="1:1" x14ac:dyDescent="0.3">
      <c r="A12879" s="13">
        <v>7.5716709138619998E-2</v>
      </c>
    </row>
    <row r="12880" spans="1:1" x14ac:dyDescent="0.3">
      <c r="A12880" s="13">
        <v>0.14108463054566001</v>
      </c>
    </row>
    <row r="12881" spans="1:1" x14ac:dyDescent="0.3">
      <c r="A12881" s="13">
        <v>0.22991315726329001</v>
      </c>
    </row>
    <row r="12882" spans="1:1" x14ac:dyDescent="0.3">
      <c r="A12882" s="13">
        <v>0.12482476061297</v>
      </c>
    </row>
    <row r="12883" spans="1:1" x14ac:dyDescent="0.3">
      <c r="A12883" s="13">
        <v>0.11676715800909999</v>
      </c>
    </row>
    <row r="12884" spans="1:1" x14ac:dyDescent="0.3">
      <c r="A12884" s="13">
        <v>0.26705574908815</v>
      </c>
    </row>
    <row r="12885" spans="1:1" x14ac:dyDescent="0.3">
      <c r="A12885" s="13">
        <v>7.4318987884480006E-2</v>
      </c>
    </row>
    <row r="12886" spans="1:1" x14ac:dyDescent="0.3">
      <c r="A12886" s="13">
        <v>0.19115246573016001</v>
      </c>
    </row>
    <row r="12887" spans="1:1" x14ac:dyDescent="0.3">
      <c r="A12887" s="13">
        <v>0.17504200049995999</v>
      </c>
    </row>
    <row r="12888" spans="1:1" x14ac:dyDescent="0.3">
      <c r="A12888" s="13">
        <v>0.18741635136074</v>
      </c>
    </row>
    <row r="12889" spans="1:1" x14ac:dyDescent="0.3">
      <c r="A12889" s="13">
        <v>0.16177786455254001</v>
      </c>
    </row>
    <row r="12890" spans="1:1" x14ac:dyDescent="0.3">
      <c r="A12890" s="13">
        <v>0.17461147545021</v>
      </c>
    </row>
    <row r="12891" spans="1:1" x14ac:dyDescent="0.3">
      <c r="A12891" s="13">
        <v>0.26064300222123998</v>
      </c>
    </row>
    <row r="12892" spans="1:1" x14ac:dyDescent="0.3">
      <c r="A12892" s="13">
        <v>0.18127695417740999</v>
      </c>
    </row>
    <row r="12893" spans="1:1" x14ac:dyDescent="0.3">
      <c r="A12893" s="13">
        <v>0.14246477813278</v>
      </c>
    </row>
    <row r="12894" spans="1:1" x14ac:dyDescent="0.3">
      <c r="A12894" s="13">
        <v>0.20647529968143</v>
      </c>
    </row>
    <row r="12895" spans="1:1" x14ac:dyDescent="0.3">
      <c r="A12895" s="13">
        <v>0.1767751216531</v>
      </c>
    </row>
    <row r="12896" spans="1:1" x14ac:dyDescent="0.3">
      <c r="A12896" s="13">
        <v>0.19369322271143999</v>
      </c>
    </row>
    <row r="12897" spans="1:1" x14ac:dyDescent="0.3">
      <c r="A12897" s="13">
        <v>0.19945634966395001</v>
      </c>
    </row>
    <row r="12898" spans="1:1" x14ac:dyDescent="0.3">
      <c r="A12898" s="13">
        <v>0.17119382954074999</v>
      </c>
    </row>
    <row r="12899" spans="1:1" x14ac:dyDescent="0.3">
      <c r="A12899" s="13">
        <v>0.1560230069355</v>
      </c>
    </row>
    <row r="12900" spans="1:1" x14ac:dyDescent="0.3">
      <c r="A12900" s="13">
        <v>0.12838635470692</v>
      </c>
    </row>
    <row r="12901" spans="1:1" x14ac:dyDescent="0.3">
      <c r="A12901" s="13">
        <v>0.23236639470445</v>
      </c>
    </row>
    <row r="12902" spans="1:1" x14ac:dyDescent="0.3">
      <c r="A12902" s="13">
        <v>0.22793228142176</v>
      </c>
    </row>
    <row r="12903" spans="1:1" x14ac:dyDescent="0.3">
      <c r="A12903" s="13">
        <v>0.14583322853802</v>
      </c>
    </row>
    <row r="12904" spans="1:1" x14ac:dyDescent="0.3">
      <c r="A12904" s="13">
        <v>0.15375252408427001</v>
      </c>
    </row>
    <row r="12905" spans="1:1" x14ac:dyDescent="0.3">
      <c r="A12905" s="13">
        <v>0.28130452022711</v>
      </c>
    </row>
    <row r="12906" spans="1:1" x14ac:dyDescent="0.3">
      <c r="A12906" s="13">
        <v>0.14794883988263</v>
      </c>
    </row>
    <row r="12907" spans="1:1" x14ac:dyDescent="0.3">
      <c r="A12907" s="13">
        <v>0.20129252814761001</v>
      </c>
    </row>
    <row r="12908" spans="1:1" x14ac:dyDescent="0.3">
      <c r="A12908" s="13">
        <v>0.32302264828173</v>
      </c>
    </row>
    <row r="12909" spans="1:1" x14ac:dyDescent="0.3">
      <c r="A12909" s="13">
        <v>0.26590633047835999</v>
      </c>
    </row>
    <row r="12910" spans="1:1" x14ac:dyDescent="0.3">
      <c r="A12910" s="13">
        <v>0.12180021849913999</v>
      </c>
    </row>
    <row r="12911" spans="1:1" x14ac:dyDescent="0.3">
      <c r="A12911" s="13">
        <v>0.15695804485378001</v>
      </c>
    </row>
    <row r="12912" spans="1:1" x14ac:dyDescent="0.3">
      <c r="A12912" s="13">
        <v>0.12926443451137001</v>
      </c>
    </row>
    <row r="12913" spans="1:1" x14ac:dyDescent="0.3">
      <c r="A12913" s="13">
        <v>0.16849211860982</v>
      </c>
    </row>
    <row r="12914" spans="1:1" x14ac:dyDescent="0.3">
      <c r="A12914" s="13">
        <v>0.12805473573717999</v>
      </c>
    </row>
    <row r="12915" spans="1:1" x14ac:dyDescent="0.3">
      <c r="A12915" s="13">
        <v>0.24381803925865</v>
      </c>
    </row>
    <row r="12916" spans="1:1" x14ac:dyDescent="0.3">
      <c r="A12916" s="13">
        <v>5.7941720664751999E-2</v>
      </c>
    </row>
    <row r="12917" spans="1:1" x14ac:dyDescent="0.3">
      <c r="A12917" s="13">
        <v>0.21390021358173</v>
      </c>
    </row>
    <row r="12918" spans="1:1" x14ac:dyDescent="0.3">
      <c r="A12918" s="13">
        <v>0.21390021358173</v>
      </c>
    </row>
    <row r="12919" spans="1:1" x14ac:dyDescent="0.3">
      <c r="A12919" s="13">
        <v>7.0394705345475997E-2</v>
      </c>
    </row>
    <row r="12920" spans="1:1" x14ac:dyDescent="0.3">
      <c r="A12920" s="13">
        <v>0.10732393269679</v>
      </c>
    </row>
    <row r="12921" spans="1:1" x14ac:dyDescent="0.3">
      <c r="A12921" s="13">
        <v>7.9593426103461998E-2</v>
      </c>
    </row>
    <row r="12922" spans="1:1" x14ac:dyDescent="0.3">
      <c r="A12922" s="13">
        <v>0.11156884416669</v>
      </c>
    </row>
    <row r="12923" spans="1:1" x14ac:dyDescent="0.3">
      <c r="A12923" s="13">
        <v>9.8018108329335996E-2</v>
      </c>
    </row>
    <row r="12924" spans="1:1" x14ac:dyDescent="0.3">
      <c r="A12924" s="13">
        <v>0.22198952840703001</v>
      </c>
    </row>
    <row r="12925" spans="1:1" x14ac:dyDescent="0.3">
      <c r="A12925" s="13">
        <v>0.22356793457106</v>
      </c>
    </row>
    <row r="12926" spans="1:1" x14ac:dyDescent="0.3">
      <c r="A12926" s="13">
        <v>0.33618285559063998</v>
      </c>
    </row>
    <row r="12927" spans="1:1" x14ac:dyDescent="0.3">
      <c r="A12927" s="13">
        <v>0.16330093731483999</v>
      </c>
    </row>
    <row r="12928" spans="1:1" x14ac:dyDescent="0.3">
      <c r="A12928" s="13">
        <v>0.24637892071077999</v>
      </c>
    </row>
    <row r="12929" spans="1:1" x14ac:dyDescent="0.3">
      <c r="A12929" s="13">
        <v>0.14038830951237</v>
      </c>
    </row>
    <row r="12930" spans="1:1" x14ac:dyDescent="0.3">
      <c r="A12930" s="13">
        <v>8.0515621447143998E-2</v>
      </c>
    </row>
    <row r="12931" spans="1:1" x14ac:dyDescent="0.3">
      <c r="A12931" s="13">
        <v>0.18515442323330999</v>
      </c>
    </row>
    <row r="12932" spans="1:1" x14ac:dyDescent="0.3">
      <c r="A12932" s="13">
        <v>0.15627443236974001</v>
      </c>
    </row>
    <row r="12933" spans="1:1" x14ac:dyDescent="0.3">
      <c r="A12933" s="13">
        <v>0.10081769865989</v>
      </c>
    </row>
    <row r="12934" spans="1:1" x14ac:dyDescent="0.3">
      <c r="A12934" s="13">
        <v>8.7187380099658998E-2</v>
      </c>
    </row>
    <row r="12935" spans="1:1" x14ac:dyDescent="0.3">
      <c r="A12935" s="13">
        <v>0.20378229305977</v>
      </c>
    </row>
    <row r="12936" spans="1:1" x14ac:dyDescent="0.3">
      <c r="A12936" s="13">
        <v>0.17321749146134999</v>
      </c>
    </row>
    <row r="12937" spans="1:1" x14ac:dyDescent="0.3">
      <c r="A12937" s="13">
        <v>0.10065891648279</v>
      </c>
    </row>
    <row r="12938" spans="1:1" x14ac:dyDescent="0.3">
      <c r="A12938" s="13">
        <v>0.16264106326783001</v>
      </c>
    </row>
    <row r="12939" spans="1:1" x14ac:dyDescent="0.3">
      <c r="A12939" s="13">
        <v>0.17691994588493001</v>
      </c>
    </row>
    <row r="12940" spans="1:1" x14ac:dyDescent="0.3">
      <c r="A12940" s="13">
        <v>0.23614117848909999</v>
      </c>
    </row>
    <row r="12941" spans="1:1" x14ac:dyDescent="0.3">
      <c r="A12941" s="13">
        <v>4.1466249843011997E-2</v>
      </c>
    </row>
    <row r="12942" spans="1:1" x14ac:dyDescent="0.3">
      <c r="A12942" s="13">
        <v>0.10350421217385999</v>
      </c>
    </row>
    <row r="12943" spans="1:1" x14ac:dyDescent="0.3">
      <c r="A12943" s="13">
        <v>0.16684725693374999</v>
      </c>
    </row>
    <row r="12944" spans="1:1" x14ac:dyDescent="0.3">
      <c r="A12944" s="13">
        <v>0.13937652929083</v>
      </c>
    </row>
    <row r="12945" spans="1:1" x14ac:dyDescent="0.3">
      <c r="A12945" s="13">
        <v>0.32661767500035999</v>
      </c>
    </row>
    <row r="12946" spans="1:1" x14ac:dyDescent="0.3">
      <c r="A12946" s="13">
        <v>0.18744344927823001</v>
      </c>
    </row>
    <row r="12947" spans="1:1" x14ac:dyDescent="0.3">
      <c r="A12947" s="13">
        <v>0.43097551661325001</v>
      </c>
    </row>
    <row r="12948" spans="1:1" x14ac:dyDescent="0.3">
      <c r="A12948" s="13">
        <v>0.11405218489670001</v>
      </c>
    </row>
    <row r="12949" spans="1:1" x14ac:dyDescent="0.3">
      <c r="A12949" s="13">
        <v>0.25699392237238</v>
      </c>
    </row>
    <row r="12950" spans="1:1" x14ac:dyDescent="0.3">
      <c r="A12950" s="13">
        <v>0.11387740274167001</v>
      </c>
    </row>
    <row r="12951" spans="1:1" x14ac:dyDescent="0.3">
      <c r="A12951" s="13">
        <v>0.10363289243015</v>
      </c>
    </row>
    <row r="12952" spans="1:1" x14ac:dyDescent="0.3">
      <c r="A12952" s="13">
        <v>6.6341844813411002E-2</v>
      </c>
    </row>
    <row r="12953" spans="1:1" x14ac:dyDescent="0.3">
      <c r="A12953" s="13">
        <v>0.2202719120952</v>
      </c>
    </row>
    <row r="12954" spans="1:1" x14ac:dyDescent="0.3">
      <c r="A12954" s="13">
        <v>0.13979071689266001</v>
      </c>
    </row>
    <row r="12955" spans="1:1" x14ac:dyDescent="0.3">
      <c r="A12955" s="13">
        <v>0.21189386915064001</v>
      </c>
    </row>
    <row r="12956" spans="1:1" x14ac:dyDescent="0.3">
      <c r="A12956" s="13">
        <v>0.19820396873398999</v>
      </c>
    </row>
    <row r="12957" spans="1:1" x14ac:dyDescent="0.3">
      <c r="A12957" s="13">
        <v>0.17244763435071001</v>
      </c>
    </row>
    <row r="12958" spans="1:1" x14ac:dyDescent="0.3">
      <c r="A12958" s="13">
        <v>9.5092208881808998E-2</v>
      </c>
    </row>
    <row r="12959" spans="1:1" x14ac:dyDescent="0.3">
      <c r="A12959" s="13">
        <v>0.16071381637151</v>
      </c>
    </row>
    <row r="12960" spans="1:1" x14ac:dyDescent="0.3">
      <c r="A12960" s="13">
        <v>0.11834647676246</v>
      </c>
    </row>
    <row r="12961" spans="1:1" x14ac:dyDescent="0.3">
      <c r="A12961" s="13">
        <v>0.21830241718852</v>
      </c>
    </row>
    <row r="12962" spans="1:1" x14ac:dyDescent="0.3">
      <c r="A12962" s="13">
        <v>9.3464577536605004E-2</v>
      </c>
    </row>
    <row r="12963" spans="1:1" x14ac:dyDescent="0.3">
      <c r="A12963" s="13">
        <v>0.26467695767586003</v>
      </c>
    </row>
    <row r="12964" spans="1:1" x14ac:dyDescent="0.3">
      <c r="A12964" s="13">
        <v>0.26954423763084001</v>
      </c>
    </row>
    <row r="12965" spans="1:1" x14ac:dyDescent="0.3">
      <c r="A12965" s="13">
        <v>0.18145983362515999</v>
      </c>
    </row>
    <row r="12966" spans="1:1" x14ac:dyDescent="0.3">
      <c r="A12966" s="13">
        <v>0.18145983362515999</v>
      </c>
    </row>
    <row r="12967" spans="1:1" x14ac:dyDescent="0.3">
      <c r="A12967" s="13">
        <v>0.28053635349263001</v>
      </c>
    </row>
    <row r="12968" spans="1:1" x14ac:dyDescent="0.3">
      <c r="A12968" s="13">
        <v>0.21185920312340001</v>
      </c>
    </row>
    <row r="12969" spans="1:1" x14ac:dyDescent="0.3">
      <c r="A12969" s="13">
        <v>0.31448248652692001</v>
      </c>
    </row>
    <row r="12970" spans="1:1" x14ac:dyDescent="0.3">
      <c r="A12970" s="13">
        <v>0.10561988197497001</v>
      </c>
    </row>
    <row r="12971" spans="1:1" x14ac:dyDescent="0.3">
      <c r="A12971" s="13">
        <v>0.13626688291726999</v>
      </c>
    </row>
    <row r="12972" spans="1:1" x14ac:dyDescent="0.3">
      <c r="A12972" s="13">
        <v>0.23389484611385999</v>
      </c>
    </row>
    <row r="12973" spans="1:1" x14ac:dyDescent="0.3">
      <c r="A12973" s="13">
        <v>9.4092555663126007E-2</v>
      </c>
    </row>
    <row r="12974" spans="1:1" x14ac:dyDescent="0.3">
      <c r="A12974" s="13">
        <v>0.15672480798878</v>
      </c>
    </row>
    <row r="12975" spans="1:1" x14ac:dyDescent="0.3">
      <c r="A12975" s="13">
        <v>0.15887382667262001</v>
      </c>
    </row>
    <row r="12976" spans="1:1" x14ac:dyDescent="0.3">
      <c r="A12976" s="13">
        <v>0.12916105198378999</v>
      </c>
    </row>
    <row r="12977" spans="1:1" x14ac:dyDescent="0.3">
      <c r="A12977" s="13">
        <v>0.21033174479184</v>
      </c>
    </row>
    <row r="12978" spans="1:1" x14ac:dyDescent="0.3">
      <c r="A12978" s="13">
        <v>0.23046228210044001</v>
      </c>
    </row>
    <row r="12979" spans="1:1" x14ac:dyDescent="0.3">
      <c r="A12979" s="13">
        <v>0.19837054490895001</v>
      </c>
    </row>
    <row r="12980" spans="1:1" x14ac:dyDescent="0.3">
      <c r="A12980" s="13">
        <v>0.13861114853215001</v>
      </c>
    </row>
    <row r="12981" spans="1:1" x14ac:dyDescent="0.3">
      <c r="A12981" s="13">
        <v>0.16919528551388999</v>
      </c>
    </row>
    <row r="12982" spans="1:1" x14ac:dyDescent="0.3">
      <c r="A12982" s="13">
        <v>0.18169339623625999</v>
      </c>
    </row>
    <row r="12983" spans="1:1" x14ac:dyDescent="0.3">
      <c r="A12983" s="13">
        <v>0.16218178033624001</v>
      </c>
    </row>
    <row r="12984" spans="1:1" x14ac:dyDescent="0.3">
      <c r="A12984" s="13">
        <v>0.15304207439223</v>
      </c>
    </row>
    <row r="12985" spans="1:1" x14ac:dyDescent="0.3">
      <c r="A12985" s="13">
        <v>0.13260529950385999</v>
      </c>
    </row>
    <row r="12986" spans="1:1" x14ac:dyDescent="0.3">
      <c r="A12986" s="13">
        <v>0.22652750134006</v>
      </c>
    </row>
    <row r="12987" spans="1:1" x14ac:dyDescent="0.3">
      <c r="A12987" s="13">
        <v>0.12158400869211999</v>
      </c>
    </row>
    <row r="12988" spans="1:1" x14ac:dyDescent="0.3">
      <c r="A12988" s="13">
        <v>0.17306637553244</v>
      </c>
    </row>
    <row r="12989" spans="1:1" x14ac:dyDescent="0.3">
      <c r="A12989" s="13">
        <v>0.15026923322088001</v>
      </c>
    </row>
    <row r="12990" spans="1:1" x14ac:dyDescent="0.3">
      <c r="A12990" s="13">
        <v>0.18874806366437999</v>
      </c>
    </row>
    <row r="12991" spans="1:1" x14ac:dyDescent="0.3">
      <c r="A12991" s="13">
        <v>0.16905343827460001</v>
      </c>
    </row>
    <row r="12992" spans="1:1" x14ac:dyDescent="0.3">
      <c r="A12992" s="13">
        <v>0.15020507989085</v>
      </c>
    </row>
    <row r="12993" spans="1:1" x14ac:dyDescent="0.3">
      <c r="A12993" s="13">
        <v>0.15020507989085</v>
      </c>
    </row>
    <row r="12994" spans="1:1" x14ac:dyDescent="0.3">
      <c r="A12994" s="13">
        <v>0.21798983434883001</v>
      </c>
    </row>
    <row r="12995" spans="1:1" x14ac:dyDescent="0.3">
      <c r="A12995" s="13">
        <v>0.20086999678468001</v>
      </c>
    </row>
    <row r="12996" spans="1:1" x14ac:dyDescent="0.3">
      <c r="A12996" s="13">
        <v>0.14016665085565999</v>
      </c>
    </row>
    <row r="12997" spans="1:1" x14ac:dyDescent="0.3">
      <c r="A12997" s="13">
        <v>5.1130352109451001E-2</v>
      </c>
    </row>
    <row r="12998" spans="1:1" x14ac:dyDescent="0.3">
      <c r="A12998" s="13">
        <v>0.10154389181013999</v>
      </c>
    </row>
    <row r="12999" spans="1:1" x14ac:dyDescent="0.3">
      <c r="A12999" s="13">
        <v>0.23793785919273</v>
      </c>
    </row>
    <row r="13000" spans="1:1" x14ac:dyDescent="0.3">
      <c r="A13000" s="13">
        <v>0.21743022947571</v>
      </c>
    </row>
    <row r="13001" spans="1:1" x14ac:dyDescent="0.3">
      <c r="A13001" s="13">
        <v>0.31810296381497</v>
      </c>
    </row>
    <row r="13002" spans="1:1" x14ac:dyDescent="0.3">
      <c r="A13002" s="13">
        <v>0.1107359069565</v>
      </c>
    </row>
    <row r="13003" spans="1:1" x14ac:dyDescent="0.3">
      <c r="A13003" s="13">
        <v>0.17068801441480999</v>
      </c>
    </row>
    <row r="13004" spans="1:1" x14ac:dyDescent="0.3">
      <c r="A13004" s="13">
        <v>0.10181693218064</v>
      </c>
    </row>
    <row r="13005" spans="1:1" x14ac:dyDescent="0.3">
      <c r="A13005" s="13">
        <v>9.8132691634906996E-2</v>
      </c>
    </row>
    <row r="13006" spans="1:1" x14ac:dyDescent="0.3">
      <c r="A13006" s="13">
        <v>0.20753326441108999</v>
      </c>
    </row>
    <row r="13007" spans="1:1" x14ac:dyDescent="0.3">
      <c r="A13007" s="13">
        <v>0.31676764982007999</v>
      </c>
    </row>
    <row r="13008" spans="1:1" x14ac:dyDescent="0.3">
      <c r="A13008" s="13">
        <v>0.26865425761197997</v>
      </c>
    </row>
    <row r="13009" spans="1:1" x14ac:dyDescent="0.3">
      <c r="A13009" s="13">
        <v>0.19978386752744001</v>
      </c>
    </row>
    <row r="13010" spans="1:1" x14ac:dyDescent="0.3">
      <c r="A13010" s="13">
        <v>0.11953915837382</v>
      </c>
    </row>
    <row r="13011" spans="1:1" x14ac:dyDescent="0.3">
      <c r="A13011" s="13">
        <v>0.11963842324122</v>
      </c>
    </row>
    <row r="13012" spans="1:1" x14ac:dyDescent="0.3">
      <c r="A13012" s="13">
        <v>0.13254365584321001</v>
      </c>
    </row>
    <row r="13013" spans="1:1" x14ac:dyDescent="0.3">
      <c r="A13013" s="13">
        <v>9.8834105237546002E-2</v>
      </c>
    </row>
    <row r="13014" spans="1:1" x14ac:dyDescent="0.3">
      <c r="A13014" s="13">
        <v>0.14930699507612</v>
      </c>
    </row>
    <row r="13015" spans="1:1" x14ac:dyDescent="0.3">
      <c r="A13015" s="13">
        <v>0.31979023992882</v>
      </c>
    </row>
    <row r="13016" spans="1:1" x14ac:dyDescent="0.3">
      <c r="A13016" s="13">
        <v>0.27923296534897002</v>
      </c>
    </row>
    <row r="13017" spans="1:1" x14ac:dyDescent="0.3">
      <c r="A13017" s="13">
        <v>0.13687122316073</v>
      </c>
    </row>
    <row r="13018" spans="1:1" x14ac:dyDescent="0.3">
      <c r="A13018" s="13">
        <v>0.19919259443057</v>
      </c>
    </row>
    <row r="13019" spans="1:1" x14ac:dyDescent="0.3">
      <c r="A13019" s="13">
        <v>0.22947714474466999</v>
      </c>
    </row>
    <row r="13020" spans="1:1" x14ac:dyDescent="0.3">
      <c r="A13020" s="13">
        <v>0.17807219198686</v>
      </c>
    </row>
    <row r="13021" spans="1:1" x14ac:dyDescent="0.3">
      <c r="A13021" s="13">
        <v>0.19718831573868001</v>
      </c>
    </row>
    <row r="13022" spans="1:1" x14ac:dyDescent="0.3">
      <c r="A13022" s="13">
        <v>0.15789810584106001</v>
      </c>
    </row>
    <row r="13023" spans="1:1" x14ac:dyDescent="0.3">
      <c r="A13023" s="13">
        <v>0.2146799096243</v>
      </c>
    </row>
    <row r="13024" spans="1:1" x14ac:dyDescent="0.3">
      <c r="A13024" s="13">
        <v>0.27148661622351</v>
      </c>
    </row>
    <row r="13025" spans="1:1" x14ac:dyDescent="0.3">
      <c r="A13025" s="13">
        <v>0.12588600233767999</v>
      </c>
    </row>
    <row r="13026" spans="1:1" x14ac:dyDescent="0.3">
      <c r="A13026" s="13">
        <v>0.26353132827101999</v>
      </c>
    </row>
    <row r="13027" spans="1:1" x14ac:dyDescent="0.3">
      <c r="A13027" s="13">
        <v>0.31445948364444998</v>
      </c>
    </row>
    <row r="13028" spans="1:1" x14ac:dyDescent="0.3">
      <c r="A13028" s="13">
        <v>0.19805985491646</v>
      </c>
    </row>
    <row r="13029" spans="1:1" x14ac:dyDescent="0.3">
      <c r="A13029" s="13">
        <v>0.15527864517666001</v>
      </c>
    </row>
    <row r="13030" spans="1:1" x14ac:dyDescent="0.3">
      <c r="A13030" s="13">
        <v>0.17908876324685999</v>
      </c>
    </row>
    <row r="13031" spans="1:1" x14ac:dyDescent="0.3">
      <c r="A13031" s="13">
        <v>0.19355852909610999</v>
      </c>
    </row>
    <row r="13032" spans="1:1" x14ac:dyDescent="0.3">
      <c r="A13032" s="13">
        <v>0.19554469544142999</v>
      </c>
    </row>
    <row r="13033" spans="1:1" x14ac:dyDescent="0.3">
      <c r="A13033" s="13">
        <v>0.18402668749984</v>
      </c>
    </row>
    <row r="13034" spans="1:1" x14ac:dyDescent="0.3">
      <c r="A13034" s="13">
        <v>0.20688989285904</v>
      </c>
    </row>
    <row r="13035" spans="1:1" x14ac:dyDescent="0.3">
      <c r="A13035" s="13">
        <v>8.4497181997072998E-2</v>
      </c>
    </row>
    <row r="13036" spans="1:1" x14ac:dyDescent="0.3">
      <c r="A13036" s="13">
        <v>0.20972854757031001</v>
      </c>
    </row>
    <row r="13037" spans="1:1" x14ac:dyDescent="0.3">
      <c r="A13037" s="13">
        <v>0.26361509157112001</v>
      </c>
    </row>
    <row r="13038" spans="1:1" x14ac:dyDescent="0.3">
      <c r="A13038" s="13">
        <v>0.15214462723222999</v>
      </c>
    </row>
    <row r="13039" spans="1:1" x14ac:dyDescent="0.3">
      <c r="A13039" s="13">
        <v>0.19754933782202999</v>
      </c>
    </row>
    <row r="13040" spans="1:1" x14ac:dyDescent="0.3">
      <c r="A13040" s="13">
        <v>0.10754408099201</v>
      </c>
    </row>
    <row r="13041" spans="1:1" x14ac:dyDescent="0.3">
      <c r="A13041" s="13">
        <v>9.4857419285853006E-2</v>
      </c>
    </row>
    <row r="13042" spans="1:1" x14ac:dyDescent="0.3">
      <c r="A13042" s="13">
        <v>0.12036970667245001</v>
      </c>
    </row>
    <row r="13043" spans="1:1" x14ac:dyDescent="0.3">
      <c r="A13043" s="13">
        <v>0.24436669474855999</v>
      </c>
    </row>
    <row r="13044" spans="1:1" x14ac:dyDescent="0.3">
      <c r="A13044" s="13">
        <v>0.24121180346717999</v>
      </c>
    </row>
    <row r="13045" spans="1:1" x14ac:dyDescent="0.3">
      <c r="A13045" s="13">
        <v>0.28916915762325002</v>
      </c>
    </row>
    <row r="13046" spans="1:1" x14ac:dyDescent="0.3">
      <c r="A13046" s="13">
        <v>0.31737616763102</v>
      </c>
    </row>
    <row r="13047" spans="1:1" x14ac:dyDescent="0.3">
      <c r="A13047" s="13">
        <v>0.13633239045243001</v>
      </c>
    </row>
    <row r="13048" spans="1:1" x14ac:dyDescent="0.3">
      <c r="A13048" s="13">
        <v>0.11674958835143</v>
      </c>
    </row>
    <row r="13049" spans="1:1" x14ac:dyDescent="0.3">
      <c r="A13049" s="13">
        <v>0.19915689199732001</v>
      </c>
    </row>
    <row r="13050" spans="1:1" x14ac:dyDescent="0.3">
      <c r="A13050" s="13">
        <v>0.15159613491341001</v>
      </c>
    </row>
    <row r="13051" spans="1:1" x14ac:dyDescent="0.3">
      <c r="A13051" s="13">
        <v>0.24884237730903</v>
      </c>
    </row>
    <row r="13052" spans="1:1" x14ac:dyDescent="0.3">
      <c r="A13052" s="13">
        <v>0.17435075474462</v>
      </c>
    </row>
    <row r="13053" spans="1:1" x14ac:dyDescent="0.3">
      <c r="A13053" s="13">
        <v>0.12645819861697999</v>
      </c>
    </row>
    <row r="13054" spans="1:1" x14ac:dyDescent="0.3">
      <c r="A13054" s="13">
        <v>0.12646993012336999</v>
      </c>
    </row>
    <row r="13055" spans="1:1" x14ac:dyDescent="0.3">
      <c r="A13055" s="13">
        <v>0.11649079229235999</v>
      </c>
    </row>
    <row r="13056" spans="1:1" x14ac:dyDescent="0.3">
      <c r="A13056" s="13">
        <v>0.27329684393946002</v>
      </c>
    </row>
    <row r="13057" spans="1:1" x14ac:dyDescent="0.3">
      <c r="A13057" s="13">
        <v>0.16171192574535001</v>
      </c>
    </row>
    <row r="13058" spans="1:1" x14ac:dyDescent="0.3">
      <c r="A13058" s="13">
        <v>0.11311481700395</v>
      </c>
    </row>
    <row r="13059" spans="1:1" x14ac:dyDescent="0.3">
      <c r="A13059" s="13">
        <v>0.24392158765140001</v>
      </c>
    </row>
    <row r="13060" spans="1:1" x14ac:dyDescent="0.3">
      <c r="A13060" s="13">
        <v>8.7528870246424001E-2</v>
      </c>
    </row>
    <row r="13061" spans="1:1" x14ac:dyDescent="0.3">
      <c r="A13061" s="13">
        <v>0.16590761814603</v>
      </c>
    </row>
    <row r="13062" spans="1:1" x14ac:dyDescent="0.3">
      <c r="A13062" s="13">
        <v>0.10576091508474</v>
      </c>
    </row>
    <row r="13063" spans="1:1" x14ac:dyDescent="0.3">
      <c r="A13063" s="13">
        <v>0.10899627872952</v>
      </c>
    </row>
    <row r="13064" spans="1:1" x14ac:dyDescent="0.3">
      <c r="A13064" s="13">
        <v>7.8557073652839995E-2</v>
      </c>
    </row>
    <row r="13065" spans="1:1" x14ac:dyDescent="0.3">
      <c r="A13065" s="13">
        <v>0.19940802467568999</v>
      </c>
    </row>
    <row r="13066" spans="1:1" x14ac:dyDescent="0.3">
      <c r="A13066" s="13">
        <v>0.16269181136104</v>
      </c>
    </row>
    <row r="13067" spans="1:1" x14ac:dyDescent="0.3">
      <c r="A13067" s="13">
        <v>6.0358110964645002E-2</v>
      </c>
    </row>
    <row r="13068" spans="1:1" x14ac:dyDescent="0.3">
      <c r="A13068" s="13">
        <v>0.16994266861530999</v>
      </c>
    </row>
    <row r="13069" spans="1:1" x14ac:dyDescent="0.3">
      <c r="A13069" s="13">
        <v>0.1622797802065</v>
      </c>
    </row>
    <row r="13070" spans="1:1" x14ac:dyDescent="0.3">
      <c r="A13070" s="13">
        <v>0.14042165976564</v>
      </c>
    </row>
    <row r="13071" spans="1:1" x14ac:dyDescent="0.3">
      <c r="A13071" s="13">
        <v>0.21962636875062999</v>
      </c>
    </row>
    <row r="13072" spans="1:1" x14ac:dyDescent="0.3">
      <c r="A13072" s="13">
        <v>0.23082193322726</v>
      </c>
    </row>
    <row r="13073" spans="1:1" x14ac:dyDescent="0.3">
      <c r="A13073" s="13">
        <v>0.15342803889452999</v>
      </c>
    </row>
    <row r="13074" spans="1:1" x14ac:dyDescent="0.3">
      <c r="A13074" s="13">
        <v>0.14094068490982001</v>
      </c>
    </row>
    <row r="13075" spans="1:1" x14ac:dyDescent="0.3">
      <c r="A13075" s="13">
        <v>0.10935208621699</v>
      </c>
    </row>
    <row r="13076" spans="1:1" x14ac:dyDescent="0.3">
      <c r="A13076" s="13">
        <v>0.21845769938670001</v>
      </c>
    </row>
    <row r="13077" spans="1:1" x14ac:dyDescent="0.3">
      <c r="A13077" s="13">
        <v>0.21850943743793</v>
      </c>
    </row>
    <row r="13078" spans="1:1" x14ac:dyDescent="0.3">
      <c r="A13078" s="13">
        <v>0.28793317876036001</v>
      </c>
    </row>
    <row r="13079" spans="1:1" x14ac:dyDescent="0.3">
      <c r="A13079" s="13">
        <v>0.22868851869907</v>
      </c>
    </row>
    <row r="13080" spans="1:1" x14ac:dyDescent="0.3">
      <c r="A13080" s="13">
        <v>0.16281698124237001</v>
      </c>
    </row>
    <row r="13081" spans="1:1" x14ac:dyDescent="0.3">
      <c r="A13081" s="13">
        <v>0.16668339448059</v>
      </c>
    </row>
    <row r="13082" spans="1:1" x14ac:dyDescent="0.3">
      <c r="A13082" s="13">
        <v>0.16500208444639</v>
      </c>
    </row>
    <row r="13083" spans="1:1" x14ac:dyDescent="0.3">
      <c r="A13083" s="13">
        <v>0.1036756551911</v>
      </c>
    </row>
    <row r="13084" spans="1:1" x14ac:dyDescent="0.3">
      <c r="A13084" s="13">
        <v>6.3834388034165995E-2</v>
      </c>
    </row>
    <row r="13085" spans="1:1" x14ac:dyDescent="0.3">
      <c r="A13085" s="13">
        <v>0.14829368198043</v>
      </c>
    </row>
    <row r="13086" spans="1:1" x14ac:dyDescent="0.3">
      <c r="A13086" s="13">
        <v>0.13319704535839999</v>
      </c>
    </row>
    <row r="13087" spans="1:1" x14ac:dyDescent="0.3">
      <c r="A13087" s="13">
        <v>0.1052413943207</v>
      </c>
    </row>
    <row r="13088" spans="1:1" x14ac:dyDescent="0.3">
      <c r="A13088" s="13">
        <v>0.13681663440589001</v>
      </c>
    </row>
    <row r="13089" spans="1:1" x14ac:dyDescent="0.3">
      <c r="A13089" s="13">
        <v>0.12545151301373</v>
      </c>
    </row>
    <row r="13090" spans="1:1" x14ac:dyDescent="0.3">
      <c r="A13090" s="13">
        <v>0.12455851709115</v>
      </c>
    </row>
    <row r="13091" spans="1:1" x14ac:dyDescent="0.3">
      <c r="A13091" s="13">
        <v>0.15296080881756999</v>
      </c>
    </row>
    <row r="13092" spans="1:1" x14ac:dyDescent="0.3">
      <c r="A13092" s="13">
        <v>0.24721103582026999</v>
      </c>
    </row>
    <row r="13093" spans="1:1" x14ac:dyDescent="0.3">
      <c r="A13093" s="13">
        <v>6.5202855748701993E-2</v>
      </c>
    </row>
    <row r="13094" spans="1:1" x14ac:dyDescent="0.3">
      <c r="A13094" s="13">
        <v>0.20113210520149999</v>
      </c>
    </row>
    <row r="13095" spans="1:1" x14ac:dyDescent="0.3">
      <c r="A13095" s="13">
        <v>7.8286097472444E-2</v>
      </c>
    </row>
    <row r="13096" spans="1:1" x14ac:dyDescent="0.3">
      <c r="A13096" s="13">
        <v>0.16728340794810001</v>
      </c>
    </row>
    <row r="13097" spans="1:1" x14ac:dyDescent="0.3">
      <c r="A13097" s="13">
        <v>0.19422563721135</v>
      </c>
    </row>
    <row r="13098" spans="1:1" x14ac:dyDescent="0.3">
      <c r="A13098" s="13">
        <v>0.20863716922754999</v>
      </c>
    </row>
    <row r="13099" spans="1:1" x14ac:dyDescent="0.3">
      <c r="A13099" s="13">
        <v>0.12074012517423</v>
      </c>
    </row>
    <row r="13100" spans="1:1" x14ac:dyDescent="0.3">
      <c r="A13100" s="13">
        <v>0.1827240825657</v>
      </c>
    </row>
    <row r="13101" spans="1:1" x14ac:dyDescent="0.3">
      <c r="A13101" s="13">
        <v>0.31672957451597999</v>
      </c>
    </row>
    <row r="13102" spans="1:1" x14ac:dyDescent="0.3">
      <c r="A13102" s="13">
        <v>0.14028604372178999</v>
      </c>
    </row>
    <row r="13103" spans="1:1" x14ac:dyDescent="0.3">
      <c r="A13103" s="13">
        <v>0.23556376831035999</v>
      </c>
    </row>
    <row r="13104" spans="1:1" x14ac:dyDescent="0.3">
      <c r="A13104" s="13">
        <v>6.8265879289924003E-2</v>
      </c>
    </row>
    <row r="13105" spans="1:1" x14ac:dyDescent="0.3">
      <c r="A13105" s="13">
        <v>0.19312937045983999</v>
      </c>
    </row>
    <row r="13106" spans="1:1" x14ac:dyDescent="0.3">
      <c r="A13106" s="13">
        <v>0.12632304608339001</v>
      </c>
    </row>
    <row r="13107" spans="1:1" x14ac:dyDescent="0.3">
      <c r="A13107" s="13">
        <v>0.21865702560139999</v>
      </c>
    </row>
    <row r="13108" spans="1:1" x14ac:dyDescent="0.3">
      <c r="A13108" s="13">
        <v>0.15119846741917001</v>
      </c>
    </row>
    <row r="13109" spans="1:1" x14ac:dyDescent="0.3">
      <c r="A13109" s="13">
        <v>0.16764498670958</v>
      </c>
    </row>
    <row r="13110" spans="1:1" x14ac:dyDescent="0.3">
      <c r="A13110" s="13">
        <v>0.26978416595387</v>
      </c>
    </row>
    <row r="13111" spans="1:1" x14ac:dyDescent="0.3">
      <c r="A13111" s="13">
        <v>0.18068123017075999</v>
      </c>
    </row>
    <row r="13112" spans="1:1" x14ac:dyDescent="0.3">
      <c r="A13112" s="13">
        <v>0.18504428110821</v>
      </c>
    </row>
    <row r="13113" spans="1:1" x14ac:dyDescent="0.3">
      <c r="A13113" s="13">
        <v>0.24549269973481999</v>
      </c>
    </row>
    <row r="13114" spans="1:1" x14ac:dyDescent="0.3">
      <c r="A13114" s="13">
        <v>7.3419010559632E-2</v>
      </c>
    </row>
    <row r="13115" spans="1:1" x14ac:dyDescent="0.3">
      <c r="A13115" s="13">
        <v>0.16025592032756</v>
      </c>
    </row>
    <row r="13116" spans="1:1" x14ac:dyDescent="0.3">
      <c r="A13116" s="13">
        <v>0.20427412527662001</v>
      </c>
    </row>
    <row r="13117" spans="1:1" x14ac:dyDescent="0.3">
      <c r="A13117" s="13">
        <v>0.22157746705368001</v>
      </c>
    </row>
    <row r="13118" spans="1:1" x14ac:dyDescent="0.3">
      <c r="A13118" s="13">
        <v>0.23395753164665001</v>
      </c>
    </row>
    <row r="13119" spans="1:1" x14ac:dyDescent="0.3">
      <c r="A13119" s="13">
        <v>0.16157142276351</v>
      </c>
    </row>
    <row r="13120" spans="1:1" x14ac:dyDescent="0.3">
      <c r="A13120" s="13">
        <v>8.8420368585318002E-2</v>
      </c>
    </row>
    <row r="13121" spans="1:1" x14ac:dyDescent="0.3">
      <c r="A13121" s="13">
        <v>0.21502290045460001</v>
      </c>
    </row>
    <row r="13122" spans="1:1" x14ac:dyDescent="0.3">
      <c r="A13122" s="13">
        <v>0.25828347629898002</v>
      </c>
    </row>
    <row r="13123" spans="1:1" x14ac:dyDescent="0.3">
      <c r="A13123" s="13">
        <v>0.16978925822688001</v>
      </c>
    </row>
    <row r="13124" spans="1:1" x14ac:dyDescent="0.3">
      <c r="A13124" s="13">
        <v>0.18492799310104999</v>
      </c>
    </row>
    <row r="13125" spans="1:1" x14ac:dyDescent="0.3">
      <c r="A13125" s="13">
        <v>0.1261241174079</v>
      </c>
    </row>
    <row r="13126" spans="1:1" x14ac:dyDescent="0.3">
      <c r="A13126" s="13">
        <v>0.16016368891367</v>
      </c>
    </row>
    <row r="13127" spans="1:1" x14ac:dyDescent="0.3">
      <c r="A13127" s="13">
        <v>0.10950794206115</v>
      </c>
    </row>
    <row r="13128" spans="1:1" x14ac:dyDescent="0.3">
      <c r="A13128" s="13">
        <v>0.13642527337433</v>
      </c>
    </row>
    <row r="13129" spans="1:1" x14ac:dyDescent="0.3">
      <c r="A13129" s="13">
        <v>0.11377077821035</v>
      </c>
    </row>
    <row r="13130" spans="1:1" x14ac:dyDescent="0.3">
      <c r="A13130" s="13">
        <v>6.1772737120719998E-2</v>
      </c>
    </row>
    <row r="13131" spans="1:1" x14ac:dyDescent="0.3">
      <c r="A13131" s="13">
        <v>0.14529273017816</v>
      </c>
    </row>
    <row r="13132" spans="1:1" x14ac:dyDescent="0.3">
      <c r="A13132" s="13">
        <v>0.23350707220323</v>
      </c>
    </row>
    <row r="13133" spans="1:1" x14ac:dyDescent="0.3">
      <c r="A13133" s="13">
        <v>9.0896060456753996E-2</v>
      </c>
    </row>
    <row r="13134" spans="1:1" x14ac:dyDescent="0.3">
      <c r="A13134" s="13">
        <v>0.25416858223012001</v>
      </c>
    </row>
    <row r="13135" spans="1:1" x14ac:dyDescent="0.3">
      <c r="A13135" s="13">
        <v>0.19973279492199</v>
      </c>
    </row>
    <row r="13136" spans="1:1" x14ac:dyDescent="0.3">
      <c r="A13136" s="13">
        <v>0.14165940349900999</v>
      </c>
    </row>
    <row r="13137" spans="1:1" x14ac:dyDescent="0.3">
      <c r="A13137" s="13">
        <v>0.14610577979039999</v>
      </c>
    </row>
    <row r="13138" spans="1:1" x14ac:dyDescent="0.3">
      <c r="A13138" s="13">
        <v>0.1441409429155</v>
      </c>
    </row>
    <row r="13139" spans="1:1" x14ac:dyDescent="0.3">
      <c r="A13139" s="13">
        <v>0.13576766172845001</v>
      </c>
    </row>
    <row r="13140" spans="1:1" x14ac:dyDescent="0.3">
      <c r="A13140" s="13">
        <v>6.7816216246520997E-2</v>
      </c>
    </row>
    <row r="13141" spans="1:1" x14ac:dyDescent="0.3">
      <c r="A13141" s="13">
        <v>0.14233506883443001</v>
      </c>
    </row>
    <row r="13142" spans="1:1" x14ac:dyDescent="0.3">
      <c r="A13142" s="13">
        <v>0.25627594537058002</v>
      </c>
    </row>
    <row r="13143" spans="1:1" x14ac:dyDescent="0.3">
      <c r="A13143" s="13">
        <v>0.16037341614511</v>
      </c>
    </row>
    <row r="13144" spans="1:1" x14ac:dyDescent="0.3">
      <c r="A13144" s="13">
        <v>0.14095176593035</v>
      </c>
    </row>
    <row r="13145" spans="1:1" x14ac:dyDescent="0.3">
      <c r="A13145" s="13">
        <v>0.23929122030196001</v>
      </c>
    </row>
    <row r="13146" spans="1:1" x14ac:dyDescent="0.3">
      <c r="A13146" s="13">
        <v>0.22612909430004999</v>
      </c>
    </row>
    <row r="13147" spans="1:1" x14ac:dyDescent="0.3">
      <c r="A13147" s="13">
        <v>0.19805019836689</v>
      </c>
    </row>
    <row r="13148" spans="1:1" x14ac:dyDescent="0.3">
      <c r="A13148" s="13">
        <v>0.28899866806727997</v>
      </c>
    </row>
    <row r="13149" spans="1:1" x14ac:dyDescent="0.3">
      <c r="A13149" s="13">
        <v>0.23045640713918</v>
      </c>
    </row>
    <row r="13150" spans="1:1" x14ac:dyDescent="0.3">
      <c r="A13150" s="13">
        <v>0.12167781347798</v>
      </c>
    </row>
    <row r="13151" spans="1:1" x14ac:dyDescent="0.3">
      <c r="A13151" s="13">
        <v>0.10904678364207</v>
      </c>
    </row>
    <row r="13152" spans="1:1" x14ac:dyDescent="0.3">
      <c r="A13152" s="13">
        <v>0.23792323236002999</v>
      </c>
    </row>
    <row r="13153" spans="1:1" x14ac:dyDescent="0.3">
      <c r="A13153" s="13">
        <v>0.16610418355088999</v>
      </c>
    </row>
    <row r="13154" spans="1:1" x14ac:dyDescent="0.3">
      <c r="A13154" s="13">
        <v>0.16065095706373</v>
      </c>
    </row>
    <row r="13155" spans="1:1" x14ac:dyDescent="0.3">
      <c r="A13155" s="13">
        <v>0.20279918217974999</v>
      </c>
    </row>
    <row r="13156" spans="1:1" x14ac:dyDescent="0.3">
      <c r="A13156" s="13">
        <v>0.13180104221121999</v>
      </c>
    </row>
    <row r="13157" spans="1:1" x14ac:dyDescent="0.3">
      <c r="A13157" s="13">
        <v>0.1211803709092</v>
      </c>
    </row>
    <row r="13158" spans="1:1" x14ac:dyDescent="0.3">
      <c r="A13158" s="13">
        <v>0.17203295112334999</v>
      </c>
    </row>
    <row r="13159" spans="1:1" x14ac:dyDescent="0.3">
      <c r="A13159" s="13">
        <v>0.20609551761990999</v>
      </c>
    </row>
    <row r="13160" spans="1:1" x14ac:dyDescent="0.3">
      <c r="A13160" s="13">
        <v>0.21154190952768001</v>
      </c>
    </row>
    <row r="13161" spans="1:1" x14ac:dyDescent="0.3">
      <c r="A13161" s="13">
        <v>0.21481409908978999</v>
      </c>
    </row>
    <row r="13162" spans="1:1" x14ac:dyDescent="0.3">
      <c r="A13162" s="13">
        <v>0.13348718138151999</v>
      </c>
    </row>
    <row r="13163" spans="1:1" x14ac:dyDescent="0.3">
      <c r="A13163" s="13">
        <v>9.2014628316592004E-2</v>
      </c>
    </row>
    <row r="13164" spans="1:1" x14ac:dyDescent="0.3">
      <c r="A13164" s="13">
        <v>8.7122835626713996E-2</v>
      </c>
    </row>
    <row r="13165" spans="1:1" x14ac:dyDescent="0.3">
      <c r="A13165" s="13">
        <v>0.14463391082599</v>
      </c>
    </row>
    <row r="13166" spans="1:1" x14ac:dyDescent="0.3">
      <c r="A13166" s="13">
        <v>0.16802298004415001</v>
      </c>
    </row>
    <row r="13167" spans="1:1" x14ac:dyDescent="0.3">
      <c r="A13167" s="13">
        <v>0.1824350209284</v>
      </c>
    </row>
    <row r="13168" spans="1:1" x14ac:dyDescent="0.3">
      <c r="A13168" s="13">
        <v>8.4320576038794004E-2</v>
      </c>
    </row>
    <row r="13169" spans="1:1" x14ac:dyDescent="0.3">
      <c r="A13169" s="13">
        <v>0.22532400942656</v>
      </c>
    </row>
    <row r="13170" spans="1:1" x14ac:dyDescent="0.3">
      <c r="A13170" s="13">
        <v>0.22700664395166001</v>
      </c>
    </row>
    <row r="13171" spans="1:1" x14ac:dyDescent="0.3">
      <c r="A13171" s="13">
        <v>0.16866851841579</v>
      </c>
    </row>
    <row r="13172" spans="1:1" x14ac:dyDescent="0.3">
      <c r="A13172" s="13">
        <v>0.37334396356938998</v>
      </c>
    </row>
    <row r="13173" spans="1:1" x14ac:dyDescent="0.3">
      <c r="A13173" s="13">
        <v>0.17935953661063</v>
      </c>
    </row>
    <row r="13174" spans="1:1" x14ac:dyDescent="0.3">
      <c r="A13174" s="13">
        <v>0.13210559007334</v>
      </c>
    </row>
    <row r="13175" spans="1:1" x14ac:dyDescent="0.3">
      <c r="A13175" s="13">
        <v>0.28806733195166001</v>
      </c>
    </row>
    <row r="13176" spans="1:1" x14ac:dyDescent="0.3">
      <c r="A13176" s="13">
        <v>0.29206808631892001</v>
      </c>
    </row>
    <row r="13177" spans="1:1" x14ac:dyDescent="0.3">
      <c r="A13177" s="13">
        <v>0.33153309623456001</v>
      </c>
    </row>
    <row r="13178" spans="1:1" x14ac:dyDescent="0.3">
      <c r="A13178" s="13">
        <v>0.21955008726151001</v>
      </c>
    </row>
    <row r="13179" spans="1:1" x14ac:dyDescent="0.3">
      <c r="A13179" s="13">
        <v>0.16011504768654</v>
      </c>
    </row>
    <row r="13180" spans="1:1" x14ac:dyDescent="0.3">
      <c r="A13180" s="13">
        <v>0.20259829745774</v>
      </c>
    </row>
    <row r="13181" spans="1:1" x14ac:dyDescent="0.3">
      <c r="A13181" s="13">
        <v>0.23097072186354001</v>
      </c>
    </row>
    <row r="13182" spans="1:1" x14ac:dyDescent="0.3">
      <c r="A13182" s="13">
        <v>0.1501234043595</v>
      </c>
    </row>
    <row r="13183" spans="1:1" x14ac:dyDescent="0.3">
      <c r="A13183" s="13">
        <v>0.18991546652614</v>
      </c>
    </row>
    <row r="13184" spans="1:1" x14ac:dyDescent="0.3">
      <c r="A13184" s="13">
        <v>0.16827557282916999</v>
      </c>
    </row>
    <row r="13185" spans="1:1" x14ac:dyDescent="0.3">
      <c r="A13185" s="13">
        <v>0.10626500073096</v>
      </c>
    </row>
    <row r="13186" spans="1:1" x14ac:dyDescent="0.3">
      <c r="A13186" s="13">
        <v>0.22903137099988</v>
      </c>
    </row>
    <row r="13187" spans="1:1" x14ac:dyDescent="0.3">
      <c r="A13187" s="13">
        <v>9.7767874552971007E-2</v>
      </c>
    </row>
    <row r="13188" spans="1:1" x14ac:dyDescent="0.3">
      <c r="A13188" s="13">
        <v>0.22373117898361999</v>
      </c>
    </row>
    <row r="13189" spans="1:1" x14ac:dyDescent="0.3">
      <c r="A13189" s="13">
        <v>0.36825845373685001</v>
      </c>
    </row>
    <row r="13190" spans="1:1" x14ac:dyDescent="0.3">
      <c r="A13190" s="13">
        <v>0.19770367173810999</v>
      </c>
    </row>
    <row r="13191" spans="1:1" x14ac:dyDescent="0.3">
      <c r="A13191" s="13">
        <v>0.16129446029892999</v>
      </c>
    </row>
    <row r="13192" spans="1:1" x14ac:dyDescent="0.3">
      <c r="A13192" s="13">
        <v>0.12097670110166001</v>
      </c>
    </row>
    <row r="13193" spans="1:1" x14ac:dyDescent="0.3">
      <c r="A13193" s="13">
        <v>0.22433412959853</v>
      </c>
    </row>
    <row r="13194" spans="1:1" x14ac:dyDescent="0.3">
      <c r="A13194" s="13">
        <v>0.13521409358344</v>
      </c>
    </row>
    <row r="13195" spans="1:1" x14ac:dyDescent="0.3">
      <c r="A13195" s="13">
        <v>0.20457109619944999</v>
      </c>
    </row>
    <row r="13196" spans="1:1" x14ac:dyDescent="0.3">
      <c r="A13196" s="13">
        <v>0.11822112344297001</v>
      </c>
    </row>
    <row r="13197" spans="1:1" x14ac:dyDescent="0.3">
      <c r="A13197" s="13">
        <v>0.1789393902958</v>
      </c>
    </row>
    <row r="13198" spans="1:1" x14ac:dyDescent="0.3">
      <c r="A13198" s="13">
        <v>0.11070859210616001</v>
      </c>
    </row>
    <row r="13199" spans="1:1" x14ac:dyDescent="0.3">
      <c r="A13199" s="13">
        <v>0.18016184219039999</v>
      </c>
    </row>
    <row r="13200" spans="1:1" x14ac:dyDescent="0.3">
      <c r="A13200" s="13">
        <v>0.26382862821232</v>
      </c>
    </row>
    <row r="13201" spans="1:1" x14ac:dyDescent="0.3">
      <c r="A13201" s="13">
        <v>0.17492628782576</v>
      </c>
    </row>
    <row r="13202" spans="1:1" x14ac:dyDescent="0.3">
      <c r="A13202" s="13">
        <v>0.12402583172999999</v>
      </c>
    </row>
    <row r="13203" spans="1:1" x14ac:dyDescent="0.3">
      <c r="A13203" s="13">
        <v>0.13385003512366</v>
      </c>
    </row>
    <row r="13204" spans="1:1" x14ac:dyDescent="0.3">
      <c r="A13204" s="13">
        <v>0.21164348343881001</v>
      </c>
    </row>
    <row r="13205" spans="1:1" x14ac:dyDescent="0.3">
      <c r="A13205" s="13">
        <v>0.13099603960928999</v>
      </c>
    </row>
    <row r="13206" spans="1:1" x14ac:dyDescent="0.3">
      <c r="A13206" s="13">
        <v>0.14413584881819</v>
      </c>
    </row>
    <row r="13207" spans="1:1" x14ac:dyDescent="0.3">
      <c r="A13207" s="13">
        <v>0.23682958928098</v>
      </c>
    </row>
    <row r="13208" spans="1:1" x14ac:dyDescent="0.3">
      <c r="A13208" s="13">
        <v>8.4113260187096001E-2</v>
      </c>
    </row>
    <row r="13209" spans="1:1" x14ac:dyDescent="0.3">
      <c r="A13209" s="13">
        <v>0.12421601447834001</v>
      </c>
    </row>
    <row r="13210" spans="1:1" x14ac:dyDescent="0.3">
      <c r="A13210" s="13">
        <v>0.11461465107398</v>
      </c>
    </row>
    <row r="13211" spans="1:1" x14ac:dyDescent="0.3">
      <c r="A13211" s="13">
        <v>0.19007677060591999</v>
      </c>
    </row>
    <row r="13212" spans="1:1" x14ac:dyDescent="0.3">
      <c r="A13212" s="13">
        <v>0.32003956269182998</v>
      </c>
    </row>
    <row r="13213" spans="1:1" x14ac:dyDescent="0.3">
      <c r="A13213" s="13">
        <v>2.8955753883650001E-2</v>
      </c>
    </row>
    <row r="13214" spans="1:1" x14ac:dyDescent="0.3">
      <c r="A13214" s="13">
        <v>0.10147950358648999</v>
      </c>
    </row>
    <row r="13215" spans="1:1" x14ac:dyDescent="0.3">
      <c r="A13215" s="13">
        <v>0.19248005072041999</v>
      </c>
    </row>
    <row r="13216" spans="1:1" x14ac:dyDescent="0.3">
      <c r="A13216" s="13">
        <v>0.12708658505392001</v>
      </c>
    </row>
    <row r="13217" spans="1:1" x14ac:dyDescent="0.3">
      <c r="A13217" s="13">
        <v>0.27985179960917</v>
      </c>
    </row>
    <row r="13218" spans="1:1" x14ac:dyDescent="0.3">
      <c r="A13218" s="13">
        <v>0.16216174506391001</v>
      </c>
    </row>
    <row r="13219" spans="1:1" x14ac:dyDescent="0.3">
      <c r="A13219" s="13">
        <v>0.14339694373963999</v>
      </c>
    </row>
    <row r="13220" spans="1:1" x14ac:dyDescent="0.3">
      <c r="A13220" s="13">
        <v>0.18435297651808</v>
      </c>
    </row>
    <row r="13221" spans="1:1" x14ac:dyDescent="0.3">
      <c r="A13221" s="13">
        <v>0.14591644586163</v>
      </c>
    </row>
    <row r="13222" spans="1:1" x14ac:dyDescent="0.3">
      <c r="A13222" s="13">
        <v>9.0618273861151996E-2</v>
      </c>
    </row>
    <row r="13223" spans="1:1" x14ac:dyDescent="0.3">
      <c r="A13223" s="13">
        <v>0.26851901576157</v>
      </c>
    </row>
    <row r="13224" spans="1:1" x14ac:dyDescent="0.3">
      <c r="A13224" s="13">
        <v>0.19950593167906</v>
      </c>
    </row>
    <row r="13225" spans="1:1" x14ac:dyDescent="0.3">
      <c r="A13225" s="13">
        <v>0.19950593167906</v>
      </c>
    </row>
    <row r="13226" spans="1:1" x14ac:dyDescent="0.3">
      <c r="A13226" s="13">
        <v>9.2145594522054994E-2</v>
      </c>
    </row>
    <row r="13227" spans="1:1" x14ac:dyDescent="0.3">
      <c r="A13227" s="13">
        <v>0.21555298962198999</v>
      </c>
    </row>
    <row r="13228" spans="1:1" x14ac:dyDescent="0.3">
      <c r="A13228" s="13">
        <v>0.19953159752451999</v>
      </c>
    </row>
    <row r="13229" spans="1:1" x14ac:dyDescent="0.3">
      <c r="A13229" s="13">
        <v>0.31986778382227998</v>
      </c>
    </row>
    <row r="13230" spans="1:1" x14ac:dyDescent="0.3">
      <c r="A13230" s="13">
        <v>0.18087671696963001</v>
      </c>
    </row>
    <row r="13231" spans="1:1" x14ac:dyDescent="0.3">
      <c r="A13231" s="13">
        <v>8.2203505853299996E-2</v>
      </c>
    </row>
    <row r="13232" spans="1:1" x14ac:dyDescent="0.3">
      <c r="A13232" s="13">
        <v>0.12805813368550001</v>
      </c>
    </row>
    <row r="13233" spans="1:1" x14ac:dyDescent="0.3">
      <c r="A13233" s="13">
        <v>0.18391988106115001</v>
      </c>
    </row>
    <row r="13234" spans="1:1" x14ac:dyDescent="0.3">
      <c r="A13234" s="13">
        <v>0.29787206859302001</v>
      </c>
    </row>
    <row r="13235" spans="1:1" x14ac:dyDescent="0.3">
      <c r="A13235" s="13">
        <v>0.20215329989372999</v>
      </c>
    </row>
    <row r="13236" spans="1:1" x14ac:dyDescent="0.3">
      <c r="A13236" s="13">
        <v>0.17749538377508001</v>
      </c>
    </row>
    <row r="13237" spans="1:1" x14ac:dyDescent="0.3">
      <c r="A13237" s="13">
        <v>0.12133234987491</v>
      </c>
    </row>
    <row r="13238" spans="1:1" x14ac:dyDescent="0.3">
      <c r="A13238" s="13">
        <v>0.12920281203569001</v>
      </c>
    </row>
    <row r="13239" spans="1:1" x14ac:dyDescent="0.3">
      <c r="A13239" s="13">
        <v>0.14283689843115999</v>
      </c>
    </row>
    <row r="13240" spans="1:1" x14ac:dyDescent="0.3">
      <c r="A13240" s="13">
        <v>0.11076473068748</v>
      </c>
    </row>
    <row r="13241" spans="1:1" x14ac:dyDescent="0.3">
      <c r="A13241" s="13">
        <v>0.18141225583503001</v>
      </c>
    </row>
    <row r="13242" spans="1:1" x14ac:dyDescent="0.3">
      <c r="A13242" s="13">
        <v>6.7943381053486004E-2</v>
      </c>
    </row>
    <row r="13243" spans="1:1" x14ac:dyDescent="0.3">
      <c r="A13243" s="13">
        <v>0.25571330391224001</v>
      </c>
    </row>
    <row r="13244" spans="1:1" x14ac:dyDescent="0.3">
      <c r="A13244" s="13">
        <v>0.1488820422238</v>
      </c>
    </row>
    <row r="13245" spans="1:1" x14ac:dyDescent="0.3">
      <c r="A13245" s="13">
        <v>0.12821888990204999</v>
      </c>
    </row>
    <row r="13246" spans="1:1" x14ac:dyDescent="0.3">
      <c r="A13246" s="13">
        <v>7.9863424662384996E-2</v>
      </c>
    </row>
    <row r="13247" spans="1:1" x14ac:dyDescent="0.3">
      <c r="A13247" s="13">
        <v>0.17028525654866</v>
      </c>
    </row>
    <row r="13248" spans="1:1" x14ac:dyDescent="0.3">
      <c r="A13248" s="13">
        <v>0.15358932579629</v>
      </c>
    </row>
    <row r="13249" spans="1:1" x14ac:dyDescent="0.3">
      <c r="A13249" s="13">
        <v>0.15814069934203001</v>
      </c>
    </row>
    <row r="13250" spans="1:1" x14ac:dyDescent="0.3">
      <c r="A13250" s="13">
        <v>0.22809890477854</v>
      </c>
    </row>
    <row r="13251" spans="1:1" x14ac:dyDescent="0.3">
      <c r="A13251" s="13">
        <v>0.16242239401812</v>
      </c>
    </row>
    <row r="13252" spans="1:1" x14ac:dyDescent="0.3">
      <c r="A13252" s="13">
        <v>9.0201917053072997E-2</v>
      </c>
    </row>
    <row r="13253" spans="1:1" x14ac:dyDescent="0.3">
      <c r="A13253" s="13">
        <v>0.22186777166422</v>
      </c>
    </row>
    <row r="13254" spans="1:1" x14ac:dyDescent="0.3">
      <c r="A13254" s="13">
        <v>0.31083773048919</v>
      </c>
    </row>
    <row r="13255" spans="1:1" x14ac:dyDescent="0.3">
      <c r="A13255" s="13">
        <v>0.11689148487492999</v>
      </c>
    </row>
    <row r="13256" spans="1:1" x14ac:dyDescent="0.3">
      <c r="A13256" s="13">
        <v>0.22512190480913999</v>
      </c>
    </row>
    <row r="13257" spans="1:1" x14ac:dyDescent="0.3">
      <c r="A13257" s="13">
        <v>0.18897280723408</v>
      </c>
    </row>
    <row r="13258" spans="1:1" x14ac:dyDescent="0.3">
      <c r="A13258" s="13">
        <v>0.17155377598374</v>
      </c>
    </row>
    <row r="13259" spans="1:1" x14ac:dyDescent="0.3">
      <c r="A13259" s="13">
        <v>0.26715558137563999</v>
      </c>
    </row>
    <row r="13260" spans="1:1" x14ac:dyDescent="0.3">
      <c r="A13260" s="13">
        <v>7.6799935331737998E-2</v>
      </c>
    </row>
    <row r="13261" spans="1:1" x14ac:dyDescent="0.3">
      <c r="A13261" s="13">
        <v>0.2701203877019</v>
      </c>
    </row>
    <row r="13262" spans="1:1" x14ac:dyDescent="0.3">
      <c r="A13262" s="13">
        <v>9.1793379445778006E-2</v>
      </c>
    </row>
    <row r="13263" spans="1:1" x14ac:dyDescent="0.3">
      <c r="A13263" s="13">
        <v>0.15536144790056</v>
      </c>
    </row>
    <row r="13264" spans="1:1" x14ac:dyDescent="0.3">
      <c r="A13264" s="13">
        <v>0.16393480605932001</v>
      </c>
    </row>
    <row r="13265" spans="1:1" x14ac:dyDescent="0.3">
      <c r="A13265" s="13">
        <v>0.14909840075815001</v>
      </c>
    </row>
    <row r="13266" spans="1:1" x14ac:dyDescent="0.3">
      <c r="A13266" s="13">
        <v>8.7229942904750002E-2</v>
      </c>
    </row>
    <row r="13267" spans="1:1" x14ac:dyDescent="0.3">
      <c r="A13267" s="13">
        <v>0.27588919604815998</v>
      </c>
    </row>
    <row r="13268" spans="1:1" x14ac:dyDescent="0.3">
      <c r="A13268" s="13">
        <v>0.31186663474814003</v>
      </c>
    </row>
    <row r="13269" spans="1:1" x14ac:dyDescent="0.3">
      <c r="A13269" s="13">
        <v>8.6893481941089007E-2</v>
      </c>
    </row>
    <row r="13270" spans="1:1" x14ac:dyDescent="0.3">
      <c r="A13270" s="13">
        <v>0.19627684134972001</v>
      </c>
    </row>
    <row r="13271" spans="1:1" x14ac:dyDescent="0.3">
      <c r="A13271" s="13">
        <v>0.11948813811484001</v>
      </c>
    </row>
    <row r="13272" spans="1:1" x14ac:dyDescent="0.3">
      <c r="A13272" s="13">
        <v>0.23234826282030999</v>
      </c>
    </row>
    <row r="13273" spans="1:1" x14ac:dyDescent="0.3">
      <c r="A13273" s="13">
        <v>0.14944818838436</v>
      </c>
    </row>
    <row r="13274" spans="1:1" x14ac:dyDescent="0.3">
      <c r="A13274" s="13">
        <v>7.1982274742522001E-2</v>
      </c>
    </row>
    <row r="13275" spans="1:1" x14ac:dyDescent="0.3">
      <c r="A13275" s="13">
        <v>0.15374916694932</v>
      </c>
    </row>
    <row r="13276" spans="1:1" x14ac:dyDescent="0.3">
      <c r="A13276" s="13">
        <v>0.17026208095626</v>
      </c>
    </row>
    <row r="13277" spans="1:1" x14ac:dyDescent="0.3">
      <c r="A13277" s="13">
        <v>0.20838712150947</v>
      </c>
    </row>
    <row r="13278" spans="1:1" x14ac:dyDescent="0.3">
      <c r="A13278" s="13">
        <v>0.16965292392420001</v>
      </c>
    </row>
    <row r="13279" spans="1:1" x14ac:dyDescent="0.3">
      <c r="A13279" s="13">
        <v>9.1894603812773007E-2</v>
      </c>
    </row>
    <row r="13280" spans="1:1" x14ac:dyDescent="0.3">
      <c r="A13280" s="13">
        <v>0.24201176627425999</v>
      </c>
    </row>
    <row r="13281" spans="1:1" x14ac:dyDescent="0.3">
      <c r="A13281" s="13">
        <v>0.19823249669198001</v>
      </c>
    </row>
    <row r="13282" spans="1:1" x14ac:dyDescent="0.3">
      <c r="A13282" s="13">
        <v>0.20052641476465</v>
      </c>
    </row>
    <row r="13283" spans="1:1" x14ac:dyDescent="0.3">
      <c r="A13283" s="13">
        <v>0.24474922272824001</v>
      </c>
    </row>
    <row r="13284" spans="1:1" x14ac:dyDescent="0.3">
      <c r="A13284" s="13">
        <v>0.20157518179003001</v>
      </c>
    </row>
    <row r="13285" spans="1:1" x14ac:dyDescent="0.3">
      <c r="A13285" s="13">
        <v>0.23452920103135</v>
      </c>
    </row>
    <row r="13286" spans="1:1" x14ac:dyDescent="0.3">
      <c r="A13286" s="13">
        <v>0.16928168057772999</v>
      </c>
    </row>
    <row r="13287" spans="1:1" x14ac:dyDescent="0.3">
      <c r="A13287" s="13">
        <v>0.23526162000914999</v>
      </c>
    </row>
    <row r="13288" spans="1:1" x14ac:dyDescent="0.3">
      <c r="A13288" s="13">
        <v>0.23924565515314</v>
      </c>
    </row>
    <row r="13289" spans="1:1" x14ac:dyDescent="0.3">
      <c r="A13289" s="13">
        <v>0.10892594380874999</v>
      </c>
    </row>
    <row r="13290" spans="1:1" x14ac:dyDescent="0.3">
      <c r="A13290" s="13">
        <v>0.10160919612016001</v>
      </c>
    </row>
    <row r="13291" spans="1:1" x14ac:dyDescent="0.3">
      <c r="A13291" s="13">
        <v>0.30185635796509003</v>
      </c>
    </row>
    <row r="13292" spans="1:1" x14ac:dyDescent="0.3">
      <c r="A13292" s="13">
        <v>0.28125702803481001</v>
      </c>
    </row>
    <row r="13293" spans="1:1" x14ac:dyDescent="0.3">
      <c r="A13293" s="13">
        <v>0.21766087871827999</v>
      </c>
    </row>
    <row r="13294" spans="1:1" x14ac:dyDescent="0.3">
      <c r="A13294" s="13">
        <v>0.21530733218683001</v>
      </c>
    </row>
    <row r="13295" spans="1:1" x14ac:dyDescent="0.3">
      <c r="A13295" s="13">
        <v>0.18263538552724001</v>
      </c>
    </row>
    <row r="13296" spans="1:1" x14ac:dyDescent="0.3">
      <c r="A13296" s="13">
        <v>0.13808073223610001</v>
      </c>
    </row>
    <row r="13297" spans="1:1" x14ac:dyDescent="0.3">
      <c r="A13297" s="13">
        <v>0.15550641847532001</v>
      </c>
    </row>
    <row r="13298" spans="1:1" x14ac:dyDescent="0.3">
      <c r="A13298" s="13">
        <v>0.17849972982182</v>
      </c>
    </row>
    <row r="13299" spans="1:1" x14ac:dyDescent="0.3">
      <c r="A13299" s="13">
        <v>0.16325824906431999</v>
      </c>
    </row>
    <row r="13300" spans="1:1" x14ac:dyDescent="0.3">
      <c r="A13300" s="13">
        <v>0.10152919446088</v>
      </c>
    </row>
    <row r="13301" spans="1:1" x14ac:dyDescent="0.3">
      <c r="A13301" s="13">
        <v>0.40859821886098002</v>
      </c>
    </row>
    <row r="13302" spans="1:1" x14ac:dyDescent="0.3">
      <c r="A13302" s="13">
        <v>4.5412310603691997E-2</v>
      </c>
    </row>
    <row r="13303" spans="1:1" x14ac:dyDescent="0.3">
      <c r="A13303" s="13">
        <v>0.14457085951943999</v>
      </c>
    </row>
    <row r="13304" spans="1:1" x14ac:dyDescent="0.3">
      <c r="A13304" s="13">
        <v>0.15285414342351999</v>
      </c>
    </row>
    <row r="13305" spans="1:1" x14ac:dyDescent="0.3">
      <c r="A13305" s="13">
        <v>0.14659989976349999</v>
      </c>
    </row>
    <row r="13306" spans="1:1" x14ac:dyDescent="0.3">
      <c r="A13306" s="13">
        <v>0.23899145484138001</v>
      </c>
    </row>
    <row r="13307" spans="1:1" x14ac:dyDescent="0.3">
      <c r="A13307" s="13">
        <v>0.10212250488294</v>
      </c>
    </row>
    <row r="13308" spans="1:1" x14ac:dyDescent="0.3">
      <c r="A13308" s="13">
        <v>9.2166816679379995E-2</v>
      </c>
    </row>
    <row r="13309" spans="1:1" x14ac:dyDescent="0.3">
      <c r="A13309" s="13">
        <v>0.21407276402492001</v>
      </c>
    </row>
    <row r="13310" spans="1:1" x14ac:dyDescent="0.3">
      <c r="A13310" s="13">
        <v>7.4924805548704995E-2</v>
      </c>
    </row>
    <row r="13311" spans="1:1" x14ac:dyDescent="0.3">
      <c r="A13311" s="13">
        <v>0.10303598701900001</v>
      </c>
    </row>
    <row r="13312" spans="1:1" x14ac:dyDescent="0.3">
      <c r="A13312" s="13">
        <v>0.14794026706408001</v>
      </c>
    </row>
    <row r="13313" spans="1:1" x14ac:dyDescent="0.3">
      <c r="A13313" s="13">
        <v>0.11285977184903</v>
      </c>
    </row>
    <row r="13314" spans="1:1" x14ac:dyDescent="0.3">
      <c r="A13314" s="13">
        <v>0.20463825032193</v>
      </c>
    </row>
    <row r="13315" spans="1:1" x14ac:dyDescent="0.3">
      <c r="A13315" s="13">
        <v>0.16000482340222</v>
      </c>
    </row>
    <row r="13316" spans="1:1" x14ac:dyDescent="0.3">
      <c r="A13316" s="13">
        <v>7.8014999627165002E-2</v>
      </c>
    </row>
    <row r="13317" spans="1:1" x14ac:dyDescent="0.3">
      <c r="A13317" s="13">
        <v>0.18499531651149001</v>
      </c>
    </row>
    <row r="13318" spans="1:1" x14ac:dyDescent="0.3">
      <c r="A13318" s="13">
        <v>0.14454886934360001</v>
      </c>
    </row>
    <row r="13319" spans="1:1" x14ac:dyDescent="0.3">
      <c r="A13319" s="13">
        <v>7.7556581685716997E-2</v>
      </c>
    </row>
    <row r="13320" spans="1:1" x14ac:dyDescent="0.3">
      <c r="A13320" s="13">
        <v>0.11289090816283</v>
      </c>
    </row>
    <row r="13321" spans="1:1" x14ac:dyDescent="0.3">
      <c r="A13321" s="13">
        <v>0.32136862808920003</v>
      </c>
    </row>
    <row r="13322" spans="1:1" x14ac:dyDescent="0.3">
      <c r="A13322" s="13">
        <v>0.22488836969265999</v>
      </c>
    </row>
    <row r="13323" spans="1:1" x14ac:dyDescent="0.3">
      <c r="A13323" s="13">
        <v>7.9224050079954006E-2</v>
      </c>
    </row>
    <row r="13324" spans="1:1" x14ac:dyDescent="0.3">
      <c r="A13324" s="13">
        <v>0.23603344075739</v>
      </c>
    </row>
    <row r="13325" spans="1:1" x14ac:dyDescent="0.3">
      <c r="A13325" s="13">
        <v>0.14474199417965</v>
      </c>
    </row>
    <row r="13326" spans="1:1" x14ac:dyDescent="0.3">
      <c r="A13326" s="13">
        <v>0.17214534620156</v>
      </c>
    </row>
    <row r="13327" spans="1:1" x14ac:dyDescent="0.3">
      <c r="A13327" s="13">
        <v>0.23533157365162999</v>
      </c>
    </row>
    <row r="13328" spans="1:1" x14ac:dyDescent="0.3">
      <c r="A13328" s="13">
        <v>0.14085676510462</v>
      </c>
    </row>
    <row r="13329" spans="1:1" x14ac:dyDescent="0.3">
      <c r="A13329" s="13">
        <v>9.2070720874905004E-2</v>
      </c>
    </row>
    <row r="13330" spans="1:1" x14ac:dyDescent="0.3">
      <c r="A13330" s="13">
        <v>0.30564811701231998</v>
      </c>
    </row>
    <row r="13331" spans="1:1" x14ac:dyDescent="0.3">
      <c r="A13331" s="13">
        <v>0.16717052966566001</v>
      </c>
    </row>
    <row r="13332" spans="1:1" x14ac:dyDescent="0.3">
      <c r="A13332" s="13">
        <v>0.22523455717751001</v>
      </c>
    </row>
    <row r="13333" spans="1:1" x14ac:dyDescent="0.3">
      <c r="A13333" s="13">
        <v>0.16183580130958999</v>
      </c>
    </row>
    <row r="13334" spans="1:1" x14ac:dyDescent="0.3">
      <c r="A13334" s="13">
        <v>0.31083094182225002</v>
      </c>
    </row>
    <row r="13335" spans="1:1" x14ac:dyDescent="0.3">
      <c r="A13335" s="13">
        <v>0.16641702525804999</v>
      </c>
    </row>
    <row r="13336" spans="1:1" x14ac:dyDescent="0.3">
      <c r="A13336" s="13">
        <v>0.26592166588883998</v>
      </c>
    </row>
    <row r="13337" spans="1:1" x14ac:dyDescent="0.3">
      <c r="A13337" s="13">
        <v>6.6192897966333E-2</v>
      </c>
    </row>
    <row r="13338" spans="1:1" x14ac:dyDescent="0.3">
      <c r="A13338" s="13">
        <v>0.15538311253972001</v>
      </c>
    </row>
    <row r="13339" spans="1:1" x14ac:dyDescent="0.3">
      <c r="A13339" s="13">
        <v>0.13862351977625001</v>
      </c>
    </row>
    <row r="13340" spans="1:1" x14ac:dyDescent="0.3">
      <c r="A13340" s="13">
        <v>0.2060789456522</v>
      </c>
    </row>
    <row r="13341" spans="1:1" x14ac:dyDescent="0.3">
      <c r="A13341" s="13">
        <v>0.19062038928541999</v>
      </c>
    </row>
    <row r="13342" spans="1:1" x14ac:dyDescent="0.3">
      <c r="A13342" s="13">
        <v>0.19381419575466999</v>
      </c>
    </row>
    <row r="13343" spans="1:1" x14ac:dyDescent="0.3">
      <c r="A13343" s="13">
        <v>0.14167260060924</v>
      </c>
    </row>
    <row r="13344" spans="1:1" x14ac:dyDescent="0.3">
      <c r="A13344" s="13">
        <v>0.13089351350150999</v>
      </c>
    </row>
    <row r="13345" spans="1:1" x14ac:dyDescent="0.3">
      <c r="A13345" s="13">
        <v>3.4382932832438998E-2</v>
      </c>
    </row>
    <row r="13346" spans="1:1" x14ac:dyDescent="0.3">
      <c r="A13346" s="13">
        <v>0.18574778191541999</v>
      </c>
    </row>
    <row r="13347" spans="1:1" x14ac:dyDescent="0.3">
      <c r="A13347" s="13">
        <v>0.16100700300694001</v>
      </c>
    </row>
    <row r="13348" spans="1:1" x14ac:dyDescent="0.3">
      <c r="A13348" s="13">
        <v>0.15927297573395999</v>
      </c>
    </row>
    <row r="13349" spans="1:1" x14ac:dyDescent="0.3">
      <c r="A13349" s="13">
        <v>0.20009597493775999</v>
      </c>
    </row>
    <row r="13350" spans="1:1" x14ac:dyDescent="0.3">
      <c r="A13350" s="13">
        <v>0.1687788601862</v>
      </c>
    </row>
    <row r="13351" spans="1:1" x14ac:dyDescent="0.3">
      <c r="A13351" s="13">
        <v>0.14036908557079</v>
      </c>
    </row>
    <row r="13352" spans="1:1" x14ac:dyDescent="0.3">
      <c r="A13352" s="13">
        <v>7.9351111418983003E-2</v>
      </c>
    </row>
    <row r="13353" spans="1:1" x14ac:dyDescent="0.3">
      <c r="A13353" s="13">
        <v>7.6964419821016997E-2</v>
      </c>
    </row>
    <row r="13354" spans="1:1" x14ac:dyDescent="0.3">
      <c r="A13354" s="13">
        <v>5.8576810670520001E-2</v>
      </c>
    </row>
    <row r="13355" spans="1:1" x14ac:dyDescent="0.3">
      <c r="A13355" s="13">
        <v>0.18457043200719001</v>
      </c>
    </row>
    <row r="13356" spans="1:1" x14ac:dyDescent="0.3">
      <c r="A13356" s="13">
        <v>0.15501830354320001</v>
      </c>
    </row>
    <row r="13357" spans="1:1" x14ac:dyDescent="0.3">
      <c r="A13357" s="13">
        <v>0.13142590566025</v>
      </c>
    </row>
    <row r="13358" spans="1:1" x14ac:dyDescent="0.3">
      <c r="A13358" s="13">
        <v>0.11135543279894999</v>
      </c>
    </row>
    <row r="13359" spans="1:1" x14ac:dyDescent="0.3">
      <c r="A13359" s="13">
        <v>6.9017285352699007E-2</v>
      </c>
    </row>
    <row r="13360" spans="1:1" x14ac:dyDescent="0.3">
      <c r="A13360" s="13">
        <v>0.15619396582687001</v>
      </c>
    </row>
    <row r="13361" spans="1:1" x14ac:dyDescent="0.3">
      <c r="A13361" s="13">
        <v>0.24914835976975</v>
      </c>
    </row>
    <row r="13362" spans="1:1" x14ac:dyDescent="0.3">
      <c r="A13362" s="13">
        <v>0.21651042076047999</v>
      </c>
    </row>
    <row r="13363" spans="1:1" x14ac:dyDescent="0.3">
      <c r="A13363" s="13">
        <v>0.12006170898265001</v>
      </c>
    </row>
    <row r="13364" spans="1:1" x14ac:dyDescent="0.3">
      <c r="A13364" s="13">
        <v>0.13209671448586</v>
      </c>
    </row>
    <row r="13365" spans="1:1" x14ac:dyDescent="0.3">
      <c r="A13365" s="13">
        <v>0.14575975507802</v>
      </c>
    </row>
    <row r="13366" spans="1:1" x14ac:dyDescent="0.3">
      <c r="A13366" s="13">
        <v>0.16898637551254</v>
      </c>
    </row>
    <row r="13367" spans="1:1" x14ac:dyDescent="0.3">
      <c r="A13367" s="13">
        <v>0.14269482079283999</v>
      </c>
    </row>
    <row r="13368" spans="1:1" x14ac:dyDescent="0.3">
      <c r="A13368" s="13">
        <v>0.19282568786922999</v>
      </c>
    </row>
    <row r="13369" spans="1:1" x14ac:dyDescent="0.3">
      <c r="A13369" s="13">
        <v>0.17636658619424</v>
      </c>
    </row>
    <row r="13370" spans="1:1" x14ac:dyDescent="0.3">
      <c r="A13370" s="13">
        <v>0.29604627393026001</v>
      </c>
    </row>
    <row r="13371" spans="1:1" x14ac:dyDescent="0.3">
      <c r="A13371" s="13">
        <v>0.2055742843915</v>
      </c>
    </row>
    <row r="13372" spans="1:1" x14ac:dyDescent="0.3">
      <c r="A13372" s="13">
        <v>0.12964224310062</v>
      </c>
    </row>
    <row r="13373" spans="1:1" x14ac:dyDescent="0.3">
      <c r="A13373" s="13">
        <v>7.9275153724443007E-2</v>
      </c>
    </row>
    <row r="13374" spans="1:1" x14ac:dyDescent="0.3">
      <c r="A13374" s="13">
        <v>0.16408679283263</v>
      </c>
    </row>
    <row r="13375" spans="1:1" x14ac:dyDescent="0.3">
      <c r="A13375" s="13">
        <v>0.17617514266895001</v>
      </c>
    </row>
    <row r="13376" spans="1:1" x14ac:dyDescent="0.3">
      <c r="A13376" s="13">
        <v>0.17749951065281</v>
      </c>
    </row>
    <row r="13377" spans="1:1" x14ac:dyDescent="0.3">
      <c r="A13377" s="13">
        <v>7.1400580483869006E-2</v>
      </c>
    </row>
    <row r="13378" spans="1:1" x14ac:dyDescent="0.3">
      <c r="A13378" s="13">
        <v>0.21140228177538001</v>
      </c>
    </row>
    <row r="13379" spans="1:1" x14ac:dyDescent="0.3">
      <c r="A13379" s="13">
        <v>0.10635194555189</v>
      </c>
    </row>
    <row r="13380" spans="1:1" x14ac:dyDescent="0.3">
      <c r="A13380" s="13">
        <v>0.17555612334797999</v>
      </c>
    </row>
    <row r="13381" spans="1:1" x14ac:dyDescent="0.3">
      <c r="A13381" s="13">
        <v>0.1183616081277</v>
      </c>
    </row>
    <row r="13382" spans="1:1" x14ac:dyDescent="0.3">
      <c r="A13382" s="13">
        <v>7.2801201848688005E-2</v>
      </c>
    </row>
    <row r="13383" spans="1:1" x14ac:dyDescent="0.3">
      <c r="A13383" s="13">
        <v>8.5430717133636994E-2</v>
      </c>
    </row>
    <row r="13384" spans="1:1" x14ac:dyDescent="0.3">
      <c r="A13384" s="13">
        <v>0.16247913104223999</v>
      </c>
    </row>
    <row r="13385" spans="1:1" x14ac:dyDescent="0.3">
      <c r="A13385" s="13">
        <v>0.28327777370771001</v>
      </c>
    </row>
    <row r="13386" spans="1:1" x14ac:dyDescent="0.3">
      <c r="A13386" s="13">
        <v>0.14443235994456</v>
      </c>
    </row>
    <row r="13387" spans="1:1" x14ac:dyDescent="0.3">
      <c r="A13387" s="13">
        <v>0.17202856571294001</v>
      </c>
    </row>
    <row r="13388" spans="1:1" x14ac:dyDescent="0.3">
      <c r="A13388" s="13">
        <v>0.19746442853831001</v>
      </c>
    </row>
    <row r="13389" spans="1:1" x14ac:dyDescent="0.3">
      <c r="A13389" s="13">
        <v>0.14462482223824999</v>
      </c>
    </row>
    <row r="13390" spans="1:1" x14ac:dyDescent="0.3">
      <c r="A13390" s="13">
        <v>0.127465899429</v>
      </c>
    </row>
    <row r="13391" spans="1:1" x14ac:dyDescent="0.3">
      <c r="A13391" s="13">
        <v>0.20201626738119</v>
      </c>
    </row>
    <row r="13392" spans="1:1" x14ac:dyDescent="0.3">
      <c r="A13392" s="13">
        <v>0.24562187518923001</v>
      </c>
    </row>
    <row r="13393" spans="1:1" x14ac:dyDescent="0.3">
      <c r="A13393" s="13">
        <v>0.23785010377197</v>
      </c>
    </row>
    <row r="13394" spans="1:1" x14ac:dyDescent="0.3">
      <c r="A13394" s="13">
        <v>0.15474364357515</v>
      </c>
    </row>
    <row r="13395" spans="1:1" x14ac:dyDescent="0.3">
      <c r="A13395" s="13">
        <v>0.17234070381571001</v>
      </c>
    </row>
    <row r="13396" spans="1:1" x14ac:dyDescent="0.3">
      <c r="A13396" s="13">
        <v>0.12691884065101999</v>
      </c>
    </row>
    <row r="13397" spans="1:1" x14ac:dyDescent="0.3">
      <c r="A13397" s="13">
        <v>0.1163074481167</v>
      </c>
    </row>
    <row r="13398" spans="1:1" x14ac:dyDescent="0.3">
      <c r="A13398" s="13">
        <v>0.18306763223365999</v>
      </c>
    </row>
    <row r="13399" spans="1:1" x14ac:dyDescent="0.3">
      <c r="A13399" s="13">
        <v>0.14206439641292001</v>
      </c>
    </row>
    <row r="13400" spans="1:1" x14ac:dyDescent="0.3">
      <c r="A13400" s="13">
        <v>0.10920619788285001</v>
      </c>
    </row>
    <row r="13401" spans="1:1" x14ac:dyDescent="0.3">
      <c r="A13401" s="13">
        <v>0.16992684271165001</v>
      </c>
    </row>
    <row r="13402" spans="1:1" x14ac:dyDescent="0.3">
      <c r="A13402" s="13">
        <v>0.15702073123926</v>
      </c>
    </row>
    <row r="13403" spans="1:1" x14ac:dyDescent="0.3">
      <c r="A13403" s="13">
        <v>0.15506073656419</v>
      </c>
    </row>
    <row r="13404" spans="1:1" x14ac:dyDescent="0.3">
      <c r="A13404" s="13">
        <v>0.20544368892157999</v>
      </c>
    </row>
    <row r="13405" spans="1:1" x14ac:dyDescent="0.3">
      <c r="A13405" s="13">
        <v>0.17163586124744001</v>
      </c>
    </row>
    <row r="13406" spans="1:1" x14ac:dyDescent="0.3">
      <c r="A13406" s="13">
        <v>5.261546211524E-2</v>
      </c>
    </row>
    <row r="13407" spans="1:1" x14ac:dyDescent="0.3">
      <c r="A13407" s="13">
        <v>9.9678589530965006E-2</v>
      </c>
    </row>
    <row r="13408" spans="1:1" x14ac:dyDescent="0.3">
      <c r="A13408" s="13">
        <v>8.2558338967709005E-2</v>
      </c>
    </row>
    <row r="13409" spans="1:1" x14ac:dyDescent="0.3">
      <c r="A13409" s="13">
        <v>0.15933001505373001</v>
      </c>
    </row>
    <row r="13410" spans="1:1" x14ac:dyDescent="0.3">
      <c r="A13410" s="13">
        <v>0.16503836837190999</v>
      </c>
    </row>
    <row r="13411" spans="1:1" x14ac:dyDescent="0.3">
      <c r="A13411" s="13">
        <v>0.19939924854807001</v>
      </c>
    </row>
    <row r="13412" spans="1:1" x14ac:dyDescent="0.3">
      <c r="A13412" s="13">
        <v>5.8516392492057E-2</v>
      </c>
    </row>
    <row r="13413" spans="1:1" x14ac:dyDescent="0.3">
      <c r="A13413" s="13">
        <v>0.17069042994943001</v>
      </c>
    </row>
    <row r="13414" spans="1:1" x14ac:dyDescent="0.3">
      <c r="A13414" s="13">
        <v>0.22074748601529001</v>
      </c>
    </row>
    <row r="13415" spans="1:1" x14ac:dyDescent="0.3">
      <c r="A13415" s="13">
        <v>0.1642010695568</v>
      </c>
    </row>
    <row r="13416" spans="1:1" x14ac:dyDescent="0.3">
      <c r="A13416" s="13">
        <v>0.24999524342311</v>
      </c>
    </row>
    <row r="13417" spans="1:1" x14ac:dyDescent="0.3">
      <c r="A13417" s="13">
        <v>0.14933278259176</v>
      </c>
    </row>
    <row r="13418" spans="1:1" x14ac:dyDescent="0.3">
      <c r="A13418" s="13">
        <v>0.20113161748696001</v>
      </c>
    </row>
    <row r="13419" spans="1:1" x14ac:dyDescent="0.3">
      <c r="A13419" s="13">
        <v>0.21685509820997001</v>
      </c>
    </row>
    <row r="13420" spans="1:1" x14ac:dyDescent="0.3">
      <c r="A13420" s="13">
        <v>0.14338394197311</v>
      </c>
    </row>
    <row r="13421" spans="1:1" x14ac:dyDescent="0.3">
      <c r="A13421" s="13">
        <v>0.13067953631779999</v>
      </c>
    </row>
    <row r="13422" spans="1:1" x14ac:dyDescent="0.3">
      <c r="A13422" s="13">
        <v>0.16507651134095</v>
      </c>
    </row>
    <row r="13423" spans="1:1" x14ac:dyDescent="0.3">
      <c r="A13423" s="13">
        <v>9.488622859951E-2</v>
      </c>
    </row>
    <row r="13424" spans="1:1" x14ac:dyDescent="0.3">
      <c r="A13424" s="13">
        <v>0.23635858769724999</v>
      </c>
    </row>
    <row r="13425" spans="1:1" x14ac:dyDescent="0.3">
      <c r="A13425" s="13">
        <v>0.18207674119406</v>
      </c>
    </row>
    <row r="13426" spans="1:1" x14ac:dyDescent="0.3">
      <c r="A13426" s="13">
        <v>0.20240925552335001</v>
      </c>
    </row>
    <row r="13427" spans="1:1" x14ac:dyDescent="0.3">
      <c r="A13427" s="13">
        <v>0.26331706965926999</v>
      </c>
    </row>
    <row r="13428" spans="1:1" x14ac:dyDescent="0.3">
      <c r="A13428" s="13">
        <v>9.9477883607203998E-2</v>
      </c>
    </row>
    <row r="13429" spans="1:1" x14ac:dyDescent="0.3">
      <c r="A13429" s="13">
        <v>0.15695740291227001</v>
      </c>
    </row>
    <row r="13430" spans="1:1" x14ac:dyDescent="0.3">
      <c r="A13430" s="13">
        <v>9.9556377336634E-2</v>
      </c>
    </row>
    <row r="13431" spans="1:1" x14ac:dyDescent="0.3">
      <c r="A13431" s="13">
        <v>0.15352124002476</v>
      </c>
    </row>
    <row r="13432" spans="1:1" x14ac:dyDescent="0.3">
      <c r="A13432" s="13">
        <v>0.14477701508154001</v>
      </c>
    </row>
    <row r="13433" spans="1:1" x14ac:dyDescent="0.3">
      <c r="A13433" s="13">
        <v>0.21625404061834999</v>
      </c>
    </row>
    <row r="13434" spans="1:1" x14ac:dyDescent="0.3">
      <c r="A13434" s="13">
        <v>0.29630493416894998</v>
      </c>
    </row>
    <row r="13435" spans="1:1" x14ac:dyDescent="0.3">
      <c r="A13435" s="13">
        <v>0.14832830092905999</v>
      </c>
    </row>
    <row r="13436" spans="1:1" x14ac:dyDescent="0.3">
      <c r="A13436" s="13">
        <v>0.14329171609729</v>
      </c>
    </row>
    <row r="13437" spans="1:1" x14ac:dyDescent="0.3">
      <c r="A13437" s="13">
        <v>0.18456952516541</v>
      </c>
    </row>
    <row r="13438" spans="1:1" x14ac:dyDescent="0.3">
      <c r="A13438" s="13">
        <v>0.16641291685172999</v>
      </c>
    </row>
    <row r="13439" spans="1:1" x14ac:dyDescent="0.3">
      <c r="A13439" s="13">
        <v>0.13176079623570999</v>
      </c>
    </row>
    <row r="13440" spans="1:1" x14ac:dyDescent="0.3">
      <c r="A13440" s="13">
        <v>0.15332569203693999</v>
      </c>
    </row>
    <row r="13441" spans="1:1" x14ac:dyDescent="0.3">
      <c r="A13441" s="13">
        <v>0.15380456555169</v>
      </c>
    </row>
    <row r="13442" spans="1:1" x14ac:dyDescent="0.3">
      <c r="A13442" s="13">
        <v>0.14770152075657</v>
      </c>
    </row>
    <row r="13443" spans="1:1" x14ac:dyDescent="0.3">
      <c r="A13443" s="13">
        <v>0.11080667751617</v>
      </c>
    </row>
    <row r="13444" spans="1:1" x14ac:dyDescent="0.3">
      <c r="A13444" s="13">
        <v>0.23410639378251</v>
      </c>
    </row>
    <row r="13445" spans="1:1" x14ac:dyDescent="0.3">
      <c r="A13445" s="13">
        <v>0.10217212771478</v>
      </c>
    </row>
    <row r="13446" spans="1:1" x14ac:dyDescent="0.3">
      <c r="A13446" s="13">
        <v>0.14628680030364999</v>
      </c>
    </row>
    <row r="13447" spans="1:1" x14ac:dyDescent="0.3">
      <c r="A13447" s="13">
        <v>0.21158645401939</v>
      </c>
    </row>
    <row r="13448" spans="1:1" x14ac:dyDescent="0.3">
      <c r="A13448" s="13">
        <v>0.11476562165664</v>
      </c>
    </row>
    <row r="13449" spans="1:1" x14ac:dyDescent="0.3">
      <c r="A13449" s="13">
        <v>8.8998006842658003E-2</v>
      </c>
    </row>
    <row r="13450" spans="1:1" x14ac:dyDescent="0.3">
      <c r="A13450" s="13">
        <v>0.14711181337604001</v>
      </c>
    </row>
    <row r="13451" spans="1:1" x14ac:dyDescent="0.3">
      <c r="A13451" s="13">
        <v>0.25842963831834997</v>
      </c>
    </row>
    <row r="13452" spans="1:1" x14ac:dyDescent="0.3">
      <c r="A13452" s="13">
        <v>7.0103081453126007E-2</v>
      </c>
    </row>
    <row r="13453" spans="1:1" x14ac:dyDescent="0.3">
      <c r="A13453" s="13">
        <v>0.19194300049348001</v>
      </c>
    </row>
    <row r="13454" spans="1:1" x14ac:dyDescent="0.3">
      <c r="A13454" s="13">
        <v>0.22952316144001</v>
      </c>
    </row>
    <row r="13455" spans="1:1" x14ac:dyDescent="0.3">
      <c r="A13455" s="13">
        <v>0.20433382337964001</v>
      </c>
    </row>
    <row r="13456" spans="1:1" x14ac:dyDescent="0.3">
      <c r="A13456" s="13">
        <v>0.16427582700716001</v>
      </c>
    </row>
    <row r="13457" spans="1:1" x14ac:dyDescent="0.3">
      <c r="A13457" s="13">
        <v>0.1092731450106</v>
      </c>
    </row>
    <row r="13458" spans="1:1" x14ac:dyDescent="0.3">
      <c r="A13458" s="13">
        <v>0.15310914987289001</v>
      </c>
    </row>
    <row r="13459" spans="1:1" x14ac:dyDescent="0.3">
      <c r="A13459" s="13">
        <v>0.11875395639331</v>
      </c>
    </row>
    <row r="13460" spans="1:1" x14ac:dyDescent="0.3">
      <c r="A13460" s="13">
        <v>0.11656654478292</v>
      </c>
    </row>
    <row r="13461" spans="1:1" x14ac:dyDescent="0.3">
      <c r="A13461" s="13">
        <v>0.20463403907034999</v>
      </c>
    </row>
    <row r="13462" spans="1:1" x14ac:dyDescent="0.3">
      <c r="A13462" s="13">
        <v>0.13370753996508</v>
      </c>
    </row>
    <row r="13463" spans="1:1" x14ac:dyDescent="0.3">
      <c r="A13463" s="13">
        <v>0.17300289284767001</v>
      </c>
    </row>
    <row r="13464" spans="1:1" x14ac:dyDescent="0.3">
      <c r="A13464" s="13">
        <v>0.14291495879971999</v>
      </c>
    </row>
    <row r="13465" spans="1:1" x14ac:dyDescent="0.3">
      <c r="A13465" s="13">
        <v>0.11701939159371</v>
      </c>
    </row>
    <row r="13466" spans="1:1" x14ac:dyDescent="0.3">
      <c r="A13466" s="13">
        <v>0.27527021011077002</v>
      </c>
    </row>
    <row r="13467" spans="1:1" x14ac:dyDescent="0.3">
      <c r="A13467" s="13">
        <v>0.14688440558480001</v>
      </c>
    </row>
    <row r="13468" spans="1:1" x14ac:dyDescent="0.3">
      <c r="A13468" s="13">
        <v>0.18252337883732001</v>
      </c>
    </row>
    <row r="13469" spans="1:1" x14ac:dyDescent="0.3">
      <c r="A13469" s="13">
        <v>9.4363498861961007E-2</v>
      </c>
    </row>
    <row r="13470" spans="1:1" x14ac:dyDescent="0.3">
      <c r="A13470" s="13">
        <v>5.6348217743107998E-2</v>
      </c>
    </row>
    <row r="13471" spans="1:1" x14ac:dyDescent="0.3">
      <c r="A13471" s="13">
        <v>5.1539949925670001E-2</v>
      </c>
    </row>
    <row r="13472" spans="1:1" x14ac:dyDescent="0.3">
      <c r="A13472" s="13">
        <v>0.11187769532520001</v>
      </c>
    </row>
    <row r="13473" spans="1:1" x14ac:dyDescent="0.3">
      <c r="A13473" s="13">
        <v>7.0794795649209E-2</v>
      </c>
    </row>
    <row r="13474" spans="1:1" x14ac:dyDescent="0.3">
      <c r="A13474" s="13">
        <v>9.2652922372116003E-2</v>
      </c>
    </row>
    <row r="13475" spans="1:1" x14ac:dyDescent="0.3">
      <c r="A13475" s="13">
        <v>0.1146620708179</v>
      </c>
    </row>
    <row r="13476" spans="1:1" x14ac:dyDescent="0.3">
      <c r="A13476" s="13">
        <v>0.11156596450697</v>
      </c>
    </row>
    <row r="13477" spans="1:1" x14ac:dyDescent="0.3">
      <c r="A13477" s="13">
        <v>9.0020004482193994E-2</v>
      </c>
    </row>
    <row r="13478" spans="1:1" x14ac:dyDescent="0.3">
      <c r="A13478" s="13">
        <v>0.27650028366599</v>
      </c>
    </row>
    <row r="13479" spans="1:1" x14ac:dyDescent="0.3">
      <c r="A13479" s="13">
        <v>0.14238317529243999</v>
      </c>
    </row>
    <row r="13480" spans="1:1" x14ac:dyDescent="0.3">
      <c r="A13480" s="13">
        <v>0.23073867161118999</v>
      </c>
    </row>
    <row r="13481" spans="1:1" x14ac:dyDescent="0.3">
      <c r="A13481" s="13">
        <v>0.20669816709905001</v>
      </c>
    </row>
    <row r="13482" spans="1:1" x14ac:dyDescent="0.3">
      <c r="A13482" s="13">
        <v>0.19510134828573999</v>
      </c>
    </row>
    <row r="13483" spans="1:1" x14ac:dyDescent="0.3">
      <c r="A13483" s="13">
        <v>0.13805769817614999</v>
      </c>
    </row>
    <row r="13484" spans="1:1" x14ac:dyDescent="0.3">
      <c r="A13484" s="13">
        <v>0.22061417944146999</v>
      </c>
    </row>
    <row r="13485" spans="1:1" x14ac:dyDescent="0.3">
      <c r="A13485" s="13">
        <v>9.2126923803687005E-2</v>
      </c>
    </row>
    <row r="13486" spans="1:1" x14ac:dyDescent="0.3">
      <c r="A13486" s="13">
        <v>0.17838132507408</v>
      </c>
    </row>
    <row r="13487" spans="1:1" x14ac:dyDescent="0.3">
      <c r="A13487" s="13">
        <v>0.17723717043362</v>
      </c>
    </row>
    <row r="13488" spans="1:1" x14ac:dyDescent="0.3">
      <c r="A13488" s="13">
        <v>0.31578665966503999</v>
      </c>
    </row>
    <row r="13489" spans="1:1" x14ac:dyDescent="0.3">
      <c r="A13489" s="13">
        <v>0.20800090298525001</v>
      </c>
    </row>
    <row r="13490" spans="1:1" x14ac:dyDescent="0.3">
      <c r="A13490" s="13">
        <v>0.31952801097139</v>
      </c>
    </row>
    <row r="13491" spans="1:1" x14ac:dyDescent="0.3">
      <c r="A13491" s="13">
        <v>0.18183336906240999</v>
      </c>
    </row>
    <row r="13492" spans="1:1" x14ac:dyDescent="0.3">
      <c r="A13492" s="13">
        <v>0.19609271122224001</v>
      </c>
    </row>
    <row r="13493" spans="1:1" x14ac:dyDescent="0.3">
      <c r="A13493" s="13">
        <v>0.13516099346921001</v>
      </c>
    </row>
    <row r="13494" spans="1:1" x14ac:dyDescent="0.3">
      <c r="A13494" s="13">
        <v>6.4008702861111003E-2</v>
      </c>
    </row>
    <row r="13495" spans="1:1" x14ac:dyDescent="0.3">
      <c r="A13495" s="13">
        <v>0.1620790956905</v>
      </c>
    </row>
    <row r="13496" spans="1:1" x14ac:dyDescent="0.3">
      <c r="A13496" s="13">
        <v>0.14720690491826</v>
      </c>
    </row>
    <row r="13497" spans="1:1" x14ac:dyDescent="0.3">
      <c r="A13497" s="13">
        <v>0.18056784801206999</v>
      </c>
    </row>
    <row r="13498" spans="1:1" x14ac:dyDescent="0.3">
      <c r="A13498" s="13">
        <v>0.13202334889903</v>
      </c>
    </row>
    <row r="13499" spans="1:1" x14ac:dyDescent="0.3">
      <c r="A13499" s="13">
        <v>0.18226388406551</v>
      </c>
    </row>
    <row r="13500" spans="1:1" x14ac:dyDescent="0.3">
      <c r="A13500" s="13">
        <v>0.17117657674275</v>
      </c>
    </row>
    <row r="13501" spans="1:1" x14ac:dyDescent="0.3">
      <c r="A13501" s="13">
        <v>0.32420926684966</v>
      </c>
    </row>
    <row r="13502" spans="1:1" x14ac:dyDescent="0.3">
      <c r="A13502" s="13">
        <v>0.11890680976942</v>
      </c>
    </row>
    <row r="13503" spans="1:1" x14ac:dyDescent="0.3">
      <c r="A13503" s="13">
        <v>0.17592418373032001</v>
      </c>
    </row>
    <row r="13504" spans="1:1" x14ac:dyDescent="0.3">
      <c r="A13504" s="13">
        <v>0.19235448911958</v>
      </c>
    </row>
    <row r="13505" spans="1:1" x14ac:dyDescent="0.3">
      <c r="A13505" s="13">
        <v>0.30947778044041002</v>
      </c>
    </row>
    <row r="13506" spans="1:1" x14ac:dyDescent="0.3">
      <c r="A13506" s="13">
        <v>0.11089336682773999</v>
      </c>
    </row>
    <row r="13507" spans="1:1" x14ac:dyDescent="0.3">
      <c r="A13507" s="13">
        <v>0.10535751846826</v>
      </c>
    </row>
    <row r="13508" spans="1:1" x14ac:dyDescent="0.3">
      <c r="A13508" s="13">
        <v>0.18645812666985001</v>
      </c>
    </row>
    <row r="13509" spans="1:1" x14ac:dyDescent="0.3">
      <c r="A13509" s="13">
        <v>0.31894490868913</v>
      </c>
    </row>
    <row r="13510" spans="1:1" x14ac:dyDescent="0.3">
      <c r="A13510" s="13">
        <v>0.17245589010914</v>
      </c>
    </row>
    <row r="13511" spans="1:1" x14ac:dyDescent="0.3">
      <c r="A13511" s="13">
        <v>0.22462958949146</v>
      </c>
    </row>
    <row r="13512" spans="1:1" x14ac:dyDescent="0.3">
      <c r="A13512" s="13">
        <v>0.21242945318065001</v>
      </c>
    </row>
    <row r="13513" spans="1:1" x14ac:dyDescent="0.3">
      <c r="A13513" s="13">
        <v>0.19249757594320999</v>
      </c>
    </row>
    <row r="13514" spans="1:1" x14ac:dyDescent="0.3">
      <c r="A13514" s="13">
        <v>0.17236420299114</v>
      </c>
    </row>
    <row r="13515" spans="1:1" x14ac:dyDescent="0.3">
      <c r="A13515" s="13">
        <v>0.17104653470476999</v>
      </c>
    </row>
    <row r="13516" spans="1:1" x14ac:dyDescent="0.3">
      <c r="A13516" s="13">
        <v>0.14313927937679999</v>
      </c>
    </row>
    <row r="13517" spans="1:1" x14ac:dyDescent="0.3">
      <c r="A13517" s="13">
        <v>5.6483857294959E-2</v>
      </c>
    </row>
    <row r="13518" spans="1:1" x14ac:dyDescent="0.3">
      <c r="A13518" s="13">
        <v>0.18987833582426999</v>
      </c>
    </row>
    <row r="13519" spans="1:1" x14ac:dyDescent="0.3">
      <c r="A13519" s="13">
        <v>0.17690295769167999</v>
      </c>
    </row>
    <row r="13520" spans="1:1" x14ac:dyDescent="0.3">
      <c r="A13520" s="13">
        <v>0.20520554047080999</v>
      </c>
    </row>
    <row r="13521" spans="1:1" x14ac:dyDescent="0.3">
      <c r="A13521" s="13">
        <v>0.15920821253892001</v>
      </c>
    </row>
    <row r="13522" spans="1:1" x14ac:dyDescent="0.3">
      <c r="A13522" s="13">
        <v>0.24751589842221999</v>
      </c>
    </row>
    <row r="13523" spans="1:1" x14ac:dyDescent="0.3">
      <c r="A13523" s="13">
        <v>0.26601063131900998</v>
      </c>
    </row>
    <row r="13524" spans="1:1" x14ac:dyDescent="0.3">
      <c r="A13524" s="13">
        <v>0.13044796943136</v>
      </c>
    </row>
    <row r="13525" spans="1:1" x14ac:dyDescent="0.3">
      <c r="A13525" s="13">
        <v>0.29012621060857002</v>
      </c>
    </row>
    <row r="13526" spans="1:1" x14ac:dyDescent="0.3">
      <c r="A13526" s="13">
        <v>0.24577932511299</v>
      </c>
    </row>
    <row r="13527" spans="1:1" x14ac:dyDescent="0.3">
      <c r="A13527" s="13">
        <v>0.22556542510519001</v>
      </c>
    </row>
    <row r="13528" spans="1:1" x14ac:dyDescent="0.3">
      <c r="A13528" s="13">
        <v>0.11722575055287</v>
      </c>
    </row>
    <row r="13529" spans="1:1" x14ac:dyDescent="0.3">
      <c r="A13529" s="13">
        <v>0.12403247166746</v>
      </c>
    </row>
    <row r="13530" spans="1:1" x14ac:dyDescent="0.3">
      <c r="A13530" s="13">
        <v>7.1398313909335001E-2</v>
      </c>
    </row>
    <row r="13531" spans="1:1" x14ac:dyDescent="0.3">
      <c r="A13531" s="13">
        <v>0.14306099539493</v>
      </c>
    </row>
    <row r="13532" spans="1:1" x14ac:dyDescent="0.3">
      <c r="A13532" s="13">
        <v>0.10645901198857</v>
      </c>
    </row>
    <row r="13533" spans="1:1" x14ac:dyDescent="0.3">
      <c r="A13533" s="13">
        <v>0.28783472811583</v>
      </c>
    </row>
    <row r="13534" spans="1:1" x14ac:dyDescent="0.3">
      <c r="A13534" s="13">
        <v>9.0770467243239006E-2</v>
      </c>
    </row>
    <row r="13535" spans="1:1" x14ac:dyDescent="0.3">
      <c r="A13535" s="13">
        <v>0.13013814744612001</v>
      </c>
    </row>
    <row r="13536" spans="1:1" x14ac:dyDescent="0.3">
      <c r="A13536" s="13">
        <v>0.14893425864463999</v>
      </c>
    </row>
    <row r="13537" spans="1:1" x14ac:dyDescent="0.3">
      <c r="A13537" s="13">
        <v>0.19371804771876</v>
      </c>
    </row>
    <row r="13538" spans="1:1" x14ac:dyDescent="0.3">
      <c r="A13538" s="13">
        <v>0.20611862230607</v>
      </c>
    </row>
    <row r="13539" spans="1:1" x14ac:dyDescent="0.3">
      <c r="A13539" s="13">
        <v>0.11674576909632001</v>
      </c>
    </row>
    <row r="13540" spans="1:1" x14ac:dyDescent="0.3">
      <c r="A13540" s="13">
        <v>0.27320086103418001</v>
      </c>
    </row>
    <row r="13541" spans="1:1" x14ac:dyDescent="0.3">
      <c r="A13541" s="13">
        <v>0.19004421877854</v>
      </c>
    </row>
    <row r="13542" spans="1:1" x14ac:dyDescent="0.3">
      <c r="A13542" s="13">
        <v>0.2344664322144</v>
      </c>
    </row>
    <row r="13543" spans="1:1" x14ac:dyDescent="0.3">
      <c r="A13543" s="13">
        <v>0.12481621094497999</v>
      </c>
    </row>
    <row r="13544" spans="1:1" x14ac:dyDescent="0.3">
      <c r="A13544" s="13">
        <v>6.6304522706180993E-2</v>
      </c>
    </row>
    <row r="13545" spans="1:1" x14ac:dyDescent="0.3">
      <c r="A13545" s="13">
        <v>0.15906808924544</v>
      </c>
    </row>
    <row r="13546" spans="1:1" x14ac:dyDescent="0.3">
      <c r="A13546" s="13">
        <v>0.19181059526572</v>
      </c>
    </row>
    <row r="13547" spans="1:1" x14ac:dyDescent="0.3">
      <c r="A13547" s="13">
        <v>8.1828216187934996E-2</v>
      </c>
    </row>
    <row r="13548" spans="1:1" x14ac:dyDescent="0.3">
      <c r="A13548" s="13">
        <v>7.3588771778131001E-2</v>
      </c>
    </row>
    <row r="13549" spans="1:1" x14ac:dyDescent="0.3">
      <c r="A13549" s="13">
        <v>0.15344420484662</v>
      </c>
    </row>
    <row r="13550" spans="1:1" x14ac:dyDescent="0.3">
      <c r="A13550" s="13">
        <v>0.24118837682544</v>
      </c>
    </row>
    <row r="13551" spans="1:1" x14ac:dyDescent="0.3">
      <c r="A13551" s="13">
        <v>0.16938563771330001</v>
      </c>
    </row>
    <row r="13552" spans="1:1" x14ac:dyDescent="0.3">
      <c r="A13552" s="13">
        <v>0.21331212761283</v>
      </c>
    </row>
    <row r="13553" spans="1:1" x14ac:dyDescent="0.3">
      <c r="A13553" s="13">
        <v>0.15864521763566</v>
      </c>
    </row>
    <row r="13554" spans="1:1" x14ac:dyDescent="0.3">
      <c r="A13554" s="13">
        <v>0.18869034414661001</v>
      </c>
    </row>
    <row r="13555" spans="1:1" x14ac:dyDescent="0.3">
      <c r="A13555" s="13">
        <v>0.11911149066798001</v>
      </c>
    </row>
    <row r="13556" spans="1:1" x14ac:dyDescent="0.3">
      <c r="A13556" s="13">
        <v>0.1601041314252</v>
      </c>
    </row>
    <row r="13557" spans="1:1" x14ac:dyDescent="0.3">
      <c r="A13557" s="13">
        <v>0.13217178466764001</v>
      </c>
    </row>
    <row r="13558" spans="1:1" x14ac:dyDescent="0.3">
      <c r="A13558" s="13">
        <v>0.19251527917101</v>
      </c>
    </row>
    <row r="13559" spans="1:1" x14ac:dyDescent="0.3">
      <c r="A13559" s="13">
        <v>0.20982551210424</v>
      </c>
    </row>
    <row r="13560" spans="1:1" x14ac:dyDescent="0.3">
      <c r="A13560" s="13">
        <v>0.10800960623519</v>
      </c>
    </row>
    <row r="13561" spans="1:1" x14ac:dyDescent="0.3">
      <c r="A13561" s="13">
        <v>0.21096266965408</v>
      </c>
    </row>
    <row r="13562" spans="1:1" x14ac:dyDescent="0.3">
      <c r="A13562" s="13">
        <v>0.20205312540793999</v>
      </c>
    </row>
    <row r="13563" spans="1:1" x14ac:dyDescent="0.3">
      <c r="A13563" s="13">
        <v>0.23741212327981001</v>
      </c>
    </row>
    <row r="13564" spans="1:1" x14ac:dyDescent="0.3">
      <c r="A13564" s="13">
        <v>9.9508049063022005E-2</v>
      </c>
    </row>
    <row r="13565" spans="1:1" x14ac:dyDescent="0.3">
      <c r="A13565" s="13">
        <v>9.4265566827634997E-2</v>
      </c>
    </row>
    <row r="13566" spans="1:1" x14ac:dyDescent="0.3">
      <c r="A13566" s="13">
        <v>0.26990165909254998</v>
      </c>
    </row>
    <row r="13567" spans="1:1" x14ac:dyDescent="0.3">
      <c r="A13567" s="13">
        <v>0.2294359848635</v>
      </c>
    </row>
    <row r="13568" spans="1:1" x14ac:dyDescent="0.3">
      <c r="A13568" s="13">
        <v>0.15767274459882999</v>
      </c>
    </row>
    <row r="13569" spans="1:1" x14ac:dyDescent="0.3">
      <c r="A13569" s="13">
        <v>0.11137294085766999</v>
      </c>
    </row>
    <row r="13570" spans="1:1" x14ac:dyDescent="0.3">
      <c r="A13570" s="13">
        <v>0.17653831183386001</v>
      </c>
    </row>
    <row r="13571" spans="1:1" x14ac:dyDescent="0.3">
      <c r="A13571" s="13">
        <v>0.15563113586555</v>
      </c>
    </row>
    <row r="13572" spans="1:1" x14ac:dyDescent="0.3">
      <c r="A13572" s="13">
        <v>0.23856852901306</v>
      </c>
    </row>
    <row r="13573" spans="1:1" x14ac:dyDescent="0.3">
      <c r="A13573" s="13">
        <v>0.24018414627569001</v>
      </c>
    </row>
    <row r="13574" spans="1:1" x14ac:dyDescent="0.3">
      <c r="A13574" s="13">
        <v>0.17265590428729</v>
      </c>
    </row>
    <row r="13575" spans="1:1" x14ac:dyDescent="0.3">
      <c r="A13575" s="13">
        <v>0.11675182898474</v>
      </c>
    </row>
    <row r="13576" spans="1:1" x14ac:dyDescent="0.3">
      <c r="A13576" s="13">
        <v>0.45251759022728</v>
      </c>
    </row>
    <row r="13577" spans="1:1" x14ac:dyDescent="0.3">
      <c r="A13577" s="13">
        <v>0.14686851934145001</v>
      </c>
    </row>
    <row r="13578" spans="1:1" x14ac:dyDescent="0.3">
      <c r="A13578" s="13">
        <v>0.14281215570632999</v>
      </c>
    </row>
    <row r="13579" spans="1:1" x14ac:dyDescent="0.3">
      <c r="A13579" s="13">
        <v>0.19414604109408001</v>
      </c>
    </row>
    <row r="13580" spans="1:1" x14ac:dyDescent="0.3">
      <c r="A13580" s="13">
        <v>5.5885045403631997E-2</v>
      </c>
    </row>
    <row r="13581" spans="1:1" x14ac:dyDescent="0.3">
      <c r="A13581" s="13">
        <v>0.2408125030006</v>
      </c>
    </row>
    <row r="13582" spans="1:1" x14ac:dyDescent="0.3">
      <c r="A13582" s="13">
        <v>0.14484513131830001</v>
      </c>
    </row>
    <row r="13583" spans="1:1" x14ac:dyDescent="0.3">
      <c r="A13583" s="13">
        <v>0.22347412584504001</v>
      </c>
    </row>
    <row r="13584" spans="1:1" x14ac:dyDescent="0.3">
      <c r="A13584" s="13">
        <v>0.27073045150350999</v>
      </c>
    </row>
    <row r="13585" spans="1:1" x14ac:dyDescent="0.3">
      <c r="A13585" s="13">
        <v>0.14494431488126</v>
      </c>
    </row>
    <row r="13586" spans="1:1" x14ac:dyDescent="0.3">
      <c r="A13586" s="13">
        <v>0.18833603322160999</v>
      </c>
    </row>
    <row r="13587" spans="1:1" x14ac:dyDescent="0.3">
      <c r="A13587" s="13">
        <v>0.17204867028536999</v>
      </c>
    </row>
    <row r="13588" spans="1:1" x14ac:dyDescent="0.3">
      <c r="A13588" s="13">
        <v>0.25194454477384998</v>
      </c>
    </row>
    <row r="13589" spans="1:1" x14ac:dyDescent="0.3">
      <c r="A13589" s="13">
        <v>0.11739728114837</v>
      </c>
    </row>
    <row r="13590" spans="1:1" x14ac:dyDescent="0.3">
      <c r="A13590" s="13">
        <v>8.4386272807042001E-2</v>
      </c>
    </row>
    <row r="13591" spans="1:1" x14ac:dyDescent="0.3">
      <c r="A13591" s="13">
        <v>0.16887490108388001</v>
      </c>
    </row>
    <row r="13592" spans="1:1" x14ac:dyDescent="0.3">
      <c r="A13592" s="13">
        <v>0.10499900235063001</v>
      </c>
    </row>
    <row r="13593" spans="1:1" x14ac:dyDescent="0.3">
      <c r="A13593" s="13">
        <v>0.19674414853432001</v>
      </c>
    </row>
    <row r="13594" spans="1:1" x14ac:dyDescent="0.3">
      <c r="A13594" s="13">
        <v>0.21428458632703001</v>
      </c>
    </row>
    <row r="13595" spans="1:1" x14ac:dyDescent="0.3">
      <c r="A13595" s="13">
        <v>0.16691958895242001</v>
      </c>
    </row>
    <row r="13596" spans="1:1" x14ac:dyDescent="0.3">
      <c r="A13596" s="13">
        <v>0.15283392105161001</v>
      </c>
    </row>
    <row r="13597" spans="1:1" x14ac:dyDescent="0.3">
      <c r="A13597" s="13">
        <v>0.13825068923058001</v>
      </c>
    </row>
    <row r="13598" spans="1:1" x14ac:dyDescent="0.3">
      <c r="A13598" s="13">
        <v>0.17240499144231</v>
      </c>
    </row>
    <row r="13599" spans="1:1" x14ac:dyDescent="0.3">
      <c r="A13599" s="13">
        <v>9.7935881978450004E-2</v>
      </c>
    </row>
    <row r="13600" spans="1:1" x14ac:dyDescent="0.3">
      <c r="A13600" s="13">
        <v>9.0681176287299006E-2</v>
      </c>
    </row>
    <row r="13601" spans="1:1" x14ac:dyDescent="0.3">
      <c r="A13601" s="13">
        <v>0.23574868681236</v>
      </c>
    </row>
    <row r="13602" spans="1:1" x14ac:dyDescent="0.3">
      <c r="A13602" s="13">
        <v>0.12485839118912</v>
      </c>
    </row>
    <row r="13603" spans="1:1" x14ac:dyDescent="0.3">
      <c r="A13603" s="13">
        <v>0.22461448360642</v>
      </c>
    </row>
    <row r="13604" spans="1:1" x14ac:dyDescent="0.3">
      <c r="A13604" s="13">
        <v>0.12744550552726999</v>
      </c>
    </row>
    <row r="13605" spans="1:1" x14ac:dyDescent="0.3">
      <c r="A13605" s="13">
        <v>0.12257608528692</v>
      </c>
    </row>
    <row r="13606" spans="1:1" x14ac:dyDescent="0.3">
      <c r="A13606" s="13">
        <v>7.8356891709604998E-2</v>
      </c>
    </row>
    <row r="13607" spans="1:1" x14ac:dyDescent="0.3">
      <c r="A13607" s="13">
        <v>0.24075501312014999</v>
      </c>
    </row>
    <row r="13608" spans="1:1" x14ac:dyDescent="0.3">
      <c r="A13608" s="13">
        <v>0.22162307046869001</v>
      </c>
    </row>
    <row r="13609" spans="1:1" x14ac:dyDescent="0.3">
      <c r="A13609" s="13">
        <v>0.14704794701285001</v>
      </c>
    </row>
    <row r="13610" spans="1:1" x14ac:dyDescent="0.3">
      <c r="A13610" s="13">
        <v>0.18713277565254999</v>
      </c>
    </row>
    <row r="13611" spans="1:1" x14ac:dyDescent="0.3">
      <c r="A13611" s="13">
        <v>0.24767842928803999</v>
      </c>
    </row>
    <row r="13612" spans="1:1" x14ac:dyDescent="0.3">
      <c r="A13612" s="13">
        <v>0.13714580378297</v>
      </c>
    </row>
    <row r="13613" spans="1:1" x14ac:dyDescent="0.3">
      <c r="A13613" s="13">
        <v>0.12542271131537999</v>
      </c>
    </row>
    <row r="13614" spans="1:1" x14ac:dyDescent="0.3">
      <c r="A13614" s="13">
        <v>0.23550559554367001</v>
      </c>
    </row>
    <row r="13615" spans="1:1" x14ac:dyDescent="0.3">
      <c r="A13615" s="13">
        <v>0.15422212730800999</v>
      </c>
    </row>
    <row r="13616" spans="1:1" x14ac:dyDescent="0.3">
      <c r="A13616" s="13">
        <v>6.0648483292780997E-2</v>
      </c>
    </row>
    <row r="13617" spans="1:1" x14ac:dyDescent="0.3">
      <c r="A13617" s="13">
        <v>0.13345118043435</v>
      </c>
    </row>
    <row r="13618" spans="1:1" x14ac:dyDescent="0.3">
      <c r="A13618" s="13">
        <v>5.4934809000720002E-2</v>
      </c>
    </row>
    <row r="13619" spans="1:1" x14ac:dyDescent="0.3">
      <c r="A13619" s="13">
        <v>0.13743552260805</v>
      </c>
    </row>
    <row r="13620" spans="1:1" x14ac:dyDescent="0.3">
      <c r="A13620" s="13">
        <v>0.12398530739043</v>
      </c>
    </row>
    <row r="13621" spans="1:1" x14ac:dyDescent="0.3">
      <c r="A13621" s="13">
        <v>6.4831242772716999E-2</v>
      </c>
    </row>
    <row r="13622" spans="1:1" x14ac:dyDescent="0.3">
      <c r="A13622" s="13">
        <v>0.29209718339754998</v>
      </c>
    </row>
    <row r="13623" spans="1:1" x14ac:dyDescent="0.3">
      <c r="A13623" s="13">
        <v>0.19310794056264</v>
      </c>
    </row>
    <row r="13624" spans="1:1" x14ac:dyDescent="0.3">
      <c r="A13624" s="13">
        <v>5.9245818515644998E-2</v>
      </c>
    </row>
    <row r="13625" spans="1:1" x14ac:dyDescent="0.3">
      <c r="A13625" s="13">
        <v>0.16018388119731999</v>
      </c>
    </row>
    <row r="13626" spans="1:1" x14ac:dyDescent="0.3">
      <c r="A13626" s="13">
        <v>0.25658507022735999</v>
      </c>
    </row>
    <row r="13627" spans="1:1" x14ac:dyDescent="0.3">
      <c r="A13627" s="13">
        <v>0.22220145776302</v>
      </c>
    </row>
    <row r="13628" spans="1:1" x14ac:dyDescent="0.3">
      <c r="A13628" s="13">
        <v>0.16214923938317</v>
      </c>
    </row>
    <row r="13629" spans="1:1" x14ac:dyDescent="0.3">
      <c r="A13629" s="13">
        <v>0.21576237889079999</v>
      </c>
    </row>
    <row r="13630" spans="1:1" x14ac:dyDescent="0.3">
      <c r="A13630" s="13">
        <v>0.15695459798010999</v>
      </c>
    </row>
    <row r="13631" spans="1:1" x14ac:dyDescent="0.3">
      <c r="A13631" s="13">
        <v>0.25453350507693001</v>
      </c>
    </row>
    <row r="13632" spans="1:1" x14ac:dyDescent="0.3">
      <c r="A13632" s="13">
        <v>0.15162517389899</v>
      </c>
    </row>
    <row r="13633" spans="1:1" x14ac:dyDescent="0.3">
      <c r="A13633" s="13">
        <v>0.22302472427111</v>
      </c>
    </row>
    <row r="13634" spans="1:1" x14ac:dyDescent="0.3">
      <c r="A13634" s="13">
        <v>0.19636565955012</v>
      </c>
    </row>
    <row r="13635" spans="1:1" x14ac:dyDescent="0.3">
      <c r="A13635" s="13">
        <v>0.15890095776593999</v>
      </c>
    </row>
    <row r="13636" spans="1:1" x14ac:dyDescent="0.3">
      <c r="A13636" s="13">
        <v>0.14247247960383</v>
      </c>
    </row>
    <row r="13637" spans="1:1" x14ac:dyDescent="0.3">
      <c r="A13637" s="13">
        <v>0.20551299668393</v>
      </c>
    </row>
    <row r="13638" spans="1:1" x14ac:dyDescent="0.3">
      <c r="A13638" s="13">
        <v>0.20265544068263999</v>
      </c>
    </row>
    <row r="13639" spans="1:1" x14ac:dyDescent="0.3">
      <c r="A13639" s="13">
        <v>0.28444100704787001</v>
      </c>
    </row>
    <row r="13640" spans="1:1" x14ac:dyDescent="0.3">
      <c r="A13640" s="13">
        <v>0.13752633144071</v>
      </c>
    </row>
    <row r="13641" spans="1:1" x14ac:dyDescent="0.3">
      <c r="A13641" s="13">
        <v>0.18628506539656001</v>
      </c>
    </row>
    <row r="13642" spans="1:1" x14ac:dyDescent="0.3">
      <c r="A13642" s="13">
        <v>0.13340732772764999</v>
      </c>
    </row>
    <row r="13643" spans="1:1" x14ac:dyDescent="0.3">
      <c r="A13643" s="13">
        <v>0.19976567244521001</v>
      </c>
    </row>
    <row r="13644" spans="1:1" x14ac:dyDescent="0.3">
      <c r="A13644" s="13">
        <v>0.13977932206957999</v>
      </c>
    </row>
    <row r="13645" spans="1:1" x14ac:dyDescent="0.3">
      <c r="A13645" s="13">
        <v>0.11412350290176</v>
      </c>
    </row>
    <row r="13646" spans="1:1" x14ac:dyDescent="0.3">
      <c r="A13646" s="13">
        <v>0.19103983392987001</v>
      </c>
    </row>
    <row r="13647" spans="1:1" x14ac:dyDescent="0.3">
      <c r="A13647" s="13">
        <v>0.10502737694501001</v>
      </c>
    </row>
    <row r="13648" spans="1:1" x14ac:dyDescent="0.3">
      <c r="A13648" s="13">
        <v>0.23235582000981</v>
      </c>
    </row>
    <row r="13649" spans="1:1" x14ac:dyDescent="0.3">
      <c r="A13649" s="13">
        <v>0.19075973364226001</v>
      </c>
    </row>
    <row r="13650" spans="1:1" x14ac:dyDescent="0.3">
      <c r="A13650" s="13">
        <v>0.20736751424927</v>
      </c>
    </row>
    <row r="13651" spans="1:1" x14ac:dyDescent="0.3">
      <c r="A13651" s="13">
        <v>0.16375508126282001</v>
      </c>
    </row>
    <row r="13652" spans="1:1" x14ac:dyDescent="0.3">
      <c r="A13652" s="13">
        <v>0.16187725266047001</v>
      </c>
    </row>
    <row r="13653" spans="1:1" x14ac:dyDescent="0.3">
      <c r="A13653" s="13">
        <v>0.14574058087542999</v>
      </c>
    </row>
    <row r="13654" spans="1:1" x14ac:dyDescent="0.3">
      <c r="A13654" s="13">
        <v>0.19933105858586</v>
      </c>
    </row>
    <row r="13655" spans="1:1" x14ac:dyDescent="0.3">
      <c r="A13655" s="13">
        <v>9.7336781810642994E-2</v>
      </c>
    </row>
    <row r="13656" spans="1:1" x14ac:dyDescent="0.3">
      <c r="A13656" s="13">
        <v>0.17330130355151999</v>
      </c>
    </row>
    <row r="13657" spans="1:1" x14ac:dyDescent="0.3">
      <c r="A13657" s="13">
        <v>0.15696854848177999</v>
      </c>
    </row>
    <row r="13658" spans="1:1" x14ac:dyDescent="0.3">
      <c r="A13658" s="13">
        <v>0.34886149753001999</v>
      </c>
    </row>
    <row r="13659" spans="1:1" x14ac:dyDescent="0.3">
      <c r="A13659" s="13">
        <v>0.1545782125463</v>
      </c>
    </row>
    <row r="13660" spans="1:1" x14ac:dyDescent="0.3">
      <c r="A13660" s="13">
        <v>0.40726440067480002</v>
      </c>
    </row>
    <row r="13661" spans="1:1" x14ac:dyDescent="0.3">
      <c r="A13661" s="13">
        <v>0.19269291428542001</v>
      </c>
    </row>
    <row r="13662" spans="1:1" x14ac:dyDescent="0.3">
      <c r="A13662" s="13">
        <v>0.20195460921559</v>
      </c>
    </row>
    <row r="13663" spans="1:1" x14ac:dyDescent="0.3">
      <c r="A13663" s="13">
        <v>0.10330370520757</v>
      </c>
    </row>
    <row r="13664" spans="1:1" x14ac:dyDescent="0.3">
      <c r="A13664" s="13">
        <v>0.22464039465135999</v>
      </c>
    </row>
    <row r="13665" spans="1:1" x14ac:dyDescent="0.3">
      <c r="A13665" s="13">
        <v>0.13146973642570001</v>
      </c>
    </row>
    <row r="13666" spans="1:1" x14ac:dyDescent="0.3">
      <c r="A13666" s="13">
        <v>0.26666061873750002</v>
      </c>
    </row>
    <row r="13667" spans="1:1" x14ac:dyDescent="0.3">
      <c r="A13667" s="13">
        <v>0.23489452757703</v>
      </c>
    </row>
    <row r="13668" spans="1:1" x14ac:dyDescent="0.3">
      <c r="A13668" s="13">
        <v>0.10619189384107</v>
      </c>
    </row>
    <row r="13669" spans="1:1" x14ac:dyDescent="0.3">
      <c r="A13669" s="13">
        <v>8.6455677747157997E-2</v>
      </c>
    </row>
    <row r="13670" spans="1:1" x14ac:dyDescent="0.3">
      <c r="A13670" s="13">
        <v>0.11921305583327001</v>
      </c>
    </row>
    <row r="13671" spans="1:1" x14ac:dyDescent="0.3">
      <c r="A13671" s="13">
        <v>0.33113417472984003</v>
      </c>
    </row>
    <row r="13672" spans="1:1" x14ac:dyDescent="0.3">
      <c r="A13672" s="13">
        <v>0.13150275601024999</v>
      </c>
    </row>
    <row r="13673" spans="1:1" x14ac:dyDescent="0.3">
      <c r="A13673" s="13">
        <v>0.11599497942608999</v>
      </c>
    </row>
    <row r="13674" spans="1:1" x14ac:dyDescent="0.3">
      <c r="A13674" s="13">
        <v>0.31818447180918003</v>
      </c>
    </row>
    <row r="13675" spans="1:1" x14ac:dyDescent="0.3">
      <c r="A13675" s="13">
        <v>0.29821359429722999</v>
      </c>
    </row>
    <row r="13676" spans="1:1" x14ac:dyDescent="0.3">
      <c r="A13676" s="13">
        <v>0.16586297171490999</v>
      </c>
    </row>
    <row r="13677" spans="1:1" x14ac:dyDescent="0.3">
      <c r="A13677" s="13">
        <v>0.10643794943581</v>
      </c>
    </row>
    <row r="13678" spans="1:1" x14ac:dyDescent="0.3">
      <c r="A13678" s="13">
        <v>6.2054286679858003E-2</v>
      </c>
    </row>
    <row r="13679" spans="1:1" x14ac:dyDescent="0.3">
      <c r="A13679" s="13">
        <v>0.16082802728456999</v>
      </c>
    </row>
    <row r="13680" spans="1:1" x14ac:dyDescent="0.3">
      <c r="A13680" s="13">
        <v>0.19083451088163</v>
      </c>
    </row>
    <row r="13681" spans="1:1" x14ac:dyDescent="0.3">
      <c r="A13681" s="13">
        <v>0.22952568375033</v>
      </c>
    </row>
    <row r="13682" spans="1:1" x14ac:dyDescent="0.3">
      <c r="A13682" s="13">
        <v>0.11174215207303</v>
      </c>
    </row>
    <row r="13683" spans="1:1" x14ac:dyDescent="0.3">
      <c r="A13683" s="13">
        <v>0.21285294340034</v>
      </c>
    </row>
    <row r="13684" spans="1:1" x14ac:dyDescent="0.3">
      <c r="A13684" s="13">
        <v>0.18785645066862999</v>
      </c>
    </row>
    <row r="13685" spans="1:1" x14ac:dyDescent="0.3">
      <c r="A13685" s="13">
        <v>0.16950169327560999</v>
      </c>
    </row>
    <row r="13686" spans="1:1" x14ac:dyDescent="0.3">
      <c r="A13686" s="13">
        <v>0.15734050008444</v>
      </c>
    </row>
    <row r="13687" spans="1:1" x14ac:dyDescent="0.3">
      <c r="A13687" s="13">
        <v>0.1212832128991</v>
      </c>
    </row>
    <row r="13688" spans="1:1" x14ac:dyDescent="0.3">
      <c r="A13688" s="13">
        <v>0.24748551678422001</v>
      </c>
    </row>
    <row r="13689" spans="1:1" x14ac:dyDescent="0.3">
      <c r="A13689" s="13">
        <v>0.17074035922927999</v>
      </c>
    </row>
    <row r="13690" spans="1:1" x14ac:dyDescent="0.3">
      <c r="A13690" s="13">
        <v>0.20548258205028</v>
      </c>
    </row>
    <row r="13691" spans="1:1" x14ac:dyDescent="0.3">
      <c r="A13691" s="13">
        <v>0.15445916599812001</v>
      </c>
    </row>
    <row r="13692" spans="1:1" x14ac:dyDescent="0.3">
      <c r="A13692" s="13">
        <v>0.18645208366238999</v>
      </c>
    </row>
    <row r="13693" spans="1:1" x14ac:dyDescent="0.3">
      <c r="A13693" s="13">
        <v>0.1184645541829</v>
      </c>
    </row>
    <row r="13694" spans="1:1" x14ac:dyDescent="0.3">
      <c r="A13694" s="13">
        <v>5.0371677019807999E-2</v>
      </c>
    </row>
    <row r="13695" spans="1:1" x14ac:dyDescent="0.3">
      <c r="A13695" s="13">
        <v>0.15850245413624001</v>
      </c>
    </row>
    <row r="13696" spans="1:1" x14ac:dyDescent="0.3">
      <c r="A13696" s="13">
        <v>0.18186429007605001</v>
      </c>
    </row>
    <row r="13697" spans="1:1" x14ac:dyDescent="0.3">
      <c r="A13697" s="13">
        <v>0.14448099189373001</v>
      </c>
    </row>
    <row r="13698" spans="1:1" x14ac:dyDescent="0.3">
      <c r="A13698" s="13">
        <v>0.25270462429134999</v>
      </c>
    </row>
    <row r="13699" spans="1:1" x14ac:dyDescent="0.3">
      <c r="A13699" s="13">
        <v>0.10257445581389001</v>
      </c>
    </row>
    <row r="13700" spans="1:1" x14ac:dyDescent="0.3">
      <c r="A13700" s="13">
        <v>0.20358446319656001</v>
      </c>
    </row>
    <row r="13701" spans="1:1" x14ac:dyDescent="0.3">
      <c r="A13701" s="13">
        <v>0.17107180079299</v>
      </c>
    </row>
    <row r="13702" spans="1:1" x14ac:dyDescent="0.3">
      <c r="A13702" s="13">
        <v>0.19679121201158001</v>
      </c>
    </row>
    <row r="13703" spans="1:1" x14ac:dyDescent="0.3">
      <c r="A13703" s="13">
        <v>0.12718398479705001</v>
      </c>
    </row>
    <row r="13704" spans="1:1" x14ac:dyDescent="0.3">
      <c r="A13704" s="13">
        <v>0.16906131198991001</v>
      </c>
    </row>
    <row r="13705" spans="1:1" x14ac:dyDescent="0.3">
      <c r="A13705" s="13">
        <v>4.0104086801579002E-2</v>
      </c>
    </row>
    <row r="13706" spans="1:1" x14ac:dyDescent="0.3">
      <c r="A13706" s="13">
        <v>0.1605545658591</v>
      </c>
    </row>
    <row r="13707" spans="1:1" x14ac:dyDescent="0.3">
      <c r="A13707" s="13">
        <v>0.18407798451497001</v>
      </c>
    </row>
    <row r="13708" spans="1:1" x14ac:dyDescent="0.3">
      <c r="A13708" s="13">
        <v>0.20558868944361</v>
      </c>
    </row>
    <row r="13709" spans="1:1" x14ac:dyDescent="0.3">
      <c r="A13709" s="13">
        <v>0.16680329158879001</v>
      </c>
    </row>
    <row r="13710" spans="1:1" x14ac:dyDescent="0.3">
      <c r="A13710" s="13">
        <v>9.3602856427913994E-2</v>
      </c>
    </row>
    <row r="13711" spans="1:1" x14ac:dyDescent="0.3">
      <c r="A13711" s="13">
        <v>0.16929381085845999</v>
      </c>
    </row>
    <row r="13712" spans="1:1" x14ac:dyDescent="0.3">
      <c r="A13712" s="13">
        <v>9.1928149994689998E-2</v>
      </c>
    </row>
    <row r="13713" spans="1:1" x14ac:dyDescent="0.3">
      <c r="A13713" s="13">
        <v>9.7776853567264996E-2</v>
      </c>
    </row>
    <row r="13714" spans="1:1" x14ac:dyDescent="0.3">
      <c r="A13714" s="13">
        <v>6.5501330625529999E-2</v>
      </c>
    </row>
    <row r="13715" spans="1:1" x14ac:dyDescent="0.3">
      <c r="A13715" s="13">
        <v>0.22966096485448001</v>
      </c>
    </row>
    <row r="13716" spans="1:1" x14ac:dyDescent="0.3">
      <c r="A13716" s="13">
        <v>0.36155290145661001</v>
      </c>
    </row>
    <row r="13717" spans="1:1" x14ac:dyDescent="0.3">
      <c r="A13717" s="13">
        <v>0.23647242960320999</v>
      </c>
    </row>
    <row r="13718" spans="1:1" x14ac:dyDescent="0.3">
      <c r="A13718" s="13">
        <v>0.12633833073312001</v>
      </c>
    </row>
    <row r="13719" spans="1:1" x14ac:dyDescent="0.3">
      <c r="A13719" s="13">
        <v>0.20646449365464001</v>
      </c>
    </row>
    <row r="13720" spans="1:1" x14ac:dyDescent="0.3">
      <c r="A13720" s="13">
        <v>0.14885182330113</v>
      </c>
    </row>
    <row r="13721" spans="1:1" x14ac:dyDescent="0.3">
      <c r="A13721" s="13">
        <v>0.19446329160865999</v>
      </c>
    </row>
    <row r="13722" spans="1:1" x14ac:dyDescent="0.3">
      <c r="A13722" s="13">
        <v>0.18228915379349001</v>
      </c>
    </row>
    <row r="13723" spans="1:1" x14ac:dyDescent="0.3">
      <c r="A13723" s="13">
        <v>7.1975872956239001E-2</v>
      </c>
    </row>
    <row r="13724" spans="1:1" x14ac:dyDescent="0.3">
      <c r="A13724" s="13">
        <v>0.26955457158871998</v>
      </c>
    </row>
    <row r="13725" spans="1:1" x14ac:dyDescent="0.3">
      <c r="A13725" s="13">
        <v>0.23347699084672</v>
      </c>
    </row>
    <row r="13726" spans="1:1" x14ac:dyDescent="0.3">
      <c r="A13726" s="13">
        <v>0.29977038184810001</v>
      </c>
    </row>
    <row r="13727" spans="1:1" x14ac:dyDescent="0.3">
      <c r="A13727" s="13">
        <v>0.18998162786000999</v>
      </c>
    </row>
    <row r="13728" spans="1:1" x14ac:dyDescent="0.3">
      <c r="A13728" s="13">
        <v>0.19217606767020001</v>
      </c>
    </row>
    <row r="13729" spans="1:1" x14ac:dyDescent="0.3">
      <c r="A13729" s="13">
        <v>0.21687287829223001</v>
      </c>
    </row>
    <row r="13730" spans="1:1" x14ac:dyDescent="0.3">
      <c r="A13730" s="13">
        <v>0.21423271387352</v>
      </c>
    </row>
    <row r="13731" spans="1:1" x14ac:dyDescent="0.3">
      <c r="A13731" s="13">
        <v>0.12311554904199</v>
      </c>
    </row>
    <row r="13732" spans="1:1" x14ac:dyDescent="0.3">
      <c r="A13732" s="13">
        <v>0.23906191969217999</v>
      </c>
    </row>
    <row r="13733" spans="1:1" x14ac:dyDescent="0.3">
      <c r="A13733" s="13">
        <v>0.21811079019613</v>
      </c>
    </row>
    <row r="13734" spans="1:1" x14ac:dyDescent="0.3">
      <c r="A13734" s="13">
        <v>0.20682133884321</v>
      </c>
    </row>
    <row r="13735" spans="1:1" x14ac:dyDescent="0.3">
      <c r="A13735" s="13">
        <v>0.15643952501125999</v>
      </c>
    </row>
    <row r="13736" spans="1:1" x14ac:dyDescent="0.3">
      <c r="A13736" s="13">
        <v>0.27251217165187003</v>
      </c>
    </row>
    <row r="13737" spans="1:1" x14ac:dyDescent="0.3">
      <c r="A13737" s="13">
        <v>0.22808485631479999</v>
      </c>
    </row>
    <row r="13738" spans="1:1" x14ac:dyDescent="0.3">
      <c r="A13738" s="13">
        <v>0.17247128878668999</v>
      </c>
    </row>
    <row r="13739" spans="1:1" x14ac:dyDescent="0.3">
      <c r="A13739" s="13">
        <v>0.26277933861815</v>
      </c>
    </row>
    <row r="13740" spans="1:1" x14ac:dyDescent="0.3">
      <c r="A13740" s="13">
        <v>0.14827313169792</v>
      </c>
    </row>
    <row r="13741" spans="1:1" x14ac:dyDescent="0.3">
      <c r="A13741" s="13">
        <v>0.15670750762425001</v>
      </c>
    </row>
    <row r="13742" spans="1:1" x14ac:dyDescent="0.3">
      <c r="A13742" s="13">
        <v>0.12918778994898</v>
      </c>
    </row>
    <row r="13743" spans="1:1" x14ac:dyDescent="0.3">
      <c r="A13743" s="13">
        <v>0.29385800989341998</v>
      </c>
    </row>
    <row r="13744" spans="1:1" x14ac:dyDescent="0.3">
      <c r="A13744" s="13">
        <v>0.28011430867988002</v>
      </c>
    </row>
    <row r="13745" spans="1:1" x14ac:dyDescent="0.3">
      <c r="A13745" s="13">
        <v>9.0725975785024005E-2</v>
      </c>
    </row>
    <row r="13746" spans="1:1" x14ac:dyDescent="0.3">
      <c r="A13746" s="13">
        <v>9.0725975785024005E-2</v>
      </c>
    </row>
    <row r="13747" spans="1:1" x14ac:dyDescent="0.3">
      <c r="A13747" s="13">
        <v>0.13313160014857001</v>
      </c>
    </row>
    <row r="13748" spans="1:1" x14ac:dyDescent="0.3">
      <c r="A13748" s="13">
        <v>0.20145427670225999</v>
      </c>
    </row>
    <row r="13749" spans="1:1" x14ac:dyDescent="0.3">
      <c r="A13749" s="13">
        <v>0.18052271963149</v>
      </c>
    </row>
    <row r="13750" spans="1:1" x14ac:dyDescent="0.3">
      <c r="A13750" s="13">
        <v>0.11429871286653</v>
      </c>
    </row>
    <row r="13751" spans="1:1" x14ac:dyDescent="0.3">
      <c r="A13751" s="13">
        <v>4.1015534514957999E-2</v>
      </c>
    </row>
    <row r="13752" spans="1:1" x14ac:dyDescent="0.3">
      <c r="A13752" s="13">
        <v>0.13582613079044001</v>
      </c>
    </row>
    <row r="13753" spans="1:1" x14ac:dyDescent="0.3">
      <c r="A13753" s="13">
        <v>0.25965124964885</v>
      </c>
    </row>
    <row r="13754" spans="1:1" x14ac:dyDescent="0.3">
      <c r="A13754" s="13">
        <v>0.22416391029107999</v>
      </c>
    </row>
    <row r="13755" spans="1:1" x14ac:dyDescent="0.3">
      <c r="A13755" s="13">
        <v>0.13150253567183001</v>
      </c>
    </row>
    <row r="13756" spans="1:1" x14ac:dyDescent="0.3">
      <c r="A13756" s="13">
        <v>0.1847774102203</v>
      </c>
    </row>
    <row r="13757" spans="1:1" x14ac:dyDescent="0.3">
      <c r="A13757" s="13">
        <v>0.10397016438694</v>
      </c>
    </row>
    <row r="13758" spans="1:1" x14ac:dyDescent="0.3">
      <c r="A13758" s="13">
        <v>0.11466558143008999</v>
      </c>
    </row>
    <row r="13759" spans="1:1" x14ac:dyDescent="0.3">
      <c r="A13759" s="13">
        <v>0.11482242260759</v>
      </c>
    </row>
    <row r="13760" spans="1:1" x14ac:dyDescent="0.3">
      <c r="A13760" s="13">
        <v>0.10657704396247</v>
      </c>
    </row>
    <row r="13761" spans="1:1" x14ac:dyDescent="0.3">
      <c r="A13761" s="13">
        <v>0.18513141579603001</v>
      </c>
    </row>
    <row r="13762" spans="1:1" x14ac:dyDescent="0.3">
      <c r="A13762" s="13">
        <v>0.10309399374251001</v>
      </c>
    </row>
    <row r="13763" spans="1:1" x14ac:dyDescent="0.3">
      <c r="A13763" s="13">
        <v>0.3139149689888</v>
      </c>
    </row>
    <row r="13764" spans="1:1" x14ac:dyDescent="0.3">
      <c r="A13764" s="13">
        <v>0.12737447463967</v>
      </c>
    </row>
    <row r="13765" spans="1:1" x14ac:dyDescent="0.3">
      <c r="A13765" s="13">
        <v>0.20709227530225999</v>
      </c>
    </row>
    <row r="13766" spans="1:1" x14ac:dyDescent="0.3">
      <c r="A13766" s="13">
        <v>0.20709227530225999</v>
      </c>
    </row>
    <row r="13767" spans="1:1" x14ac:dyDescent="0.3">
      <c r="A13767" s="13">
        <v>0.14740345170620001</v>
      </c>
    </row>
    <row r="13768" spans="1:1" x14ac:dyDescent="0.3">
      <c r="A13768" s="13">
        <v>0.28593714305073997</v>
      </c>
    </row>
    <row r="13769" spans="1:1" x14ac:dyDescent="0.3">
      <c r="A13769" s="13">
        <v>0.21616881039578001</v>
      </c>
    </row>
    <row r="13770" spans="1:1" x14ac:dyDescent="0.3">
      <c r="A13770" s="13">
        <v>0.14889077377398999</v>
      </c>
    </row>
    <row r="13771" spans="1:1" x14ac:dyDescent="0.3">
      <c r="A13771" s="13">
        <v>0.14583199953364001</v>
      </c>
    </row>
    <row r="13772" spans="1:1" x14ac:dyDescent="0.3">
      <c r="A13772" s="13">
        <v>2.0194126867662001E-2</v>
      </c>
    </row>
    <row r="13773" spans="1:1" x14ac:dyDescent="0.3">
      <c r="A13773" s="13">
        <v>0.18368337809579999</v>
      </c>
    </row>
    <row r="13774" spans="1:1" x14ac:dyDescent="0.3">
      <c r="A13774" s="13">
        <v>0.30880062067302999</v>
      </c>
    </row>
    <row r="13775" spans="1:1" x14ac:dyDescent="0.3">
      <c r="A13775" s="13">
        <v>0.12847829143876</v>
      </c>
    </row>
    <row r="13776" spans="1:1" x14ac:dyDescent="0.3">
      <c r="A13776" s="13">
        <v>0.10328020232816</v>
      </c>
    </row>
    <row r="13777" spans="1:1" x14ac:dyDescent="0.3">
      <c r="A13777" s="13">
        <v>0.20777635640201</v>
      </c>
    </row>
    <row r="13778" spans="1:1" x14ac:dyDescent="0.3">
      <c r="A13778" s="13">
        <v>0.17658035551173001</v>
      </c>
    </row>
    <row r="13779" spans="1:1" x14ac:dyDescent="0.3">
      <c r="A13779" s="13">
        <v>0.17862776279702999</v>
      </c>
    </row>
    <row r="13780" spans="1:1" x14ac:dyDescent="0.3">
      <c r="A13780" s="13">
        <v>0.10138039998921999</v>
      </c>
    </row>
    <row r="13781" spans="1:1" x14ac:dyDescent="0.3">
      <c r="A13781" s="13">
        <v>0.18347021101239999</v>
      </c>
    </row>
    <row r="13782" spans="1:1" x14ac:dyDescent="0.3">
      <c r="A13782" s="13">
        <v>0.12859669427376999</v>
      </c>
    </row>
    <row r="13783" spans="1:1" x14ac:dyDescent="0.3">
      <c r="A13783" s="13">
        <v>8.5955325582795006E-2</v>
      </c>
    </row>
    <row r="13784" spans="1:1" x14ac:dyDescent="0.3">
      <c r="A13784" s="13">
        <v>0.14638465088190999</v>
      </c>
    </row>
    <row r="13785" spans="1:1" x14ac:dyDescent="0.3">
      <c r="A13785" s="13">
        <v>0.22602869735431999</v>
      </c>
    </row>
    <row r="13786" spans="1:1" x14ac:dyDescent="0.3">
      <c r="A13786" s="13">
        <v>0.214027539057</v>
      </c>
    </row>
    <row r="13787" spans="1:1" x14ac:dyDescent="0.3">
      <c r="A13787" s="13">
        <v>8.8421280109230005E-2</v>
      </c>
    </row>
    <row r="13788" spans="1:1" x14ac:dyDescent="0.3">
      <c r="A13788" s="13">
        <v>0.14714633199508001</v>
      </c>
    </row>
    <row r="13789" spans="1:1" x14ac:dyDescent="0.3">
      <c r="A13789" s="13">
        <v>8.7484334472649999E-2</v>
      </c>
    </row>
    <row r="13790" spans="1:1" x14ac:dyDescent="0.3">
      <c r="A13790" s="13">
        <v>0.18535311052251</v>
      </c>
    </row>
    <row r="13791" spans="1:1" x14ac:dyDescent="0.3">
      <c r="A13791" s="13">
        <v>0.17516915077785999</v>
      </c>
    </row>
    <row r="13792" spans="1:1" x14ac:dyDescent="0.3">
      <c r="A13792" s="13">
        <v>0.1342395096639</v>
      </c>
    </row>
    <row r="13793" spans="1:1" x14ac:dyDescent="0.3">
      <c r="A13793" s="13">
        <v>0.15197107958273001</v>
      </c>
    </row>
    <row r="13794" spans="1:1" x14ac:dyDescent="0.3">
      <c r="A13794" s="13">
        <v>9.8488109034751997E-2</v>
      </c>
    </row>
    <row r="13795" spans="1:1" x14ac:dyDescent="0.3">
      <c r="A13795" s="13">
        <v>7.5476542049584996E-2</v>
      </c>
    </row>
    <row r="13796" spans="1:1" x14ac:dyDescent="0.3">
      <c r="A13796" s="13">
        <v>0.17512493298983001</v>
      </c>
    </row>
    <row r="13797" spans="1:1" x14ac:dyDescent="0.3">
      <c r="A13797" s="13">
        <v>0.17354839390814999</v>
      </c>
    </row>
    <row r="13798" spans="1:1" x14ac:dyDescent="0.3">
      <c r="A13798" s="13">
        <v>0.10774220498966</v>
      </c>
    </row>
    <row r="13799" spans="1:1" x14ac:dyDescent="0.3">
      <c r="A13799" s="13">
        <v>0.10128386106186001</v>
      </c>
    </row>
    <row r="13800" spans="1:1" x14ac:dyDescent="0.3">
      <c r="A13800" s="13">
        <v>0.20170136114244999</v>
      </c>
    </row>
    <row r="13801" spans="1:1" x14ac:dyDescent="0.3">
      <c r="A13801" s="13">
        <v>6.5871490196794003E-2</v>
      </c>
    </row>
    <row r="13802" spans="1:1" x14ac:dyDescent="0.3">
      <c r="A13802" s="13">
        <v>7.3937902987012999E-2</v>
      </c>
    </row>
    <row r="13803" spans="1:1" x14ac:dyDescent="0.3">
      <c r="A13803" s="13">
        <v>7.2530982676949005E-2</v>
      </c>
    </row>
    <row r="13804" spans="1:1" x14ac:dyDescent="0.3">
      <c r="A13804" s="13">
        <v>0.23378994192172001</v>
      </c>
    </row>
    <row r="13805" spans="1:1" x14ac:dyDescent="0.3">
      <c r="A13805" s="13">
        <v>6.0504496561288E-2</v>
      </c>
    </row>
    <row r="13806" spans="1:1" x14ac:dyDescent="0.3">
      <c r="A13806" s="13">
        <v>0.15208144025180001</v>
      </c>
    </row>
    <row r="13807" spans="1:1" x14ac:dyDescent="0.3">
      <c r="A13807" s="13">
        <v>0.19685199222048</v>
      </c>
    </row>
    <row r="13808" spans="1:1" x14ac:dyDescent="0.3">
      <c r="A13808" s="13">
        <v>0.19232216222335</v>
      </c>
    </row>
    <row r="13809" spans="1:1" x14ac:dyDescent="0.3">
      <c r="A13809" s="13">
        <v>0.12805914183850001</v>
      </c>
    </row>
    <row r="13810" spans="1:1" x14ac:dyDescent="0.3">
      <c r="A13810" s="13">
        <v>0.24544156041480999</v>
      </c>
    </row>
    <row r="13811" spans="1:1" x14ac:dyDescent="0.3">
      <c r="A13811" s="13">
        <v>0.18405942353131</v>
      </c>
    </row>
    <row r="13812" spans="1:1" x14ac:dyDescent="0.3">
      <c r="A13812" s="13">
        <v>0.12090824736401</v>
      </c>
    </row>
    <row r="13813" spans="1:1" x14ac:dyDescent="0.3">
      <c r="A13813" s="13">
        <v>0.19812826172476999</v>
      </c>
    </row>
    <row r="13814" spans="1:1" x14ac:dyDescent="0.3">
      <c r="A13814" s="13">
        <v>7.8043123918126997E-2</v>
      </c>
    </row>
    <row r="13815" spans="1:1" x14ac:dyDescent="0.3">
      <c r="A13815" s="13">
        <v>7.8043123918126997E-2</v>
      </c>
    </row>
    <row r="13816" spans="1:1" x14ac:dyDescent="0.3">
      <c r="A13816" s="13">
        <v>0.18004694263688001</v>
      </c>
    </row>
    <row r="13817" spans="1:1" x14ac:dyDescent="0.3">
      <c r="A13817" s="13">
        <v>0.1350009374253</v>
      </c>
    </row>
    <row r="13818" spans="1:1" x14ac:dyDescent="0.3">
      <c r="A13818" s="13">
        <v>0.10573701050648</v>
      </c>
    </row>
    <row r="13819" spans="1:1" x14ac:dyDescent="0.3">
      <c r="A13819" s="13">
        <v>0.25631093710800001</v>
      </c>
    </row>
    <row r="13820" spans="1:1" x14ac:dyDescent="0.3">
      <c r="A13820" s="13">
        <v>0.16731016195842</v>
      </c>
    </row>
    <row r="13821" spans="1:1" x14ac:dyDescent="0.3">
      <c r="A13821" s="13">
        <v>0.17161987513827001</v>
      </c>
    </row>
    <row r="13822" spans="1:1" x14ac:dyDescent="0.3">
      <c r="A13822" s="13">
        <v>0.16703950403140999</v>
      </c>
    </row>
    <row r="13823" spans="1:1" x14ac:dyDescent="0.3">
      <c r="A13823" s="13">
        <v>0.14518932351857</v>
      </c>
    </row>
    <row r="13824" spans="1:1" x14ac:dyDescent="0.3">
      <c r="A13824" s="13">
        <v>0.10465870923597</v>
      </c>
    </row>
    <row r="13825" spans="1:1" x14ac:dyDescent="0.3">
      <c r="A13825" s="13">
        <v>0.28407769135883998</v>
      </c>
    </row>
    <row r="13826" spans="1:1" x14ac:dyDescent="0.3">
      <c r="A13826" s="13">
        <v>0.16387426939176</v>
      </c>
    </row>
    <row r="13827" spans="1:1" x14ac:dyDescent="0.3">
      <c r="A13827" s="13">
        <v>8.3610197022964003E-2</v>
      </c>
    </row>
    <row r="13828" spans="1:1" x14ac:dyDescent="0.3">
      <c r="A13828" s="13">
        <v>7.7351280716692006E-2</v>
      </c>
    </row>
    <row r="13829" spans="1:1" x14ac:dyDescent="0.3">
      <c r="A13829" s="13">
        <v>0.18603662465271001</v>
      </c>
    </row>
    <row r="13830" spans="1:1" x14ac:dyDescent="0.3">
      <c r="A13830" s="13">
        <v>0.19955258558385</v>
      </c>
    </row>
    <row r="13831" spans="1:1" x14ac:dyDescent="0.3">
      <c r="A13831" s="13">
        <v>0.21684836645418001</v>
      </c>
    </row>
    <row r="13832" spans="1:1" x14ac:dyDescent="0.3">
      <c r="A13832" s="13">
        <v>0.18743853855463999</v>
      </c>
    </row>
    <row r="13833" spans="1:1" x14ac:dyDescent="0.3">
      <c r="A13833" s="13">
        <v>0.15047261557156</v>
      </c>
    </row>
    <row r="13834" spans="1:1" x14ac:dyDescent="0.3">
      <c r="A13834" s="13">
        <v>0.11196914066262</v>
      </c>
    </row>
    <row r="13835" spans="1:1" x14ac:dyDescent="0.3">
      <c r="A13835" s="13">
        <v>0.17036867564276001</v>
      </c>
    </row>
    <row r="13836" spans="1:1" x14ac:dyDescent="0.3">
      <c r="A13836" s="13">
        <v>0.28259003007964001</v>
      </c>
    </row>
    <row r="13837" spans="1:1" x14ac:dyDescent="0.3">
      <c r="A13837" s="13">
        <v>0.22285978567428</v>
      </c>
    </row>
    <row r="13838" spans="1:1" x14ac:dyDescent="0.3">
      <c r="A13838" s="13">
        <v>0.14779616936878001</v>
      </c>
    </row>
    <row r="13839" spans="1:1" x14ac:dyDescent="0.3">
      <c r="A13839" s="13">
        <v>0.12226899896917</v>
      </c>
    </row>
    <row r="13840" spans="1:1" x14ac:dyDescent="0.3">
      <c r="A13840" s="13">
        <v>0.17014243112312999</v>
      </c>
    </row>
    <row r="13841" spans="1:1" x14ac:dyDescent="0.3">
      <c r="A13841" s="13">
        <v>0.12805103597624001</v>
      </c>
    </row>
    <row r="13842" spans="1:1" x14ac:dyDescent="0.3">
      <c r="A13842" s="13">
        <v>0.20712887785542999</v>
      </c>
    </row>
    <row r="13843" spans="1:1" x14ac:dyDescent="0.3">
      <c r="A13843" s="13">
        <v>0.13249828287745</v>
      </c>
    </row>
    <row r="13844" spans="1:1" x14ac:dyDescent="0.3">
      <c r="A13844" s="13">
        <v>8.5719586908088993E-2</v>
      </c>
    </row>
    <row r="13845" spans="1:1" x14ac:dyDescent="0.3">
      <c r="A13845" s="13">
        <v>0.22336979521891001</v>
      </c>
    </row>
    <row r="13846" spans="1:1" x14ac:dyDescent="0.3">
      <c r="A13846" s="13">
        <v>0.1207450288553</v>
      </c>
    </row>
    <row r="13847" spans="1:1" x14ac:dyDescent="0.3">
      <c r="A13847" s="13">
        <v>0.21411347479168</v>
      </c>
    </row>
    <row r="13848" spans="1:1" x14ac:dyDescent="0.3">
      <c r="A13848" s="13">
        <v>0.11012824356817</v>
      </c>
    </row>
    <row r="13849" spans="1:1" x14ac:dyDescent="0.3">
      <c r="A13849" s="13">
        <v>0.11758833208706999</v>
      </c>
    </row>
    <row r="13850" spans="1:1" x14ac:dyDescent="0.3">
      <c r="A13850" s="13">
        <v>0.22000182211502001</v>
      </c>
    </row>
    <row r="13851" spans="1:1" x14ac:dyDescent="0.3">
      <c r="A13851" s="13">
        <v>0.17173789866406</v>
      </c>
    </row>
    <row r="13852" spans="1:1" x14ac:dyDescent="0.3">
      <c r="A13852" s="13">
        <v>0.17632671425901</v>
      </c>
    </row>
    <row r="13853" spans="1:1" x14ac:dyDescent="0.3">
      <c r="A13853" s="13">
        <v>0.16333355987029999</v>
      </c>
    </row>
    <row r="13854" spans="1:1" x14ac:dyDescent="0.3">
      <c r="A13854" s="13">
        <v>6.4405101496497003E-2</v>
      </c>
    </row>
    <row r="13855" spans="1:1" x14ac:dyDescent="0.3">
      <c r="A13855" s="13">
        <v>0.15664190707899001</v>
      </c>
    </row>
    <row r="13856" spans="1:1" x14ac:dyDescent="0.3">
      <c r="A13856" s="13">
        <v>0.11684693612129</v>
      </c>
    </row>
    <row r="13857" spans="1:1" x14ac:dyDescent="0.3">
      <c r="A13857" s="13">
        <v>0.23342676726966</v>
      </c>
    </row>
    <row r="13858" spans="1:1" x14ac:dyDescent="0.3">
      <c r="A13858" s="13">
        <v>0.22733589240689001</v>
      </c>
    </row>
    <row r="13859" spans="1:1" x14ac:dyDescent="0.3">
      <c r="A13859" s="13">
        <v>0.13959480287147</v>
      </c>
    </row>
    <row r="13860" spans="1:1" x14ac:dyDescent="0.3">
      <c r="A13860" s="13">
        <v>0.16556410998748999</v>
      </c>
    </row>
    <row r="13861" spans="1:1" x14ac:dyDescent="0.3">
      <c r="A13861" s="13">
        <v>0.26049608354385001</v>
      </c>
    </row>
    <row r="13862" spans="1:1" x14ac:dyDescent="0.3">
      <c r="A13862" s="13">
        <v>0.15446145017935001</v>
      </c>
    </row>
    <row r="13863" spans="1:1" x14ac:dyDescent="0.3">
      <c r="A13863" s="13">
        <v>0.15150318094088999</v>
      </c>
    </row>
    <row r="13864" spans="1:1" x14ac:dyDescent="0.3">
      <c r="A13864" s="13">
        <v>0.19891906342428001</v>
      </c>
    </row>
    <row r="13865" spans="1:1" x14ac:dyDescent="0.3">
      <c r="A13865" s="13">
        <v>0.15138341101795999</v>
      </c>
    </row>
    <row r="13866" spans="1:1" x14ac:dyDescent="0.3">
      <c r="A13866" s="13">
        <v>0.13286265275548001</v>
      </c>
    </row>
    <row r="13867" spans="1:1" x14ac:dyDescent="0.3">
      <c r="A13867" s="13">
        <v>6.653553713542E-2</v>
      </c>
    </row>
    <row r="13868" spans="1:1" x14ac:dyDescent="0.3">
      <c r="A13868" s="13">
        <v>9.1864059180756005E-2</v>
      </c>
    </row>
    <row r="13869" spans="1:1" x14ac:dyDescent="0.3">
      <c r="A13869" s="13">
        <v>0.12828124959496001</v>
      </c>
    </row>
    <row r="13870" spans="1:1" x14ac:dyDescent="0.3">
      <c r="A13870" s="13">
        <v>0.11260192950381</v>
      </c>
    </row>
    <row r="13871" spans="1:1" x14ac:dyDescent="0.3">
      <c r="A13871" s="13">
        <v>0.20077228767979</v>
      </c>
    </row>
    <row r="13872" spans="1:1" x14ac:dyDescent="0.3">
      <c r="A13872" s="13">
        <v>0.30113742077616001</v>
      </c>
    </row>
    <row r="13873" spans="1:1" x14ac:dyDescent="0.3">
      <c r="A13873" s="13">
        <v>0.24400065262616</v>
      </c>
    </row>
    <row r="13874" spans="1:1" x14ac:dyDescent="0.3">
      <c r="A13874" s="13">
        <v>0.16398954667700999</v>
      </c>
    </row>
    <row r="13875" spans="1:1" x14ac:dyDescent="0.3">
      <c r="A13875" s="13">
        <v>0.17197132079086999</v>
      </c>
    </row>
    <row r="13876" spans="1:1" x14ac:dyDescent="0.3">
      <c r="A13876" s="13">
        <v>0.26802303225094998</v>
      </c>
    </row>
    <row r="13877" spans="1:1" x14ac:dyDescent="0.3">
      <c r="A13877" s="13">
        <v>0.10056030312882</v>
      </c>
    </row>
    <row r="13878" spans="1:1" x14ac:dyDescent="0.3">
      <c r="A13878" s="13">
        <v>0.20061885527562001</v>
      </c>
    </row>
    <row r="13879" spans="1:1" x14ac:dyDescent="0.3">
      <c r="A13879" s="13">
        <v>6.6713461235582E-2</v>
      </c>
    </row>
    <row r="13880" spans="1:1" x14ac:dyDescent="0.3">
      <c r="A13880" s="13">
        <v>5.9933997523591999E-2</v>
      </c>
    </row>
    <row r="13881" spans="1:1" x14ac:dyDescent="0.3">
      <c r="A13881" s="13">
        <v>9.8210507531514002E-2</v>
      </c>
    </row>
    <row r="13882" spans="1:1" x14ac:dyDescent="0.3">
      <c r="A13882" s="13">
        <v>0.26207719263008999</v>
      </c>
    </row>
    <row r="13883" spans="1:1" x14ac:dyDescent="0.3">
      <c r="A13883" s="13">
        <v>0.33374531047611</v>
      </c>
    </row>
    <row r="13884" spans="1:1" x14ac:dyDescent="0.3">
      <c r="A13884" s="13">
        <v>0.19896689482454999</v>
      </c>
    </row>
    <row r="13885" spans="1:1" x14ac:dyDescent="0.3">
      <c r="A13885" s="13">
        <v>0.1030359684683</v>
      </c>
    </row>
    <row r="13886" spans="1:1" x14ac:dyDescent="0.3">
      <c r="A13886" s="13">
        <v>0.11731147082890001</v>
      </c>
    </row>
    <row r="13887" spans="1:1" x14ac:dyDescent="0.3">
      <c r="A13887" s="13">
        <v>0.21285628016722999</v>
      </c>
    </row>
    <row r="13888" spans="1:1" x14ac:dyDescent="0.3">
      <c r="A13888" s="13">
        <v>0.14189419020779001</v>
      </c>
    </row>
    <row r="13889" spans="1:1" x14ac:dyDescent="0.3">
      <c r="A13889" s="13">
        <v>0.18321690902995999</v>
      </c>
    </row>
    <row r="13890" spans="1:1" x14ac:dyDescent="0.3">
      <c r="A13890" s="13">
        <v>0.15378816766303999</v>
      </c>
    </row>
    <row r="13891" spans="1:1" x14ac:dyDescent="0.3">
      <c r="A13891" s="13">
        <v>0.24419064288430001</v>
      </c>
    </row>
    <row r="13892" spans="1:1" x14ac:dyDescent="0.3">
      <c r="A13892" s="13">
        <v>0.20941288028071001</v>
      </c>
    </row>
    <row r="13893" spans="1:1" x14ac:dyDescent="0.3">
      <c r="A13893" s="13">
        <v>0.16817295858162001</v>
      </c>
    </row>
    <row r="13894" spans="1:1" x14ac:dyDescent="0.3">
      <c r="A13894" s="13">
        <v>0.12605013668569001</v>
      </c>
    </row>
    <row r="13895" spans="1:1" x14ac:dyDescent="0.3">
      <c r="A13895" s="13">
        <v>0.21120193546909</v>
      </c>
    </row>
    <row r="13896" spans="1:1" x14ac:dyDescent="0.3">
      <c r="A13896" s="13">
        <v>8.0691696777911007E-2</v>
      </c>
    </row>
    <row r="13897" spans="1:1" x14ac:dyDescent="0.3">
      <c r="A13897" s="13">
        <v>0.22735211072034001</v>
      </c>
    </row>
    <row r="13898" spans="1:1" x14ac:dyDescent="0.3">
      <c r="A13898" s="13">
        <v>0.19359060046557</v>
      </c>
    </row>
    <row r="13899" spans="1:1" x14ac:dyDescent="0.3">
      <c r="A13899" s="13">
        <v>0.10830482615832999</v>
      </c>
    </row>
    <row r="13900" spans="1:1" x14ac:dyDescent="0.3">
      <c r="A13900" s="13">
        <v>0.24685324717903001</v>
      </c>
    </row>
    <row r="13901" spans="1:1" x14ac:dyDescent="0.3">
      <c r="A13901" s="13">
        <v>6.4739939047555997E-2</v>
      </c>
    </row>
    <row r="13902" spans="1:1" x14ac:dyDescent="0.3">
      <c r="A13902" s="13">
        <v>0.17513156871871999</v>
      </c>
    </row>
    <row r="13903" spans="1:1" x14ac:dyDescent="0.3">
      <c r="A13903" s="13">
        <v>9.2326726233649001E-2</v>
      </c>
    </row>
    <row r="13904" spans="1:1" x14ac:dyDescent="0.3">
      <c r="A13904" s="13">
        <v>0.19003114584461001</v>
      </c>
    </row>
    <row r="13905" spans="1:1" x14ac:dyDescent="0.3">
      <c r="A13905" s="13">
        <v>0.22978635157679</v>
      </c>
    </row>
    <row r="13906" spans="1:1" x14ac:dyDescent="0.3">
      <c r="A13906" s="13">
        <v>0.12486341914934999</v>
      </c>
    </row>
    <row r="13907" spans="1:1" x14ac:dyDescent="0.3">
      <c r="A13907" s="13">
        <v>9.3104387628694996E-2</v>
      </c>
    </row>
    <row r="13908" spans="1:1" x14ac:dyDescent="0.3">
      <c r="A13908" s="13">
        <v>0.19030857590976</v>
      </c>
    </row>
    <row r="13909" spans="1:1" x14ac:dyDescent="0.3">
      <c r="A13909" s="13">
        <v>0.10292141664911</v>
      </c>
    </row>
    <row r="13910" spans="1:1" x14ac:dyDescent="0.3">
      <c r="A13910" s="13">
        <v>0.21612183718422001</v>
      </c>
    </row>
    <row r="13911" spans="1:1" x14ac:dyDescent="0.3">
      <c r="A13911" s="13">
        <v>9.0375682307693994E-2</v>
      </c>
    </row>
    <row r="13912" spans="1:1" x14ac:dyDescent="0.3">
      <c r="A13912" s="13">
        <v>0.15403493423427</v>
      </c>
    </row>
    <row r="13913" spans="1:1" x14ac:dyDescent="0.3">
      <c r="A13913" s="13">
        <v>0.13027698211793001</v>
      </c>
    </row>
    <row r="13914" spans="1:1" x14ac:dyDescent="0.3">
      <c r="A13914" s="13">
        <v>8.1250803041524003E-2</v>
      </c>
    </row>
    <row r="13915" spans="1:1" x14ac:dyDescent="0.3">
      <c r="A13915" s="13">
        <v>0.12635646530271</v>
      </c>
    </row>
    <row r="13916" spans="1:1" x14ac:dyDescent="0.3">
      <c r="A13916" s="13">
        <v>0.29672150279138998</v>
      </c>
    </row>
    <row r="13917" spans="1:1" x14ac:dyDescent="0.3">
      <c r="A13917" s="13">
        <v>0.19386717734605999</v>
      </c>
    </row>
    <row r="13918" spans="1:1" x14ac:dyDescent="0.3">
      <c r="A13918" s="13">
        <v>0.32074078790903998</v>
      </c>
    </row>
    <row r="13919" spans="1:1" x14ac:dyDescent="0.3">
      <c r="A13919" s="13">
        <v>0.15081242829787</v>
      </c>
    </row>
    <row r="13920" spans="1:1" x14ac:dyDescent="0.3">
      <c r="A13920" s="13">
        <v>0.10103313269152001</v>
      </c>
    </row>
    <row r="13921" spans="1:1" x14ac:dyDescent="0.3">
      <c r="A13921" s="13">
        <v>0.31709066230764998</v>
      </c>
    </row>
    <row r="13922" spans="1:1" x14ac:dyDescent="0.3">
      <c r="A13922" s="13">
        <v>0.18412682750518</v>
      </c>
    </row>
    <row r="13923" spans="1:1" x14ac:dyDescent="0.3">
      <c r="A13923" s="13">
        <v>0.3046873542572</v>
      </c>
    </row>
    <row r="13924" spans="1:1" x14ac:dyDescent="0.3">
      <c r="A13924" s="13">
        <v>0.16659300021385001</v>
      </c>
    </row>
    <row r="13925" spans="1:1" x14ac:dyDescent="0.3">
      <c r="A13925" s="13">
        <v>0.13533393422687001</v>
      </c>
    </row>
    <row r="13926" spans="1:1" x14ac:dyDescent="0.3">
      <c r="A13926" s="13">
        <v>8.7243417458658004E-2</v>
      </c>
    </row>
    <row r="13927" spans="1:1" x14ac:dyDescent="0.3">
      <c r="A13927" s="13">
        <v>0.1179486248658</v>
      </c>
    </row>
    <row r="13928" spans="1:1" x14ac:dyDescent="0.3">
      <c r="A13928" s="13">
        <v>9.5568810027063994E-2</v>
      </c>
    </row>
    <row r="13929" spans="1:1" x14ac:dyDescent="0.3">
      <c r="A13929" s="13">
        <v>3.8233172960436997E-2</v>
      </c>
    </row>
    <row r="13930" spans="1:1" x14ac:dyDescent="0.3">
      <c r="A13930" s="13">
        <v>0.11905500578128</v>
      </c>
    </row>
    <row r="13931" spans="1:1" x14ac:dyDescent="0.3">
      <c r="A13931" s="13">
        <v>0.26493997091839999</v>
      </c>
    </row>
    <row r="13932" spans="1:1" x14ac:dyDescent="0.3">
      <c r="A13932" s="13">
        <v>7.1127281733471007E-2</v>
      </c>
    </row>
    <row r="13933" spans="1:1" x14ac:dyDescent="0.3">
      <c r="A13933" s="13">
        <v>0.20084309877876</v>
      </c>
    </row>
    <row r="13934" spans="1:1" x14ac:dyDescent="0.3">
      <c r="A13934" s="13">
        <v>9.8047096733320002E-2</v>
      </c>
    </row>
    <row r="13935" spans="1:1" x14ac:dyDescent="0.3">
      <c r="A13935" s="13">
        <v>0.24658881440069</v>
      </c>
    </row>
    <row r="13936" spans="1:1" x14ac:dyDescent="0.3">
      <c r="A13936" s="13">
        <v>0.27214921366526001</v>
      </c>
    </row>
    <row r="13937" spans="1:1" x14ac:dyDescent="0.3">
      <c r="A13937" s="13">
        <v>0.28017862130832999</v>
      </c>
    </row>
    <row r="13938" spans="1:1" x14ac:dyDescent="0.3">
      <c r="A13938" s="13">
        <v>6.9562111082342004E-2</v>
      </c>
    </row>
    <row r="13939" spans="1:1" x14ac:dyDescent="0.3">
      <c r="A13939" s="13">
        <v>0.21267083315862001</v>
      </c>
    </row>
    <row r="13940" spans="1:1" x14ac:dyDescent="0.3">
      <c r="A13940" s="13">
        <v>0.17750835124301001</v>
      </c>
    </row>
    <row r="13941" spans="1:1" x14ac:dyDescent="0.3">
      <c r="A13941" s="13">
        <v>0.12363814416535999</v>
      </c>
    </row>
    <row r="13942" spans="1:1" x14ac:dyDescent="0.3">
      <c r="A13942" s="13">
        <v>0.19424561133702001</v>
      </c>
    </row>
    <row r="13943" spans="1:1" x14ac:dyDescent="0.3">
      <c r="A13943" s="13">
        <v>0.2024757951732</v>
      </c>
    </row>
    <row r="13944" spans="1:1" x14ac:dyDescent="0.3">
      <c r="A13944" s="13">
        <v>0.20293669728003</v>
      </c>
    </row>
    <row r="13945" spans="1:1" x14ac:dyDescent="0.3">
      <c r="A13945" s="13">
        <v>9.8013011724448998E-2</v>
      </c>
    </row>
    <row r="13946" spans="1:1" x14ac:dyDescent="0.3">
      <c r="A13946" s="13">
        <v>0.22867211510985</v>
      </c>
    </row>
    <row r="13947" spans="1:1" x14ac:dyDescent="0.3">
      <c r="A13947" s="13">
        <v>0.23002099748196</v>
      </c>
    </row>
    <row r="13948" spans="1:1" x14ac:dyDescent="0.3">
      <c r="A13948" s="13">
        <v>0.21649760476415</v>
      </c>
    </row>
    <row r="13949" spans="1:1" x14ac:dyDescent="0.3">
      <c r="A13949" s="13">
        <v>0.10636168780416</v>
      </c>
    </row>
    <row r="13950" spans="1:1" x14ac:dyDescent="0.3">
      <c r="A13950" s="13">
        <v>0.12222010550583</v>
      </c>
    </row>
    <row r="13951" spans="1:1" x14ac:dyDescent="0.3">
      <c r="A13951" s="13">
        <v>7.8713263702107003E-2</v>
      </c>
    </row>
    <row r="13952" spans="1:1" x14ac:dyDescent="0.3">
      <c r="A13952" s="13">
        <v>0.17586291992152001</v>
      </c>
    </row>
    <row r="13953" spans="1:1" x14ac:dyDescent="0.3">
      <c r="A13953" s="13">
        <v>0.10466430339591</v>
      </c>
    </row>
    <row r="13954" spans="1:1" x14ac:dyDescent="0.3">
      <c r="A13954" s="13">
        <v>0.16527165087355</v>
      </c>
    </row>
    <row r="13955" spans="1:1" x14ac:dyDescent="0.3">
      <c r="A13955" s="13">
        <v>0.14332678512111999</v>
      </c>
    </row>
    <row r="13956" spans="1:1" x14ac:dyDescent="0.3">
      <c r="A13956" s="13">
        <v>0.13022336623294001</v>
      </c>
    </row>
    <row r="13957" spans="1:1" x14ac:dyDescent="0.3">
      <c r="A13957" s="13">
        <v>0.26708004421199</v>
      </c>
    </row>
    <row r="13958" spans="1:1" x14ac:dyDescent="0.3">
      <c r="A13958" s="13">
        <v>0.17703085793368001</v>
      </c>
    </row>
    <row r="13959" spans="1:1" x14ac:dyDescent="0.3">
      <c r="A13959" s="13">
        <v>0.25586307992038998</v>
      </c>
    </row>
    <row r="13960" spans="1:1" x14ac:dyDescent="0.3">
      <c r="A13960" s="13">
        <v>0.34734494531775001</v>
      </c>
    </row>
    <row r="13961" spans="1:1" x14ac:dyDescent="0.3">
      <c r="A13961" s="13">
        <v>0.18179932423249001</v>
      </c>
    </row>
    <row r="13962" spans="1:1" x14ac:dyDescent="0.3">
      <c r="A13962" s="13">
        <v>0.2032500012547</v>
      </c>
    </row>
    <row r="13963" spans="1:1" x14ac:dyDescent="0.3">
      <c r="A13963" s="13">
        <v>0.18640752729377</v>
      </c>
    </row>
    <row r="13964" spans="1:1" x14ac:dyDescent="0.3">
      <c r="A13964" s="13">
        <v>0.20643594871206999</v>
      </c>
    </row>
    <row r="13965" spans="1:1" x14ac:dyDescent="0.3">
      <c r="A13965" s="13">
        <v>0.1332495231337</v>
      </c>
    </row>
    <row r="13966" spans="1:1" x14ac:dyDescent="0.3">
      <c r="A13966" s="13">
        <v>0.19530858111557001</v>
      </c>
    </row>
    <row r="13967" spans="1:1" x14ac:dyDescent="0.3">
      <c r="A13967" s="13">
        <v>5.1758672407204998E-2</v>
      </c>
    </row>
    <row r="13968" spans="1:1" x14ac:dyDescent="0.3">
      <c r="A13968" s="13">
        <v>9.4649913307948003E-2</v>
      </c>
    </row>
    <row r="13969" spans="1:1" x14ac:dyDescent="0.3">
      <c r="A13969" s="13">
        <v>0.14917366675659999</v>
      </c>
    </row>
    <row r="13970" spans="1:1" x14ac:dyDescent="0.3">
      <c r="A13970" s="13">
        <v>0.19069236520746</v>
      </c>
    </row>
    <row r="13971" spans="1:1" x14ac:dyDescent="0.3">
      <c r="A13971" s="13">
        <v>0.18069115528549001</v>
      </c>
    </row>
    <row r="13972" spans="1:1" x14ac:dyDescent="0.3">
      <c r="A13972" s="13">
        <v>0.13507967192632001</v>
      </c>
    </row>
    <row r="13973" spans="1:1" x14ac:dyDescent="0.3">
      <c r="A13973" s="13">
        <v>0.22827306365624001</v>
      </c>
    </row>
    <row r="13974" spans="1:1" x14ac:dyDescent="0.3">
      <c r="A13974" s="13">
        <v>0.26801363185957999</v>
      </c>
    </row>
    <row r="13975" spans="1:1" x14ac:dyDescent="0.3">
      <c r="A13975" s="13">
        <v>0.17613033617248</v>
      </c>
    </row>
    <row r="13976" spans="1:1" x14ac:dyDescent="0.3">
      <c r="A13976" s="13">
        <v>0.19936388595049001</v>
      </c>
    </row>
    <row r="13977" spans="1:1" x14ac:dyDescent="0.3">
      <c r="A13977" s="13">
        <v>0.27666205041343001</v>
      </c>
    </row>
    <row r="13978" spans="1:1" x14ac:dyDescent="0.3">
      <c r="A13978" s="13">
        <v>9.9422550449891997E-2</v>
      </c>
    </row>
    <row r="13979" spans="1:1" x14ac:dyDescent="0.3">
      <c r="A13979" s="13">
        <v>0.28613668313038998</v>
      </c>
    </row>
    <row r="13980" spans="1:1" x14ac:dyDescent="0.3">
      <c r="A13980" s="13">
        <v>0.18792512520720001</v>
      </c>
    </row>
    <row r="13981" spans="1:1" x14ac:dyDescent="0.3">
      <c r="A13981" s="13">
        <v>7.8102818515659006E-2</v>
      </c>
    </row>
    <row r="13982" spans="1:1" x14ac:dyDescent="0.3">
      <c r="A13982" s="13">
        <v>0.13660903352719</v>
      </c>
    </row>
    <row r="13983" spans="1:1" x14ac:dyDescent="0.3">
      <c r="A13983" s="13">
        <v>0.17250888181514001</v>
      </c>
    </row>
    <row r="13984" spans="1:1" x14ac:dyDescent="0.3">
      <c r="A13984" s="13">
        <v>7.2651991239935002E-2</v>
      </c>
    </row>
    <row r="13985" spans="1:1" x14ac:dyDescent="0.3">
      <c r="A13985" s="13">
        <v>0.24024777086599999</v>
      </c>
    </row>
    <row r="13986" spans="1:1" x14ac:dyDescent="0.3">
      <c r="A13986" s="13">
        <v>0.20295536225633001</v>
      </c>
    </row>
    <row r="13987" spans="1:1" x14ac:dyDescent="0.3">
      <c r="A13987" s="13">
        <v>0.18915151221123999</v>
      </c>
    </row>
    <row r="13988" spans="1:1" x14ac:dyDescent="0.3">
      <c r="A13988" s="13">
        <v>0.24814314266708001</v>
      </c>
    </row>
    <row r="13989" spans="1:1" x14ac:dyDescent="0.3">
      <c r="A13989" s="13">
        <v>0.26167740185652999</v>
      </c>
    </row>
    <row r="13990" spans="1:1" x14ac:dyDescent="0.3">
      <c r="A13990" s="13">
        <v>0.17633368710646999</v>
      </c>
    </row>
    <row r="13991" spans="1:1" x14ac:dyDescent="0.3">
      <c r="A13991" s="13">
        <v>0.29435525332529999</v>
      </c>
    </row>
    <row r="13992" spans="1:1" x14ac:dyDescent="0.3">
      <c r="A13992" s="13">
        <v>0.23672824259649999</v>
      </c>
    </row>
    <row r="13993" spans="1:1" x14ac:dyDescent="0.3">
      <c r="A13993" s="13">
        <v>0.21008053921253</v>
      </c>
    </row>
    <row r="13994" spans="1:1" x14ac:dyDescent="0.3">
      <c r="A13994" s="13">
        <v>0.14976464203098</v>
      </c>
    </row>
    <row r="13995" spans="1:1" x14ac:dyDescent="0.3">
      <c r="A13995" s="13">
        <v>0.22120166668732</v>
      </c>
    </row>
    <row r="13996" spans="1:1" x14ac:dyDescent="0.3">
      <c r="A13996" s="13">
        <v>8.6597952957647994E-2</v>
      </c>
    </row>
    <row r="13997" spans="1:1" x14ac:dyDescent="0.3">
      <c r="A13997" s="13">
        <v>0.12820203331876001</v>
      </c>
    </row>
    <row r="13998" spans="1:1" x14ac:dyDescent="0.3">
      <c r="A13998" s="13">
        <v>0.25315220300522001</v>
      </c>
    </row>
    <row r="13999" spans="1:1" x14ac:dyDescent="0.3">
      <c r="A13999" s="13">
        <v>0.14956389302638001</v>
      </c>
    </row>
    <row r="14000" spans="1:1" x14ac:dyDescent="0.3">
      <c r="A14000" s="13">
        <v>0.18914210312492</v>
      </c>
    </row>
    <row r="14001" spans="1:1" x14ac:dyDescent="0.3">
      <c r="A14001" s="13">
        <v>0.37133734682073</v>
      </c>
    </row>
    <row r="14002" spans="1:1" x14ac:dyDescent="0.3">
      <c r="A14002" s="13">
        <v>0.21523267216361</v>
      </c>
    </row>
    <row r="14003" spans="1:1" x14ac:dyDescent="0.3">
      <c r="A14003" s="13">
        <v>0.21232896338081</v>
      </c>
    </row>
    <row r="14004" spans="1:1" x14ac:dyDescent="0.3">
      <c r="A14004" s="13">
        <v>0.15763538372547001</v>
      </c>
    </row>
    <row r="14005" spans="1:1" x14ac:dyDescent="0.3">
      <c r="A14005" s="13">
        <v>0.18629790094168999</v>
      </c>
    </row>
    <row r="14006" spans="1:1" x14ac:dyDescent="0.3">
      <c r="A14006" s="13">
        <v>0.20692711852768</v>
      </c>
    </row>
    <row r="14007" spans="1:1" x14ac:dyDescent="0.3">
      <c r="A14007" s="13">
        <v>0.18353924341618999</v>
      </c>
    </row>
    <row r="14008" spans="1:1" x14ac:dyDescent="0.3">
      <c r="A14008" s="13">
        <v>3.5060895872916997E-2</v>
      </c>
    </row>
    <row r="14009" spans="1:1" x14ac:dyDescent="0.3">
      <c r="A14009" s="13">
        <v>3.5060895872916997E-2</v>
      </c>
    </row>
    <row r="14010" spans="1:1" x14ac:dyDescent="0.3">
      <c r="A14010" s="13">
        <v>0.10744876128351</v>
      </c>
    </row>
    <row r="14011" spans="1:1" x14ac:dyDescent="0.3">
      <c r="A14011" s="13">
        <v>0.28489001775133999</v>
      </c>
    </row>
    <row r="14012" spans="1:1" x14ac:dyDescent="0.3">
      <c r="A14012" s="13">
        <v>0.19119407752251</v>
      </c>
    </row>
    <row r="14013" spans="1:1" x14ac:dyDescent="0.3">
      <c r="A14013" s="13">
        <v>0.19947784223105999</v>
      </c>
    </row>
    <row r="14014" spans="1:1" x14ac:dyDescent="0.3">
      <c r="A14014" s="13">
        <v>7.4419991748177997E-2</v>
      </c>
    </row>
    <row r="14015" spans="1:1" x14ac:dyDescent="0.3">
      <c r="A14015" s="13">
        <v>0.13391191108410999</v>
      </c>
    </row>
    <row r="14016" spans="1:1" x14ac:dyDescent="0.3">
      <c r="A14016" s="13">
        <v>0.12919684541907001</v>
      </c>
    </row>
    <row r="14017" spans="1:1" x14ac:dyDescent="0.3">
      <c r="A14017" s="13">
        <v>0.19199433466914001</v>
      </c>
    </row>
    <row r="14018" spans="1:1" x14ac:dyDescent="0.3">
      <c r="A14018" s="13">
        <v>0.20041009071761001</v>
      </c>
    </row>
    <row r="14019" spans="1:1" x14ac:dyDescent="0.3">
      <c r="A14019" s="13">
        <v>0.26263078395632999</v>
      </c>
    </row>
    <row r="14020" spans="1:1" x14ac:dyDescent="0.3">
      <c r="A14020" s="13">
        <v>9.9357469154151001E-2</v>
      </c>
    </row>
    <row r="14021" spans="1:1" x14ac:dyDescent="0.3">
      <c r="A14021" s="13">
        <v>0.14695104122454</v>
      </c>
    </row>
    <row r="14022" spans="1:1" x14ac:dyDescent="0.3">
      <c r="A14022" s="13">
        <v>0.10318092625824</v>
      </c>
    </row>
    <row r="14023" spans="1:1" x14ac:dyDescent="0.3">
      <c r="A14023" s="13">
        <v>0.21846229500576</v>
      </c>
    </row>
    <row r="14024" spans="1:1" x14ac:dyDescent="0.3">
      <c r="A14024" s="13">
        <v>0.28364166311292999</v>
      </c>
    </row>
    <row r="14025" spans="1:1" x14ac:dyDescent="0.3">
      <c r="A14025" s="13">
        <v>0.12245643773906</v>
      </c>
    </row>
    <row r="14026" spans="1:1" x14ac:dyDescent="0.3">
      <c r="A14026" s="13">
        <v>0.13230792664429</v>
      </c>
    </row>
    <row r="14027" spans="1:1" x14ac:dyDescent="0.3">
      <c r="A14027" s="13">
        <v>0.16266006440658001</v>
      </c>
    </row>
    <row r="14028" spans="1:1" x14ac:dyDescent="0.3">
      <c r="A14028" s="13">
        <v>0.23623988286364</v>
      </c>
    </row>
    <row r="14029" spans="1:1" x14ac:dyDescent="0.3">
      <c r="A14029" s="13">
        <v>0.10691082335034</v>
      </c>
    </row>
    <row r="14030" spans="1:1" x14ac:dyDescent="0.3">
      <c r="A14030" s="13">
        <v>0.12270450772402999</v>
      </c>
    </row>
    <row r="14031" spans="1:1" x14ac:dyDescent="0.3">
      <c r="A14031" s="13">
        <v>0.25963009356894001</v>
      </c>
    </row>
    <row r="14032" spans="1:1" x14ac:dyDescent="0.3">
      <c r="A14032" s="13">
        <v>0.27284121729096</v>
      </c>
    </row>
    <row r="14033" spans="1:1" x14ac:dyDescent="0.3">
      <c r="A14033" s="13">
        <v>0.17102606515193</v>
      </c>
    </row>
    <row r="14034" spans="1:1" x14ac:dyDescent="0.3">
      <c r="A14034" s="13">
        <v>0.11838269442181</v>
      </c>
    </row>
    <row r="14035" spans="1:1" x14ac:dyDescent="0.3">
      <c r="A14035" s="13">
        <v>0.30724064938807</v>
      </c>
    </row>
    <row r="14036" spans="1:1" x14ac:dyDescent="0.3">
      <c r="A14036" s="13">
        <v>0.19810592038074001</v>
      </c>
    </row>
    <row r="14037" spans="1:1" x14ac:dyDescent="0.3">
      <c r="A14037" s="13">
        <v>0.23795263508051001</v>
      </c>
    </row>
    <row r="14038" spans="1:1" x14ac:dyDescent="0.3">
      <c r="A14038" s="13">
        <v>0.14881642454451</v>
      </c>
    </row>
    <row r="14039" spans="1:1" x14ac:dyDescent="0.3">
      <c r="A14039" s="13">
        <v>0.1567242912064</v>
      </c>
    </row>
    <row r="14040" spans="1:1" x14ac:dyDescent="0.3">
      <c r="A14040" s="13">
        <v>0.13883454796830999</v>
      </c>
    </row>
    <row r="14041" spans="1:1" x14ac:dyDescent="0.3">
      <c r="A14041" s="13">
        <v>0.16779389014311999</v>
      </c>
    </row>
    <row r="14042" spans="1:1" x14ac:dyDescent="0.3">
      <c r="A14042" s="13">
        <v>0.39655362011371997</v>
      </c>
    </row>
    <row r="14043" spans="1:1" x14ac:dyDescent="0.3">
      <c r="A14043" s="13">
        <v>0.23415606802083</v>
      </c>
    </row>
    <row r="14044" spans="1:1" x14ac:dyDescent="0.3">
      <c r="A14044" s="13">
        <v>0.16038034972618001</v>
      </c>
    </row>
    <row r="14045" spans="1:1" x14ac:dyDescent="0.3">
      <c r="A14045" s="13">
        <v>0.10645051973888001</v>
      </c>
    </row>
    <row r="14046" spans="1:1" x14ac:dyDescent="0.3">
      <c r="A14046" s="13">
        <v>0.34182183498759</v>
      </c>
    </row>
    <row r="14047" spans="1:1" x14ac:dyDescent="0.3">
      <c r="A14047" s="13">
        <v>8.5967812974810001E-2</v>
      </c>
    </row>
    <row r="14048" spans="1:1" x14ac:dyDescent="0.3">
      <c r="A14048" s="13">
        <v>0.16531882694323</v>
      </c>
    </row>
    <row r="14049" spans="1:1" x14ac:dyDescent="0.3">
      <c r="A14049" s="13">
        <v>0.12786514164168999</v>
      </c>
    </row>
    <row r="14050" spans="1:1" x14ac:dyDescent="0.3">
      <c r="A14050" s="13">
        <v>6.3738195285513999E-2</v>
      </c>
    </row>
    <row r="14051" spans="1:1" x14ac:dyDescent="0.3">
      <c r="A14051" s="13">
        <v>0.15507411813031999</v>
      </c>
    </row>
    <row r="14052" spans="1:1" x14ac:dyDescent="0.3">
      <c r="A14052" s="13">
        <v>0.14498335808919</v>
      </c>
    </row>
    <row r="14053" spans="1:1" x14ac:dyDescent="0.3">
      <c r="A14053" s="13">
        <v>0.17328628613269001</v>
      </c>
    </row>
    <row r="14054" spans="1:1" x14ac:dyDescent="0.3">
      <c r="A14054" s="13">
        <v>8.3364823001568999E-2</v>
      </c>
    </row>
    <row r="14055" spans="1:1" x14ac:dyDescent="0.3">
      <c r="A14055" s="13">
        <v>0.23638674547033001</v>
      </c>
    </row>
    <row r="14056" spans="1:1" x14ac:dyDescent="0.3">
      <c r="A14056" s="13">
        <v>0.14304412903315</v>
      </c>
    </row>
    <row r="14057" spans="1:1" x14ac:dyDescent="0.3">
      <c r="A14057" s="13">
        <v>0.34374608496537001</v>
      </c>
    </row>
    <row r="14058" spans="1:1" x14ac:dyDescent="0.3">
      <c r="A14058" s="13">
        <v>0.17028533227748999</v>
      </c>
    </row>
    <row r="14059" spans="1:1" x14ac:dyDescent="0.3">
      <c r="A14059" s="13">
        <v>0.14148272805074999</v>
      </c>
    </row>
    <row r="14060" spans="1:1" x14ac:dyDescent="0.3">
      <c r="A14060" s="13">
        <v>0.20572759695802001</v>
      </c>
    </row>
    <row r="14061" spans="1:1" x14ac:dyDescent="0.3">
      <c r="A14061" s="13">
        <v>0.20420390722071999</v>
      </c>
    </row>
    <row r="14062" spans="1:1" x14ac:dyDescent="0.3">
      <c r="A14062" s="13">
        <v>0.12310104795757</v>
      </c>
    </row>
    <row r="14063" spans="1:1" x14ac:dyDescent="0.3">
      <c r="A14063" s="13">
        <v>0.19955372479766001</v>
      </c>
    </row>
    <row r="14064" spans="1:1" x14ac:dyDescent="0.3">
      <c r="A14064" s="13">
        <v>0.36314253162102</v>
      </c>
    </row>
    <row r="14065" spans="1:1" x14ac:dyDescent="0.3">
      <c r="A14065" s="13">
        <v>0.21809556419003001</v>
      </c>
    </row>
    <row r="14066" spans="1:1" x14ac:dyDescent="0.3">
      <c r="A14066" s="13">
        <v>0.27271450650909002</v>
      </c>
    </row>
    <row r="14067" spans="1:1" x14ac:dyDescent="0.3">
      <c r="A14067" s="13">
        <v>0.12829549780484001</v>
      </c>
    </row>
    <row r="14068" spans="1:1" x14ac:dyDescent="0.3">
      <c r="A14068" s="13">
        <v>0.19851313422280001</v>
      </c>
    </row>
    <row r="14069" spans="1:1" x14ac:dyDescent="0.3">
      <c r="A14069" s="13">
        <v>0.2108048420076</v>
      </c>
    </row>
    <row r="14070" spans="1:1" x14ac:dyDescent="0.3">
      <c r="A14070" s="13">
        <v>0.2108048420076</v>
      </c>
    </row>
    <row r="14071" spans="1:1" x14ac:dyDescent="0.3">
      <c r="A14071" s="13">
        <v>7.3865795029083997E-2</v>
      </c>
    </row>
    <row r="14072" spans="1:1" x14ac:dyDescent="0.3">
      <c r="A14072" s="13">
        <v>8.8295979359670998E-2</v>
      </c>
    </row>
    <row r="14073" spans="1:1" x14ac:dyDescent="0.3">
      <c r="A14073" s="13">
        <v>0.10257137496113</v>
      </c>
    </row>
    <row r="14074" spans="1:1" x14ac:dyDescent="0.3">
      <c r="A14074" s="13">
        <v>6.1948177524731002E-2</v>
      </c>
    </row>
    <row r="14075" spans="1:1" x14ac:dyDescent="0.3">
      <c r="A14075" s="13">
        <v>0.28464750017703999</v>
      </c>
    </row>
    <row r="14076" spans="1:1" x14ac:dyDescent="0.3">
      <c r="A14076" s="13">
        <v>0.14148678763276001</v>
      </c>
    </row>
    <row r="14077" spans="1:1" x14ac:dyDescent="0.3">
      <c r="A14077" s="13">
        <v>0.15062792111890999</v>
      </c>
    </row>
    <row r="14078" spans="1:1" x14ac:dyDescent="0.3">
      <c r="A14078" s="13">
        <v>0.14683335245744</v>
      </c>
    </row>
    <row r="14079" spans="1:1" x14ac:dyDescent="0.3">
      <c r="A14079" s="13">
        <v>0.49207076139700001</v>
      </c>
    </row>
    <row r="14080" spans="1:1" x14ac:dyDescent="0.3">
      <c r="A14080" s="13">
        <v>0.17717240347621999</v>
      </c>
    </row>
    <row r="14081" spans="1:1" x14ac:dyDescent="0.3">
      <c r="A14081" s="13">
        <v>8.8314404876396996E-2</v>
      </c>
    </row>
    <row r="14082" spans="1:1" x14ac:dyDescent="0.3">
      <c r="A14082" s="13">
        <v>0.26760915654029999</v>
      </c>
    </row>
    <row r="14083" spans="1:1" x14ac:dyDescent="0.3">
      <c r="A14083" s="13">
        <v>0.32359719283484001</v>
      </c>
    </row>
    <row r="14084" spans="1:1" x14ac:dyDescent="0.3">
      <c r="A14084" s="13">
        <v>0.21795214139972999</v>
      </c>
    </row>
    <row r="14085" spans="1:1" x14ac:dyDescent="0.3">
      <c r="A14085" s="13">
        <v>0.1628673314978</v>
      </c>
    </row>
    <row r="14086" spans="1:1" x14ac:dyDescent="0.3">
      <c r="A14086" s="13">
        <v>0.14069924879986001</v>
      </c>
    </row>
    <row r="14087" spans="1:1" x14ac:dyDescent="0.3">
      <c r="A14087" s="13">
        <v>0.15993627175535999</v>
      </c>
    </row>
    <row r="14088" spans="1:1" x14ac:dyDescent="0.3">
      <c r="A14088" s="13">
        <v>0.20721934075392001</v>
      </c>
    </row>
    <row r="14089" spans="1:1" x14ac:dyDescent="0.3">
      <c r="A14089" s="13">
        <v>0.21599739556084999</v>
      </c>
    </row>
    <row r="14090" spans="1:1" x14ac:dyDescent="0.3">
      <c r="A14090" s="13">
        <v>0.12873970402363</v>
      </c>
    </row>
    <row r="14091" spans="1:1" x14ac:dyDescent="0.3">
      <c r="A14091" s="13">
        <v>0.10020029594337999</v>
      </c>
    </row>
    <row r="14092" spans="1:1" x14ac:dyDescent="0.3">
      <c r="A14092" s="13">
        <v>4.4309158168809003E-2</v>
      </c>
    </row>
    <row r="14093" spans="1:1" x14ac:dyDescent="0.3">
      <c r="A14093" s="13">
        <v>6.8224032338378995E-2</v>
      </c>
    </row>
    <row r="14094" spans="1:1" x14ac:dyDescent="0.3">
      <c r="A14094" s="13">
        <v>0.17570653610875001</v>
      </c>
    </row>
    <row r="14095" spans="1:1" x14ac:dyDescent="0.3">
      <c r="A14095" s="13">
        <v>0.15711152964117001</v>
      </c>
    </row>
    <row r="14096" spans="1:1" x14ac:dyDescent="0.3">
      <c r="A14096" s="13">
        <v>0.17109801123587001</v>
      </c>
    </row>
    <row r="14097" spans="1:1" x14ac:dyDescent="0.3">
      <c r="A14097" s="13">
        <v>0.28524055004728999</v>
      </c>
    </row>
    <row r="14098" spans="1:1" x14ac:dyDescent="0.3">
      <c r="A14098" s="13">
        <v>0.14291797680567001</v>
      </c>
    </row>
    <row r="14099" spans="1:1" x14ac:dyDescent="0.3">
      <c r="A14099" s="13">
        <v>0.14620649311007999</v>
      </c>
    </row>
    <row r="14100" spans="1:1" x14ac:dyDescent="0.3">
      <c r="A14100" s="13">
        <v>0.11606787258802</v>
      </c>
    </row>
    <row r="14101" spans="1:1" x14ac:dyDescent="0.3">
      <c r="A14101" s="13">
        <v>0.1041337122044</v>
      </c>
    </row>
    <row r="14102" spans="1:1" x14ac:dyDescent="0.3">
      <c r="A14102" s="13">
        <v>0.17738604432551999</v>
      </c>
    </row>
    <row r="14103" spans="1:1" x14ac:dyDescent="0.3">
      <c r="A14103" s="13">
        <v>9.1222575930374E-2</v>
      </c>
    </row>
    <row r="14104" spans="1:1" x14ac:dyDescent="0.3">
      <c r="A14104" s="13">
        <v>7.1488410146231002E-2</v>
      </c>
    </row>
    <row r="14105" spans="1:1" x14ac:dyDescent="0.3">
      <c r="A14105" s="13">
        <v>0.21618194184497</v>
      </c>
    </row>
    <row r="14106" spans="1:1" x14ac:dyDescent="0.3">
      <c r="A14106" s="13">
        <v>0.25099336785164</v>
      </c>
    </row>
    <row r="14107" spans="1:1" x14ac:dyDescent="0.3">
      <c r="A14107" s="13">
        <v>0.13519300673904999</v>
      </c>
    </row>
    <row r="14108" spans="1:1" x14ac:dyDescent="0.3">
      <c r="A14108" s="13">
        <v>0.27524359761104999</v>
      </c>
    </row>
    <row r="14109" spans="1:1" x14ac:dyDescent="0.3">
      <c r="A14109" s="13">
        <v>0.13620308898687</v>
      </c>
    </row>
    <row r="14110" spans="1:1" x14ac:dyDescent="0.3">
      <c r="A14110" s="13">
        <v>0.13730277402484001</v>
      </c>
    </row>
    <row r="14111" spans="1:1" x14ac:dyDescent="0.3">
      <c r="A14111" s="13">
        <v>0.10187015911456999</v>
      </c>
    </row>
    <row r="14112" spans="1:1" x14ac:dyDescent="0.3">
      <c r="A14112" s="13">
        <v>0.14215085390512</v>
      </c>
    </row>
    <row r="14113" spans="1:1" x14ac:dyDescent="0.3">
      <c r="A14113" s="13">
        <v>7.5126187353292004E-2</v>
      </c>
    </row>
    <row r="14114" spans="1:1" x14ac:dyDescent="0.3">
      <c r="A14114" s="13">
        <v>7.9609226747497E-2</v>
      </c>
    </row>
    <row r="14115" spans="1:1" x14ac:dyDescent="0.3">
      <c r="A14115" s="13">
        <v>0.24537140216730999</v>
      </c>
    </row>
    <row r="14116" spans="1:1" x14ac:dyDescent="0.3">
      <c r="A14116" s="13">
        <v>0.15333971910750999</v>
      </c>
    </row>
    <row r="14117" spans="1:1" x14ac:dyDescent="0.3">
      <c r="A14117" s="13">
        <v>0.32953126868792998</v>
      </c>
    </row>
    <row r="14118" spans="1:1" x14ac:dyDescent="0.3">
      <c r="A14118" s="13">
        <v>0.12177600978781999</v>
      </c>
    </row>
    <row r="14119" spans="1:1" x14ac:dyDescent="0.3">
      <c r="A14119" s="13">
        <v>0.27365544703521</v>
      </c>
    </row>
    <row r="14120" spans="1:1" x14ac:dyDescent="0.3">
      <c r="A14120" s="13">
        <v>0.22402393398632001</v>
      </c>
    </row>
    <row r="14121" spans="1:1" x14ac:dyDescent="0.3">
      <c r="A14121" s="13">
        <v>0.16710531326396</v>
      </c>
    </row>
    <row r="14122" spans="1:1" x14ac:dyDescent="0.3">
      <c r="A14122" s="13">
        <v>0.22505671516299999</v>
      </c>
    </row>
    <row r="14123" spans="1:1" x14ac:dyDescent="0.3">
      <c r="A14123" s="13">
        <v>0.35440786556116999</v>
      </c>
    </row>
    <row r="14124" spans="1:1" x14ac:dyDescent="0.3">
      <c r="A14124" s="13">
        <v>5.3016546799622997E-2</v>
      </c>
    </row>
    <row r="14125" spans="1:1" x14ac:dyDescent="0.3">
      <c r="A14125" s="13">
        <v>0.12759583633772001</v>
      </c>
    </row>
    <row r="14126" spans="1:1" x14ac:dyDescent="0.3">
      <c r="A14126" s="13">
        <v>0.13980799591099999</v>
      </c>
    </row>
    <row r="14127" spans="1:1" x14ac:dyDescent="0.3">
      <c r="A14127" s="13">
        <v>0.12330636865385</v>
      </c>
    </row>
    <row r="14128" spans="1:1" x14ac:dyDescent="0.3">
      <c r="A14128" s="13">
        <v>0.11442820541018001</v>
      </c>
    </row>
    <row r="14129" spans="1:1" x14ac:dyDescent="0.3">
      <c r="A14129" s="13">
        <v>0.38101391520874001</v>
      </c>
    </row>
    <row r="14130" spans="1:1" x14ac:dyDescent="0.3">
      <c r="A14130" s="13">
        <v>0.13001882428030001</v>
      </c>
    </row>
    <row r="14131" spans="1:1" x14ac:dyDescent="0.3">
      <c r="A14131" s="13">
        <v>0.17848322463583999</v>
      </c>
    </row>
    <row r="14132" spans="1:1" x14ac:dyDescent="0.3">
      <c r="A14132" s="13">
        <v>0.15729414917851001</v>
      </c>
    </row>
    <row r="14133" spans="1:1" x14ac:dyDescent="0.3">
      <c r="A14133" s="13">
        <v>0.13414074796122</v>
      </c>
    </row>
    <row r="14134" spans="1:1" x14ac:dyDescent="0.3">
      <c r="A14134" s="13">
        <v>0.16966832379047</v>
      </c>
    </row>
    <row r="14135" spans="1:1" x14ac:dyDescent="0.3">
      <c r="A14135" s="13">
        <v>0.23797409476161999</v>
      </c>
    </row>
    <row r="14136" spans="1:1" x14ac:dyDescent="0.3">
      <c r="A14136" s="13">
        <v>9.7292989042182004E-2</v>
      </c>
    </row>
    <row r="14137" spans="1:1" x14ac:dyDescent="0.3">
      <c r="A14137" s="13">
        <v>8.8345653271586E-2</v>
      </c>
    </row>
    <row r="14138" spans="1:1" x14ac:dyDescent="0.3">
      <c r="A14138" s="13">
        <v>0.17165338547928</v>
      </c>
    </row>
    <row r="14139" spans="1:1" x14ac:dyDescent="0.3">
      <c r="A14139" s="13">
        <v>0.16464007183991</v>
      </c>
    </row>
    <row r="14140" spans="1:1" x14ac:dyDescent="0.3">
      <c r="A14140" s="13">
        <v>0.17300231880521999</v>
      </c>
    </row>
    <row r="14141" spans="1:1" x14ac:dyDescent="0.3">
      <c r="A14141" s="13">
        <v>0.16733866954927001</v>
      </c>
    </row>
    <row r="14142" spans="1:1" x14ac:dyDescent="0.3">
      <c r="A14142" s="13">
        <v>0.12730871361160001</v>
      </c>
    </row>
    <row r="14143" spans="1:1" x14ac:dyDescent="0.3">
      <c r="A14143" s="13">
        <v>0.13737277215981</v>
      </c>
    </row>
    <row r="14144" spans="1:1" x14ac:dyDescent="0.3">
      <c r="A14144" s="13">
        <v>0.17806086603894999</v>
      </c>
    </row>
    <row r="14145" spans="1:1" x14ac:dyDescent="0.3">
      <c r="A14145" s="13">
        <v>0.17746459907178</v>
      </c>
    </row>
    <row r="14146" spans="1:1" x14ac:dyDescent="0.3">
      <c r="A14146" s="13">
        <v>0.17383102110192</v>
      </c>
    </row>
    <row r="14147" spans="1:1" x14ac:dyDescent="0.3">
      <c r="A14147" s="13">
        <v>9.1098645348719004E-2</v>
      </c>
    </row>
    <row r="14148" spans="1:1" x14ac:dyDescent="0.3">
      <c r="A14148" s="13">
        <v>0.1053395077736</v>
      </c>
    </row>
    <row r="14149" spans="1:1" x14ac:dyDescent="0.3">
      <c r="A14149" s="13">
        <v>0.1053395077736</v>
      </c>
    </row>
    <row r="14150" spans="1:1" x14ac:dyDescent="0.3">
      <c r="A14150" s="13">
        <v>0.1053395077736</v>
      </c>
    </row>
    <row r="14151" spans="1:1" x14ac:dyDescent="0.3">
      <c r="A14151" s="13">
        <v>0.1353148221447</v>
      </c>
    </row>
    <row r="14152" spans="1:1" x14ac:dyDescent="0.3">
      <c r="A14152" s="13">
        <v>0.13486935542376999</v>
      </c>
    </row>
    <row r="14153" spans="1:1" x14ac:dyDescent="0.3">
      <c r="A14153" s="13">
        <v>0.16378798467658001</v>
      </c>
    </row>
    <row r="14154" spans="1:1" x14ac:dyDescent="0.3">
      <c r="A14154" s="13">
        <v>0.22120328636980999</v>
      </c>
    </row>
    <row r="14155" spans="1:1" x14ac:dyDescent="0.3">
      <c r="A14155" s="13">
        <v>0.1364687804659</v>
      </c>
    </row>
    <row r="14156" spans="1:1" x14ac:dyDescent="0.3">
      <c r="A14156" s="13">
        <v>7.6856241502609002E-2</v>
      </c>
    </row>
    <row r="14157" spans="1:1" x14ac:dyDescent="0.3">
      <c r="A14157" s="13">
        <v>0.24187338936672001</v>
      </c>
    </row>
    <row r="14158" spans="1:1" x14ac:dyDescent="0.3">
      <c r="A14158" s="13">
        <v>0.12547526284957</v>
      </c>
    </row>
    <row r="14159" spans="1:1" x14ac:dyDescent="0.3">
      <c r="A14159" s="13">
        <v>0.18908986892697</v>
      </c>
    </row>
    <row r="14160" spans="1:1" x14ac:dyDescent="0.3">
      <c r="A14160" s="13">
        <v>0.15057673887087999</v>
      </c>
    </row>
    <row r="14161" spans="1:1" x14ac:dyDescent="0.3">
      <c r="A14161" s="13">
        <v>0.20209757414773999</v>
      </c>
    </row>
    <row r="14162" spans="1:1" x14ac:dyDescent="0.3">
      <c r="A14162" s="13">
        <v>0.16816223336031</v>
      </c>
    </row>
    <row r="14163" spans="1:1" x14ac:dyDescent="0.3">
      <c r="A14163" s="13">
        <v>0.23556582999614001</v>
      </c>
    </row>
    <row r="14164" spans="1:1" x14ac:dyDescent="0.3">
      <c r="A14164" s="13">
        <v>0.11502247182785</v>
      </c>
    </row>
    <row r="14165" spans="1:1" x14ac:dyDescent="0.3">
      <c r="A14165" s="13">
        <v>0.18593541382411999</v>
      </c>
    </row>
    <row r="14166" spans="1:1" x14ac:dyDescent="0.3">
      <c r="A14166" s="13">
        <v>0.16236048614431001</v>
      </c>
    </row>
    <row r="14167" spans="1:1" x14ac:dyDescent="0.3">
      <c r="A14167" s="13">
        <v>0.12390345259945</v>
      </c>
    </row>
    <row r="14168" spans="1:1" x14ac:dyDescent="0.3">
      <c r="A14168" s="13">
        <v>0.22947497271372</v>
      </c>
    </row>
    <row r="14169" spans="1:1" x14ac:dyDescent="0.3">
      <c r="A14169" s="13">
        <v>0.24671464183408001</v>
      </c>
    </row>
    <row r="14170" spans="1:1" x14ac:dyDescent="0.3">
      <c r="A14170" s="13">
        <v>0.14726137247123</v>
      </c>
    </row>
    <row r="14171" spans="1:1" x14ac:dyDescent="0.3">
      <c r="A14171" s="13">
        <v>0.19795344886130001</v>
      </c>
    </row>
    <row r="14172" spans="1:1" x14ac:dyDescent="0.3">
      <c r="A14172" s="13">
        <v>8.8430629476738007E-2</v>
      </c>
    </row>
    <row r="14173" spans="1:1" x14ac:dyDescent="0.3">
      <c r="A14173" s="13">
        <v>0.15984688786032999</v>
      </c>
    </row>
    <row r="14174" spans="1:1" x14ac:dyDescent="0.3">
      <c r="A14174" s="13">
        <v>0.28162692651882998</v>
      </c>
    </row>
    <row r="14175" spans="1:1" x14ac:dyDescent="0.3">
      <c r="A14175" s="13">
        <v>6.4968998749963994E-2</v>
      </c>
    </row>
    <row r="14176" spans="1:1" x14ac:dyDescent="0.3">
      <c r="A14176" s="13">
        <v>0.15129760590159</v>
      </c>
    </row>
    <row r="14177" spans="1:1" x14ac:dyDescent="0.3">
      <c r="A14177" s="13">
        <v>0.25267037745204002</v>
      </c>
    </row>
    <row r="14178" spans="1:1" x14ac:dyDescent="0.3">
      <c r="A14178" s="13">
        <v>0.20846949189246</v>
      </c>
    </row>
    <row r="14179" spans="1:1" x14ac:dyDescent="0.3">
      <c r="A14179" s="13">
        <v>0.13656101658738001</v>
      </c>
    </row>
    <row r="14180" spans="1:1" x14ac:dyDescent="0.3">
      <c r="A14180" s="13">
        <v>0.21086148718032</v>
      </c>
    </row>
    <row r="14181" spans="1:1" x14ac:dyDescent="0.3">
      <c r="A14181" s="13">
        <v>0.14611267797199001</v>
      </c>
    </row>
    <row r="14182" spans="1:1" x14ac:dyDescent="0.3">
      <c r="A14182" s="13">
        <v>0.31390300922224001</v>
      </c>
    </row>
    <row r="14183" spans="1:1" x14ac:dyDescent="0.3">
      <c r="A14183" s="13">
        <v>0.15932513156162001</v>
      </c>
    </row>
    <row r="14184" spans="1:1" x14ac:dyDescent="0.3">
      <c r="A14184" s="13">
        <v>0.16812592783290001</v>
      </c>
    </row>
    <row r="14185" spans="1:1" x14ac:dyDescent="0.3">
      <c r="A14185" s="13">
        <v>0.12419922065536</v>
      </c>
    </row>
    <row r="14186" spans="1:1" x14ac:dyDescent="0.3">
      <c r="A14186" s="13">
        <v>0.18081983923035</v>
      </c>
    </row>
    <row r="14187" spans="1:1" x14ac:dyDescent="0.3">
      <c r="A14187" s="13">
        <v>0.26718263316634999</v>
      </c>
    </row>
    <row r="14188" spans="1:1" x14ac:dyDescent="0.3">
      <c r="A14188" s="13">
        <v>0.13964132972001</v>
      </c>
    </row>
    <row r="14189" spans="1:1" x14ac:dyDescent="0.3">
      <c r="A14189" s="13">
        <v>0.17848716695231001</v>
      </c>
    </row>
    <row r="14190" spans="1:1" x14ac:dyDescent="0.3">
      <c r="A14190" s="13">
        <v>0.1863559603147</v>
      </c>
    </row>
    <row r="14191" spans="1:1" x14ac:dyDescent="0.3">
      <c r="A14191" s="13">
        <v>0.12634692381016999</v>
      </c>
    </row>
    <row r="14192" spans="1:1" x14ac:dyDescent="0.3">
      <c r="A14192" s="13">
        <v>0.31407025057492999</v>
      </c>
    </row>
    <row r="14193" spans="1:1" x14ac:dyDescent="0.3">
      <c r="A14193" s="13">
        <v>0.11639007906208999</v>
      </c>
    </row>
    <row r="14194" spans="1:1" x14ac:dyDescent="0.3">
      <c r="A14194" s="13">
        <v>0.21750963660833</v>
      </c>
    </row>
    <row r="14195" spans="1:1" x14ac:dyDescent="0.3">
      <c r="A14195" s="13">
        <v>7.9111391972364997E-2</v>
      </c>
    </row>
    <row r="14196" spans="1:1" x14ac:dyDescent="0.3">
      <c r="A14196" s="13">
        <v>0.1668814848755</v>
      </c>
    </row>
    <row r="14197" spans="1:1" x14ac:dyDescent="0.3">
      <c r="A14197" s="13">
        <v>0.14981624841871</v>
      </c>
    </row>
    <row r="14198" spans="1:1" x14ac:dyDescent="0.3">
      <c r="A14198" s="13">
        <v>0.20224403230061999</v>
      </c>
    </row>
    <row r="14199" spans="1:1" x14ac:dyDescent="0.3">
      <c r="A14199" s="13">
        <v>0.25525482751062001</v>
      </c>
    </row>
    <row r="14200" spans="1:1" x14ac:dyDescent="0.3">
      <c r="A14200" s="13">
        <v>0.12853946377157999</v>
      </c>
    </row>
    <row r="14201" spans="1:1" x14ac:dyDescent="0.3">
      <c r="A14201" s="13">
        <v>0.18141015347569001</v>
      </c>
    </row>
    <row r="14202" spans="1:1" x14ac:dyDescent="0.3">
      <c r="A14202" s="13">
        <v>0.18555078176553999</v>
      </c>
    </row>
    <row r="14203" spans="1:1" x14ac:dyDescent="0.3">
      <c r="A14203" s="13">
        <v>0.12845223787252</v>
      </c>
    </row>
    <row r="14204" spans="1:1" x14ac:dyDescent="0.3">
      <c r="A14204" s="13">
        <v>0.11476674622150999</v>
      </c>
    </row>
    <row r="14205" spans="1:1" x14ac:dyDescent="0.3">
      <c r="A14205" s="13">
        <v>0.13425229401968999</v>
      </c>
    </row>
    <row r="14206" spans="1:1" x14ac:dyDescent="0.3">
      <c r="A14206" s="13">
        <v>0.26543068525378</v>
      </c>
    </row>
    <row r="14207" spans="1:1" x14ac:dyDescent="0.3">
      <c r="A14207" s="13">
        <v>0.16716541515340999</v>
      </c>
    </row>
    <row r="14208" spans="1:1" x14ac:dyDescent="0.3">
      <c r="A14208" s="13">
        <v>0.14920172826409001</v>
      </c>
    </row>
    <row r="14209" spans="1:1" x14ac:dyDescent="0.3">
      <c r="A14209" s="13">
        <v>0.15494298545690999</v>
      </c>
    </row>
    <row r="14210" spans="1:1" x14ac:dyDescent="0.3">
      <c r="A14210" s="13">
        <v>0.16527602443105999</v>
      </c>
    </row>
    <row r="14211" spans="1:1" x14ac:dyDescent="0.3">
      <c r="A14211" s="13">
        <v>0.14974503499191999</v>
      </c>
    </row>
    <row r="14212" spans="1:1" x14ac:dyDescent="0.3">
      <c r="A14212" s="13">
        <v>0.15100584628621999</v>
      </c>
    </row>
    <row r="14213" spans="1:1" x14ac:dyDescent="0.3">
      <c r="A14213" s="13">
        <v>8.7883060015971001E-2</v>
      </c>
    </row>
    <row r="14214" spans="1:1" x14ac:dyDescent="0.3">
      <c r="A14214" s="13">
        <v>0.22439922188969</v>
      </c>
    </row>
    <row r="14215" spans="1:1" x14ac:dyDescent="0.3">
      <c r="A14215" s="13">
        <v>0.13470198489762999</v>
      </c>
    </row>
    <row r="14216" spans="1:1" x14ac:dyDescent="0.3">
      <c r="A14216" s="13">
        <v>0.20652442480739999</v>
      </c>
    </row>
    <row r="14217" spans="1:1" x14ac:dyDescent="0.3">
      <c r="A14217" s="13">
        <v>0.24397914844756</v>
      </c>
    </row>
    <row r="14218" spans="1:1" x14ac:dyDescent="0.3">
      <c r="A14218" s="13">
        <v>0.15518900976257</v>
      </c>
    </row>
    <row r="14219" spans="1:1" x14ac:dyDescent="0.3">
      <c r="A14219" s="13">
        <v>0.15648146225505</v>
      </c>
    </row>
    <row r="14220" spans="1:1" x14ac:dyDescent="0.3">
      <c r="A14220" s="13">
        <v>9.0091158886039996E-2</v>
      </c>
    </row>
    <row r="14221" spans="1:1" x14ac:dyDescent="0.3">
      <c r="A14221" s="13">
        <v>0.13013300813872</v>
      </c>
    </row>
    <row r="14222" spans="1:1" x14ac:dyDescent="0.3">
      <c r="A14222" s="13">
        <v>0.24929112211963</v>
      </c>
    </row>
    <row r="14223" spans="1:1" x14ac:dyDescent="0.3">
      <c r="A14223" s="13">
        <v>0.11366958110600001</v>
      </c>
    </row>
    <row r="14224" spans="1:1" x14ac:dyDescent="0.3">
      <c r="A14224" s="13">
        <v>0.31943247699082999</v>
      </c>
    </row>
    <row r="14225" spans="1:1" x14ac:dyDescent="0.3">
      <c r="A14225" s="13">
        <v>0.24524337917909</v>
      </c>
    </row>
    <row r="14226" spans="1:1" x14ac:dyDescent="0.3">
      <c r="A14226" s="13">
        <v>0.2411615057159</v>
      </c>
    </row>
    <row r="14227" spans="1:1" x14ac:dyDescent="0.3">
      <c r="A14227" s="13">
        <v>0.15649650741772</v>
      </c>
    </row>
    <row r="14228" spans="1:1" x14ac:dyDescent="0.3">
      <c r="A14228" s="13">
        <v>0.11935620702039999</v>
      </c>
    </row>
    <row r="14229" spans="1:1" x14ac:dyDescent="0.3">
      <c r="A14229" s="13">
        <v>0.18441103062670999</v>
      </c>
    </row>
    <row r="14230" spans="1:1" x14ac:dyDescent="0.3">
      <c r="A14230" s="13">
        <v>0.28360658103156999</v>
      </c>
    </row>
    <row r="14231" spans="1:1" x14ac:dyDescent="0.3">
      <c r="A14231" s="13">
        <v>0.13953028455819</v>
      </c>
    </row>
    <row r="14232" spans="1:1" x14ac:dyDescent="0.3">
      <c r="A14232" s="13">
        <v>0.19657755966731</v>
      </c>
    </row>
    <row r="14233" spans="1:1" x14ac:dyDescent="0.3">
      <c r="A14233" s="13">
        <v>9.9655323623945996E-2</v>
      </c>
    </row>
    <row r="14234" spans="1:1" x14ac:dyDescent="0.3">
      <c r="A14234" s="13">
        <v>0.23157591142601</v>
      </c>
    </row>
    <row r="14235" spans="1:1" x14ac:dyDescent="0.3">
      <c r="A14235" s="13">
        <v>0.16033308110198</v>
      </c>
    </row>
    <row r="14236" spans="1:1" x14ac:dyDescent="0.3">
      <c r="A14236" s="13">
        <v>0.21904321978371999</v>
      </c>
    </row>
    <row r="14237" spans="1:1" x14ac:dyDescent="0.3">
      <c r="A14237" s="13">
        <v>0.19042723777859999</v>
      </c>
    </row>
    <row r="14238" spans="1:1" x14ac:dyDescent="0.3">
      <c r="A14238" s="13">
        <v>0.19004480046104999</v>
      </c>
    </row>
    <row r="14239" spans="1:1" x14ac:dyDescent="0.3">
      <c r="A14239" s="13">
        <v>0.14466099548389999</v>
      </c>
    </row>
    <row r="14240" spans="1:1" x14ac:dyDescent="0.3">
      <c r="A14240" s="13">
        <v>8.5123740228874006E-2</v>
      </c>
    </row>
    <row r="14241" spans="1:1" x14ac:dyDescent="0.3">
      <c r="A14241" s="13">
        <v>0.22372262192761</v>
      </c>
    </row>
    <row r="14242" spans="1:1" x14ac:dyDescent="0.3">
      <c r="A14242" s="13">
        <v>0.16093351295798999</v>
      </c>
    </row>
    <row r="14243" spans="1:1" x14ac:dyDescent="0.3">
      <c r="A14243" s="13">
        <v>0.15294589646498</v>
      </c>
    </row>
    <row r="14244" spans="1:1" x14ac:dyDescent="0.3">
      <c r="A14244" s="13">
        <v>0.22859643382930001</v>
      </c>
    </row>
    <row r="14245" spans="1:1" x14ac:dyDescent="0.3">
      <c r="A14245" s="13">
        <v>0.13229616372926001</v>
      </c>
    </row>
    <row r="14246" spans="1:1" x14ac:dyDescent="0.3">
      <c r="A14246" s="13">
        <v>7.3888529024273994E-2</v>
      </c>
    </row>
    <row r="14247" spans="1:1" x14ac:dyDescent="0.3">
      <c r="A14247" s="13">
        <v>6.9693357872134001E-2</v>
      </c>
    </row>
    <row r="14248" spans="1:1" x14ac:dyDescent="0.3">
      <c r="A14248" s="13">
        <v>0.11761584568069</v>
      </c>
    </row>
    <row r="14249" spans="1:1" x14ac:dyDescent="0.3">
      <c r="A14249" s="13">
        <v>0.15421775518254999</v>
      </c>
    </row>
    <row r="14250" spans="1:1" x14ac:dyDescent="0.3">
      <c r="A14250" s="13">
        <v>0.20893061190476001</v>
      </c>
    </row>
    <row r="14251" spans="1:1" x14ac:dyDescent="0.3">
      <c r="A14251" s="13">
        <v>0.16809726782128001</v>
      </c>
    </row>
    <row r="14252" spans="1:1" x14ac:dyDescent="0.3">
      <c r="A14252" s="13">
        <v>0.20994874490137999</v>
      </c>
    </row>
    <row r="14253" spans="1:1" x14ac:dyDescent="0.3">
      <c r="A14253" s="13">
        <v>0.12584386349794</v>
      </c>
    </row>
    <row r="14254" spans="1:1" x14ac:dyDescent="0.3">
      <c r="A14254" s="13">
        <v>0.26806523744946997</v>
      </c>
    </row>
    <row r="14255" spans="1:1" x14ac:dyDescent="0.3">
      <c r="A14255" s="13">
        <v>0.11605234097614001</v>
      </c>
    </row>
    <row r="14256" spans="1:1" x14ac:dyDescent="0.3">
      <c r="A14256" s="13">
        <v>0.24013671010231999</v>
      </c>
    </row>
    <row r="14257" spans="1:1" x14ac:dyDescent="0.3">
      <c r="A14257" s="13">
        <v>0.18197696440760999</v>
      </c>
    </row>
    <row r="14258" spans="1:1" x14ac:dyDescent="0.3">
      <c r="A14258" s="13">
        <v>9.5086659347362004E-2</v>
      </c>
    </row>
    <row r="14259" spans="1:1" x14ac:dyDescent="0.3">
      <c r="A14259" s="13">
        <v>0.19003044287088999</v>
      </c>
    </row>
    <row r="14260" spans="1:1" x14ac:dyDescent="0.3">
      <c r="A14260" s="13">
        <v>7.5144582439121005E-2</v>
      </c>
    </row>
    <row r="14261" spans="1:1" x14ac:dyDescent="0.3">
      <c r="A14261" s="13">
        <v>0.11376467683117999</v>
      </c>
    </row>
    <row r="14262" spans="1:1" x14ac:dyDescent="0.3">
      <c r="A14262" s="13">
        <v>0.21903357786430999</v>
      </c>
    </row>
    <row r="14263" spans="1:1" x14ac:dyDescent="0.3">
      <c r="A14263" s="13">
        <v>0.10888332423733001</v>
      </c>
    </row>
    <row r="14264" spans="1:1" x14ac:dyDescent="0.3">
      <c r="A14264" s="13">
        <v>0.25676808550466002</v>
      </c>
    </row>
    <row r="14265" spans="1:1" x14ac:dyDescent="0.3">
      <c r="A14265" s="13">
        <v>0.10358003521049</v>
      </c>
    </row>
    <row r="14266" spans="1:1" x14ac:dyDescent="0.3">
      <c r="A14266" s="13">
        <v>0.26244260459305002</v>
      </c>
    </row>
    <row r="14267" spans="1:1" x14ac:dyDescent="0.3">
      <c r="A14267" s="13">
        <v>0.26391621249073999</v>
      </c>
    </row>
    <row r="14268" spans="1:1" x14ac:dyDescent="0.3">
      <c r="A14268" s="13">
        <v>0.26349133419157</v>
      </c>
    </row>
    <row r="14269" spans="1:1" x14ac:dyDescent="0.3">
      <c r="A14269" s="13">
        <v>0.25906277480182999</v>
      </c>
    </row>
    <row r="14270" spans="1:1" x14ac:dyDescent="0.3">
      <c r="A14270" s="13">
        <v>0.22602145961944001</v>
      </c>
    </row>
    <row r="14271" spans="1:1" x14ac:dyDescent="0.3">
      <c r="A14271" s="13">
        <v>0.16193492313499</v>
      </c>
    </row>
    <row r="14272" spans="1:1" x14ac:dyDescent="0.3">
      <c r="A14272" s="13">
        <v>0.15798217927500999</v>
      </c>
    </row>
    <row r="14273" spans="1:1" x14ac:dyDescent="0.3">
      <c r="A14273" s="13">
        <v>0.25246738701114002</v>
      </c>
    </row>
    <row r="14274" spans="1:1" x14ac:dyDescent="0.3">
      <c r="A14274" s="13">
        <v>0.17337296329172</v>
      </c>
    </row>
    <row r="14275" spans="1:1" x14ac:dyDescent="0.3">
      <c r="A14275" s="13">
        <v>0.17056511762481999</v>
      </c>
    </row>
    <row r="14276" spans="1:1" x14ac:dyDescent="0.3">
      <c r="A14276" s="13">
        <v>0.22022272038082</v>
      </c>
    </row>
    <row r="14277" spans="1:1" x14ac:dyDescent="0.3">
      <c r="A14277" s="13">
        <v>0.20883358854708001</v>
      </c>
    </row>
    <row r="14278" spans="1:1" x14ac:dyDescent="0.3">
      <c r="A14278" s="13">
        <v>0.12753286282557999</v>
      </c>
    </row>
    <row r="14279" spans="1:1" x14ac:dyDescent="0.3">
      <c r="A14279" s="13">
        <v>0.2357506669927</v>
      </c>
    </row>
    <row r="14280" spans="1:1" x14ac:dyDescent="0.3">
      <c r="A14280" s="13">
        <v>0.11404372875259999</v>
      </c>
    </row>
    <row r="14281" spans="1:1" x14ac:dyDescent="0.3">
      <c r="A14281" s="13">
        <v>0.13736681565093001</v>
      </c>
    </row>
    <row r="14282" spans="1:1" x14ac:dyDescent="0.3">
      <c r="A14282" s="13">
        <v>0.21008163207774999</v>
      </c>
    </row>
    <row r="14283" spans="1:1" x14ac:dyDescent="0.3">
      <c r="A14283" s="13">
        <v>6.6745829334760004E-2</v>
      </c>
    </row>
    <row r="14284" spans="1:1" x14ac:dyDescent="0.3">
      <c r="A14284" s="13">
        <v>0.12100478538384001</v>
      </c>
    </row>
    <row r="14285" spans="1:1" x14ac:dyDescent="0.3">
      <c r="A14285" s="13">
        <v>0.17128345005119</v>
      </c>
    </row>
    <row r="14286" spans="1:1" x14ac:dyDescent="0.3">
      <c r="A14286" s="13">
        <v>0.22958591437796999</v>
      </c>
    </row>
    <row r="14287" spans="1:1" x14ac:dyDescent="0.3">
      <c r="A14287" s="13">
        <v>0.26508690866828999</v>
      </c>
    </row>
    <row r="14288" spans="1:1" x14ac:dyDescent="0.3">
      <c r="A14288" s="13">
        <v>0.22062002274772999</v>
      </c>
    </row>
    <row r="14289" spans="1:1" x14ac:dyDescent="0.3">
      <c r="A14289" s="13">
        <v>0.28958980027231002</v>
      </c>
    </row>
    <row r="14290" spans="1:1" x14ac:dyDescent="0.3">
      <c r="A14290" s="13">
        <v>0.11841066913202999</v>
      </c>
    </row>
    <row r="14291" spans="1:1" x14ac:dyDescent="0.3">
      <c r="A14291" s="13">
        <v>0.11841066913202999</v>
      </c>
    </row>
    <row r="14292" spans="1:1" x14ac:dyDescent="0.3">
      <c r="A14292" s="13">
        <v>0.20221942708971</v>
      </c>
    </row>
    <row r="14293" spans="1:1" x14ac:dyDescent="0.3">
      <c r="A14293" s="13">
        <v>0.10650789204900001</v>
      </c>
    </row>
    <row r="14294" spans="1:1" x14ac:dyDescent="0.3">
      <c r="A14294" s="13">
        <v>0.25276029175899001</v>
      </c>
    </row>
    <row r="14295" spans="1:1" x14ac:dyDescent="0.3">
      <c r="A14295" s="13">
        <v>0.11722156249459</v>
      </c>
    </row>
    <row r="14296" spans="1:1" x14ac:dyDescent="0.3">
      <c r="A14296" s="13">
        <v>0.28050241672122</v>
      </c>
    </row>
    <row r="14297" spans="1:1" x14ac:dyDescent="0.3">
      <c r="A14297" s="13">
        <v>9.5771093596390994E-2</v>
      </c>
    </row>
    <row r="14298" spans="1:1" x14ac:dyDescent="0.3">
      <c r="A14298" s="13">
        <v>0.17359450827260001</v>
      </c>
    </row>
    <row r="14299" spans="1:1" x14ac:dyDescent="0.3">
      <c r="A14299" s="13">
        <v>9.1718224775514001E-2</v>
      </c>
    </row>
    <row r="14300" spans="1:1" x14ac:dyDescent="0.3">
      <c r="A14300" s="13">
        <v>0.2555587780911</v>
      </c>
    </row>
    <row r="14301" spans="1:1" x14ac:dyDescent="0.3">
      <c r="A14301" s="13">
        <v>0.32814090446347999</v>
      </c>
    </row>
    <row r="14302" spans="1:1" x14ac:dyDescent="0.3">
      <c r="A14302" s="13">
        <v>0.13624452632813</v>
      </c>
    </row>
    <row r="14303" spans="1:1" x14ac:dyDescent="0.3">
      <c r="A14303" s="13">
        <v>0.26787141744965998</v>
      </c>
    </row>
    <row r="14304" spans="1:1" x14ac:dyDescent="0.3">
      <c r="A14304" s="13">
        <v>0.24061223083114</v>
      </c>
    </row>
    <row r="14305" spans="1:1" x14ac:dyDescent="0.3">
      <c r="A14305" s="13">
        <v>0.18903916434609</v>
      </c>
    </row>
    <row r="14306" spans="1:1" x14ac:dyDescent="0.3">
      <c r="A14306" s="13">
        <v>0.21255955059483</v>
      </c>
    </row>
    <row r="14307" spans="1:1" x14ac:dyDescent="0.3">
      <c r="A14307" s="13">
        <v>0.12841594761450001</v>
      </c>
    </row>
    <row r="14308" spans="1:1" x14ac:dyDescent="0.3">
      <c r="A14308" s="13">
        <v>0.16001627131533</v>
      </c>
    </row>
    <row r="14309" spans="1:1" x14ac:dyDescent="0.3">
      <c r="A14309" s="13">
        <v>0.16998485185668999</v>
      </c>
    </row>
    <row r="14310" spans="1:1" x14ac:dyDescent="0.3">
      <c r="A14310" s="13">
        <v>0.22247953462117001</v>
      </c>
    </row>
    <row r="14311" spans="1:1" x14ac:dyDescent="0.3">
      <c r="A14311" s="13">
        <v>0.22082901873498001</v>
      </c>
    </row>
    <row r="14312" spans="1:1" x14ac:dyDescent="0.3">
      <c r="A14312" s="13">
        <v>0.19169389593524</v>
      </c>
    </row>
    <row r="14313" spans="1:1" x14ac:dyDescent="0.3">
      <c r="A14313" s="13">
        <v>6.5231846846907998E-2</v>
      </c>
    </row>
    <row r="14314" spans="1:1" x14ac:dyDescent="0.3">
      <c r="A14314" s="13">
        <v>0.19043505720431</v>
      </c>
    </row>
    <row r="14315" spans="1:1" x14ac:dyDescent="0.3">
      <c r="A14315" s="13">
        <v>0.23066480092800001</v>
      </c>
    </row>
    <row r="14316" spans="1:1" x14ac:dyDescent="0.3">
      <c r="A14316" s="13">
        <v>0.19066683551874999</v>
      </c>
    </row>
    <row r="14317" spans="1:1" x14ac:dyDescent="0.3">
      <c r="A14317" s="13">
        <v>0.18732916400294</v>
      </c>
    </row>
    <row r="14318" spans="1:1" x14ac:dyDescent="0.3">
      <c r="A14318" s="13">
        <v>8.7520237790070995E-2</v>
      </c>
    </row>
    <row r="14319" spans="1:1" x14ac:dyDescent="0.3">
      <c r="A14319" s="13">
        <v>0.19238522415765999</v>
      </c>
    </row>
    <row r="14320" spans="1:1" x14ac:dyDescent="0.3">
      <c r="A14320" s="13">
        <v>0.18065623918113999</v>
      </c>
    </row>
    <row r="14321" spans="1:1" x14ac:dyDescent="0.3">
      <c r="A14321" s="13">
        <v>0.28594633319193002</v>
      </c>
    </row>
    <row r="14322" spans="1:1" x14ac:dyDescent="0.3">
      <c r="A14322" s="13">
        <v>0.13165535894168001</v>
      </c>
    </row>
    <row r="14323" spans="1:1" x14ac:dyDescent="0.3">
      <c r="A14323" s="13">
        <v>0.22259181685832</v>
      </c>
    </row>
    <row r="14324" spans="1:1" x14ac:dyDescent="0.3">
      <c r="A14324" s="13">
        <v>7.7096093665233997E-2</v>
      </c>
    </row>
    <row r="14325" spans="1:1" x14ac:dyDescent="0.3">
      <c r="A14325" s="13">
        <v>0.36822494420972002</v>
      </c>
    </row>
    <row r="14326" spans="1:1" x14ac:dyDescent="0.3">
      <c r="A14326" s="13">
        <v>0.19610748809883</v>
      </c>
    </row>
    <row r="14327" spans="1:1" x14ac:dyDescent="0.3">
      <c r="A14327" s="13">
        <v>8.4986625523311002E-2</v>
      </c>
    </row>
    <row r="14328" spans="1:1" x14ac:dyDescent="0.3">
      <c r="A14328" s="13">
        <v>0.13495844351048</v>
      </c>
    </row>
    <row r="14329" spans="1:1" x14ac:dyDescent="0.3">
      <c r="A14329" s="13">
        <v>0.18951543195258</v>
      </c>
    </row>
    <row r="14330" spans="1:1" x14ac:dyDescent="0.3">
      <c r="A14330" s="13">
        <v>0.151279470567</v>
      </c>
    </row>
    <row r="14331" spans="1:1" x14ac:dyDescent="0.3">
      <c r="A14331" s="13">
        <v>0.2212564215051</v>
      </c>
    </row>
    <row r="14332" spans="1:1" x14ac:dyDescent="0.3">
      <c r="A14332" s="13">
        <v>8.4457771259227002E-2</v>
      </c>
    </row>
    <row r="14333" spans="1:1" x14ac:dyDescent="0.3">
      <c r="A14333" s="13">
        <v>0.32841996590025002</v>
      </c>
    </row>
    <row r="14334" spans="1:1" x14ac:dyDescent="0.3">
      <c r="A14334" s="13">
        <v>0.17953683935528</v>
      </c>
    </row>
    <row r="14335" spans="1:1" x14ac:dyDescent="0.3">
      <c r="A14335" s="13">
        <v>8.9876868196802004E-2</v>
      </c>
    </row>
    <row r="14336" spans="1:1" x14ac:dyDescent="0.3">
      <c r="A14336" s="13">
        <v>0.24455241690030999</v>
      </c>
    </row>
    <row r="14337" spans="1:1" x14ac:dyDescent="0.3">
      <c r="A14337" s="13">
        <v>0.15587685402317999</v>
      </c>
    </row>
    <row r="14338" spans="1:1" x14ac:dyDescent="0.3">
      <c r="A14338" s="13">
        <v>0.16739217416415</v>
      </c>
    </row>
    <row r="14339" spans="1:1" x14ac:dyDescent="0.3">
      <c r="A14339" s="13">
        <v>0.14559449541552999</v>
      </c>
    </row>
    <row r="14340" spans="1:1" x14ac:dyDescent="0.3">
      <c r="A14340" s="13">
        <v>0.16879268561833</v>
      </c>
    </row>
    <row r="14341" spans="1:1" x14ac:dyDescent="0.3">
      <c r="A14341" s="13">
        <v>0.20043851997588999</v>
      </c>
    </row>
    <row r="14342" spans="1:1" x14ac:dyDescent="0.3">
      <c r="A14342" s="13">
        <v>0.16229330905766001</v>
      </c>
    </row>
    <row r="14343" spans="1:1" x14ac:dyDescent="0.3">
      <c r="A14343" s="13">
        <v>0.21830588720248001</v>
      </c>
    </row>
    <row r="14344" spans="1:1" x14ac:dyDescent="0.3">
      <c r="A14344" s="13">
        <v>0.15348962915997999</v>
      </c>
    </row>
    <row r="14345" spans="1:1" x14ac:dyDescent="0.3">
      <c r="A14345" s="13">
        <v>8.2926045670178E-2</v>
      </c>
    </row>
    <row r="14346" spans="1:1" x14ac:dyDescent="0.3">
      <c r="A14346" s="13">
        <v>0.23969941341333001</v>
      </c>
    </row>
    <row r="14347" spans="1:1" x14ac:dyDescent="0.3">
      <c r="A14347" s="13">
        <v>0.16960145732279</v>
      </c>
    </row>
    <row r="14348" spans="1:1" x14ac:dyDescent="0.3">
      <c r="A14348" s="13">
        <v>0.21961952627267001</v>
      </c>
    </row>
    <row r="14349" spans="1:1" x14ac:dyDescent="0.3">
      <c r="A14349" s="13">
        <v>0.23248871653459999</v>
      </c>
    </row>
    <row r="14350" spans="1:1" x14ac:dyDescent="0.3">
      <c r="A14350" s="13">
        <v>0.10510718826812</v>
      </c>
    </row>
    <row r="14351" spans="1:1" x14ac:dyDescent="0.3">
      <c r="A14351" s="13">
        <v>0.18549241499106001</v>
      </c>
    </row>
    <row r="14352" spans="1:1" x14ac:dyDescent="0.3">
      <c r="A14352" s="13">
        <v>0.10273995797731</v>
      </c>
    </row>
    <row r="14353" spans="1:1" x14ac:dyDescent="0.3">
      <c r="A14353" s="13">
        <v>0.18648467284518</v>
      </c>
    </row>
    <row r="14354" spans="1:1" x14ac:dyDescent="0.3">
      <c r="A14354" s="13">
        <v>0.13439389390701001</v>
      </c>
    </row>
    <row r="14355" spans="1:1" x14ac:dyDescent="0.3">
      <c r="A14355" s="13">
        <v>0.17947509886662</v>
      </c>
    </row>
    <row r="14356" spans="1:1" x14ac:dyDescent="0.3">
      <c r="A14356" s="13">
        <v>0.1933833813535</v>
      </c>
    </row>
    <row r="14357" spans="1:1" x14ac:dyDescent="0.3">
      <c r="A14357" s="13">
        <v>0.14874542182400999</v>
      </c>
    </row>
    <row r="14358" spans="1:1" x14ac:dyDescent="0.3">
      <c r="A14358" s="13">
        <v>0.23076730824701999</v>
      </c>
    </row>
    <row r="14359" spans="1:1" x14ac:dyDescent="0.3">
      <c r="A14359" s="13">
        <v>0.18528239610762001</v>
      </c>
    </row>
    <row r="14360" spans="1:1" x14ac:dyDescent="0.3">
      <c r="A14360" s="13">
        <v>0.26230633513835999</v>
      </c>
    </row>
    <row r="14361" spans="1:1" x14ac:dyDescent="0.3">
      <c r="A14361" s="13">
        <v>0.17891104345127001</v>
      </c>
    </row>
    <row r="14362" spans="1:1" x14ac:dyDescent="0.3">
      <c r="A14362" s="13">
        <v>0.25915029171706999</v>
      </c>
    </row>
    <row r="14363" spans="1:1" x14ac:dyDescent="0.3">
      <c r="A14363" s="13">
        <v>0.35141610820048003</v>
      </c>
    </row>
    <row r="14364" spans="1:1" x14ac:dyDescent="0.3">
      <c r="A14364" s="13">
        <v>0.13887084405052999</v>
      </c>
    </row>
    <row r="14365" spans="1:1" x14ac:dyDescent="0.3">
      <c r="A14365" s="13">
        <v>0.20197570308712001</v>
      </c>
    </row>
    <row r="14366" spans="1:1" x14ac:dyDescent="0.3">
      <c r="A14366" s="13">
        <v>0.15136745273116001</v>
      </c>
    </row>
    <row r="14367" spans="1:1" x14ac:dyDescent="0.3">
      <c r="A14367" s="13">
        <v>0.2027936504457</v>
      </c>
    </row>
    <row r="14368" spans="1:1" x14ac:dyDescent="0.3">
      <c r="A14368" s="13">
        <v>0.2027936504457</v>
      </c>
    </row>
    <row r="14369" spans="1:1" x14ac:dyDescent="0.3">
      <c r="A14369" s="13">
        <v>0.21826611445508001</v>
      </c>
    </row>
    <row r="14370" spans="1:1" x14ac:dyDescent="0.3">
      <c r="A14370" s="13">
        <v>0.14605996387617001</v>
      </c>
    </row>
    <row r="14371" spans="1:1" x14ac:dyDescent="0.3">
      <c r="A14371" s="13">
        <v>0.16695344000904</v>
      </c>
    </row>
    <row r="14372" spans="1:1" x14ac:dyDescent="0.3">
      <c r="A14372" s="13">
        <v>0.25463602634922</v>
      </c>
    </row>
    <row r="14373" spans="1:1" x14ac:dyDescent="0.3">
      <c r="A14373" s="13">
        <v>0.38092386298154002</v>
      </c>
    </row>
    <row r="14374" spans="1:1" x14ac:dyDescent="0.3">
      <c r="A14374" s="13">
        <v>0.15515224477369</v>
      </c>
    </row>
    <row r="14375" spans="1:1" x14ac:dyDescent="0.3">
      <c r="A14375" s="13">
        <v>0.18883821596540001</v>
      </c>
    </row>
    <row r="14376" spans="1:1" x14ac:dyDescent="0.3">
      <c r="A14376" s="13">
        <v>9.2454240894790998E-2</v>
      </c>
    </row>
    <row r="14377" spans="1:1" x14ac:dyDescent="0.3">
      <c r="A14377" s="13">
        <v>0.20628180647985001</v>
      </c>
    </row>
    <row r="14378" spans="1:1" x14ac:dyDescent="0.3">
      <c r="A14378" s="13">
        <v>0.10313958142420999</v>
      </c>
    </row>
    <row r="14379" spans="1:1" x14ac:dyDescent="0.3">
      <c r="A14379" s="13">
        <v>0.16883177671833</v>
      </c>
    </row>
    <row r="14380" spans="1:1" x14ac:dyDescent="0.3">
      <c r="A14380" s="13">
        <v>0.21302730028717001</v>
      </c>
    </row>
    <row r="14381" spans="1:1" x14ac:dyDescent="0.3">
      <c r="A14381" s="13">
        <v>0.16805221416186</v>
      </c>
    </row>
    <row r="14382" spans="1:1" x14ac:dyDescent="0.3">
      <c r="A14382" s="13">
        <v>0.17938362681507</v>
      </c>
    </row>
    <row r="14383" spans="1:1" x14ac:dyDescent="0.3">
      <c r="A14383" s="13">
        <v>8.7380529951315997E-2</v>
      </c>
    </row>
    <row r="14384" spans="1:1" x14ac:dyDescent="0.3">
      <c r="A14384" s="13">
        <v>0.20803792872311</v>
      </c>
    </row>
    <row r="14385" spans="1:1" x14ac:dyDescent="0.3">
      <c r="A14385" s="13">
        <v>0.11703886277359001</v>
      </c>
    </row>
    <row r="14386" spans="1:1" x14ac:dyDescent="0.3">
      <c r="A14386" s="13">
        <v>0.15853619734114999</v>
      </c>
    </row>
    <row r="14387" spans="1:1" x14ac:dyDescent="0.3">
      <c r="A14387" s="13">
        <v>0.15274854147643999</v>
      </c>
    </row>
    <row r="14388" spans="1:1" x14ac:dyDescent="0.3">
      <c r="A14388" s="13">
        <v>0.19325801951880001</v>
      </c>
    </row>
    <row r="14389" spans="1:1" x14ac:dyDescent="0.3">
      <c r="A14389" s="13">
        <v>0.17539291889469999</v>
      </c>
    </row>
    <row r="14390" spans="1:1" x14ac:dyDescent="0.3">
      <c r="A14390" s="13">
        <v>0.23897119434246</v>
      </c>
    </row>
    <row r="14391" spans="1:1" x14ac:dyDescent="0.3">
      <c r="A14391" s="13">
        <v>5.8950605722551001E-2</v>
      </c>
    </row>
    <row r="14392" spans="1:1" x14ac:dyDescent="0.3">
      <c r="A14392" s="13">
        <v>0.12890050008345999</v>
      </c>
    </row>
    <row r="14393" spans="1:1" x14ac:dyDescent="0.3">
      <c r="A14393" s="13">
        <v>0.24978916248302999</v>
      </c>
    </row>
    <row r="14394" spans="1:1" x14ac:dyDescent="0.3">
      <c r="A14394" s="13">
        <v>0.15435098325595001</v>
      </c>
    </row>
    <row r="14395" spans="1:1" x14ac:dyDescent="0.3">
      <c r="A14395" s="13">
        <v>0.21926606145031999</v>
      </c>
    </row>
    <row r="14396" spans="1:1" x14ac:dyDescent="0.3">
      <c r="A14396" s="13">
        <v>0.13168051202886</v>
      </c>
    </row>
    <row r="14397" spans="1:1" x14ac:dyDescent="0.3">
      <c r="A14397" s="13">
        <v>0.19042694749253</v>
      </c>
    </row>
    <row r="14398" spans="1:1" x14ac:dyDescent="0.3">
      <c r="A14398" s="13">
        <v>0.14453163544389</v>
      </c>
    </row>
    <row r="14399" spans="1:1" x14ac:dyDescent="0.3">
      <c r="A14399" s="13">
        <v>0.14280392461246</v>
      </c>
    </row>
    <row r="14400" spans="1:1" x14ac:dyDescent="0.3">
      <c r="A14400" s="13">
        <v>0.17769565549481001</v>
      </c>
    </row>
    <row r="14401" spans="1:1" x14ac:dyDescent="0.3">
      <c r="A14401" s="13">
        <v>0.20813835735017999</v>
      </c>
    </row>
    <row r="14402" spans="1:1" x14ac:dyDescent="0.3">
      <c r="A14402" s="13">
        <v>0.15694737374821999</v>
      </c>
    </row>
    <row r="14403" spans="1:1" x14ac:dyDescent="0.3">
      <c r="A14403" s="13">
        <v>0.12351157811435</v>
      </c>
    </row>
    <row r="14404" spans="1:1" x14ac:dyDescent="0.3">
      <c r="A14404" s="13">
        <v>0.18968436945348</v>
      </c>
    </row>
    <row r="14405" spans="1:1" x14ac:dyDescent="0.3">
      <c r="A14405" s="13">
        <v>0.11534316861736001</v>
      </c>
    </row>
    <row r="14406" spans="1:1" x14ac:dyDescent="0.3">
      <c r="A14406" s="13">
        <v>0.13952145872332999</v>
      </c>
    </row>
    <row r="14407" spans="1:1" x14ac:dyDescent="0.3">
      <c r="A14407" s="13">
        <v>0.19797334775068001</v>
      </c>
    </row>
    <row r="14408" spans="1:1" x14ac:dyDescent="0.3">
      <c r="A14408" s="13">
        <v>0.26879332761113001</v>
      </c>
    </row>
    <row r="14409" spans="1:1" x14ac:dyDescent="0.3">
      <c r="A14409" s="13">
        <v>0.17795425862514999</v>
      </c>
    </row>
    <row r="14410" spans="1:1" x14ac:dyDescent="0.3">
      <c r="A14410" s="13">
        <v>0.15454398369201</v>
      </c>
    </row>
    <row r="14411" spans="1:1" x14ac:dyDescent="0.3">
      <c r="A14411" s="13">
        <v>0.24825701864843999</v>
      </c>
    </row>
    <row r="14412" spans="1:1" x14ac:dyDescent="0.3">
      <c r="A14412" s="13">
        <v>6.1247525883119998E-2</v>
      </c>
    </row>
    <row r="14413" spans="1:1" x14ac:dyDescent="0.3">
      <c r="A14413" s="13">
        <v>0.28439236389335998</v>
      </c>
    </row>
    <row r="14414" spans="1:1" x14ac:dyDescent="0.3">
      <c r="A14414" s="13">
        <v>0.17124651670468999</v>
      </c>
    </row>
    <row r="14415" spans="1:1" x14ac:dyDescent="0.3">
      <c r="A14415" s="13">
        <v>0.10396742268785</v>
      </c>
    </row>
    <row r="14416" spans="1:1" x14ac:dyDescent="0.3">
      <c r="A14416" s="13">
        <v>0.11988266064563</v>
      </c>
    </row>
    <row r="14417" spans="1:1" x14ac:dyDescent="0.3">
      <c r="A14417" s="13">
        <v>0.25084900296353002</v>
      </c>
    </row>
    <row r="14418" spans="1:1" x14ac:dyDescent="0.3">
      <c r="A14418" s="13">
        <v>0.26332107595048998</v>
      </c>
    </row>
    <row r="14419" spans="1:1" x14ac:dyDescent="0.3">
      <c r="A14419" s="13">
        <v>0.16801963051867</v>
      </c>
    </row>
    <row r="14420" spans="1:1" x14ac:dyDescent="0.3">
      <c r="A14420" s="13">
        <v>0.10763295890214999</v>
      </c>
    </row>
    <row r="14421" spans="1:1" x14ac:dyDescent="0.3">
      <c r="A14421" s="13">
        <v>0.17233883170018999</v>
      </c>
    </row>
    <row r="14422" spans="1:1" x14ac:dyDescent="0.3">
      <c r="A14422" s="13">
        <v>0.14273922688619001</v>
      </c>
    </row>
    <row r="14423" spans="1:1" x14ac:dyDescent="0.3">
      <c r="A14423" s="13">
        <v>0.25865861264709999</v>
      </c>
    </row>
    <row r="14424" spans="1:1" x14ac:dyDescent="0.3">
      <c r="A14424" s="13">
        <v>0.15898714026475999</v>
      </c>
    </row>
    <row r="14425" spans="1:1" x14ac:dyDescent="0.3">
      <c r="A14425" s="13">
        <v>0.16253987035876</v>
      </c>
    </row>
    <row r="14426" spans="1:1" x14ac:dyDescent="0.3">
      <c r="A14426" s="13">
        <v>0.18994888334234</v>
      </c>
    </row>
    <row r="14427" spans="1:1" x14ac:dyDescent="0.3">
      <c r="A14427" s="13">
        <v>0.32090831962168997</v>
      </c>
    </row>
    <row r="14428" spans="1:1" x14ac:dyDescent="0.3">
      <c r="A14428" s="13">
        <v>0.24916182593427</v>
      </c>
    </row>
    <row r="14429" spans="1:1" x14ac:dyDescent="0.3">
      <c r="A14429" s="13">
        <v>0.17179680962603</v>
      </c>
    </row>
    <row r="14430" spans="1:1" x14ac:dyDescent="0.3">
      <c r="A14430" s="13">
        <v>0.24635984380036999</v>
      </c>
    </row>
    <row r="14431" spans="1:1" x14ac:dyDescent="0.3">
      <c r="A14431" s="13">
        <v>0.10556848229412</v>
      </c>
    </row>
    <row r="14432" spans="1:1" x14ac:dyDescent="0.3">
      <c r="A14432" s="13">
        <v>0.15068272515069001</v>
      </c>
    </row>
    <row r="14433" spans="1:1" x14ac:dyDescent="0.3">
      <c r="A14433" s="13">
        <v>0.19836341150778999</v>
      </c>
    </row>
    <row r="14434" spans="1:1" x14ac:dyDescent="0.3">
      <c r="A14434" s="13">
        <v>8.7923722852152997E-2</v>
      </c>
    </row>
    <row r="14435" spans="1:1" x14ac:dyDescent="0.3">
      <c r="A14435" s="13">
        <v>0.20412741554794001</v>
      </c>
    </row>
    <row r="14436" spans="1:1" x14ac:dyDescent="0.3">
      <c r="A14436" s="13">
        <v>0.11065765885976001</v>
      </c>
    </row>
    <row r="14437" spans="1:1" x14ac:dyDescent="0.3">
      <c r="A14437" s="13">
        <v>0.14421745215546999</v>
      </c>
    </row>
    <row r="14438" spans="1:1" x14ac:dyDescent="0.3">
      <c r="A14438" s="13">
        <v>0.19601502015343999</v>
      </c>
    </row>
    <row r="14439" spans="1:1" x14ac:dyDescent="0.3">
      <c r="A14439" s="13">
        <v>0.12163241558804</v>
      </c>
    </row>
    <row r="14440" spans="1:1" x14ac:dyDescent="0.3">
      <c r="A14440" s="13">
        <v>0.12066466504575001</v>
      </c>
    </row>
    <row r="14441" spans="1:1" x14ac:dyDescent="0.3">
      <c r="A14441" s="13">
        <v>6.8357249237792003E-2</v>
      </c>
    </row>
    <row r="14442" spans="1:1" x14ac:dyDescent="0.3">
      <c r="A14442" s="13">
        <v>0.19152442035037001</v>
      </c>
    </row>
    <row r="14443" spans="1:1" x14ac:dyDescent="0.3">
      <c r="A14443" s="13">
        <v>0.2084449515889</v>
      </c>
    </row>
    <row r="14444" spans="1:1" x14ac:dyDescent="0.3">
      <c r="A14444" s="13">
        <v>0.2084449515889</v>
      </c>
    </row>
    <row r="14445" spans="1:1" x14ac:dyDescent="0.3">
      <c r="A14445" s="13">
        <v>0.12264218487924999</v>
      </c>
    </row>
    <row r="14446" spans="1:1" x14ac:dyDescent="0.3">
      <c r="A14446" s="13">
        <v>7.5190959983491998E-2</v>
      </c>
    </row>
    <row r="14447" spans="1:1" x14ac:dyDescent="0.3">
      <c r="A14447" s="13">
        <v>0.19062807662556999</v>
      </c>
    </row>
    <row r="14448" spans="1:1" x14ac:dyDescent="0.3">
      <c r="A14448" s="13">
        <v>3.0074056632256999E-2</v>
      </c>
    </row>
    <row r="14449" spans="1:1" x14ac:dyDescent="0.3">
      <c r="A14449" s="13">
        <v>0.19640763688932</v>
      </c>
    </row>
    <row r="14450" spans="1:1" x14ac:dyDescent="0.3">
      <c r="A14450" s="13">
        <v>0.25819600623132999</v>
      </c>
    </row>
    <row r="14451" spans="1:1" x14ac:dyDescent="0.3">
      <c r="A14451" s="13">
        <v>0.25819600623132999</v>
      </c>
    </row>
    <row r="14452" spans="1:1" x14ac:dyDescent="0.3">
      <c r="A14452" s="13">
        <v>0.25819600623132999</v>
      </c>
    </row>
    <row r="14453" spans="1:1" x14ac:dyDescent="0.3">
      <c r="A14453" s="13">
        <v>9.2417242883948994E-2</v>
      </c>
    </row>
    <row r="14454" spans="1:1" x14ac:dyDescent="0.3">
      <c r="A14454" s="13">
        <v>0.22630523163537999</v>
      </c>
    </row>
    <row r="14455" spans="1:1" x14ac:dyDescent="0.3">
      <c r="A14455" s="13">
        <v>0.23414669639333999</v>
      </c>
    </row>
    <row r="14456" spans="1:1" x14ac:dyDescent="0.3">
      <c r="A14456" s="13">
        <v>0.10177347606133</v>
      </c>
    </row>
    <row r="14457" spans="1:1" x14ac:dyDescent="0.3">
      <c r="A14457" s="13">
        <v>0.12167628613908001</v>
      </c>
    </row>
    <row r="14458" spans="1:1" x14ac:dyDescent="0.3">
      <c r="A14458" s="13">
        <v>0.15534732326218001</v>
      </c>
    </row>
    <row r="14459" spans="1:1" x14ac:dyDescent="0.3">
      <c r="A14459" s="13">
        <v>0.17989892175738001</v>
      </c>
    </row>
    <row r="14460" spans="1:1" x14ac:dyDescent="0.3">
      <c r="A14460" s="13">
        <v>0.12143579786027001</v>
      </c>
    </row>
    <row r="14461" spans="1:1" x14ac:dyDescent="0.3">
      <c r="A14461" s="13">
        <v>0.12143579786027001</v>
      </c>
    </row>
    <row r="14462" spans="1:1" x14ac:dyDescent="0.3">
      <c r="A14462" s="13">
        <v>0.24336398108054999</v>
      </c>
    </row>
    <row r="14463" spans="1:1" x14ac:dyDescent="0.3">
      <c r="A14463" s="13">
        <v>0.30625748178763001</v>
      </c>
    </row>
    <row r="14464" spans="1:1" x14ac:dyDescent="0.3">
      <c r="A14464" s="13">
        <v>0.14866665394404999</v>
      </c>
    </row>
    <row r="14465" spans="1:1" x14ac:dyDescent="0.3">
      <c r="A14465" s="13">
        <v>0.20047988446031001</v>
      </c>
    </row>
    <row r="14466" spans="1:1" x14ac:dyDescent="0.3">
      <c r="A14466" s="13">
        <v>0.25942911230153998</v>
      </c>
    </row>
    <row r="14467" spans="1:1" x14ac:dyDescent="0.3">
      <c r="A14467" s="13">
        <v>0.25275634196098001</v>
      </c>
    </row>
    <row r="14468" spans="1:1" x14ac:dyDescent="0.3">
      <c r="A14468" s="13">
        <v>0.15839488476481001</v>
      </c>
    </row>
    <row r="14469" spans="1:1" x14ac:dyDescent="0.3">
      <c r="A14469" s="13">
        <v>0.19601305771673999</v>
      </c>
    </row>
    <row r="14470" spans="1:1" x14ac:dyDescent="0.3">
      <c r="A14470" s="13">
        <v>0.11309693430424</v>
      </c>
    </row>
    <row r="14471" spans="1:1" x14ac:dyDescent="0.3">
      <c r="A14471" s="13">
        <v>0.29239405423603998</v>
      </c>
    </row>
    <row r="14472" spans="1:1" x14ac:dyDescent="0.3">
      <c r="A14472" s="13">
        <v>0.15887073316851</v>
      </c>
    </row>
    <row r="14473" spans="1:1" x14ac:dyDescent="0.3">
      <c r="A14473" s="13">
        <v>0.23472724361048999</v>
      </c>
    </row>
    <row r="14474" spans="1:1" x14ac:dyDescent="0.3">
      <c r="A14474" s="13">
        <v>0.12751266906062</v>
      </c>
    </row>
    <row r="14475" spans="1:1" x14ac:dyDescent="0.3">
      <c r="A14475" s="13">
        <v>0.17676592068354</v>
      </c>
    </row>
    <row r="14476" spans="1:1" x14ac:dyDescent="0.3">
      <c r="A14476" s="13">
        <v>0.20855817644758001</v>
      </c>
    </row>
    <row r="14477" spans="1:1" x14ac:dyDescent="0.3">
      <c r="A14477" s="13">
        <v>0.20893149517498</v>
      </c>
    </row>
    <row r="14478" spans="1:1" x14ac:dyDescent="0.3">
      <c r="A14478" s="13">
        <v>0.25076707787498997</v>
      </c>
    </row>
    <row r="14479" spans="1:1" x14ac:dyDescent="0.3">
      <c r="A14479" s="13">
        <v>0.17417801425217999</v>
      </c>
    </row>
    <row r="14480" spans="1:1" x14ac:dyDescent="0.3">
      <c r="A14480" s="13">
        <v>8.4474144266088999E-2</v>
      </c>
    </row>
    <row r="14481" spans="1:1" x14ac:dyDescent="0.3">
      <c r="A14481" s="13">
        <v>0.14899470300428999</v>
      </c>
    </row>
    <row r="14482" spans="1:1" x14ac:dyDescent="0.3">
      <c r="A14482" s="13">
        <v>0.14290568096403999</v>
      </c>
    </row>
    <row r="14483" spans="1:1" x14ac:dyDescent="0.3">
      <c r="A14483" s="13">
        <v>0.13613871259641</v>
      </c>
    </row>
    <row r="14484" spans="1:1" x14ac:dyDescent="0.3">
      <c r="A14484" s="13">
        <v>0.14909427352474</v>
      </c>
    </row>
    <row r="14485" spans="1:1" x14ac:dyDescent="0.3">
      <c r="A14485" s="13">
        <v>0.14158401668043999</v>
      </c>
    </row>
    <row r="14486" spans="1:1" x14ac:dyDescent="0.3">
      <c r="A14486" s="13">
        <v>7.5710816772327993E-2</v>
      </c>
    </row>
    <row r="14487" spans="1:1" x14ac:dyDescent="0.3">
      <c r="A14487" s="13">
        <v>5.2913400196713999E-2</v>
      </c>
    </row>
    <row r="14488" spans="1:1" x14ac:dyDescent="0.3">
      <c r="A14488" s="13">
        <v>0.14882739374209</v>
      </c>
    </row>
    <row r="14489" spans="1:1" x14ac:dyDescent="0.3">
      <c r="A14489" s="13">
        <v>7.6629751270977001E-2</v>
      </c>
    </row>
    <row r="14490" spans="1:1" x14ac:dyDescent="0.3">
      <c r="A14490" s="13">
        <v>7.6629751270977001E-2</v>
      </c>
    </row>
    <row r="14491" spans="1:1" x14ac:dyDescent="0.3">
      <c r="A14491" s="13">
        <v>0.16383451366644999</v>
      </c>
    </row>
    <row r="14492" spans="1:1" x14ac:dyDescent="0.3">
      <c r="A14492" s="13">
        <v>0.27026026260725</v>
      </c>
    </row>
    <row r="14493" spans="1:1" x14ac:dyDescent="0.3">
      <c r="A14493" s="13">
        <v>0.24645702612334</v>
      </c>
    </row>
    <row r="14494" spans="1:1" x14ac:dyDescent="0.3">
      <c r="A14494" s="13">
        <v>0.16305217393356999</v>
      </c>
    </row>
    <row r="14495" spans="1:1" x14ac:dyDescent="0.3">
      <c r="A14495" s="13">
        <v>0.17402213278503001</v>
      </c>
    </row>
    <row r="14496" spans="1:1" x14ac:dyDescent="0.3">
      <c r="A14496" s="13">
        <v>0.10055583565585</v>
      </c>
    </row>
    <row r="14497" spans="1:1" x14ac:dyDescent="0.3">
      <c r="A14497" s="13">
        <v>0.20422222291601</v>
      </c>
    </row>
    <row r="14498" spans="1:1" x14ac:dyDescent="0.3">
      <c r="A14498" s="13">
        <v>0.18707778961148</v>
      </c>
    </row>
    <row r="14499" spans="1:1" x14ac:dyDescent="0.3">
      <c r="A14499" s="13">
        <v>9.4892349991253996E-2</v>
      </c>
    </row>
    <row r="14500" spans="1:1" x14ac:dyDescent="0.3">
      <c r="A14500" s="13">
        <v>0.14460523589759</v>
      </c>
    </row>
    <row r="14501" spans="1:1" x14ac:dyDescent="0.3">
      <c r="A14501" s="13">
        <v>0.20980063776947999</v>
      </c>
    </row>
    <row r="14502" spans="1:1" x14ac:dyDescent="0.3">
      <c r="A14502" s="13">
        <v>9.5271011413647994E-2</v>
      </c>
    </row>
    <row r="14503" spans="1:1" x14ac:dyDescent="0.3">
      <c r="A14503" s="13">
        <v>0.24770813711677001</v>
      </c>
    </row>
    <row r="14504" spans="1:1" x14ac:dyDescent="0.3">
      <c r="A14504" s="13">
        <v>0.18998815119431001</v>
      </c>
    </row>
    <row r="14505" spans="1:1" x14ac:dyDescent="0.3">
      <c r="A14505" s="13">
        <v>0.18231077583085001</v>
      </c>
    </row>
    <row r="14506" spans="1:1" x14ac:dyDescent="0.3">
      <c r="A14506" s="13">
        <v>0.20736355547547999</v>
      </c>
    </row>
    <row r="14507" spans="1:1" x14ac:dyDescent="0.3">
      <c r="A14507" s="13">
        <v>5.8354235200565999E-2</v>
      </c>
    </row>
    <row r="14508" spans="1:1" x14ac:dyDescent="0.3">
      <c r="A14508" s="13">
        <v>7.4463817242391997E-2</v>
      </c>
    </row>
    <row r="14509" spans="1:1" x14ac:dyDescent="0.3">
      <c r="A14509" s="13">
        <v>9.5164451561437005E-2</v>
      </c>
    </row>
    <row r="14510" spans="1:1" x14ac:dyDescent="0.3">
      <c r="A14510" s="13">
        <v>0.11526571394722999</v>
      </c>
    </row>
    <row r="14511" spans="1:1" x14ac:dyDescent="0.3">
      <c r="A14511" s="13">
        <v>0.22459000832338</v>
      </c>
    </row>
    <row r="14512" spans="1:1" x14ac:dyDescent="0.3">
      <c r="A14512" s="13">
        <v>0.25760254476178002</v>
      </c>
    </row>
    <row r="14513" spans="1:1" x14ac:dyDescent="0.3">
      <c r="A14513" s="13">
        <v>0.25067833629649999</v>
      </c>
    </row>
    <row r="14514" spans="1:1" x14ac:dyDescent="0.3">
      <c r="A14514" s="13">
        <v>0.21090070526841001</v>
      </c>
    </row>
    <row r="14515" spans="1:1" x14ac:dyDescent="0.3">
      <c r="A14515" s="13">
        <v>0.22995888913063001</v>
      </c>
    </row>
    <row r="14516" spans="1:1" x14ac:dyDescent="0.3">
      <c r="A14516" s="13">
        <v>0.12068192447139001</v>
      </c>
    </row>
    <row r="14517" spans="1:1" x14ac:dyDescent="0.3">
      <c r="A14517" s="13">
        <v>0.27839973874419</v>
      </c>
    </row>
    <row r="14518" spans="1:1" x14ac:dyDescent="0.3">
      <c r="A14518" s="13">
        <v>9.0882957126960998E-2</v>
      </c>
    </row>
    <row r="14519" spans="1:1" x14ac:dyDescent="0.3">
      <c r="A14519" s="13">
        <v>0.17786585181559</v>
      </c>
    </row>
    <row r="14520" spans="1:1" x14ac:dyDescent="0.3">
      <c r="A14520" s="13">
        <v>0.14587571384233999</v>
      </c>
    </row>
    <row r="14521" spans="1:1" x14ac:dyDescent="0.3">
      <c r="A14521" s="13">
        <v>0.30448439394450999</v>
      </c>
    </row>
    <row r="14522" spans="1:1" x14ac:dyDescent="0.3">
      <c r="A14522" s="13">
        <v>0.18253248001735001</v>
      </c>
    </row>
    <row r="14523" spans="1:1" x14ac:dyDescent="0.3">
      <c r="A14523" s="13">
        <v>0.17406265660608</v>
      </c>
    </row>
    <row r="14524" spans="1:1" x14ac:dyDescent="0.3">
      <c r="A14524" s="13">
        <v>0.19357577018168001</v>
      </c>
    </row>
    <row r="14525" spans="1:1" x14ac:dyDescent="0.3">
      <c r="A14525" s="13">
        <v>9.6348478625550002E-2</v>
      </c>
    </row>
    <row r="14526" spans="1:1" x14ac:dyDescent="0.3">
      <c r="A14526" s="13">
        <v>0.14761479551500001</v>
      </c>
    </row>
    <row r="14527" spans="1:1" x14ac:dyDescent="0.3">
      <c r="A14527" s="13">
        <v>0.11615458713452</v>
      </c>
    </row>
    <row r="14528" spans="1:1" x14ac:dyDescent="0.3">
      <c r="A14528" s="13">
        <v>0.17143809115773001</v>
      </c>
    </row>
    <row r="14529" spans="1:1" x14ac:dyDescent="0.3">
      <c r="A14529" s="13">
        <v>0.1759121194512</v>
      </c>
    </row>
    <row r="14530" spans="1:1" x14ac:dyDescent="0.3">
      <c r="A14530" s="13">
        <v>7.1517871235438998E-2</v>
      </c>
    </row>
    <row r="14531" spans="1:1" x14ac:dyDescent="0.3">
      <c r="A14531" s="13">
        <v>8.2542600818434994E-2</v>
      </c>
    </row>
    <row r="14532" spans="1:1" x14ac:dyDescent="0.3">
      <c r="A14532" s="13">
        <v>0.20480207289256</v>
      </c>
    </row>
    <row r="14533" spans="1:1" x14ac:dyDescent="0.3">
      <c r="A14533" s="13">
        <v>0.15245317125106</v>
      </c>
    </row>
    <row r="14534" spans="1:1" x14ac:dyDescent="0.3">
      <c r="A14534" s="13">
        <v>0.19388195347869999</v>
      </c>
    </row>
    <row r="14535" spans="1:1" x14ac:dyDescent="0.3">
      <c r="A14535" s="13">
        <v>0.16381847669655</v>
      </c>
    </row>
    <row r="14536" spans="1:1" x14ac:dyDescent="0.3">
      <c r="A14536" s="13">
        <v>0.11188745889353</v>
      </c>
    </row>
    <row r="14537" spans="1:1" x14ac:dyDescent="0.3">
      <c r="A14537" s="13">
        <v>0.13099903140752001</v>
      </c>
    </row>
    <row r="14538" spans="1:1" x14ac:dyDescent="0.3">
      <c r="A14538" s="13">
        <v>0.12502710217700999</v>
      </c>
    </row>
    <row r="14539" spans="1:1" x14ac:dyDescent="0.3">
      <c r="A14539" s="13">
        <v>5.7122568949601001E-2</v>
      </c>
    </row>
    <row r="14540" spans="1:1" x14ac:dyDescent="0.3">
      <c r="A14540" s="13">
        <v>0.24590086069063</v>
      </c>
    </row>
    <row r="14541" spans="1:1" x14ac:dyDescent="0.3">
      <c r="A14541" s="13">
        <v>0.14796278533811999</v>
      </c>
    </row>
    <row r="14542" spans="1:1" x14ac:dyDescent="0.3">
      <c r="A14542" s="13">
        <v>0.14981882280632</v>
      </c>
    </row>
    <row r="14543" spans="1:1" x14ac:dyDescent="0.3">
      <c r="A14543" s="13">
        <v>0.15239824830254001</v>
      </c>
    </row>
    <row r="14544" spans="1:1" x14ac:dyDescent="0.3">
      <c r="A14544" s="13">
        <v>0.14139342572901001</v>
      </c>
    </row>
    <row r="14545" spans="1:1" x14ac:dyDescent="0.3">
      <c r="A14545" s="13">
        <v>0.19324111272093</v>
      </c>
    </row>
    <row r="14546" spans="1:1" x14ac:dyDescent="0.3">
      <c r="A14546" s="13">
        <v>0.11088290858263</v>
      </c>
    </row>
    <row r="14547" spans="1:1" x14ac:dyDescent="0.3">
      <c r="A14547" s="13">
        <v>0.26847035121468998</v>
      </c>
    </row>
    <row r="14548" spans="1:1" x14ac:dyDescent="0.3">
      <c r="A14548" s="13">
        <v>0.17097603076762</v>
      </c>
    </row>
    <row r="14549" spans="1:1" x14ac:dyDescent="0.3">
      <c r="A14549" s="13">
        <v>0.1770197468678</v>
      </c>
    </row>
    <row r="14550" spans="1:1" x14ac:dyDescent="0.3">
      <c r="A14550" s="13">
        <v>0.15171280512133001</v>
      </c>
    </row>
    <row r="14551" spans="1:1" x14ac:dyDescent="0.3">
      <c r="A14551" s="13">
        <v>0.13452798020012999</v>
      </c>
    </row>
    <row r="14552" spans="1:1" x14ac:dyDescent="0.3">
      <c r="A14552" s="13">
        <v>0.11719241794859001</v>
      </c>
    </row>
    <row r="14553" spans="1:1" x14ac:dyDescent="0.3">
      <c r="A14553" s="13">
        <v>0.15092494215298999</v>
      </c>
    </row>
    <row r="14554" spans="1:1" x14ac:dyDescent="0.3">
      <c r="A14554" s="13">
        <v>0.10804303147677</v>
      </c>
    </row>
    <row r="14555" spans="1:1" x14ac:dyDescent="0.3">
      <c r="A14555" s="13">
        <v>0.10847486534449</v>
      </c>
    </row>
    <row r="14556" spans="1:1" x14ac:dyDescent="0.3">
      <c r="A14556" s="13">
        <v>0.11323933324759</v>
      </c>
    </row>
    <row r="14557" spans="1:1" x14ac:dyDescent="0.3">
      <c r="A14557" s="13">
        <v>0.23227465729338001</v>
      </c>
    </row>
    <row r="14558" spans="1:1" x14ac:dyDescent="0.3">
      <c r="A14558" s="13">
        <v>0.21035474982405</v>
      </c>
    </row>
    <row r="14559" spans="1:1" x14ac:dyDescent="0.3">
      <c r="A14559" s="13">
        <v>0.10142477851965</v>
      </c>
    </row>
    <row r="14560" spans="1:1" x14ac:dyDescent="0.3">
      <c r="A14560" s="13">
        <v>0.18852217199272001</v>
      </c>
    </row>
    <row r="14561" spans="1:1" x14ac:dyDescent="0.3">
      <c r="A14561" s="13">
        <v>8.8205253289145996E-2</v>
      </c>
    </row>
    <row r="14562" spans="1:1" x14ac:dyDescent="0.3">
      <c r="A14562" s="13">
        <v>0.14567701751741</v>
      </c>
    </row>
    <row r="14563" spans="1:1" x14ac:dyDescent="0.3">
      <c r="A14563" s="13">
        <v>0.19612328151895</v>
      </c>
    </row>
    <row r="14564" spans="1:1" x14ac:dyDescent="0.3">
      <c r="A14564" s="13">
        <v>0.14163563881277</v>
      </c>
    </row>
    <row r="14565" spans="1:1" x14ac:dyDescent="0.3">
      <c r="A14565" s="13">
        <v>0.27985374644205002</v>
      </c>
    </row>
    <row r="14566" spans="1:1" x14ac:dyDescent="0.3">
      <c r="A14566" s="13">
        <v>0.16396112225986001</v>
      </c>
    </row>
    <row r="14567" spans="1:1" x14ac:dyDescent="0.3">
      <c r="A14567" s="13">
        <v>0.21044441211595</v>
      </c>
    </row>
    <row r="14568" spans="1:1" x14ac:dyDescent="0.3">
      <c r="A14568" s="13">
        <v>0.10116544908074</v>
      </c>
    </row>
    <row r="14569" spans="1:1" x14ac:dyDescent="0.3">
      <c r="A14569" s="13">
        <v>0.16114916533647</v>
      </c>
    </row>
    <row r="14570" spans="1:1" x14ac:dyDescent="0.3">
      <c r="A14570" s="13">
        <v>6.0255719824348998E-2</v>
      </c>
    </row>
    <row r="14571" spans="1:1" x14ac:dyDescent="0.3">
      <c r="A14571" s="13">
        <v>0.1680629100961</v>
      </c>
    </row>
    <row r="14572" spans="1:1" x14ac:dyDescent="0.3">
      <c r="A14572" s="13">
        <v>0.20967548526425001</v>
      </c>
    </row>
    <row r="14573" spans="1:1" x14ac:dyDescent="0.3">
      <c r="A14573" s="13">
        <v>0.12873524197283001</v>
      </c>
    </row>
    <row r="14574" spans="1:1" x14ac:dyDescent="0.3">
      <c r="A14574" s="13">
        <v>0.15814994336404001</v>
      </c>
    </row>
    <row r="14575" spans="1:1" x14ac:dyDescent="0.3">
      <c r="A14575" s="13">
        <v>0.13338789931188999</v>
      </c>
    </row>
    <row r="14576" spans="1:1" x14ac:dyDescent="0.3">
      <c r="A14576" s="13">
        <v>0.25474818623258</v>
      </c>
    </row>
    <row r="14577" spans="1:1" x14ac:dyDescent="0.3">
      <c r="A14577" s="13">
        <v>0.10552729477644</v>
      </c>
    </row>
    <row r="14578" spans="1:1" x14ac:dyDescent="0.3">
      <c r="A14578" s="13">
        <v>0.18944057924165</v>
      </c>
    </row>
    <row r="14579" spans="1:1" x14ac:dyDescent="0.3">
      <c r="A14579" s="13">
        <v>0.16278322943823001</v>
      </c>
    </row>
    <row r="14580" spans="1:1" x14ac:dyDescent="0.3">
      <c r="A14580" s="13">
        <v>0.16305017175120001</v>
      </c>
    </row>
    <row r="14581" spans="1:1" x14ac:dyDescent="0.3">
      <c r="A14581" s="13">
        <v>0.27259318862810999</v>
      </c>
    </row>
    <row r="14582" spans="1:1" x14ac:dyDescent="0.3">
      <c r="A14582" s="13">
        <v>0.34229171495887001</v>
      </c>
    </row>
    <row r="14583" spans="1:1" x14ac:dyDescent="0.3">
      <c r="A14583" s="13">
        <v>0.16192100144499</v>
      </c>
    </row>
    <row r="14584" spans="1:1" x14ac:dyDescent="0.3">
      <c r="A14584" s="13">
        <v>0.23817922370861</v>
      </c>
    </row>
    <row r="14585" spans="1:1" x14ac:dyDescent="0.3">
      <c r="A14585" s="13">
        <v>0.13310840362758999</v>
      </c>
    </row>
    <row r="14586" spans="1:1" x14ac:dyDescent="0.3">
      <c r="A14586" s="13">
        <v>0.13630358183666</v>
      </c>
    </row>
    <row r="14587" spans="1:1" x14ac:dyDescent="0.3">
      <c r="A14587" s="13">
        <v>0.20563066188390999</v>
      </c>
    </row>
    <row r="14588" spans="1:1" x14ac:dyDescent="0.3">
      <c r="A14588" s="13">
        <v>0.12718680068592</v>
      </c>
    </row>
    <row r="14589" spans="1:1" x14ac:dyDescent="0.3">
      <c r="A14589" s="13">
        <v>8.8584275474027002E-2</v>
      </c>
    </row>
    <row r="14590" spans="1:1" x14ac:dyDescent="0.3">
      <c r="A14590" s="13">
        <v>0.17916230330621</v>
      </c>
    </row>
    <row r="14591" spans="1:1" x14ac:dyDescent="0.3">
      <c r="A14591" s="13">
        <v>0.12821119867537001</v>
      </c>
    </row>
    <row r="14592" spans="1:1" x14ac:dyDescent="0.3">
      <c r="A14592" s="13">
        <v>0.15929362467013999</v>
      </c>
    </row>
    <row r="14593" spans="1:1" x14ac:dyDescent="0.3">
      <c r="A14593" s="13">
        <v>0.15510676385426</v>
      </c>
    </row>
    <row r="14594" spans="1:1" x14ac:dyDescent="0.3">
      <c r="A14594" s="13">
        <v>0.17556924217551001</v>
      </c>
    </row>
    <row r="14595" spans="1:1" x14ac:dyDescent="0.3">
      <c r="A14595" s="13">
        <v>0.27050184786401998</v>
      </c>
    </row>
    <row r="14596" spans="1:1" x14ac:dyDescent="0.3">
      <c r="A14596" s="13">
        <v>0.21358205327754001</v>
      </c>
    </row>
    <row r="14597" spans="1:1" x14ac:dyDescent="0.3">
      <c r="A14597" s="13">
        <v>0.12850287854650999</v>
      </c>
    </row>
    <row r="14598" spans="1:1" x14ac:dyDescent="0.3">
      <c r="A14598" s="13">
        <v>8.0189870946721004E-2</v>
      </c>
    </row>
    <row r="14599" spans="1:1" x14ac:dyDescent="0.3">
      <c r="A14599" s="13">
        <v>0.20368044898523999</v>
      </c>
    </row>
    <row r="14600" spans="1:1" x14ac:dyDescent="0.3">
      <c r="A14600" s="13">
        <v>8.0466997846271995E-2</v>
      </c>
    </row>
    <row r="14601" spans="1:1" x14ac:dyDescent="0.3">
      <c r="A14601" s="13">
        <v>0.20559664872194999</v>
      </c>
    </row>
    <row r="14602" spans="1:1" x14ac:dyDescent="0.3">
      <c r="A14602" s="13">
        <v>0.19387696429869999</v>
      </c>
    </row>
    <row r="14603" spans="1:1" x14ac:dyDescent="0.3">
      <c r="A14603" s="13">
        <v>0.24280832122713999</v>
      </c>
    </row>
    <row r="14604" spans="1:1" x14ac:dyDescent="0.3">
      <c r="A14604" s="13">
        <v>0.20117497723208999</v>
      </c>
    </row>
    <row r="14605" spans="1:1" x14ac:dyDescent="0.3">
      <c r="A14605" s="13">
        <v>0.21534782846579001</v>
      </c>
    </row>
    <row r="14606" spans="1:1" x14ac:dyDescent="0.3">
      <c r="A14606" s="13">
        <v>0.35778575058252998</v>
      </c>
    </row>
    <row r="14607" spans="1:1" x14ac:dyDescent="0.3">
      <c r="A14607" s="13">
        <v>0.11967092893665</v>
      </c>
    </row>
    <row r="14608" spans="1:1" x14ac:dyDescent="0.3">
      <c r="A14608" s="13">
        <v>0.21481222499486</v>
      </c>
    </row>
    <row r="14609" spans="1:1" x14ac:dyDescent="0.3">
      <c r="A14609" s="13">
        <v>0.19979431659829</v>
      </c>
    </row>
    <row r="14610" spans="1:1" x14ac:dyDescent="0.3">
      <c r="A14610" s="13">
        <v>0.14589089839189001</v>
      </c>
    </row>
    <row r="14611" spans="1:1" x14ac:dyDescent="0.3">
      <c r="A14611" s="13">
        <v>0.18392697264971</v>
      </c>
    </row>
    <row r="14612" spans="1:1" x14ac:dyDescent="0.3">
      <c r="A14612" s="13">
        <v>0.15673739132785999</v>
      </c>
    </row>
    <row r="14613" spans="1:1" x14ac:dyDescent="0.3">
      <c r="A14613" s="13">
        <v>0.21671208085523999</v>
      </c>
    </row>
    <row r="14614" spans="1:1" x14ac:dyDescent="0.3">
      <c r="A14614" s="13">
        <v>0.1051819380969</v>
      </c>
    </row>
    <row r="14615" spans="1:1" x14ac:dyDescent="0.3">
      <c r="A14615" s="13">
        <v>8.0296730153104998E-2</v>
      </c>
    </row>
    <row r="14616" spans="1:1" x14ac:dyDescent="0.3">
      <c r="A14616" s="13">
        <v>0.21753794618257</v>
      </c>
    </row>
    <row r="14617" spans="1:1" x14ac:dyDescent="0.3">
      <c r="A14617" s="13">
        <v>0.18528355197075</v>
      </c>
    </row>
    <row r="14618" spans="1:1" x14ac:dyDescent="0.3">
      <c r="A14618" s="13">
        <v>0.15495762003742999</v>
      </c>
    </row>
    <row r="14619" spans="1:1" x14ac:dyDescent="0.3">
      <c r="A14619" s="13">
        <v>0.15495762003742999</v>
      </c>
    </row>
    <row r="14620" spans="1:1" x14ac:dyDescent="0.3">
      <c r="A14620" s="13">
        <v>0.24136001502662999</v>
      </c>
    </row>
    <row r="14621" spans="1:1" x14ac:dyDescent="0.3">
      <c r="A14621" s="13">
        <v>0.14336779071218</v>
      </c>
    </row>
    <row r="14622" spans="1:1" x14ac:dyDescent="0.3">
      <c r="A14622" s="13">
        <v>0.20070263018209999</v>
      </c>
    </row>
    <row r="14623" spans="1:1" x14ac:dyDescent="0.3">
      <c r="A14623" s="13">
        <v>0.17202812430407999</v>
      </c>
    </row>
    <row r="14624" spans="1:1" x14ac:dyDescent="0.3">
      <c r="A14624" s="13">
        <v>0.14888965203398999</v>
      </c>
    </row>
    <row r="14625" spans="1:1" x14ac:dyDescent="0.3">
      <c r="A14625" s="13">
        <v>9.4052302633492998E-2</v>
      </c>
    </row>
    <row r="14626" spans="1:1" x14ac:dyDescent="0.3">
      <c r="A14626" s="13">
        <v>0.10345404323026</v>
      </c>
    </row>
    <row r="14627" spans="1:1" x14ac:dyDescent="0.3">
      <c r="A14627" s="13">
        <v>0.20908413969180001</v>
      </c>
    </row>
    <row r="14628" spans="1:1" x14ac:dyDescent="0.3">
      <c r="A14628" s="13">
        <v>0.30482490745430002</v>
      </c>
    </row>
    <row r="14629" spans="1:1" x14ac:dyDescent="0.3">
      <c r="A14629" s="13">
        <v>0.17737144594490001</v>
      </c>
    </row>
    <row r="14630" spans="1:1" x14ac:dyDescent="0.3">
      <c r="A14630" s="13">
        <v>0.1765035671553</v>
      </c>
    </row>
    <row r="14631" spans="1:1" x14ac:dyDescent="0.3">
      <c r="A14631" s="13">
        <v>0.27069305979544001</v>
      </c>
    </row>
    <row r="14632" spans="1:1" x14ac:dyDescent="0.3">
      <c r="A14632" s="13">
        <v>0.11842806249886</v>
      </c>
    </row>
    <row r="14633" spans="1:1" x14ac:dyDescent="0.3">
      <c r="A14633" s="13">
        <v>0.22563781878134001</v>
      </c>
    </row>
    <row r="14634" spans="1:1" x14ac:dyDescent="0.3">
      <c r="A14634" s="13">
        <v>0.18814926112468999</v>
      </c>
    </row>
    <row r="14635" spans="1:1" x14ac:dyDescent="0.3">
      <c r="A14635" s="13">
        <v>0.14078300335836</v>
      </c>
    </row>
    <row r="14636" spans="1:1" x14ac:dyDescent="0.3">
      <c r="A14636" s="13">
        <v>0.20820487183014999</v>
      </c>
    </row>
    <row r="14637" spans="1:1" x14ac:dyDescent="0.3">
      <c r="A14637" s="13">
        <v>0.15441500632510999</v>
      </c>
    </row>
    <row r="14638" spans="1:1" x14ac:dyDescent="0.3">
      <c r="A14638" s="13">
        <v>0.16680760868481001</v>
      </c>
    </row>
    <row r="14639" spans="1:1" x14ac:dyDescent="0.3">
      <c r="A14639" s="13">
        <v>0.19305008373822999</v>
      </c>
    </row>
    <row r="14640" spans="1:1" x14ac:dyDescent="0.3">
      <c r="A14640" s="13">
        <v>0.1584686034942</v>
      </c>
    </row>
    <row r="14641" spans="1:1" x14ac:dyDescent="0.3">
      <c r="A14641" s="13">
        <v>0.16157735272493001</v>
      </c>
    </row>
    <row r="14642" spans="1:1" x14ac:dyDescent="0.3">
      <c r="A14642" s="13">
        <v>7.2026144472823003E-2</v>
      </c>
    </row>
    <row r="14643" spans="1:1" x14ac:dyDescent="0.3">
      <c r="A14643" s="13">
        <v>0.14947647426701999</v>
      </c>
    </row>
    <row r="14644" spans="1:1" x14ac:dyDescent="0.3">
      <c r="A14644" s="13">
        <v>0.25780149658489998</v>
      </c>
    </row>
    <row r="14645" spans="1:1" x14ac:dyDescent="0.3">
      <c r="A14645" s="13">
        <v>0.17491745532986</v>
      </c>
    </row>
    <row r="14646" spans="1:1" x14ac:dyDescent="0.3">
      <c r="A14646" s="13">
        <v>0.21589309834536</v>
      </c>
    </row>
    <row r="14647" spans="1:1" x14ac:dyDescent="0.3">
      <c r="A14647" s="13">
        <v>0.10992369139391001</v>
      </c>
    </row>
    <row r="14648" spans="1:1" x14ac:dyDescent="0.3">
      <c r="A14648" s="13">
        <v>0.22012668086805001</v>
      </c>
    </row>
    <row r="14649" spans="1:1" x14ac:dyDescent="0.3">
      <c r="A14649" s="13">
        <v>0.10309607491885001</v>
      </c>
    </row>
    <row r="14650" spans="1:1" x14ac:dyDescent="0.3">
      <c r="A14650" s="13">
        <v>0.24508071273061999</v>
      </c>
    </row>
    <row r="14651" spans="1:1" x14ac:dyDescent="0.3">
      <c r="A14651" s="13">
        <v>0.10011866517705</v>
      </c>
    </row>
    <row r="14652" spans="1:1" x14ac:dyDescent="0.3">
      <c r="A14652" s="13">
        <v>0.16019255244201999</v>
      </c>
    </row>
    <row r="14653" spans="1:1" x14ac:dyDescent="0.3">
      <c r="A14653" s="13">
        <v>0.21283169230063001</v>
      </c>
    </row>
    <row r="14654" spans="1:1" x14ac:dyDescent="0.3">
      <c r="A14654" s="13">
        <v>0.20080641028537999</v>
      </c>
    </row>
    <row r="14655" spans="1:1" x14ac:dyDescent="0.3">
      <c r="A14655" s="13">
        <v>0.30090995860060998</v>
      </c>
    </row>
    <row r="14656" spans="1:1" x14ac:dyDescent="0.3">
      <c r="A14656" s="13">
        <v>8.7043394368833002E-2</v>
      </c>
    </row>
    <row r="14657" spans="1:1" x14ac:dyDescent="0.3">
      <c r="A14657" s="13">
        <v>0.1261789484769</v>
      </c>
    </row>
    <row r="14658" spans="1:1" x14ac:dyDescent="0.3">
      <c r="A14658" s="13">
        <v>7.0404570882609999E-2</v>
      </c>
    </row>
    <row r="14659" spans="1:1" x14ac:dyDescent="0.3">
      <c r="A14659" s="13">
        <v>0.17701214921635999</v>
      </c>
    </row>
    <row r="14660" spans="1:1" x14ac:dyDescent="0.3">
      <c r="A14660" s="13">
        <v>0.13522135700369001</v>
      </c>
    </row>
    <row r="14661" spans="1:1" x14ac:dyDescent="0.3">
      <c r="A14661" s="13">
        <v>0.11162839189449</v>
      </c>
    </row>
    <row r="14662" spans="1:1" x14ac:dyDescent="0.3">
      <c r="A14662" s="13">
        <v>8.0334522628034005E-2</v>
      </c>
    </row>
    <row r="14663" spans="1:1" x14ac:dyDescent="0.3">
      <c r="A14663" s="13">
        <v>0.11321337822047001</v>
      </c>
    </row>
    <row r="14664" spans="1:1" x14ac:dyDescent="0.3">
      <c r="A14664" s="13">
        <v>0.22449429760718001</v>
      </c>
    </row>
    <row r="14665" spans="1:1" x14ac:dyDescent="0.3">
      <c r="A14665" s="13">
        <v>0.13530935757314</v>
      </c>
    </row>
    <row r="14666" spans="1:1" x14ac:dyDescent="0.3">
      <c r="A14666" s="13">
        <v>8.2226938750146999E-2</v>
      </c>
    </row>
    <row r="14667" spans="1:1" x14ac:dyDescent="0.3">
      <c r="A14667" s="13">
        <v>0.17458004200398999</v>
      </c>
    </row>
    <row r="14668" spans="1:1" x14ac:dyDescent="0.3">
      <c r="A14668" s="13">
        <v>6.9582846840619994E-2</v>
      </c>
    </row>
    <row r="14669" spans="1:1" x14ac:dyDescent="0.3">
      <c r="A14669" s="13">
        <v>0.11583353223189</v>
      </c>
    </row>
    <row r="14670" spans="1:1" x14ac:dyDescent="0.3">
      <c r="A14670" s="13">
        <v>0.17083021431108</v>
      </c>
    </row>
    <row r="14671" spans="1:1" x14ac:dyDescent="0.3">
      <c r="A14671" s="13">
        <v>0.21258890762818</v>
      </c>
    </row>
    <row r="14672" spans="1:1" x14ac:dyDescent="0.3">
      <c r="A14672" s="13">
        <v>0.25176534132748002</v>
      </c>
    </row>
    <row r="14673" spans="1:1" x14ac:dyDescent="0.3">
      <c r="A14673" s="13">
        <v>0.14081494426473001</v>
      </c>
    </row>
    <row r="14674" spans="1:1" x14ac:dyDescent="0.3">
      <c r="A14674" s="13">
        <v>0.25393559105198998</v>
      </c>
    </row>
    <row r="14675" spans="1:1" x14ac:dyDescent="0.3">
      <c r="A14675" s="13">
        <v>0.15589933198059999</v>
      </c>
    </row>
    <row r="14676" spans="1:1" x14ac:dyDescent="0.3">
      <c r="A14676" s="13">
        <v>0.14080461194871999</v>
      </c>
    </row>
    <row r="14677" spans="1:1" x14ac:dyDescent="0.3">
      <c r="A14677" s="13">
        <v>0.21457751293499</v>
      </c>
    </row>
    <row r="14678" spans="1:1" x14ac:dyDescent="0.3">
      <c r="A14678" s="13">
        <v>0.24256993271505001</v>
      </c>
    </row>
    <row r="14679" spans="1:1" x14ac:dyDescent="0.3">
      <c r="A14679" s="13">
        <v>0.11708529703775999</v>
      </c>
    </row>
    <row r="14680" spans="1:1" x14ac:dyDescent="0.3">
      <c r="A14680" s="13">
        <v>0.20543510455464001</v>
      </c>
    </row>
    <row r="14681" spans="1:1" x14ac:dyDescent="0.3">
      <c r="A14681" s="13">
        <v>0.28628439015055002</v>
      </c>
    </row>
    <row r="14682" spans="1:1" x14ac:dyDescent="0.3">
      <c r="A14682" s="13">
        <v>0.22416742600563999</v>
      </c>
    </row>
    <row r="14683" spans="1:1" x14ac:dyDescent="0.3">
      <c r="A14683" s="13">
        <v>0.17681138350683001</v>
      </c>
    </row>
    <row r="14684" spans="1:1" x14ac:dyDescent="0.3">
      <c r="A14684" s="13">
        <v>0.20499373370276999</v>
      </c>
    </row>
    <row r="14685" spans="1:1" x14ac:dyDescent="0.3">
      <c r="A14685" s="13">
        <v>0.20388446482677</v>
      </c>
    </row>
    <row r="14686" spans="1:1" x14ac:dyDescent="0.3">
      <c r="A14686" s="13">
        <v>0.27073265568313998</v>
      </c>
    </row>
    <row r="14687" spans="1:1" x14ac:dyDescent="0.3">
      <c r="A14687" s="13">
        <v>0.24834423087565999</v>
      </c>
    </row>
    <row r="14688" spans="1:1" x14ac:dyDescent="0.3">
      <c r="A14688" s="13">
        <v>0.14163467878572999</v>
      </c>
    </row>
    <row r="14689" spans="1:1" x14ac:dyDescent="0.3">
      <c r="A14689" s="13">
        <v>0.18736353749859</v>
      </c>
    </row>
    <row r="14690" spans="1:1" x14ac:dyDescent="0.3">
      <c r="A14690" s="13">
        <v>0.22293902648851999</v>
      </c>
    </row>
    <row r="14691" spans="1:1" x14ac:dyDescent="0.3">
      <c r="A14691" s="13">
        <v>0.1161150845974</v>
      </c>
    </row>
    <row r="14692" spans="1:1" x14ac:dyDescent="0.3">
      <c r="A14692" s="13">
        <v>0.22560003303953</v>
      </c>
    </row>
    <row r="14693" spans="1:1" x14ac:dyDescent="0.3">
      <c r="A14693" s="13">
        <v>0.13598427787129</v>
      </c>
    </row>
    <row r="14694" spans="1:1" x14ac:dyDescent="0.3">
      <c r="A14694" s="13">
        <v>0.17256543948026001</v>
      </c>
    </row>
    <row r="14695" spans="1:1" x14ac:dyDescent="0.3">
      <c r="A14695" s="13">
        <v>0.17261299086111001</v>
      </c>
    </row>
    <row r="14696" spans="1:1" x14ac:dyDescent="0.3">
      <c r="A14696" s="13">
        <v>0.38554413113248998</v>
      </c>
    </row>
    <row r="14697" spans="1:1" x14ac:dyDescent="0.3">
      <c r="A14697" s="13">
        <v>0.13433476436047001</v>
      </c>
    </row>
    <row r="14698" spans="1:1" x14ac:dyDescent="0.3">
      <c r="A14698" s="13">
        <v>0.22073310877651001</v>
      </c>
    </row>
    <row r="14699" spans="1:1" x14ac:dyDescent="0.3">
      <c r="A14699" s="13">
        <v>0.14965892081714999</v>
      </c>
    </row>
    <row r="14700" spans="1:1" x14ac:dyDescent="0.3">
      <c r="A14700" s="13">
        <v>0.22130739770753</v>
      </c>
    </row>
    <row r="14701" spans="1:1" x14ac:dyDescent="0.3">
      <c r="A14701" s="13">
        <v>0.13765734461111001</v>
      </c>
    </row>
    <row r="14702" spans="1:1" x14ac:dyDescent="0.3">
      <c r="A14702" s="13">
        <v>0.23983430715925999</v>
      </c>
    </row>
    <row r="14703" spans="1:1" x14ac:dyDescent="0.3">
      <c r="A14703" s="13">
        <v>0.10656315189340999</v>
      </c>
    </row>
    <row r="14704" spans="1:1" x14ac:dyDescent="0.3">
      <c r="A14704" s="13">
        <v>0.16156354658713001</v>
      </c>
    </row>
    <row r="14705" spans="1:1" x14ac:dyDescent="0.3">
      <c r="A14705" s="13">
        <v>0.12320593214257999</v>
      </c>
    </row>
    <row r="14706" spans="1:1" x14ac:dyDescent="0.3">
      <c r="A14706" s="13">
        <v>0.2779955084963</v>
      </c>
    </row>
    <row r="14707" spans="1:1" x14ac:dyDescent="0.3">
      <c r="A14707" s="13">
        <v>0.28816995118833999</v>
      </c>
    </row>
    <row r="14708" spans="1:1" x14ac:dyDescent="0.3">
      <c r="A14708" s="13">
        <v>0.19601646710305001</v>
      </c>
    </row>
    <row r="14709" spans="1:1" x14ac:dyDescent="0.3">
      <c r="A14709" s="13">
        <v>0.22379272105970999</v>
      </c>
    </row>
    <row r="14710" spans="1:1" x14ac:dyDescent="0.3">
      <c r="A14710" s="13">
        <v>0.20180088923994999</v>
      </c>
    </row>
    <row r="14711" spans="1:1" x14ac:dyDescent="0.3">
      <c r="A14711" s="13">
        <v>0.26961466071510998</v>
      </c>
    </row>
    <row r="14712" spans="1:1" x14ac:dyDescent="0.3">
      <c r="A14712" s="13">
        <v>0.10603280402574999</v>
      </c>
    </row>
    <row r="14713" spans="1:1" x14ac:dyDescent="0.3">
      <c r="A14713" s="13">
        <v>0.23925837493480001</v>
      </c>
    </row>
    <row r="14714" spans="1:1" x14ac:dyDescent="0.3">
      <c r="A14714" s="13">
        <v>0.16310206890848999</v>
      </c>
    </row>
    <row r="14715" spans="1:1" x14ac:dyDescent="0.3">
      <c r="A14715" s="13">
        <v>0.18056010124998001</v>
      </c>
    </row>
    <row r="14716" spans="1:1" x14ac:dyDescent="0.3">
      <c r="A14716" s="13">
        <v>0.1202069421957</v>
      </c>
    </row>
    <row r="14717" spans="1:1" x14ac:dyDescent="0.3">
      <c r="A14717" s="13">
        <v>0.14002507693326</v>
      </c>
    </row>
    <row r="14718" spans="1:1" x14ac:dyDescent="0.3">
      <c r="A14718" s="13">
        <v>0.22634317015338001</v>
      </c>
    </row>
    <row r="14719" spans="1:1" x14ac:dyDescent="0.3">
      <c r="A14719" s="13">
        <v>0.21578176015017</v>
      </c>
    </row>
    <row r="14720" spans="1:1" x14ac:dyDescent="0.3">
      <c r="A14720" s="13">
        <v>8.5270996300110993E-2</v>
      </c>
    </row>
    <row r="14721" spans="1:1" x14ac:dyDescent="0.3">
      <c r="A14721" s="13">
        <v>0.15410917844693001</v>
      </c>
    </row>
    <row r="14722" spans="1:1" x14ac:dyDescent="0.3">
      <c r="A14722" s="13">
        <v>0.12720077927595</v>
      </c>
    </row>
    <row r="14723" spans="1:1" x14ac:dyDescent="0.3">
      <c r="A14723" s="13">
        <v>0.18890662081237999</v>
      </c>
    </row>
    <row r="14724" spans="1:1" x14ac:dyDescent="0.3">
      <c r="A14724" s="13">
        <v>0.1158603279543</v>
      </c>
    </row>
    <row r="14725" spans="1:1" x14ac:dyDescent="0.3">
      <c r="A14725" s="13">
        <v>0.16642840896179001</v>
      </c>
    </row>
    <row r="14726" spans="1:1" x14ac:dyDescent="0.3">
      <c r="A14726" s="13">
        <v>0.16957899840766</v>
      </c>
    </row>
    <row r="14727" spans="1:1" x14ac:dyDescent="0.3">
      <c r="A14727" s="13">
        <v>0.23205334841813</v>
      </c>
    </row>
    <row r="14728" spans="1:1" x14ac:dyDescent="0.3">
      <c r="A14728" s="13">
        <v>9.8235587237328004E-2</v>
      </c>
    </row>
    <row r="14729" spans="1:1" x14ac:dyDescent="0.3">
      <c r="A14729" s="13">
        <v>6.8019712116187001E-2</v>
      </c>
    </row>
    <row r="14730" spans="1:1" x14ac:dyDescent="0.3">
      <c r="A14730" s="13">
        <v>0.26258398479533002</v>
      </c>
    </row>
    <row r="14731" spans="1:1" x14ac:dyDescent="0.3">
      <c r="A14731" s="13">
        <v>0.16097028393651</v>
      </c>
    </row>
    <row r="14732" spans="1:1" x14ac:dyDescent="0.3">
      <c r="A14732" s="13">
        <v>0.21109693596119</v>
      </c>
    </row>
    <row r="14733" spans="1:1" x14ac:dyDescent="0.3">
      <c r="A14733" s="13">
        <v>0.31115076628112998</v>
      </c>
    </row>
    <row r="14734" spans="1:1" x14ac:dyDescent="0.3">
      <c r="A14734" s="13">
        <v>8.7494199953880997E-2</v>
      </c>
    </row>
    <row r="14735" spans="1:1" x14ac:dyDescent="0.3">
      <c r="A14735" s="13">
        <v>0.21078359304169</v>
      </c>
    </row>
    <row r="14736" spans="1:1" x14ac:dyDescent="0.3">
      <c r="A14736" s="13">
        <v>8.4026131400045001E-2</v>
      </c>
    </row>
    <row r="14737" spans="1:1" x14ac:dyDescent="0.3">
      <c r="A14737" s="13">
        <v>0.16436288869140001</v>
      </c>
    </row>
    <row r="14738" spans="1:1" x14ac:dyDescent="0.3">
      <c r="A14738" s="13">
        <v>0.16777062839219001</v>
      </c>
    </row>
    <row r="14739" spans="1:1" x14ac:dyDescent="0.3">
      <c r="A14739" s="13">
        <v>0.14751931442822</v>
      </c>
    </row>
    <row r="14740" spans="1:1" x14ac:dyDescent="0.3">
      <c r="A14740" s="13">
        <v>0.18345993393554999</v>
      </c>
    </row>
    <row r="14741" spans="1:1" x14ac:dyDescent="0.3">
      <c r="A14741" s="13">
        <v>0.18307387169610001</v>
      </c>
    </row>
    <row r="14742" spans="1:1" x14ac:dyDescent="0.3">
      <c r="A14742" s="13">
        <v>0.31553227664416</v>
      </c>
    </row>
    <row r="14743" spans="1:1" x14ac:dyDescent="0.3">
      <c r="A14743" s="13">
        <v>0.26031697706437001</v>
      </c>
    </row>
    <row r="14744" spans="1:1" x14ac:dyDescent="0.3">
      <c r="A14744" s="13">
        <v>0.19890330695198999</v>
      </c>
    </row>
    <row r="14745" spans="1:1" x14ac:dyDescent="0.3">
      <c r="A14745" s="13">
        <v>0.24024466638754</v>
      </c>
    </row>
    <row r="14746" spans="1:1" x14ac:dyDescent="0.3">
      <c r="A14746" s="13">
        <v>8.6456789322177E-2</v>
      </c>
    </row>
    <row r="14747" spans="1:1" x14ac:dyDescent="0.3">
      <c r="A14747" s="13">
        <v>0.21372112757046999</v>
      </c>
    </row>
    <row r="14748" spans="1:1" x14ac:dyDescent="0.3">
      <c r="A14748" s="13">
        <v>0.22027972716134001</v>
      </c>
    </row>
    <row r="14749" spans="1:1" x14ac:dyDescent="0.3">
      <c r="A14749" s="13">
        <v>0.21397146370386</v>
      </c>
    </row>
    <row r="14750" spans="1:1" x14ac:dyDescent="0.3">
      <c r="A14750" s="13">
        <v>0.13276090602870999</v>
      </c>
    </row>
    <row r="14751" spans="1:1" x14ac:dyDescent="0.3">
      <c r="A14751" s="13">
        <v>9.1706562911543998E-2</v>
      </c>
    </row>
    <row r="14752" spans="1:1" x14ac:dyDescent="0.3">
      <c r="A14752" s="13">
        <v>7.6843874318664004E-2</v>
      </c>
    </row>
    <row r="14753" spans="1:1" x14ac:dyDescent="0.3">
      <c r="A14753" s="13">
        <v>0.15220914433138</v>
      </c>
    </row>
    <row r="14754" spans="1:1" x14ac:dyDescent="0.3">
      <c r="A14754" s="13">
        <v>5.9593675119974002E-2</v>
      </c>
    </row>
    <row r="14755" spans="1:1" x14ac:dyDescent="0.3">
      <c r="A14755" s="13">
        <v>0.22305167360198999</v>
      </c>
    </row>
    <row r="14756" spans="1:1" x14ac:dyDescent="0.3">
      <c r="A14756" s="13">
        <v>0.2097539556238</v>
      </c>
    </row>
    <row r="14757" spans="1:1" x14ac:dyDescent="0.3">
      <c r="A14757" s="13">
        <v>0.16490937937690001</v>
      </c>
    </row>
    <row r="14758" spans="1:1" x14ac:dyDescent="0.3">
      <c r="A14758" s="13">
        <v>0.14865065488318999</v>
      </c>
    </row>
    <row r="14759" spans="1:1" x14ac:dyDescent="0.3">
      <c r="A14759" s="13">
        <v>0.17535815510132</v>
      </c>
    </row>
    <row r="14760" spans="1:1" x14ac:dyDescent="0.3">
      <c r="A14760" s="13">
        <v>0.20254693439405999</v>
      </c>
    </row>
    <row r="14761" spans="1:1" x14ac:dyDescent="0.3">
      <c r="A14761" s="13">
        <v>0.10022337888832</v>
      </c>
    </row>
    <row r="14762" spans="1:1" x14ac:dyDescent="0.3">
      <c r="A14762" s="13">
        <v>0.26198486673976001</v>
      </c>
    </row>
    <row r="14763" spans="1:1" x14ac:dyDescent="0.3">
      <c r="A14763" s="13">
        <v>0.16853495358994999</v>
      </c>
    </row>
    <row r="14764" spans="1:1" x14ac:dyDescent="0.3">
      <c r="A14764" s="13">
        <v>0.18626989068544</v>
      </c>
    </row>
    <row r="14765" spans="1:1" x14ac:dyDescent="0.3">
      <c r="A14765" s="13">
        <v>0.23865337355340999</v>
      </c>
    </row>
    <row r="14766" spans="1:1" x14ac:dyDescent="0.3">
      <c r="A14766" s="13">
        <v>0.11152467616655</v>
      </c>
    </row>
    <row r="14767" spans="1:1" x14ac:dyDescent="0.3">
      <c r="A14767" s="13">
        <v>8.1123970304372003E-2</v>
      </c>
    </row>
    <row r="14768" spans="1:1" x14ac:dyDescent="0.3">
      <c r="A14768" s="13">
        <v>0.19476398625711999</v>
      </c>
    </row>
    <row r="14769" spans="1:1" x14ac:dyDescent="0.3">
      <c r="A14769" s="13">
        <v>0.11507830846809</v>
      </c>
    </row>
    <row r="14770" spans="1:1" x14ac:dyDescent="0.3">
      <c r="A14770" s="13">
        <v>0.17733590551473</v>
      </c>
    </row>
    <row r="14771" spans="1:1" x14ac:dyDescent="0.3">
      <c r="A14771" s="13">
        <v>0.14210952919136999</v>
      </c>
    </row>
    <row r="14772" spans="1:1" x14ac:dyDescent="0.3">
      <c r="A14772" s="13">
        <v>0.13880275202067999</v>
      </c>
    </row>
    <row r="14773" spans="1:1" x14ac:dyDescent="0.3">
      <c r="A14773" s="13">
        <v>0.24475826564646999</v>
      </c>
    </row>
    <row r="14774" spans="1:1" x14ac:dyDescent="0.3">
      <c r="A14774" s="13">
        <v>0.19098023034350001</v>
      </c>
    </row>
    <row r="14775" spans="1:1" x14ac:dyDescent="0.3">
      <c r="A14775" s="13">
        <v>0.11920399989452</v>
      </c>
    </row>
    <row r="14776" spans="1:1" x14ac:dyDescent="0.3">
      <c r="A14776" s="13">
        <v>0.14781713718103001</v>
      </c>
    </row>
    <row r="14777" spans="1:1" x14ac:dyDescent="0.3">
      <c r="A14777" s="13">
        <v>0.30941455923441002</v>
      </c>
    </row>
    <row r="14778" spans="1:1" x14ac:dyDescent="0.3">
      <c r="A14778" s="13">
        <v>7.5532311042962999E-2</v>
      </c>
    </row>
    <row r="14779" spans="1:1" x14ac:dyDescent="0.3">
      <c r="A14779" s="13">
        <v>0.18673907104893001</v>
      </c>
    </row>
    <row r="14780" spans="1:1" x14ac:dyDescent="0.3">
      <c r="A14780" s="13">
        <v>0.22650928097668999</v>
      </c>
    </row>
    <row r="14781" spans="1:1" x14ac:dyDescent="0.3">
      <c r="A14781" s="13">
        <v>0.13263385052477</v>
      </c>
    </row>
    <row r="14782" spans="1:1" x14ac:dyDescent="0.3">
      <c r="A14782" s="13">
        <v>0.18820863618313</v>
      </c>
    </row>
    <row r="14783" spans="1:1" x14ac:dyDescent="0.3">
      <c r="A14783" s="13">
        <v>0.16703405747632999</v>
      </c>
    </row>
    <row r="14784" spans="1:1" x14ac:dyDescent="0.3">
      <c r="A14784" s="13">
        <v>0.14448844577155001</v>
      </c>
    </row>
    <row r="14785" spans="1:1" x14ac:dyDescent="0.3">
      <c r="A14785" s="13">
        <v>0.15325859271329001</v>
      </c>
    </row>
    <row r="14786" spans="1:1" x14ac:dyDescent="0.3">
      <c r="A14786" s="13">
        <v>0.15288541763801999</v>
      </c>
    </row>
    <row r="14787" spans="1:1" x14ac:dyDescent="0.3">
      <c r="A14787" s="13">
        <v>0.26584135303280998</v>
      </c>
    </row>
    <row r="14788" spans="1:1" x14ac:dyDescent="0.3">
      <c r="A14788" s="13">
        <v>8.8606307587579994E-2</v>
      </c>
    </row>
    <row r="14789" spans="1:1" x14ac:dyDescent="0.3">
      <c r="A14789" s="13">
        <v>0.19602064028527999</v>
      </c>
    </row>
    <row r="14790" spans="1:1" x14ac:dyDescent="0.3">
      <c r="A14790" s="13">
        <v>0.18961320185441</v>
      </c>
    </row>
    <row r="14791" spans="1:1" x14ac:dyDescent="0.3">
      <c r="A14791" s="13">
        <v>0.27407318729085001</v>
      </c>
    </row>
    <row r="14792" spans="1:1" x14ac:dyDescent="0.3">
      <c r="A14792" s="13">
        <v>0.14475497975622001</v>
      </c>
    </row>
    <row r="14793" spans="1:1" x14ac:dyDescent="0.3">
      <c r="A14793" s="13">
        <v>0.22553997755978</v>
      </c>
    </row>
    <row r="14794" spans="1:1" x14ac:dyDescent="0.3">
      <c r="A14794" s="13">
        <v>0.11675741484017001</v>
      </c>
    </row>
    <row r="14795" spans="1:1" x14ac:dyDescent="0.3">
      <c r="A14795" s="13">
        <v>0.18978472960817</v>
      </c>
    </row>
    <row r="14796" spans="1:1" x14ac:dyDescent="0.3">
      <c r="A14796" s="13">
        <v>0.10712621027127001</v>
      </c>
    </row>
    <row r="14797" spans="1:1" x14ac:dyDescent="0.3">
      <c r="A14797" s="13">
        <v>9.8452256694824006E-2</v>
      </c>
    </row>
    <row r="14798" spans="1:1" x14ac:dyDescent="0.3">
      <c r="A14798" s="13">
        <v>0.10953162668735</v>
      </c>
    </row>
    <row r="14799" spans="1:1" x14ac:dyDescent="0.3">
      <c r="A14799" s="13">
        <v>0.16383251953615999</v>
      </c>
    </row>
    <row r="14800" spans="1:1" x14ac:dyDescent="0.3">
      <c r="A14800" s="13">
        <v>0.16374629569231999</v>
      </c>
    </row>
    <row r="14801" spans="1:1" x14ac:dyDescent="0.3">
      <c r="A14801" s="13">
        <v>0.21138121364429999</v>
      </c>
    </row>
    <row r="14802" spans="1:1" x14ac:dyDescent="0.3">
      <c r="A14802" s="13">
        <v>8.3762240141173006E-2</v>
      </c>
    </row>
    <row r="14803" spans="1:1" x14ac:dyDescent="0.3">
      <c r="A14803" s="13">
        <v>0.19099550715880001</v>
      </c>
    </row>
    <row r="14804" spans="1:1" x14ac:dyDescent="0.3">
      <c r="A14804" s="13">
        <v>0.18853564861256</v>
      </c>
    </row>
    <row r="14805" spans="1:1" x14ac:dyDescent="0.3">
      <c r="A14805" s="13">
        <v>0.19998448109788</v>
      </c>
    </row>
    <row r="14806" spans="1:1" x14ac:dyDescent="0.3">
      <c r="A14806" s="13">
        <v>0.15938141477157999</v>
      </c>
    </row>
    <row r="14807" spans="1:1" x14ac:dyDescent="0.3">
      <c r="A14807" s="13">
        <v>0.11463279886199</v>
      </c>
    </row>
    <row r="14808" spans="1:1" x14ac:dyDescent="0.3">
      <c r="A14808" s="13">
        <v>0.27179792804559999</v>
      </c>
    </row>
    <row r="14809" spans="1:1" x14ac:dyDescent="0.3">
      <c r="A14809" s="13">
        <v>0.10152777229863</v>
      </c>
    </row>
    <row r="14810" spans="1:1" x14ac:dyDescent="0.3">
      <c r="A14810" s="13">
        <v>3.7702422447976003E-2</v>
      </c>
    </row>
    <row r="14811" spans="1:1" x14ac:dyDescent="0.3">
      <c r="A14811" s="13">
        <v>0.1668120238471</v>
      </c>
    </row>
    <row r="14812" spans="1:1" x14ac:dyDescent="0.3">
      <c r="A14812" s="13">
        <v>0.23889373814421</v>
      </c>
    </row>
    <row r="14813" spans="1:1" x14ac:dyDescent="0.3">
      <c r="A14813" s="13">
        <v>0.16177340488695999</v>
      </c>
    </row>
    <row r="14814" spans="1:1" x14ac:dyDescent="0.3">
      <c r="A14814" s="13">
        <v>0.10070186484011</v>
      </c>
    </row>
    <row r="14815" spans="1:1" x14ac:dyDescent="0.3">
      <c r="A14815" s="13">
        <v>0.20004469668852001</v>
      </c>
    </row>
    <row r="14816" spans="1:1" x14ac:dyDescent="0.3">
      <c r="A14816" s="13">
        <v>0.12895349686968</v>
      </c>
    </row>
    <row r="14817" spans="1:1" x14ac:dyDescent="0.3">
      <c r="A14817" s="13">
        <v>0.16297741327135001</v>
      </c>
    </row>
    <row r="14818" spans="1:1" x14ac:dyDescent="0.3">
      <c r="A14818" s="13">
        <v>0.14229412563124999</v>
      </c>
    </row>
    <row r="14819" spans="1:1" x14ac:dyDescent="0.3">
      <c r="A14819" s="13">
        <v>0.22597850333537001</v>
      </c>
    </row>
    <row r="14820" spans="1:1" x14ac:dyDescent="0.3">
      <c r="A14820" s="13">
        <v>8.6880070829737005E-2</v>
      </c>
    </row>
    <row r="14821" spans="1:1" x14ac:dyDescent="0.3">
      <c r="A14821" s="13">
        <v>0.20139034482147</v>
      </c>
    </row>
    <row r="14822" spans="1:1" x14ac:dyDescent="0.3">
      <c r="A14822" s="13">
        <v>0.15858031202466999</v>
      </c>
    </row>
    <row r="14823" spans="1:1" x14ac:dyDescent="0.3">
      <c r="A14823" s="13">
        <v>0.26527159667076999</v>
      </c>
    </row>
    <row r="14824" spans="1:1" x14ac:dyDescent="0.3">
      <c r="A14824" s="13">
        <v>0.22665920746054</v>
      </c>
    </row>
    <row r="14825" spans="1:1" x14ac:dyDescent="0.3">
      <c r="A14825" s="13">
        <v>0.18741070480114</v>
      </c>
    </row>
    <row r="14826" spans="1:1" x14ac:dyDescent="0.3">
      <c r="A14826" s="13">
        <v>0.14667795995701999</v>
      </c>
    </row>
    <row r="14827" spans="1:1" x14ac:dyDescent="0.3">
      <c r="A14827" s="13">
        <v>0.11673169431463</v>
      </c>
    </row>
    <row r="14828" spans="1:1" x14ac:dyDescent="0.3">
      <c r="A14828" s="13">
        <v>0.25135363623436002</v>
      </c>
    </row>
    <row r="14829" spans="1:1" x14ac:dyDescent="0.3">
      <c r="A14829" s="13">
        <v>0.14815754028881001</v>
      </c>
    </row>
    <row r="14830" spans="1:1" x14ac:dyDescent="0.3">
      <c r="A14830" s="13">
        <v>0.20715689769334</v>
      </c>
    </row>
    <row r="14831" spans="1:1" x14ac:dyDescent="0.3">
      <c r="A14831" s="13">
        <v>0.10956432983482001</v>
      </c>
    </row>
    <row r="14832" spans="1:1" x14ac:dyDescent="0.3">
      <c r="A14832" s="13">
        <v>6.8860577569119993E-2</v>
      </c>
    </row>
    <row r="14833" spans="1:1" x14ac:dyDescent="0.3">
      <c r="A14833" s="13">
        <v>0.15773449706034001</v>
      </c>
    </row>
    <row r="14834" spans="1:1" x14ac:dyDescent="0.3">
      <c r="A14834" s="13">
        <v>0.19522212637952999</v>
      </c>
    </row>
    <row r="14835" spans="1:1" x14ac:dyDescent="0.3">
      <c r="A14835" s="13">
        <v>0.12760007654937999</v>
      </c>
    </row>
    <row r="14836" spans="1:1" x14ac:dyDescent="0.3">
      <c r="A14836" s="13">
        <v>0.12203859996029</v>
      </c>
    </row>
    <row r="14837" spans="1:1" x14ac:dyDescent="0.3">
      <c r="A14837" s="13">
        <v>0.10524370451631999</v>
      </c>
    </row>
    <row r="14838" spans="1:1" x14ac:dyDescent="0.3">
      <c r="A14838" s="13">
        <v>0.14586922951392001</v>
      </c>
    </row>
    <row r="14839" spans="1:1" x14ac:dyDescent="0.3">
      <c r="A14839" s="13">
        <v>0.16239501377849</v>
      </c>
    </row>
    <row r="14840" spans="1:1" x14ac:dyDescent="0.3">
      <c r="A14840" s="13">
        <v>9.7979286715956002E-2</v>
      </c>
    </row>
    <row r="14841" spans="1:1" x14ac:dyDescent="0.3">
      <c r="A14841" s="13">
        <v>0.31937014330979002</v>
      </c>
    </row>
    <row r="14842" spans="1:1" x14ac:dyDescent="0.3">
      <c r="A14842" s="13">
        <v>0.12205676177464</v>
      </c>
    </row>
    <row r="14843" spans="1:1" x14ac:dyDescent="0.3">
      <c r="A14843" s="13">
        <v>0.18601052508762</v>
      </c>
    </row>
    <row r="14844" spans="1:1" x14ac:dyDescent="0.3">
      <c r="A14844" s="13">
        <v>0.12188301915959</v>
      </c>
    </row>
    <row r="14845" spans="1:1" x14ac:dyDescent="0.3">
      <c r="A14845" s="13">
        <v>0.14608596339933</v>
      </c>
    </row>
    <row r="14846" spans="1:1" x14ac:dyDescent="0.3">
      <c r="A14846" s="13">
        <v>6.1090393853657998E-2</v>
      </c>
    </row>
    <row r="14847" spans="1:1" x14ac:dyDescent="0.3">
      <c r="A14847" s="13">
        <v>0.16534509186363</v>
      </c>
    </row>
    <row r="14848" spans="1:1" x14ac:dyDescent="0.3">
      <c r="A14848" s="13">
        <v>0.27278254256411999</v>
      </c>
    </row>
    <row r="14849" spans="1:1" x14ac:dyDescent="0.3">
      <c r="A14849" s="13">
        <v>0.18173035536238</v>
      </c>
    </row>
    <row r="14850" spans="1:1" x14ac:dyDescent="0.3">
      <c r="A14850" s="13">
        <v>0.16789130551935</v>
      </c>
    </row>
    <row r="14851" spans="1:1" x14ac:dyDescent="0.3">
      <c r="A14851" s="13">
        <v>0.19843010958157001</v>
      </c>
    </row>
    <row r="14852" spans="1:1" x14ac:dyDescent="0.3">
      <c r="A14852" s="13">
        <v>5.7357600305740997E-2</v>
      </c>
    </row>
    <row r="14853" spans="1:1" x14ac:dyDescent="0.3">
      <c r="A14853" s="13">
        <v>0.10447680839351001</v>
      </c>
    </row>
    <row r="14854" spans="1:1" x14ac:dyDescent="0.3">
      <c r="A14854" s="13">
        <v>2.1179284188457E-2</v>
      </c>
    </row>
    <row r="14855" spans="1:1" x14ac:dyDescent="0.3">
      <c r="A14855" s="13">
        <v>0.18224077331557001</v>
      </c>
    </row>
    <row r="14856" spans="1:1" x14ac:dyDescent="0.3">
      <c r="A14856" s="13">
        <v>0.21046058449157001</v>
      </c>
    </row>
    <row r="14857" spans="1:1" x14ac:dyDescent="0.3">
      <c r="A14857" s="13">
        <v>0.21271025799985999</v>
      </c>
    </row>
    <row r="14858" spans="1:1" x14ac:dyDescent="0.3">
      <c r="A14858" s="13">
        <v>0.1991970905156</v>
      </c>
    </row>
    <row r="14859" spans="1:1" x14ac:dyDescent="0.3">
      <c r="A14859" s="13">
        <v>0.19782558278678</v>
      </c>
    </row>
    <row r="14860" spans="1:1" x14ac:dyDescent="0.3">
      <c r="A14860" s="13">
        <v>0.10061967757468</v>
      </c>
    </row>
    <row r="14861" spans="1:1" x14ac:dyDescent="0.3">
      <c r="A14861" s="13">
        <v>3.0582198546534E-2</v>
      </c>
    </row>
    <row r="14862" spans="1:1" x14ac:dyDescent="0.3">
      <c r="A14862" s="13">
        <v>0.23672923039404001</v>
      </c>
    </row>
    <row r="14863" spans="1:1" x14ac:dyDescent="0.3">
      <c r="A14863" s="13">
        <v>0.17710297629923999</v>
      </c>
    </row>
    <row r="14864" spans="1:1" x14ac:dyDescent="0.3">
      <c r="A14864" s="13">
        <v>0.11493261254287999</v>
      </c>
    </row>
    <row r="14865" spans="1:1" x14ac:dyDescent="0.3">
      <c r="A14865" s="13">
        <v>0.14750311538766001</v>
      </c>
    </row>
    <row r="14866" spans="1:1" x14ac:dyDescent="0.3">
      <c r="A14866" s="13">
        <v>0.10513300773543</v>
      </c>
    </row>
    <row r="14867" spans="1:1" x14ac:dyDescent="0.3">
      <c r="A14867" s="13">
        <v>0.16735832402527001</v>
      </c>
    </row>
    <row r="14868" spans="1:1" x14ac:dyDescent="0.3">
      <c r="A14868" s="13">
        <v>6.4823168795460004E-2</v>
      </c>
    </row>
    <row r="14869" spans="1:1" x14ac:dyDescent="0.3">
      <c r="A14869" s="13">
        <v>0.15404099759557999</v>
      </c>
    </row>
    <row r="14870" spans="1:1" x14ac:dyDescent="0.3">
      <c r="A14870" s="13">
        <v>0.28670394167720997</v>
      </c>
    </row>
    <row r="14871" spans="1:1" x14ac:dyDescent="0.3">
      <c r="A14871" s="13">
        <v>0.22766433365256999</v>
      </c>
    </row>
    <row r="14872" spans="1:1" x14ac:dyDescent="0.3">
      <c r="A14872" s="13">
        <v>0.22461735035482999</v>
      </c>
    </row>
    <row r="14873" spans="1:1" x14ac:dyDescent="0.3">
      <c r="A14873" s="13">
        <v>0.18343323412675</v>
      </c>
    </row>
    <row r="14874" spans="1:1" x14ac:dyDescent="0.3">
      <c r="A14874" s="13">
        <v>0.22140699636148001</v>
      </c>
    </row>
    <row r="14875" spans="1:1" x14ac:dyDescent="0.3">
      <c r="A14875" s="13">
        <v>0.13290231099162</v>
      </c>
    </row>
    <row r="14876" spans="1:1" x14ac:dyDescent="0.3">
      <c r="A14876" s="13">
        <v>0.26494726535273999</v>
      </c>
    </row>
    <row r="14877" spans="1:1" x14ac:dyDescent="0.3">
      <c r="A14877" s="13">
        <v>0.16301547065231001</v>
      </c>
    </row>
    <row r="14878" spans="1:1" x14ac:dyDescent="0.3">
      <c r="A14878" s="13">
        <v>4.3473325852116003E-2</v>
      </c>
    </row>
    <row r="14879" spans="1:1" x14ac:dyDescent="0.3">
      <c r="A14879" s="13">
        <v>0.12978029730682</v>
      </c>
    </row>
    <row r="14880" spans="1:1" x14ac:dyDescent="0.3">
      <c r="A14880" s="13">
        <v>0.21172077419907001</v>
      </c>
    </row>
    <row r="14881" spans="1:1" x14ac:dyDescent="0.3">
      <c r="A14881" s="13">
        <v>0.23973139525389001</v>
      </c>
    </row>
    <row r="14882" spans="1:1" x14ac:dyDescent="0.3">
      <c r="A14882" s="13">
        <v>0.22114915825899001</v>
      </c>
    </row>
    <row r="14883" spans="1:1" x14ac:dyDescent="0.3">
      <c r="A14883" s="13">
        <v>0.31463095032693</v>
      </c>
    </row>
    <row r="14884" spans="1:1" x14ac:dyDescent="0.3">
      <c r="A14884" s="13">
        <v>0.16538147332448999</v>
      </c>
    </row>
    <row r="14885" spans="1:1" x14ac:dyDescent="0.3">
      <c r="A14885" s="13">
        <v>0.16826846396185</v>
      </c>
    </row>
    <row r="14886" spans="1:1" x14ac:dyDescent="0.3">
      <c r="A14886" s="13">
        <v>0.36629593441107</v>
      </c>
    </row>
    <row r="14887" spans="1:1" x14ac:dyDescent="0.3">
      <c r="A14887" s="13">
        <v>0.18483900714581</v>
      </c>
    </row>
    <row r="14888" spans="1:1" x14ac:dyDescent="0.3">
      <c r="A14888" s="13">
        <v>6.7867763913221996E-2</v>
      </c>
    </row>
    <row r="14889" spans="1:1" x14ac:dyDescent="0.3">
      <c r="A14889" s="13">
        <v>9.2427429628923002E-2</v>
      </c>
    </row>
    <row r="14890" spans="1:1" x14ac:dyDescent="0.3">
      <c r="A14890" s="13">
        <v>0.13285823686684001</v>
      </c>
    </row>
    <row r="14891" spans="1:1" x14ac:dyDescent="0.3">
      <c r="A14891" s="13">
        <v>0.21601462536470001</v>
      </c>
    </row>
    <row r="14892" spans="1:1" x14ac:dyDescent="0.3">
      <c r="A14892" s="13">
        <v>0.1498630785042</v>
      </c>
    </row>
    <row r="14893" spans="1:1" x14ac:dyDescent="0.3">
      <c r="A14893" s="13">
        <v>0.13429230714005</v>
      </c>
    </row>
    <row r="14894" spans="1:1" x14ac:dyDescent="0.3">
      <c r="A14894" s="13">
        <v>0.16025873091486001</v>
      </c>
    </row>
    <row r="14895" spans="1:1" x14ac:dyDescent="0.3">
      <c r="A14895" s="13">
        <v>3.3503368973598999E-2</v>
      </c>
    </row>
    <row r="14896" spans="1:1" x14ac:dyDescent="0.3">
      <c r="A14896" s="13">
        <v>0.19162089748019001</v>
      </c>
    </row>
    <row r="14897" spans="1:1" x14ac:dyDescent="0.3">
      <c r="A14897" s="13">
        <v>0.13830093117560999</v>
      </c>
    </row>
    <row r="14898" spans="1:1" x14ac:dyDescent="0.3">
      <c r="A14898" s="13">
        <v>0.10139628828696</v>
      </c>
    </row>
    <row r="14899" spans="1:1" x14ac:dyDescent="0.3">
      <c r="A14899" s="13">
        <v>4.0070029657461002E-2</v>
      </c>
    </row>
    <row r="14900" spans="1:1" x14ac:dyDescent="0.3">
      <c r="A14900" s="13">
        <v>0.23511796792403999</v>
      </c>
    </row>
    <row r="14901" spans="1:1" x14ac:dyDescent="0.3">
      <c r="A14901" s="13">
        <v>0.18999319972445999</v>
      </c>
    </row>
    <row r="14902" spans="1:1" x14ac:dyDescent="0.3">
      <c r="A14902" s="13">
        <v>0.2409998445058</v>
      </c>
    </row>
    <row r="14903" spans="1:1" x14ac:dyDescent="0.3">
      <c r="A14903" s="13">
        <v>0.16581176417523</v>
      </c>
    </row>
    <row r="14904" spans="1:1" x14ac:dyDescent="0.3">
      <c r="A14904" s="13">
        <v>4.8470907135822999E-2</v>
      </c>
    </row>
    <row r="14905" spans="1:1" x14ac:dyDescent="0.3">
      <c r="A14905" s="13">
        <v>0.17531893455399999</v>
      </c>
    </row>
    <row r="14906" spans="1:1" x14ac:dyDescent="0.3">
      <c r="A14906" s="13">
        <v>0.10940613836245</v>
      </c>
    </row>
    <row r="14907" spans="1:1" x14ac:dyDescent="0.3">
      <c r="A14907" s="13">
        <v>0.20493790966684</v>
      </c>
    </row>
    <row r="14908" spans="1:1" x14ac:dyDescent="0.3">
      <c r="A14908" s="13">
        <v>0.19004279868287999</v>
      </c>
    </row>
    <row r="14909" spans="1:1" x14ac:dyDescent="0.3">
      <c r="A14909" s="13">
        <v>0.19859912337331001</v>
      </c>
    </row>
    <row r="14910" spans="1:1" x14ac:dyDescent="0.3">
      <c r="A14910" s="13">
        <v>0.2507805255335</v>
      </c>
    </row>
    <row r="14911" spans="1:1" x14ac:dyDescent="0.3">
      <c r="A14911" s="13">
        <v>0.10539495148832</v>
      </c>
    </row>
    <row r="14912" spans="1:1" x14ac:dyDescent="0.3">
      <c r="A14912" s="13">
        <v>7.3973037214277004E-2</v>
      </c>
    </row>
    <row r="14913" spans="1:1" x14ac:dyDescent="0.3">
      <c r="A14913" s="13">
        <v>0.18536926279357999</v>
      </c>
    </row>
    <row r="14914" spans="1:1" x14ac:dyDescent="0.3">
      <c r="A14914" s="13">
        <v>0.14857489989791001</v>
      </c>
    </row>
    <row r="14915" spans="1:1" x14ac:dyDescent="0.3">
      <c r="A14915" s="13">
        <v>8.3563680406398999E-2</v>
      </c>
    </row>
    <row r="14916" spans="1:1" x14ac:dyDescent="0.3">
      <c r="A14916" s="13">
        <v>0.13437774212681</v>
      </c>
    </row>
    <row r="14917" spans="1:1" x14ac:dyDescent="0.3">
      <c r="A14917" s="13">
        <v>0.17054170172559999</v>
      </c>
    </row>
    <row r="14918" spans="1:1" x14ac:dyDescent="0.3">
      <c r="A14918" s="13">
        <v>0.11275311748632</v>
      </c>
    </row>
    <row r="14919" spans="1:1" x14ac:dyDescent="0.3">
      <c r="A14919" s="13">
        <v>8.9808755202644003E-2</v>
      </c>
    </row>
    <row r="14920" spans="1:1" x14ac:dyDescent="0.3">
      <c r="A14920" s="13">
        <v>0.21687566226013</v>
      </c>
    </row>
    <row r="14921" spans="1:1" x14ac:dyDescent="0.3">
      <c r="A14921" s="13">
        <v>0.12988078638337</v>
      </c>
    </row>
    <row r="14922" spans="1:1" x14ac:dyDescent="0.3">
      <c r="A14922" s="13">
        <v>0.25917463903495003</v>
      </c>
    </row>
    <row r="14923" spans="1:1" x14ac:dyDescent="0.3">
      <c r="A14923" s="13">
        <v>8.5575262082821998E-2</v>
      </c>
    </row>
    <row r="14924" spans="1:1" x14ac:dyDescent="0.3">
      <c r="A14924" s="13">
        <v>0.1745888820332</v>
      </c>
    </row>
    <row r="14925" spans="1:1" x14ac:dyDescent="0.3">
      <c r="A14925" s="13">
        <v>0.22903493326738</v>
      </c>
    </row>
    <row r="14926" spans="1:1" x14ac:dyDescent="0.3">
      <c r="A14926" s="13">
        <v>0.12919705602150999</v>
      </c>
    </row>
    <row r="14927" spans="1:1" x14ac:dyDescent="0.3">
      <c r="A14927" s="13">
        <v>0.22159110871839</v>
      </c>
    </row>
    <row r="14928" spans="1:1" x14ac:dyDescent="0.3">
      <c r="A14928" s="13">
        <v>0.19495411158576001</v>
      </c>
    </row>
    <row r="14929" spans="1:1" x14ac:dyDescent="0.3">
      <c r="A14929" s="13">
        <v>7.2631396119202996E-2</v>
      </c>
    </row>
    <row r="14930" spans="1:1" x14ac:dyDescent="0.3">
      <c r="A14930" s="13">
        <v>0.17804126227393999</v>
      </c>
    </row>
    <row r="14931" spans="1:1" x14ac:dyDescent="0.3">
      <c r="A14931" s="13">
        <v>0.19953515616594</v>
      </c>
    </row>
    <row r="14932" spans="1:1" x14ac:dyDescent="0.3">
      <c r="A14932" s="13">
        <v>0.14679351376182001</v>
      </c>
    </row>
    <row r="14933" spans="1:1" x14ac:dyDescent="0.3">
      <c r="A14933" s="13">
        <v>0.21479051572947</v>
      </c>
    </row>
    <row r="14934" spans="1:1" x14ac:dyDescent="0.3">
      <c r="A14934" s="13">
        <v>9.1301583756738997E-2</v>
      </c>
    </row>
    <row r="14935" spans="1:1" x14ac:dyDescent="0.3">
      <c r="A14935" s="13">
        <v>0.29417702822146002</v>
      </c>
    </row>
    <row r="14936" spans="1:1" x14ac:dyDescent="0.3">
      <c r="A14936" s="13">
        <v>0.21978372839369001</v>
      </c>
    </row>
    <row r="14937" spans="1:1" x14ac:dyDescent="0.3">
      <c r="A14937" s="13">
        <v>0.12626891187271999</v>
      </c>
    </row>
    <row r="14938" spans="1:1" x14ac:dyDescent="0.3">
      <c r="A14938" s="13">
        <v>0.17251506947881001</v>
      </c>
    </row>
    <row r="14939" spans="1:1" x14ac:dyDescent="0.3">
      <c r="A14939" s="13">
        <v>0.23618568675825</v>
      </c>
    </row>
    <row r="14940" spans="1:1" x14ac:dyDescent="0.3">
      <c r="A14940" s="13">
        <v>0.15260728029932</v>
      </c>
    </row>
    <row r="14941" spans="1:1" x14ac:dyDescent="0.3">
      <c r="A14941" s="13">
        <v>0.16103683177170999</v>
      </c>
    </row>
    <row r="14942" spans="1:1" x14ac:dyDescent="0.3">
      <c r="A14942" s="13">
        <v>0.11565192601718</v>
      </c>
    </row>
    <row r="14943" spans="1:1" x14ac:dyDescent="0.3">
      <c r="A14943" s="13">
        <v>0.11109335143342</v>
      </c>
    </row>
    <row r="14944" spans="1:1" x14ac:dyDescent="0.3">
      <c r="A14944" s="13">
        <v>0.33746814302405997</v>
      </c>
    </row>
    <row r="14945" spans="1:1" x14ac:dyDescent="0.3">
      <c r="A14945" s="13">
        <v>0.21567673430004999</v>
      </c>
    </row>
    <row r="14946" spans="1:1" x14ac:dyDescent="0.3">
      <c r="A14946" s="13">
        <v>7.9577190045822005E-2</v>
      </c>
    </row>
    <row r="14947" spans="1:1" x14ac:dyDescent="0.3">
      <c r="A14947" s="13">
        <v>0.29450139017059002</v>
      </c>
    </row>
    <row r="14948" spans="1:1" x14ac:dyDescent="0.3">
      <c r="A14948" s="13">
        <v>0.16041330428771999</v>
      </c>
    </row>
    <row r="14949" spans="1:1" x14ac:dyDescent="0.3">
      <c r="A14949" s="13">
        <v>0.33755080816364003</v>
      </c>
    </row>
    <row r="14950" spans="1:1" x14ac:dyDescent="0.3">
      <c r="A14950" s="13">
        <v>0.20570798681812</v>
      </c>
    </row>
    <row r="14951" spans="1:1" x14ac:dyDescent="0.3">
      <c r="A14951" s="13">
        <v>8.6077975535035003E-2</v>
      </c>
    </row>
    <row r="14952" spans="1:1" x14ac:dyDescent="0.3">
      <c r="A14952" s="13">
        <v>0.22610123019058001</v>
      </c>
    </row>
    <row r="14953" spans="1:1" x14ac:dyDescent="0.3">
      <c r="A14953" s="13">
        <v>9.3111871944001001E-2</v>
      </c>
    </row>
    <row r="14954" spans="1:1" x14ac:dyDescent="0.3">
      <c r="A14954" s="13">
        <v>0.19367064608563</v>
      </c>
    </row>
    <row r="14955" spans="1:1" x14ac:dyDescent="0.3">
      <c r="A14955" s="13">
        <v>9.3726348206754004E-2</v>
      </c>
    </row>
    <row r="14956" spans="1:1" x14ac:dyDescent="0.3">
      <c r="A14956" s="13">
        <v>9.5008148323825994E-2</v>
      </c>
    </row>
    <row r="14957" spans="1:1" x14ac:dyDescent="0.3">
      <c r="A14957" s="13">
        <v>0.16991984695314999</v>
      </c>
    </row>
    <row r="14958" spans="1:1" x14ac:dyDescent="0.3">
      <c r="A14958" s="13">
        <v>6.9824979561763006E-2</v>
      </c>
    </row>
    <row r="14959" spans="1:1" x14ac:dyDescent="0.3">
      <c r="A14959" s="13">
        <v>0.13129964775788999</v>
      </c>
    </row>
    <row r="14960" spans="1:1" x14ac:dyDescent="0.3">
      <c r="A14960" s="13">
        <v>0.22047277777888999</v>
      </c>
    </row>
    <row r="14961" spans="1:1" x14ac:dyDescent="0.3">
      <c r="A14961" s="13">
        <v>0.20893103683392</v>
      </c>
    </row>
    <row r="14962" spans="1:1" x14ac:dyDescent="0.3">
      <c r="A14962" s="13">
        <v>0.18316669623959</v>
      </c>
    </row>
    <row r="14963" spans="1:1" x14ac:dyDescent="0.3">
      <c r="A14963" s="13">
        <v>7.7747589385213006E-2</v>
      </c>
    </row>
    <row r="14964" spans="1:1" x14ac:dyDescent="0.3">
      <c r="A14964" s="13">
        <v>0.25096580732632001</v>
      </c>
    </row>
    <row r="14965" spans="1:1" x14ac:dyDescent="0.3">
      <c r="A14965" s="13">
        <v>0.20815358909736001</v>
      </c>
    </row>
    <row r="14966" spans="1:1" x14ac:dyDescent="0.3">
      <c r="A14966" s="13">
        <v>0.1284749167792</v>
      </c>
    </row>
    <row r="14967" spans="1:1" x14ac:dyDescent="0.3">
      <c r="A14967" s="13">
        <v>0.15693726086752</v>
      </c>
    </row>
    <row r="14968" spans="1:1" x14ac:dyDescent="0.3">
      <c r="A14968" s="13">
        <v>0.16677606948977</v>
      </c>
    </row>
    <row r="14969" spans="1:1" x14ac:dyDescent="0.3">
      <c r="A14969" s="13">
        <v>0.18170343121167001</v>
      </c>
    </row>
    <row r="14970" spans="1:1" x14ac:dyDescent="0.3">
      <c r="A14970" s="13">
        <v>0.13539946602821001</v>
      </c>
    </row>
    <row r="14971" spans="1:1" x14ac:dyDescent="0.3">
      <c r="A14971" s="13">
        <v>0.10497439903151</v>
      </c>
    </row>
    <row r="14972" spans="1:1" x14ac:dyDescent="0.3">
      <c r="A14972" s="13">
        <v>9.2444791928161005E-2</v>
      </c>
    </row>
    <row r="14973" spans="1:1" x14ac:dyDescent="0.3">
      <c r="A14973" s="13">
        <v>0.25176825729946001</v>
      </c>
    </row>
    <row r="14974" spans="1:1" x14ac:dyDescent="0.3">
      <c r="A14974" s="13">
        <v>0.13929340607933</v>
      </c>
    </row>
    <row r="14975" spans="1:1" x14ac:dyDescent="0.3">
      <c r="A14975" s="13">
        <v>0.26735827567881998</v>
      </c>
    </row>
    <row r="14976" spans="1:1" x14ac:dyDescent="0.3">
      <c r="A14976" s="13">
        <v>0.15296342560911</v>
      </c>
    </row>
    <row r="14977" spans="1:1" x14ac:dyDescent="0.3">
      <c r="A14977" s="13">
        <v>0.11705189081145</v>
      </c>
    </row>
    <row r="14978" spans="1:1" x14ac:dyDescent="0.3">
      <c r="A14978" s="13">
        <v>0.1003674353036</v>
      </c>
    </row>
    <row r="14979" spans="1:1" x14ac:dyDescent="0.3">
      <c r="A14979" s="13">
        <v>0.16345063409353</v>
      </c>
    </row>
    <row r="14980" spans="1:1" x14ac:dyDescent="0.3">
      <c r="A14980" s="13">
        <v>0.12838342193801999</v>
      </c>
    </row>
    <row r="14981" spans="1:1" x14ac:dyDescent="0.3">
      <c r="A14981" s="13">
        <v>0.15840659820971001</v>
      </c>
    </row>
    <row r="14982" spans="1:1" x14ac:dyDescent="0.3">
      <c r="A14982" s="13">
        <v>5.0246314078032997E-2</v>
      </c>
    </row>
    <row r="14983" spans="1:1" x14ac:dyDescent="0.3">
      <c r="A14983" s="13">
        <v>6.7796313279601006E-2</v>
      </c>
    </row>
    <row r="14984" spans="1:1" x14ac:dyDescent="0.3">
      <c r="A14984" s="13">
        <v>0.1592963528212</v>
      </c>
    </row>
    <row r="14985" spans="1:1" x14ac:dyDescent="0.3">
      <c r="A14985" s="13">
        <v>0.20726494857236999</v>
      </c>
    </row>
    <row r="14986" spans="1:1" x14ac:dyDescent="0.3">
      <c r="A14986" s="13">
        <v>0.17272312658996999</v>
      </c>
    </row>
    <row r="14987" spans="1:1" x14ac:dyDescent="0.3">
      <c r="A14987" s="13">
        <v>0.11786329765502999</v>
      </c>
    </row>
    <row r="14988" spans="1:1" x14ac:dyDescent="0.3">
      <c r="A14988" s="13">
        <v>0.15720828122514</v>
      </c>
    </row>
    <row r="14989" spans="1:1" x14ac:dyDescent="0.3">
      <c r="A14989" s="13">
        <v>0.30037760956553</v>
      </c>
    </row>
    <row r="14990" spans="1:1" x14ac:dyDescent="0.3">
      <c r="A14990" s="13">
        <v>0.18128545548767</v>
      </c>
    </row>
    <row r="14991" spans="1:1" x14ac:dyDescent="0.3">
      <c r="A14991" s="13">
        <v>0.12353308305272</v>
      </c>
    </row>
    <row r="14992" spans="1:1" x14ac:dyDescent="0.3">
      <c r="A14992" s="13">
        <v>9.5067712897946993E-2</v>
      </c>
    </row>
    <row r="14993" spans="1:1" x14ac:dyDescent="0.3">
      <c r="A14993" s="13">
        <v>0.13539302910345999</v>
      </c>
    </row>
    <row r="14994" spans="1:1" x14ac:dyDescent="0.3">
      <c r="A14994" s="13">
        <v>0.19555631265146001</v>
      </c>
    </row>
    <row r="14995" spans="1:1" x14ac:dyDescent="0.3">
      <c r="A14995" s="13">
        <v>0.11960807240094</v>
      </c>
    </row>
    <row r="14996" spans="1:1" x14ac:dyDescent="0.3">
      <c r="A14996" s="13">
        <v>0.22194063458304999</v>
      </c>
    </row>
    <row r="14997" spans="1:1" x14ac:dyDescent="0.3">
      <c r="A14997" s="13">
        <v>0.20949169811582</v>
      </c>
    </row>
    <row r="14998" spans="1:1" x14ac:dyDescent="0.3">
      <c r="A14998" s="13">
        <v>0.11728721303818999</v>
      </c>
    </row>
    <row r="14999" spans="1:1" x14ac:dyDescent="0.3">
      <c r="A14999" s="13">
        <v>0.16900069970862999</v>
      </c>
    </row>
    <row r="15000" spans="1:1" x14ac:dyDescent="0.3">
      <c r="A15000" s="13">
        <v>7.5027831697030006E-2</v>
      </c>
    </row>
    <row r="15001" spans="1:1" x14ac:dyDescent="0.3">
      <c r="A15001" s="13">
        <v>6.3472944970665995E-2</v>
      </c>
    </row>
    <row r="15002" spans="1:1" x14ac:dyDescent="0.3">
      <c r="A15002" s="13">
        <v>0.1160944910966</v>
      </c>
    </row>
    <row r="15003" spans="1:1" x14ac:dyDescent="0.3">
      <c r="A15003" s="13">
        <v>0.20674725123689</v>
      </c>
    </row>
    <row r="15004" spans="1:1" x14ac:dyDescent="0.3">
      <c r="A15004" s="13">
        <v>0.24064897471936</v>
      </c>
    </row>
    <row r="15005" spans="1:1" x14ac:dyDescent="0.3">
      <c r="A15005" s="13">
        <v>0.19824815949418001</v>
      </c>
    </row>
    <row r="15006" spans="1:1" x14ac:dyDescent="0.3">
      <c r="A15006" s="13">
        <v>0.10748523470179</v>
      </c>
    </row>
    <row r="15007" spans="1:1" x14ac:dyDescent="0.3">
      <c r="A15007" s="13">
        <v>0.20914621392829999</v>
      </c>
    </row>
    <row r="15008" spans="1:1" x14ac:dyDescent="0.3">
      <c r="A15008" s="13">
        <v>0.17756586059238</v>
      </c>
    </row>
    <row r="15009" spans="1:1" x14ac:dyDescent="0.3">
      <c r="A15009" s="13">
        <v>0.17951669163066</v>
      </c>
    </row>
    <row r="15010" spans="1:1" x14ac:dyDescent="0.3">
      <c r="A15010" s="13">
        <v>0.13323119491355001</v>
      </c>
    </row>
    <row r="15011" spans="1:1" x14ac:dyDescent="0.3">
      <c r="A15011" s="13">
        <v>9.7153532095872006E-2</v>
      </c>
    </row>
    <row r="15012" spans="1:1" x14ac:dyDescent="0.3">
      <c r="A15012" s="13">
        <v>0.11600385549155</v>
      </c>
    </row>
    <row r="15013" spans="1:1" x14ac:dyDescent="0.3">
      <c r="A15013" s="13">
        <v>0.25329672437709999</v>
      </c>
    </row>
    <row r="15014" spans="1:1" x14ac:dyDescent="0.3">
      <c r="A15014" s="13">
        <v>0.16009735682545001</v>
      </c>
    </row>
    <row r="15015" spans="1:1" x14ac:dyDescent="0.3">
      <c r="A15015" s="13">
        <v>6.4827393413223994E-2</v>
      </c>
    </row>
    <row r="15016" spans="1:1" x14ac:dyDescent="0.3">
      <c r="A15016" s="13">
        <v>0.18256586768659</v>
      </c>
    </row>
    <row r="15017" spans="1:1" x14ac:dyDescent="0.3">
      <c r="A15017" s="13">
        <v>0.16574832323196001</v>
      </c>
    </row>
    <row r="15018" spans="1:1" x14ac:dyDescent="0.3">
      <c r="A15018" s="13">
        <v>0.18195645006149</v>
      </c>
    </row>
    <row r="15019" spans="1:1" x14ac:dyDescent="0.3">
      <c r="A15019" s="13">
        <v>0.22344988165912999</v>
      </c>
    </row>
    <row r="15020" spans="1:1" x14ac:dyDescent="0.3">
      <c r="A15020" s="13">
        <v>0.13257037833850999</v>
      </c>
    </row>
    <row r="15021" spans="1:1" x14ac:dyDescent="0.3">
      <c r="A15021" s="13">
        <v>0.20944375653548999</v>
      </c>
    </row>
    <row r="15022" spans="1:1" x14ac:dyDescent="0.3">
      <c r="A15022" s="13">
        <v>0.12817561449336001</v>
      </c>
    </row>
    <row r="15023" spans="1:1" x14ac:dyDescent="0.3">
      <c r="A15023" s="13">
        <v>0.21386697444290001</v>
      </c>
    </row>
    <row r="15024" spans="1:1" x14ac:dyDescent="0.3">
      <c r="A15024" s="13">
        <v>5.2368759196525998E-2</v>
      </c>
    </row>
    <row r="15025" spans="1:1" x14ac:dyDescent="0.3">
      <c r="A15025" s="13">
        <v>0.12040350580532</v>
      </c>
    </row>
    <row r="15026" spans="1:1" x14ac:dyDescent="0.3">
      <c r="A15026" s="13">
        <v>0.21564858317326999</v>
      </c>
    </row>
    <row r="15027" spans="1:1" x14ac:dyDescent="0.3">
      <c r="A15027" s="13">
        <v>0.16055136217422</v>
      </c>
    </row>
    <row r="15028" spans="1:1" x14ac:dyDescent="0.3">
      <c r="A15028" s="13">
        <v>0.23371614792477</v>
      </c>
    </row>
    <row r="15029" spans="1:1" x14ac:dyDescent="0.3">
      <c r="A15029" s="13">
        <v>0.1185248925352</v>
      </c>
    </row>
    <row r="15030" spans="1:1" x14ac:dyDescent="0.3">
      <c r="A15030" s="13">
        <v>0.20715278454027999</v>
      </c>
    </row>
    <row r="15031" spans="1:1" x14ac:dyDescent="0.3">
      <c r="A15031" s="13">
        <v>0.25499238769852001</v>
      </c>
    </row>
    <row r="15032" spans="1:1" x14ac:dyDescent="0.3">
      <c r="A15032" s="13">
        <v>0.10672810612696</v>
      </c>
    </row>
    <row r="15033" spans="1:1" x14ac:dyDescent="0.3">
      <c r="A15033" s="13">
        <v>0.21533068852247</v>
      </c>
    </row>
    <row r="15034" spans="1:1" x14ac:dyDescent="0.3">
      <c r="A15034" s="13">
        <v>0.16777597307407999</v>
      </c>
    </row>
    <row r="15035" spans="1:1" x14ac:dyDescent="0.3">
      <c r="A15035" s="13">
        <v>0.16277069000432001</v>
      </c>
    </row>
    <row r="15036" spans="1:1" x14ac:dyDescent="0.3">
      <c r="A15036" s="13">
        <v>0.25095887528948002</v>
      </c>
    </row>
    <row r="15037" spans="1:1" x14ac:dyDescent="0.3">
      <c r="A15037" s="13">
        <v>0.3383108197354</v>
      </c>
    </row>
    <row r="15038" spans="1:1" x14ac:dyDescent="0.3">
      <c r="A15038" s="13">
        <v>0.15717928765659001</v>
      </c>
    </row>
    <row r="15039" spans="1:1" x14ac:dyDescent="0.3">
      <c r="A15039" s="13">
        <v>0.21442954104110001</v>
      </c>
    </row>
    <row r="15040" spans="1:1" x14ac:dyDescent="0.3">
      <c r="A15040" s="13">
        <v>0.18501945547634999</v>
      </c>
    </row>
    <row r="15041" spans="1:1" x14ac:dyDescent="0.3">
      <c r="A15041" s="13">
        <v>0.21892061522115</v>
      </c>
    </row>
    <row r="15042" spans="1:1" x14ac:dyDescent="0.3">
      <c r="A15042" s="13">
        <v>0.27708089276202003</v>
      </c>
    </row>
    <row r="15043" spans="1:1" x14ac:dyDescent="0.3">
      <c r="A15043" s="13">
        <v>8.9753172291668001E-2</v>
      </c>
    </row>
    <row r="15044" spans="1:1" x14ac:dyDescent="0.3">
      <c r="A15044" s="13">
        <v>0.19416089130507</v>
      </c>
    </row>
    <row r="15045" spans="1:1" x14ac:dyDescent="0.3">
      <c r="A15045" s="13">
        <v>0.14542322221107001</v>
      </c>
    </row>
    <row r="15046" spans="1:1" x14ac:dyDescent="0.3">
      <c r="A15046" s="13">
        <v>0.11981585264694</v>
      </c>
    </row>
    <row r="15047" spans="1:1" x14ac:dyDescent="0.3">
      <c r="A15047" s="13">
        <v>0.24228867778328</v>
      </c>
    </row>
    <row r="15048" spans="1:1" x14ac:dyDescent="0.3">
      <c r="A15048" s="13">
        <v>0.15017322656265999</v>
      </c>
    </row>
    <row r="15049" spans="1:1" x14ac:dyDescent="0.3">
      <c r="A15049" s="13">
        <v>0.15749761772719001</v>
      </c>
    </row>
    <row r="15050" spans="1:1" x14ac:dyDescent="0.3">
      <c r="A15050" s="13">
        <v>0.20717864570413999</v>
      </c>
    </row>
    <row r="15051" spans="1:1" x14ac:dyDescent="0.3">
      <c r="A15051" s="13">
        <v>0.19904313674860999</v>
      </c>
    </row>
    <row r="15052" spans="1:1" x14ac:dyDescent="0.3">
      <c r="A15052" s="13">
        <v>0.23926842674995999</v>
      </c>
    </row>
    <row r="15053" spans="1:1" x14ac:dyDescent="0.3">
      <c r="A15053" s="13">
        <v>0.20935775589354</v>
      </c>
    </row>
    <row r="15054" spans="1:1" x14ac:dyDescent="0.3">
      <c r="A15054" s="13">
        <v>7.7809869355685998E-2</v>
      </c>
    </row>
    <row r="15055" spans="1:1" x14ac:dyDescent="0.3">
      <c r="A15055" s="13">
        <v>0.20333785312142</v>
      </c>
    </row>
    <row r="15056" spans="1:1" x14ac:dyDescent="0.3">
      <c r="A15056" s="13">
        <v>0.15350951625020001</v>
      </c>
    </row>
    <row r="15057" spans="1:1" x14ac:dyDescent="0.3">
      <c r="A15057" s="13">
        <v>0.18093812820106001</v>
      </c>
    </row>
    <row r="15058" spans="1:1" x14ac:dyDescent="0.3">
      <c r="A15058" s="13">
        <v>0.10553300250228</v>
      </c>
    </row>
    <row r="15059" spans="1:1" x14ac:dyDescent="0.3">
      <c r="A15059" s="13">
        <v>0.19413673452463001</v>
      </c>
    </row>
    <row r="15060" spans="1:1" x14ac:dyDescent="0.3">
      <c r="A15060" s="13">
        <v>9.9549012494996994E-2</v>
      </c>
    </row>
    <row r="15061" spans="1:1" x14ac:dyDescent="0.3">
      <c r="A15061" s="13">
        <v>0.11886571365518001</v>
      </c>
    </row>
    <row r="15062" spans="1:1" x14ac:dyDescent="0.3">
      <c r="A15062" s="13">
        <v>0.22272925558164999</v>
      </c>
    </row>
    <row r="15063" spans="1:1" x14ac:dyDescent="0.3">
      <c r="A15063" s="13">
        <v>0.11454700746046</v>
      </c>
    </row>
    <row r="15064" spans="1:1" x14ac:dyDescent="0.3">
      <c r="A15064" s="13">
        <v>0.10965278903685</v>
      </c>
    </row>
    <row r="15065" spans="1:1" x14ac:dyDescent="0.3">
      <c r="A15065" s="13">
        <v>7.5503411664979994E-2</v>
      </c>
    </row>
    <row r="15066" spans="1:1" x14ac:dyDescent="0.3">
      <c r="A15066" s="13">
        <v>0.17640935726389001</v>
      </c>
    </row>
    <row r="15067" spans="1:1" x14ac:dyDescent="0.3">
      <c r="A15067" s="13">
        <v>0.17749997051491001</v>
      </c>
    </row>
    <row r="15068" spans="1:1" x14ac:dyDescent="0.3">
      <c r="A15068" s="13">
        <v>7.9428058560383999E-2</v>
      </c>
    </row>
    <row r="15069" spans="1:1" x14ac:dyDescent="0.3">
      <c r="A15069" s="13">
        <v>0.21230242918075001</v>
      </c>
    </row>
    <row r="15070" spans="1:1" x14ac:dyDescent="0.3">
      <c r="A15070" s="13">
        <v>0.27390837046978</v>
      </c>
    </row>
    <row r="15071" spans="1:1" x14ac:dyDescent="0.3">
      <c r="A15071" s="13">
        <v>0.19647939711567</v>
      </c>
    </row>
    <row r="15072" spans="1:1" x14ac:dyDescent="0.3">
      <c r="A15072" s="13">
        <v>0.12124248662308</v>
      </c>
    </row>
    <row r="15073" spans="1:1" x14ac:dyDescent="0.3">
      <c r="A15073" s="13">
        <v>0.11586439699405</v>
      </c>
    </row>
    <row r="15074" spans="1:1" x14ac:dyDescent="0.3">
      <c r="A15074" s="13">
        <v>0.31330883825252998</v>
      </c>
    </row>
    <row r="15075" spans="1:1" x14ac:dyDescent="0.3">
      <c r="A15075" s="13">
        <v>0.18402521962894999</v>
      </c>
    </row>
    <row r="15076" spans="1:1" x14ac:dyDescent="0.3">
      <c r="A15076" s="13">
        <v>0.10623038078144</v>
      </c>
    </row>
    <row r="15077" spans="1:1" x14ac:dyDescent="0.3">
      <c r="A15077" s="13">
        <v>0.28129728594883002</v>
      </c>
    </row>
    <row r="15078" spans="1:1" x14ac:dyDescent="0.3">
      <c r="A15078" s="13">
        <v>0.17336368850004999</v>
      </c>
    </row>
    <row r="15079" spans="1:1" x14ac:dyDescent="0.3">
      <c r="A15079" s="13">
        <v>0.11230743997464</v>
      </c>
    </row>
    <row r="15080" spans="1:1" x14ac:dyDescent="0.3">
      <c r="A15080" s="13">
        <v>7.5651716077392003E-2</v>
      </c>
    </row>
    <row r="15081" spans="1:1" x14ac:dyDescent="0.3">
      <c r="A15081" s="13">
        <v>0.15834444945213</v>
      </c>
    </row>
    <row r="15082" spans="1:1" x14ac:dyDescent="0.3">
      <c r="A15082" s="13">
        <v>0.15356259413879</v>
      </c>
    </row>
    <row r="15083" spans="1:1" x14ac:dyDescent="0.3">
      <c r="A15083" s="13">
        <v>0.18974619504793</v>
      </c>
    </row>
    <row r="15084" spans="1:1" x14ac:dyDescent="0.3">
      <c r="A15084" s="13">
        <v>0.21190866409694001</v>
      </c>
    </row>
    <row r="15085" spans="1:1" x14ac:dyDescent="0.3">
      <c r="A15085" s="13">
        <v>0.15605651678072999</v>
      </c>
    </row>
    <row r="15086" spans="1:1" x14ac:dyDescent="0.3">
      <c r="A15086" s="13">
        <v>0.20102425587642</v>
      </c>
    </row>
    <row r="15087" spans="1:1" x14ac:dyDescent="0.3">
      <c r="A15087" s="13">
        <v>0.23206872923801</v>
      </c>
    </row>
    <row r="15088" spans="1:1" x14ac:dyDescent="0.3">
      <c r="A15088" s="13">
        <v>0.19283085645369</v>
      </c>
    </row>
    <row r="15089" spans="1:1" x14ac:dyDescent="0.3">
      <c r="A15089" s="13">
        <v>0.16927346520313</v>
      </c>
    </row>
    <row r="15090" spans="1:1" x14ac:dyDescent="0.3">
      <c r="A15090" s="13">
        <v>0.23395038441429999</v>
      </c>
    </row>
    <row r="15091" spans="1:1" x14ac:dyDescent="0.3">
      <c r="A15091" s="13">
        <v>0.15144843689717</v>
      </c>
    </row>
    <row r="15092" spans="1:1" x14ac:dyDescent="0.3">
      <c r="A15092" s="13">
        <v>0.13654487013281999</v>
      </c>
    </row>
    <row r="15093" spans="1:1" x14ac:dyDescent="0.3">
      <c r="A15093" s="13">
        <v>0.18953062363927001</v>
      </c>
    </row>
    <row r="15094" spans="1:1" x14ac:dyDescent="0.3">
      <c r="A15094" s="13">
        <v>0.18202156184221999</v>
      </c>
    </row>
    <row r="15095" spans="1:1" x14ac:dyDescent="0.3">
      <c r="A15095" s="13">
        <v>0.13279614701611001</v>
      </c>
    </row>
    <row r="15096" spans="1:1" x14ac:dyDescent="0.3">
      <c r="A15096" s="13">
        <v>0.22138382722496999</v>
      </c>
    </row>
    <row r="15097" spans="1:1" x14ac:dyDescent="0.3">
      <c r="A15097" s="13">
        <v>8.5614132009843996E-2</v>
      </c>
    </row>
    <row r="15098" spans="1:1" x14ac:dyDescent="0.3">
      <c r="A15098" s="13">
        <v>0.10674747849601</v>
      </c>
    </row>
    <row r="15099" spans="1:1" x14ac:dyDescent="0.3">
      <c r="A15099" s="13">
        <v>0.25908119489010001</v>
      </c>
    </row>
    <row r="15100" spans="1:1" x14ac:dyDescent="0.3">
      <c r="A15100" s="13">
        <v>0.22818286195435</v>
      </c>
    </row>
    <row r="15101" spans="1:1" x14ac:dyDescent="0.3">
      <c r="A15101" s="13">
        <v>0.21398334348153</v>
      </c>
    </row>
    <row r="15102" spans="1:1" x14ac:dyDescent="0.3">
      <c r="A15102" s="13">
        <v>0.10016307334844</v>
      </c>
    </row>
    <row r="15103" spans="1:1" x14ac:dyDescent="0.3">
      <c r="A15103" s="13">
        <v>8.9302967268344996E-2</v>
      </c>
    </row>
    <row r="15104" spans="1:1" x14ac:dyDescent="0.3">
      <c r="A15104" s="13">
        <v>0.17826494422306999</v>
      </c>
    </row>
    <row r="15105" spans="1:1" x14ac:dyDescent="0.3">
      <c r="A15105" s="13">
        <v>0.19834568352623</v>
      </c>
    </row>
    <row r="15106" spans="1:1" x14ac:dyDescent="0.3">
      <c r="A15106" s="13">
        <v>0.13368813877612001</v>
      </c>
    </row>
    <row r="15107" spans="1:1" x14ac:dyDescent="0.3">
      <c r="A15107" s="13">
        <v>0.2019359732363</v>
      </c>
    </row>
    <row r="15108" spans="1:1" x14ac:dyDescent="0.3">
      <c r="A15108" s="13">
        <v>0.20868976542380999</v>
      </c>
    </row>
    <row r="15109" spans="1:1" x14ac:dyDescent="0.3">
      <c r="A15109" s="13">
        <v>0.17393944103765999</v>
      </c>
    </row>
    <row r="15110" spans="1:1" x14ac:dyDescent="0.3">
      <c r="A15110" s="13">
        <v>0.17833442740687999</v>
      </c>
    </row>
    <row r="15111" spans="1:1" x14ac:dyDescent="0.3">
      <c r="A15111" s="13">
        <v>0.28822410756185002</v>
      </c>
    </row>
    <row r="15112" spans="1:1" x14ac:dyDescent="0.3">
      <c r="A15112" s="13">
        <v>0.14068045013385999</v>
      </c>
    </row>
    <row r="15113" spans="1:1" x14ac:dyDescent="0.3">
      <c r="A15113" s="13">
        <v>0.11957842099887001</v>
      </c>
    </row>
    <row r="15114" spans="1:1" x14ac:dyDescent="0.3">
      <c r="A15114" s="13">
        <v>0.27973009097570001</v>
      </c>
    </row>
    <row r="15115" spans="1:1" x14ac:dyDescent="0.3">
      <c r="A15115" s="13">
        <v>0.19456554096841999</v>
      </c>
    </row>
    <row r="15116" spans="1:1" x14ac:dyDescent="0.3">
      <c r="A15116" s="13">
        <v>0.15177247115233999</v>
      </c>
    </row>
    <row r="15117" spans="1:1" x14ac:dyDescent="0.3">
      <c r="A15117" s="13">
        <v>0.24290470913525999</v>
      </c>
    </row>
    <row r="15118" spans="1:1" x14ac:dyDescent="0.3">
      <c r="A15118" s="13">
        <v>0.1548257749794</v>
      </c>
    </row>
    <row r="15119" spans="1:1" x14ac:dyDescent="0.3">
      <c r="A15119" s="13">
        <v>0.13837467654084001</v>
      </c>
    </row>
    <row r="15120" spans="1:1" x14ac:dyDescent="0.3">
      <c r="A15120" s="13">
        <v>0.18553121338456999</v>
      </c>
    </row>
    <row r="15121" spans="1:1" x14ac:dyDescent="0.3">
      <c r="A15121" s="13">
        <v>0.16931490334339999</v>
      </c>
    </row>
    <row r="15122" spans="1:1" x14ac:dyDescent="0.3">
      <c r="A15122" s="13">
        <v>0.13436861113896001</v>
      </c>
    </row>
    <row r="15123" spans="1:1" x14ac:dyDescent="0.3">
      <c r="A15123" s="13">
        <v>0.12776877862211</v>
      </c>
    </row>
    <row r="15124" spans="1:1" x14ac:dyDescent="0.3">
      <c r="A15124" s="13">
        <v>0.20751735583830999</v>
      </c>
    </row>
    <row r="15125" spans="1:1" x14ac:dyDescent="0.3">
      <c r="A15125" s="13">
        <v>0.24801419326478</v>
      </c>
    </row>
    <row r="15126" spans="1:1" x14ac:dyDescent="0.3">
      <c r="A15126" s="13">
        <v>0.2485545788163</v>
      </c>
    </row>
    <row r="15127" spans="1:1" x14ac:dyDescent="0.3">
      <c r="A15127" s="13">
        <v>0.22965792380882</v>
      </c>
    </row>
    <row r="15128" spans="1:1" x14ac:dyDescent="0.3">
      <c r="A15128" s="13">
        <v>0.25973630545038001</v>
      </c>
    </row>
    <row r="15129" spans="1:1" x14ac:dyDescent="0.3">
      <c r="A15129" s="13">
        <v>0.11285692383887</v>
      </c>
    </row>
    <row r="15130" spans="1:1" x14ac:dyDescent="0.3">
      <c r="A15130" s="13">
        <v>9.6154441596028997E-2</v>
      </c>
    </row>
    <row r="15131" spans="1:1" x14ac:dyDescent="0.3">
      <c r="A15131" s="13">
        <v>0.14068282922500999</v>
      </c>
    </row>
    <row r="15132" spans="1:1" x14ac:dyDescent="0.3">
      <c r="A15132" s="13">
        <v>0.20376158121689</v>
      </c>
    </row>
    <row r="15133" spans="1:1" x14ac:dyDescent="0.3">
      <c r="A15133" s="13">
        <v>0.24893098412378001</v>
      </c>
    </row>
    <row r="15134" spans="1:1" x14ac:dyDescent="0.3">
      <c r="A15134" s="13">
        <v>0.24893098412378001</v>
      </c>
    </row>
    <row r="15135" spans="1:1" x14ac:dyDescent="0.3">
      <c r="A15135" s="13">
        <v>0.1007460221151</v>
      </c>
    </row>
    <row r="15136" spans="1:1" x14ac:dyDescent="0.3">
      <c r="A15136" s="13">
        <v>0.13215020369211999</v>
      </c>
    </row>
    <row r="15137" spans="1:1" x14ac:dyDescent="0.3">
      <c r="A15137" s="13">
        <v>0.25506405880616001</v>
      </c>
    </row>
    <row r="15138" spans="1:1" x14ac:dyDescent="0.3">
      <c r="A15138" s="13">
        <v>9.9465722888628996E-2</v>
      </c>
    </row>
    <row r="15139" spans="1:1" x14ac:dyDescent="0.3">
      <c r="A15139" s="13">
        <v>0.22655251467282</v>
      </c>
    </row>
    <row r="15140" spans="1:1" x14ac:dyDescent="0.3">
      <c r="A15140" s="13">
        <v>6.1501396128690003E-2</v>
      </c>
    </row>
    <row r="15141" spans="1:1" x14ac:dyDescent="0.3">
      <c r="A15141" s="13">
        <v>0.14484041446365001</v>
      </c>
    </row>
    <row r="15142" spans="1:1" x14ac:dyDescent="0.3">
      <c r="A15142" s="13">
        <v>0.16389137553795999</v>
      </c>
    </row>
    <row r="15143" spans="1:1" x14ac:dyDescent="0.3">
      <c r="A15143" s="13">
        <v>0.15720527230921999</v>
      </c>
    </row>
    <row r="15144" spans="1:1" x14ac:dyDescent="0.3">
      <c r="A15144" s="13">
        <v>0.17867800321796001</v>
      </c>
    </row>
    <row r="15145" spans="1:1" x14ac:dyDescent="0.3">
      <c r="A15145" s="13">
        <v>0.19762018458844999</v>
      </c>
    </row>
    <row r="15146" spans="1:1" x14ac:dyDescent="0.3">
      <c r="A15146" s="13">
        <v>4.3799261005035998E-2</v>
      </c>
    </row>
    <row r="15147" spans="1:1" x14ac:dyDescent="0.3">
      <c r="A15147" s="13">
        <v>0.15057481576612</v>
      </c>
    </row>
    <row r="15148" spans="1:1" x14ac:dyDescent="0.3">
      <c r="A15148" s="13">
        <v>0.27446948574555002</v>
      </c>
    </row>
    <row r="15149" spans="1:1" x14ac:dyDescent="0.3">
      <c r="A15149" s="13">
        <v>0.15397237517855</v>
      </c>
    </row>
    <row r="15150" spans="1:1" x14ac:dyDescent="0.3">
      <c r="A15150" s="13">
        <v>0.32364024816884002</v>
      </c>
    </row>
    <row r="15151" spans="1:1" x14ac:dyDescent="0.3">
      <c r="A15151" s="13">
        <v>0.16178511122382</v>
      </c>
    </row>
    <row r="15152" spans="1:1" x14ac:dyDescent="0.3">
      <c r="A15152" s="13">
        <v>0.18250251186093999</v>
      </c>
    </row>
    <row r="15153" spans="1:1" x14ac:dyDescent="0.3">
      <c r="A15153" s="13">
        <v>0.17080153065440001</v>
      </c>
    </row>
    <row r="15154" spans="1:1" x14ac:dyDescent="0.3">
      <c r="A15154" s="13">
        <v>0.28246661010280999</v>
      </c>
    </row>
    <row r="15155" spans="1:1" x14ac:dyDescent="0.3">
      <c r="A15155" s="13">
        <v>0.1437541606386</v>
      </c>
    </row>
    <row r="15156" spans="1:1" x14ac:dyDescent="0.3">
      <c r="A15156" s="13">
        <v>0.26169241699682999</v>
      </c>
    </row>
    <row r="15157" spans="1:1" x14ac:dyDescent="0.3">
      <c r="A15157" s="13">
        <v>0.28202539956300998</v>
      </c>
    </row>
    <row r="15158" spans="1:1" x14ac:dyDescent="0.3">
      <c r="A15158" s="13">
        <v>0.20572162040819</v>
      </c>
    </row>
    <row r="15159" spans="1:1" x14ac:dyDescent="0.3">
      <c r="A15159" s="13">
        <v>9.5445071612953999E-2</v>
      </c>
    </row>
    <row r="15160" spans="1:1" x14ac:dyDescent="0.3">
      <c r="A15160" s="13">
        <v>0.13424028567036</v>
      </c>
    </row>
    <row r="15161" spans="1:1" x14ac:dyDescent="0.3">
      <c r="A15161" s="13">
        <v>0.1951845672153</v>
      </c>
    </row>
    <row r="15162" spans="1:1" x14ac:dyDescent="0.3">
      <c r="A15162" s="13">
        <v>0.23047175058670999</v>
      </c>
    </row>
    <row r="15163" spans="1:1" x14ac:dyDescent="0.3">
      <c r="A15163" s="13">
        <v>0.10701495374731999</v>
      </c>
    </row>
    <row r="15164" spans="1:1" x14ac:dyDescent="0.3">
      <c r="A15164" s="13">
        <v>0.14319061185185</v>
      </c>
    </row>
    <row r="15165" spans="1:1" x14ac:dyDescent="0.3">
      <c r="A15165" s="13">
        <v>0.13791304412713001</v>
      </c>
    </row>
    <row r="15166" spans="1:1" x14ac:dyDescent="0.3">
      <c r="A15166" s="13">
        <v>0.22678675102557</v>
      </c>
    </row>
    <row r="15167" spans="1:1" x14ac:dyDescent="0.3">
      <c r="A15167" s="13">
        <v>0.15321211982126001</v>
      </c>
    </row>
    <row r="15168" spans="1:1" x14ac:dyDescent="0.3">
      <c r="A15168" s="13">
        <v>0.12889255972486999</v>
      </c>
    </row>
    <row r="15169" spans="1:1" x14ac:dyDescent="0.3">
      <c r="A15169" s="13">
        <v>0.15348742819255001</v>
      </c>
    </row>
    <row r="15170" spans="1:1" x14ac:dyDescent="0.3">
      <c r="A15170" s="13">
        <v>5.9684803157864001E-2</v>
      </c>
    </row>
    <row r="15171" spans="1:1" x14ac:dyDescent="0.3">
      <c r="A15171" s="13">
        <v>8.2112722827721002E-2</v>
      </c>
    </row>
    <row r="15172" spans="1:1" x14ac:dyDescent="0.3">
      <c r="A15172" s="13">
        <v>0.21143545131076</v>
      </c>
    </row>
    <row r="15173" spans="1:1" x14ac:dyDescent="0.3">
      <c r="A15173" s="13">
        <v>0.13585831633013001</v>
      </c>
    </row>
    <row r="15174" spans="1:1" x14ac:dyDescent="0.3">
      <c r="A15174" s="13">
        <v>5.0349701947015997E-2</v>
      </c>
    </row>
    <row r="15175" spans="1:1" x14ac:dyDescent="0.3">
      <c r="A15175" s="13">
        <v>0.16193139945254001</v>
      </c>
    </row>
    <row r="15176" spans="1:1" x14ac:dyDescent="0.3">
      <c r="A15176" s="13">
        <v>0.15823169071500001</v>
      </c>
    </row>
    <row r="15177" spans="1:1" x14ac:dyDescent="0.3">
      <c r="A15177" s="13">
        <v>0.28040469315274003</v>
      </c>
    </row>
    <row r="15178" spans="1:1" x14ac:dyDescent="0.3">
      <c r="A15178" s="13">
        <v>0.11300354259490999</v>
      </c>
    </row>
    <row r="15179" spans="1:1" x14ac:dyDescent="0.3">
      <c r="A15179" s="13">
        <v>0.22315795642049999</v>
      </c>
    </row>
    <row r="15180" spans="1:1" x14ac:dyDescent="0.3">
      <c r="A15180" s="13">
        <v>0.18868624664643999</v>
      </c>
    </row>
    <row r="15181" spans="1:1" x14ac:dyDescent="0.3">
      <c r="A15181" s="13">
        <v>0.14843229539842001</v>
      </c>
    </row>
    <row r="15182" spans="1:1" x14ac:dyDescent="0.3">
      <c r="A15182" s="13">
        <v>0.14843229539842001</v>
      </c>
    </row>
    <row r="15183" spans="1:1" x14ac:dyDescent="0.3">
      <c r="A15183" s="13">
        <v>0.13978161937767999</v>
      </c>
    </row>
    <row r="15184" spans="1:1" x14ac:dyDescent="0.3">
      <c r="A15184" s="13">
        <v>0.13978161937767999</v>
      </c>
    </row>
    <row r="15185" spans="1:1" x14ac:dyDescent="0.3">
      <c r="A15185" s="13">
        <v>0.17931610102024001</v>
      </c>
    </row>
    <row r="15186" spans="1:1" x14ac:dyDescent="0.3">
      <c r="A15186" s="13">
        <v>7.5113760614510999E-2</v>
      </c>
    </row>
    <row r="15187" spans="1:1" x14ac:dyDescent="0.3">
      <c r="A15187" s="13">
        <v>0.19364100908715001</v>
      </c>
    </row>
    <row r="15188" spans="1:1" x14ac:dyDescent="0.3">
      <c r="A15188" s="13">
        <v>0.24819104064170999</v>
      </c>
    </row>
    <row r="15189" spans="1:1" x14ac:dyDescent="0.3">
      <c r="A15189" s="13">
        <v>0.19517223912511</v>
      </c>
    </row>
    <row r="15190" spans="1:1" x14ac:dyDescent="0.3">
      <c r="A15190" s="13">
        <v>0.17997205032232</v>
      </c>
    </row>
    <row r="15191" spans="1:1" x14ac:dyDescent="0.3">
      <c r="A15191" s="13">
        <v>0.30374370838601</v>
      </c>
    </row>
    <row r="15192" spans="1:1" x14ac:dyDescent="0.3">
      <c r="A15192" s="13">
        <v>0.19984580178388001</v>
      </c>
    </row>
    <row r="15193" spans="1:1" x14ac:dyDescent="0.3">
      <c r="A15193" s="13">
        <v>0.16264818251145999</v>
      </c>
    </row>
    <row r="15194" spans="1:1" x14ac:dyDescent="0.3">
      <c r="A15194" s="13">
        <v>0.16660125162614001</v>
      </c>
    </row>
    <row r="15195" spans="1:1" x14ac:dyDescent="0.3">
      <c r="A15195" s="13">
        <v>0.18988940403049001</v>
      </c>
    </row>
    <row r="15196" spans="1:1" x14ac:dyDescent="0.3">
      <c r="A15196" s="13">
        <v>0.19870006309918001</v>
      </c>
    </row>
    <row r="15197" spans="1:1" x14ac:dyDescent="0.3">
      <c r="A15197" s="13">
        <v>0.30245106421332002</v>
      </c>
    </row>
    <row r="15198" spans="1:1" x14ac:dyDescent="0.3">
      <c r="A15198" s="13">
        <v>0.23688680843337001</v>
      </c>
    </row>
    <row r="15199" spans="1:1" x14ac:dyDescent="0.3">
      <c r="A15199" s="13">
        <v>0.19061702310501</v>
      </c>
    </row>
    <row r="15200" spans="1:1" x14ac:dyDescent="0.3">
      <c r="A15200" s="13">
        <v>0.23051444310324001</v>
      </c>
    </row>
    <row r="15201" spans="1:1" x14ac:dyDescent="0.3">
      <c r="A15201" s="13">
        <v>0.11530622634667</v>
      </c>
    </row>
    <row r="15202" spans="1:1" x14ac:dyDescent="0.3">
      <c r="A15202" s="13">
        <v>0.16861203619741999</v>
      </c>
    </row>
    <row r="15203" spans="1:1" x14ac:dyDescent="0.3">
      <c r="A15203" s="13">
        <v>0.32865646578412</v>
      </c>
    </row>
    <row r="15204" spans="1:1" x14ac:dyDescent="0.3">
      <c r="A15204" s="13">
        <v>0.20094007266583</v>
      </c>
    </row>
    <row r="15205" spans="1:1" x14ac:dyDescent="0.3">
      <c r="A15205" s="13">
        <v>0.19638147555166</v>
      </c>
    </row>
    <row r="15206" spans="1:1" x14ac:dyDescent="0.3">
      <c r="A15206" s="13">
        <v>0.19858900376727001</v>
      </c>
    </row>
    <row r="15207" spans="1:1" x14ac:dyDescent="0.3">
      <c r="A15207" s="13">
        <v>0.23287729197088999</v>
      </c>
    </row>
    <row r="15208" spans="1:1" x14ac:dyDescent="0.3">
      <c r="A15208" s="13">
        <v>0.12976887574856</v>
      </c>
    </row>
    <row r="15209" spans="1:1" x14ac:dyDescent="0.3">
      <c r="A15209" s="13">
        <v>0.2024273599459</v>
      </c>
    </row>
    <row r="15210" spans="1:1" x14ac:dyDescent="0.3">
      <c r="A15210" s="13">
        <v>4.7425744929129002E-2</v>
      </c>
    </row>
    <row r="15211" spans="1:1" x14ac:dyDescent="0.3">
      <c r="A15211" s="13">
        <v>0.11675537793979</v>
      </c>
    </row>
    <row r="15212" spans="1:1" x14ac:dyDescent="0.3">
      <c r="A15212" s="13">
        <v>0.20106501999880999</v>
      </c>
    </row>
    <row r="15213" spans="1:1" x14ac:dyDescent="0.3">
      <c r="A15213" s="13">
        <v>0.16432850823993</v>
      </c>
    </row>
    <row r="15214" spans="1:1" x14ac:dyDescent="0.3">
      <c r="A15214" s="13">
        <v>0.18289080249098</v>
      </c>
    </row>
    <row r="15215" spans="1:1" x14ac:dyDescent="0.3">
      <c r="A15215" s="13">
        <v>0.30501772420269002</v>
      </c>
    </row>
    <row r="15216" spans="1:1" x14ac:dyDescent="0.3">
      <c r="A15216" s="13">
        <v>0.30501772420269002</v>
      </c>
    </row>
    <row r="15217" spans="1:1" x14ac:dyDescent="0.3">
      <c r="A15217" s="13">
        <v>0.18462672422481999</v>
      </c>
    </row>
    <row r="15218" spans="1:1" x14ac:dyDescent="0.3">
      <c r="A15218" s="13">
        <v>0.11979938095888</v>
      </c>
    </row>
    <row r="15219" spans="1:1" x14ac:dyDescent="0.3">
      <c r="A15219" s="13">
        <v>0.11221426875502</v>
      </c>
    </row>
    <row r="15220" spans="1:1" x14ac:dyDescent="0.3">
      <c r="A15220" s="13">
        <v>7.9047633730341002E-2</v>
      </c>
    </row>
    <row r="15221" spans="1:1" x14ac:dyDescent="0.3">
      <c r="A15221" s="13">
        <v>0.23285091765897001</v>
      </c>
    </row>
    <row r="15222" spans="1:1" x14ac:dyDescent="0.3">
      <c r="A15222" s="13">
        <v>9.9740946453029999E-2</v>
      </c>
    </row>
    <row r="15223" spans="1:1" x14ac:dyDescent="0.3">
      <c r="A15223" s="13">
        <v>0.14785257073543001</v>
      </c>
    </row>
    <row r="15224" spans="1:1" x14ac:dyDescent="0.3">
      <c r="A15224" s="13">
        <v>0.16326361950162999</v>
      </c>
    </row>
    <row r="15225" spans="1:1" x14ac:dyDescent="0.3">
      <c r="A15225" s="13">
        <v>8.9340173680899998E-2</v>
      </c>
    </row>
    <row r="15226" spans="1:1" x14ac:dyDescent="0.3">
      <c r="A15226" s="13">
        <v>0.27183877678626001</v>
      </c>
    </row>
    <row r="15227" spans="1:1" x14ac:dyDescent="0.3">
      <c r="A15227" s="13">
        <v>0.18593215991758</v>
      </c>
    </row>
    <row r="15228" spans="1:1" x14ac:dyDescent="0.3">
      <c r="A15228" s="13">
        <v>0.15751154819459001</v>
      </c>
    </row>
    <row r="15229" spans="1:1" x14ac:dyDescent="0.3">
      <c r="A15229" s="13">
        <v>0.18050818872718999</v>
      </c>
    </row>
    <row r="15230" spans="1:1" x14ac:dyDescent="0.3">
      <c r="A15230" s="13">
        <v>0.15532088219869999</v>
      </c>
    </row>
    <row r="15231" spans="1:1" x14ac:dyDescent="0.3">
      <c r="A15231" s="13">
        <v>0.13271321840099001</v>
      </c>
    </row>
    <row r="15232" spans="1:1" x14ac:dyDescent="0.3">
      <c r="A15232" s="13">
        <v>8.6254870683494994E-2</v>
      </c>
    </row>
    <row r="15233" spans="1:1" x14ac:dyDescent="0.3">
      <c r="A15233" s="13">
        <v>0.10980401628383001</v>
      </c>
    </row>
    <row r="15234" spans="1:1" x14ac:dyDescent="0.3">
      <c r="A15234" s="13">
        <v>0.13192869251937001</v>
      </c>
    </row>
    <row r="15235" spans="1:1" x14ac:dyDescent="0.3">
      <c r="A15235" s="13">
        <v>0.21225858336572001</v>
      </c>
    </row>
    <row r="15236" spans="1:1" x14ac:dyDescent="0.3">
      <c r="A15236" s="13">
        <v>0.22565077197489999</v>
      </c>
    </row>
    <row r="15237" spans="1:1" x14ac:dyDescent="0.3">
      <c r="A15237" s="13">
        <v>0.25636980879094001</v>
      </c>
    </row>
    <row r="15238" spans="1:1" x14ac:dyDescent="0.3">
      <c r="A15238" s="13">
        <v>0.34233991679480003</v>
      </c>
    </row>
    <row r="15239" spans="1:1" x14ac:dyDescent="0.3">
      <c r="A15239" s="13">
        <v>0.2325372340255</v>
      </c>
    </row>
    <row r="15240" spans="1:1" x14ac:dyDescent="0.3">
      <c r="A15240" s="13">
        <v>0.14136542060820001</v>
      </c>
    </row>
    <row r="15241" spans="1:1" x14ac:dyDescent="0.3">
      <c r="A15241" s="13">
        <v>7.6579606162104005E-2</v>
      </c>
    </row>
    <row r="15242" spans="1:1" x14ac:dyDescent="0.3">
      <c r="A15242" s="13">
        <v>0.17223870607791</v>
      </c>
    </row>
    <row r="15243" spans="1:1" x14ac:dyDescent="0.3">
      <c r="A15243" s="13">
        <v>0.17456456615394</v>
      </c>
    </row>
    <row r="15244" spans="1:1" x14ac:dyDescent="0.3">
      <c r="A15244" s="13">
        <v>0.16798563161433999</v>
      </c>
    </row>
    <row r="15245" spans="1:1" x14ac:dyDescent="0.3">
      <c r="A15245" s="13">
        <v>3.8677487169879003E-2</v>
      </c>
    </row>
    <row r="15246" spans="1:1" x14ac:dyDescent="0.3">
      <c r="A15246" s="13">
        <v>0.17534478059222</v>
      </c>
    </row>
    <row r="15247" spans="1:1" x14ac:dyDescent="0.3">
      <c r="A15247" s="13">
        <v>0.19897731877599001</v>
      </c>
    </row>
    <row r="15248" spans="1:1" x14ac:dyDescent="0.3">
      <c r="A15248" s="13">
        <v>0.18034020853909999</v>
      </c>
    </row>
    <row r="15249" spans="1:1" x14ac:dyDescent="0.3">
      <c r="A15249" s="13">
        <v>0.11153441621243999</v>
      </c>
    </row>
    <row r="15250" spans="1:1" x14ac:dyDescent="0.3">
      <c r="A15250" s="13">
        <v>0.19069885480994</v>
      </c>
    </row>
    <row r="15251" spans="1:1" x14ac:dyDescent="0.3">
      <c r="A15251" s="13">
        <v>0.19836391868337999</v>
      </c>
    </row>
    <row r="15252" spans="1:1" x14ac:dyDescent="0.3">
      <c r="A15252" s="13">
        <v>0.19836391868337999</v>
      </c>
    </row>
    <row r="15253" spans="1:1" x14ac:dyDescent="0.3">
      <c r="A15253" s="13">
        <v>0.16074563616439</v>
      </c>
    </row>
    <row r="15254" spans="1:1" x14ac:dyDescent="0.3">
      <c r="A15254" s="13">
        <v>0.13362492055722</v>
      </c>
    </row>
    <row r="15255" spans="1:1" x14ac:dyDescent="0.3">
      <c r="A15255" s="13">
        <v>0.14799544850652999</v>
      </c>
    </row>
    <row r="15256" spans="1:1" x14ac:dyDescent="0.3">
      <c r="A15256" s="13">
        <v>0.16818419880197</v>
      </c>
    </row>
    <row r="15257" spans="1:1" x14ac:dyDescent="0.3">
      <c r="A15257" s="13">
        <v>0.23997380388031</v>
      </c>
    </row>
    <row r="15258" spans="1:1" x14ac:dyDescent="0.3">
      <c r="A15258" s="13">
        <v>0.10386118989859</v>
      </c>
    </row>
    <row r="15259" spans="1:1" x14ac:dyDescent="0.3">
      <c r="A15259" s="13">
        <v>0.11407188778136</v>
      </c>
    </row>
    <row r="15260" spans="1:1" x14ac:dyDescent="0.3">
      <c r="A15260" s="13">
        <v>6.5610628537090002E-2</v>
      </c>
    </row>
    <row r="15261" spans="1:1" x14ac:dyDescent="0.3">
      <c r="A15261" s="13">
        <v>0.19306630614445</v>
      </c>
    </row>
    <row r="15262" spans="1:1" x14ac:dyDescent="0.3">
      <c r="A15262" s="13">
        <v>0.17531070483611</v>
      </c>
    </row>
    <row r="15263" spans="1:1" x14ac:dyDescent="0.3">
      <c r="A15263" s="13">
        <v>0.17617759820430001</v>
      </c>
    </row>
    <row r="15264" spans="1:1" x14ac:dyDescent="0.3">
      <c r="A15264" s="13">
        <v>0.15668627718243999</v>
      </c>
    </row>
    <row r="15265" spans="1:1" x14ac:dyDescent="0.3">
      <c r="A15265" s="13">
        <v>0.13050789035744001</v>
      </c>
    </row>
    <row r="15266" spans="1:1" x14ac:dyDescent="0.3">
      <c r="A15266" s="13">
        <v>0.12022955709341999</v>
      </c>
    </row>
    <row r="15267" spans="1:1" x14ac:dyDescent="0.3">
      <c r="A15267" s="13">
        <v>0.20637176981381</v>
      </c>
    </row>
    <row r="15268" spans="1:1" x14ac:dyDescent="0.3">
      <c r="A15268" s="13">
        <v>0.16671516893270999</v>
      </c>
    </row>
    <row r="15269" spans="1:1" x14ac:dyDescent="0.3">
      <c r="A15269" s="13">
        <v>0.11695594804147</v>
      </c>
    </row>
    <row r="15270" spans="1:1" x14ac:dyDescent="0.3">
      <c r="A15270" s="13">
        <v>0.16908113249889001</v>
      </c>
    </row>
    <row r="15271" spans="1:1" x14ac:dyDescent="0.3">
      <c r="A15271" s="13">
        <v>0.12389181195918</v>
      </c>
    </row>
    <row r="15272" spans="1:1" x14ac:dyDescent="0.3">
      <c r="A15272" s="13">
        <v>0.24720561545677</v>
      </c>
    </row>
    <row r="15273" spans="1:1" x14ac:dyDescent="0.3">
      <c r="A15273" s="13">
        <v>0.22705816980950999</v>
      </c>
    </row>
    <row r="15274" spans="1:1" x14ac:dyDescent="0.3">
      <c r="A15274" s="13">
        <v>6.5216391594497006E-2</v>
      </c>
    </row>
    <row r="15275" spans="1:1" x14ac:dyDescent="0.3">
      <c r="A15275" s="13">
        <v>6.5216391594497006E-2</v>
      </c>
    </row>
    <row r="15276" spans="1:1" x14ac:dyDescent="0.3">
      <c r="A15276" s="13">
        <v>0.19915294873131001</v>
      </c>
    </row>
    <row r="15277" spans="1:1" x14ac:dyDescent="0.3">
      <c r="A15277" s="13">
        <v>0.17418276781768</v>
      </c>
    </row>
    <row r="15278" spans="1:1" x14ac:dyDescent="0.3">
      <c r="A15278" s="13">
        <v>0.10444924817761</v>
      </c>
    </row>
    <row r="15279" spans="1:1" x14ac:dyDescent="0.3">
      <c r="A15279" s="13">
        <v>0.11794080548827</v>
      </c>
    </row>
    <row r="15280" spans="1:1" x14ac:dyDescent="0.3">
      <c r="A15280" s="13">
        <v>0.16472017397953001</v>
      </c>
    </row>
    <row r="15281" spans="1:1" x14ac:dyDescent="0.3">
      <c r="A15281" s="13">
        <v>0.24855917899436999</v>
      </c>
    </row>
    <row r="15282" spans="1:1" x14ac:dyDescent="0.3">
      <c r="A15282" s="13">
        <v>0.29258999428034999</v>
      </c>
    </row>
    <row r="15283" spans="1:1" x14ac:dyDescent="0.3">
      <c r="A15283" s="13">
        <v>0.14831444919834</v>
      </c>
    </row>
    <row r="15284" spans="1:1" x14ac:dyDescent="0.3">
      <c r="A15284" s="13">
        <v>0.22219907946572001</v>
      </c>
    </row>
    <row r="15285" spans="1:1" x14ac:dyDescent="0.3">
      <c r="A15285" s="13">
        <v>0.14939113186264999</v>
      </c>
    </row>
    <row r="15286" spans="1:1" x14ac:dyDescent="0.3">
      <c r="A15286" s="13">
        <v>8.7213046762349006E-2</v>
      </c>
    </row>
    <row r="15287" spans="1:1" x14ac:dyDescent="0.3">
      <c r="A15287" s="13">
        <v>0.17431014108685999</v>
      </c>
    </row>
    <row r="15288" spans="1:1" x14ac:dyDescent="0.3">
      <c r="A15288" s="13">
        <v>0.23087230369176001</v>
      </c>
    </row>
    <row r="15289" spans="1:1" x14ac:dyDescent="0.3">
      <c r="A15289" s="13">
        <v>9.0360157310490005E-2</v>
      </c>
    </row>
    <row r="15290" spans="1:1" x14ac:dyDescent="0.3">
      <c r="A15290" s="13">
        <v>7.3995088469810996E-2</v>
      </c>
    </row>
    <row r="15291" spans="1:1" x14ac:dyDescent="0.3">
      <c r="A15291" s="13">
        <v>0.20815766260443</v>
      </c>
    </row>
    <row r="15292" spans="1:1" x14ac:dyDescent="0.3">
      <c r="A15292" s="13">
        <v>0.16423023695236999</v>
      </c>
    </row>
    <row r="15293" spans="1:1" x14ac:dyDescent="0.3">
      <c r="A15293" s="13">
        <v>9.2708589226053004E-2</v>
      </c>
    </row>
    <row r="15294" spans="1:1" x14ac:dyDescent="0.3">
      <c r="A15294" s="13">
        <v>0.13517467869436001</v>
      </c>
    </row>
    <row r="15295" spans="1:1" x14ac:dyDescent="0.3">
      <c r="A15295" s="13">
        <v>6.9028765488195004E-2</v>
      </c>
    </row>
    <row r="15296" spans="1:1" x14ac:dyDescent="0.3">
      <c r="A15296" s="13">
        <v>0.19813258827867999</v>
      </c>
    </row>
    <row r="15297" spans="1:1" x14ac:dyDescent="0.3">
      <c r="A15297" s="13">
        <v>0.18413430050838001</v>
      </c>
    </row>
    <row r="15298" spans="1:1" x14ac:dyDescent="0.3">
      <c r="A15298" s="13">
        <v>0.16426652809683001</v>
      </c>
    </row>
    <row r="15299" spans="1:1" x14ac:dyDescent="0.3">
      <c r="A15299" s="13">
        <v>0.30248495520794999</v>
      </c>
    </row>
    <row r="15300" spans="1:1" x14ac:dyDescent="0.3">
      <c r="A15300" s="13">
        <v>0.17927995445289999</v>
      </c>
    </row>
    <row r="15301" spans="1:1" x14ac:dyDescent="0.3">
      <c r="A15301" s="13">
        <v>6.9539613138487E-2</v>
      </c>
    </row>
    <row r="15302" spans="1:1" x14ac:dyDescent="0.3">
      <c r="A15302" s="13">
        <v>0.21558301647575001</v>
      </c>
    </row>
    <row r="15303" spans="1:1" x14ac:dyDescent="0.3">
      <c r="A15303" s="13">
        <v>0.16863993791703999</v>
      </c>
    </row>
    <row r="15304" spans="1:1" x14ac:dyDescent="0.3">
      <c r="A15304" s="13">
        <v>0.19865027497366</v>
      </c>
    </row>
    <row r="15305" spans="1:1" x14ac:dyDescent="0.3">
      <c r="A15305" s="13">
        <v>0.16227769317804999</v>
      </c>
    </row>
    <row r="15306" spans="1:1" x14ac:dyDescent="0.3">
      <c r="A15306" s="13">
        <v>0.20466667286181001</v>
      </c>
    </row>
    <row r="15307" spans="1:1" x14ac:dyDescent="0.3">
      <c r="A15307" s="13">
        <v>8.3912591139638004E-2</v>
      </c>
    </row>
    <row r="15308" spans="1:1" x14ac:dyDescent="0.3">
      <c r="A15308" s="13">
        <v>8.3912591139638004E-2</v>
      </c>
    </row>
    <row r="15309" spans="1:1" x14ac:dyDescent="0.3">
      <c r="A15309" s="13">
        <v>8.3912591139638004E-2</v>
      </c>
    </row>
    <row r="15310" spans="1:1" x14ac:dyDescent="0.3">
      <c r="A15310" s="13">
        <v>8.3912591139638004E-2</v>
      </c>
    </row>
    <row r="15311" spans="1:1" x14ac:dyDescent="0.3">
      <c r="A15311" s="13">
        <v>0.14871193132203001</v>
      </c>
    </row>
    <row r="15312" spans="1:1" x14ac:dyDescent="0.3">
      <c r="A15312" s="13">
        <v>9.5861612468246996E-2</v>
      </c>
    </row>
    <row r="15313" spans="1:1" x14ac:dyDescent="0.3">
      <c r="A15313" s="13">
        <v>0.11171566949562001</v>
      </c>
    </row>
    <row r="15314" spans="1:1" x14ac:dyDescent="0.3">
      <c r="A15314" s="13">
        <v>0.19856929947650001</v>
      </c>
    </row>
    <row r="15315" spans="1:1" x14ac:dyDescent="0.3">
      <c r="A15315" s="13">
        <v>0.18020054001485999</v>
      </c>
    </row>
    <row r="15316" spans="1:1" x14ac:dyDescent="0.3">
      <c r="A15316" s="13">
        <v>0.15608422421453999</v>
      </c>
    </row>
    <row r="15317" spans="1:1" x14ac:dyDescent="0.3">
      <c r="A15317" s="13">
        <v>9.3028202247023004E-2</v>
      </c>
    </row>
    <row r="15318" spans="1:1" x14ac:dyDescent="0.3">
      <c r="A15318" s="13">
        <v>0.20407711937271</v>
      </c>
    </row>
    <row r="15319" spans="1:1" x14ac:dyDescent="0.3">
      <c r="A15319" s="13">
        <v>8.6872079071829006E-2</v>
      </c>
    </row>
    <row r="15320" spans="1:1" x14ac:dyDescent="0.3">
      <c r="A15320" s="13">
        <v>0.20839131566828001</v>
      </c>
    </row>
    <row r="15321" spans="1:1" x14ac:dyDescent="0.3">
      <c r="A15321" s="13">
        <v>0.32999486452358001</v>
      </c>
    </row>
    <row r="15322" spans="1:1" x14ac:dyDescent="0.3">
      <c r="A15322" s="13">
        <v>0.12548672891292001</v>
      </c>
    </row>
    <row r="15323" spans="1:1" x14ac:dyDescent="0.3">
      <c r="A15323" s="13">
        <v>0.20102475013095999</v>
      </c>
    </row>
    <row r="15324" spans="1:1" x14ac:dyDescent="0.3">
      <c r="A15324" s="13">
        <v>0.31145773525721998</v>
      </c>
    </row>
    <row r="15325" spans="1:1" x14ac:dyDescent="0.3">
      <c r="A15325" s="13">
        <v>0.14831868369063</v>
      </c>
    </row>
    <row r="15326" spans="1:1" x14ac:dyDescent="0.3">
      <c r="A15326" s="13">
        <v>0.1868967889315</v>
      </c>
    </row>
    <row r="15327" spans="1:1" x14ac:dyDescent="0.3">
      <c r="A15327" s="13">
        <v>0.21628192316895001</v>
      </c>
    </row>
    <row r="15328" spans="1:1" x14ac:dyDescent="0.3">
      <c r="A15328" s="13">
        <v>0.12771308175983001</v>
      </c>
    </row>
    <row r="15329" spans="1:1" x14ac:dyDescent="0.3">
      <c r="A15329" s="13">
        <v>0.20352889828543</v>
      </c>
    </row>
    <row r="15330" spans="1:1" x14ac:dyDescent="0.3">
      <c r="A15330" s="13">
        <v>0.31924315079934001</v>
      </c>
    </row>
    <row r="15331" spans="1:1" x14ac:dyDescent="0.3">
      <c r="A15331" s="13">
        <v>0.23358928184540001</v>
      </c>
    </row>
    <row r="15332" spans="1:1" x14ac:dyDescent="0.3">
      <c r="A15332" s="13">
        <v>0.14125959583499001</v>
      </c>
    </row>
    <row r="15333" spans="1:1" x14ac:dyDescent="0.3">
      <c r="A15333" s="13">
        <v>0.24794960415928</v>
      </c>
    </row>
    <row r="15334" spans="1:1" x14ac:dyDescent="0.3">
      <c r="A15334" s="13">
        <v>0.12875036942833001</v>
      </c>
    </row>
    <row r="15335" spans="1:1" x14ac:dyDescent="0.3">
      <c r="A15335" s="13">
        <v>0.20594140601451</v>
      </c>
    </row>
    <row r="15336" spans="1:1" x14ac:dyDescent="0.3">
      <c r="A15336" s="13">
        <v>0.26086441548507</v>
      </c>
    </row>
    <row r="15337" spans="1:1" x14ac:dyDescent="0.3">
      <c r="A15337" s="13">
        <v>0.11279747588403</v>
      </c>
    </row>
    <row r="15338" spans="1:1" x14ac:dyDescent="0.3">
      <c r="A15338" s="13">
        <v>0.10271978825097999</v>
      </c>
    </row>
    <row r="15339" spans="1:1" x14ac:dyDescent="0.3">
      <c r="A15339" s="13">
        <v>0.19775369458077</v>
      </c>
    </row>
    <row r="15340" spans="1:1" x14ac:dyDescent="0.3">
      <c r="A15340" s="13">
        <v>0.13124568267457001</v>
      </c>
    </row>
    <row r="15341" spans="1:1" x14ac:dyDescent="0.3">
      <c r="A15341" s="13">
        <v>9.9139752490638E-2</v>
      </c>
    </row>
    <row r="15342" spans="1:1" x14ac:dyDescent="0.3">
      <c r="A15342" s="13">
        <v>0.25119840602573001</v>
      </c>
    </row>
    <row r="15343" spans="1:1" x14ac:dyDescent="0.3">
      <c r="A15343" s="13">
        <v>0.15371907003648</v>
      </c>
    </row>
    <row r="15344" spans="1:1" x14ac:dyDescent="0.3">
      <c r="A15344" s="13">
        <v>0.10717650048728999</v>
      </c>
    </row>
    <row r="15345" spans="1:1" x14ac:dyDescent="0.3">
      <c r="A15345" s="13">
        <v>0.10651497820739</v>
      </c>
    </row>
    <row r="15346" spans="1:1" x14ac:dyDescent="0.3">
      <c r="A15346" s="13">
        <v>0.27993264124039002</v>
      </c>
    </row>
    <row r="15347" spans="1:1" x14ac:dyDescent="0.3">
      <c r="A15347" s="13">
        <v>0.15167050317253</v>
      </c>
    </row>
    <row r="15348" spans="1:1" x14ac:dyDescent="0.3">
      <c r="A15348" s="13">
        <v>0.16145393935522001</v>
      </c>
    </row>
    <row r="15349" spans="1:1" x14ac:dyDescent="0.3">
      <c r="A15349" s="13">
        <v>0.24998280114422</v>
      </c>
    </row>
    <row r="15350" spans="1:1" x14ac:dyDescent="0.3">
      <c r="A15350" s="13">
        <v>0.29017286211108001</v>
      </c>
    </row>
    <row r="15351" spans="1:1" x14ac:dyDescent="0.3">
      <c r="A15351" s="13">
        <v>0.29238629615529999</v>
      </c>
    </row>
    <row r="15352" spans="1:1" x14ac:dyDescent="0.3">
      <c r="A15352" s="13">
        <v>8.5241387720843997E-2</v>
      </c>
    </row>
    <row r="15353" spans="1:1" x14ac:dyDescent="0.3">
      <c r="A15353" s="13">
        <v>0.22945723205092</v>
      </c>
    </row>
    <row r="15354" spans="1:1" x14ac:dyDescent="0.3">
      <c r="A15354" s="13">
        <v>0.10586393441463</v>
      </c>
    </row>
    <row r="15355" spans="1:1" x14ac:dyDescent="0.3">
      <c r="A15355" s="13">
        <v>0.11950452951146</v>
      </c>
    </row>
    <row r="15356" spans="1:1" x14ac:dyDescent="0.3">
      <c r="A15356" s="13">
        <v>0.2198224776064</v>
      </c>
    </row>
    <row r="15357" spans="1:1" x14ac:dyDescent="0.3">
      <c r="A15357" s="13">
        <v>0.22231319218234999</v>
      </c>
    </row>
    <row r="15358" spans="1:1" x14ac:dyDescent="0.3">
      <c r="A15358" s="13">
        <v>0.10825996208336</v>
      </c>
    </row>
    <row r="15359" spans="1:1" x14ac:dyDescent="0.3">
      <c r="A15359" s="13">
        <v>0.18774886546837999</v>
      </c>
    </row>
    <row r="15360" spans="1:1" x14ac:dyDescent="0.3">
      <c r="A15360" s="13">
        <v>0.15012647592131001</v>
      </c>
    </row>
    <row r="15361" spans="1:1" x14ac:dyDescent="0.3">
      <c r="A15361" s="13">
        <v>0.17183645320100999</v>
      </c>
    </row>
    <row r="15362" spans="1:1" x14ac:dyDescent="0.3">
      <c r="A15362" s="13">
        <v>0.29638702441393999</v>
      </c>
    </row>
    <row r="15363" spans="1:1" x14ac:dyDescent="0.3">
      <c r="A15363" s="13">
        <v>0.17089311700712001</v>
      </c>
    </row>
    <row r="15364" spans="1:1" x14ac:dyDescent="0.3">
      <c r="A15364" s="13">
        <v>0.15949836008773999</v>
      </c>
    </row>
    <row r="15365" spans="1:1" x14ac:dyDescent="0.3">
      <c r="A15365" s="13">
        <v>0.12177997093723</v>
      </c>
    </row>
    <row r="15366" spans="1:1" x14ac:dyDescent="0.3">
      <c r="A15366" s="13">
        <v>0.10086771763985</v>
      </c>
    </row>
    <row r="15367" spans="1:1" x14ac:dyDescent="0.3">
      <c r="A15367" s="13">
        <v>0.19067087477919001</v>
      </c>
    </row>
    <row r="15368" spans="1:1" x14ac:dyDescent="0.3">
      <c r="A15368" s="13">
        <v>0.24641742307353001</v>
      </c>
    </row>
    <row r="15369" spans="1:1" x14ac:dyDescent="0.3">
      <c r="A15369" s="13">
        <v>0.25282947981692999</v>
      </c>
    </row>
    <row r="15370" spans="1:1" x14ac:dyDescent="0.3">
      <c r="A15370" s="13">
        <v>0.20288942157541001</v>
      </c>
    </row>
    <row r="15371" spans="1:1" x14ac:dyDescent="0.3">
      <c r="A15371" s="13">
        <v>0.24342163896510999</v>
      </c>
    </row>
    <row r="15372" spans="1:1" x14ac:dyDescent="0.3">
      <c r="A15372" s="13">
        <v>0.11141079478661001</v>
      </c>
    </row>
    <row r="15373" spans="1:1" x14ac:dyDescent="0.3">
      <c r="A15373" s="13">
        <v>0.23063271809576</v>
      </c>
    </row>
    <row r="15374" spans="1:1" x14ac:dyDescent="0.3">
      <c r="A15374" s="13">
        <v>0.16839352740071001</v>
      </c>
    </row>
    <row r="15375" spans="1:1" x14ac:dyDescent="0.3">
      <c r="A15375" s="13">
        <v>9.4633890960255998E-2</v>
      </c>
    </row>
    <row r="15376" spans="1:1" x14ac:dyDescent="0.3">
      <c r="A15376" s="13">
        <v>9.0515182704201003E-2</v>
      </c>
    </row>
    <row r="15377" spans="1:1" x14ac:dyDescent="0.3">
      <c r="A15377" s="13">
        <v>0.36429468730784997</v>
      </c>
    </row>
    <row r="15378" spans="1:1" x14ac:dyDescent="0.3">
      <c r="A15378" s="13">
        <v>0.15948824751126001</v>
      </c>
    </row>
    <row r="15379" spans="1:1" x14ac:dyDescent="0.3">
      <c r="A15379" s="13">
        <v>0.23879751120272</v>
      </c>
    </row>
    <row r="15380" spans="1:1" x14ac:dyDescent="0.3">
      <c r="A15380" s="13">
        <v>0.24516346413156001</v>
      </c>
    </row>
    <row r="15381" spans="1:1" x14ac:dyDescent="0.3">
      <c r="A15381" s="13">
        <v>9.2941592381746999E-2</v>
      </c>
    </row>
    <row r="15382" spans="1:1" x14ac:dyDescent="0.3">
      <c r="A15382" s="13">
        <v>0.25072757223261</v>
      </c>
    </row>
    <row r="15383" spans="1:1" x14ac:dyDescent="0.3">
      <c r="A15383" s="13">
        <v>0.23202299286836001</v>
      </c>
    </row>
    <row r="15384" spans="1:1" x14ac:dyDescent="0.3">
      <c r="A15384" s="13">
        <v>0.13872090661413999</v>
      </c>
    </row>
    <row r="15385" spans="1:1" x14ac:dyDescent="0.3">
      <c r="A15385" s="13">
        <v>0.15308188236775999</v>
      </c>
    </row>
    <row r="15386" spans="1:1" x14ac:dyDescent="0.3">
      <c r="A15386" s="13">
        <v>0.27259207491287002</v>
      </c>
    </row>
    <row r="15387" spans="1:1" x14ac:dyDescent="0.3">
      <c r="A15387" s="13">
        <v>0.16756419693662999</v>
      </c>
    </row>
    <row r="15388" spans="1:1" x14ac:dyDescent="0.3">
      <c r="A15388" s="13">
        <v>0.21025185617131001</v>
      </c>
    </row>
    <row r="15389" spans="1:1" x14ac:dyDescent="0.3">
      <c r="A15389" s="13">
        <v>0.14557793927545001</v>
      </c>
    </row>
    <row r="15390" spans="1:1" x14ac:dyDescent="0.3">
      <c r="A15390" s="13">
        <v>0.23245057808777</v>
      </c>
    </row>
    <row r="15391" spans="1:1" x14ac:dyDescent="0.3">
      <c r="A15391" s="13">
        <v>0.16888153375150999</v>
      </c>
    </row>
    <row r="15392" spans="1:1" x14ac:dyDescent="0.3">
      <c r="A15392" s="13">
        <v>0.16888153375150999</v>
      </c>
    </row>
    <row r="15393" spans="1:1" x14ac:dyDescent="0.3">
      <c r="A15393" s="13">
        <v>0.18590020074394001</v>
      </c>
    </row>
    <row r="15394" spans="1:1" x14ac:dyDescent="0.3">
      <c r="A15394" s="13">
        <v>9.4117737362938006E-2</v>
      </c>
    </row>
    <row r="15395" spans="1:1" x14ac:dyDescent="0.3">
      <c r="A15395" s="13">
        <v>0.22858561871722</v>
      </c>
    </row>
    <row r="15396" spans="1:1" x14ac:dyDescent="0.3">
      <c r="A15396" s="13">
        <v>0.23104510718278001</v>
      </c>
    </row>
    <row r="15397" spans="1:1" x14ac:dyDescent="0.3">
      <c r="A15397" s="13">
        <v>0.11636388172577999</v>
      </c>
    </row>
    <row r="15398" spans="1:1" x14ac:dyDescent="0.3">
      <c r="A15398" s="13">
        <v>0.17066841464436</v>
      </c>
    </row>
    <row r="15399" spans="1:1" x14ac:dyDescent="0.3">
      <c r="A15399" s="13">
        <v>0.21377384839374</v>
      </c>
    </row>
    <row r="15400" spans="1:1" x14ac:dyDescent="0.3">
      <c r="A15400" s="13">
        <v>0.14406537518413001</v>
      </c>
    </row>
    <row r="15401" spans="1:1" x14ac:dyDescent="0.3">
      <c r="A15401" s="13">
        <v>0.24659202003601999</v>
      </c>
    </row>
    <row r="15402" spans="1:1" x14ac:dyDescent="0.3">
      <c r="A15402" s="13">
        <v>0.15807698105615001</v>
      </c>
    </row>
    <row r="15403" spans="1:1" x14ac:dyDescent="0.3">
      <c r="A15403" s="13">
        <v>0.10035841882117</v>
      </c>
    </row>
    <row r="15404" spans="1:1" x14ac:dyDescent="0.3">
      <c r="A15404" s="13">
        <v>0.17927006717315</v>
      </c>
    </row>
    <row r="15405" spans="1:1" x14ac:dyDescent="0.3">
      <c r="A15405" s="13">
        <v>0.11871464070971</v>
      </c>
    </row>
    <row r="15406" spans="1:1" x14ac:dyDescent="0.3">
      <c r="A15406" s="13">
        <v>0.29436540503477998</v>
      </c>
    </row>
    <row r="15407" spans="1:1" x14ac:dyDescent="0.3">
      <c r="A15407" s="13">
        <v>0.21850335156865999</v>
      </c>
    </row>
    <row r="15408" spans="1:1" x14ac:dyDescent="0.3">
      <c r="A15408" s="13">
        <v>0.27952701276814002</v>
      </c>
    </row>
    <row r="15409" spans="1:1" x14ac:dyDescent="0.3">
      <c r="A15409" s="13">
        <v>0.13845765494823001</v>
      </c>
    </row>
    <row r="15410" spans="1:1" x14ac:dyDescent="0.3">
      <c r="A15410" s="13">
        <v>0.17835637175581001</v>
      </c>
    </row>
    <row r="15411" spans="1:1" x14ac:dyDescent="0.3">
      <c r="A15411" s="13">
        <v>0.29653416157945001</v>
      </c>
    </row>
    <row r="15412" spans="1:1" x14ac:dyDescent="0.3">
      <c r="A15412" s="13">
        <v>0.16968467405384</v>
      </c>
    </row>
    <row r="15413" spans="1:1" x14ac:dyDescent="0.3">
      <c r="A15413" s="13">
        <v>0.33419638547760999</v>
      </c>
    </row>
    <row r="15414" spans="1:1" x14ac:dyDescent="0.3">
      <c r="A15414" s="13">
        <v>0.10763937487064</v>
      </c>
    </row>
    <row r="15415" spans="1:1" x14ac:dyDescent="0.3">
      <c r="A15415" s="13">
        <v>9.5089800784072004E-2</v>
      </c>
    </row>
    <row r="15416" spans="1:1" x14ac:dyDescent="0.3">
      <c r="A15416" s="13">
        <v>0.16824674155541</v>
      </c>
    </row>
    <row r="15417" spans="1:1" x14ac:dyDescent="0.3">
      <c r="A15417" s="13">
        <v>0.23532492183879</v>
      </c>
    </row>
    <row r="15418" spans="1:1" x14ac:dyDescent="0.3">
      <c r="A15418" s="13">
        <v>0.23227588345037001</v>
      </c>
    </row>
    <row r="15419" spans="1:1" x14ac:dyDescent="0.3">
      <c r="A15419" s="13">
        <v>0.16265432408461999</v>
      </c>
    </row>
    <row r="15420" spans="1:1" x14ac:dyDescent="0.3">
      <c r="A15420" s="13">
        <v>0.14133273422247999</v>
      </c>
    </row>
    <row r="15421" spans="1:1" x14ac:dyDescent="0.3">
      <c r="A15421" s="13">
        <v>0.10827945494233</v>
      </c>
    </row>
    <row r="15422" spans="1:1" x14ac:dyDescent="0.3">
      <c r="A15422" s="13">
        <v>0.17847583578164</v>
      </c>
    </row>
    <row r="15423" spans="1:1" x14ac:dyDescent="0.3">
      <c r="A15423" s="13">
        <v>0.13710758889689001</v>
      </c>
    </row>
    <row r="15424" spans="1:1" x14ac:dyDescent="0.3">
      <c r="A15424" s="13">
        <v>0.13970725582021001</v>
      </c>
    </row>
    <row r="15425" spans="1:1" x14ac:dyDescent="0.3">
      <c r="A15425" s="13">
        <v>0.29188715921104003</v>
      </c>
    </row>
    <row r="15426" spans="1:1" x14ac:dyDescent="0.3">
      <c r="A15426" s="13">
        <v>0.19525605134412</v>
      </c>
    </row>
    <row r="15427" spans="1:1" x14ac:dyDescent="0.3">
      <c r="A15427" s="13">
        <v>0.10769092509736</v>
      </c>
    </row>
    <row r="15428" spans="1:1" x14ac:dyDescent="0.3">
      <c r="A15428" s="13">
        <v>0.17155310918225999</v>
      </c>
    </row>
    <row r="15429" spans="1:1" x14ac:dyDescent="0.3">
      <c r="A15429" s="13">
        <v>0.17209040880164</v>
      </c>
    </row>
    <row r="15430" spans="1:1" x14ac:dyDescent="0.3">
      <c r="A15430" s="13">
        <v>0.10552647574313</v>
      </c>
    </row>
    <row r="15431" spans="1:1" x14ac:dyDescent="0.3">
      <c r="A15431" s="13">
        <v>0.19183154773176</v>
      </c>
    </row>
    <row r="15432" spans="1:1" x14ac:dyDescent="0.3">
      <c r="A15432" s="13">
        <v>0.14422539769472001</v>
      </c>
    </row>
    <row r="15433" spans="1:1" x14ac:dyDescent="0.3">
      <c r="A15433" s="13">
        <v>0.11444972831976</v>
      </c>
    </row>
    <row r="15434" spans="1:1" x14ac:dyDescent="0.3">
      <c r="A15434" s="13">
        <v>0.22704603538646001</v>
      </c>
    </row>
    <row r="15435" spans="1:1" x14ac:dyDescent="0.3">
      <c r="A15435" s="13">
        <v>0.33819256821266003</v>
      </c>
    </row>
    <row r="15436" spans="1:1" x14ac:dyDescent="0.3">
      <c r="A15436" s="13">
        <v>0.25881143885840002</v>
      </c>
    </row>
    <row r="15437" spans="1:1" x14ac:dyDescent="0.3">
      <c r="A15437" s="13">
        <v>0.19182144992922001</v>
      </c>
    </row>
    <row r="15438" spans="1:1" x14ac:dyDescent="0.3">
      <c r="A15438" s="13">
        <v>0.16252968445662</v>
      </c>
    </row>
    <row r="15439" spans="1:1" x14ac:dyDescent="0.3">
      <c r="A15439" s="13">
        <v>0.17316407271549</v>
      </c>
    </row>
    <row r="15440" spans="1:1" x14ac:dyDescent="0.3">
      <c r="A15440" s="13">
        <v>0.26783536804802999</v>
      </c>
    </row>
    <row r="15441" spans="1:1" x14ac:dyDescent="0.3">
      <c r="A15441" s="13">
        <v>0.192648560331</v>
      </c>
    </row>
    <row r="15442" spans="1:1" x14ac:dyDescent="0.3">
      <c r="A15442" s="13">
        <v>0.20195627556862</v>
      </c>
    </row>
    <row r="15443" spans="1:1" x14ac:dyDescent="0.3">
      <c r="A15443" s="13">
        <v>0.21964990653874999</v>
      </c>
    </row>
    <row r="15444" spans="1:1" x14ac:dyDescent="0.3">
      <c r="A15444" s="13">
        <v>0.32793912242127998</v>
      </c>
    </row>
    <row r="15445" spans="1:1" x14ac:dyDescent="0.3">
      <c r="A15445" s="13">
        <v>0.18298374986643001</v>
      </c>
    </row>
    <row r="15446" spans="1:1" x14ac:dyDescent="0.3">
      <c r="A15446" s="13">
        <v>0.18298374986643001</v>
      </c>
    </row>
    <row r="15447" spans="1:1" x14ac:dyDescent="0.3">
      <c r="A15447" s="13">
        <v>0.24018135681229999</v>
      </c>
    </row>
    <row r="15448" spans="1:1" x14ac:dyDescent="0.3">
      <c r="A15448" s="13">
        <v>0.16566256050239</v>
      </c>
    </row>
    <row r="15449" spans="1:1" x14ac:dyDescent="0.3">
      <c r="A15449" s="13">
        <v>0.19930158509362</v>
      </c>
    </row>
    <row r="15450" spans="1:1" x14ac:dyDescent="0.3">
      <c r="A15450" s="13">
        <v>0.10653300446466001</v>
      </c>
    </row>
    <row r="15451" spans="1:1" x14ac:dyDescent="0.3">
      <c r="A15451" s="13">
        <v>0.1168161845256</v>
      </c>
    </row>
    <row r="15452" spans="1:1" x14ac:dyDescent="0.3">
      <c r="A15452" s="13">
        <v>0.17904376948392001</v>
      </c>
    </row>
    <row r="15453" spans="1:1" x14ac:dyDescent="0.3">
      <c r="A15453" s="13">
        <v>0.17904376948392001</v>
      </c>
    </row>
    <row r="15454" spans="1:1" x14ac:dyDescent="0.3">
      <c r="A15454" s="13">
        <v>0.20672945570215001</v>
      </c>
    </row>
    <row r="15455" spans="1:1" x14ac:dyDescent="0.3">
      <c r="A15455" s="13">
        <v>0.21555009920918999</v>
      </c>
    </row>
    <row r="15456" spans="1:1" x14ac:dyDescent="0.3">
      <c r="A15456" s="13">
        <v>0.22886872596923999</v>
      </c>
    </row>
    <row r="15457" spans="1:1" x14ac:dyDescent="0.3">
      <c r="A15457" s="13">
        <v>0.22886872596923999</v>
      </c>
    </row>
    <row r="15458" spans="1:1" x14ac:dyDescent="0.3">
      <c r="A15458" s="13">
        <v>0.1019905389662</v>
      </c>
    </row>
    <row r="15459" spans="1:1" x14ac:dyDescent="0.3">
      <c r="A15459" s="13">
        <v>0.17929005181439001</v>
      </c>
    </row>
    <row r="15460" spans="1:1" x14ac:dyDescent="0.3">
      <c r="A15460" s="13">
        <v>0.12838129562816999</v>
      </c>
    </row>
    <row r="15461" spans="1:1" x14ac:dyDescent="0.3">
      <c r="A15461" s="13">
        <v>5.6767080978857E-2</v>
      </c>
    </row>
    <row r="15462" spans="1:1" x14ac:dyDescent="0.3">
      <c r="A15462" s="13">
        <v>7.9702987092732006E-2</v>
      </c>
    </row>
    <row r="15463" spans="1:1" x14ac:dyDescent="0.3">
      <c r="A15463" s="13">
        <v>0.21879993689009</v>
      </c>
    </row>
    <row r="15464" spans="1:1" x14ac:dyDescent="0.3">
      <c r="A15464" s="13">
        <v>4.8104986160526997E-2</v>
      </c>
    </row>
    <row r="15465" spans="1:1" x14ac:dyDescent="0.3">
      <c r="A15465" s="13">
        <v>0.23434387677535001</v>
      </c>
    </row>
    <row r="15466" spans="1:1" x14ac:dyDescent="0.3">
      <c r="A15466" s="13">
        <v>0.18732663949830999</v>
      </c>
    </row>
    <row r="15467" spans="1:1" x14ac:dyDescent="0.3">
      <c r="A15467" s="13">
        <v>0.16259043973226001</v>
      </c>
    </row>
    <row r="15468" spans="1:1" x14ac:dyDescent="0.3">
      <c r="A15468" s="13">
        <v>0.10548946666309</v>
      </c>
    </row>
    <row r="15469" spans="1:1" x14ac:dyDescent="0.3">
      <c r="A15469" s="13">
        <v>2.8035663662305001E-2</v>
      </c>
    </row>
    <row r="15470" spans="1:1" x14ac:dyDescent="0.3">
      <c r="A15470" s="13">
        <v>0.25140134332691999</v>
      </c>
    </row>
    <row r="15471" spans="1:1" x14ac:dyDescent="0.3">
      <c r="A15471" s="13">
        <v>0.11507839816844</v>
      </c>
    </row>
    <row r="15472" spans="1:1" x14ac:dyDescent="0.3">
      <c r="A15472" s="13">
        <v>0.1111223941921</v>
      </c>
    </row>
    <row r="15473" spans="1:1" x14ac:dyDescent="0.3">
      <c r="A15473" s="13">
        <v>7.6242387454000998E-2</v>
      </c>
    </row>
    <row r="15474" spans="1:1" x14ac:dyDescent="0.3">
      <c r="A15474" s="13">
        <v>0.22934288745202</v>
      </c>
    </row>
    <row r="15475" spans="1:1" x14ac:dyDescent="0.3">
      <c r="A15475" s="13">
        <v>0.17836694841719999</v>
      </c>
    </row>
    <row r="15476" spans="1:1" x14ac:dyDescent="0.3">
      <c r="A15476" s="13">
        <v>0.21119764161695001</v>
      </c>
    </row>
    <row r="15477" spans="1:1" x14ac:dyDescent="0.3">
      <c r="A15477" s="13">
        <v>0.20985330977752001</v>
      </c>
    </row>
    <row r="15478" spans="1:1" x14ac:dyDescent="0.3">
      <c r="A15478" s="13">
        <v>0.11142056554646999</v>
      </c>
    </row>
    <row r="15479" spans="1:1" x14ac:dyDescent="0.3">
      <c r="A15479" s="13">
        <v>0.14125487862573</v>
      </c>
    </row>
    <row r="15480" spans="1:1" x14ac:dyDescent="0.3">
      <c r="A15480" s="13">
        <v>0.17332718826568</v>
      </c>
    </row>
    <row r="15481" spans="1:1" x14ac:dyDescent="0.3">
      <c r="A15481" s="13">
        <v>0.30367955932340002</v>
      </c>
    </row>
    <row r="15482" spans="1:1" x14ac:dyDescent="0.3">
      <c r="A15482" s="13">
        <v>0.25134333488380001</v>
      </c>
    </row>
    <row r="15483" spans="1:1" x14ac:dyDescent="0.3">
      <c r="A15483" s="13">
        <v>0.10875323317747</v>
      </c>
    </row>
    <row r="15484" spans="1:1" x14ac:dyDescent="0.3">
      <c r="A15484" s="13">
        <v>0.18665477063840999</v>
      </c>
    </row>
    <row r="15485" spans="1:1" x14ac:dyDescent="0.3">
      <c r="A15485" s="13">
        <v>0.16639297661204999</v>
      </c>
    </row>
    <row r="15486" spans="1:1" x14ac:dyDescent="0.3">
      <c r="A15486" s="13">
        <v>0.21052548174283001</v>
      </c>
    </row>
    <row r="15487" spans="1:1" x14ac:dyDescent="0.3">
      <c r="A15487" s="13">
        <v>0.19021721593520999</v>
      </c>
    </row>
    <row r="15488" spans="1:1" x14ac:dyDescent="0.3">
      <c r="A15488" s="13">
        <v>0.12578452968029</v>
      </c>
    </row>
    <row r="15489" spans="1:1" x14ac:dyDescent="0.3">
      <c r="A15489" s="13">
        <v>0.11336291042542999</v>
      </c>
    </row>
    <row r="15490" spans="1:1" x14ac:dyDescent="0.3">
      <c r="A15490" s="13">
        <v>0.11336291042542999</v>
      </c>
    </row>
    <row r="15491" spans="1:1" x14ac:dyDescent="0.3">
      <c r="A15491" s="13">
        <v>7.1983958283658001E-2</v>
      </c>
    </row>
    <row r="15492" spans="1:1" x14ac:dyDescent="0.3">
      <c r="A15492" s="13">
        <v>0.19681881964042999</v>
      </c>
    </row>
    <row r="15493" spans="1:1" x14ac:dyDescent="0.3">
      <c r="A15493" s="13">
        <v>5.2283838382023003E-2</v>
      </c>
    </row>
    <row r="15494" spans="1:1" x14ac:dyDescent="0.3">
      <c r="A15494" s="13">
        <v>6.9962156316725005E-2</v>
      </c>
    </row>
    <row r="15495" spans="1:1" x14ac:dyDescent="0.3">
      <c r="A15495" s="13">
        <v>0.20983883957560001</v>
      </c>
    </row>
    <row r="15496" spans="1:1" x14ac:dyDescent="0.3">
      <c r="A15496" s="13">
        <v>0.17524681019050001</v>
      </c>
    </row>
    <row r="15497" spans="1:1" x14ac:dyDescent="0.3">
      <c r="A15497" s="13">
        <v>0.17227511809016</v>
      </c>
    </row>
    <row r="15498" spans="1:1" x14ac:dyDescent="0.3">
      <c r="A15498" s="13">
        <v>0.1039929241305</v>
      </c>
    </row>
    <row r="15499" spans="1:1" x14ac:dyDescent="0.3">
      <c r="A15499" s="13">
        <v>0.28594349170900002</v>
      </c>
    </row>
    <row r="15500" spans="1:1" x14ac:dyDescent="0.3">
      <c r="A15500" s="13">
        <v>6.9138044732852996E-2</v>
      </c>
    </row>
    <row r="15501" spans="1:1" x14ac:dyDescent="0.3">
      <c r="A15501" s="13">
        <v>0.10464169316004999</v>
      </c>
    </row>
    <row r="15502" spans="1:1" x14ac:dyDescent="0.3">
      <c r="A15502" s="13">
        <v>0.12182819776918</v>
      </c>
    </row>
    <row r="15503" spans="1:1" x14ac:dyDescent="0.3">
      <c r="A15503" s="13">
        <v>0.10265812150203001</v>
      </c>
    </row>
    <row r="15504" spans="1:1" x14ac:dyDescent="0.3">
      <c r="A15504" s="13">
        <v>0.23715986457849</v>
      </c>
    </row>
    <row r="15505" spans="1:1" x14ac:dyDescent="0.3">
      <c r="A15505" s="13">
        <v>0.17770177151308</v>
      </c>
    </row>
    <row r="15506" spans="1:1" x14ac:dyDescent="0.3">
      <c r="A15506" s="13">
        <v>0.14281146224933</v>
      </c>
    </row>
    <row r="15507" spans="1:1" x14ac:dyDescent="0.3">
      <c r="A15507" s="13">
        <v>0.13141375211875</v>
      </c>
    </row>
    <row r="15508" spans="1:1" x14ac:dyDescent="0.3">
      <c r="A15508" s="13">
        <v>0.18168987303504999</v>
      </c>
    </row>
    <row r="15509" spans="1:1" x14ac:dyDescent="0.3">
      <c r="A15509" s="13">
        <v>0.18168987303504999</v>
      </c>
    </row>
    <row r="15510" spans="1:1" x14ac:dyDescent="0.3">
      <c r="A15510" s="13">
        <v>0.19082831316929</v>
      </c>
    </row>
    <row r="15511" spans="1:1" x14ac:dyDescent="0.3">
      <c r="A15511" s="13">
        <v>6.5054342089382003E-2</v>
      </c>
    </row>
    <row r="15512" spans="1:1" x14ac:dyDescent="0.3">
      <c r="A15512" s="13">
        <v>0.23007150017938999</v>
      </c>
    </row>
    <row r="15513" spans="1:1" x14ac:dyDescent="0.3">
      <c r="A15513" s="13">
        <v>7.7408637566321006E-2</v>
      </c>
    </row>
    <row r="15514" spans="1:1" x14ac:dyDescent="0.3">
      <c r="A15514" s="13">
        <v>0.21393250934783001</v>
      </c>
    </row>
    <row r="15515" spans="1:1" x14ac:dyDescent="0.3">
      <c r="A15515" s="13">
        <v>0.15562594556529</v>
      </c>
    </row>
    <row r="15516" spans="1:1" x14ac:dyDescent="0.3">
      <c r="A15516" s="13">
        <v>0.20109877166535001</v>
      </c>
    </row>
    <row r="15517" spans="1:1" x14ac:dyDescent="0.3">
      <c r="A15517" s="13">
        <v>0.16688945051817999</v>
      </c>
    </row>
    <row r="15518" spans="1:1" x14ac:dyDescent="0.3">
      <c r="A15518" s="13">
        <v>7.5512479615786998E-2</v>
      </c>
    </row>
    <row r="15519" spans="1:1" x14ac:dyDescent="0.3">
      <c r="A15519" s="13">
        <v>0.17256035900955999</v>
      </c>
    </row>
    <row r="15520" spans="1:1" x14ac:dyDescent="0.3">
      <c r="A15520" s="13">
        <v>0.22592361856869</v>
      </c>
    </row>
    <row r="15521" spans="1:1" x14ac:dyDescent="0.3">
      <c r="A15521" s="13">
        <v>0.23011714715529</v>
      </c>
    </row>
    <row r="15522" spans="1:1" x14ac:dyDescent="0.3">
      <c r="A15522" s="13">
        <v>9.7583316108138002E-2</v>
      </c>
    </row>
    <row r="15523" spans="1:1" x14ac:dyDescent="0.3">
      <c r="A15523" s="13">
        <v>0.16038889005825999</v>
      </c>
    </row>
    <row r="15524" spans="1:1" x14ac:dyDescent="0.3">
      <c r="A15524" s="13">
        <v>0.24409457213857999</v>
      </c>
    </row>
    <row r="15525" spans="1:1" x14ac:dyDescent="0.3">
      <c r="A15525" s="13">
        <v>0.16963807813199</v>
      </c>
    </row>
    <row r="15526" spans="1:1" x14ac:dyDescent="0.3">
      <c r="A15526" s="13">
        <v>0.16351126838565999</v>
      </c>
    </row>
    <row r="15527" spans="1:1" x14ac:dyDescent="0.3">
      <c r="A15527" s="13">
        <v>0.16351126838565999</v>
      </c>
    </row>
    <row r="15528" spans="1:1" x14ac:dyDescent="0.3">
      <c r="A15528" s="13">
        <v>0.16250995202127999</v>
      </c>
    </row>
    <row r="15529" spans="1:1" x14ac:dyDescent="0.3">
      <c r="A15529" s="13">
        <v>0.16985692072198</v>
      </c>
    </row>
    <row r="15530" spans="1:1" x14ac:dyDescent="0.3">
      <c r="A15530" s="13">
        <v>0.12564025098102999</v>
      </c>
    </row>
    <row r="15531" spans="1:1" x14ac:dyDescent="0.3">
      <c r="A15531" s="13">
        <v>0.22797031711981</v>
      </c>
    </row>
    <row r="15532" spans="1:1" x14ac:dyDescent="0.3">
      <c r="A15532" s="13">
        <v>0.20516641207142999</v>
      </c>
    </row>
    <row r="15533" spans="1:1" x14ac:dyDescent="0.3">
      <c r="A15533" s="13">
        <v>0.17738743696970999</v>
      </c>
    </row>
    <row r="15534" spans="1:1" x14ac:dyDescent="0.3">
      <c r="A15534" s="13">
        <v>0.10507038331003</v>
      </c>
    </row>
    <row r="15535" spans="1:1" x14ac:dyDescent="0.3">
      <c r="A15535" s="13">
        <v>7.0870988834938003E-2</v>
      </c>
    </row>
    <row r="15536" spans="1:1" x14ac:dyDescent="0.3">
      <c r="A15536" s="13">
        <v>0.16811910601864999</v>
      </c>
    </row>
    <row r="15537" spans="1:1" x14ac:dyDescent="0.3">
      <c r="A15537" s="13">
        <v>0.20008629472937001</v>
      </c>
    </row>
    <row r="15538" spans="1:1" x14ac:dyDescent="0.3">
      <c r="A15538" s="13">
        <v>0.11100481045911</v>
      </c>
    </row>
    <row r="15539" spans="1:1" x14ac:dyDescent="0.3">
      <c r="A15539" s="13">
        <v>0.20916391239286</v>
      </c>
    </row>
    <row r="15540" spans="1:1" x14ac:dyDescent="0.3">
      <c r="A15540" s="13">
        <v>0.20916391239286</v>
      </c>
    </row>
    <row r="15541" spans="1:1" x14ac:dyDescent="0.3">
      <c r="A15541" s="13">
        <v>0.22159573522267001</v>
      </c>
    </row>
    <row r="15542" spans="1:1" x14ac:dyDescent="0.3">
      <c r="A15542" s="13">
        <v>0.22159573522267001</v>
      </c>
    </row>
    <row r="15543" spans="1:1" x14ac:dyDescent="0.3">
      <c r="A15543" s="13">
        <v>0.11371734272314001</v>
      </c>
    </row>
    <row r="15544" spans="1:1" x14ac:dyDescent="0.3">
      <c r="A15544" s="13">
        <v>0.11472007409953</v>
      </c>
    </row>
    <row r="15545" spans="1:1" x14ac:dyDescent="0.3">
      <c r="A15545" s="13">
        <v>8.2376174330901997E-2</v>
      </c>
    </row>
    <row r="15546" spans="1:1" x14ac:dyDescent="0.3">
      <c r="A15546" s="13">
        <v>0.11209374494902</v>
      </c>
    </row>
    <row r="15547" spans="1:1" x14ac:dyDescent="0.3">
      <c r="A15547" s="13">
        <v>0.22882812345947001</v>
      </c>
    </row>
    <row r="15548" spans="1:1" x14ac:dyDescent="0.3">
      <c r="A15548" s="13">
        <v>5.6495817326124E-2</v>
      </c>
    </row>
    <row r="15549" spans="1:1" x14ac:dyDescent="0.3">
      <c r="A15549" s="13">
        <v>0.14905061464611999</v>
      </c>
    </row>
    <row r="15550" spans="1:1" x14ac:dyDescent="0.3">
      <c r="A15550" s="13">
        <v>0.16333913344083001</v>
      </c>
    </row>
    <row r="15551" spans="1:1" x14ac:dyDescent="0.3">
      <c r="A15551" s="13">
        <v>0.16333913344083001</v>
      </c>
    </row>
    <row r="15552" spans="1:1" x14ac:dyDescent="0.3">
      <c r="A15552" s="13">
        <v>0.14934147276686999</v>
      </c>
    </row>
    <row r="15553" spans="1:1" x14ac:dyDescent="0.3">
      <c r="A15553" s="13">
        <v>0.21139439693220999</v>
      </c>
    </row>
    <row r="15554" spans="1:1" x14ac:dyDescent="0.3">
      <c r="A15554" s="13">
        <v>0.183738678973</v>
      </c>
    </row>
    <row r="15555" spans="1:1" x14ac:dyDescent="0.3">
      <c r="A15555" s="13">
        <v>8.7183710764665995E-2</v>
      </c>
    </row>
    <row r="15556" spans="1:1" x14ac:dyDescent="0.3">
      <c r="A15556" s="13">
        <v>0.35197636920205</v>
      </c>
    </row>
    <row r="15557" spans="1:1" x14ac:dyDescent="0.3">
      <c r="A15557" s="13">
        <v>0.16660338962008001</v>
      </c>
    </row>
    <row r="15558" spans="1:1" x14ac:dyDescent="0.3">
      <c r="A15558" s="13">
        <v>0.12873616911506</v>
      </c>
    </row>
    <row r="15559" spans="1:1" x14ac:dyDescent="0.3">
      <c r="A15559" s="13">
        <v>8.2560826551582006E-2</v>
      </c>
    </row>
    <row r="15560" spans="1:1" x14ac:dyDescent="0.3">
      <c r="A15560" s="13">
        <v>0.11879958027625</v>
      </c>
    </row>
    <row r="15561" spans="1:1" x14ac:dyDescent="0.3">
      <c r="A15561" s="13">
        <v>0.23519116474887999</v>
      </c>
    </row>
    <row r="15562" spans="1:1" x14ac:dyDescent="0.3">
      <c r="A15562" s="13">
        <v>9.7620341406198005E-2</v>
      </c>
    </row>
    <row r="15563" spans="1:1" x14ac:dyDescent="0.3">
      <c r="A15563" s="13">
        <v>0.19765677306213</v>
      </c>
    </row>
    <row r="15564" spans="1:1" x14ac:dyDescent="0.3">
      <c r="A15564" s="13">
        <v>8.0487339515454004E-2</v>
      </c>
    </row>
    <row r="15565" spans="1:1" x14ac:dyDescent="0.3">
      <c r="A15565" s="13">
        <v>0.14795172220580999</v>
      </c>
    </row>
    <row r="15566" spans="1:1" x14ac:dyDescent="0.3">
      <c r="A15566" s="13">
        <v>0.14035512953533</v>
      </c>
    </row>
    <row r="15567" spans="1:1" x14ac:dyDescent="0.3">
      <c r="A15567" s="13">
        <v>0.15625675068245001</v>
      </c>
    </row>
    <row r="15568" spans="1:1" x14ac:dyDescent="0.3">
      <c r="A15568" s="13">
        <v>0.20818153199178999</v>
      </c>
    </row>
    <row r="15569" spans="1:1" x14ac:dyDescent="0.3">
      <c r="A15569" s="13">
        <v>8.8492400921115003E-2</v>
      </c>
    </row>
    <row r="15570" spans="1:1" x14ac:dyDescent="0.3">
      <c r="A15570" s="13">
        <v>0.20200774317853001</v>
      </c>
    </row>
    <row r="15571" spans="1:1" x14ac:dyDescent="0.3">
      <c r="A15571" s="13">
        <v>0.15523861351792001</v>
      </c>
    </row>
    <row r="15572" spans="1:1" x14ac:dyDescent="0.3">
      <c r="A15572" s="13">
        <v>0.15377535882469001</v>
      </c>
    </row>
    <row r="15573" spans="1:1" x14ac:dyDescent="0.3">
      <c r="A15573" s="13">
        <v>0.19909841779429999</v>
      </c>
    </row>
    <row r="15574" spans="1:1" x14ac:dyDescent="0.3">
      <c r="A15574" s="13">
        <v>0.18101570535483</v>
      </c>
    </row>
    <row r="15575" spans="1:1" x14ac:dyDescent="0.3">
      <c r="A15575" s="13">
        <v>9.4661538789403005E-2</v>
      </c>
    </row>
    <row r="15576" spans="1:1" x14ac:dyDescent="0.3">
      <c r="A15576" s="13">
        <v>0.17546734532295</v>
      </c>
    </row>
    <row r="15577" spans="1:1" x14ac:dyDescent="0.3">
      <c r="A15577" s="13">
        <v>0.22721372764136999</v>
      </c>
    </row>
    <row r="15578" spans="1:1" x14ac:dyDescent="0.3">
      <c r="A15578" s="13">
        <v>0.33222628331879001</v>
      </c>
    </row>
    <row r="15579" spans="1:1" x14ac:dyDescent="0.3">
      <c r="A15579" s="13">
        <v>0.16677968595709</v>
      </c>
    </row>
    <row r="15580" spans="1:1" x14ac:dyDescent="0.3">
      <c r="A15580" s="13">
        <v>0.25431551303104</v>
      </c>
    </row>
    <row r="15581" spans="1:1" x14ac:dyDescent="0.3">
      <c r="A15581" s="13">
        <v>0.17314398667313</v>
      </c>
    </row>
    <row r="15582" spans="1:1" x14ac:dyDescent="0.3">
      <c r="A15582" s="13">
        <v>0.13652207300808999</v>
      </c>
    </row>
    <row r="15583" spans="1:1" x14ac:dyDescent="0.3">
      <c r="A15583" s="13">
        <v>0.16147373550852001</v>
      </c>
    </row>
    <row r="15584" spans="1:1" x14ac:dyDescent="0.3">
      <c r="A15584" s="13">
        <v>0.22665420529236999</v>
      </c>
    </row>
    <row r="15585" spans="1:1" x14ac:dyDescent="0.3">
      <c r="A15585" s="13">
        <v>0.19085778632247</v>
      </c>
    </row>
    <row r="15586" spans="1:1" x14ac:dyDescent="0.3">
      <c r="A15586" s="13">
        <v>8.1693003611851001E-2</v>
      </c>
    </row>
    <row r="15587" spans="1:1" x14ac:dyDescent="0.3">
      <c r="A15587" s="13">
        <v>0.18181166756395001</v>
      </c>
    </row>
    <row r="15588" spans="1:1" x14ac:dyDescent="0.3">
      <c r="A15588" s="13">
        <v>0.1388159732766</v>
      </c>
    </row>
    <row r="15589" spans="1:1" x14ac:dyDescent="0.3">
      <c r="A15589" s="13">
        <v>0.18304319526665</v>
      </c>
    </row>
    <row r="15590" spans="1:1" x14ac:dyDescent="0.3">
      <c r="A15590" s="13">
        <v>0.17296284179954999</v>
      </c>
    </row>
    <row r="15591" spans="1:1" x14ac:dyDescent="0.3">
      <c r="A15591" s="13">
        <v>6.5263117159215997E-2</v>
      </c>
    </row>
    <row r="15592" spans="1:1" x14ac:dyDescent="0.3">
      <c r="A15592" s="13">
        <v>8.0773540877523003E-2</v>
      </c>
    </row>
    <row r="15593" spans="1:1" x14ac:dyDescent="0.3">
      <c r="A15593" s="13">
        <v>0.1257755897666</v>
      </c>
    </row>
    <row r="15594" spans="1:1" x14ac:dyDescent="0.3">
      <c r="A15594" s="13">
        <v>0.23883756559139999</v>
      </c>
    </row>
    <row r="15595" spans="1:1" x14ac:dyDescent="0.3">
      <c r="A15595" s="13">
        <v>0.14349382214677001</v>
      </c>
    </row>
    <row r="15596" spans="1:1" x14ac:dyDescent="0.3">
      <c r="A15596" s="13">
        <v>0.11544883782357</v>
      </c>
    </row>
    <row r="15597" spans="1:1" x14ac:dyDescent="0.3">
      <c r="A15597" s="13">
        <v>0.16763564358399999</v>
      </c>
    </row>
    <row r="15598" spans="1:1" x14ac:dyDescent="0.3">
      <c r="A15598" s="13">
        <v>0.26616314930549001</v>
      </c>
    </row>
    <row r="15599" spans="1:1" x14ac:dyDescent="0.3">
      <c r="A15599" s="13">
        <v>0.21147292286662001</v>
      </c>
    </row>
    <row r="15600" spans="1:1" x14ac:dyDescent="0.3">
      <c r="A15600" s="13">
        <v>0.1527161670943</v>
      </c>
    </row>
    <row r="15601" spans="1:1" x14ac:dyDescent="0.3">
      <c r="A15601" s="13">
        <v>0.21837061911189001</v>
      </c>
    </row>
    <row r="15602" spans="1:1" x14ac:dyDescent="0.3">
      <c r="A15602" s="13">
        <v>0.15089000219932999</v>
      </c>
    </row>
    <row r="15603" spans="1:1" x14ac:dyDescent="0.3">
      <c r="A15603" s="13">
        <v>0.1149072004111</v>
      </c>
    </row>
    <row r="15604" spans="1:1" x14ac:dyDescent="0.3">
      <c r="A15604" s="13">
        <v>0.16312204719432</v>
      </c>
    </row>
    <row r="15605" spans="1:1" x14ac:dyDescent="0.3">
      <c r="A15605" s="13">
        <v>8.9165296952017997E-2</v>
      </c>
    </row>
    <row r="15606" spans="1:1" x14ac:dyDescent="0.3">
      <c r="A15606" s="13">
        <v>9.8826015066643E-2</v>
      </c>
    </row>
    <row r="15607" spans="1:1" x14ac:dyDescent="0.3">
      <c r="A15607" s="13">
        <v>0.21903047512553001</v>
      </c>
    </row>
    <row r="15608" spans="1:1" x14ac:dyDescent="0.3">
      <c r="A15608" s="13">
        <v>0.30120282632368001</v>
      </c>
    </row>
    <row r="15609" spans="1:1" x14ac:dyDescent="0.3">
      <c r="A15609" s="13">
        <v>3.4973259304771999E-2</v>
      </c>
    </row>
    <row r="15610" spans="1:1" x14ac:dyDescent="0.3">
      <c r="A15610" s="13">
        <v>0.14579059330303001</v>
      </c>
    </row>
    <row r="15611" spans="1:1" x14ac:dyDescent="0.3">
      <c r="A15611" s="13">
        <v>0.23565117551809001</v>
      </c>
    </row>
    <row r="15612" spans="1:1" x14ac:dyDescent="0.3">
      <c r="A15612" s="13">
        <v>5.5392112576968001E-2</v>
      </c>
    </row>
    <row r="15613" spans="1:1" x14ac:dyDescent="0.3">
      <c r="A15613" s="13">
        <v>0.13285835702949</v>
      </c>
    </row>
    <row r="15614" spans="1:1" x14ac:dyDescent="0.3">
      <c r="A15614" s="13">
        <v>0.13285835702949</v>
      </c>
    </row>
    <row r="15615" spans="1:1" x14ac:dyDescent="0.3">
      <c r="A15615" s="13">
        <v>0.19633670849265999</v>
      </c>
    </row>
    <row r="15616" spans="1:1" x14ac:dyDescent="0.3">
      <c r="A15616" s="13">
        <v>0.21032121127993</v>
      </c>
    </row>
    <row r="15617" spans="1:1" x14ac:dyDescent="0.3">
      <c r="A15617" s="13">
        <v>0.23431836662401001</v>
      </c>
    </row>
    <row r="15618" spans="1:1" x14ac:dyDescent="0.3">
      <c r="A15618" s="13">
        <v>7.1796001450621996E-2</v>
      </c>
    </row>
    <row r="15619" spans="1:1" x14ac:dyDescent="0.3">
      <c r="A15619" s="13">
        <v>0.17866510300480001</v>
      </c>
    </row>
    <row r="15620" spans="1:1" x14ac:dyDescent="0.3">
      <c r="A15620" s="13">
        <v>0.17866510300480001</v>
      </c>
    </row>
    <row r="15621" spans="1:1" x14ac:dyDescent="0.3">
      <c r="A15621" s="13">
        <v>0.14663236004932001</v>
      </c>
    </row>
    <row r="15622" spans="1:1" x14ac:dyDescent="0.3">
      <c r="A15622" s="13">
        <v>0.2152894312593</v>
      </c>
    </row>
    <row r="15623" spans="1:1" x14ac:dyDescent="0.3">
      <c r="A15623" s="13">
        <v>0.16215468645548001</v>
      </c>
    </row>
    <row r="15624" spans="1:1" x14ac:dyDescent="0.3">
      <c r="A15624" s="13">
        <v>0.15065831656086001</v>
      </c>
    </row>
    <row r="15625" spans="1:1" x14ac:dyDescent="0.3">
      <c r="A15625" s="13">
        <v>0.12184141127527</v>
      </c>
    </row>
    <row r="15626" spans="1:1" x14ac:dyDescent="0.3">
      <c r="A15626" s="13">
        <v>0.13535368799585001</v>
      </c>
    </row>
    <row r="15627" spans="1:1" x14ac:dyDescent="0.3">
      <c r="A15627" s="13">
        <v>0.17545773876973</v>
      </c>
    </row>
    <row r="15628" spans="1:1" x14ac:dyDescent="0.3">
      <c r="A15628" s="13">
        <v>0.14978035140307</v>
      </c>
    </row>
    <row r="15629" spans="1:1" x14ac:dyDescent="0.3">
      <c r="A15629" s="13">
        <v>0.29766860707720999</v>
      </c>
    </row>
    <row r="15630" spans="1:1" x14ac:dyDescent="0.3">
      <c r="A15630" s="13">
        <v>0.17910668802438001</v>
      </c>
    </row>
    <row r="15631" spans="1:1" x14ac:dyDescent="0.3">
      <c r="A15631" s="13">
        <v>0.11601937997969</v>
      </c>
    </row>
    <row r="15632" spans="1:1" x14ac:dyDescent="0.3">
      <c r="A15632" s="13">
        <v>0.25950685516345001</v>
      </c>
    </row>
    <row r="15633" spans="1:1" x14ac:dyDescent="0.3">
      <c r="A15633" s="13">
        <v>7.6617876245598002E-2</v>
      </c>
    </row>
    <row r="15634" spans="1:1" x14ac:dyDescent="0.3">
      <c r="A15634" s="13">
        <v>0.22034410187851999</v>
      </c>
    </row>
    <row r="15635" spans="1:1" x14ac:dyDescent="0.3">
      <c r="A15635" s="13">
        <v>0.17542220894027999</v>
      </c>
    </row>
    <row r="15636" spans="1:1" x14ac:dyDescent="0.3">
      <c r="A15636" s="13">
        <v>0.17012534340165</v>
      </c>
    </row>
    <row r="15637" spans="1:1" x14ac:dyDescent="0.3">
      <c r="A15637" s="13">
        <v>0.14194409909540001</v>
      </c>
    </row>
    <row r="15638" spans="1:1" x14ac:dyDescent="0.3">
      <c r="A15638" s="13">
        <v>4.2653570912918999E-2</v>
      </c>
    </row>
    <row r="15639" spans="1:1" x14ac:dyDescent="0.3">
      <c r="A15639" s="13">
        <v>0.1941616509952</v>
      </c>
    </row>
    <row r="15640" spans="1:1" x14ac:dyDescent="0.3">
      <c r="A15640" s="13">
        <v>0.17046059699728999</v>
      </c>
    </row>
    <row r="15641" spans="1:1" x14ac:dyDescent="0.3">
      <c r="A15641" s="13">
        <v>0.29358543509257001</v>
      </c>
    </row>
    <row r="15642" spans="1:1" x14ac:dyDescent="0.3">
      <c r="A15642" s="13">
        <v>0.13583293258577001</v>
      </c>
    </row>
    <row r="15643" spans="1:1" x14ac:dyDescent="0.3">
      <c r="A15643" s="13">
        <v>0.1782080059948</v>
      </c>
    </row>
    <row r="15644" spans="1:1" x14ac:dyDescent="0.3">
      <c r="A15644" s="13">
        <v>0.26790893095613</v>
      </c>
    </row>
    <row r="15645" spans="1:1" x14ac:dyDescent="0.3">
      <c r="A15645" s="13">
        <v>0.20509329640508001</v>
      </c>
    </row>
    <row r="15646" spans="1:1" x14ac:dyDescent="0.3">
      <c r="A15646" s="13">
        <v>0.28487110706266</v>
      </c>
    </row>
    <row r="15647" spans="1:1" x14ac:dyDescent="0.3">
      <c r="A15647" s="13">
        <v>0.18293121433129</v>
      </c>
    </row>
    <row r="15648" spans="1:1" x14ac:dyDescent="0.3">
      <c r="A15648" s="13">
        <v>0.25059034941463998</v>
      </c>
    </row>
    <row r="15649" spans="1:1" x14ac:dyDescent="0.3">
      <c r="A15649" s="13">
        <v>0.13505567299186</v>
      </c>
    </row>
    <row r="15650" spans="1:1" x14ac:dyDescent="0.3">
      <c r="A15650" s="13">
        <v>0.14112176491178999</v>
      </c>
    </row>
    <row r="15651" spans="1:1" x14ac:dyDescent="0.3">
      <c r="A15651" s="13">
        <v>0.19759674786073</v>
      </c>
    </row>
    <row r="15652" spans="1:1" x14ac:dyDescent="0.3">
      <c r="A15652" s="13">
        <v>0.13535180963682</v>
      </c>
    </row>
    <row r="15653" spans="1:1" x14ac:dyDescent="0.3">
      <c r="A15653" s="13">
        <v>0.13907361998272</v>
      </c>
    </row>
    <row r="15654" spans="1:1" x14ac:dyDescent="0.3">
      <c r="A15654" s="13">
        <v>0.17751322365742001</v>
      </c>
    </row>
    <row r="15655" spans="1:1" x14ac:dyDescent="0.3">
      <c r="A15655" s="13">
        <v>0.11334009493275</v>
      </c>
    </row>
    <row r="15656" spans="1:1" x14ac:dyDescent="0.3">
      <c r="A15656" s="13">
        <v>0.35083896205658999</v>
      </c>
    </row>
    <row r="15657" spans="1:1" x14ac:dyDescent="0.3">
      <c r="A15657" s="13">
        <v>0.12628637850037999</v>
      </c>
    </row>
    <row r="15658" spans="1:1" x14ac:dyDescent="0.3">
      <c r="A15658" s="13">
        <v>0.25645126213517999</v>
      </c>
    </row>
    <row r="15659" spans="1:1" x14ac:dyDescent="0.3">
      <c r="A15659" s="13">
        <v>0.18894383837039999</v>
      </c>
    </row>
    <row r="15660" spans="1:1" x14ac:dyDescent="0.3">
      <c r="A15660" s="13">
        <v>0.22799002868070001</v>
      </c>
    </row>
    <row r="15661" spans="1:1" x14ac:dyDescent="0.3">
      <c r="A15661" s="13">
        <v>0.19098726210767</v>
      </c>
    </row>
    <row r="15662" spans="1:1" x14ac:dyDescent="0.3">
      <c r="A15662" s="13">
        <v>0.21287207854967</v>
      </c>
    </row>
    <row r="15663" spans="1:1" x14ac:dyDescent="0.3">
      <c r="A15663" s="13">
        <v>0.15692319320482001</v>
      </c>
    </row>
    <row r="15664" spans="1:1" x14ac:dyDescent="0.3">
      <c r="A15664" s="13">
        <v>0.16616872954202</v>
      </c>
    </row>
    <row r="15665" spans="1:1" x14ac:dyDescent="0.3">
      <c r="A15665" s="13">
        <v>0.30603301861303001</v>
      </c>
    </row>
    <row r="15666" spans="1:1" x14ac:dyDescent="0.3">
      <c r="A15666" s="13">
        <v>0.14938903356183</v>
      </c>
    </row>
    <row r="15667" spans="1:1" x14ac:dyDescent="0.3">
      <c r="A15667" s="13">
        <v>1.5382400539138001E-2</v>
      </c>
    </row>
    <row r="15668" spans="1:1" x14ac:dyDescent="0.3">
      <c r="A15668" s="13">
        <v>0.18242119525879999</v>
      </c>
    </row>
    <row r="15669" spans="1:1" x14ac:dyDescent="0.3">
      <c r="A15669" s="13">
        <v>0.21755997233235999</v>
      </c>
    </row>
    <row r="15670" spans="1:1" x14ac:dyDescent="0.3">
      <c r="A15670" s="13">
        <v>0.17403073595672</v>
      </c>
    </row>
    <row r="15671" spans="1:1" x14ac:dyDescent="0.3">
      <c r="A15671" s="13">
        <v>0.13273305562147</v>
      </c>
    </row>
    <row r="15672" spans="1:1" x14ac:dyDescent="0.3">
      <c r="A15672" s="13">
        <v>0.13745144731487999</v>
      </c>
    </row>
    <row r="15673" spans="1:1" x14ac:dyDescent="0.3">
      <c r="A15673" s="13">
        <v>0.11600043137120999</v>
      </c>
    </row>
    <row r="15674" spans="1:1" x14ac:dyDescent="0.3">
      <c r="A15674" s="13">
        <v>0.27866880660792998</v>
      </c>
    </row>
    <row r="15675" spans="1:1" x14ac:dyDescent="0.3">
      <c r="A15675" s="13">
        <v>0.10566922891244</v>
      </c>
    </row>
    <row r="15676" spans="1:1" x14ac:dyDescent="0.3">
      <c r="A15676" s="13">
        <v>0.23314318927677</v>
      </c>
    </row>
    <row r="15677" spans="1:1" x14ac:dyDescent="0.3">
      <c r="A15677" s="13">
        <v>0.23214476076408999</v>
      </c>
    </row>
    <row r="15678" spans="1:1" x14ac:dyDescent="0.3">
      <c r="A15678" s="13">
        <v>0.14732997543182</v>
      </c>
    </row>
    <row r="15679" spans="1:1" x14ac:dyDescent="0.3">
      <c r="A15679" s="13">
        <v>0.22491543025662999</v>
      </c>
    </row>
    <row r="15680" spans="1:1" x14ac:dyDescent="0.3">
      <c r="A15680" s="13">
        <v>0.18690257391386</v>
      </c>
    </row>
    <row r="15681" spans="1:1" x14ac:dyDescent="0.3">
      <c r="A15681" s="13">
        <v>0.29934288850572</v>
      </c>
    </row>
    <row r="15682" spans="1:1" x14ac:dyDescent="0.3">
      <c r="A15682" s="13">
        <v>6.7340027248510001E-2</v>
      </c>
    </row>
    <row r="15683" spans="1:1" x14ac:dyDescent="0.3">
      <c r="A15683" s="13">
        <v>6.7340027248510001E-2</v>
      </c>
    </row>
    <row r="15684" spans="1:1" x14ac:dyDescent="0.3">
      <c r="A15684" s="13">
        <v>6.7340027248510001E-2</v>
      </c>
    </row>
    <row r="15685" spans="1:1" x14ac:dyDescent="0.3">
      <c r="A15685" s="13">
        <v>0.22001403293343</v>
      </c>
    </row>
    <row r="15686" spans="1:1" x14ac:dyDescent="0.3">
      <c r="A15686" s="13">
        <v>0.20659946376211999</v>
      </c>
    </row>
    <row r="15687" spans="1:1" x14ac:dyDescent="0.3">
      <c r="A15687" s="13">
        <v>0.30250503524486999</v>
      </c>
    </row>
    <row r="15688" spans="1:1" x14ac:dyDescent="0.3">
      <c r="A15688" s="13">
        <v>5.5993850048486997E-2</v>
      </c>
    </row>
    <row r="15689" spans="1:1" x14ac:dyDescent="0.3">
      <c r="A15689" s="13">
        <v>5.5993850048486997E-2</v>
      </c>
    </row>
    <row r="15690" spans="1:1" x14ac:dyDescent="0.3">
      <c r="A15690" s="13">
        <v>0.26606784465271999</v>
      </c>
    </row>
    <row r="15691" spans="1:1" x14ac:dyDescent="0.3">
      <c r="A15691" s="13">
        <v>0.16715631678104001</v>
      </c>
    </row>
    <row r="15692" spans="1:1" x14ac:dyDescent="0.3">
      <c r="A15692" s="13">
        <v>0.16951375119013001</v>
      </c>
    </row>
    <row r="15693" spans="1:1" x14ac:dyDescent="0.3">
      <c r="A15693" s="13">
        <v>0.11879758444568</v>
      </c>
    </row>
    <row r="15694" spans="1:1" x14ac:dyDescent="0.3">
      <c r="A15694" s="13">
        <v>0.17600678998052999</v>
      </c>
    </row>
    <row r="15695" spans="1:1" x14ac:dyDescent="0.3">
      <c r="A15695" s="13">
        <v>4.5482748463017003E-2</v>
      </c>
    </row>
    <row r="15696" spans="1:1" x14ac:dyDescent="0.3">
      <c r="A15696" s="13">
        <v>0.11658457067147</v>
      </c>
    </row>
    <row r="15697" spans="1:1" x14ac:dyDescent="0.3">
      <c r="A15697" s="13">
        <v>0.16392404217875001</v>
      </c>
    </row>
    <row r="15698" spans="1:1" x14ac:dyDescent="0.3">
      <c r="A15698" s="13">
        <v>0.18957671396702999</v>
      </c>
    </row>
    <row r="15699" spans="1:1" x14ac:dyDescent="0.3">
      <c r="A15699" s="13">
        <v>8.4605151290492994E-2</v>
      </c>
    </row>
    <row r="15700" spans="1:1" x14ac:dyDescent="0.3">
      <c r="A15700" s="13">
        <v>0.14974802672234999</v>
      </c>
    </row>
    <row r="15701" spans="1:1" x14ac:dyDescent="0.3">
      <c r="A15701" s="13">
        <v>3.5536006397056001E-2</v>
      </c>
    </row>
    <row r="15702" spans="1:1" x14ac:dyDescent="0.3">
      <c r="A15702" s="13">
        <v>0.42495041180606002</v>
      </c>
    </row>
    <row r="15703" spans="1:1" x14ac:dyDescent="0.3">
      <c r="A15703" s="13">
        <v>0.18505147801079999</v>
      </c>
    </row>
    <row r="15704" spans="1:1" x14ac:dyDescent="0.3">
      <c r="A15704" s="13">
        <v>0.30041486481598001</v>
      </c>
    </row>
    <row r="15705" spans="1:1" x14ac:dyDescent="0.3">
      <c r="A15705" s="13">
        <v>0.14729241312187999</v>
      </c>
    </row>
    <row r="15706" spans="1:1" x14ac:dyDescent="0.3">
      <c r="A15706" s="13">
        <v>0.11085084117443</v>
      </c>
    </row>
    <row r="15707" spans="1:1" x14ac:dyDescent="0.3">
      <c r="A15707" s="13">
        <v>0.13545122903892001</v>
      </c>
    </row>
    <row r="15708" spans="1:1" x14ac:dyDescent="0.3">
      <c r="A15708" s="13">
        <v>0.11560729848817</v>
      </c>
    </row>
    <row r="15709" spans="1:1" x14ac:dyDescent="0.3">
      <c r="A15709" s="13">
        <v>0.17554093048901001</v>
      </c>
    </row>
    <row r="15710" spans="1:1" x14ac:dyDescent="0.3">
      <c r="A15710" s="13">
        <v>0.16336406357882</v>
      </c>
    </row>
    <row r="15711" spans="1:1" x14ac:dyDescent="0.3">
      <c r="A15711" s="13">
        <v>0.13365209916599</v>
      </c>
    </row>
    <row r="15712" spans="1:1" x14ac:dyDescent="0.3">
      <c r="A15712" s="13">
        <v>0.26679375577681003</v>
      </c>
    </row>
    <row r="15713" spans="1:1" x14ac:dyDescent="0.3">
      <c r="A15713" s="13">
        <v>0.12517791754992999</v>
      </c>
    </row>
    <row r="15714" spans="1:1" x14ac:dyDescent="0.3">
      <c r="A15714" s="13">
        <v>9.7606384674016E-2</v>
      </c>
    </row>
    <row r="15715" spans="1:1" x14ac:dyDescent="0.3">
      <c r="A15715" s="13">
        <v>7.2248635397934996E-2</v>
      </c>
    </row>
    <row r="15716" spans="1:1" x14ac:dyDescent="0.3">
      <c r="A15716" s="13">
        <v>0.14581850106187</v>
      </c>
    </row>
    <row r="15717" spans="1:1" x14ac:dyDescent="0.3">
      <c r="A15717" s="13">
        <v>0.13522752055253001</v>
      </c>
    </row>
    <row r="15718" spans="1:1" x14ac:dyDescent="0.3">
      <c r="A15718" s="13">
        <v>0.16497680871518</v>
      </c>
    </row>
    <row r="15719" spans="1:1" x14ac:dyDescent="0.3">
      <c r="A15719" s="13">
        <v>0.14972964128246999</v>
      </c>
    </row>
    <row r="15720" spans="1:1" x14ac:dyDescent="0.3">
      <c r="A15720" s="13">
        <v>0.22962260932865999</v>
      </c>
    </row>
    <row r="15721" spans="1:1" x14ac:dyDescent="0.3">
      <c r="A15721" s="13">
        <v>0.18424468067078001</v>
      </c>
    </row>
    <row r="15722" spans="1:1" x14ac:dyDescent="0.3">
      <c r="A15722" s="13">
        <v>0.16182119265593001</v>
      </c>
    </row>
    <row r="15723" spans="1:1" x14ac:dyDescent="0.3">
      <c r="A15723" s="13">
        <v>6.7984730189559001E-2</v>
      </c>
    </row>
    <row r="15724" spans="1:1" x14ac:dyDescent="0.3">
      <c r="A15724" s="13">
        <v>8.1927076573363997E-2</v>
      </c>
    </row>
    <row r="15725" spans="1:1" x14ac:dyDescent="0.3">
      <c r="A15725" s="13">
        <v>0.23268603944933999</v>
      </c>
    </row>
    <row r="15726" spans="1:1" x14ac:dyDescent="0.3">
      <c r="A15726" s="13">
        <v>0.21656506479793</v>
      </c>
    </row>
    <row r="15727" spans="1:1" x14ac:dyDescent="0.3">
      <c r="A15727" s="13">
        <v>0.17312744000728</v>
      </c>
    </row>
    <row r="15728" spans="1:1" x14ac:dyDescent="0.3">
      <c r="A15728" s="13">
        <v>0.16412742847480999</v>
      </c>
    </row>
    <row r="15729" spans="1:1" x14ac:dyDescent="0.3">
      <c r="A15729" s="13">
        <v>0.16422671091384</v>
      </c>
    </row>
    <row r="15730" spans="1:1" x14ac:dyDescent="0.3">
      <c r="A15730" s="13">
        <v>0.14629956817920001</v>
      </c>
    </row>
    <row r="15731" spans="1:1" x14ac:dyDescent="0.3">
      <c r="A15731" s="13">
        <v>0.16223700714159001</v>
      </c>
    </row>
    <row r="15732" spans="1:1" x14ac:dyDescent="0.3">
      <c r="A15732" s="13">
        <v>0.21499581229324999</v>
      </c>
    </row>
    <row r="15733" spans="1:1" x14ac:dyDescent="0.3">
      <c r="A15733" s="13">
        <v>0.13260795753512999</v>
      </c>
    </row>
    <row r="15734" spans="1:1" x14ac:dyDescent="0.3">
      <c r="A15734" s="13">
        <v>0.19482676295160001</v>
      </c>
    </row>
    <row r="15735" spans="1:1" x14ac:dyDescent="0.3">
      <c r="A15735" s="13">
        <v>0.21130021459324</v>
      </c>
    </row>
    <row r="15736" spans="1:1" x14ac:dyDescent="0.3">
      <c r="A15736" s="13">
        <v>0.12964864349079</v>
      </c>
    </row>
    <row r="15737" spans="1:1" x14ac:dyDescent="0.3">
      <c r="A15737" s="13">
        <v>0.10313441826339</v>
      </c>
    </row>
    <row r="15738" spans="1:1" x14ac:dyDescent="0.3">
      <c r="A15738" s="13">
        <v>0.22548095025604001</v>
      </c>
    </row>
    <row r="15739" spans="1:1" x14ac:dyDescent="0.3">
      <c r="A15739" s="13">
        <v>0.25318798991448999</v>
      </c>
    </row>
    <row r="15740" spans="1:1" x14ac:dyDescent="0.3">
      <c r="A15740" s="13">
        <v>0.15303639894248</v>
      </c>
    </row>
    <row r="15741" spans="1:1" x14ac:dyDescent="0.3">
      <c r="A15741" s="13">
        <v>0.15344272340651</v>
      </c>
    </row>
    <row r="15742" spans="1:1" x14ac:dyDescent="0.3">
      <c r="A15742" s="13">
        <v>0.23429489095143</v>
      </c>
    </row>
    <row r="15743" spans="1:1" x14ac:dyDescent="0.3">
      <c r="A15743" s="13">
        <v>3.2175136294836003E-2</v>
      </c>
    </row>
    <row r="15744" spans="1:1" x14ac:dyDescent="0.3">
      <c r="A15744" s="13">
        <v>5.6177639612136003E-2</v>
      </c>
    </row>
    <row r="15745" spans="1:1" x14ac:dyDescent="0.3">
      <c r="A15745" s="13">
        <v>0.13832885389201999</v>
      </c>
    </row>
    <row r="15746" spans="1:1" x14ac:dyDescent="0.3">
      <c r="A15746" s="13">
        <v>0.17591147110225</v>
      </c>
    </row>
    <row r="15747" spans="1:1" x14ac:dyDescent="0.3">
      <c r="A15747" s="13">
        <v>0.10570123363274</v>
      </c>
    </row>
    <row r="15748" spans="1:1" x14ac:dyDescent="0.3">
      <c r="A15748" s="13">
        <v>0.13577720506324001</v>
      </c>
    </row>
    <row r="15749" spans="1:1" x14ac:dyDescent="0.3">
      <c r="A15749" s="13">
        <v>0.20891126727241999</v>
      </c>
    </row>
    <row r="15750" spans="1:1" x14ac:dyDescent="0.3">
      <c r="A15750" s="13">
        <v>0.16858589543492999</v>
      </c>
    </row>
    <row r="15751" spans="1:1" x14ac:dyDescent="0.3">
      <c r="A15751" s="13">
        <v>0.16221493838237</v>
      </c>
    </row>
    <row r="15752" spans="1:1" x14ac:dyDescent="0.3">
      <c r="A15752" s="13">
        <v>0.18394505202948</v>
      </c>
    </row>
    <row r="15753" spans="1:1" x14ac:dyDescent="0.3">
      <c r="A15753" s="13">
        <v>0.15077642606057001</v>
      </c>
    </row>
    <row r="15754" spans="1:1" x14ac:dyDescent="0.3">
      <c r="A15754" s="13">
        <v>0.17305021929236</v>
      </c>
    </row>
    <row r="15755" spans="1:1" x14ac:dyDescent="0.3">
      <c r="A15755" s="13">
        <v>0.10479141963929001</v>
      </c>
    </row>
    <row r="15756" spans="1:1" x14ac:dyDescent="0.3">
      <c r="A15756" s="13">
        <v>0.14564948771896</v>
      </c>
    </row>
    <row r="15757" spans="1:1" x14ac:dyDescent="0.3">
      <c r="A15757" s="13">
        <v>0.14564948771896</v>
      </c>
    </row>
    <row r="15758" spans="1:1" x14ac:dyDescent="0.3">
      <c r="A15758" s="13">
        <v>0.14101374360159</v>
      </c>
    </row>
    <row r="15759" spans="1:1" x14ac:dyDescent="0.3">
      <c r="A15759" s="13">
        <v>0.11576455369369</v>
      </c>
    </row>
    <row r="15760" spans="1:1" x14ac:dyDescent="0.3">
      <c r="A15760" s="13">
        <v>0.12009503465417</v>
      </c>
    </row>
    <row r="15761" spans="1:1" x14ac:dyDescent="0.3">
      <c r="A15761" s="13">
        <v>0.12336220993011</v>
      </c>
    </row>
    <row r="15762" spans="1:1" x14ac:dyDescent="0.3">
      <c r="A15762" s="13">
        <v>0.13323669366321</v>
      </c>
    </row>
    <row r="15763" spans="1:1" x14ac:dyDescent="0.3">
      <c r="A15763" s="13">
        <v>0.16813371672516</v>
      </c>
    </row>
    <row r="15764" spans="1:1" x14ac:dyDescent="0.3">
      <c r="A15764" s="13">
        <v>0.14141370638600001</v>
      </c>
    </row>
    <row r="15765" spans="1:1" x14ac:dyDescent="0.3">
      <c r="A15765" s="13">
        <v>0.16745179954591999</v>
      </c>
    </row>
    <row r="15766" spans="1:1" x14ac:dyDescent="0.3">
      <c r="A15766" s="13">
        <v>0.32232747848019</v>
      </c>
    </row>
    <row r="15767" spans="1:1" x14ac:dyDescent="0.3">
      <c r="A15767" s="13">
        <v>0.18814749764609001</v>
      </c>
    </row>
    <row r="15768" spans="1:1" x14ac:dyDescent="0.3">
      <c r="A15768" s="13">
        <v>0.18569795235336001</v>
      </c>
    </row>
    <row r="15769" spans="1:1" x14ac:dyDescent="0.3">
      <c r="A15769" s="13">
        <v>0.13868227083435</v>
      </c>
    </row>
    <row r="15770" spans="1:1" x14ac:dyDescent="0.3">
      <c r="A15770" s="13">
        <v>0.24510206561622999</v>
      </c>
    </row>
    <row r="15771" spans="1:1" x14ac:dyDescent="0.3">
      <c r="A15771" s="13">
        <v>0.25853137621736999</v>
      </c>
    </row>
    <row r="15772" spans="1:1" x14ac:dyDescent="0.3">
      <c r="A15772" s="13">
        <v>0.19530739871368999</v>
      </c>
    </row>
    <row r="15773" spans="1:1" x14ac:dyDescent="0.3">
      <c r="A15773" s="13">
        <v>0.15550832132037001</v>
      </c>
    </row>
    <row r="15774" spans="1:1" x14ac:dyDescent="0.3">
      <c r="A15774" s="13">
        <v>0.13810838254603999</v>
      </c>
    </row>
    <row r="15775" spans="1:1" x14ac:dyDescent="0.3">
      <c r="A15775" s="13">
        <v>0.16636405964338999</v>
      </c>
    </row>
    <row r="15776" spans="1:1" x14ac:dyDescent="0.3">
      <c r="A15776" s="13">
        <v>0.17213346507644001</v>
      </c>
    </row>
    <row r="15777" spans="1:1" x14ac:dyDescent="0.3">
      <c r="A15777" s="13">
        <v>0.17125214654050999</v>
      </c>
    </row>
    <row r="15778" spans="1:1" x14ac:dyDescent="0.3">
      <c r="A15778" s="13">
        <v>0.22017406914295001</v>
      </c>
    </row>
    <row r="15779" spans="1:1" x14ac:dyDescent="0.3">
      <c r="A15779" s="13">
        <v>0.21771438059161999</v>
      </c>
    </row>
    <row r="15780" spans="1:1" x14ac:dyDescent="0.3">
      <c r="A15780" s="13">
        <v>0.17702508569586001</v>
      </c>
    </row>
    <row r="15781" spans="1:1" x14ac:dyDescent="0.3">
      <c r="A15781" s="13">
        <v>0.11532141052099</v>
      </c>
    </row>
    <row r="15782" spans="1:1" x14ac:dyDescent="0.3">
      <c r="A15782" s="13">
        <v>0.17600097542414</v>
      </c>
    </row>
    <row r="15783" spans="1:1" x14ac:dyDescent="0.3">
      <c r="A15783" s="13">
        <v>0.16439627858358</v>
      </c>
    </row>
    <row r="15784" spans="1:1" x14ac:dyDescent="0.3">
      <c r="A15784" s="13">
        <v>0.17030899807347</v>
      </c>
    </row>
    <row r="15785" spans="1:1" x14ac:dyDescent="0.3">
      <c r="A15785" s="13">
        <v>0.18724033121548</v>
      </c>
    </row>
    <row r="15786" spans="1:1" x14ac:dyDescent="0.3">
      <c r="A15786" s="13">
        <v>0.15824711308259001</v>
      </c>
    </row>
    <row r="15787" spans="1:1" x14ac:dyDescent="0.3">
      <c r="A15787" s="13">
        <v>0.16496947144108001</v>
      </c>
    </row>
    <row r="15788" spans="1:1" x14ac:dyDescent="0.3">
      <c r="A15788" s="13">
        <v>0.14376838599071001</v>
      </c>
    </row>
    <row r="15789" spans="1:1" x14ac:dyDescent="0.3">
      <c r="A15789" s="13">
        <v>0.12350472350449</v>
      </c>
    </row>
    <row r="15790" spans="1:1" x14ac:dyDescent="0.3">
      <c r="A15790" s="13">
        <v>0.20264503101146</v>
      </c>
    </row>
    <row r="15791" spans="1:1" x14ac:dyDescent="0.3">
      <c r="A15791" s="13">
        <v>8.9127002912868E-2</v>
      </c>
    </row>
    <row r="15792" spans="1:1" x14ac:dyDescent="0.3">
      <c r="A15792" s="13">
        <v>0.24758307330831</v>
      </c>
    </row>
    <row r="15793" spans="1:1" x14ac:dyDescent="0.3">
      <c r="A15793" s="13">
        <v>0.19221984840087999</v>
      </c>
    </row>
    <row r="15794" spans="1:1" x14ac:dyDescent="0.3">
      <c r="A15794" s="13">
        <v>0.13016264038681999</v>
      </c>
    </row>
    <row r="15795" spans="1:1" x14ac:dyDescent="0.3">
      <c r="A15795" s="13">
        <v>0.23880375668921</v>
      </c>
    </row>
    <row r="15796" spans="1:1" x14ac:dyDescent="0.3">
      <c r="A15796" s="13">
        <v>0.12346028649842</v>
      </c>
    </row>
    <row r="15797" spans="1:1" x14ac:dyDescent="0.3">
      <c r="A15797" s="13">
        <v>0.15723745427065</v>
      </c>
    </row>
    <row r="15798" spans="1:1" x14ac:dyDescent="0.3">
      <c r="A15798" s="13">
        <v>0.18209438625349</v>
      </c>
    </row>
    <row r="15799" spans="1:1" x14ac:dyDescent="0.3">
      <c r="A15799" s="13">
        <v>0.25398704015988</v>
      </c>
    </row>
    <row r="15800" spans="1:1" x14ac:dyDescent="0.3">
      <c r="A15800" s="13">
        <v>0.17722075563465001</v>
      </c>
    </row>
    <row r="15801" spans="1:1" x14ac:dyDescent="0.3">
      <c r="A15801" s="13">
        <v>0.15789090883706</v>
      </c>
    </row>
    <row r="15802" spans="1:1" x14ac:dyDescent="0.3">
      <c r="A15802" s="13">
        <v>0.28981310671279997</v>
      </c>
    </row>
    <row r="15803" spans="1:1" x14ac:dyDescent="0.3">
      <c r="A15803" s="13">
        <v>0.14985239366420999</v>
      </c>
    </row>
    <row r="15804" spans="1:1" x14ac:dyDescent="0.3">
      <c r="A15804" s="13">
        <v>0.15042678967291001</v>
      </c>
    </row>
    <row r="15805" spans="1:1" x14ac:dyDescent="0.3">
      <c r="A15805" s="13">
        <v>0.15148213179309</v>
      </c>
    </row>
    <row r="15806" spans="1:1" x14ac:dyDescent="0.3">
      <c r="A15806" s="13">
        <v>0.18441618111194</v>
      </c>
    </row>
    <row r="15807" spans="1:1" x14ac:dyDescent="0.3">
      <c r="A15807" s="13">
        <v>0.23138663097748</v>
      </c>
    </row>
    <row r="15808" spans="1:1" x14ac:dyDescent="0.3">
      <c r="A15808" s="13">
        <v>0.30602861747538002</v>
      </c>
    </row>
    <row r="15809" spans="1:1" x14ac:dyDescent="0.3">
      <c r="A15809" s="13">
        <v>0.22438986647108</v>
      </c>
    </row>
    <row r="15810" spans="1:1" x14ac:dyDescent="0.3">
      <c r="A15810" s="13">
        <v>0.15782510532551999</v>
      </c>
    </row>
    <row r="15811" spans="1:1" x14ac:dyDescent="0.3">
      <c r="A15811" s="13">
        <v>0.11405330281072</v>
      </c>
    </row>
    <row r="15812" spans="1:1" x14ac:dyDescent="0.3">
      <c r="A15812" s="13">
        <v>0.19536014606773999</v>
      </c>
    </row>
    <row r="15813" spans="1:1" x14ac:dyDescent="0.3">
      <c r="A15813" s="13">
        <v>0.12899702903417001</v>
      </c>
    </row>
    <row r="15814" spans="1:1" x14ac:dyDescent="0.3">
      <c r="A15814" s="13">
        <v>0.23230620586268</v>
      </c>
    </row>
    <row r="15815" spans="1:1" x14ac:dyDescent="0.3">
      <c r="A15815" s="13">
        <v>0.23230620586268</v>
      </c>
    </row>
    <row r="15816" spans="1:1" x14ac:dyDescent="0.3">
      <c r="A15816" s="13">
        <v>0.18908161150847999</v>
      </c>
    </row>
    <row r="15817" spans="1:1" x14ac:dyDescent="0.3">
      <c r="A15817" s="13">
        <v>0.18733123621656</v>
      </c>
    </row>
    <row r="15818" spans="1:1" x14ac:dyDescent="0.3">
      <c r="A15818" s="13">
        <v>0.18077528791701</v>
      </c>
    </row>
    <row r="15819" spans="1:1" x14ac:dyDescent="0.3">
      <c r="A15819" s="13">
        <v>0.23068011231546001</v>
      </c>
    </row>
    <row r="15820" spans="1:1" x14ac:dyDescent="0.3">
      <c r="A15820" s="13">
        <v>0.11007007550224999</v>
      </c>
    </row>
    <row r="15821" spans="1:1" x14ac:dyDescent="0.3">
      <c r="A15821" s="13">
        <v>8.8014145298562996E-2</v>
      </c>
    </row>
    <row r="15822" spans="1:1" x14ac:dyDescent="0.3">
      <c r="A15822" s="13">
        <v>0.16830806160305001</v>
      </c>
    </row>
    <row r="15823" spans="1:1" x14ac:dyDescent="0.3">
      <c r="A15823" s="13">
        <v>0.26607302901319002</v>
      </c>
    </row>
    <row r="15824" spans="1:1" x14ac:dyDescent="0.3">
      <c r="A15824" s="13">
        <v>8.2832774100737999E-2</v>
      </c>
    </row>
    <row r="15825" spans="1:1" x14ac:dyDescent="0.3">
      <c r="A15825" s="13">
        <v>9.5641478493231E-2</v>
      </c>
    </row>
    <row r="15826" spans="1:1" x14ac:dyDescent="0.3">
      <c r="A15826" s="13">
        <v>0.22283939094430999</v>
      </c>
    </row>
    <row r="15827" spans="1:1" x14ac:dyDescent="0.3">
      <c r="A15827" s="13">
        <v>0.18045436720019001</v>
      </c>
    </row>
    <row r="15828" spans="1:1" x14ac:dyDescent="0.3">
      <c r="A15828" s="13">
        <v>7.6826166118451999E-2</v>
      </c>
    </row>
    <row r="15829" spans="1:1" x14ac:dyDescent="0.3">
      <c r="A15829" s="13">
        <v>0.18027898437739001</v>
      </c>
    </row>
    <row r="15830" spans="1:1" x14ac:dyDescent="0.3">
      <c r="A15830" s="13">
        <v>0.17711042887289999</v>
      </c>
    </row>
    <row r="15831" spans="1:1" x14ac:dyDescent="0.3">
      <c r="A15831" s="13">
        <v>0.23832348290361</v>
      </c>
    </row>
    <row r="15832" spans="1:1" x14ac:dyDescent="0.3">
      <c r="A15832" s="13">
        <v>0.17994087424656</v>
      </c>
    </row>
    <row r="15833" spans="1:1" x14ac:dyDescent="0.3">
      <c r="A15833" s="13">
        <v>0.17855213715671001</v>
      </c>
    </row>
    <row r="15834" spans="1:1" x14ac:dyDescent="0.3">
      <c r="A15834" s="13">
        <v>0.11856538822458999</v>
      </c>
    </row>
    <row r="15835" spans="1:1" x14ac:dyDescent="0.3">
      <c r="A15835" s="13">
        <v>0.22929637851057999</v>
      </c>
    </row>
    <row r="15836" spans="1:1" x14ac:dyDescent="0.3">
      <c r="A15836" s="13">
        <v>4.8522430253979003E-2</v>
      </c>
    </row>
    <row r="15837" spans="1:1" x14ac:dyDescent="0.3">
      <c r="A15837" s="13">
        <v>9.2362359069711006E-2</v>
      </c>
    </row>
    <row r="15838" spans="1:1" x14ac:dyDescent="0.3">
      <c r="A15838" s="13">
        <v>0.14609170288168999</v>
      </c>
    </row>
    <row r="15839" spans="1:1" x14ac:dyDescent="0.3">
      <c r="A15839" s="13">
        <v>0.10317782027053</v>
      </c>
    </row>
    <row r="15840" spans="1:1" x14ac:dyDescent="0.3">
      <c r="A15840" s="13">
        <v>0.22610360058538001</v>
      </c>
    </row>
    <row r="15841" spans="1:1" x14ac:dyDescent="0.3">
      <c r="A15841" s="13">
        <v>0.11659900139519</v>
      </c>
    </row>
    <row r="15842" spans="1:1" x14ac:dyDescent="0.3">
      <c r="A15842" s="13">
        <v>0.20751217239114</v>
      </c>
    </row>
    <row r="15843" spans="1:1" x14ac:dyDescent="0.3">
      <c r="A15843" s="13">
        <v>8.6797543138983996E-2</v>
      </c>
    </row>
    <row r="15844" spans="1:1" x14ac:dyDescent="0.3">
      <c r="A15844" s="13">
        <v>0.14550753749163001</v>
      </c>
    </row>
    <row r="15845" spans="1:1" x14ac:dyDescent="0.3">
      <c r="A15845" s="13">
        <v>5.9790836137948E-2</v>
      </c>
    </row>
    <row r="15846" spans="1:1" x14ac:dyDescent="0.3">
      <c r="A15846" s="13">
        <v>0.23025883285573001</v>
      </c>
    </row>
    <row r="15847" spans="1:1" x14ac:dyDescent="0.3">
      <c r="A15847" s="13">
        <v>0.30090876200709998</v>
      </c>
    </row>
    <row r="15848" spans="1:1" x14ac:dyDescent="0.3">
      <c r="A15848" s="13">
        <v>0.15257267858517001</v>
      </c>
    </row>
    <row r="15849" spans="1:1" x14ac:dyDescent="0.3">
      <c r="A15849" s="13">
        <v>0.25984023756635999</v>
      </c>
    </row>
    <row r="15850" spans="1:1" x14ac:dyDescent="0.3">
      <c r="A15850" s="13">
        <v>9.2426152954251994E-2</v>
      </c>
    </row>
    <row r="15851" spans="1:1" x14ac:dyDescent="0.3">
      <c r="A15851" s="13">
        <v>0.25440141180189002</v>
      </c>
    </row>
    <row r="15852" spans="1:1" x14ac:dyDescent="0.3">
      <c r="A15852" s="13">
        <v>0.19686702856265001</v>
      </c>
    </row>
    <row r="15853" spans="1:1" x14ac:dyDescent="0.3">
      <c r="A15853" s="13">
        <v>0.20318805044509999</v>
      </c>
    </row>
    <row r="15854" spans="1:1" x14ac:dyDescent="0.3">
      <c r="A15854" s="13">
        <v>0.10219347960852999</v>
      </c>
    </row>
    <row r="15855" spans="1:1" x14ac:dyDescent="0.3">
      <c r="A15855" s="13">
        <v>0.13152898991907999</v>
      </c>
    </row>
    <row r="15856" spans="1:1" x14ac:dyDescent="0.3">
      <c r="A15856" s="13">
        <v>9.4587180452059993E-2</v>
      </c>
    </row>
    <row r="15857" spans="1:1" x14ac:dyDescent="0.3">
      <c r="A15857" s="13">
        <v>0.21714064879650999</v>
      </c>
    </row>
    <row r="15858" spans="1:1" x14ac:dyDescent="0.3">
      <c r="A15858" s="13">
        <v>0.20467428334917001</v>
      </c>
    </row>
    <row r="15859" spans="1:1" x14ac:dyDescent="0.3">
      <c r="A15859" s="13">
        <v>0.20531968179571</v>
      </c>
    </row>
    <row r="15860" spans="1:1" x14ac:dyDescent="0.3">
      <c r="A15860" s="13">
        <v>0.1617121202414</v>
      </c>
    </row>
    <row r="15861" spans="1:1" x14ac:dyDescent="0.3">
      <c r="A15861" s="13">
        <v>6.0275307473778003E-2</v>
      </c>
    </row>
    <row r="15862" spans="1:1" x14ac:dyDescent="0.3">
      <c r="A15862" s="13">
        <v>0.2494625635305</v>
      </c>
    </row>
    <row r="15863" spans="1:1" x14ac:dyDescent="0.3">
      <c r="A15863" s="13">
        <v>0.31417357279201003</v>
      </c>
    </row>
    <row r="15864" spans="1:1" x14ac:dyDescent="0.3">
      <c r="A15864" s="13">
        <v>0.23881753439301001</v>
      </c>
    </row>
    <row r="15865" spans="1:1" x14ac:dyDescent="0.3">
      <c r="A15865" s="13">
        <v>0.21588459062137999</v>
      </c>
    </row>
    <row r="15866" spans="1:1" x14ac:dyDescent="0.3">
      <c r="A15866" s="13">
        <v>8.3215748267565004E-2</v>
      </c>
    </row>
    <row r="15867" spans="1:1" x14ac:dyDescent="0.3">
      <c r="A15867" s="13">
        <v>0.14033786548304</v>
      </c>
    </row>
    <row r="15868" spans="1:1" x14ac:dyDescent="0.3">
      <c r="A15868" s="13">
        <v>2.9761644990289E-2</v>
      </c>
    </row>
    <row r="15869" spans="1:1" x14ac:dyDescent="0.3">
      <c r="A15869" s="13">
        <v>0.12471227830017</v>
      </c>
    </row>
    <row r="15870" spans="1:1" x14ac:dyDescent="0.3">
      <c r="A15870" s="13">
        <v>0.23064326170871999</v>
      </c>
    </row>
    <row r="15871" spans="1:1" x14ac:dyDescent="0.3">
      <c r="A15871" s="13">
        <v>0.13259976810749999</v>
      </c>
    </row>
    <row r="15872" spans="1:1" x14ac:dyDescent="0.3">
      <c r="A15872" s="13">
        <v>0.40048342555303001</v>
      </c>
    </row>
    <row r="15873" spans="1:1" x14ac:dyDescent="0.3">
      <c r="A15873" s="13">
        <v>0.23509326488710999</v>
      </c>
    </row>
    <row r="15874" spans="1:1" x14ac:dyDescent="0.3">
      <c r="A15874" s="13">
        <v>0.2491531593148</v>
      </c>
    </row>
    <row r="15875" spans="1:1" x14ac:dyDescent="0.3">
      <c r="A15875" s="13">
        <v>0.22803677737441</v>
      </c>
    </row>
    <row r="15876" spans="1:1" x14ac:dyDescent="0.3">
      <c r="A15876" s="13">
        <v>0.14408584148994999</v>
      </c>
    </row>
    <row r="15877" spans="1:1" x14ac:dyDescent="0.3">
      <c r="A15877" s="13">
        <v>0.15737925406018</v>
      </c>
    </row>
    <row r="15878" spans="1:1" x14ac:dyDescent="0.3">
      <c r="A15878" s="13">
        <v>0.13600413086689001</v>
      </c>
    </row>
    <row r="15879" spans="1:1" x14ac:dyDescent="0.3">
      <c r="A15879" s="13">
        <v>0.14154914893702999</v>
      </c>
    </row>
    <row r="15880" spans="1:1" x14ac:dyDescent="0.3">
      <c r="A15880" s="13">
        <v>0.13183108765946</v>
      </c>
    </row>
    <row r="15881" spans="1:1" x14ac:dyDescent="0.3">
      <c r="A15881" s="13">
        <v>0.21544740462615999</v>
      </c>
    </row>
    <row r="15882" spans="1:1" x14ac:dyDescent="0.3">
      <c r="A15882" s="13">
        <v>0.26487870895729998</v>
      </c>
    </row>
    <row r="15883" spans="1:1" x14ac:dyDescent="0.3">
      <c r="A15883" s="13">
        <v>0.17233772390204999</v>
      </c>
    </row>
    <row r="15884" spans="1:1" x14ac:dyDescent="0.3">
      <c r="A15884" s="13">
        <v>0.13753052872453</v>
      </c>
    </row>
    <row r="15885" spans="1:1" x14ac:dyDescent="0.3">
      <c r="A15885" s="13">
        <v>0.34337967835104999</v>
      </c>
    </row>
    <row r="15886" spans="1:1" x14ac:dyDescent="0.3">
      <c r="A15886" s="13">
        <v>0.12460161646147</v>
      </c>
    </row>
    <row r="15887" spans="1:1" x14ac:dyDescent="0.3">
      <c r="A15887" s="13">
        <v>0.14987816178388999</v>
      </c>
    </row>
    <row r="15888" spans="1:1" x14ac:dyDescent="0.3">
      <c r="A15888" s="13">
        <v>0.14987816178388999</v>
      </c>
    </row>
    <row r="15889" spans="1:1" x14ac:dyDescent="0.3">
      <c r="A15889" s="13">
        <v>0.32761555532129999</v>
      </c>
    </row>
    <row r="15890" spans="1:1" x14ac:dyDescent="0.3">
      <c r="A15890" s="13">
        <v>0.15789189742668999</v>
      </c>
    </row>
    <row r="15891" spans="1:1" x14ac:dyDescent="0.3">
      <c r="A15891" s="13">
        <v>0.15789189742668999</v>
      </c>
    </row>
    <row r="15892" spans="1:1" x14ac:dyDescent="0.3">
      <c r="A15892" s="13">
        <v>0.21858276007503</v>
      </c>
    </row>
    <row r="15893" spans="1:1" x14ac:dyDescent="0.3">
      <c r="A15893" s="13">
        <v>5.4184500462202002E-2</v>
      </c>
    </row>
    <row r="15894" spans="1:1" x14ac:dyDescent="0.3">
      <c r="A15894" s="13">
        <v>0.22314716387103001</v>
      </c>
    </row>
    <row r="15895" spans="1:1" x14ac:dyDescent="0.3">
      <c r="A15895" s="13">
        <v>0.10048550931795</v>
      </c>
    </row>
    <row r="15896" spans="1:1" x14ac:dyDescent="0.3">
      <c r="A15896" s="13">
        <v>0.12958225661379</v>
      </c>
    </row>
    <row r="15897" spans="1:1" x14ac:dyDescent="0.3">
      <c r="A15897" s="13">
        <v>9.3809731162460996E-2</v>
      </c>
    </row>
    <row r="15898" spans="1:1" x14ac:dyDescent="0.3">
      <c r="A15898" s="13">
        <v>0.1126438397657</v>
      </c>
    </row>
    <row r="15899" spans="1:1" x14ac:dyDescent="0.3">
      <c r="A15899" s="13">
        <v>0.32760299422319999</v>
      </c>
    </row>
    <row r="15900" spans="1:1" x14ac:dyDescent="0.3">
      <c r="A15900" s="13">
        <v>0.17149925641953001</v>
      </c>
    </row>
    <row r="15901" spans="1:1" x14ac:dyDescent="0.3">
      <c r="A15901" s="13">
        <v>8.6657747890043005E-2</v>
      </c>
    </row>
    <row r="15902" spans="1:1" x14ac:dyDescent="0.3">
      <c r="A15902" s="13">
        <v>0.16239023721393001</v>
      </c>
    </row>
    <row r="15903" spans="1:1" x14ac:dyDescent="0.3">
      <c r="A15903" s="13">
        <v>0.25297955414894002</v>
      </c>
    </row>
    <row r="15904" spans="1:1" x14ac:dyDescent="0.3">
      <c r="A15904" s="13">
        <v>0.11622411794280001</v>
      </c>
    </row>
    <row r="15905" spans="1:1" x14ac:dyDescent="0.3">
      <c r="A15905" s="13">
        <v>0.12294457256449</v>
      </c>
    </row>
    <row r="15906" spans="1:1" x14ac:dyDescent="0.3">
      <c r="A15906" s="13">
        <v>0.12294457256449</v>
      </c>
    </row>
    <row r="15907" spans="1:1" x14ac:dyDescent="0.3">
      <c r="A15907" s="13">
        <v>0.15984459698028</v>
      </c>
    </row>
    <row r="15908" spans="1:1" x14ac:dyDescent="0.3">
      <c r="A15908" s="13">
        <v>4.7143458018045002E-2</v>
      </c>
    </row>
    <row r="15909" spans="1:1" x14ac:dyDescent="0.3">
      <c r="A15909" s="13">
        <v>0.35478460819300001</v>
      </c>
    </row>
    <row r="15910" spans="1:1" x14ac:dyDescent="0.3">
      <c r="A15910" s="13">
        <v>0.21090068381534</v>
      </c>
    </row>
    <row r="15911" spans="1:1" x14ac:dyDescent="0.3">
      <c r="A15911" s="13">
        <v>0.16486668766213999</v>
      </c>
    </row>
    <row r="15912" spans="1:1" x14ac:dyDescent="0.3">
      <c r="A15912" s="13">
        <v>8.2282541665432002E-2</v>
      </c>
    </row>
    <row r="15913" spans="1:1" x14ac:dyDescent="0.3">
      <c r="A15913" s="13">
        <v>0.28229698254622998</v>
      </c>
    </row>
    <row r="15914" spans="1:1" x14ac:dyDescent="0.3">
      <c r="A15914" s="13">
        <v>0.13966941980457001</v>
      </c>
    </row>
    <row r="15915" spans="1:1" x14ac:dyDescent="0.3">
      <c r="A15915" s="13">
        <v>0.21172119752702001</v>
      </c>
    </row>
    <row r="15916" spans="1:1" x14ac:dyDescent="0.3">
      <c r="A15916" s="13">
        <v>8.6269744345911004E-2</v>
      </c>
    </row>
    <row r="15917" spans="1:1" x14ac:dyDescent="0.3">
      <c r="A15917" s="13">
        <v>0.13103545044206</v>
      </c>
    </row>
    <row r="15918" spans="1:1" x14ac:dyDescent="0.3">
      <c r="A15918" s="13">
        <v>0.24284566006870001</v>
      </c>
    </row>
    <row r="15919" spans="1:1" x14ac:dyDescent="0.3">
      <c r="A15919" s="13">
        <v>0.21119789617047</v>
      </c>
    </row>
    <row r="15920" spans="1:1" x14ac:dyDescent="0.3">
      <c r="A15920" s="13">
        <v>0.15579493988779</v>
      </c>
    </row>
    <row r="15921" spans="1:1" x14ac:dyDescent="0.3">
      <c r="A15921" s="13">
        <v>9.7761251587452996E-2</v>
      </c>
    </row>
    <row r="15922" spans="1:1" x14ac:dyDescent="0.3">
      <c r="A15922" s="13">
        <v>0.18183809225316999</v>
      </c>
    </row>
    <row r="15923" spans="1:1" x14ac:dyDescent="0.3">
      <c r="A15923" s="13">
        <v>9.4468366398610004E-2</v>
      </c>
    </row>
    <row r="15924" spans="1:1" x14ac:dyDescent="0.3">
      <c r="A15924" s="13">
        <v>0.12906294657160999</v>
      </c>
    </row>
    <row r="15925" spans="1:1" x14ac:dyDescent="0.3">
      <c r="A15925" s="13">
        <v>0.22402492875958999</v>
      </c>
    </row>
    <row r="15926" spans="1:1" x14ac:dyDescent="0.3">
      <c r="A15926" s="13">
        <v>0.10178688124261</v>
      </c>
    </row>
    <row r="15927" spans="1:1" x14ac:dyDescent="0.3">
      <c r="A15927" s="13">
        <v>0.13821918263392999</v>
      </c>
    </row>
    <row r="15928" spans="1:1" x14ac:dyDescent="0.3">
      <c r="A15928" s="13">
        <v>0.12850529729856999</v>
      </c>
    </row>
    <row r="15929" spans="1:1" x14ac:dyDescent="0.3">
      <c r="A15929" s="13">
        <v>0.19396800699305</v>
      </c>
    </row>
    <row r="15930" spans="1:1" x14ac:dyDescent="0.3">
      <c r="A15930" s="13">
        <v>0.15043935760773999</v>
      </c>
    </row>
    <row r="15931" spans="1:1" x14ac:dyDescent="0.3">
      <c r="A15931" s="13">
        <v>0.1183535269789</v>
      </c>
    </row>
    <row r="15932" spans="1:1" x14ac:dyDescent="0.3">
      <c r="A15932" s="13">
        <v>0.26300573438618002</v>
      </c>
    </row>
    <row r="15933" spans="1:1" x14ac:dyDescent="0.3">
      <c r="A15933" s="13">
        <v>0.31560725870945</v>
      </c>
    </row>
    <row r="15934" spans="1:1" x14ac:dyDescent="0.3">
      <c r="A15934" s="13">
        <v>0.20631298645689999</v>
      </c>
    </row>
    <row r="15935" spans="1:1" x14ac:dyDescent="0.3">
      <c r="A15935" s="13">
        <v>0.33607095780639001</v>
      </c>
    </row>
    <row r="15936" spans="1:1" x14ac:dyDescent="0.3">
      <c r="A15936" s="13">
        <v>0.13229748462748001</v>
      </c>
    </row>
    <row r="15937" spans="1:1" x14ac:dyDescent="0.3">
      <c r="A15937" s="13">
        <v>0.14662253672729</v>
      </c>
    </row>
    <row r="15938" spans="1:1" x14ac:dyDescent="0.3">
      <c r="A15938" s="13">
        <v>0.14423255138471</v>
      </c>
    </row>
    <row r="15939" spans="1:1" x14ac:dyDescent="0.3">
      <c r="A15939" s="13">
        <v>0.14707037979459001</v>
      </c>
    </row>
    <row r="15940" spans="1:1" x14ac:dyDescent="0.3">
      <c r="A15940" s="13">
        <v>0.33359210646734</v>
      </c>
    </row>
    <row r="15941" spans="1:1" x14ac:dyDescent="0.3">
      <c r="A15941" s="13">
        <v>0.15460472536554001</v>
      </c>
    </row>
    <row r="15942" spans="1:1" x14ac:dyDescent="0.3">
      <c r="A15942" s="13">
        <v>0.18208337044899001</v>
      </c>
    </row>
    <row r="15943" spans="1:1" x14ac:dyDescent="0.3">
      <c r="A15943" s="13">
        <v>0.20218290642386</v>
      </c>
    </row>
    <row r="15944" spans="1:1" x14ac:dyDescent="0.3">
      <c r="A15944" s="13">
        <v>0.10196061239796</v>
      </c>
    </row>
    <row r="15945" spans="1:1" x14ac:dyDescent="0.3">
      <c r="A15945" s="13">
        <v>9.8442421100834995E-2</v>
      </c>
    </row>
    <row r="15946" spans="1:1" x14ac:dyDescent="0.3">
      <c r="A15946" s="13">
        <v>6.4123563080696E-2</v>
      </c>
    </row>
    <row r="15947" spans="1:1" x14ac:dyDescent="0.3">
      <c r="A15947" s="13">
        <v>0.14880502391222</v>
      </c>
    </row>
    <row r="15948" spans="1:1" x14ac:dyDescent="0.3">
      <c r="A15948" s="13">
        <v>0.13713428725447999</v>
      </c>
    </row>
    <row r="15949" spans="1:1" x14ac:dyDescent="0.3">
      <c r="A15949" s="13">
        <v>0.19177967920802</v>
      </c>
    </row>
    <row r="15950" spans="1:1" x14ac:dyDescent="0.3">
      <c r="A15950" s="13">
        <v>0.16616985186618</v>
      </c>
    </row>
    <row r="15951" spans="1:1" x14ac:dyDescent="0.3">
      <c r="A15951" s="13">
        <v>0.17623631092075001</v>
      </c>
    </row>
    <row r="15952" spans="1:1" x14ac:dyDescent="0.3">
      <c r="A15952" s="13">
        <v>9.7613877194975995E-2</v>
      </c>
    </row>
    <row r="15953" spans="1:1" x14ac:dyDescent="0.3">
      <c r="A15953" s="13">
        <v>0.12204612257903</v>
      </c>
    </row>
    <row r="15954" spans="1:1" x14ac:dyDescent="0.3">
      <c r="A15954" s="13">
        <v>0.10962034977712</v>
      </c>
    </row>
    <row r="15955" spans="1:1" x14ac:dyDescent="0.3">
      <c r="A15955" s="13">
        <v>0.20035626422471001</v>
      </c>
    </row>
    <row r="15956" spans="1:1" x14ac:dyDescent="0.3">
      <c r="A15956" s="13">
        <v>0.1667909545216</v>
      </c>
    </row>
    <row r="15957" spans="1:1" x14ac:dyDescent="0.3">
      <c r="A15957" s="13">
        <v>0.12224434807629</v>
      </c>
    </row>
    <row r="15958" spans="1:1" x14ac:dyDescent="0.3">
      <c r="A15958" s="13">
        <v>0.14160628207386999</v>
      </c>
    </row>
    <row r="15959" spans="1:1" x14ac:dyDescent="0.3">
      <c r="A15959" s="13">
        <v>0.21251876200077</v>
      </c>
    </row>
    <row r="15960" spans="1:1" x14ac:dyDescent="0.3">
      <c r="A15960" s="13">
        <v>0.14505662558353999</v>
      </c>
    </row>
    <row r="15961" spans="1:1" x14ac:dyDescent="0.3">
      <c r="A15961" s="13">
        <v>0.21979551524922999</v>
      </c>
    </row>
    <row r="15962" spans="1:1" x14ac:dyDescent="0.3">
      <c r="A15962" s="13">
        <v>0.19326006225643</v>
      </c>
    </row>
    <row r="15963" spans="1:1" x14ac:dyDescent="0.3">
      <c r="A15963" s="13">
        <v>4.5738362200009999E-2</v>
      </c>
    </row>
    <row r="15964" spans="1:1" x14ac:dyDescent="0.3">
      <c r="A15964" s="13">
        <v>0.15064279379043999</v>
      </c>
    </row>
    <row r="15965" spans="1:1" x14ac:dyDescent="0.3">
      <c r="A15965" s="13">
        <v>0.13358849252471</v>
      </c>
    </row>
    <row r="15966" spans="1:1" x14ac:dyDescent="0.3">
      <c r="A15966" s="13">
        <v>0.18091109837395</v>
      </c>
    </row>
    <row r="15967" spans="1:1" x14ac:dyDescent="0.3">
      <c r="A15967" s="13">
        <v>0.30261354820172998</v>
      </c>
    </row>
    <row r="15968" spans="1:1" x14ac:dyDescent="0.3">
      <c r="A15968" s="13">
        <v>7.9643369390086996E-2</v>
      </c>
    </row>
    <row r="15969" spans="1:1" x14ac:dyDescent="0.3">
      <c r="A15969" s="13">
        <v>0.21576208908120001</v>
      </c>
    </row>
    <row r="15970" spans="1:1" x14ac:dyDescent="0.3">
      <c r="A15970" s="13">
        <v>9.5893634773229E-2</v>
      </c>
    </row>
    <row r="15971" spans="1:1" x14ac:dyDescent="0.3">
      <c r="A15971" s="13">
        <v>0.16619663599560999</v>
      </c>
    </row>
    <row r="15972" spans="1:1" x14ac:dyDescent="0.3">
      <c r="A15972" s="13">
        <v>0.17054055041107999</v>
      </c>
    </row>
    <row r="15973" spans="1:1" x14ac:dyDescent="0.3">
      <c r="A15973" s="13">
        <v>0.28039078188214001</v>
      </c>
    </row>
    <row r="15974" spans="1:1" x14ac:dyDescent="0.3">
      <c r="A15974" s="13">
        <v>0.12037626902395999</v>
      </c>
    </row>
    <row r="15975" spans="1:1" x14ac:dyDescent="0.3">
      <c r="A15975" s="13">
        <v>0.19738982578261999</v>
      </c>
    </row>
    <row r="15976" spans="1:1" x14ac:dyDescent="0.3">
      <c r="A15976" s="13">
        <v>0.32903577999535999</v>
      </c>
    </row>
    <row r="15977" spans="1:1" x14ac:dyDescent="0.3">
      <c r="A15977" s="13">
        <v>0.33111555010902999</v>
      </c>
    </row>
    <row r="15978" spans="1:1" x14ac:dyDescent="0.3">
      <c r="A15978" s="13">
        <v>0.16409254969431999</v>
      </c>
    </row>
    <row r="15979" spans="1:1" x14ac:dyDescent="0.3">
      <c r="A15979" s="13">
        <v>0.21464217464901</v>
      </c>
    </row>
    <row r="15980" spans="1:1" x14ac:dyDescent="0.3">
      <c r="A15980" s="13">
        <v>0.11808328434812</v>
      </c>
    </row>
    <row r="15981" spans="1:1" x14ac:dyDescent="0.3">
      <c r="A15981" s="13">
        <v>0.26107013601783002</v>
      </c>
    </row>
    <row r="15982" spans="1:1" x14ac:dyDescent="0.3">
      <c r="A15982" s="13">
        <v>0.10762173581917001</v>
      </c>
    </row>
    <row r="15983" spans="1:1" x14ac:dyDescent="0.3">
      <c r="A15983" s="13">
        <v>0.15795171042059</v>
      </c>
    </row>
    <row r="15984" spans="1:1" x14ac:dyDescent="0.3">
      <c r="A15984" s="13">
        <v>0.15784894105210001</v>
      </c>
    </row>
    <row r="15985" spans="1:1" x14ac:dyDescent="0.3">
      <c r="A15985" s="13">
        <v>0.18263373415385001</v>
      </c>
    </row>
    <row r="15986" spans="1:1" x14ac:dyDescent="0.3">
      <c r="A15986" s="13">
        <v>0.11856554925271</v>
      </c>
    </row>
    <row r="15987" spans="1:1" x14ac:dyDescent="0.3">
      <c r="A15987" s="13">
        <v>0.25585410815826998</v>
      </c>
    </row>
    <row r="15988" spans="1:1" x14ac:dyDescent="0.3">
      <c r="A15988" s="13">
        <v>0.11217692329042001</v>
      </c>
    </row>
    <row r="15989" spans="1:1" x14ac:dyDescent="0.3">
      <c r="A15989" s="13">
        <v>0.11178077515553</v>
      </c>
    </row>
    <row r="15990" spans="1:1" x14ac:dyDescent="0.3">
      <c r="A15990" s="13">
        <v>0.17826560113796</v>
      </c>
    </row>
    <row r="15991" spans="1:1" x14ac:dyDescent="0.3">
      <c r="A15991" s="13">
        <v>0.16923317858671</v>
      </c>
    </row>
    <row r="15992" spans="1:1" x14ac:dyDescent="0.3">
      <c r="A15992" s="13">
        <v>0.16471094289193</v>
      </c>
    </row>
    <row r="15993" spans="1:1" x14ac:dyDescent="0.3">
      <c r="A15993" s="13">
        <v>0.22322641092153001</v>
      </c>
    </row>
    <row r="15994" spans="1:1" x14ac:dyDescent="0.3">
      <c r="A15994" s="13">
        <v>0.25590326993568002</v>
      </c>
    </row>
    <row r="15995" spans="1:1" x14ac:dyDescent="0.3">
      <c r="A15995" s="13">
        <v>0.21773609049879999</v>
      </c>
    </row>
    <row r="15996" spans="1:1" x14ac:dyDescent="0.3">
      <c r="A15996" s="13">
        <v>0.14302204190498</v>
      </c>
    </row>
    <row r="15997" spans="1:1" x14ac:dyDescent="0.3">
      <c r="A15997" s="13">
        <v>0.13423689752736001</v>
      </c>
    </row>
    <row r="15998" spans="1:1" x14ac:dyDescent="0.3">
      <c r="A15998" s="13">
        <v>0.23450585402231</v>
      </c>
    </row>
    <row r="15999" spans="1:1" x14ac:dyDescent="0.3">
      <c r="A15999" s="13">
        <v>0.14129134418222</v>
      </c>
    </row>
    <row r="16000" spans="1:1" x14ac:dyDescent="0.3">
      <c r="A16000" s="13">
        <v>0.20690355987428</v>
      </c>
    </row>
    <row r="16001" spans="1:1" x14ac:dyDescent="0.3">
      <c r="A16001" s="13">
        <v>0.28363544577128003</v>
      </c>
    </row>
    <row r="16002" spans="1:1" x14ac:dyDescent="0.3">
      <c r="A16002" s="13">
        <v>0.27604802591108002</v>
      </c>
    </row>
    <row r="16003" spans="1:1" x14ac:dyDescent="0.3">
      <c r="A16003" s="13">
        <v>0.14559264944766001</v>
      </c>
    </row>
    <row r="16004" spans="1:1" x14ac:dyDescent="0.3">
      <c r="A16004" s="13">
        <v>0.11660779062524</v>
      </c>
    </row>
    <row r="16005" spans="1:1" x14ac:dyDescent="0.3">
      <c r="A16005" s="13">
        <v>0.10355805378603999</v>
      </c>
    </row>
    <row r="16006" spans="1:1" x14ac:dyDescent="0.3">
      <c r="A16006" s="13">
        <v>0.21964180585234</v>
      </c>
    </row>
    <row r="16007" spans="1:1" x14ac:dyDescent="0.3">
      <c r="A16007" s="13">
        <v>0.26138499778433</v>
      </c>
    </row>
    <row r="16008" spans="1:1" x14ac:dyDescent="0.3">
      <c r="A16008" s="13">
        <v>0.28337745177342999</v>
      </c>
    </row>
    <row r="16009" spans="1:1" x14ac:dyDescent="0.3">
      <c r="A16009" s="13">
        <v>0.16985629810412001</v>
      </c>
    </row>
    <row r="16010" spans="1:1" x14ac:dyDescent="0.3">
      <c r="A16010" s="13">
        <v>9.2842159929322002E-2</v>
      </c>
    </row>
    <row r="16011" spans="1:1" x14ac:dyDescent="0.3">
      <c r="A16011" s="13">
        <v>0.21910881470589</v>
      </c>
    </row>
    <row r="16012" spans="1:1" x14ac:dyDescent="0.3">
      <c r="A16012" s="13">
        <v>0.19264504234637</v>
      </c>
    </row>
    <row r="16013" spans="1:1" x14ac:dyDescent="0.3">
      <c r="A16013" s="13">
        <v>0.13473754241482</v>
      </c>
    </row>
    <row r="16014" spans="1:1" x14ac:dyDescent="0.3">
      <c r="A16014" s="13">
        <v>0.18145150522129999</v>
      </c>
    </row>
    <row r="16015" spans="1:1" x14ac:dyDescent="0.3">
      <c r="A16015" s="13">
        <v>0.23536737011309999</v>
      </c>
    </row>
    <row r="16016" spans="1:1" x14ac:dyDescent="0.3">
      <c r="A16016" s="13">
        <v>0.16091439471534</v>
      </c>
    </row>
    <row r="16017" spans="1:1" x14ac:dyDescent="0.3">
      <c r="A16017" s="13">
        <v>0.25546652927133001</v>
      </c>
    </row>
    <row r="16018" spans="1:1" x14ac:dyDescent="0.3">
      <c r="A16018" s="13">
        <v>0.11403087099030999</v>
      </c>
    </row>
    <row r="16019" spans="1:1" x14ac:dyDescent="0.3">
      <c r="A16019" s="13">
        <v>0.17887133545865999</v>
      </c>
    </row>
    <row r="16020" spans="1:1" x14ac:dyDescent="0.3">
      <c r="A16020" s="13">
        <v>0.1764627932318</v>
      </c>
    </row>
    <row r="16021" spans="1:1" x14ac:dyDescent="0.3">
      <c r="A16021" s="13">
        <v>0.18238538694191</v>
      </c>
    </row>
    <row r="16022" spans="1:1" x14ac:dyDescent="0.3">
      <c r="A16022" s="13">
        <v>0.19438638999957</v>
      </c>
    </row>
    <row r="16023" spans="1:1" x14ac:dyDescent="0.3">
      <c r="A16023" s="13">
        <v>0.10562121993214001</v>
      </c>
    </row>
    <row r="16024" spans="1:1" x14ac:dyDescent="0.3">
      <c r="A16024" s="13">
        <v>0.14531013822531</v>
      </c>
    </row>
    <row r="16025" spans="1:1" x14ac:dyDescent="0.3">
      <c r="A16025" s="13">
        <v>0.14941746070119999</v>
      </c>
    </row>
    <row r="16026" spans="1:1" x14ac:dyDescent="0.3">
      <c r="A16026" s="13">
        <v>0.15853176979409001</v>
      </c>
    </row>
    <row r="16027" spans="1:1" x14ac:dyDescent="0.3">
      <c r="A16027" s="13">
        <v>0.18994407525132001</v>
      </c>
    </row>
    <row r="16028" spans="1:1" x14ac:dyDescent="0.3">
      <c r="A16028" s="13">
        <v>0.28274236671462999</v>
      </c>
    </row>
    <row r="16029" spans="1:1" x14ac:dyDescent="0.3">
      <c r="A16029" s="13">
        <v>0.21462613476278999</v>
      </c>
    </row>
    <row r="16030" spans="1:1" x14ac:dyDescent="0.3">
      <c r="A16030" s="13">
        <v>0.10489267313473</v>
      </c>
    </row>
    <row r="16031" spans="1:1" x14ac:dyDescent="0.3">
      <c r="A16031" s="13">
        <v>0.20505172859064</v>
      </c>
    </row>
    <row r="16032" spans="1:1" x14ac:dyDescent="0.3">
      <c r="A16032" s="13">
        <v>0.11388259302774</v>
      </c>
    </row>
    <row r="16033" spans="1:1" x14ac:dyDescent="0.3">
      <c r="A16033" s="13">
        <v>8.4122670654887002E-2</v>
      </c>
    </row>
    <row r="16034" spans="1:1" x14ac:dyDescent="0.3">
      <c r="A16034" s="13">
        <v>0.25140001186730998</v>
      </c>
    </row>
    <row r="16035" spans="1:1" x14ac:dyDescent="0.3">
      <c r="A16035" s="13">
        <v>0.20955290324066</v>
      </c>
    </row>
    <row r="16036" spans="1:1" x14ac:dyDescent="0.3">
      <c r="A16036" s="13">
        <v>0.18992439239142</v>
      </c>
    </row>
    <row r="16037" spans="1:1" x14ac:dyDescent="0.3">
      <c r="A16037" s="13">
        <v>0.24984372175901001</v>
      </c>
    </row>
    <row r="16038" spans="1:1" x14ac:dyDescent="0.3">
      <c r="A16038" s="13">
        <v>0.17278482758266001</v>
      </c>
    </row>
    <row r="16039" spans="1:1" x14ac:dyDescent="0.3">
      <c r="A16039" s="13">
        <v>0.17564346328225999</v>
      </c>
    </row>
    <row r="16040" spans="1:1" x14ac:dyDescent="0.3">
      <c r="A16040" s="13">
        <v>0.24921908202112</v>
      </c>
    </row>
    <row r="16041" spans="1:1" x14ac:dyDescent="0.3">
      <c r="A16041" s="13">
        <v>9.8219519793437002E-2</v>
      </c>
    </row>
    <row r="16042" spans="1:1" x14ac:dyDescent="0.3">
      <c r="A16042" s="13">
        <v>0.17483945170344001</v>
      </c>
    </row>
    <row r="16043" spans="1:1" x14ac:dyDescent="0.3">
      <c r="A16043" s="13">
        <v>0.13248037458972001</v>
      </c>
    </row>
    <row r="16044" spans="1:1" x14ac:dyDescent="0.3">
      <c r="A16044" s="13">
        <v>0.23782269506442</v>
      </c>
    </row>
    <row r="16045" spans="1:1" x14ac:dyDescent="0.3">
      <c r="A16045" s="13">
        <v>0.13994822321516001</v>
      </c>
    </row>
    <row r="16046" spans="1:1" x14ac:dyDescent="0.3">
      <c r="A16046" s="13">
        <v>5.6524472833401E-2</v>
      </c>
    </row>
    <row r="16047" spans="1:1" x14ac:dyDescent="0.3">
      <c r="A16047" s="13">
        <v>0.24086852675588</v>
      </c>
    </row>
    <row r="16048" spans="1:1" x14ac:dyDescent="0.3">
      <c r="A16048" s="13">
        <v>0.14093311304690001</v>
      </c>
    </row>
    <row r="16049" spans="1:1" x14ac:dyDescent="0.3">
      <c r="A16049" s="13">
        <v>9.4313868745579996E-2</v>
      </c>
    </row>
    <row r="16050" spans="1:1" x14ac:dyDescent="0.3">
      <c r="A16050" s="13">
        <v>0.19334644866607001</v>
      </c>
    </row>
    <row r="16051" spans="1:1" x14ac:dyDescent="0.3">
      <c r="A16051" s="13">
        <v>0.13397109050711001</v>
      </c>
    </row>
    <row r="16052" spans="1:1" x14ac:dyDescent="0.3">
      <c r="A16052" s="13">
        <v>0.10260794846677</v>
      </c>
    </row>
    <row r="16053" spans="1:1" x14ac:dyDescent="0.3">
      <c r="A16053" s="13">
        <v>0.1001116079205</v>
      </c>
    </row>
    <row r="16054" spans="1:1" x14ac:dyDescent="0.3">
      <c r="A16054" s="13">
        <v>0.14469504530523999</v>
      </c>
    </row>
    <row r="16055" spans="1:1" x14ac:dyDescent="0.3">
      <c r="A16055" s="13">
        <v>9.0543779817160996E-2</v>
      </c>
    </row>
    <row r="16056" spans="1:1" x14ac:dyDescent="0.3">
      <c r="A16056" s="13">
        <v>0.19910674149540999</v>
      </c>
    </row>
    <row r="16057" spans="1:1" x14ac:dyDescent="0.3">
      <c r="A16057" s="13">
        <v>0.16995612923197001</v>
      </c>
    </row>
    <row r="16058" spans="1:1" x14ac:dyDescent="0.3">
      <c r="A16058" s="13">
        <v>0.18145510041429</v>
      </c>
    </row>
    <row r="16059" spans="1:1" x14ac:dyDescent="0.3">
      <c r="A16059" s="13">
        <v>0.22208589417913999</v>
      </c>
    </row>
    <row r="16060" spans="1:1" x14ac:dyDescent="0.3">
      <c r="A16060" s="13">
        <v>0.20871817842078</v>
      </c>
    </row>
    <row r="16061" spans="1:1" x14ac:dyDescent="0.3">
      <c r="A16061" s="13">
        <v>0.15880783344591001</v>
      </c>
    </row>
    <row r="16062" spans="1:1" x14ac:dyDescent="0.3">
      <c r="A16062" s="13">
        <v>0.1152776247675</v>
      </c>
    </row>
    <row r="16063" spans="1:1" x14ac:dyDescent="0.3">
      <c r="A16063" s="13">
        <v>5.9758713775981999E-2</v>
      </c>
    </row>
    <row r="16064" spans="1:1" x14ac:dyDescent="0.3">
      <c r="A16064" s="13">
        <v>0.18899165170175999</v>
      </c>
    </row>
    <row r="16065" spans="1:1" x14ac:dyDescent="0.3">
      <c r="A16065" s="13">
        <v>0.19590690476697001</v>
      </c>
    </row>
    <row r="16066" spans="1:1" x14ac:dyDescent="0.3">
      <c r="A16066" s="13">
        <v>0.14935004740922</v>
      </c>
    </row>
    <row r="16067" spans="1:1" x14ac:dyDescent="0.3">
      <c r="A16067" s="13">
        <v>0.14112816750435001</v>
      </c>
    </row>
    <row r="16068" spans="1:1" x14ac:dyDescent="0.3">
      <c r="A16068" s="13">
        <v>0.24251572712722999</v>
      </c>
    </row>
    <row r="16069" spans="1:1" x14ac:dyDescent="0.3">
      <c r="A16069" s="13">
        <v>0.12476067342985001</v>
      </c>
    </row>
    <row r="16070" spans="1:1" x14ac:dyDescent="0.3">
      <c r="A16070" s="13">
        <v>0.14881116215796</v>
      </c>
    </row>
    <row r="16071" spans="1:1" x14ac:dyDescent="0.3">
      <c r="A16071" s="13">
        <v>0.27180916766676999</v>
      </c>
    </row>
    <row r="16072" spans="1:1" x14ac:dyDescent="0.3">
      <c r="A16072" s="13">
        <v>0.23786602856111</v>
      </c>
    </row>
    <row r="16073" spans="1:1" x14ac:dyDescent="0.3">
      <c r="A16073" s="13">
        <v>0.10803286070531</v>
      </c>
    </row>
    <row r="16074" spans="1:1" x14ac:dyDescent="0.3">
      <c r="A16074" s="13">
        <v>4.4737051220482001E-2</v>
      </c>
    </row>
    <row r="16075" spans="1:1" x14ac:dyDescent="0.3">
      <c r="A16075" s="13">
        <v>5.0387981576891998E-2</v>
      </c>
    </row>
    <row r="16076" spans="1:1" x14ac:dyDescent="0.3">
      <c r="A16076" s="13">
        <v>0.12634327460215999</v>
      </c>
    </row>
    <row r="16077" spans="1:1" x14ac:dyDescent="0.3">
      <c r="A16077" s="13">
        <v>0.11336819253478</v>
      </c>
    </row>
    <row r="16078" spans="1:1" x14ac:dyDescent="0.3">
      <c r="A16078" s="13">
        <v>0.19828128966726999</v>
      </c>
    </row>
    <row r="16079" spans="1:1" x14ac:dyDescent="0.3">
      <c r="A16079" s="13">
        <v>0.26291145745819999</v>
      </c>
    </row>
    <row r="16080" spans="1:1" x14ac:dyDescent="0.3">
      <c r="A16080" s="13">
        <v>0.20270855557358999</v>
      </c>
    </row>
    <row r="16081" spans="1:1" x14ac:dyDescent="0.3">
      <c r="A16081" s="13">
        <v>0.15975869342307</v>
      </c>
    </row>
    <row r="16082" spans="1:1" x14ac:dyDescent="0.3">
      <c r="A16082" s="13">
        <v>0.23215552696184</v>
      </c>
    </row>
    <row r="16083" spans="1:1" x14ac:dyDescent="0.3">
      <c r="A16083" s="13">
        <v>0.10341287337277</v>
      </c>
    </row>
    <row r="16084" spans="1:1" x14ac:dyDescent="0.3">
      <c r="A16084" s="13">
        <v>0.16164725649573999</v>
      </c>
    </row>
    <row r="16085" spans="1:1" x14ac:dyDescent="0.3">
      <c r="A16085" s="13">
        <v>0.14987345360814999</v>
      </c>
    </row>
    <row r="16086" spans="1:1" x14ac:dyDescent="0.3">
      <c r="A16086" s="13">
        <v>0.14739970138823999</v>
      </c>
    </row>
    <row r="16087" spans="1:1" x14ac:dyDescent="0.3">
      <c r="A16087" s="13">
        <v>0.10493277089332</v>
      </c>
    </row>
    <row r="16088" spans="1:1" x14ac:dyDescent="0.3">
      <c r="A16088" s="13">
        <v>0.33182049549349002</v>
      </c>
    </row>
    <row r="16089" spans="1:1" x14ac:dyDescent="0.3">
      <c r="A16089" s="13">
        <v>7.3829239003146002E-2</v>
      </c>
    </row>
    <row r="16090" spans="1:1" x14ac:dyDescent="0.3">
      <c r="A16090" s="13">
        <v>0.21598090495016001</v>
      </c>
    </row>
    <row r="16091" spans="1:1" x14ac:dyDescent="0.3">
      <c r="A16091" s="13">
        <v>0.26449206254371999</v>
      </c>
    </row>
    <row r="16092" spans="1:1" x14ac:dyDescent="0.3">
      <c r="A16092" s="13">
        <v>0.18184835660900001</v>
      </c>
    </row>
    <row r="16093" spans="1:1" x14ac:dyDescent="0.3">
      <c r="A16093" s="13">
        <v>0.13320877813167001</v>
      </c>
    </row>
    <row r="16094" spans="1:1" x14ac:dyDescent="0.3">
      <c r="A16094" s="13">
        <v>9.2971585772856996E-2</v>
      </c>
    </row>
    <row r="16095" spans="1:1" x14ac:dyDescent="0.3">
      <c r="A16095" s="13">
        <v>0.18996920473667001</v>
      </c>
    </row>
    <row r="16096" spans="1:1" x14ac:dyDescent="0.3">
      <c r="A16096" s="13">
        <v>0.12237498966068</v>
      </c>
    </row>
    <row r="16097" spans="1:1" x14ac:dyDescent="0.3">
      <c r="A16097" s="13">
        <v>0.29659064974722998</v>
      </c>
    </row>
    <row r="16098" spans="1:1" x14ac:dyDescent="0.3">
      <c r="A16098" s="13">
        <v>0.14572315949192999</v>
      </c>
    </row>
    <row r="16099" spans="1:1" x14ac:dyDescent="0.3">
      <c r="A16099" s="13">
        <v>0.25107830325530001</v>
      </c>
    </row>
    <row r="16100" spans="1:1" x14ac:dyDescent="0.3">
      <c r="A16100" s="13">
        <v>0.14339670385619999</v>
      </c>
    </row>
    <row r="16101" spans="1:1" x14ac:dyDescent="0.3">
      <c r="A16101" s="13">
        <v>0.16283814641845001</v>
      </c>
    </row>
    <row r="16102" spans="1:1" x14ac:dyDescent="0.3">
      <c r="A16102" s="13">
        <v>0.22086619854125999</v>
      </c>
    </row>
    <row r="16103" spans="1:1" x14ac:dyDescent="0.3">
      <c r="A16103" s="13">
        <v>0.15473035696771001</v>
      </c>
    </row>
    <row r="16104" spans="1:1" x14ac:dyDescent="0.3">
      <c r="A16104" s="13">
        <v>0.17103753477955</v>
      </c>
    </row>
    <row r="16105" spans="1:1" x14ac:dyDescent="0.3">
      <c r="A16105" s="13">
        <v>0.13857224066827001</v>
      </c>
    </row>
    <row r="16106" spans="1:1" x14ac:dyDescent="0.3">
      <c r="A16106" s="13">
        <v>0.18366366722109001</v>
      </c>
    </row>
    <row r="16107" spans="1:1" x14ac:dyDescent="0.3">
      <c r="A16107" s="13">
        <v>0.19226193673469</v>
      </c>
    </row>
    <row r="16108" spans="1:1" x14ac:dyDescent="0.3">
      <c r="A16108" s="13">
        <v>0.18983082365696999</v>
      </c>
    </row>
    <row r="16109" spans="1:1" x14ac:dyDescent="0.3">
      <c r="A16109" s="13">
        <v>0.15780692718476</v>
      </c>
    </row>
    <row r="16110" spans="1:1" x14ac:dyDescent="0.3">
      <c r="A16110" s="13">
        <v>0.19266745652143</v>
      </c>
    </row>
    <row r="16111" spans="1:1" x14ac:dyDescent="0.3">
      <c r="A16111" s="13">
        <v>0.19266745652143</v>
      </c>
    </row>
    <row r="16112" spans="1:1" x14ac:dyDescent="0.3">
      <c r="A16112" s="13">
        <v>0.22994435789994999</v>
      </c>
    </row>
    <row r="16113" spans="1:1" x14ac:dyDescent="0.3">
      <c r="A16113" s="13">
        <v>0.14132348888853999</v>
      </c>
    </row>
    <row r="16114" spans="1:1" x14ac:dyDescent="0.3">
      <c r="A16114" s="13">
        <v>0.22349343571252001</v>
      </c>
    </row>
    <row r="16115" spans="1:1" x14ac:dyDescent="0.3">
      <c r="A16115" s="13">
        <v>0.15756063910240001</v>
      </c>
    </row>
    <row r="16116" spans="1:1" x14ac:dyDescent="0.3">
      <c r="A16116" s="13">
        <v>0.29213453287559998</v>
      </c>
    </row>
    <row r="16117" spans="1:1" x14ac:dyDescent="0.3">
      <c r="A16117" s="13">
        <v>8.1602769213587001E-2</v>
      </c>
    </row>
    <row r="16118" spans="1:1" x14ac:dyDescent="0.3">
      <c r="A16118" s="13">
        <v>0.23676873816510999</v>
      </c>
    </row>
    <row r="16119" spans="1:1" x14ac:dyDescent="0.3">
      <c r="A16119" s="13">
        <v>0.23092478591344001</v>
      </c>
    </row>
    <row r="16120" spans="1:1" x14ac:dyDescent="0.3">
      <c r="A16120" s="13">
        <v>0.10748220493874</v>
      </c>
    </row>
    <row r="16121" spans="1:1" x14ac:dyDescent="0.3">
      <c r="A16121" s="13">
        <v>0.14251975223169999</v>
      </c>
    </row>
    <row r="16122" spans="1:1" x14ac:dyDescent="0.3">
      <c r="A16122" s="13">
        <v>0.12065010116885</v>
      </c>
    </row>
    <row r="16123" spans="1:1" x14ac:dyDescent="0.3">
      <c r="A16123" s="13">
        <v>0.16318656975382001</v>
      </c>
    </row>
    <row r="16124" spans="1:1" x14ac:dyDescent="0.3">
      <c r="A16124" s="13">
        <v>0.19887161893088001</v>
      </c>
    </row>
    <row r="16125" spans="1:1" x14ac:dyDescent="0.3">
      <c r="A16125" s="13">
        <v>0.26237139999135001</v>
      </c>
    </row>
    <row r="16126" spans="1:1" x14ac:dyDescent="0.3">
      <c r="A16126" s="13">
        <v>6.6377407014719003E-2</v>
      </c>
    </row>
    <row r="16127" spans="1:1" x14ac:dyDescent="0.3">
      <c r="A16127" s="13">
        <v>0.23504182591424999</v>
      </c>
    </row>
    <row r="16128" spans="1:1" x14ac:dyDescent="0.3">
      <c r="A16128" s="13">
        <v>7.3555281820589999E-2</v>
      </c>
    </row>
    <row r="16129" spans="1:1" x14ac:dyDescent="0.3">
      <c r="A16129" s="13">
        <v>0.17889869509647</v>
      </c>
    </row>
    <row r="16130" spans="1:1" x14ac:dyDescent="0.3">
      <c r="A16130" s="13">
        <v>0.10869973677757</v>
      </c>
    </row>
    <row r="16131" spans="1:1" x14ac:dyDescent="0.3">
      <c r="A16131" s="13">
        <v>8.3263744121888E-2</v>
      </c>
    </row>
    <row r="16132" spans="1:1" x14ac:dyDescent="0.3">
      <c r="A16132" s="13">
        <v>9.2295410163426003E-2</v>
      </c>
    </row>
    <row r="16133" spans="1:1" x14ac:dyDescent="0.3">
      <c r="A16133" s="13">
        <v>0.18640269984078001</v>
      </c>
    </row>
    <row r="16134" spans="1:1" x14ac:dyDescent="0.3">
      <c r="A16134" s="13">
        <v>0.17851961688265</v>
      </c>
    </row>
    <row r="16135" spans="1:1" x14ac:dyDescent="0.3">
      <c r="A16135" s="13">
        <v>0.31184102922714002</v>
      </c>
    </row>
    <row r="16136" spans="1:1" x14ac:dyDescent="0.3">
      <c r="A16136" s="13">
        <v>0.12597897732668001</v>
      </c>
    </row>
    <row r="16137" spans="1:1" x14ac:dyDescent="0.3">
      <c r="A16137" s="13">
        <v>5.5943573919482001E-2</v>
      </c>
    </row>
    <row r="16138" spans="1:1" x14ac:dyDescent="0.3">
      <c r="A16138" s="13">
        <v>0.12649410803224001</v>
      </c>
    </row>
    <row r="16139" spans="1:1" x14ac:dyDescent="0.3">
      <c r="A16139" s="13">
        <v>0.14959401338528999</v>
      </c>
    </row>
    <row r="16140" spans="1:1" x14ac:dyDescent="0.3">
      <c r="A16140" s="13">
        <v>8.0053990618477996E-2</v>
      </c>
    </row>
    <row r="16141" spans="1:1" x14ac:dyDescent="0.3">
      <c r="A16141" s="13">
        <v>5.7251206728851999E-2</v>
      </c>
    </row>
    <row r="16142" spans="1:1" x14ac:dyDescent="0.3">
      <c r="A16142" s="13">
        <v>6.3701175985460004E-2</v>
      </c>
    </row>
    <row r="16143" spans="1:1" x14ac:dyDescent="0.3">
      <c r="A16143" s="13">
        <v>7.5929234872169002E-2</v>
      </c>
    </row>
    <row r="16144" spans="1:1" x14ac:dyDescent="0.3">
      <c r="A16144" s="13">
        <v>0.16838748601020001</v>
      </c>
    </row>
    <row r="16145" spans="1:1" x14ac:dyDescent="0.3">
      <c r="A16145" s="13">
        <v>8.7693582132915004E-2</v>
      </c>
    </row>
    <row r="16146" spans="1:1" x14ac:dyDescent="0.3">
      <c r="A16146" s="13">
        <v>0.23517602446319999</v>
      </c>
    </row>
    <row r="16147" spans="1:1" x14ac:dyDescent="0.3">
      <c r="A16147" s="13">
        <v>0.13687005510547001</v>
      </c>
    </row>
    <row r="16148" spans="1:1" x14ac:dyDescent="0.3">
      <c r="A16148" s="13">
        <v>0.13767675433922</v>
      </c>
    </row>
    <row r="16149" spans="1:1" x14ac:dyDescent="0.3">
      <c r="A16149" s="13">
        <v>0.16646722907063999</v>
      </c>
    </row>
    <row r="16150" spans="1:1" x14ac:dyDescent="0.3">
      <c r="A16150" s="13">
        <v>5.5017945908936002E-2</v>
      </c>
    </row>
    <row r="16151" spans="1:1" x14ac:dyDescent="0.3">
      <c r="A16151" s="13">
        <v>0.21908176744960001</v>
      </c>
    </row>
    <row r="16152" spans="1:1" x14ac:dyDescent="0.3">
      <c r="A16152" s="13">
        <v>0.15497988559421</v>
      </c>
    </row>
    <row r="16153" spans="1:1" x14ac:dyDescent="0.3">
      <c r="A16153" s="13">
        <v>0.2156757171401</v>
      </c>
    </row>
    <row r="16154" spans="1:1" x14ac:dyDescent="0.3">
      <c r="A16154" s="13">
        <v>0.15894682369290999</v>
      </c>
    </row>
    <row r="16155" spans="1:1" x14ac:dyDescent="0.3">
      <c r="A16155" s="13">
        <v>0.32912001218914999</v>
      </c>
    </row>
    <row r="16156" spans="1:1" x14ac:dyDescent="0.3">
      <c r="A16156" s="13">
        <v>0.2419127317991</v>
      </c>
    </row>
    <row r="16157" spans="1:1" x14ac:dyDescent="0.3">
      <c r="A16157" s="13">
        <v>0.19663833351821999</v>
      </c>
    </row>
    <row r="16158" spans="1:1" x14ac:dyDescent="0.3">
      <c r="A16158" s="13">
        <v>4.4450810514266997E-2</v>
      </c>
    </row>
    <row r="16159" spans="1:1" x14ac:dyDescent="0.3">
      <c r="A16159" s="13">
        <v>0.26047402463908997</v>
      </c>
    </row>
    <row r="16160" spans="1:1" x14ac:dyDescent="0.3">
      <c r="A16160" s="13">
        <v>2.1848437027235001E-2</v>
      </c>
    </row>
    <row r="16161" spans="1:1" x14ac:dyDescent="0.3">
      <c r="A16161" s="13">
        <v>0.18318985420303999</v>
      </c>
    </row>
    <row r="16162" spans="1:1" x14ac:dyDescent="0.3">
      <c r="A16162" s="13">
        <v>0.18532883246484</v>
      </c>
    </row>
    <row r="16163" spans="1:1" x14ac:dyDescent="0.3">
      <c r="A16163" s="13">
        <v>0.35570765271061</v>
      </c>
    </row>
    <row r="16164" spans="1:1" x14ac:dyDescent="0.3">
      <c r="A16164" s="13">
        <v>0.15123146751465999</v>
      </c>
    </row>
    <row r="16165" spans="1:1" x14ac:dyDescent="0.3">
      <c r="A16165" s="13">
        <v>0.23261620855628001</v>
      </c>
    </row>
    <row r="16166" spans="1:1" x14ac:dyDescent="0.3">
      <c r="A16166" s="13">
        <v>0.28827157217465998</v>
      </c>
    </row>
    <row r="16167" spans="1:1" x14ac:dyDescent="0.3">
      <c r="A16167" s="13">
        <v>9.8990197123159998E-2</v>
      </c>
    </row>
    <row r="16168" spans="1:1" x14ac:dyDescent="0.3">
      <c r="A16168" s="13">
        <v>9.8990197123159998E-2</v>
      </c>
    </row>
    <row r="16169" spans="1:1" x14ac:dyDescent="0.3">
      <c r="A16169" s="13">
        <v>5.4800266390662003E-2</v>
      </c>
    </row>
    <row r="16170" spans="1:1" x14ac:dyDescent="0.3">
      <c r="A16170" s="13">
        <v>0.13583008237401001</v>
      </c>
    </row>
    <row r="16171" spans="1:1" x14ac:dyDescent="0.3">
      <c r="A16171" s="13">
        <v>0.26924995624863002</v>
      </c>
    </row>
    <row r="16172" spans="1:1" x14ac:dyDescent="0.3">
      <c r="A16172" s="13">
        <v>0.15236064861767001</v>
      </c>
    </row>
    <row r="16173" spans="1:1" x14ac:dyDescent="0.3">
      <c r="A16173" s="13">
        <v>6.5247070925406006E-2</v>
      </c>
    </row>
    <row r="16174" spans="1:1" x14ac:dyDescent="0.3">
      <c r="A16174" s="13">
        <v>0.22742112985370999</v>
      </c>
    </row>
    <row r="16175" spans="1:1" x14ac:dyDescent="0.3">
      <c r="A16175" s="13">
        <v>0.17754393236957</v>
      </c>
    </row>
    <row r="16176" spans="1:1" x14ac:dyDescent="0.3">
      <c r="A16176" s="13">
        <v>0.28341366711171001</v>
      </c>
    </row>
    <row r="16177" spans="1:1" x14ac:dyDescent="0.3">
      <c r="A16177" s="13">
        <v>0.19733354161340999</v>
      </c>
    </row>
    <row r="16178" spans="1:1" x14ac:dyDescent="0.3">
      <c r="A16178" s="13">
        <v>0.15589975528219999</v>
      </c>
    </row>
    <row r="16179" spans="1:1" x14ac:dyDescent="0.3">
      <c r="A16179" s="13">
        <v>0.12257654430117</v>
      </c>
    </row>
    <row r="16180" spans="1:1" x14ac:dyDescent="0.3">
      <c r="A16180" s="13">
        <v>0.21054650768753999</v>
      </c>
    </row>
    <row r="16181" spans="1:1" x14ac:dyDescent="0.3">
      <c r="A16181" s="13">
        <v>0.21090942519431999</v>
      </c>
    </row>
    <row r="16182" spans="1:1" x14ac:dyDescent="0.3">
      <c r="A16182" s="13">
        <v>0.19777388804391999</v>
      </c>
    </row>
    <row r="16183" spans="1:1" x14ac:dyDescent="0.3">
      <c r="A16183" s="13">
        <v>0.14786710579578999</v>
      </c>
    </row>
    <row r="16184" spans="1:1" x14ac:dyDescent="0.3">
      <c r="A16184" s="13">
        <v>0.14498494945143001</v>
      </c>
    </row>
    <row r="16185" spans="1:1" x14ac:dyDescent="0.3">
      <c r="A16185" s="13">
        <v>0.17657887776302</v>
      </c>
    </row>
    <row r="16186" spans="1:1" x14ac:dyDescent="0.3">
      <c r="A16186" s="13">
        <v>0.16348256410715001</v>
      </c>
    </row>
    <row r="16187" spans="1:1" x14ac:dyDescent="0.3">
      <c r="A16187" s="13">
        <v>0.30770886782418</v>
      </c>
    </row>
    <row r="16188" spans="1:1" x14ac:dyDescent="0.3">
      <c r="A16188" s="13">
        <v>9.6301608409532002E-2</v>
      </c>
    </row>
    <row r="16189" spans="1:1" x14ac:dyDescent="0.3">
      <c r="A16189" s="13">
        <v>0.23166373870899001</v>
      </c>
    </row>
    <row r="16190" spans="1:1" x14ac:dyDescent="0.3">
      <c r="A16190" s="13">
        <v>0.17217044772019</v>
      </c>
    </row>
    <row r="16191" spans="1:1" x14ac:dyDescent="0.3">
      <c r="A16191" s="13">
        <v>0.27149724102601003</v>
      </c>
    </row>
    <row r="16192" spans="1:1" x14ac:dyDescent="0.3">
      <c r="A16192" s="13">
        <v>0.13114050766300001</v>
      </c>
    </row>
    <row r="16193" spans="1:1" x14ac:dyDescent="0.3">
      <c r="A16193" s="13">
        <v>0.19099168715542</v>
      </c>
    </row>
    <row r="16194" spans="1:1" x14ac:dyDescent="0.3">
      <c r="A16194" s="13">
        <v>0.16599932791406999</v>
      </c>
    </row>
    <row r="16195" spans="1:1" x14ac:dyDescent="0.3">
      <c r="A16195" s="13">
        <v>0.13159706578343999</v>
      </c>
    </row>
    <row r="16196" spans="1:1" x14ac:dyDescent="0.3">
      <c r="A16196" s="13">
        <v>0.27973303327923998</v>
      </c>
    </row>
    <row r="16197" spans="1:1" x14ac:dyDescent="0.3">
      <c r="A16197" s="13">
        <v>0.22238705138234</v>
      </c>
    </row>
    <row r="16198" spans="1:1" x14ac:dyDescent="0.3">
      <c r="A16198" s="13">
        <v>0.20415679273071</v>
      </c>
    </row>
    <row r="16199" spans="1:1" x14ac:dyDescent="0.3">
      <c r="A16199" s="13">
        <v>0.21570172510345001</v>
      </c>
    </row>
    <row r="16200" spans="1:1" x14ac:dyDescent="0.3">
      <c r="A16200" s="13">
        <v>0.11596954392338001</v>
      </c>
    </row>
    <row r="16201" spans="1:1" x14ac:dyDescent="0.3">
      <c r="A16201" s="13">
        <v>0.11864621598823</v>
      </c>
    </row>
    <row r="16202" spans="1:1" x14ac:dyDescent="0.3">
      <c r="A16202" s="13">
        <v>0.25244687764752</v>
      </c>
    </row>
    <row r="16203" spans="1:1" x14ac:dyDescent="0.3">
      <c r="A16203" s="13">
        <v>8.3989078871204007E-2</v>
      </c>
    </row>
    <row r="16204" spans="1:1" x14ac:dyDescent="0.3">
      <c r="A16204" s="13">
        <v>0.14676909013176001</v>
      </c>
    </row>
    <row r="16205" spans="1:1" x14ac:dyDescent="0.3">
      <c r="A16205" s="13">
        <v>0.18023618709952999</v>
      </c>
    </row>
    <row r="16206" spans="1:1" x14ac:dyDescent="0.3">
      <c r="A16206" s="13">
        <v>7.1089735403546003E-2</v>
      </c>
    </row>
    <row r="16207" spans="1:1" x14ac:dyDescent="0.3">
      <c r="A16207" s="13">
        <v>0.31432396775379001</v>
      </c>
    </row>
    <row r="16208" spans="1:1" x14ac:dyDescent="0.3">
      <c r="A16208" s="13">
        <v>0.21377411014202</v>
      </c>
    </row>
    <row r="16209" spans="1:1" x14ac:dyDescent="0.3">
      <c r="A16209" s="13">
        <v>0.16909182344539</v>
      </c>
    </row>
    <row r="16210" spans="1:1" x14ac:dyDescent="0.3">
      <c r="A16210" s="13">
        <v>0.23992455639089</v>
      </c>
    </row>
    <row r="16211" spans="1:1" x14ac:dyDescent="0.3">
      <c r="A16211" s="13">
        <v>7.5742889256952994E-2</v>
      </c>
    </row>
    <row r="16212" spans="1:1" x14ac:dyDescent="0.3">
      <c r="A16212" s="13">
        <v>0.13876271674703999</v>
      </c>
    </row>
    <row r="16213" spans="1:1" x14ac:dyDescent="0.3">
      <c r="A16213" s="13">
        <v>0.13291053658311</v>
      </c>
    </row>
    <row r="16214" spans="1:1" x14ac:dyDescent="0.3">
      <c r="A16214" s="13">
        <v>0.17521757207253999</v>
      </c>
    </row>
    <row r="16215" spans="1:1" x14ac:dyDescent="0.3">
      <c r="A16215" s="13">
        <v>0.19842517799299</v>
      </c>
    </row>
    <row r="16216" spans="1:1" x14ac:dyDescent="0.3">
      <c r="A16216" s="13">
        <v>0.19501143063831999</v>
      </c>
    </row>
    <row r="16217" spans="1:1" x14ac:dyDescent="0.3">
      <c r="A16217" s="13">
        <v>0.14246511899183001</v>
      </c>
    </row>
    <row r="16218" spans="1:1" x14ac:dyDescent="0.3">
      <c r="A16218" s="13">
        <v>0.18250875033547001</v>
      </c>
    </row>
    <row r="16219" spans="1:1" x14ac:dyDescent="0.3">
      <c r="A16219" s="13">
        <v>7.5847622133020001E-2</v>
      </c>
    </row>
    <row r="16220" spans="1:1" x14ac:dyDescent="0.3">
      <c r="A16220" s="13">
        <v>0.15429245766649999</v>
      </c>
    </row>
    <row r="16221" spans="1:1" x14ac:dyDescent="0.3">
      <c r="A16221" s="13">
        <v>9.7719347021665001E-2</v>
      </c>
    </row>
    <row r="16222" spans="1:1" x14ac:dyDescent="0.3">
      <c r="A16222" s="13">
        <v>9.8451100085656995E-2</v>
      </c>
    </row>
    <row r="16223" spans="1:1" x14ac:dyDescent="0.3">
      <c r="A16223" s="13">
        <v>0.18695340979329</v>
      </c>
    </row>
    <row r="16224" spans="1:1" x14ac:dyDescent="0.3">
      <c r="A16224" s="13">
        <v>0.15648620202107</v>
      </c>
    </row>
    <row r="16225" spans="1:1" x14ac:dyDescent="0.3">
      <c r="A16225" s="13">
        <v>0.24745221434692</v>
      </c>
    </row>
    <row r="16226" spans="1:1" x14ac:dyDescent="0.3">
      <c r="A16226" s="13">
        <v>0.12772268288897001</v>
      </c>
    </row>
    <row r="16227" spans="1:1" x14ac:dyDescent="0.3">
      <c r="A16227" s="13">
        <v>0.24965967452703</v>
      </c>
    </row>
    <row r="16228" spans="1:1" x14ac:dyDescent="0.3">
      <c r="A16228" s="13">
        <v>0.13060653343324</v>
      </c>
    </row>
    <row r="16229" spans="1:1" x14ac:dyDescent="0.3">
      <c r="A16229" s="13">
        <v>0.19676548831883001</v>
      </c>
    </row>
    <row r="16230" spans="1:1" x14ac:dyDescent="0.3">
      <c r="A16230" s="13">
        <v>0.14365849758091001</v>
      </c>
    </row>
    <row r="16231" spans="1:1" x14ac:dyDescent="0.3">
      <c r="A16231" s="13">
        <v>0.28042968533147999</v>
      </c>
    </row>
    <row r="16232" spans="1:1" x14ac:dyDescent="0.3">
      <c r="A16232" s="13">
        <v>0.17861811458485</v>
      </c>
    </row>
    <row r="16233" spans="1:1" x14ac:dyDescent="0.3">
      <c r="A16233" s="13">
        <v>0.35254024496978997</v>
      </c>
    </row>
    <row r="16234" spans="1:1" x14ac:dyDescent="0.3">
      <c r="A16234" s="13">
        <v>0.22047586532847999</v>
      </c>
    </row>
    <row r="16235" spans="1:1" x14ac:dyDescent="0.3">
      <c r="A16235" s="13">
        <v>0.26072459542278997</v>
      </c>
    </row>
    <row r="16236" spans="1:1" x14ac:dyDescent="0.3">
      <c r="A16236" s="13">
        <v>0.12362389108938</v>
      </c>
    </row>
    <row r="16237" spans="1:1" x14ac:dyDescent="0.3">
      <c r="A16237" s="13">
        <v>0.12362389108938</v>
      </c>
    </row>
    <row r="16238" spans="1:1" x14ac:dyDescent="0.3">
      <c r="A16238" s="13">
        <v>0.20875886548715</v>
      </c>
    </row>
    <row r="16239" spans="1:1" x14ac:dyDescent="0.3">
      <c r="A16239" s="13">
        <v>0.13358875517124</v>
      </c>
    </row>
    <row r="16240" spans="1:1" x14ac:dyDescent="0.3">
      <c r="A16240" s="13">
        <v>0.11222843699722</v>
      </c>
    </row>
    <row r="16241" spans="1:1" x14ac:dyDescent="0.3">
      <c r="A16241" s="13">
        <v>0.11237397930112</v>
      </c>
    </row>
    <row r="16242" spans="1:1" x14ac:dyDescent="0.3">
      <c r="A16242" s="13">
        <v>0.22050944827256</v>
      </c>
    </row>
    <row r="16243" spans="1:1" x14ac:dyDescent="0.3">
      <c r="A16243" s="13">
        <v>9.4729967673306006E-2</v>
      </c>
    </row>
    <row r="16244" spans="1:1" x14ac:dyDescent="0.3">
      <c r="A16244" s="13">
        <v>0.20137985302863001</v>
      </c>
    </row>
    <row r="16245" spans="1:1" x14ac:dyDescent="0.3">
      <c r="A16245" s="13">
        <v>8.1777694017509006E-2</v>
      </c>
    </row>
    <row r="16246" spans="1:1" x14ac:dyDescent="0.3">
      <c r="A16246" s="13">
        <v>8.1777694017509006E-2</v>
      </c>
    </row>
    <row r="16247" spans="1:1" x14ac:dyDescent="0.3">
      <c r="A16247" s="13">
        <v>0.22165841898048</v>
      </c>
    </row>
    <row r="16248" spans="1:1" x14ac:dyDescent="0.3">
      <c r="A16248" s="13">
        <v>0.17822074878092001</v>
      </c>
    </row>
    <row r="16249" spans="1:1" x14ac:dyDescent="0.3">
      <c r="A16249" s="13">
        <v>0.11394293510254</v>
      </c>
    </row>
    <row r="16250" spans="1:1" x14ac:dyDescent="0.3">
      <c r="A16250" s="13">
        <v>0.11584163305962999</v>
      </c>
    </row>
    <row r="16251" spans="1:1" x14ac:dyDescent="0.3">
      <c r="A16251" s="13">
        <v>0.20068426564117001</v>
      </c>
    </row>
    <row r="16252" spans="1:1" x14ac:dyDescent="0.3">
      <c r="A16252" s="13">
        <v>0.11973643883505</v>
      </c>
    </row>
    <row r="16253" spans="1:1" x14ac:dyDescent="0.3">
      <c r="A16253" s="13">
        <v>0.20210470937575001</v>
      </c>
    </row>
    <row r="16254" spans="1:1" x14ac:dyDescent="0.3">
      <c r="A16254" s="13">
        <v>0.1871367094711</v>
      </c>
    </row>
    <row r="16255" spans="1:1" x14ac:dyDescent="0.3">
      <c r="A16255" s="13">
        <v>0.17482563014527999</v>
      </c>
    </row>
    <row r="16256" spans="1:1" x14ac:dyDescent="0.3">
      <c r="A16256" s="13">
        <v>0.22451235246526</v>
      </c>
    </row>
    <row r="16257" spans="1:1" x14ac:dyDescent="0.3">
      <c r="A16257" s="13">
        <v>0.19308577424046</v>
      </c>
    </row>
    <row r="16258" spans="1:1" x14ac:dyDescent="0.3">
      <c r="A16258" s="13">
        <v>9.6934669784422001E-2</v>
      </c>
    </row>
    <row r="16259" spans="1:1" x14ac:dyDescent="0.3">
      <c r="A16259" s="13">
        <v>0.22131664814499999</v>
      </c>
    </row>
    <row r="16260" spans="1:1" x14ac:dyDescent="0.3">
      <c r="A16260" s="13">
        <v>0.20182900846696999</v>
      </c>
    </row>
    <row r="16261" spans="1:1" x14ac:dyDescent="0.3">
      <c r="A16261" s="13">
        <v>0.17197078630977</v>
      </c>
    </row>
    <row r="16262" spans="1:1" x14ac:dyDescent="0.3">
      <c r="A16262" s="13">
        <v>0.16229986542607</v>
      </c>
    </row>
    <row r="16263" spans="1:1" x14ac:dyDescent="0.3">
      <c r="A16263" s="13">
        <v>0.15613632559963</v>
      </c>
    </row>
    <row r="16264" spans="1:1" x14ac:dyDescent="0.3">
      <c r="A16264" s="13">
        <v>0.10741811513202</v>
      </c>
    </row>
    <row r="16265" spans="1:1" x14ac:dyDescent="0.3">
      <c r="A16265" s="13">
        <v>0.20211397630985001</v>
      </c>
    </row>
    <row r="16266" spans="1:1" x14ac:dyDescent="0.3">
      <c r="A16266" s="13">
        <v>0.22131706603894999</v>
      </c>
    </row>
    <row r="16267" spans="1:1" x14ac:dyDescent="0.3">
      <c r="A16267" s="13">
        <v>0.11323033530861</v>
      </c>
    </row>
    <row r="16268" spans="1:1" x14ac:dyDescent="0.3">
      <c r="A16268" s="13">
        <v>0.10456306488439999</v>
      </c>
    </row>
    <row r="16269" spans="1:1" x14ac:dyDescent="0.3">
      <c r="A16269" s="13">
        <v>0.23924332479765001</v>
      </c>
    </row>
    <row r="16270" spans="1:1" x14ac:dyDescent="0.3">
      <c r="A16270" s="13">
        <v>0.12492611849804</v>
      </c>
    </row>
    <row r="16271" spans="1:1" x14ac:dyDescent="0.3">
      <c r="A16271" s="13">
        <v>0.17657978329776</v>
      </c>
    </row>
    <row r="16272" spans="1:1" x14ac:dyDescent="0.3">
      <c r="A16272" s="13">
        <v>0.17116752761463999</v>
      </c>
    </row>
    <row r="16273" spans="1:1" x14ac:dyDescent="0.3">
      <c r="A16273" s="13">
        <v>0.18661650794161999</v>
      </c>
    </row>
    <row r="16274" spans="1:1" x14ac:dyDescent="0.3">
      <c r="A16274" s="13">
        <v>0.2372967314137</v>
      </c>
    </row>
    <row r="16275" spans="1:1" x14ac:dyDescent="0.3">
      <c r="A16275" s="13">
        <v>0.19803999890391</v>
      </c>
    </row>
    <row r="16276" spans="1:1" x14ac:dyDescent="0.3">
      <c r="A16276" s="13">
        <v>0.23134757644387999</v>
      </c>
    </row>
    <row r="16277" spans="1:1" x14ac:dyDescent="0.3">
      <c r="A16277" s="13">
        <v>0.18871433196654999</v>
      </c>
    </row>
    <row r="16278" spans="1:1" x14ac:dyDescent="0.3">
      <c r="A16278" s="13">
        <v>7.7597202723241998E-2</v>
      </c>
    </row>
    <row r="16279" spans="1:1" x14ac:dyDescent="0.3">
      <c r="A16279" s="13">
        <v>0.15833311632916</v>
      </c>
    </row>
    <row r="16280" spans="1:1" x14ac:dyDescent="0.3">
      <c r="A16280" s="13">
        <v>0.12462603579952999</v>
      </c>
    </row>
    <row r="16281" spans="1:1" x14ac:dyDescent="0.3">
      <c r="A16281" s="13">
        <v>0.19867821404370001</v>
      </c>
    </row>
    <row r="16282" spans="1:1" x14ac:dyDescent="0.3">
      <c r="A16282" s="13">
        <v>0.20039841087682</v>
      </c>
    </row>
    <row r="16283" spans="1:1" x14ac:dyDescent="0.3">
      <c r="A16283" s="13">
        <v>0.19058151461281</v>
      </c>
    </row>
    <row r="16284" spans="1:1" x14ac:dyDescent="0.3">
      <c r="A16284" s="13">
        <v>0.15166717951033001</v>
      </c>
    </row>
    <row r="16285" spans="1:1" x14ac:dyDescent="0.3">
      <c r="A16285" s="13">
        <v>0.22393193800198999</v>
      </c>
    </row>
    <row r="16286" spans="1:1" x14ac:dyDescent="0.3">
      <c r="A16286" s="13">
        <v>0.12662619129225999</v>
      </c>
    </row>
    <row r="16287" spans="1:1" x14ac:dyDescent="0.3">
      <c r="A16287" s="13">
        <v>0.15604330823769</v>
      </c>
    </row>
    <row r="16288" spans="1:1" x14ac:dyDescent="0.3">
      <c r="A16288" s="13">
        <v>9.5833644444147006E-2</v>
      </c>
    </row>
    <row r="16289" spans="1:1" x14ac:dyDescent="0.3">
      <c r="A16289" s="13">
        <v>0.20003584788508999</v>
      </c>
    </row>
    <row r="16290" spans="1:1" x14ac:dyDescent="0.3">
      <c r="A16290" s="13">
        <v>0.23252103133005</v>
      </c>
    </row>
    <row r="16291" spans="1:1" x14ac:dyDescent="0.3">
      <c r="A16291" s="13">
        <v>0.12773970061409001</v>
      </c>
    </row>
    <row r="16292" spans="1:1" x14ac:dyDescent="0.3">
      <c r="A16292" s="13">
        <v>7.7893339349959997E-2</v>
      </c>
    </row>
    <row r="16293" spans="1:1" x14ac:dyDescent="0.3">
      <c r="A16293" s="13">
        <v>0.17895653497205</v>
      </c>
    </row>
    <row r="16294" spans="1:1" x14ac:dyDescent="0.3">
      <c r="A16294" s="13">
        <v>0.21129655196651001</v>
      </c>
    </row>
    <row r="16295" spans="1:1" x14ac:dyDescent="0.3">
      <c r="A16295" s="13">
        <v>0.18537738741119</v>
      </c>
    </row>
    <row r="16296" spans="1:1" x14ac:dyDescent="0.3">
      <c r="A16296" s="13">
        <v>0.26847792139739002</v>
      </c>
    </row>
    <row r="16297" spans="1:1" x14ac:dyDescent="0.3">
      <c r="A16297" s="13">
        <v>0.26019135952259997</v>
      </c>
    </row>
    <row r="16298" spans="1:1" x14ac:dyDescent="0.3">
      <c r="A16298" s="13">
        <v>0.13102822790113</v>
      </c>
    </row>
    <row r="16299" spans="1:1" x14ac:dyDescent="0.3">
      <c r="A16299" s="13">
        <v>0.21822415769204001</v>
      </c>
    </row>
    <row r="16300" spans="1:1" x14ac:dyDescent="0.3">
      <c r="A16300" s="13">
        <v>0.17902129640528999</v>
      </c>
    </row>
    <row r="16301" spans="1:1" x14ac:dyDescent="0.3">
      <c r="A16301" s="13">
        <v>0.19819394561638001</v>
      </c>
    </row>
    <row r="16302" spans="1:1" x14ac:dyDescent="0.3">
      <c r="A16302" s="13">
        <v>0.22055125191370001</v>
      </c>
    </row>
    <row r="16303" spans="1:1" x14ac:dyDescent="0.3">
      <c r="A16303" s="13">
        <v>0.16687354775836999</v>
      </c>
    </row>
    <row r="16304" spans="1:1" x14ac:dyDescent="0.3">
      <c r="A16304" s="13">
        <v>9.6146171358258994E-2</v>
      </c>
    </row>
    <row r="16305" spans="1:1" x14ac:dyDescent="0.3">
      <c r="A16305" s="13">
        <v>0.28282760296207998</v>
      </c>
    </row>
    <row r="16306" spans="1:1" x14ac:dyDescent="0.3">
      <c r="A16306" s="13">
        <v>0.22167415220796999</v>
      </c>
    </row>
    <row r="16307" spans="1:1" x14ac:dyDescent="0.3">
      <c r="A16307" s="13">
        <v>0.15072738229735</v>
      </c>
    </row>
    <row r="16308" spans="1:1" x14ac:dyDescent="0.3">
      <c r="A16308" s="13">
        <v>0.21338092334042999</v>
      </c>
    </row>
    <row r="16309" spans="1:1" x14ac:dyDescent="0.3">
      <c r="A16309" s="13">
        <v>9.7320986738961002E-2</v>
      </c>
    </row>
    <row r="16310" spans="1:1" x14ac:dyDescent="0.3">
      <c r="A16310" s="13">
        <v>0.10625210630338</v>
      </c>
    </row>
    <row r="16311" spans="1:1" x14ac:dyDescent="0.3">
      <c r="A16311" s="13">
        <v>0.12866402821317</v>
      </c>
    </row>
    <row r="16312" spans="1:1" x14ac:dyDescent="0.3">
      <c r="A16312" s="13">
        <v>0.23452750179870999</v>
      </c>
    </row>
    <row r="16313" spans="1:1" x14ac:dyDescent="0.3">
      <c r="A16313" s="13">
        <v>0.11111603847586</v>
      </c>
    </row>
    <row r="16314" spans="1:1" x14ac:dyDescent="0.3">
      <c r="A16314" s="13">
        <v>7.5189740944102995E-2</v>
      </c>
    </row>
    <row r="16315" spans="1:1" x14ac:dyDescent="0.3">
      <c r="A16315" s="13">
        <v>0.15869798106613001</v>
      </c>
    </row>
    <row r="16316" spans="1:1" x14ac:dyDescent="0.3">
      <c r="A16316" s="13">
        <v>0.18937545025800001</v>
      </c>
    </row>
    <row r="16317" spans="1:1" x14ac:dyDescent="0.3">
      <c r="A16317" s="13">
        <v>0.28418469612101999</v>
      </c>
    </row>
    <row r="16318" spans="1:1" x14ac:dyDescent="0.3">
      <c r="A16318" s="13">
        <v>0.13096872443165999</v>
      </c>
    </row>
    <row r="16319" spans="1:1" x14ac:dyDescent="0.3">
      <c r="A16319" s="13">
        <v>0.28020818514925</v>
      </c>
    </row>
    <row r="16320" spans="1:1" x14ac:dyDescent="0.3">
      <c r="A16320" s="13">
        <v>0.13612176076540999</v>
      </c>
    </row>
    <row r="16321" spans="1:1" x14ac:dyDescent="0.3">
      <c r="A16321" s="13">
        <v>0.25155564142440001</v>
      </c>
    </row>
    <row r="16322" spans="1:1" x14ac:dyDescent="0.3">
      <c r="A16322" s="13">
        <v>0.35966211656883001</v>
      </c>
    </row>
    <row r="16323" spans="1:1" x14ac:dyDescent="0.3">
      <c r="A16323" s="13">
        <v>0.20932512479171</v>
      </c>
    </row>
    <row r="16324" spans="1:1" x14ac:dyDescent="0.3">
      <c r="A16324" s="13">
        <v>0.16821941999512999</v>
      </c>
    </row>
    <row r="16325" spans="1:1" x14ac:dyDescent="0.3">
      <c r="A16325" s="13">
        <v>0.10467444971627</v>
      </c>
    </row>
    <row r="16326" spans="1:1" x14ac:dyDescent="0.3">
      <c r="A16326" s="13">
        <v>0.13001988134900999</v>
      </c>
    </row>
    <row r="16327" spans="1:1" x14ac:dyDescent="0.3">
      <c r="A16327" s="13">
        <v>0.1055650890112</v>
      </c>
    </row>
    <row r="16328" spans="1:1" x14ac:dyDescent="0.3">
      <c r="A16328" s="13">
        <v>0.27384963992717998</v>
      </c>
    </row>
    <row r="16329" spans="1:1" x14ac:dyDescent="0.3">
      <c r="A16329" s="13">
        <v>8.8751106109343003E-2</v>
      </c>
    </row>
    <row r="16330" spans="1:1" x14ac:dyDescent="0.3">
      <c r="A16330" s="13">
        <v>8.8751106109343003E-2</v>
      </c>
    </row>
    <row r="16331" spans="1:1" x14ac:dyDescent="0.3">
      <c r="A16331" s="13">
        <v>0.16635122753393</v>
      </c>
    </row>
    <row r="16332" spans="1:1" x14ac:dyDescent="0.3">
      <c r="A16332" s="13">
        <v>9.8989444553191003E-2</v>
      </c>
    </row>
    <row r="16333" spans="1:1" x14ac:dyDescent="0.3">
      <c r="A16333" s="13">
        <v>0.12298176804406</v>
      </c>
    </row>
    <row r="16334" spans="1:1" x14ac:dyDescent="0.3">
      <c r="A16334" s="13">
        <v>0.13731372217116</v>
      </c>
    </row>
    <row r="16335" spans="1:1" x14ac:dyDescent="0.3">
      <c r="A16335" s="13">
        <v>0.10399956726119999</v>
      </c>
    </row>
    <row r="16336" spans="1:1" x14ac:dyDescent="0.3">
      <c r="A16336" s="13">
        <v>0.21070491528546001</v>
      </c>
    </row>
    <row r="16337" spans="1:1" x14ac:dyDescent="0.3">
      <c r="A16337" s="13">
        <v>0.21562329427679</v>
      </c>
    </row>
    <row r="16338" spans="1:1" x14ac:dyDescent="0.3">
      <c r="A16338" s="13">
        <v>0.11573731288105001</v>
      </c>
    </row>
    <row r="16339" spans="1:1" x14ac:dyDescent="0.3">
      <c r="A16339" s="13">
        <v>0.22311721074224</v>
      </c>
    </row>
    <row r="16340" spans="1:1" x14ac:dyDescent="0.3">
      <c r="A16340" s="13">
        <v>0.25321566547833002</v>
      </c>
    </row>
    <row r="16341" spans="1:1" x14ac:dyDescent="0.3">
      <c r="A16341" s="13">
        <v>0.26323571929263001</v>
      </c>
    </row>
    <row r="16342" spans="1:1" x14ac:dyDescent="0.3">
      <c r="A16342" s="13">
        <v>0.21771187274380999</v>
      </c>
    </row>
    <row r="16343" spans="1:1" x14ac:dyDescent="0.3">
      <c r="A16343" s="13">
        <v>7.8608588369703997E-2</v>
      </c>
    </row>
    <row r="16344" spans="1:1" x14ac:dyDescent="0.3">
      <c r="A16344" s="13">
        <v>0.12409748120833</v>
      </c>
    </row>
    <row r="16345" spans="1:1" x14ac:dyDescent="0.3">
      <c r="A16345" s="13">
        <v>9.0842639635800998E-2</v>
      </c>
    </row>
    <row r="16346" spans="1:1" x14ac:dyDescent="0.3">
      <c r="A16346" s="13">
        <v>0.18185757913945</v>
      </c>
    </row>
    <row r="16347" spans="1:1" x14ac:dyDescent="0.3">
      <c r="A16347" s="13">
        <v>0.21973929055729999</v>
      </c>
    </row>
    <row r="16348" spans="1:1" x14ac:dyDescent="0.3">
      <c r="A16348" s="13">
        <v>0.24063459128139</v>
      </c>
    </row>
    <row r="16349" spans="1:1" x14ac:dyDescent="0.3">
      <c r="A16349" s="13">
        <v>0.30453637102848002</v>
      </c>
    </row>
    <row r="16350" spans="1:1" x14ac:dyDescent="0.3">
      <c r="A16350" s="13">
        <v>0.13972755981717999</v>
      </c>
    </row>
    <row r="16351" spans="1:1" x14ac:dyDescent="0.3">
      <c r="A16351" s="13">
        <v>0.13972755981717999</v>
      </c>
    </row>
    <row r="16352" spans="1:1" x14ac:dyDescent="0.3">
      <c r="A16352" s="13">
        <v>0.20407220761596001</v>
      </c>
    </row>
    <row r="16353" spans="1:1" x14ac:dyDescent="0.3">
      <c r="A16353" s="13">
        <v>6.6124796625388005E-2</v>
      </c>
    </row>
    <row r="16354" spans="1:1" x14ac:dyDescent="0.3">
      <c r="A16354" s="13">
        <v>0.19763202818274</v>
      </c>
    </row>
    <row r="16355" spans="1:1" x14ac:dyDescent="0.3">
      <c r="A16355" s="13">
        <v>0.24601699687845999</v>
      </c>
    </row>
    <row r="16356" spans="1:1" x14ac:dyDescent="0.3">
      <c r="A16356" s="13">
        <v>0.24601699687845999</v>
      </c>
    </row>
    <row r="16357" spans="1:1" x14ac:dyDescent="0.3">
      <c r="A16357" s="13">
        <v>0.11619610341731</v>
      </c>
    </row>
    <row r="16358" spans="1:1" x14ac:dyDescent="0.3">
      <c r="A16358" s="13">
        <v>0.1484265413311</v>
      </c>
    </row>
    <row r="16359" spans="1:1" x14ac:dyDescent="0.3">
      <c r="A16359" s="13">
        <v>9.4841369248401003E-2</v>
      </c>
    </row>
    <row r="16360" spans="1:1" x14ac:dyDescent="0.3">
      <c r="A16360" s="13">
        <v>0.15587285207209001</v>
      </c>
    </row>
    <row r="16361" spans="1:1" x14ac:dyDescent="0.3">
      <c r="A16361" s="13">
        <v>0.13561729023481001</v>
      </c>
    </row>
    <row r="16362" spans="1:1" x14ac:dyDescent="0.3">
      <c r="A16362" s="13">
        <v>0.26531998727766998</v>
      </c>
    </row>
    <row r="16363" spans="1:1" x14ac:dyDescent="0.3">
      <c r="A16363" s="13">
        <v>0.11092254640819001</v>
      </c>
    </row>
    <row r="16364" spans="1:1" x14ac:dyDescent="0.3">
      <c r="A16364" s="13">
        <v>0.14560307272742001</v>
      </c>
    </row>
    <row r="16365" spans="1:1" x14ac:dyDescent="0.3">
      <c r="A16365" s="13">
        <v>0.17230772167389999</v>
      </c>
    </row>
    <row r="16366" spans="1:1" x14ac:dyDescent="0.3">
      <c r="A16366" s="13">
        <v>0.29833251148540002</v>
      </c>
    </row>
    <row r="16367" spans="1:1" x14ac:dyDescent="0.3">
      <c r="A16367" s="13">
        <v>0.25568651176543999</v>
      </c>
    </row>
    <row r="16368" spans="1:1" x14ac:dyDescent="0.3">
      <c r="A16368" s="13">
        <v>0.20825849813159</v>
      </c>
    </row>
    <row r="16369" spans="1:1" x14ac:dyDescent="0.3">
      <c r="A16369" s="13">
        <v>0.176284611369</v>
      </c>
    </row>
    <row r="16370" spans="1:1" x14ac:dyDescent="0.3">
      <c r="A16370" s="13">
        <v>0.23988452646479999</v>
      </c>
    </row>
    <row r="16371" spans="1:1" x14ac:dyDescent="0.3">
      <c r="A16371" s="13">
        <v>0.12276070653385</v>
      </c>
    </row>
    <row r="16372" spans="1:1" x14ac:dyDescent="0.3">
      <c r="A16372" s="13">
        <v>0.14858611299745</v>
      </c>
    </row>
    <row r="16373" spans="1:1" x14ac:dyDescent="0.3">
      <c r="A16373" s="13">
        <v>0.20245248194047</v>
      </c>
    </row>
    <row r="16374" spans="1:1" x14ac:dyDescent="0.3">
      <c r="A16374" s="13">
        <v>0.23026377750275001</v>
      </c>
    </row>
    <row r="16375" spans="1:1" x14ac:dyDescent="0.3">
      <c r="A16375" s="13">
        <v>0.23302175214907001</v>
      </c>
    </row>
    <row r="16376" spans="1:1" x14ac:dyDescent="0.3">
      <c r="A16376" s="13">
        <v>0.18192776338710001</v>
      </c>
    </row>
    <row r="16377" spans="1:1" x14ac:dyDescent="0.3">
      <c r="A16377" s="13">
        <v>6.0958447662485003E-2</v>
      </c>
    </row>
    <row r="16378" spans="1:1" x14ac:dyDescent="0.3">
      <c r="A16378" s="13">
        <v>0.1778518691497</v>
      </c>
    </row>
    <row r="16379" spans="1:1" x14ac:dyDescent="0.3">
      <c r="A16379" s="13">
        <v>0.31950754584076002</v>
      </c>
    </row>
    <row r="16380" spans="1:1" x14ac:dyDescent="0.3">
      <c r="A16380" s="13">
        <v>0.11777671954483</v>
      </c>
    </row>
    <row r="16381" spans="1:1" x14ac:dyDescent="0.3">
      <c r="A16381" s="13">
        <v>0.15513407011300001</v>
      </c>
    </row>
    <row r="16382" spans="1:1" x14ac:dyDescent="0.3">
      <c r="A16382" s="13">
        <v>0.23580281652605001</v>
      </c>
    </row>
    <row r="16383" spans="1:1" x14ac:dyDescent="0.3">
      <c r="A16383" s="13">
        <v>9.6973289583544994E-2</v>
      </c>
    </row>
    <row r="16384" spans="1:1" x14ac:dyDescent="0.3">
      <c r="A16384" s="13">
        <v>0.2494706209608</v>
      </c>
    </row>
    <row r="16385" spans="1:1" x14ac:dyDescent="0.3">
      <c r="A16385" s="13">
        <v>0.16055986628624</v>
      </c>
    </row>
    <row r="16386" spans="1:1" x14ac:dyDescent="0.3">
      <c r="A16386" s="13">
        <v>0.18758844467185001</v>
      </c>
    </row>
    <row r="16387" spans="1:1" x14ac:dyDescent="0.3">
      <c r="A16387" s="13">
        <v>0.15890432001832</v>
      </c>
    </row>
    <row r="16388" spans="1:1" x14ac:dyDescent="0.3">
      <c r="A16388" s="13">
        <v>0.20243634130296001</v>
      </c>
    </row>
    <row r="16389" spans="1:1" x14ac:dyDescent="0.3">
      <c r="A16389" s="13">
        <v>7.7068022021047997E-2</v>
      </c>
    </row>
    <row r="16390" spans="1:1" x14ac:dyDescent="0.3">
      <c r="A16390" s="13">
        <v>0.20162279251217</v>
      </c>
    </row>
    <row r="16391" spans="1:1" x14ac:dyDescent="0.3">
      <c r="A16391" s="13">
        <v>0.20907945090450999</v>
      </c>
    </row>
    <row r="16392" spans="1:1" x14ac:dyDescent="0.3">
      <c r="A16392" s="13">
        <v>0.28455114962749001</v>
      </c>
    </row>
    <row r="16393" spans="1:1" x14ac:dyDescent="0.3">
      <c r="A16393" s="13">
        <v>0.28888996712662002</v>
      </c>
    </row>
    <row r="16394" spans="1:1" x14ac:dyDescent="0.3">
      <c r="A16394" s="13">
        <v>0.19404039573099</v>
      </c>
    </row>
    <row r="16395" spans="1:1" x14ac:dyDescent="0.3">
      <c r="A16395" s="13">
        <v>5.6251366912983998E-2</v>
      </c>
    </row>
    <row r="16396" spans="1:1" x14ac:dyDescent="0.3">
      <c r="A16396" s="13">
        <v>0.13575033317506999</v>
      </c>
    </row>
    <row r="16397" spans="1:1" x14ac:dyDescent="0.3">
      <c r="A16397" s="13">
        <v>0.18782411580117001</v>
      </c>
    </row>
    <row r="16398" spans="1:1" x14ac:dyDescent="0.3">
      <c r="A16398" s="13">
        <v>0.18009635073710001</v>
      </c>
    </row>
    <row r="16399" spans="1:1" x14ac:dyDescent="0.3">
      <c r="A16399" s="13">
        <v>0.36748425000063001</v>
      </c>
    </row>
    <row r="16400" spans="1:1" x14ac:dyDescent="0.3">
      <c r="A16400" s="13">
        <v>0.20255885323955999</v>
      </c>
    </row>
    <row r="16401" spans="1:1" x14ac:dyDescent="0.3">
      <c r="A16401" s="13">
        <v>0.23968826158139001</v>
      </c>
    </row>
    <row r="16402" spans="1:1" x14ac:dyDescent="0.3">
      <c r="A16402" s="13">
        <v>6.9112975043763E-2</v>
      </c>
    </row>
    <row r="16403" spans="1:1" x14ac:dyDescent="0.3">
      <c r="A16403" s="13">
        <v>0.10870620927849001</v>
      </c>
    </row>
    <row r="16404" spans="1:1" x14ac:dyDescent="0.3">
      <c r="A16404" s="13">
        <v>0.22130233852535999</v>
      </c>
    </row>
    <row r="16405" spans="1:1" x14ac:dyDescent="0.3">
      <c r="A16405" s="13">
        <v>0.12413054101526</v>
      </c>
    </row>
    <row r="16406" spans="1:1" x14ac:dyDescent="0.3">
      <c r="A16406" s="13">
        <v>0.13626335831826</v>
      </c>
    </row>
    <row r="16407" spans="1:1" x14ac:dyDescent="0.3">
      <c r="A16407" s="13">
        <v>0.18644490708122</v>
      </c>
    </row>
    <row r="16408" spans="1:1" x14ac:dyDescent="0.3">
      <c r="A16408" s="13">
        <v>0.18548362657938999</v>
      </c>
    </row>
    <row r="16409" spans="1:1" x14ac:dyDescent="0.3">
      <c r="A16409" s="13">
        <v>0.2149704193286</v>
      </c>
    </row>
    <row r="16410" spans="1:1" x14ac:dyDescent="0.3">
      <c r="A16410" s="13">
        <v>0.18801021376388</v>
      </c>
    </row>
    <row r="16411" spans="1:1" x14ac:dyDescent="0.3">
      <c r="A16411" s="13">
        <v>8.8209896383985006E-2</v>
      </c>
    </row>
    <row r="16412" spans="1:1" x14ac:dyDescent="0.3">
      <c r="A16412" s="13">
        <v>0.18408322705933999</v>
      </c>
    </row>
    <row r="16413" spans="1:1" x14ac:dyDescent="0.3">
      <c r="A16413" s="13">
        <v>0.31069297036528998</v>
      </c>
    </row>
    <row r="16414" spans="1:1" x14ac:dyDescent="0.3">
      <c r="A16414" s="13">
        <v>0.10466136884391999</v>
      </c>
    </row>
    <row r="16415" spans="1:1" x14ac:dyDescent="0.3">
      <c r="A16415" s="13">
        <v>0.18842428181924001</v>
      </c>
    </row>
    <row r="16416" spans="1:1" x14ac:dyDescent="0.3">
      <c r="A16416" s="13">
        <v>0.19647312427413999</v>
      </c>
    </row>
    <row r="16417" spans="1:1" x14ac:dyDescent="0.3">
      <c r="A16417" s="13">
        <v>0.19248779546708999</v>
      </c>
    </row>
    <row r="16418" spans="1:1" x14ac:dyDescent="0.3">
      <c r="A16418" s="13">
        <v>0.11970764376850999</v>
      </c>
    </row>
    <row r="16419" spans="1:1" x14ac:dyDescent="0.3">
      <c r="A16419" s="13">
        <v>0.23471453845186999</v>
      </c>
    </row>
    <row r="16420" spans="1:1" x14ac:dyDescent="0.3">
      <c r="A16420" s="13">
        <v>8.4868344529399994E-2</v>
      </c>
    </row>
    <row r="16421" spans="1:1" x14ac:dyDescent="0.3">
      <c r="A16421" s="13">
        <v>0.25903158574837998</v>
      </c>
    </row>
    <row r="16422" spans="1:1" x14ac:dyDescent="0.3">
      <c r="A16422" s="13">
        <v>0.16611871843719</v>
      </c>
    </row>
    <row r="16423" spans="1:1" x14ac:dyDescent="0.3">
      <c r="A16423" s="13">
        <v>6.7192102212475999E-2</v>
      </c>
    </row>
    <row r="16424" spans="1:1" x14ac:dyDescent="0.3">
      <c r="A16424" s="13">
        <v>0.23129729598561999</v>
      </c>
    </row>
    <row r="16425" spans="1:1" x14ac:dyDescent="0.3">
      <c r="A16425" s="13">
        <v>0.19214850071837</v>
      </c>
    </row>
    <row r="16426" spans="1:1" x14ac:dyDescent="0.3">
      <c r="A16426" s="13">
        <v>0.25481853152375999</v>
      </c>
    </row>
    <row r="16427" spans="1:1" x14ac:dyDescent="0.3">
      <c r="A16427" s="13">
        <v>6.7163934784580007E-2</v>
      </c>
    </row>
    <row r="16428" spans="1:1" x14ac:dyDescent="0.3">
      <c r="A16428" s="13">
        <v>0.12766357879379001</v>
      </c>
    </row>
    <row r="16429" spans="1:1" x14ac:dyDescent="0.3">
      <c r="A16429" s="13">
        <v>0.18517166771442001</v>
      </c>
    </row>
    <row r="16430" spans="1:1" x14ac:dyDescent="0.3">
      <c r="A16430" s="13">
        <v>0.15512675117885</v>
      </c>
    </row>
    <row r="16431" spans="1:1" x14ac:dyDescent="0.3">
      <c r="A16431" s="13">
        <v>0.20066257068300999</v>
      </c>
    </row>
    <row r="16432" spans="1:1" x14ac:dyDescent="0.3">
      <c r="A16432" s="13">
        <v>0.22699960051702001</v>
      </c>
    </row>
    <row r="16433" spans="1:1" x14ac:dyDescent="0.3">
      <c r="A16433" s="13">
        <v>0.23226014829891001</v>
      </c>
    </row>
    <row r="16434" spans="1:1" x14ac:dyDescent="0.3">
      <c r="A16434" s="13">
        <v>0.18322659056828</v>
      </c>
    </row>
    <row r="16435" spans="1:1" x14ac:dyDescent="0.3">
      <c r="A16435" s="13">
        <v>0.22610935289758</v>
      </c>
    </row>
    <row r="16436" spans="1:1" x14ac:dyDescent="0.3">
      <c r="A16436" s="13">
        <v>0.13468778776244</v>
      </c>
    </row>
    <row r="16437" spans="1:1" x14ac:dyDescent="0.3">
      <c r="A16437" s="13">
        <v>0.13468778776244</v>
      </c>
    </row>
    <row r="16438" spans="1:1" x14ac:dyDescent="0.3">
      <c r="A16438" s="13">
        <v>0.15192826571040999</v>
      </c>
    </row>
    <row r="16439" spans="1:1" x14ac:dyDescent="0.3">
      <c r="A16439" s="13">
        <v>0.16463701069482001</v>
      </c>
    </row>
    <row r="16440" spans="1:1" x14ac:dyDescent="0.3">
      <c r="A16440" s="13">
        <v>0.21939993874753</v>
      </c>
    </row>
    <row r="16441" spans="1:1" x14ac:dyDescent="0.3">
      <c r="A16441" s="13">
        <v>8.6327997763629996E-2</v>
      </c>
    </row>
    <row r="16442" spans="1:1" x14ac:dyDescent="0.3">
      <c r="A16442" s="13">
        <v>0.21496132774330001</v>
      </c>
    </row>
    <row r="16443" spans="1:1" x14ac:dyDescent="0.3">
      <c r="A16443" s="13">
        <v>0.16463235706724</v>
      </c>
    </row>
    <row r="16444" spans="1:1" x14ac:dyDescent="0.3">
      <c r="A16444" s="13">
        <v>0.16076941813998999</v>
      </c>
    </row>
    <row r="16445" spans="1:1" x14ac:dyDescent="0.3">
      <c r="A16445" s="13">
        <v>0.13959366009314</v>
      </c>
    </row>
    <row r="16446" spans="1:1" x14ac:dyDescent="0.3">
      <c r="A16446" s="13">
        <v>0.14352159749425999</v>
      </c>
    </row>
    <row r="16447" spans="1:1" x14ac:dyDescent="0.3">
      <c r="A16447" s="13">
        <v>0.14209838522421001</v>
      </c>
    </row>
    <row r="16448" spans="1:1" x14ac:dyDescent="0.3">
      <c r="A16448" s="13">
        <v>0.22085431870158001</v>
      </c>
    </row>
    <row r="16449" spans="1:1" x14ac:dyDescent="0.3">
      <c r="A16449" s="13">
        <v>0.15897255555126999</v>
      </c>
    </row>
    <row r="16450" spans="1:1" x14ac:dyDescent="0.3">
      <c r="A16450" s="13">
        <v>0.1661894521692</v>
      </c>
    </row>
    <row r="16451" spans="1:1" x14ac:dyDescent="0.3">
      <c r="A16451" s="13">
        <v>0.16411361150821999</v>
      </c>
    </row>
    <row r="16452" spans="1:1" x14ac:dyDescent="0.3">
      <c r="A16452" s="13">
        <v>0.21938104723749</v>
      </c>
    </row>
    <row r="16453" spans="1:1" x14ac:dyDescent="0.3">
      <c r="A16453" s="13">
        <v>9.1597398046967995E-2</v>
      </c>
    </row>
    <row r="16454" spans="1:1" x14ac:dyDescent="0.3">
      <c r="A16454" s="13">
        <v>3.0160330394348001E-2</v>
      </c>
    </row>
    <row r="16455" spans="1:1" x14ac:dyDescent="0.3">
      <c r="A16455" s="13">
        <v>0.12500199149474001</v>
      </c>
    </row>
    <row r="16456" spans="1:1" x14ac:dyDescent="0.3">
      <c r="A16456" s="13">
        <v>0.22931977216626001</v>
      </c>
    </row>
    <row r="16457" spans="1:1" x14ac:dyDescent="0.3">
      <c r="A16457" s="13">
        <v>0.22006099253601999</v>
      </c>
    </row>
    <row r="16458" spans="1:1" x14ac:dyDescent="0.3">
      <c r="A16458" s="13">
        <v>0.28316861019869999</v>
      </c>
    </row>
    <row r="16459" spans="1:1" x14ac:dyDescent="0.3">
      <c r="A16459" s="13">
        <v>0.12801310673860999</v>
      </c>
    </row>
    <row r="16460" spans="1:1" x14ac:dyDescent="0.3">
      <c r="A16460" s="13">
        <v>0.13312449915746999</v>
      </c>
    </row>
    <row r="16461" spans="1:1" x14ac:dyDescent="0.3">
      <c r="A16461" s="13">
        <v>0.14426161810589999</v>
      </c>
    </row>
    <row r="16462" spans="1:1" x14ac:dyDescent="0.3">
      <c r="A16462" s="13">
        <v>0.13619970630771</v>
      </c>
    </row>
    <row r="16463" spans="1:1" x14ac:dyDescent="0.3">
      <c r="A16463" s="13">
        <v>0.22889164579143001</v>
      </c>
    </row>
    <row r="16464" spans="1:1" x14ac:dyDescent="0.3">
      <c r="A16464" s="13">
        <v>0.13467593238204001</v>
      </c>
    </row>
    <row r="16465" spans="1:1" x14ac:dyDescent="0.3">
      <c r="A16465" s="13">
        <v>0.1524472301018</v>
      </c>
    </row>
    <row r="16466" spans="1:1" x14ac:dyDescent="0.3">
      <c r="A16466" s="13">
        <v>0.15305893749187</v>
      </c>
    </row>
    <row r="16467" spans="1:1" x14ac:dyDescent="0.3">
      <c r="A16467" s="13">
        <v>0.18454317018697999</v>
      </c>
    </row>
    <row r="16468" spans="1:1" x14ac:dyDescent="0.3">
      <c r="A16468" s="13">
        <v>0.18252806431317001</v>
      </c>
    </row>
    <row r="16469" spans="1:1" x14ac:dyDescent="0.3">
      <c r="A16469" s="13">
        <v>0.15743827258709001</v>
      </c>
    </row>
    <row r="16470" spans="1:1" x14ac:dyDescent="0.3">
      <c r="A16470" s="13">
        <v>0.13069752001665999</v>
      </c>
    </row>
    <row r="16471" spans="1:1" x14ac:dyDescent="0.3">
      <c r="A16471" s="13">
        <v>0.21283864033767999</v>
      </c>
    </row>
    <row r="16472" spans="1:1" x14ac:dyDescent="0.3">
      <c r="A16472" s="13">
        <v>0.16493245026136</v>
      </c>
    </row>
    <row r="16473" spans="1:1" x14ac:dyDescent="0.3">
      <c r="A16473" s="13">
        <v>0.15006282864685</v>
      </c>
    </row>
    <row r="16474" spans="1:1" x14ac:dyDescent="0.3">
      <c r="A16474" s="13">
        <v>0.16917297165629</v>
      </c>
    </row>
    <row r="16475" spans="1:1" x14ac:dyDescent="0.3">
      <c r="A16475" s="13">
        <v>0.16530691523687999</v>
      </c>
    </row>
    <row r="16476" spans="1:1" x14ac:dyDescent="0.3">
      <c r="A16476" s="13">
        <v>0.14150041353612</v>
      </c>
    </row>
    <row r="16477" spans="1:1" x14ac:dyDescent="0.3">
      <c r="A16477" s="13">
        <v>0.14784055581593999</v>
      </c>
    </row>
    <row r="16478" spans="1:1" x14ac:dyDescent="0.3">
      <c r="A16478" s="13">
        <v>0.12585945651993</v>
      </c>
    </row>
    <row r="16479" spans="1:1" x14ac:dyDescent="0.3">
      <c r="A16479" s="13">
        <v>0.25013467073572998</v>
      </c>
    </row>
    <row r="16480" spans="1:1" x14ac:dyDescent="0.3">
      <c r="A16480" s="13">
        <v>0.18568372076317</v>
      </c>
    </row>
    <row r="16481" spans="1:1" x14ac:dyDescent="0.3">
      <c r="A16481" s="13">
        <v>0.19969278737036</v>
      </c>
    </row>
    <row r="16482" spans="1:1" x14ac:dyDescent="0.3">
      <c r="A16482" s="13">
        <v>0.19317266902863001</v>
      </c>
    </row>
    <row r="16483" spans="1:1" x14ac:dyDescent="0.3">
      <c r="A16483" s="13">
        <v>0.22395222692708999</v>
      </c>
    </row>
    <row r="16484" spans="1:1" x14ac:dyDescent="0.3">
      <c r="A16484" s="13">
        <v>0.16805484726962</v>
      </c>
    </row>
    <row r="16485" spans="1:1" x14ac:dyDescent="0.3">
      <c r="A16485" s="13">
        <v>0.20272161773955999</v>
      </c>
    </row>
    <row r="16486" spans="1:1" x14ac:dyDescent="0.3">
      <c r="A16486" s="13">
        <v>9.5113972992088999E-2</v>
      </c>
    </row>
    <row r="16487" spans="1:1" x14ac:dyDescent="0.3">
      <c r="A16487" s="13">
        <v>0.14203055982143001</v>
      </c>
    </row>
    <row r="16488" spans="1:1" x14ac:dyDescent="0.3">
      <c r="A16488" s="13">
        <v>0.19743614231250001</v>
      </c>
    </row>
    <row r="16489" spans="1:1" x14ac:dyDescent="0.3">
      <c r="A16489" s="13">
        <v>0.16506833252290001</v>
      </c>
    </row>
    <row r="16490" spans="1:1" x14ac:dyDescent="0.3">
      <c r="A16490" s="13">
        <v>0.21982422193970999</v>
      </c>
    </row>
    <row r="16491" spans="1:1" x14ac:dyDescent="0.3">
      <c r="A16491" s="13">
        <v>0.22243497095545001</v>
      </c>
    </row>
    <row r="16492" spans="1:1" x14ac:dyDescent="0.3">
      <c r="A16492" s="13">
        <v>0.16248342773526001</v>
      </c>
    </row>
    <row r="16493" spans="1:1" x14ac:dyDescent="0.3">
      <c r="A16493" s="13">
        <v>0.12249215221735001</v>
      </c>
    </row>
    <row r="16494" spans="1:1" x14ac:dyDescent="0.3">
      <c r="A16494" s="13">
        <v>0.14830833409606001</v>
      </c>
    </row>
    <row r="16495" spans="1:1" x14ac:dyDescent="0.3">
      <c r="A16495" s="13">
        <v>0.20246016863373001</v>
      </c>
    </row>
    <row r="16496" spans="1:1" x14ac:dyDescent="0.3">
      <c r="A16496" s="13">
        <v>0.12259873036088</v>
      </c>
    </row>
    <row r="16497" spans="1:1" x14ac:dyDescent="0.3">
      <c r="A16497" s="13">
        <v>0.19504147200284999</v>
      </c>
    </row>
    <row r="16498" spans="1:1" x14ac:dyDescent="0.3">
      <c r="A16498" s="13">
        <v>0.18114143149765</v>
      </c>
    </row>
    <row r="16499" spans="1:1" x14ac:dyDescent="0.3">
      <c r="A16499" s="13">
        <v>0.14985061346299999</v>
      </c>
    </row>
    <row r="16500" spans="1:1" x14ac:dyDescent="0.3">
      <c r="A16500" s="13">
        <v>0.11312925066228</v>
      </c>
    </row>
    <row r="16501" spans="1:1" x14ac:dyDescent="0.3">
      <c r="A16501" s="13">
        <v>0.11173959569565001</v>
      </c>
    </row>
    <row r="16502" spans="1:1" x14ac:dyDescent="0.3">
      <c r="A16502" s="13">
        <v>0.18048170045555001</v>
      </c>
    </row>
    <row r="16503" spans="1:1" x14ac:dyDescent="0.3">
      <c r="A16503" s="13">
        <v>0.11771617384393999</v>
      </c>
    </row>
    <row r="16504" spans="1:1" x14ac:dyDescent="0.3">
      <c r="A16504" s="13">
        <v>0.15849946592174</v>
      </c>
    </row>
    <row r="16505" spans="1:1" x14ac:dyDescent="0.3">
      <c r="A16505" s="13">
        <v>0.24132132646910001</v>
      </c>
    </row>
    <row r="16506" spans="1:1" x14ac:dyDescent="0.3">
      <c r="A16506" s="13">
        <v>0.23707285160866001</v>
      </c>
    </row>
    <row r="16507" spans="1:1" x14ac:dyDescent="0.3">
      <c r="A16507" s="13">
        <v>0.29247737650548999</v>
      </c>
    </row>
    <row r="16508" spans="1:1" x14ac:dyDescent="0.3">
      <c r="A16508" s="13">
        <v>0.11972542261812</v>
      </c>
    </row>
    <row r="16509" spans="1:1" x14ac:dyDescent="0.3">
      <c r="A16509" s="13">
        <v>0.12229575473609</v>
      </c>
    </row>
    <row r="16510" spans="1:1" x14ac:dyDescent="0.3">
      <c r="A16510" s="13">
        <v>0.17386880756336001</v>
      </c>
    </row>
    <row r="16511" spans="1:1" x14ac:dyDescent="0.3">
      <c r="A16511" s="13">
        <v>0.24419932929688001</v>
      </c>
    </row>
    <row r="16512" spans="1:1" x14ac:dyDescent="0.3">
      <c r="A16512" s="13">
        <v>0.21170203943249</v>
      </c>
    </row>
    <row r="16513" spans="1:1" x14ac:dyDescent="0.3">
      <c r="A16513" s="13">
        <v>0.29624177677080998</v>
      </c>
    </row>
    <row r="16514" spans="1:1" x14ac:dyDescent="0.3">
      <c r="A16514" s="13">
        <v>0.17746201546962001</v>
      </c>
    </row>
    <row r="16515" spans="1:1" x14ac:dyDescent="0.3">
      <c r="A16515" s="13">
        <v>0.26360205019636002</v>
      </c>
    </row>
    <row r="16516" spans="1:1" x14ac:dyDescent="0.3">
      <c r="A16516" s="13">
        <v>0.2356928478002</v>
      </c>
    </row>
    <row r="16517" spans="1:1" x14ac:dyDescent="0.3">
      <c r="A16517" s="13">
        <v>0.1013648560431</v>
      </c>
    </row>
    <row r="16518" spans="1:1" x14ac:dyDescent="0.3">
      <c r="A16518" s="13">
        <v>0.1013648560431</v>
      </c>
    </row>
    <row r="16519" spans="1:1" x14ac:dyDescent="0.3">
      <c r="A16519" s="13">
        <v>0.25601272919726997</v>
      </c>
    </row>
    <row r="16520" spans="1:1" x14ac:dyDescent="0.3">
      <c r="A16520" s="13">
        <v>0.16442931570899</v>
      </c>
    </row>
    <row r="16521" spans="1:1" x14ac:dyDescent="0.3">
      <c r="A16521" s="13">
        <v>0.20649661387988999</v>
      </c>
    </row>
    <row r="16522" spans="1:1" x14ac:dyDescent="0.3">
      <c r="A16522" s="13">
        <v>0.16822398759516999</v>
      </c>
    </row>
    <row r="16523" spans="1:1" x14ac:dyDescent="0.3">
      <c r="A16523" s="13">
        <v>0.1378847685205</v>
      </c>
    </row>
    <row r="16524" spans="1:1" x14ac:dyDescent="0.3">
      <c r="A16524" s="13">
        <v>0.17496670758328001</v>
      </c>
    </row>
    <row r="16525" spans="1:1" x14ac:dyDescent="0.3">
      <c r="A16525" s="13">
        <v>0.20850883166034001</v>
      </c>
    </row>
    <row r="16526" spans="1:1" x14ac:dyDescent="0.3">
      <c r="A16526" s="13">
        <v>0.13662469633877</v>
      </c>
    </row>
    <row r="16527" spans="1:1" x14ac:dyDescent="0.3">
      <c r="A16527" s="13">
        <v>0.20050598262586</v>
      </c>
    </row>
    <row r="16528" spans="1:1" x14ac:dyDescent="0.3">
      <c r="A16528" s="13">
        <v>0.11614819712272</v>
      </c>
    </row>
    <row r="16529" spans="1:1" x14ac:dyDescent="0.3">
      <c r="A16529" s="13">
        <v>0.11144017876902999</v>
      </c>
    </row>
    <row r="16530" spans="1:1" x14ac:dyDescent="0.3">
      <c r="A16530" s="13">
        <v>0.20131230685731</v>
      </c>
    </row>
    <row r="16531" spans="1:1" x14ac:dyDescent="0.3">
      <c r="A16531" s="13">
        <v>0.21563029388700999</v>
      </c>
    </row>
    <row r="16532" spans="1:1" x14ac:dyDescent="0.3">
      <c r="A16532" s="13">
        <v>0.12036758039103</v>
      </c>
    </row>
    <row r="16533" spans="1:1" x14ac:dyDescent="0.3">
      <c r="A16533" s="13">
        <v>0.25530300629961</v>
      </c>
    </row>
    <row r="16534" spans="1:1" x14ac:dyDescent="0.3">
      <c r="A16534" s="13">
        <v>0.14463466472253</v>
      </c>
    </row>
    <row r="16535" spans="1:1" x14ac:dyDescent="0.3">
      <c r="A16535" s="13">
        <v>6.4622653625704005E-2</v>
      </c>
    </row>
    <row r="16536" spans="1:1" x14ac:dyDescent="0.3">
      <c r="A16536" s="13">
        <v>0.12311770112118001</v>
      </c>
    </row>
    <row r="16537" spans="1:1" x14ac:dyDescent="0.3">
      <c r="A16537" s="13">
        <v>0.16733943475221999</v>
      </c>
    </row>
    <row r="16538" spans="1:1" x14ac:dyDescent="0.3">
      <c r="A16538" s="13">
        <v>0.18040729174549</v>
      </c>
    </row>
    <row r="16539" spans="1:1" x14ac:dyDescent="0.3">
      <c r="A16539" s="13">
        <v>0.14434987204881999</v>
      </c>
    </row>
    <row r="16540" spans="1:1" x14ac:dyDescent="0.3">
      <c r="A16540" s="13">
        <v>0.25554870725046003</v>
      </c>
    </row>
    <row r="16541" spans="1:1" x14ac:dyDescent="0.3">
      <c r="A16541" s="13">
        <v>0.24650319638726001</v>
      </c>
    </row>
    <row r="16542" spans="1:1" x14ac:dyDescent="0.3">
      <c r="A16542" s="13">
        <v>0.20484041235252001</v>
      </c>
    </row>
    <row r="16543" spans="1:1" x14ac:dyDescent="0.3">
      <c r="A16543" s="13">
        <v>0.23924376902521999</v>
      </c>
    </row>
    <row r="16544" spans="1:1" x14ac:dyDescent="0.3">
      <c r="A16544" s="13">
        <v>0.22964509327266</v>
      </c>
    </row>
    <row r="16545" spans="1:1" x14ac:dyDescent="0.3">
      <c r="A16545" s="13">
        <v>0.13038438704246999</v>
      </c>
    </row>
    <row r="16546" spans="1:1" x14ac:dyDescent="0.3">
      <c r="A16546" s="13">
        <v>0.18877427746066999</v>
      </c>
    </row>
    <row r="16547" spans="1:1" x14ac:dyDescent="0.3">
      <c r="A16547" s="13">
        <v>0.14329858852385</v>
      </c>
    </row>
    <row r="16548" spans="1:1" x14ac:dyDescent="0.3">
      <c r="A16548" s="13">
        <v>0.21743901190413001</v>
      </c>
    </row>
    <row r="16549" spans="1:1" x14ac:dyDescent="0.3">
      <c r="A16549" s="13">
        <v>0.17868330341486999</v>
      </c>
    </row>
    <row r="16550" spans="1:1" x14ac:dyDescent="0.3">
      <c r="A16550" s="13">
        <v>0.30746177447064998</v>
      </c>
    </row>
    <row r="16551" spans="1:1" x14ac:dyDescent="0.3">
      <c r="A16551" s="13">
        <v>0.1033227964914</v>
      </c>
    </row>
    <row r="16552" spans="1:1" x14ac:dyDescent="0.3">
      <c r="A16552" s="13">
        <v>0.19816907520641</v>
      </c>
    </row>
    <row r="16553" spans="1:1" x14ac:dyDescent="0.3">
      <c r="A16553" s="13">
        <v>0.11493111670467</v>
      </c>
    </row>
    <row r="16554" spans="1:1" x14ac:dyDescent="0.3">
      <c r="A16554" s="13">
        <v>0.10528227099737</v>
      </c>
    </row>
    <row r="16555" spans="1:1" x14ac:dyDescent="0.3">
      <c r="A16555" s="13">
        <v>0.21040847573533</v>
      </c>
    </row>
    <row r="16556" spans="1:1" x14ac:dyDescent="0.3">
      <c r="A16556" s="13">
        <v>0.24389377340824001</v>
      </c>
    </row>
    <row r="16557" spans="1:1" x14ac:dyDescent="0.3">
      <c r="A16557" s="13">
        <v>9.5519424823375998E-2</v>
      </c>
    </row>
    <row r="16558" spans="1:1" x14ac:dyDescent="0.3">
      <c r="A16558" s="13">
        <v>0.17063879446988001</v>
      </c>
    </row>
    <row r="16559" spans="1:1" x14ac:dyDescent="0.3">
      <c r="A16559" s="13">
        <v>0.15505373249417001</v>
      </c>
    </row>
    <row r="16560" spans="1:1" x14ac:dyDescent="0.3">
      <c r="A16560" s="13">
        <v>0.10842830983217</v>
      </c>
    </row>
    <row r="16561" spans="1:1" x14ac:dyDescent="0.3">
      <c r="A16561" s="13">
        <v>9.9207397933965005E-2</v>
      </c>
    </row>
    <row r="16562" spans="1:1" x14ac:dyDescent="0.3">
      <c r="A16562" s="13">
        <v>0.15025883483901001</v>
      </c>
    </row>
    <row r="16563" spans="1:1" x14ac:dyDescent="0.3">
      <c r="A16563" s="13">
        <v>0.14680639143402999</v>
      </c>
    </row>
    <row r="16564" spans="1:1" x14ac:dyDescent="0.3">
      <c r="A16564" s="13">
        <v>0.18570048924405999</v>
      </c>
    </row>
    <row r="16565" spans="1:1" x14ac:dyDescent="0.3">
      <c r="A16565" s="13">
        <v>0.13679773027872999</v>
      </c>
    </row>
    <row r="16566" spans="1:1" x14ac:dyDescent="0.3">
      <c r="A16566" s="13">
        <v>0.15576473499676</v>
      </c>
    </row>
    <row r="16567" spans="1:1" x14ac:dyDescent="0.3">
      <c r="A16567" s="13">
        <v>0.16721591530866001</v>
      </c>
    </row>
    <row r="16568" spans="1:1" x14ac:dyDescent="0.3">
      <c r="A16568" s="13">
        <v>0.18997013763286</v>
      </c>
    </row>
    <row r="16569" spans="1:1" x14ac:dyDescent="0.3">
      <c r="A16569" s="13">
        <v>0.13299739350654</v>
      </c>
    </row>
    <row r="16570" spans="1:1" x14ac:dyDescent="0.3">
      <c r="A16570" s="13">
        <v>0.19033154396484001</v>
      </c>
    </row>
    <row r="16571" spans="1:1" x14ac:dyDescent="0.3">
      <c r="A16571" s="13">
        <v>5.0751922820924E-2</v>
      </c>
    </row>
    <row r="16572" spans="1:1" x14ac:dyDescent="0.3">
      <c r="A16572" s="13">
        <v>0.19606532748274</v>
      </c>
    </row>
    <row r="16573" spans="1:1" x14ac:dyDescent="0.3">
      <c r="A16573" s="13">
        <v>0.23491423625259</v>
      </c>
    </row>
    <row r="16574" spans="1:1" x14ac:dyDescent="0.3">
      <c r="A16574" s="13">
        <v>9.5010459595214994E-2</v>
      </c>
    </row>
    <row r="16575" spans="1:1" x14ac:dyDescent="0.3">
      <c r="A16575" s="13">
        <v>0.14831764630507999</v>
      </c>
    </row>
    <row r="16576" spans="1:1" x14ac:dyDescent="0.3">
      <c r="A16576" s="13">
        <v>0.11539949047895</v>
      </c>
    </row>
    <row r="16577" spans="1:1" x14ac:dyDescent="0.3">
      <c r="A16577" s="13">
        <v>0.23754306978517001</v>
      </c>
    </row>
    <row r="16578" spans="1:1" x14ac:dyDescent="0.3">
      <c r="A16578" s="13">
        <v>0.22946165460410001</v>
      </c>
    </row>
    <row r="16579" spans="1:1" x14ac:dyDescent="0.3">
      <c r="A16579" s="13">
        <v>0.29183234324889001</v>
      </c>
    </row>
    <row r="16580" spans="1:1" x14ac:dyDescent="0.3">
      <c r="A16580" s="13">
        <v>0.13859998474886001</v>
      </c>
    </row>
    <row r="16581" spans="1:1" x14ac:dyDescent="0.3">
      <c r="A16581" s="13">
        <v>0.28018466909410999</v>
      </c>
    </row>
    <row r="16582" spans="1:1" x14ac:dyDescent="0.3">
      <c r="A16582" s="13">
        <v>0.21197274592715001</v>
      </c>
    </row>
    <row r="16583" spans="1:1" x14ac:dyDescent="0.3">
      <c r="A16583" s="13">
        <v>0.20547717015990999</v>
      </c>
    </row>
    <row r="16584" spans="1:1" x14ac:dyDescent="0.3">
      <c r="A16584" s="13">
        <v>0.13486930476407999</v>
      </c>
    </row>
    <row r="16585" spans="1:1" x14ac:dyDescent="0.3">
      <c r="A16585" s="13">
        <v>0.16341128381</v>
      </c>
    </row>
    <row r="16586" spans="1:1" x14ac:dyDescent="0.3">
      <c r="A16586" s="13">
        <v>0.11047626149386</v>
      </c>
    </row>
    <row r="16587" spans="1:1" x14ac:dyDescent="0.3">
      <c r="A16587" s="13">
        <v>8.3547363472825001E-2</v>
      </c>
    </row>
    <row r="16588" spans="1:1" x14ac:dyDescent="0.3">
      <c r="A16588" s="13">
        <v>0.11716868960720001</v>
      </c>
    </row>
    <row r="16589" spans="1:1" x14ac:dyDescent="0.3">
      <c r="A16589" s="13">
        <v>9.6102958444691994E-2</v>
      </c>
    </row>
    <row r="16590" spans="1:1" x14ac:dyDescent="0.3">
      <c r="A16590" s="13">
        <v>0.11706834828639</v>
      </c>
    </row>
    <row r="16591" spans="1:1" x14ac:dyDescent="0.3">
      <c r="A16591" s="13">
        <v>0.15855867763851</v>
      </c>
    </row>
    <row r="16592" spans="1:1" x14ac:dyDescent="0.3">
      <c r="A16592" s="13">
        <v>0.1678467220947</v>
      </c>
    </row>
    <row r="16593" spans="1:1" x14ac:dyDescent="0.3">
      <c r="A16593" s="13">
        <v>0.33383449929344999</v>
      </c>
    </row>
    <row r="16594" spans="1:1" x14ac:dyDescent="0.3">
      <c r="A16594" s="13">
        <v>0.11837711344042</v>
      </c>
    </row>
    <row r="16595" spans="1:1" x14ac:dyDescent="0.3">
      <c r="A16595" s="13">
        <v>0.10635215797300999</v>
      </c>
    </row>
    <row r="16596" spans="1:1" x14ac:dyDescent="0.3">
      <c r="A16596" s="13">
        <v>0.17523890089842001</v>
      </c>
    </row>
    <row r="16597" spans="1:1" x14ac:dyDescent="0.3">
      <c r="A16597" s="13">
        <v>0.18397351732837999</v>
      </c>
    </row>
    <row r="16598" spans="1:1" x14ac:dyDescent="0.3">
      <c r="A16598" s="13">
        <v>0.20677958428185</v>
      </c>
    </row>
    <row r="16599" spans="1:1" x14ac:dyDescent="0.3">
      <c r="A16599" s="13">
        <v>4.8111826917148E-2</v>
      </c>
    </row>
    <row r="16600" spans="1:1" x14ac:dyDescent="0.3">
      <c r="A16600" s="13">
        <v>0.14748252644427001</v>
      </c>
    </row>
    <row r="16601" spans="1:1" x14ac:dyDescent="0.3">
      <c r="A16601" s="13">
        <v>0.18485788342428999</v>
      </c>
    </row>
    <row r="16602" spans="1:1" x14ac:dyDescent="0.3">
      <c r="A16602" s="13">
        <v>0.10071068372906</v>
      </c>
    </row>
    <row r="16603" spans="1:1" x14ac:dyDescent="0.3">
      <c r="A16603" s="13">
        <v>9.3744824118895995E-2</v>
      </c>
    </row>
    <row r="16604" spans="1:1" x14ac:dyDescent="0.3">
      <c r="A16604" s="13">
        <v>0.23142737104332001</v>
      </c>
    </row>
    <row r="16605" spans="1:1" x14ac:dyDescent="0.3">
      <c r="A16605" s="13">
        <v>0.14455003055709001</v>
      </c>
    </row>
    <row r="16606" spans="1:1" x14ac:dyDescent="0.3">
      <c r="A16606" s="13">
        <v>0.10421374143232</v>
      </c>
    </row>
    <row r="16607" spans="1:1" x14ac:dyDescent="0.3">
      <c r="A16607" s="13">
        <v>0.11157408353687</v>
      </c>
    </row>
    <row r="16608" spans="1:1" x14ac:dyDescent="0.3">
      <c r="A16608" s="13">
        <v>0.26092074903027002</v>
      </c>
    </row>
    <row r="16609" spans="1:1" x14ac:dyDescent="0.3">
      <c r="A16609" s="13">
        <v>0.14926906414648999</v>
      </c>
    </row>
    <row r="16610" spans="1:1" x14ac:dyDescent="0.3">
      <c r="A16610" s="13">
        <v>0.15242213345840999</v>
      </c>
    </row>
    <row r="16611" spans="1:1" x14ac:dyDescent="0.3">
      <c r="A16611" s="13">
        <v>0.1241419022569</v>
      </c>
    </row>
    <row r="16612" spans="1:1" x14ac:dyDescent="0.3">
      <c r="A16612" s="13">
        <v>0.15772164783018</v>
      </c>
    </row>
    <row r="16613" spans="1:1" x14ac:dyDescent="0.3">
      <c r="A16613" s="13">
        <v>0.17014040318255999</v>
      </c>
    </row>
    <row r="16614" spans="1:1" x14ac:dyDescent="0.3">
      <c r="A16614" s="13">
        <v>0.19243053456815001</v>
      </c>
    </row>
    <row r="16615" spans="1:1" x14ac:dyDescent="0.3">
      <c r="A16615" s="13">
        <v>0.13937267392357</v>
      </c>
    </row>
    <row r="16616" spans="1:1" x14ac:dyDescent="0.3">
      <c r="A16616" s="13">
        <v>0.2088165109283</v>
      </c>
    </row>
    <row r="16617" spans="1:1" x14ac:dyDescent="0.3">
      <c r="A16617" s="13">
        <v>7.6586454890440997E-2</v>
      </c>
    </row>
    <row r="16618" spans="1:1" x14ac:dyDescent="0.3">
      <c r="A16618" s="13">
        <v>0.13341128420925999</v>
      </c>
    </row>
    <row r="16619" spans="1:1" x14ac:dyDescent="0.3">
      <c r="A16619" s="13">
        <v>0.21884542387298</v>
      </c>
    </row>
    <row r="16620" spans="1:1" x14ac:dyDescent="0.3">
      <c r="A16620" s="13">
        <v>0.14388491882037999</v>
      </c>
    </row>
    <row r="16621" spans="1:1" x14ac:dyDescent="0.3">
      <c r="A16621" s="13">
        <v>0.11860092675872</v>
      </c>
    </row>
    <row r="16622" spans="1:1" x14ac:dyDescent="0.3">
      <c r="A16622" s="13">
        <v>0.16417870161487999</v>
      </c>
    </row>
    <row r="16623" spans="1:1" x14ac:dyDescent="0.3">
      <c r="A16623" s="13">
        <v>0.11053907406172001</v>
      </c>
    </row>
    <row r="16624" spans="1:1" x14ac:dyDescent="0.3">
      <c r="A16624" s="13">
        <v>0.21288291360117001</v>
      </c>
    </row>
    <row r="16625" spans="1:1" x14ac:dyDescent="0.3">
      <c r="A16625" s="13">
        <v>0.22590429297904999</v>
      </c>
    </row>
    <row r="16626" spans="1:1" x14ac:dyDescent="0.3">
      <c r="A16626" s="13">
        <v>0.22541308034946</v>
      </c>
    </row>
    <row r="16627" spans="1:1" x14ac:dyDescent="0.3">
      <c r="A16627" s="13">
        <v>0.18042498752444</v>
      </c>
    </row>
    <row r="16628" spans="1:1" x14ac:dyDescent="0.3">
      <c r="A16628" s="13">
        <v>0.15362900418125999</v>
      </c>
    </row>
    <row r="16629" spans="1:1" x14ac:dyDescent="0.3">
      <c r="A16629" s="13">
        <v>0.13312284384904</v>
      </c>
    </row>
    <row r="16630" spans="1:1" x14ac:dyDescent="0.3">
      <c r="A16630" s="13">
        <v>0.14760093668638999</v>
      </c>
    </row>
    <row r="16631" spans="1:1" x14ac:dyDescent="0.3">
      <c r="A16631" s="13">
        <v>0.18229113196811</v>
      </c>
    </row>
    <row r="16632" spans="1:1" x14ac:dyDescent="0.3">
      <c r="A16632" s="13">
        <v>0.24963463751182</v>
      </c>
    </row>
    <row r="16633" spans="1:1" x14ac:dyDescent="0.3">
      <c r="A16633" s="13">
        <v>0.14798263449877999</v>
      </c>
    </row>
    <row r="16634" spans="1:1" x14ac:dyDescent="0.3">
      <c r="A16634" s="13">
        <v>0.14798263449877999</v>
      </c>
    </row>
    <row r="16635" spans="1:1" x14ac:dyDescent="0.3">
      <c r="A16635" s="13">
        <v>0.12589599585194</v>
      </c>
    </row>
    <row r="16636" spans="1:1" x14ac:dyDescent="0.3">
      <c r="A16636" s="13">
        <v>0.21847591766996</v>
      </c>
    </row>
    <row r="16637" spans="1:1" x14ac:dyDescent="0.3">
      <c r="A16637" s="13">
        <v>0.24423378708040999</v>
      </c>
    </row>
    <row r="16638" spans="1:1" x14ac:dyDescent="0.3">
      <c r="A16638" s="13">
        <v>0.20471373498022</v>
      </c>
    </row>
    <row r="16639" spans="1:1" x14ac:dyDescent="0.3">
      <c r="A16639" s="13">
        <v>0.15227782119635999</v>
      </c>
    </row>
    <row r="16640" spans="1:1" x14ac:dyDescent="0.3">
      <c r="A16640" s="13">
        <v>0.12654573210237</v>
      </c>
    </row>
    <row r="16641" spans="1:1" x14ac:dyDescent="0.3">
      <c r="A16641" s="13">
        <v>0.24637411712351001</v>
      </c>
    </row>
    <row r="16642" spans="1:1" x14ac:dyDescent="0.3">
      <c r="A16642" s="13">
        <v>0.18408779950354001</v>
      </c>
    </row>
    <row r="16643" spans="1:1" x14ac:dyDescent="0.3">
      <c r="A16643" s="13">
        <v>0.1913930796703</v>
      </c>
    </row>
    <row r="16644" spans="1:1" x14ac:dyDescent="0.3">
      <c r="A16644" s="13">
        <v>0.20994497566039</v>
      </c>
    </row>
    <row r="16645" spans="1:1" x14ac:dyDescent="0.3">
      <c r="A16645" s="13">
        <v>0.13831696365886001</v>
      </c>
    </row>
    <row r="16646" spans="1:1" x14ac:dyDescent="0.3">
      <c r="A16646" s="13">
        <v>0.23717543742189001</v>
      </c>
    </row>
    <row r="16647" spans="1:1" x14ac:dyDescent="0.3">
      <c r="A16647" s="13">
        <v>8.9409738443895007E-2</v>
      </c>
    </row>
    <row r="16648" spans="1:1" x14ac:dyDescent="0.3">
      <c r="A16648" s="13">
        <v>0.20844057046766001</v>
      </c>
    </row>
    <row r="16649" spans="1:1" x14ac:dyDescent="0.3">
      <c r="A16649" s="13">
        <v>0.1723779783779</v>
      </c>
    </row>
    <row r="16650" spans="1:1" x14ac:dyDescent="0.3">
      <c r="A16650" s="13">
        <v>0.1723779783779</v>
      </c>
    </row>
    <row r="16651" spans="1:1" x14ac:dyDescent="0.3">
      <c r="A16651" s="13">
        <v>0.16940751877353999</v>
      </c>
    </row>
    <row r="16652" spans="1:1" x14ac:dyDescent="0.3">
      <c r="A16652" s="13">
        <v>0.26224984247309002</v>
      </c>
    </row>
    <row r="16653" spans="1:1" x14ac:dyDescent="0.3">
      <c r="A16653" s="13">
        <v>6.9078432766412998E-2</v>
      </c>
    </row>
    <row r="16654" spans="1:1" x14ac:dyDescent="0.3">
      <c r="A16654" s="13">
        <v>0.17712803324668</v>
      </c>
    </row>
    <row r="16655" spans="1:1" x14ac:dyDescent="0.3">
      <c r="A16655" s="13">
        <v>0.14242050230513001</v>
      </c>
    </row>
    <row r="16656" spans="1:1" x14ac:dyDescent="0.3">
      <c r="A16656" s="13">
        <v>0.21577084486584</v>
      </c>
    </row>
    <row r="16657" spans="1:1" x14ac:dyDescent="0.3">
      <c r="A16657" s="13">
        <v>0.29402309438511998</v>
      </c>
    </row>
    <row r="16658" spans="1:1" x14ac:dyDescent="0.3">
      <c r="A16658" s="13">
        <v>0.21543747223331</v>
      </c>
    </row>
    <row r="16659" spans="1:1" x14ac:dyDescent="0.3">
      <c r="A16659" s="13">
        <v>0.17849997414188001</v>
      </c>
    </row>
    <row r="16660" spans="1:1" x14ac:dyDescent="0.3">
      <c r="A16660" s="13">
        <v>0.11366253267503</v>
      </c>
    </row>
    <row r="16661" spans="1:1" x14ac:dyDescent="0.3">
      <c r="A16661" s="13">
        <v>0.17014418161176001</v>
      </c>
    </row>
    <row r="16662" spans="1:1" x14ac:dyDescent="0.3">
      <c r="A16662" s="13">
        <v>0.17143210514696999</v>
      </c>
    </row>
    <row r="16663" spans="1:1" x14ac:dyDescent="0.3">
      <c r="A16663" s="13">
        <v>0.14646372701995999</v>
      </c>
    </row>
    <row r="16664" spans="1:1" x14ac:dyDescent="0.3">
      <c r="A16664" s="13">
        <v>0.19089082539022001</v>
      </c>
    </row>
    <row r="16665" spans="1:1" x14ac:dyDescent="0.3">
      <c r="A16665" s="13">
        <v>0.25432869956533999</v>
      </c>
    </row>
    <row r="16666" spans="1:1" x14ac:dyDescent="0.3">
      <c r="A16666" s="13">
        <v>9.7912562725317995E-2</v>
      </c>
    </row>
    <row r="16667" spans="1:1" x14ac:dyDescent="0.3">
      <c r="A16667" s="13">
        <v>0.28448253887178998</v>
      </c>
    </row>
    <row r="16668" spans="1:1" x14ac:dyDescent="0.3">
      <c r="A16668" s="13">
        <v>0.28625642306037002</v>
      </c>
    </row>
    <row r="16669" spans="1:1" x14ac:dyDescent="0.3">
      <c r="A16669" s="13">
        <v>0.19147259951769</v>
      </c>
    </row>
    <row r="16670" spans="1:1" x14ac:dyDescent="0.3">
      <c r="A16670" s="13">
        <v>6.7827794743964998E-2</v>
      </c>
    </row>
    <row r="16671" spans="1:1" x14ac:dyDescent="0.3">
      <c r="A16671" s="13">
        <v>0.15648272126872001</v>
      </c>
    </row>
    <row r="16672" spans="1:1" x14ac:dyDescent="0.3">
      <c r="A16672" s="13">
        <v>0.20114999902811001</v>
      </c>
    </row>
    <row r="16673" spans="1:1" x14ac:dyDescent="0.3">
      <c r="A16673" s="13">
        <v>0.16782460181068001</v>
      </c>
    </row>
    <row r="16674" spans="1:1" x14ac:dyDescent="0.3">
      <c r="A16674" s="13">
        <v>0.13315953440225001</v>
      </c>
    </row>
    <row r="16675" spans="1:1" x14ac:dyDescent="0.3">
      <c r="A16675" s="13">
        <v>7.7991064298484999E-2</v>
      </c>
    </row>
    <row r="16676" spans="1:1" x14ac:dyDescent="0.3">
      <c r="A16676" s="13">
        <v>0.17044275053128999</v>
      </c>
    </row>
    <row r="16677" spans="1:1" x14ac:dyDescent="0.3">
      <c r="A16677" s="13">
        <v>0.25590096200874002</v>
      </c>
    </row>
    <row r="16678" spans="1:1" x14ac:dyDescent="0.3">
      <c r="A16678" s="13">
        <v>0.17447373533394001</v>
      </c>
    </row>
    <row r="16679" spans="1:1" x14ac:dyDescent="0.3">
      <c r="A16679" s="13">
        <v>0.15214241105619</v>
      </c>
    </row>
    <row r="16680" spans="1:1" x14ac:dyDescent="0.3">
      <c r="A16680" s="13">
        <v>0.17695525339304</v>
      </c>
    </row>
    <row r="16681" spans="1:1" x14ac:dyDescent="0.3">
      <c r="A16681" s="13">
        <v>0.25433619809941999</v>
      </c>
    </row>
    <row r="16682" spans="1:1" x14ac:dyDescent="0.3">
      <c r="A16682" s="13">
        <v>0.10621992586848</v>
      </c>
    </row>
    <row r="16683" spans="1:1" x14ac:dyDescent="0.3">
      <c r="A16683" s="13">
        <v>0.11620485441738999</v>
      </c>
    </row>
    <row r="16684" spans="1:1" x14ac:dyDescent="0.3">
      <c r="A16684" s="13">
        <v>0.10240816899583</v>
      </c>
    </row>
    <row r="16685" spans="1:1" x14ac:dyDescent="0.3">
      <c r="A16685" s="13">
        <v>9.1444669561059996E-2</v>
      </c>
    </row>
    <row r="16686" spans="1:1" x14ac:dyDescent="0.3">
      <c r="A16686" s="13">
        <v>0.13581874577725001</v>
      </c>
    </row>
    <row r="16687" spans="1:1" x14ac:dyDescent="0.3">
      <c r="A16687" s="13">
        <v>0.16872426367207999</v>
      </c>
    </row>
    <row r="16688" spans="1:1" x14ac:dyDescent="0.3">
      <c r="A16688" s="13">
        <v>0.16562440584522001</v>
      </c>
    </row>
    <row r="16689" spans="1:1" x14ac:dyDescent="0.3">
      <c r="A16689" s="13">
        <v>0.12446233401386</v>
      </c>
    </row>
    <row r="16690" spans="1:1" x14ac:dyDescent="0.3">
      <c r="A16690" s="13">
        <v>0.11370237313638</v>
      </c>
    </row>
    <row r="16691" spans="1:1" x14ac:dyDescent="0.3">
      <c r="A16691" s="13">
        <v>6.3015866839017998E-2</v>
      </c>
    </row>
    <row r="16692" spans="1:1" x14ac:dyDescent="0.3">
      <c r="A16692" s="13">
        <v>0.13333442038758</v>
      </c>
    </row>
    <row r="16693" spans="1:1" x14ac:dyDescent="0.3">
      <c r="A16693" s="13">
        <v>0.22497753938866999</v>
      </c>
    </row>
    <row r="16694" spans="1:1" x14ac:dyDescent="0.3">
      <c r="A16694" s="13">
        <v>0.12645512417101001</v>
      </c>
    </row>
    <row r="16695" spans="1:1" x14ac:dyDescent="0.3">
      <c r="A16695" s="13">
        <v>0.10354297367793</v>
      </c>
    </row>
    <row r="16696" spans="1:1" x14ac:dyDescent="0.3">
      <c r="A16696" s="13">
        <v>5.7287188733108001E-2</v>
      </c>
    </row>
    <row r="16697" spans="1:1" x14ac:dyDescent="0.3">
      <c r="A16697" s="13">
        <v>5.5038942437432001E-2</v>
      </c>
    </row>
    <row r="16698" spans="1:1" x14ac:dyDescent="0.3">
      <c r="A16698" s="13">
        <v>8.8191740972878005E-2</v>
      </c>
    </row>
    <row r="16699" spans="1:1" x14ac:dyDescent="0.3">
      <c r="A16699" s="13">
        <v>9.9874342279502995E-2</v>
      </c>
    </row>
    <row r="16700" spans="1:1" x14ac:dyDescent="0.3">
      <c r="A16700" s="13">
        <v>0.24004744876799</v>
      </c>
    </row>
    <row r="16701" spans="1:1" x14ac:dyDescent="0.3">
      <c r="A16701" s="13">
        <v>0.12773834264100001</v>
      </c>
    </row>
    <row r="16702" spans="1:1" x14ac:dyDescent="0.3">
      <c r="A16702" s="13">
        <v>7.0234764434224994E-2</v>
      </c>
    </row>
    <row r="16703" spans="1:1" x14ac:dyDescent="0.3">
      <c r="A16703" s="13">
        <v>0.17264992128927001</v>
      </c>
    </row>
    <row r="16704" spans="1:1" x14ac:dyDescent="0.3">
      <c r="A16704" s="13">
        <v>0.14197386999375</v>
      </c>
    </row>
    <row r="16705" spans="1:1" x14ac:dyDescent="0.3">
      <c r="A16705" s="13">
        <v>0.28400687517544998</v>
      </c>
    </row>
    <row r="16706" spans="1:1" x14ac:dyDescent="0.3">
      <c r="A16706" s="13">
        <v>0.14348312747804001</v>
      </c>
    </row>
    <row r="16707" spans="1:1" x14ac:dyDescent="0.3">
      <c r="A16707" s="13">
        <v>0.14348312747804001</v>
      </c>
    </row>
    <row r="16708" spans="1:1" x14ac:dyDescent="0.3">
      <c r="A16708" s="13">
        <v>8.8743077879697999E-2</v>
      </c>
    </row>
    <row r="16709" spans="1:1" x14ac:dyDescent="0.3">
      <c r="A16709" s="13">
        <v>0.23923664235355999</v>
      </c>
    </row>
    <row r="16710" spans="1:1" x14ac:dyDescent="0.3">
      <c r="A16710" s="13">
        <v>0.29063018832159998</v>
      </c>
    </row>
    <row r="16711" spans="1:1" x14ac:dyDescent="0.3">
      <c r="A16711" s="13">
        <v>0.22813756412402</v>
      </c>
    </row>
    <row r="16712" spans="1:1" x14ac:dyDescent="0.3">
      <c r="A16712" s="13">
        <v>0.10521597081346</v>
      </c>
    </row>
    <row r="16713" spans="1:1" x14ac:dyDescent="0.3">
      <c r="A16713" s="13">
        <v>0.30339850044900002</v>
      </c>
    </row>
    <row r="16714" spans="1:1" x14ac:dyDescent="0.3">
      <c r="A16714" s="13">
        <v>0.21931481587856</v>
      </c>
    </row>
    <row r="16715" spans="1:1" x14ac:dyDescent="0.3">
      <c r="A16715" s="13">
        <v>9.9021257198806001E-2</v>
      </c>
    </row>
    <row r="16716" spans="1:1" x14ac:dyDescent="0.3">
      <c r="A16716" s="13">
        <v>0.16479518773837001</v>
      </c>
    </row>
    <row r="16717" spans="1:1" x14ac:dyDescent="0.3">
      <c r="A16717" s="13">
        <v>0.10998252556333001</v>
      </c>
    </row>
    <row r="16718" spans="1:1" x14ac:dyDescent="0.3">
      <c r="A16718" s="13">
        <v>0.16348412673702001</v>
      </c>
    </row>
    <row r="16719" spans="1:1" x14ac:dyDescent="0.3">
      <c r="A16719" s="13">
        <v>6.2031839764324997E-2</v>
      </c>
    </row>
    <row r="16720" spans="1:1" x14ac:dyDescent="0.3">
      <c r="A16720" s="13">
        <v>7.4808286012489997E-2</v>
      </c>
    </row>
    <row r="16721" spans="1:1" x14ac:dyDescent="0.3">
      <c r="A16721" s="13">
        <v>0.13903275037544</v>
      </c>
    </row>
    <row r="16722" spans="1:1" x14ac:dyDescent="0.3">
      <c r="A16722" s="13">
        <v>0.20544119120309001</v>
      </c>
    </row>
    <row r="16723" spans="1:1" x14ac:dyDescent="0.3">
      <c r="A16723" s="13">
        <v>0.12962649884046001</v>
      </c>
    </row>
    <row r="16724" spans="1:1" x14ac:dyDescent="0.3">
      <c r="A16724" s="13">
        <v>0.21506073316974</v>
      </c>
    </row>
    <row r="16725" spans="1:1" x14ac:dyDescent="0.3">
      <c r="A16725" s="13">
        <v>0.12817785781446001</v>
      </c>
    </row>
    <row r="16726" spans="1:1" x14ac:dyDescent="0.3">
      <c r="A16726" s="13">
        <v>0.15928172993812001</v>
      </c>
    </row>
    <row r="16727" spans="1:1" x14ac:dyDescent="0.3">
      <c r="A16727" s="13">
        <v>0.18264325396368999</v>
      </c>
    </row>
    <row r="16728" spans="1:1" x14ac:dyDescent="0.3">
      <c r="A16728" s="13">
        <v>0.19194773108082999</v>
      </c>
    </row>
    <row r="16729" spans="1:1" x14ac:dyDescent="0.3">
      <c r="A16729" s="13">
        <v>0.15833138187358001</v>
      </c>
    </row>
    <row r="16730" spans="1:1" x14ac:dyDescent="0.3">
      <c r="A16730" s="13">
        <v>0.22991034464793</v>
      </c>
    </row>
    <row r="16731" spans="1:1" x14ac:dyDescent="0.3">
      <c r="A16731" s="13">
        <v>0.17209087204095</v>
      </c>
    </row>
    <row r="16732" spans="1:1" x14ac:dyDescent="0.3">
      <c r="A16732" s="13">
        <v>0.15275853898483999</v>
      </c>
    </row>
    <row r="16733" spans="1:1" x14ac:dyDescent="0.3">
      <c r="A16733" s="13">
        <v>0.15025237499079</v>
      </c>
    </row>
    <row r="16734" spans="1:1" x14ac:dyDescent="0.3">
      <c r="A16734" s="13">
        <v>0.1798421565038</v>
      </c>
    </row>
    <row r="16735" spans="1:1" x14ac:dyDescent="0.3">
      <c r="A16735" s="13">
        <v>0.20959527817224</v>
      </c>
    </row>
    <row r="16736" spans="1:1" x14ac:dyDescent="0.3">
      <c r="A16736" s="13">
        <v>0.34539551578284999</v>
      </c>
    </row>
    <row r="16737" spans="1:1" x14ac:dyDescent="0.3">
      <c r="A16737" s="13">
        <v>0.19892360679898999</v>
      </c>
    </row>
    <row r="16738" spans="1:1" x14ac:dyDescent="0.3">
      <c r="A16738" s="13">
        <v>0.24330430496734001</v>
      </c>
    </row>
    <row r="16739" spans="1:1" x14ac:dyDescent="0.3">
      <c r="A16739" s="13">
        <v>0.10587629484192</v>
      </c>
    </row>
    <row r="16740" spans="1:1" x14ac:dyDescent="0.3">
      <c r="A16740" s="13">
        <v>0.25126826219541998</v>
      </c>
    </row>
    <row r="16741" spans="1:1" x14ac:dyDescent="0.3">
      <c r="A16741" s="13">
        <v>0.14091729379210999</v>
      </c>
    </row>
    <row r="16742" spans="1:1" x14ac:dyDescent="0.3">
      <c r="A16742" s="13">
        <v>0.10235921759164</v>
      </c>
    </row>
    <row r="16743" spans="1:1" x14ac:dyDescent="0.3">
      <c r="A16743" s="13">
        <v>5.6488729671181001E-2</v>
      </c>
    </row>
    <row r="16744" spans="1:1" x14ac:dyDescent="0.3">
      <c r="A16744" s="13">
        <v>0.18999425625981001</v>
      </c>
    </row>
    <row r="16745" spans="1:1" x14ac:dyDescent="0.3">
      <c r="A16745" s="13">
        <v>0.22026509585949999</v>
      </c>
    </row>
    <row r="16746" spans="1:1" x14ac:dyDescent="0.3">
      <c r="A16746" s="13">
        <v>0.24793881771213</v>
      </c>
    </row>
    <row r="16747" spans="1:1" x14ac:dyDescent="0.3">
      <c r="A16747" s="13">
        <v>8.6143180900694005E-2</v>
      </c>
    </row>
    <row r="16748" spans="1:1" x14ac:dyDescent="0.3">
      <c r="A16748" s="13">
        <v>0.20675975407134001</v>
      </c>
    </row>
    <row r="16749" spans="1:1" x14ac:dyDescent="0.3">
      <c r="A16749" s="13">
        <v>0.1977074959938</v>
      </c>
    </row>
    <row r="16750" spans="1:1" x14ac:dyDescent="0.3">
      <c r="A16750" s="13">
        <v>0.17422658695438001</v>
      </c>
    </row>
    <row r="16751" spans="1:1" x14ac:dyDescent="0.3">
      <c r="A16751" s="13">
        <v>0.16738573192084999</v>
      </c>
    </row>
    <row r="16752" spans="1:1" x14ac:dyDescent="0.3">
      <c r="A16752" s="13">
        <v>0.21133159579857</v>
      </c>
    </row>
    <row r="16753" spans="1:1" x14ac:dyDescent="0.3">
      <c r="A16753" s="13">
        <v>0.16205506244548001</v>
      </c>
    </row>
    <row r="16754" spans="1:1" x14ac:dyDescent="0.3">
      <c r="A16754" s="13">
        <v>0.17558150681226001</v>
      </c>
    </row>
    <row r="16755" spans="1:1" x14ac:dyDescent="0.3">
      <c r="A16755" s="13">
        <v>0.21775026097593</v>
      </c>
    </row>
    <row r="16756" spans="1:1" x14ac:dyDescent="0.3">
      <c r="A16756" s="13">
        <v>0.14760957094907001</v>
      </c>
    </row>
    <row r="16757" spans="1:1" x14ac:dyDescent="0.3">
      <c r="A16757" s="13">
        <v>6.1569886626601997E-2</v>
      </c>
    </row>
    <row r="16758" spans="1:1" x14ac:dyDescent="0.3">
      <c r="A16758" s="13">
        <v>0.12038523799667</v>
      </c>
    </row>
    <row r="16759" spans="1:1" x14ac:dyDescent="0.3">
      <c r="A16759" s="13">
        <v>0.1166461295452</v>
      </c>
    </row>
    <row r="16760" spans="1:1" x14ac:dyDescent="0.3">
      <c r="A16760" s="13">
        <v>0.16782700974244</v>
      </c>
    </row>
    <row r="16761" spans="1:1" x14ac:dyDescent="0.3">
      <c r="A16761" s="13">
        <v>0.15815861102713</v>
      </c>
    </row>
    <row r="16762" spans="1:1" x14ac:dyDescent="0.3">
      <c r="A16762" s="13">
        <v>0.11426346993408</v>
      </c>
    </row>
    <row r="16763" spans="1:1" x14ac:dyDescent="0.3">
      <c r="A16763" s="13">
        <v>0.18900148340284001</v>
      </c>
    </row>
    <row r="16764" spans="1:1" x14ac:dyDescent="0.3">
      <c r="A16764" s="13">
        <v>0.1697366108269</v>
      </c>
    </row>
    <row r="16765" spans="1:1" x14ac:dyDescent="0.3">
      <c r="A16765" s="13">
        <v>0.16794903977833001</v>
      </c>
    </row>
    <row r="16766" spans="1:1" x14ac:dyDescent="0.3">
      <c r="A16766" s="13">
        <v>0.11916041319847</v>
      </c>
    </row>
    <row r="16767" spans="1:1" x14ac:dyDescent="0.3">
      <c r="A16767" s="13">
        <v>0.16607961860897999</v>
      </c>
    </row>
    <row r="16768" spans="1:1" x14ac:dyDescent="0.3">
      <c r="A16768" s="13">
        <v>0.25258209493465</v>
      </c>
    </row>
    <row r="16769" spans="1:1" x14ac:dyDescent="0.3">
      <c r="A16769" s="13">
        <v>0.10884108316490999</v>
      </c>
    </row>
    <row r="16770" spans="1:1" x14ac:dyDescent="0.3">
      <c r="A16770" s="13">
        <v>0.18357687142672</v>
      </c>
    </row>
    <row r="16771" spans="1:1" x14ac:dyDescent="0.3">
      <c r="A16771" s="13">
        <v>0.20072206565087</v>
      </c>
    </row>
    <row r="16772" spans="1:1" x14ac:dyDescent="0.3">
      <c r="A16772" s="13">
        <v>0.15230916595121999</v>
      </c>
    </row>
    <row r="16773" spans="1:1" x14ac:dyDescent="0.3">
      <c r="A16773" s="13">
        <v>9.4136835214769995E-2</v>
      </c>
    </row>
    <row r="16774" spans="1:1" x14ac:dyDescent="0.3">
      <c r="A16774" s="13">
        <v>0.20601204547509</v>
      </c>
    </row>
    <row r="16775" spans="1:1" x14ac:dyDescent="0.3">
      <c r="A16775" s="13">
        <v>0.16832716434053999</v>
      </c>
    </row>
    <row r="16776" spans="1:1" x14ac:dyDescent="0.3">
      <c r="A16776" s="13">
        <v>0.17533651096483999</v>
      </c>
    </row>
    <row r="16777" spans="1:1" x14ac:dyDescent="0.3">
      <c r="A16777" s="13">
        <v>0.16668630929573999</v>
      </c>
    </row>
    <row r="16778" spans="1:1" x14ac:dyDescent="0.3">
      <c r="A16778" s="13">
        <v>0.21022698113787999</v>
      </c>
    </row>
    <row r="16779" spans="1:1" x14ac:dyDescent="0.3">
      <c r="A16779" s="13">
        <v>0.12217072202929</v>
      </c>
    </row>
    <row r="16780" spans="1:1" x14ac:dyDescent="0.3">
      <c r="A16780" s="13">
        <v>0.27593306402725998</v>
      </c>
    </row>
    <row r="16781" spans="1:1" x14ac:dyDescent="0.3">
      <c r="A16781" s="13">
        <v>0.22381154304712</v>
      </c>
    </row>
    <row r="16782" spans="1:1" x14ac:dyDescent="0.3">
      <c r="A16782" s="13">
        <v>0.22239027604201</v>
      </c>
    </row>
    <row r="16783" spans="1:1" x14ac:dyDescent="0.3">
      <c r="A16783" s="13">
        <v>0.17915334636819</v>
      </c>
    </row>
    <row r="16784" spans="1:1" x14ac:dyDescent="0.3">
      <c r="A16784" s="13">
        <v>0.12512404105387001</v>
      </c>
    </row>
    <row r="16785" spans="1:1" x14ac:dyDescent="0.3">
      <c r="A16785" s="13">
        <v>0.17626628312487999</v>
      </c>
    </row>
    <row r="16786" spans="1:1" x14ac:dyDescent="0.3">
      <c r="A16786" s="13">
        <v>0.19230558540185999</v>
      </c>
    </row>
    <row r="16787" spans="1:1" x14ac:dyDescent="0.3">
      <c r="A16787" s="13">
        <v>0.20971037533855999</v>
      </c>
    </row>
    <row r="16788" spans="1:1" x14ac:dyDescent="0.3">
      <c r="A16788" s="13">
        <v>0.18449002394989999</v>
      </c>
    </row>
    <row r="16789" spans="1:1" x14ac:dyDescent="0.3">
      <c r="A16789" s="13">
        <v>0.33963299836188998</v>
      </c>
    </row>
    <row r="16790" spans="1:1" x14ac:dyDescent="0.3">
      <c r="A16790" s="13">
        <v>0.16390985418293999</v>
      </c>
    </row>
    <row r="16791" spans="1:1" x14ac:dyDescent="0.3">
      <c r="A16791" s="13">
        <v>5.4453214026371002E-2</v>
      </c>
    </row>
    <row r="16792" spans="1:1" x14ac:dyDescent="0.3">
      <c r="A16792" s="13">
        <v>0.10710253678537</v>
      </c>
    </row>
    <row r="16793" spans="1:1" x14ac:dyDescent="0.3">
      <c r="A16793" s="13">
        <v>0.17064487325566</v>
      </c>
    </row>
    <row r="16794" spans="1:1" x14ac:dyDescent="0.3">
      <c r="A16794" s="13">
        <v>0.15810458946395001</v>
      </c>
    </row>
    <row r="16795" spans="1:1" x14ac:dyDescent="0.3">
      <c r="A16795" s="13">
        <v>6.1793412114776E-2</v>
      </c>
    </row>
    <row r="16796" spans="1:1" x14ac:dyDescent="0.3">
      <c r="A16796" s="13">
        <v>0.15703983039267</v>
      </c>
    </row>
    <row r="16797" spans="1:1" x14ac:dyDescent="0.3">
      <c r="A16797" s="13">
        <v>0.12817667435197</v>
      </c>
    </row>
    <row r="16798" spans="1:1" x14ac:dyDescent="0.3">
      <c r="A16798" s="13">
        <v>0.35018923158378001</v>
      </c>
    </row>
    <row r="16799" spans="1:1" x14ac:dyDescent="0.3">
      <c r="A16799" s="13">
        <v>0.19824215757706001</v>
      </c>
    </row>
    <row r="16800" spans="1:1" x14ac:dyDescent="0.3">
      <c r="A16800" s="13">
        <v>0.20345439561903</v>
      </c>
    </row>
    <row r="16801" spans="1:1" x14ac:dyDescent="0.3">
      <c r="A16801" s="13">
        <v>8.8417320952508996E-2</v>
      </c>
    </row>
    <row r="16802" spans="1:1" x14ac:dyDescent="0.3">
      <c r="A16802" s="13">
        <v>6.4886492759468006E-2</v>
      </c>
    </row>
    <row r="16803" spans="1:1" x14ac:dyDescent="0.3">
      <c r="A16803" s="13">
        <v>0.11411009461839</v>
      </c>
    </row>
    <row r="16804" spans="1:1" x14ac:dyDescent="0.3">
      <c r="A16804" s="13">
        <v>0.17210853207464999</v>
      </c>
    </row>
    <row r="16805" spans="1:1" x14ac:dyDescent="0.3">
      <c r="A16805" s="13">
        <v>0.1961665535903</v>
      </c>
    </row>
    <row r="16806" spans="1:1" x14ac:dyDescent="0.3">
      <c r="A16806" s="13">
        <v>0.12838617418262999</v>
      </c>
    </row>
    <row r="16807" spans="1:1" x14ac:dyDescent="0.3">
      <c r="A16807" s="13">
        <v>0.11424548639864</v>
      </c>
    </row>
    <row r="16808" spans="1:1" x14ac:dyDescent="0.3">
      <c r="A16808" s="13">
        <v>9.7549702498600996E-2</v>
      </c>
    </row>
    <row r="16809" spans="1:1" x14ac:dyDescent="0.3">
      <c r="A16809" s="13">
        <v>0.22389564017538</v>
      </c>
    </row>
    <row r="16810" spans="1:1" x14ac:dyDescent="0.3">
      <c r="A16810" s="13">
        <v>0.14059521614307999</v>
      </c>
    </row>
    <row r="16811" spans="1:1" x14ac:dyDescent="0.3">
      <c r="A16811" s="13">
        <v>0.18090776981439999</v>
      </c>
    </row>
    <row r="16812" spans="1:1" x14ac:dyDescent="0.3">
      <c r="A16812" s="13">
        <v>0.17209954609323999</v>
      </c>
    </row>
    <row r="16813" spans="1:1" x14ac:dyDescent="0.3">
      <c r="A16813" s="13">
        <v>0.15715831615209999</v>
      </c>
    </row>
    <row r="16814" spans="1:1" x14ac:dyDescent="0.3">
      <c r="A16814" s="13">
        <v>0.29150418243360998</v>
      </c>
    </row>
    <row r="16815" spans="1:1" x14ac:dyDescent="0.3">
      <c r="A16815" s="13">
        <v>0.15197514854656999</v>
      </c>
    </row>
    <row r="16816" spans="1:1" x14ac:dyDescent="0.3">
      <c r="A16816" s="13">
        <v>9.8418251763617001E-2</v>
      </c>
    </row>
    <row r="16817" spans="1:1" x14ac:dyDescent="0.3">
      <c r="A16817" s="13">
        <v>8.3782474679299002E-2</v>
      </c>
    </row>
    <row r="16818" spans="1:1" x14ac:dyDescent="0.3">
      <c r="A16818" s="13">
        <v>0.15067729480075001</v>
      </c>
    </row>
    <row r="16819" spans="1:1" x14ac:dyDescent="0.3">
      <c r="A16819" s="13">
        <v>8.8348719588819E-2</v>
      </c>
    </row>
    <row r="16820" spans="1:1" x14ac:dyDescent="0.3">
      <c r="A16820" s="13">
        <v>0.13077323186684001</v>
      </c>
    </row>
    <row r="16821" spans="1:1" x14ac:dyDescent="0.3">
      <c r="A16821" s="13">
        <v>0.22966743094027001</v>
      </c>
    </row>
    <row r="16822" spans="1:1" x14ac:dyDescent="0.3">
      <c r="A16822" s="13">
        <v>0.12165378381491</v>
      </c>
    </row>
    <row r="16823" spans="1:1" x14ac:dyDescent="0.3">
      <c r="A16823" s="13">
        <v>0.27350832720892998</v>
      </c>
    </row>
    <row r="16824" spans="1:1" x14ac:dyDescent="0.3">
      <c r="A16824" s="13">
        <v>0.16683476855922</v>
      </c>
    </row>
    <row r="16825" spans="1:1" x14ac:dyDescent="0.3">
      <c r="A16825" s="13">
        <v>8.3796014266471E-2</v>
      </c>
    </row>
    <row r="16826" spans="1:1" x14ac:dyDescent="0.3">
      <c r="A16826" s="13">
        <v>9.6587640455347998E-2</v>
      </c>
    </row>
    <row r="16827" spans="1:1" x14ac:dyDescent="0.3">
      <c r="A16827" s="13">
        <v>0.12771772969121001</v>
      </c>
    </row>
    <row r="16828" spans="1:1" x14ac:dyDescent="0.3">
      <c r="A16828" s="13">
        <v>0.14184019117051999</v>
      </c>
    </row>
    <row r="16829" spans="1:1" x14ac:dyDescent="0.3">
      <c r="A16829" s="13">
        <v>0.15320552900236001</v>
      </c>
    </row>
    <row r="16830" spans="1:1" x14ac:dyDescent="0.3">
      <c r="A16830" s="13">
        <v>0.26043632060820998</v>
      </c>
    </row>
    <row r="16831" spans="1:1" x14ac:dyDescent="0.3">
      <c r="A16831" s="13">
        <v>0.26125262496063001</v>
      </c>
    </row>
    <row r="16832" spans="1:1" x14ac:dyDescent="0.3">
      <c r="A16832" s="13">
        <v>0.17290368681143001</v>
      </c>
    </row>
    <row r="16833" spans="1:1" x14ac:dyDescent="0.3">
      <c r="A16833" s="13">
        <v>8.4235054839339005E-2</v>
      </c>
    </row>
    <row r="16834" spans="1:1" x14ac:dyDescent="0.3">
      <c r="A16834" s="13">
        <v>0.19089857230713</v>
      </c>
    </row>
    <row r="16835" spans="1:1" x14ac:dyDescent="0.3">
      <c r="A16835" s="13">
        <v>0.21257519716149001</v>
      </c>
    </row>
    <row r="16836" spans="1:1" x14ac:dyDescent="0.3">
      <c r="A16836" s="13">
        <v>0.17204179034209999</v>
      </c>
    </row>
    <row r="16837" spans="1:1" x14ac:dyDescent="0.3">
      <c r="A16837" s="13">
        <v>0.19073019613480999</v>
      </c>
    </row>
    <row r="16838" spans="1:1" x14ac:dyDescent="0.3">
      <c r="A16838" s="13">
        <v>7.6209207959583997E-2</v>
      </c>
    </row>
    <row r="16839" spans="1:1" x14ac:dyDescent="0.3">
      <c r="A16839" s="13">
        <v>0.29487597327250997</v>
      </c>
    </row>
    <row r="16840" spans="1:1" x14ac:dyDescent="0.3">
      <c r="A16840" s="13">
        <v>0.13200298921452</v>
      </c>
    </row>
    <row r="16841" spans="1:1" x14ac:dyDescent="0.3">
      <c r="A16841" s="13">
        <v>0.14898170639916999</v>
      </c>
    </row>
    <row r="16842" spans="1:1" x14ac:dyDescent="0.3">
      <c r="A16842" s="13">
        <v>3.8594688511253E-2</v>
      </c>
    </row>
    <row r="16843" spans="1:1" x14ac:dyDescent="0.3">
      <c r="A16843" s="13">
        <v>0.16486406246848001</v>
      </c>
    </row>
    <row r="16844" spans="1:1" x14ac:dyDescent="0.3">
      <c r="A16844" s="13">
        <v>0.19010537706878</v>
      </c>
    </row>
    <row r="16845" spans="1:1" x14ac:dyDescent="0.3">
      <c r="A16845" s="13">
        <v>0.18255579730563001</v>
      </c>
    </row>
    <row r="16846" spans="1:1" x14ac:dyDescent="0.3">
      <c r="A16846" s="13">
        <v>0.25246455686149</v>
      </c>
    </row>
    <row r="16847" spans="1:1" x14ac:dyDescent="0.3">
      <c r="A16847" s="13">
        <v>0.15277583023065999</v>
      </c>
    </row>
    <row r="16848" spans="1:1" x14ac:dyDescent="0.3">
      <c r="A16848" s="13">
        <v>0.25228819380107997</v>
      </c>
    </row>
    <row r="16849" spans="1:1" x14ac:dyDescent="0.3">
      <c r="A16849" s="13">
        <v>0.25228819380107997</v>
      </c>
    </row>
    <row r="16850" spans="1:1" x14ac:dyDescent="0.3">
      <c r="A16850" s="13">
        <v>0.28723679183843998</v>
      </c>
    </row>
    <row r="16851" spans="1:1" x14ac:dyDescent="0.3">
      <c r="A16851" s="13">
        <v>0.14897625879859999</v>
      </c>
    </row>
    <row r="16852" spans="1:1" x14ac:dyDescent="0.3">
      <c r="A16852" s="13">
        <v>0.14796207833521999</v>
      </c>
    </row>
    <row r="16853" spans="1:1" x14ac:dyDescent="0.3">
      <c r="A16853" s="13">
        <v>0.13921931838370999</v>
      </c>
    </row>
    <row r="16854" spans="1:1" x14ac:dyDescent="0.3">
      <c r="A16854" s="13">
        <v>0.23129378486445001</v>
      </c>
    </row>
    <row r="16855" spans="1:1" x14ac:dyDescent="0.3">
      <c r="A16855" s="13">
        <v>0.24778252128250999</v>
      </c>
    </row>
    <row r="16856" spans="1:1" x14ac:dyDescent="0.3">
      <c r="A16856" s="13">
        <v>0.17470836965778</v>
      </c>
    </row>
    <row r="16857" spans="1:1" x14ac:dyDescent="0.3">
      <c r="A16857" s="13">
        <v>0.1994844799189</v>
      </c>
    </row>
    <row r="16858" spans="1:1" x14ac:dyDescent="0.3">
      <c r="A16858" s="13">
        <v>0.27731513702185001</v>
      </c>
    </row>
    <row r="16859" spans="1:1" x14ac:dyDescent="0.3">
      <c r="A16859" s="13">
        <v>7.0800456962242006E-2</v>
      </c>
    </row>
    <row r="16860" spans="1:1" x14ac:dyDescent="0.3">
      <c r="A16860" s="13">
        <v>0.17211897827816</v>
      </c>
    </row>
    <row r="16861" spans="1:1" x14ac:dyDescent="0.3">
      <c r="A16861" s="13">
        <v>0.26123150842600001</v>
      </c>
    </row>
    <row r="16862" spans="1:1" x14ac:dyDescent="0.3">
      <c r="A16862" s="13">
        <v>0.11191811175272</v>
      </c>
    </row>
    <row r="16863" spans="1:1" x14ac:dyDescent="0.3">
      <c r="A16863" s="13">
        <v>0.15447180061280999</v>
      </c>
    </row>
    <row r="16864" spans="1:1" x14ac:dyDescent="0.3">
      <c r="A16864" s="13">
        <v>0.17499888550893</v>
      </c>
    </row>
    <row r="16865" spans="1:1" x14ac:dyDescent="0.3">
      <c r="A16865" s="13">
        <v>0.15870088671113999</v>
      </c>
    </row>
    <row r="16866" spans="1:1" x14ac:dyDescent="0.3">
      <c r="A16866" s="13">
        <v>0.12732785461535001</v>
      </c>
    </row>
    <row r="16867" spans="1:1" x14ac:dyDescent="0.3">
      <c r="A16867" s="13">
        <v>0.13198462843898001</v>
      </c>
    </row>
    <row r="16868" spans="1:1" x14ac:dyDescent="0.3">
      <c r="A16868" s="13">
        <v>0.22772074672220999</v>
      </c>
    </row>
    <row r="16869" spans="1:1" x14ac:dyDescent="0.3">
      <c r="A16869" s="13">
        <v>0.2968726007286</v>
      </c>
    </row>
    <row r="16870" spans="1:1" x14ac:dyDescent="0.3">
      <c r="A16870" s="13">
        <v>0.12570063312327001</v>
      </c>
    </row>
    <row r="16871" spans="1:1" x14ac:dyDescent="0.3">
      <c r="A16871" s="13">
        <v>0.12570063312327001</v>
      </c>
    </row>
    <row r="16872" spans="1:1" x14ac:dyDescent="0.3">
      <c r="A16872" s="13">
        <v>0.14085613259827001</v>
      </c>
    </row>
    <row r="16873" spans="1:1" x14ac:dyDescent="0.3">
      <c r="A16873" s="13">
        <v>0.26071361174199997</v>
      </c>
    </row>
    <row r="16874" spans="1:1" x14ac:dyDescent="0.3">
      <c r="A16874" s="13">
        <v>0.24836636464660999</v>
      </c>
    </row>
    <row r="16875" spans="1:1" x14ac:dyDescent="0.3">
      <c r="A16875" s="13">
        <v>0.14936599988356999</v>
      </c>
    </row>
    <row r="16876" spans="1:1" x14ac:dyDescent="0.3">
      <c r="A16876" s="13">
        <v>0.10902011207902</v>
      </c>
    </row>
    <row r="16877" spans="1:1" x14ac:dyDescent="0.3">
      <c r="A16877" s="13">
        <v>0.15419704484624999</v>
      </c>
    </row>
    <row r="16878" spans="1:1" x14ac:dyDescent="0.3">
      <c r="A16878" s="13">
        <v>0.20731637754102999</v>
      </c>
    </row>
    <row r="16879" spans="1:1" x14ac:dyDescent="0.3">
      <c r="A16879" s="13">
        <v>0.13606750139203</v>
      </c>
    </row>
    <row r="16880" spans="1:1" x14ac:dyDescent="0.3">
      <c r="A16880" s="13">
        <v>0.16751988014215</v>
      </c>
    </row>
    <row r="16881" spans="1:1" x14ac:dyDescent="0.3">
      <c r="A16881" s="13">
        <v>0.13055477215694999</v>
      </c>
    </row>
    <row r="16882" spans="1:1" x14ac:dyDescent="0.3">
      <c r="A16882" s="13">
        <v>0.22690801259780999</v>
      </c>
    </row>
    <row r="16883" spans="1:1" x14ac:dyDescent="0.3">
      <c r="A16883" s="13">
        <v>0.16788744603672001</v>
      </c>
    </row>
    <row r="16884" spans="1:1" x14ac:dyDescent="0.3">
      <c r="A16884" s="13">
        <v>0.17806034848634</v>
      </c>
    </row>
    <row r="16885" spans="1:1" x14ac:dyDescent="0.3">
      <c r="A16885" s="13">
        <v>0.20244441244399</v>
      </c>
    </row>
    <row r="16886" spans="1:1" x14ac:dyDescent="0.3">
      <c r="A16886" s="13">
        <v>2.6541095821095002E-2</v>
      </c>
    </row>
    <row r="16887" spans="1:1" x14ac:dyDescent="0.3">
      <c r="A16887" s="13">
        <v>0.17851302762953</v>
      </c>
    </row>
    <row r="16888" spans="1:1" x14ac:dyDescent="0.3">
      <c r="A16888" s="13">
        <v>0.12487087711797</v>
      </c>
    </row>
    <row r="16889" spans="1:1" x14ac:dyDescent="0.3">
      <c r="A16889" s="13">
        <v>6.0722035581242999E-2</v>
      </c>
    </row>
    <row r="16890" spans="1:1" x14ac:dyDescent="0.3">
      <c r="A16890" s="13">
        <v>0.19720121096707</v>
      </c>
    </row>
    <row r="16891" spans="1:1" x14ac:dyDescent="0.3">
      <c r="A16891" s="13">
        <v>0.15073069364649999</v>
      </c>
    </row>
    <row r="16892" spans="1:1" x14ac:dyDescent="0.3">
      <c r="A16892" s="13">
        <v>0.20474082765495999</v>
      </c>
    </row>
    <row r="16893" spans="1:1" x14ac:dyDescent="0.3">
      <c r="A16893" s="13">
        <v>0.11765258013743</v>
      </c>
    </row>
    <row r="16894" spans="1:1" x14ac:dyDescent="0.3">
      <c r="A16894" s="13">
        <v>0.1002447111255</v>
      </c>
    </row>
    <row r="16895" spans="1:1" x14ac:dyDescent="0.3">
      <c r="A16895" s="13">
        <v>0.22030657399383</v>
      </c>
    </row>
    <row r="16896" spans="1:1" x14ac:dyDescent="0.3">
      <c r="A16896" s="13">
        <v>0.22266984727276001</v>
      </c>
    </row>
    <row r="16897" spans="1:1" x14ac:dyDescent="0.3">
      <c r="A16897" s="13">
        <v>9.1580127915633996E-2</v>
      </c>
    </row>
    <row r="16898" spans="1:1" x14ac:dyDescent="0.3">
      <c r="A16898" s="13">
        <v>0.13681612270183</v>
      </c>
    </row>
    <row r="16899" spans="1:1" x14ac:dyDescent="0.3">
      <c r="A16899" s="13">
        <v>0.11739858244215</v>
      </c>
    </row>
    <row r="16900" spans="1:1" x14ac:dyDescent="0.3">
      <c r="A16900" s="13">
        <v>0.18285848426928999</v>
      </c>
    </row>
    <row r="16901" spans="1:1" x14ac:dyDescent="0.3">
      <c r="A16901" s="13">
        <v>0.24076305061907999</v>
      </c>
    </row>
    <row r="16902" spans="1:1" x14ac:dyDescent="0.3">
      <c r="A16902" s="13">
        <v>0.28594722268686001</v>
      </c>
    </row>
    <row r="16903" spans="1:1" x14ac:dyDescent="0.3">
      <c r="A16903" s="13">
        <v>0.14344241297040999</v>
      </c>
    </row>
    <row r="16904" spans="1:1" x14ac:dyDescent="0.3">
      <c r="A16904" s="13">
        <v>0.13829625668364001</v>
      </c>
    </row>
    <row r="16905" spans="1:1" x14ac:dyDescent="0.3">
      <c r="A16905" s="13">
        <v>0.12959634184859001</v>
      </c>
    </row>
    <row r="16906" spans="1:1" x14ac:dyDescent="0.3">
      <c r="A16906" s="13">
        <v>0.16016701500771</v>
      </c>
    </row>
    <row r="16907" spans="1:1" x14ac:dyDescent="0.3">
      <c r="A16907" s="13">
        <v>0.20558538212451</v>
      </c>
    </row>
    <row r="16908" spans="1:1" x14ac:dyDescent="0.3">
      <c r="A16908" s="13">
        <v>0.23438972426683</v>
      </c>
    </row>
    <row r="16909" spans="1:1" x14ac:dyDescent="0.3">
      <c r="A16909" s="13">
        <v>8.5266298575093005E-2</v>
      </c>
    </row>
    <row r="16910" spans="1:1" x14ac:dyDescent="0.3">
      <c r="A16910" s="13">
        <v>8.5266298575093005E-2</v>
      </c>
    </row>
    <row r="16911" spans="1:1" x14ac:dyDescent="0.3">
      <c r="A16911" s="13">
        <v>8.5266298575093005E-2</v>
      </c>
    </row>
    <row r="16912" spans="1:1" x14ac:dyDescent="0.3">
      <c r="A16912" s="13">
        <v>0.19827118874399999</v>
      </c>
    </row>
    <row r="16913" spans="1:1" x14ac:dyDescent="0.3">
      <c r="A16913" s="13">
        <v>0.24530587766133999</v>
      </c>
    </row>
    <row r="16914" spans="1:1" x14ac:dyDescent="0.3">
      <c r="A16914" s="13">
        <v>0.14498738746685</v>
      </c>
    </row>
    <row r="16915" spans="1:1" x14ac:dyDescent="0.3">
      <c r="A16915" s="13">
        <v>0.19161883756112999</v>
      </c>
    </row>
    <row r="16916" spans="1:1" x14ac:dyDescent="0.3">
      <c r="A16916" s="13">
        <v>0.23899456227155</v>
      </c>
    </row>
    <row r="16917" spans="1:1" x14ac:dyDescent="0.3">
      <c r="A16917" s="13">
        <v>0.16711757986018</v>
      </c>
    </row>
    <row r="16918" spans="1:1" x14ac:dyDescent="0.3">
      <c r="A16918" s="13">
        <v>0.1674912224149</v>
      </c>
    </row>
    <row r="16919" spans="1:1" x14ac:dyDescent="0.3">
      <c r="A16919" s="13">
        <v>0.27229069300850001</v>
      </c>
    </row>
    <row r="16920" spans="1:1" x14ac:dyDescent="0.3">
      <c r="A16920" s="13">
        <v>0.18650954018218999</v>
      </c>
    </row>
    <row r="16921" spans="1:1" x14ac:dyDescent="0.3">
      <c r="A16921" s="13">
        <v>0.23434594597738001</v>
      </c>
    </row>
    <row r="16922" spans="1:1" x14ac:dyDescent="0.3">
      <c r="A16922" s="13">
        <v>0.2096248636085</v>
      </c>
    </row>
    <row r="16923" spans="1:1" x14ac:dyDescent="0.3">
      <c r="A16923" s="13">
        <v>0.19237268718333</v>
      </c>
    </row>
    <row r="16924" spans="1:1" x14ac:dyDescent="0.3">
      <c r="A16924" s="13">
        <v>0.25733368795577999</v>
      </c>
    </row>
    <row r="16925" spans="1:1" x14ac:dyDescent="0.3">
      <c r="A16925" s="13">
        <v>0.15215866101374001</v>
      </c>
    </row>
    <row r="16926" spans="1:1" x14ac:dyDescent="0.3">
      <c r="A16926" s="13">
        <v>0.25272068277711002</v>
      </c>
    </row>
    <row r="16927" spans="1:1" x14ac:dyDescent="0.3">
      <c r="A16927" s="13">
        <v>0.12110106006396</v>
      </c>
    </row>
    <row r="16928" spans="1:1" x14ac:dyDescent="0.3">
      <c r="A16928" s="13">
        <v>0.20506098291541</v>
      </c>
    </row>
    <row r="16929" spans="1:1" x14ac:dyDescent="0.3">
      <c r="A16929" s="13">
        <v>0.18669328488317</v>
      </c>
    </row>
    <row r="16930" spans="1:1" x14ac:dyDescent="0.3">
      <c r="A16930" s="13">
        <v>0.12177488876101</v>
      </c>
    </row>
    <row r="16931" spans="1:1" x14ac:dyDescent="0.3">
      <c r="A16931" s="13">
        <v>0.2792043046305</v>
      </c>
    </row>
    <row r="16932" spans="1:1" x14ac:dyDescent="0.3">
      <c r="A16932" s="13">
        <v>0.16482090539503</v>
      </c>
    </row>
    <row r="16933" spans="1:1" x14ac:dyDescent="0.3">
      <c r="A16933" s="13">
        <v>0.12550934515046</v>
      </c>
    </row>
    <row r="16934" spans="1:1" x14ac:dyDescent="0.3">
      <c r="A16934" s="13">
        <v>0.13233425700597001</v>
      </c>
    </row>
    <row r="16935" spans="1:1" x14ac:dyDescent="0.3">
      <c r="A16935" s="13">
        <v>8.7148441618267999E-2</v>
      </c>
    </row>
    <row r="16936" spans="1:1" x14ac:dyDescent="0.3">
      <c r="A16936" s="13">
        <v>0.13376016892178</v>
      </c>
    </row>
    <row r="16937" spans="1:1" x14ac:dyDescent="0.3">
      <c r="A16937" s="13">
        <v>0.19070511139799001</v>
      </c>
    </row>
    <row r="16938" spans="1:1" x14ac:dyDescent="0.3">
      <c r="A16938" s="13">
        <v>0.21459777683878001</v>
      </c>
    </row>
    <row r="16939" spans="1:1" x14ac:dyDescent="0.3">
      <c r="A16939" s="13">
        <v>0.11328708148338</v>
      </c>
    </row>
    <row r="16940" spans="1:1" x14ac:dyDescent="0.3">
      <c r="A16940" s="13">
        <v>0.26804409337551</v>
      </c>
    </row>
    <row r="16941" spans="1:1" x14ac:dyDescent="0.3">
      <c r="A16941" s="13">
        <v>0.28514403676630001</v>
      </c>
    </row>
    <row r="16942" spans="1:1" x14ac:dyDescent="0.3">
      <c r="A16942" s="13">
        <v>0.27287715969123999</v>
      </c>
    </row>
    <row r="16943" spans="1:1" x14ac:dyDescent="0.3">
      <c r="A16943" s="13">
        <v>0.20215241402792</v>
      </c>
    </row>
    <row r="16944" spans="1:1" x14ac:dyDescent="0.3">
      <c r="A16944" s="13">
        <v>0.10222111888649001</v>
      </c>
    </row>
    <row r="16945" spans="1:1" x14ac:dyDescent="0.3">
      <c r="A16945" s="13">
        <v>0.18844722270035999</v>
      </c>
    </row>
    <row r="16946" spans="1:1" x14ac:dyDescent="0.3">
      <c r="A16946" s="13">
        <v>0.28916045169243998</v>
      </c>
    </row>
    <row r="16947" spans="1:1" x14ac:dyDescent="0.3">
      <c r="A16947" s="13">
        <v>0.16028835295089999</v>
      </c>
    </row>
    <row r="16948" spans="1:1" x14ac:dyDescent="0.3">
      <c r="A16948" s="13">
        <v>7.4925527972695999E-2</v>
      </c>
    </row>
    <row r="16949" spans="1:1" x14ac:dyDescent="0.3">
      <c r="A16949" s="13">
        <v>0.22645319600673</v>
      </c>
    </row>
    <row r="16950" spans="1:1" x14ac:dyDescent="0.3">
      <c r="A16950" s="13">
        <v>0.20321117373166001</v>
      </c>
    </row>
    <row r="16951" spans="1:1" x14ac:dyDescent="0.3">
      <c r="A16951" s="13">
        <v>0.18048956531431001</v>
      </c>
    </row>
    <row r="16952" spans="1:1" x14ac:dyDescent="0.3">
      <c r="A16952" s="13">
        <v>8.6325017982412003E-2</v>
      </c>
    </row>
    <row r="16953" spans="1:1" x14ac:dyDescent="0.3">
      <c r="A16953" s="13">
        <v>0.19682157163947001</v>
      </c>
    </row>
    <row r="16954" spans="1:1" x14ac:dyDescent="0.3">
      <c r="A16954" s="13">
        <v>9.0278246686322006E-2</v>
      </c>
    </row>
    <row r="16955" spans="1:1" x14ac:dyDescent="0.3">
      <c r="A16955" s="13">
        <v>0.17542047242323999</v>
      </c>
    </row>
    <row r="16956" spans="1:1" x14ac:dyDescent="0.3">
      <c r="A16956" s="13">
        <v>0.20128429652952001</v>
      </c>
    </row>
    <row r="16957" spans="1:1" x14ac:dyDescent="0.3">
      <c r="A16957" s="13">
        <v>6.8955674207616002E-2</v>
      </c>
    </row>
    <row r="16958" spans="1:1" x14ac:dyDescent="0.3">
      <c r="A16958" s="13">
        <v>0.1941994421944</v>
      </c>
    </row>
    <row r="16959" spans="1:1" x14ac:dyDescent="0.3">
      <c r="A16959" s="13">
        <v>0.15327220768440999</v>
      </c>
    </row>
    <row r="16960" spans="1:1" x14ac:dyDescent="0.3">
      <c r="A16960" s="13">
        <v>0.18754901313454</v>
      </c>
    </row>
    <row r="16961" spans="1:1" x14ac:dyDescent="0.3">
      <c r="A16961" s="13">
        <v>0.29428609423538998</v>
      </c>
    </row>
    <row r="16962" spans="1:1" x14ac:dyDescent="0.3">
      <c r="A16962" s="13">
        <v>0.17622017319502001</v>
      </c>
    </row>
    <row r="16963" spans="1:1" x14ac:dyDescent="0.3">
      <c r="A16963" s="13">
        <v>0.15812367085369</v>
      </c>
    </row>
    <row r="16964" spans="1:1" x14ac:dyDescent="0.3">
      <c r="A16964" s="13">
        <v>0.10193022860232</v>
      </c>
    </row>
    <row r="16965" spans="1:1" x14ac:dyDescent="0.3">
      <c r="A16965" s="13">
        <v>9.5443459452217994E-2</v>
      </c>
    </row>
    <row r="16966" spans="1:1" x14ac:dyDescent="0.3">
      <c r="A16966" s="13">
        <v>9.5402264045408997E-2</v>
      </c>
    </row>
    <row r="16967" spans="1:1" x14ac:dyDescent="0.3">
      <c r="A16967" s="13">
        <v>0.20829385129982</v>
      </c>
    </row>
    <row r="16968" spans="1:1" x14ac:dyDescent="0.3">
      <c r="A16968" s="13">
        <v>0.26924493462228</v>
      </c>
    </row>
    <row r="16969" spans="1:1" x14ac:dyDescent="0.3">
      <c r="A16969" s="13">
        <v>0.15921710361982</v>
      </c>
    </row>
    <row r="16970" spans="1:1" x14ac:dyDescent="0.3">
      <c r="A16970" s="13">
        <v>0.23356258363679</v>
      </c>
    </row>
    <row r="16971" spans="1:1" x14ac:dyDescent="0.3">
      <c r="A16971" s="13">
        <v>0.20956870688564999</v>
      </c>
    </row>
    <row r="16972" spans="1:1" x14ac:dyDescent="0.3">
      <c r="A16972" s="13">
        <v>4.1061049192053001E-2</v>
      </c>
    </row>
    <row r="16973" spans="1:1" x14ac:dyDescent="0.3">
      <c r="A16973" s="13">
        <v>0.13616825934754001</v>
      </c>
    </row>
    <row r="16974" spans="1:1" x14ac:dyDescent="0.3">
      <c r="A16974" s="13">
        <v>0.23361622734429</v>
      </c>
    </row>
    <row r="16975" spans="1:1" x14ac:dyDescent="0.3">
      <c r="A16975" s="13">
        <v>0.19086817093558001</v>
      </c>
    </row>
    <row r="16976" spans="1:1" x14ac:dyDescent="0.3">
      <c r="A16976" s="13">
        <v>0.14294408730968999</v>
      </c>
    </row>
    <row r="16977" spans="1:1" x14ac:dyDescent="0.3">
      <c r="A16977" s="13">
        <v>0.18096370741424</v>
      </c>
    </row>
    <row r="16978" spans="1:1" x14ac:dyDescent="0.3">
      <c r="A16978" s="13">
        <v>0.20255498429901</v>
      </c>
    </row>
    <row r="16979" spans="1:1" x14ac:dyDescent="0.3">
      <c r="A16979" s="13">
        <v>0.13473115018901</v>
      </c>
    </row>
    <row r="16980" spans="1:1" x14ac:dyDescent="0.3">
      <c r="A16980" s="13">
        <v>0.13867856547283999</v>
      </c>
    </row>
    <row r="16981" spans="1:1" x14ac:dyDescent="0.3">
      <c r="A16981" s="13">
        <v>0.18289548385111001</v>
      </c>
    </row>
    <row r="16982" spans="1:1" x14ac:dyDescent="0.3">
      <c r="A16982" s="13">
        <v>0.12626243945539001</v>
      </c>
    </row>
    <row r="16983" spans="1:1" x14ac:dyDescent="0.3">
      <c r="A16983" s="13">
        <v>0.24478789541005999</v>
      </c>
    </row>
    <row r="16984" spans="1:1" x14ac:dyDescent="0.3">
      <c r="A16984" s="13">
        <v>0.17114568352591999</v>
      </c>
    </row>
    <row r="16985" spans="1:1" x14ac:dyDescent="0.3">
      <c r="A16985" s="13">
        <v>0.22104683370111999</v>
      </c>
    </row>
    <row r="16986" spans="1:1" x14ac:dyDescent="0.3">
      <c r="A16986" s="13">
        <v>0.12575272425542</v>
      </c>
    </row>
    <row r="16987" spans="1:1" x14ac:dyDescent="0.3">
      <c r="A16987" s="13">
        <v>0.17023732336219999</v>
      </c>
    </row>
    <row r="16988" spans="1:1" x14ac:dyDescent="0.3">
      <c r="A16988" s="13">
        <v>0.19384366922539001</v>
      </c>
    </row>
    <row r="16989" spans="1:1" x14ac:dyDescent="0.3">
      <c r="A16989" s="13">
        <v>0.14924762086005999</v>
      </c>
    </row>
    <row r="16990" spans="1:1" x14ac:dyDescent="0.3">
      <c r="A16990" s="13">
        <v>8.2174408470491997E-2</v>
      </c>
    </row>
    <row r="16991" spans="1:1" x14ac:dyDescent="0.3">
      <c r="A16991" s="13">
        <v>0.17173068205212999</v>
      </c>
    </row>
    <row r="16992" spans="1:1" x14ac:dyDescent="0.3">
      <c r="A16992" s="13">
        <v>0.23527357519638001</v>
      </c>
    </row>
    <row r="16993" spans="1:1" x14ac:dyDescent="0.3">
      <c r="A16993" s="13">
        <v>0.15824995610586001</v>
      </c>
    </row>
    <row r="16994" spans="1:1" x14ac:dyDescent="0.3">
      <c r="A16994" s="13">
        <v>0.13814170309935001</v>
      </c>
    </row>
    <row r="16995" spans="1:1" x14ac:dyDescent="0.3">
      <c r="A16995" s="13">
        <v>6.7422501651897004E-2</v>
      </c>
    </row>
    <row r="16996" spans="1:1" x14ac:dyDescent="0.3">
      <c r="A16996" s="13">
        <v>7.6758460043672996E-2</v>
      </c>
    </row>
    <row r="16997" spans="1:1" x14ac:dyDescent="0.3">
      <c r="A16997" s="13">
        <v>0.19719496734076999</v>
      </c>
    </row>
    <row r="16998" spans="1:1" x14ac:dyDescent="0.3">
      <c r="A16998" s="13">
        <v>9.7235349333679999E-2</v>
      </c>
    </row>
    <row r="16999" spans="1:1" x14ac:dyDescent="0.3">
      <c r="A16999" s="13">
        <v>0.21442769181759999</v>
      </c>
    </row>
    <row r="17000" spans="1:1" x14ac:dyDescent="0.3">
      <c r="A17000" s="13">
        <v>0.11048544656892</v>
      </c>
    </row>
    <row r="17001" spans="1:1" x14ac:dyDescent="0.3">
      <c r="A17001" s="13">
        <v>0.11537282543353</v>
      </c>
    </row>
    <row r="17002" spans="1:1" x14ac:dyDescent="0.3">
      <c r="A17002" s="13">
        <v>0.15855359256912999</v>
      </c>
    </row>
    <row r="17003" spans="1:1" x14ac:dyDescent="0.3">
      <c r="A17003" s="13">
        <v>0.18440433674723999</v>
      </c>
    </row>
    <row r="17004" spans="1:1" x14ac:dyDescent="0.3">
      <c r="A17004" s="13">
        <v>0.12600801385561999</v>
      </c>
    </row>
    <row r="17005" spans="1:1" x14ac:dyDescent="0.3">
      <c r="A17005" s="13">
        <v>0.18643213671420999</v>
      </c>
    </row>
    <row r="17006" spans="1:1" x14ac:dyDescent="0.3">
      <c r="A17006" s="13">
        <v>0.15564036243750001</v>
      </c>
    </row>
    <row r="17007" spans="1:1" x14ac:dyDescent="0.3">
      <c r="A17007" s="13">
        <v>0.14717340485220001</v>
      </c>
    </row>
    <row r="17008" spans="1:1" x14ac:dyDescent="0.3">
      <c r="A17008" s="13">
        <v>9.6312026889156993E-2</v>
      </c>
    </row>
    <row r="17009" spans="1:1" x14ac:dyDescent="0.3">
      <c r="A17009" s="13">
        <v>0.19603435092745999</v>
      </c>
    </row>
    <row r="17010" spans="1:1" x14ac:dyDescent="0.3">
      <c r="A17010" s="13">
        <v>0.17516174838797</v>
      </c>
    </row>
    <row r="17011" spans="1:1" x14ac:dyDescent="0.3">
      <c r="A17011" s="13">
        <v>0.38189768878091002</v>
      </c>
    </row>
    <row r="17012" spans="1:1" x14ac:dyDescent="0.3">
      <c r="A17012" s="13">
        <v>0.1869310794056</v>
      </c>
    </row>
    <row r="17013" spans="1:1" x14ac:dyDescent="0.3">
      <c r="A17013" s="13">
        <v>0.12142626477976</v>
      </c>
    </row>
    <row r="17014" spans="1:1" x14ac:dyDescent="0.3">
      <c r="A17014" s="13">
        <v>0.15403289305201001</v>
      </c>
    </row>
    <row r="17015" spans="1:1" x14ac:dyDescent="0.3">
      <c r="A17015" s="13">
        <v>0.13345000256803</v>
      </c>
    </row>
    <row r="17016" spans="1:1" x14ac:dyDescent="0.3">
      <c r="A17016" s="13">
        <v>0.13123678261322999</v>
      </c>
    </row>
    <row r="17017" spans="1:1" x14ac:dyDescent="0.3">
      <c r="A17017" s="13">
        <v>0.26266163644094997</v>
      </c>
    </row>
    <row r="17018" spans="1:1" x14ac:dyDescent="0.3">
      <c r="A17018" s="13">
        <v>0.12064471384073</v>
      </c>
    </row>
    <row r="17019" spans="1:1" x14ac:dyDescent="0.3">
      <c r="A17019" s="13">
        <v>0.17248985632349001</v>
      </c>
    </row>
    <row r="17020" spans="1:1" x14ac:dyDescent="0.3">
      <c r="A17020" s="13">
        <v>0.22968015545893999</v>
      </c>
    </row>
    <row r="17021" spans="1:1" x14ac:dyDescent="0.3">
      <c r="A17021" s="13">
        <v>0.12426210805705</v>
      </c>
    </row>
    <row r="17022" spans="1:1" x14ac:dyDescent="0.3">
      <c r="A17022" s="13">
        <v>0.10932936381508</v>
      </c>
    </row>
    <row r="17023" spans="1:1" x14ac:dyDescent="0.3">
      <c r="A17023" s="13">
        <v>0.19386564643658999</v>
      </c>
    </row>
    <row r="17024" spans="1:1" x14ac:dyDescent="0.3">
      <c r="A17024" s="13">
        <v>0.17370324369512999</v>
      </c>
    </row>
    <row r="17025" spans="1:1" x14ac:dyDescent="0.3">
      <c r="A17025" s="13">
        <v>0.16999427759951999</v>
      </c>
    </row>
    <row r="17026" spans="1:1" x14ac:dyDescent="0.3">
      <c r="A17026" s="13">
        <v>0.15824033881534</v>
      </c>
    </row>
    <row r="17027" spans="1:1" x14ac:dyDescent="0.3">
      <c r="A17027" s="13">
        <v>0.10306216371615</v>
      </c>
    </row>
    <row r="17028" spans="1:1" x14ac:dyDescent="0.3">
      <c r="A17028" s="13">
        <v>0.12535785855199</v>
      </c>
    </row>
    <row r="17029" spans="1:1" x14ac:dyDescent="0.3">
      <c r="A17029" s="13">
        <v>9.9892809544264993E-2</v>
      </c>
    </row>
    <row r="17030" spans="1:1" x14ac:dyDescent="0.3">
      <c r="A17030" s="13">
        <v>0.25404545489300001</v>
      </c>
    </row>
    <row r="17031" spans="1:1" x14ac:dyDescent="0.3">
      <c r="A17031" s="13">
        <v>0.29645499581277002</v>
      </c>
    </row>
    <row r="17032" spans="1:1" x14ac:dyDescent="0.3">
      <c r="A17032" s="13">
        <v>0.12486566083794</v>
      </c>
    </row>
    <row r="17033" spans="1:1" x14ac:dyDescent="0.3">
      <c r="A17033" s="13">
        <v>0.19079467142477999</v>
      </c>
    </row>
    <row r="17034" spans="1:1" x14ac:dyDescent="0.3">
      <c r="A17034" s="13">
        <v>0.30703503677888999</v>
      </c>
    </row>
    <row r="17035" spans="1:1" x14ac:dyDescent="0.3">
      <c r="A17035" s="13">
        <v>0.11330936690409001</v>
      </c>
    </row>
    <row r="17036" spans="1:1" x14ac:dyDescent="0.3">
      <c r="A17036" s="13">
        <v>0.2120651555128</v>
      </c>
    </row>
    <row r="17037" spans="1:1" x14ac:dyDescent="0.3">
      <c r="A17037" s="13">
        <v>0.10370437470391</v>
      </c>
    </row>
    <row r="17038" spans="1:1" x14ac:dyDescent="0.3">
      <c r="A17038" s="13">
        <v>0.16987133517329001</v>
      </c>
    </row>
    <row r="17039" spans="1:1" x14ac:dyDescent="0.3">
      <c r="A17039" s="13">
        <v>0.1120324154145</v>
      </c>
    </row>
    <row r="17040" spans="1:1" x14ac:dyDescent="0.3">
      <c r="A17040" s="13">
        <v>0.10555612344824999</v>
      </c>
    </row>
    <row r="17041" spans="1:1" x14ac:dyDescent="0.3">
      <c r="A17041" s="13">
        <v>0.13880738594337</v>
      </c>
    </row>
    <row r="17042" spans="1:1" x14ac:dyDescent="0.3">
      <c r="A17042" s="13">
        <v>0.13397952717181999</v>
      </c>
    </row>
    <row r="17043" spans="1:1" x14ac:dyDescent="0.3">
      <c r="A17043" s="13">
        <v>0.18374299399020999</v>
      </c>
    </row>
    <row r="17044" spans="1:1" x14ac:dyDescent="0.3">
      <c r="A17044" s="13">
        <v>0.20724175811196999</v>
      </c>
    </row>
    <row r="17045" spans="1:1" x14ac:dyDescent="0.3">
      <c r="A17045" s="13">
        <v>0.28672298178170003</v>
      </c>
    </row>
    <row r="17046" spans="1:1" x14ac:dyDescent="0.3">
      <c r="A17046" s="13">
        <v>0.13409989331030001</v>
      </c>
    </row>
    <row r="17047" spans="1:1" x14ac:dyDescent="0.3">
      <c r="A17047" s="13">
        <v>0.16648696720747</v>
      </c>
    </row>
    <row r="17048" spans="1:1" x14ac:dyDescent="0.3">
      <c r="A17048" s="13">
        <v>0.41989091850836002</v>
      </c>
    </row>
    <row r="17049" spans="1:1" x14ac:dyDescent="0.3">
      <c r="A17049" s="13">
        <v>0.40204533724290997</v>
      </c>
    </row>
    <row r="17050" spans="1:1" x14ac:dyDescent="0.3">
      <c r="A17050" s="13">
        <v>0.24577520430568001</v>
      </c>
    </row>
    <row r="17051" spans="1:1" x14ac:dyDescent="0.3">
      <c r="A17051" s="13">
        <v>0.13971535596474999</v>
      </c>
    </row>
    <row r="17052" spans="1:1" x14ac:dyDescent="0.3">
      <c r="A17052" s="13">
        <v>7.4764217187544002E-2</v>
      </c>
    </row>
    <row r="17053" spans="1:1" x14ac:dyDescent="0.3">
      <c r="A17053" s="13">
        <v>0.22071571901072001</v>
      </c>
    </row>
    <row r="17054" spans="1:1" x14ac:dyDescent="0.3">
      <c r="A17054" s="13">
        <v>0.15073253691902</v>
      </c>
    </row>
    <row r="17055" spans="1:1" x14ac:dyDescent="0.3">
      <c r="A17055" s="13">
        <v>9.2210264290400995E-2</v>
      </c>
    </row>
    <row r="17056" spans="1:1" x14ac:dyDescent="0.3">
      <c r="A17056" s="13">
        <v>0.18478642890267999</v>
      </c>
    </row>
    <row r="17057" spans="1:1" x14ac:dyDescent="0.3">
      <c r="A17057" s="13">
        <v>0.12249973943647</v>
      </c>
    </row>
    <row r="17058" spans="1:1" x14ac:dyDescent="0.3">
      <c r="A17058" s="13">
        <v>0.13178310994892001</v>
      </c>
    </row>
    <row r="17059" spans="1:1" x14ac:dyDescent="0.3">
      <c r="A17059" s="13">
        <v>0.25711995844925001</v>
      </c>
    </row>
    <row r="17060" spans="1:1" x14ac:dyDescent="0.3">
      <c r="A17060" s="13">
        <v>6.2255697796940998E-2</v>
      </c>
    </row>
    <row r="17061" spans="1:1" x14ac:dyDescent="0.3">
      <c r="A17061" s="13">
        <v>0.1230914573949</v>
      </c>
    </row>
    <row r="17062" spans="1:1" x14ac:dyDescent="0.3">
      <c r="A17062" s="13">
        <v>0.27704880422433997</v>
      </c>
    </row>
    <row r="17063" spans="1:1" x14ac:dyDescent="0.3">
      <c r="A17063" s="13">
        <v>0.24279517433445</v>
      </c>
    </row>
    <row r="17064" spans="1:1" x14ac:dyDescent="0.3">
      <c r="A17064" s="13">
        <v>0.20680040736517</v>
      </c>
    </row>
    <row r="17065" spans="1:1" x14ac:dyDescent="0.3">
      <c r="A17065" s="13">
        <v>0.13139214013039999</v>
      </c>
    </row>
    <row r="17066" spans="1:1" x14ac:dyDescent="0.3">
      <c r="A17066" s="13">
        <v>0.26239086717908999</v>
      </c>
    </row>
    <row r="17067" spans="1:1" x14ac:dyDescent="0.3">
      <c r="A17067" s="13">
        <v>0.12105159983628</v>
      </c>
    </row>
    <row r="17068" spans="1:1" x14ac:dyDescent="0.3">
      <c r="A17068" s="13">
        <v>6.6178357099063001E-2</v>
      </c>
    </row>
    <row r="17069" spans="1:1" x14ac:dyDescent="0.3">
      <c r="A17069" s="13">
        <v>0.15689591716606999</v>
      </c>
    </row>
    <row r="17070" spans="1:1" x14ac:dyDescent="0.3">
      <c r="A17070" s="13">
        <v>8.1268389273974007E-2</v>
      </c>
    </row>
    <row r="17071" spans="1:1" x14ac:dyDescent="0.3">
      <c r="A17071" s="13">
        <v>0.27207704281028999</v>
      </c>
    </row>
    <row r="17072" spans="1:1" x14ac:dyDescent="0.3">
      <c r="A17072" s="13">
        <v>0.17270616368269001</v>
      </c>
    </row>
    <row r="17073" spans="1:1" x14ac:dyDescent="0.3">
      <c r="A17073" s="13">
        <v>0.35024502083647002</v>
      </c>
    </row>
    <row r="17074" spans="1:1" x14ac:dyDescent="0.3">
      <c r="A17074" s="13">
        <v>8.1020057326848E-2</v>
      </c>
    </row>
    <row r="17075" spans="1:1" x14ac:dyDescent="0.3">
      <c r="A17075" s="13">
        <v>0.22470179913395999</v>
      </c>
    </row>
    <row r="17076" spans="1:1" x14ac:dyDescent="0.3">
      <c r="A17076" s="13">
        <v>0.14408771415633001</v>
      </c>
    </row>
    <row r="17077" spans="1:1" x14ac:dyDescent="0.3">
      <c r="A17077" s="13">
        <v>8.2219773314113995E-2</v>
      </c>
    </row>
    <row r="17078" spans="1:1" x14ac:dyDescent="0.3">
      <c r="A17078" s="13">
        <v>8.6185908365962002E-2</v>
      </c>
    </row>
    <row r="17079" spans="1:1" x14ac:dyDescent="0.3">
      <c r="A17079" s="13">
        <v>0.190882764151</v>
      </c>
    </row>
    <row r="17080" spans="1:1" x14ac:dyDescent="0.3">
      <c r="A17080" s="13">
        <v>0.20803342753380999</v>
      </c>
    </row>
    <row r="17081" spans="1:1" x14ac:dyDescent="0.3">
      <c r="A17081" s="13">
        <v>0.23486329420629001</v>
      </c>
    </row>
    <row r="17082" spans="1:1" x14ac:dyDescent="0.3">
      <c r="A17082" s="13">
        <v>0.24251803706297001</v>
      </c>
    </row>
    <row r="17083" spans="1:1" x14ac:dyDescent="0.3">
      <c r="A17083" s="13">
        <v>0.13576634588396999</v>
      </c>
    </row>
    <row r="17084" spans="1:1" x14ac:dyDescent="0.3">
      <c r="A17084" s="13">
        <v>0.21568840038091</v>
      </c>
    </row>
    <row r="17085" spans="1:1" x14ac:dyDescent="0.3">
      <c r="A17085" s="13">
        <v>9.4034809727674001E-2</v>
      </c>
    </row>
    <row r="17086" spans="1:1" x14ac:dyDescent="0.3">
      <c r="A17086" s="13">
        <v>9.2436869526141996E-2</v>
      </c>
    </row>
    <row r="17087" spans="1:1" x14ac:dyDescent="0.3">
      <c r="A17087" s="13">
        <v>0.21828886038452999</v>
      </c>
    </row>
    <row r="17088" spans="1:1" x14ac:dyDescent="0.3">
      <c r="A17088" s="13">
        <v>0.12347052477007001</v>
      </c>
    </row>
    <row r="17089" spans="1:1" x14ac:dyDescent="0.3">
      <c r="A17089" s="13">
        <v>0.18740926213695</v>
      </c>
    </row>
    <row r="17090" spans="1:1" x14ac:dyDescent="0.3">
      <c r="A17090" s="13">
        <v>0.19766099264815001</v>
      </c>
    </row>
    <row r="17091" spans="1:1" x14ac:dyDescent="0.3">
      <c r="A17091" s="13">
        <v>0.30617777728107998</v>
      </c>
    </row>
    <row r="17092" spans="1:1" x14ac:dyDescent="0.3">
      <c r="A17092" s="13">
        <v>0.12078496014574</v>
      </c>
    </row>
    <row r="17093" spans="1:1" x14ac:dyDescent="0.3">
      <c r="A17093" s="13">
        <v>0.15388326821844001</v>
      </c>
    </row>
    <row r="17094" spans="1:1" x14ac:dyDescent="0.3">
      <c r="A17094" s="13">
        <v>0.27121887600104999</v>
      </c>
    </row>
    <row r="17095" spans="1:1" x14ac:dyDescent="0.3">
      <c r="A17095" s="13">
        <v>0.16120536472288999</v>
      </c>
    </row>
    <row r="17096" spans="1:1" x14ac:dyDescent="0.3">
      <c r="A17096" s="13">
        <v>0.17394158692083</v>
      </c>
    </row>
    <row r="17097" spans="1:1" x14ac:dyDescent="0.3">
      <c r="A17097" s="13">
        <v>0.17394158692083</v>
      </c>
    </row>
    <row r="17098" spans="1:1" x14ac:dyDescent="0.3">
      <c r="A17098" s="13">
        <v>0.17394158692083</v>
      </c>
    </row>
    <row r="17099" spans="1:1" x14ac:dyDescent="0.3">
      <c r="A17099" s="13">
        <v>0.25599498358192002</v>
      </c>
    </row>
    <row r="17100" spans="1:1" x14ac:dyDescent="0.3">
      <c r="A17100" s="13">
        <v>0.1880039286863</v>
      </c>
    </row>
    <row r="17101" spans="1:1" x14ac:dyDescent="0.3">
      <c r="A17101" s="13">
        <v>0.1880039286863</v>
      </c>
    </row>
    <row r="17102" spans="1:1" x14ac:dyDescent="0.3">
      <c r="A17102" s="13">
        <v>0.18686534959460999</v>
      </c>
    </row>
    <row r="17103" spans="1:1" x14ac:dyDescent="0.3">
      <c r="A17103" s="13">
        <v>0.14789974253973001</v>
      </c>
    </row>
    <row r="17104" spans="1:1" x14ac:dyDescent="0.3">
      <c r="A17104" s="13">
        <v>0.12794065112097999</v>
      </c>
    </row>
    <row r="17105" spans="1:1" x14ac:dyDescent="0.3">
      <c r="A17105" s="13">
        <v>0.26910163523479003</v>
      </c>
    </row>
    <row r="17106" spans="1:1" x14ac:dyDescent="0.3">
      <c r="A17106" s="13">
        <v>0.16007479023311999</v>
      </c>
    </row>
    <row r="17107" spans="1:1" x14ac:dyDescent="0.3">
      <c r="A17107" s="13">
        <v>0.16027491602946001</v>
      </c>
    </row>
    <row r="17108" spans="1:1" x14ac:dyDescent="0.3">
      <c r="A17108" s="13">
        <v>0.20160801905546999</v>
      </c>
    </row>
    <row r="17109" spans="1:1" x14ac:dyDescent="0.3">
      <c r="A17109" s="13">
        <v>8.9152178697363998E-2</v>
      </c>
    </row>
    <row r="17110" spans="1:1" x14ac:dyDescent="0.3">
      <c r="A17110" s="13">
        <v>0.16026859079448</v>
      </c>
    </row>
    <row r="17111" spans="1:1" x14ac:dyDescent="0.3">
      <c r="A17111" s="13">
        <v>9.5981284375181997E-2</v>
      </c>
    </row>
    <row r="17112" spans="1:1" x14ac:dyDescent="0.3">
      <c r="A17112" s="13">
        <v>0.15941689291920999</v>
      </c>
    </row>
    <row r="17113" spans="1:1" x14ac:dyDescent="0.3">
      <c r="A17113" s="13">
        <v>0.14443374753741001</v>
      </c>
    </row>
    <row r="17114" spans="1:1" x14ac:dyDescent="0.3">
      <c r="A17114" s="13">
        <v>0.17271481335304001</v>
      </c>
    </row>
    <row r="17115" spans="1:1" x14ac:dyDescent="0.3">
      <c r="A17115" s="13">
        <v>0.16904205523537999</v>
      </c>
    </row>
    <row r="17116" spans="1:1" x14ac:dyDescent="0.3">
      <c r="A17116" s="13">
        <v>0.18163247915556999</v>
      </c>
    </row>
    <row r="17117" spans="1:1" x14ac:dyDescent="0.3">
      <c r="A17117" s="13">
        <v>0.13413474437794001</v>
      </c>
    </row>
    <row r="17118" spans="1:1" x14ac:dyDescent="0.3">
      <c r="A17118" s="13">
        <v>7.6821737417438002E-2</v>
      </c>
    </row>
    <row r="17119" spans="1:1" x14ac:dyDescent="0.3">
      <c r="A17119" s="13">
        <v>9.5636087809557999E-2</v>
      </c>
    </row>
    <row r="17120" spans="1:1" x14ac:dyDescent="0.3">
      <c r="A17120" s="13">
        <v>0.18046368615469999</v>
      </c>
    </row>
    <row r="17121" spans="1:1" x14ac:dyDescent="0.3">
      <c r="A17121" s="13">
        <v>0.20108292022690999</v>
      </c>
    </row>
    <row r="17122" spans="1:1" x14ac:dyDescent="0.3">
      <c r="A17122" s="13">
        <v>0.1225968250302</v>
      </c>
    </row>
    <row r="17123" spans="1:1" x14ac:dyDescent="0.3">
      <c r="A17123" s="13">
        <v>0.27729129816296</v>
      </c>
    </row>
    <row r="17124" spans="1:1" x14ac:dyDescent="0.3">
      <c r="A17124" s="13">
        <v>0.27001472880480998</v>
      </c>
    </row>
    <row r="17125" spans="1:1" x14ac:dyDescent="0.3">
      <c r="A17125" s="13">
        <v>0.11863586574154</v>
      </c>
    </row>
    <row r="17126" spans="1:1" x14ac:dyDescent="0.3">
      <c r="A17126" s="13">
        <v>0.16949738798124001</v>
      </c>
    </row>
    <row r="17127" spans="1:1" x14ac:dyDescent="0.3">
      <c r="A17127" s="13">
        <v>0.14599383943138</v>
      </c>
    </row>
    <row r="17128" spans="1:1" x14ac:dyDescent="0.3">
      <c r="A17128" s="13">
        <v>0.19096850680156</v>
      </c>
    </row>
    <row r="17129" spans="1:1" x14ac:dyDescent="0.3">
      <c r="A17129" s="13">
        <v>0.14340872119267001</v>
      </c>
    </row>
    <row r="17130" spans="1:1" x14ac:dyDescent="0.3">
      <c r="A17130" s="13">
        <v>0.12194469123387</v>
      </c>
    </row>
    <row r="17131" spans="1:1" x14ac:dyDescent="0.3">
      <c r="A17131" s="13">
        <v>9.4939472958808002E-2</v>
      </c>
    </row>
    <row r="17132" spans="1:1" x14ac:dyDescent="0.3">
      <c r="A17132" s="13">
        <v>0.21523288462764001</v>
      </c>
    </row>
    <row r="17133" spans="1:1" x14ac:dyDescent="0.3">
      <c r="A17133" s="13">
        <v>0.16424599544096</v>
      </c>
    </row>
    <row r="17134" spans="1:1" x14ac:dyDescent="0.3">
      <c r="A17134" s="13">
        <v>0.16424599544096</v>
      </c>
    </row>
    <row r="17135" spans="1:1" x14ac:dyDescent="0.3">
      <c r="A17135" s="13">
        <v>0.25072503208904001</v>
      </c>
    </row>
    <row r="17136" spans="1:1" x14ac:dyDescent="0.3">
      <c r="A17136" s="13">
        <v>0.15128557717589</v>
      </c>
    </row>
    <row r="17137" spans="1:1" x14ac:dyDescent="0.3">
      <c r="A17137" s="13">
        <v>9.9399974268617006E-2</v>
      </c>
    </row>
    <row r="17138" spans="1:1" x14ac:dyDescent="0.3">
      <c r="A17138" s="13">
        <v>0.17284258353646001</v>
      </c>
    </row>
    <row r="17139" spans="1:1" x14ac:dyDescent="0.3">
      <c r="A17139" s="13">
        <v>0.18294103489079999</v>
      </c>
    </row>
    <row r="17140" spans="1:1" x14ac:dyDescent="0.3">
      <c r="A17140" s="13">
        <v>0.14094506215044</v>
      </c>
    </row>
    <row r="17141" spans="1:1" x14ac:dyDescent="0.3">
      <c r="A17141" s="13">
        <v>0.1970711095022</v>
      </c>
    </row>
    <row r="17142" spans="1:1" x14ac:dyDescent="0.3">
      <c r="A17142" s="13">
        <v>0.16269623125096</v>
      </c>
    </row>
    <row r="17143" spans="1:1" x14ac:dyDescent="0.3">
      <c r="A17143" s="13">
        <v>0.11000999750215</v>
      </c>
    </row>
    <row r="17144" spans="1:1" x14ac:dyDescent="0.3">
      <c r="A17144" s="13">
        <v>0.17191149430342001</v>
      </c>
    </row>
    <row r="17145" spans="1:1" x14ac:dyDescent="0.3">
      <c r="A17145" s="13">
        <v>0.20137279384403001</v>
      </c>
    </row>
    <row r="17146" spans="1:1" x14ac:dyDescent="0.3">
      <c r="A17146" s="13">
        <v>0.24065876226918001</v>
      </c>
    </row>
    <row r="17147" spans="1:1" x14ac:dyDescent="0.3">
      <c r="A17147" s="13">
        <v>0.16082001659617001</v>
      </c>
    </row>
    <row r="17148" spans="1:1" x14ac:dyDescent="0.3">
      <c r="A17148" s="13">
        <v>0.26135039137140997</v>
      </c>
    </row>
    <row r="17149" spans="1:1" x14ac:dyDescent="0.3">
      <c r="A17149" s="13">
        <v>0.23434246082002999</v>
      </c>
    </row>
    <row r="17150" spans="1:1" x14ac:dyDescent="0.3">
      <c r="A17150" s="13">
        <v>0.17633392310561</v>
      </c>
    </row>
    <row r="17151" spans="1:1" x14ac:dyDescent="0.3">
      <c r="A17151" s="13">
        <v>0.10696780450340999</v>
      </c>
    </row>
    <row r="17152" spans="1:1" x14ac:dyDescent="0.3">
      <c r="A17152" s="13">
        <v>0.23110606532138001</v>
      </c>
    </row>
    <row r="17153" spans="1:1" x14ac:dyDescent="0.3">
      <c r="A17153" s="13">
        <v>0.12570550171270001</v>
      </c>
    </row>
    <row r="17154" spans="1:1" x14ac:dyDescent="0.3">
      <c r="A17154" s="13">
        <v>0.11705895185784</v>
      </c>
    </row>
    <row r="17155" spans="1:1" x14ac:dyDescent="0.3">
      <c r="A17155" s="13">
        <v>8.4300395356549998E-2</v>
      </c>
    </row>
    <row r="17156" spans="1:1" x14ac:dyDescent="0.3">
      <c r="A17156" s="13">
        <v>0.12509053989402999</v>
      </c>
    </row>
    <row r="17157" spans="1:1" x14ac:dyDescent="0.3">
      <c r="A17157" s="13">
        <v>1.8301915208179999E-2</v>
      </c>
    </row>
    <row r="17158" spans="1:1" x14ac:dyDescent="0.3">
      <c r="A17158" s="13">
        <v>0.16361802004559001</v>
      </c>
    </row>
    <row r="17159" spans="1:1" x14ac:dyDescent="0.3">
      <c r="A17159" s="13">
        <v>0.24193505091514</v>
      </c>
    </row>
    <row r="17160" spans="1:1" x14ac:dyDescent="0.3">
      <c r="A17160" s="13">
        <v>0.18230714823161001</v>
      </c>
    </row>
    <row r="17161" spans="1:1" x14ac:dyDescent="0.3">
      <c r="A17161" s="13">
        <v>0.14018130974038001</v>
      </c>
    </row>
    <row r="17162" spans="1:1" x14ac:dyDescent="0.3">
      <c r="A17162" s="13">
        <v>0.13559998688545999</v>
      </c>
    </row>
    <row r="17163" spans="1:1" x14ac:dyDescent="0.3">
      <c r="A17163" s="13">
        <v>0.13559998688545999</v>
      </c>
    </row>
    <row r="17164" spans="1:1" x14ac:dyDescent="0.3">
      <c r="A17164" s="13">
        <v>0.12273096112258999</v>
      </c>
    </row>
    <row r="17165" spans="1:1" x14ac:dyDescent="0.3">
      <c r="A17165" s="13">
        <v>0.29099622913471002</v>
      </c>
    </row>
    <row r="17166" spans="1:1" x14ac:dyDescent="0.3">
      <c r="A17166" s="13">
        <v>0.121472818403</v>
      </c>
    </row>
    <row r="17167" spans="1:1" x14ac:dyDescent="0.3">
      <c r="A17167" s="13">
        <v>0.25014055717497002</v>
      </c>
    </row>
    <row r="17168" spans="1:1" x14ac:dyDescent="0.3">
      <c r="A17168" s="13">
        <v>0.15635514551988</v>
      </c>
    </row>
    <row r="17169" spans="1:1" x14ac:dyDescent="0.3">
      <c r="A17169" s="13">
        <v>0.12854527404937</v>
      </c>
    </row>
    <row r="17170" spans="1:1" x14ac:dyDescent="0.3">
      <c r="A17170" s="13">
        <v>0.362494107638</v>
      </c>
    </row>
    <row r="17171" spans="1:1" x14ac:dyDescent="0.3">
      <c r="A17171" s="13">
        <v>0.14454180774784001</v>
      </c>
    </row>
    <row r="17172" spans="1:1" x14ac:dyDescent="0.3">
      <c r="A17172" s="13">
        <v>0.24771413732202999</v>
      </c>
    </row>
    <row r="17173" spans="1:1" x14ac:dyDescent="0.3">
      <c r="A17173" s="13">
        <v>0.16267772150064</v>
      </c>
    </row>
    <row r="17174" spans="1:1" x14ac:dyDescent="0.3">
      <c r="A17174" s="13">
        <v>0.12308041729473999</v>
      </c>
    </row>
    <row r="17175" spans="1:1" x14ac:dyDescent="0.3">
      <c r="A17175" s="13">
        <v>0.16209012152220001</v>
      </c>
    </row>
    <row r="17176" spans="1:1" x14ac:dyDescent="0.3">
      <c r="A17176" s="13">
        <v>0.20803174351338</v>
      </c>
    </row>
    <row r="17177" spans="1:1" x14ac:dyDescent="0.3">
      <c r="A17177" s="13">
        <v>0.16277014026597</v>
      </c>
    </row>
    <row r="17178" spans="1:1" x14ac:dyDescent="0.3">
      <c r="A17178" s="13">
        <v>0.10600502969493</v>
      </c>
    </row>
    <row r="17179" spans="1:1" x14ac:dyDescent="0.3">
      <c r="A17179" s="13">
        <v>0.19341314311932001</v>
      </c>
    </row>
    <row r="17180" spans="1:1" x14ac:dyDescent="0.3">
      <c r="A17180" s="13">
        <v>0.26311868287215001</v>
      </c>
    </row>
    <row r="17181" spans="1:1" x14ac:dyDescent="0.3">
      <c r="A17181" s="13">
        <v>0.15917911083292999</v>
      </c>
    </row>
    <row r="17182" spans="1:1" x14ac:dyDescent="0.3">
      <c r="A17182" s="13">
        <v>0.16927563497086001</v>
      </c>
    </row>
    <row r="17183" spans="1:1" x14ac:dyDescent="0.3">
      <c r="A17183" s="13">
        <v>0.15641411936169</v>
      </c>
    </row>
    <row r="17184" spans="1:1" x14ac:dyDescent="0.3">
      <c r="A17184" s="13">
        <v>0.24419575276665001</v>
      </c>
    </row>
    <row r="17185" spans="1:1" x14ac:dyDescent="0.3">
      <c r="A17185" s="13">
        <v>0.23154800194505001</v>
      </c>
    </row>
    <row r="17186" spans="1:1" x14ac:dyDescent="0.3">
      <c r="A17186" s="13">
        <v>0.23750481197862999</v>
      </c>
    </row>
    <row r="17187" spans="1:1" x14ac:dyDescent="0.3">
      <c r="A17187" s="13">
        <v>0.17913601365906001</v>
      </c>
    </row>
    <row r="17188" spans="1:1" x14ac:dyDescent="0.3">
      <c r="A17188" s="13">
        <v>0.20719503659249</v>
      </c>
    </row>
    <row r="17189" spans="1:1" x14ac:dyDescent="0.3">
      <c r="A17189" s="13">
        <v>0.28698817514545999</v>
      </c>
    </row>
    <row r="17190" spans="1:1" x14ac:dyDescent="0.3">
      <c r="A17190" s="13">
        <v>9.6636812178508003E-2</v>
      </c>
    </row>
    <row r="17191" spans="1:1" x14ac:dyDescent="0.3">
      <c r="A17191" s="13">
        <v>0.15729765990384001</v>
      </c>
    </row>
    <row r="17192" spans="1:1" x14ac:dyDescent="0.3">
      <c r="A17192" s="13">
        <v>3.4186785896268002E-2</v>
      </c>
    </row>
    <row r="17193" spans="1:1" x14ac:dyDescent="0.3">
      <c r="A17193" s="13">
        <v>0.13033615401956</v>
      </c>
    </row>
    <row r="17194" spans="1:1" x14ac:dyDescent="0.3">
      <c r="A17194" s="13">
        <v>0.18972531665007</v>
      </c>
    </row>
    <row r="17195" spans="1:1" x14ac:dyDescent="0.3">
      <c r="A17195" s="13">
        <v>8.8527789040563007E-2</v>
      </c>
    </row>
    <row r="17196" spans="1:1" x14ac:dyDescent="0.3">
      <c r="A17196" s="13">
        <v>0.13733140593272999</v>
      </c>
    </row>
    <row r="17197" spans="1:1" x14ac:dyDescent="0.3">
      <c r="A17197" s="13">
        <v>0.13518700368830999</v>
      </c>
    </row>
    <row r="17198" spans="1:1" x14ac:dyDescent="0.3">
      <c r="A17198" s="13">
        <v>9.8357855731735E-2</v>
      </c>
    </row>
    <row r="17199" spans="1:1" x14ac:dyDescent="0.3">
      <c r="A17199" s="13">
        <v>0.13295970739349999</v>
      </c>
    </row>
    <row r="17200" spans="1:1" x14ac:dyDescent="0.3">
      <c r="A17200" s="13">
        <v>0.14772100477528</v>
      </c>
    </row>
    <row r="17201" spans="1:1" x14ac:dyDescent="0.3">
      <c r="A17201" s="13">
        <v>0.14794841321322</v>
      </c>
    </row>
    <row r="17202" spans="1:1" x14ac:dyDescent="0.3">
      <c r="A17202" s="13">
        <v>0.14365028709559</v>
      </c>
    </row>
    <row r="17203" spans="1:1" x14ac:dyDescent="0.3">
      <c r="A17203" s="13">
        <v>0.13266526314685001</v>
      </c>
    </row>
    <row r="17204" spans="1:1" x14ac:dyDescent="0.3">
      <c r="A17204" s="13">
        <v>0.15335306885561001</v>
      </c>
    </row>
    <row r="17205" spans="1:1" x14ac:dyDescent="0.3">
      <c r="A17205" s="13">
        <v>0.20532801466469999</v>
      </c>
    </row>
    <row r="17206" spans="1:1" x14ac:dyDescent="0.3">
      <c r="A17206" s="13">
        <v>0.25945470081886002</v>
      </c>
    </row>
    <row r="17207" spans="1:1" x14ac:dyDescent="0.3">
      <c r="A17207" s="13">
        <v>0.21955085800058</v>
      </c>
    </row>
    <row r="17208" spans="1:1" x14ac:dyDescent="0.3">
      <c r="A17208" s="13">
        <v>0.30289726257242</v>
      </c>
    </row>
    <row r="17209" spans="1:1" x14ac:dyDescent="0.3">
      <c r="A17209" s="13">
        <v>0.10208789065173</v>
      </c>
    </row>
    <row r="17210" spans="1:1" x14ac:dyDescent="0.3">
      <c r="A17210" s="13">
        <v>0.23217630406577</v>
      </c>
    </row>
    <row r="17211" spans="1:1" x14ac:dyDescent="0.3">
      <c r="A17211" s="13">
        <v>0.12249866921881</v>
      </c>
    </row>
    <row r="17212" spans="1:1" x14ac:dyDescent="0.3">
      <c r="A17212" s="13">
        <v>0.29527606534897999</v>
      </c>
    </row>
    <row r="17213" spans="1:1" x14ac:dyDescent="0.3">
      <c r="A17213" s="13">
        <v>6.6439708610430998E-2</v>
      </c>
    </row>
    <row r="17214" spans="1:1" x14ac:dyDescent="0.3">
      <c r="A17214" s="13">
        <v>0.21202008971688999</v>
      </c>
    </row>
    <row r="17215" spans="1:1" x14ac:dyDescent="0.3">
      <c r="A17215" s="13">
        <v>5.8505393055669E-2</v>
      </c>
    </row>
    <row r="17216" spans="1:1" x14ac:dyDescent="0.3">
      <c r="A17216" s="13">
        <v>0.10832435250190001</v>
      </c>
    </row>
    <row r="17217" spans="1:1" x14ac:dyDescent="0.3">
      <c r="A17217" s="13">
        <v>0.15527471873533</v>
      </c>
    </row>
    <row r="17218" spans="1:1" x14ac:dyDescent="0.3">
      <c r="A17218" s="13">
        <v>0.23189218675938</v>
      </c>
    </row>
    <row r="17219" spans="1:1" x14ac:dyDescent="0.3">
      <c r="A17219" s="13">
        <v>0.16018872420808999</v>
      </c>
    </row>
    <row r="17220" spans="1:1" x14ac:dyDescent="0.3">
      <c r="A17220" s="13">
        <v>0.16577327803153</v>
      </c>
    </row>
    <row r="17221" spans="1:1" x14ac:dyDescent="0.3">
      <c r="A17221" s="13">
        <v>8.2896028147347006E-2</v>
      </c>
    </row>
    <row r="17222" spans="1:1" x14ac:dyDescent="0.3">
      <c r="A17222" s="13">
        <v>0.14294797860402</v>
      </c>
    </row>
    <row r="17223" spans="1:1" x14ac:dyDescent="0.3">
      <c r="A17223" s="13">
        <v>0.16605850528047</v>
      </c>
    </row>
    <row r="17224" spans="1:1" x14ac:dyDescent="0.3">
      <c r="A17224" s="13">
        <v>0.31335678717274001</v>
      </c>
    </row>
    <row r="17225" spans="1:1" x14ac:dyDescent="0.3">
      <c r="A17225" s="13">
        <v>0.14424088917117001</v>
      </c>
    </row>
    <row r="17226" spans="1:1" x14ac:dyDescent="0.3">
      <c r="A17226" s="13">
        <v>0.19004187833561001</v>
      </c>
    </row>
    <row r="17227" spans="1:1" x14ac:dyDescent="0.3">
      <c r="A17227" s="13">
        <v>0.17879561450786</v>
      </c>
    </row>
    <row r="17228" spans="1:1" x14ac:dyDescent="0.3">
      <c r="A17228" s="13">
        <v>0.18466791786348999</v>
      </c>
    </row>
    <row r="17229" spans="1:1" x14ac:dyDescent="0.3">
      <c r="A17229" s="13">
        <v>0.10274693440468</v>
      </c>
    </row>
    <row r="17230" spans="1:1" x14ac:dyDescent="0.3">
      <c r="A17230" s="13">
        <v>0.14928339910076999</v>
      </c>
    </row>
    <row r="17231" spans="1:1" x14ac:dyDescent="0.3">
      <c r="A17231" s="13">
        <v>0.18094508890248001</v>
      </c>
    </row>
    <row r="17232" spans="1:1" x14ac:dyDescent="0.3">
      <c r="A17232" s="13">
        <v>0.14619733543789001</v>
      </c>
    </row>
    <row r="17233" spans="1:1" x14ac:dyDescent="0.3">
      <c r="A17233" s="13">
        <v>0.15182167582841</v>
      </c>
    </row>
    <row r="17234" spans="1:1" x14ac:dyDescent="0.3">
      <c r="A17234" s="13">
        <v>8.2682994125525003E-2</v>
      </c>
    </row>
    <row r="17235" spans="1:1" x14ac:dyDescent="0.3">
      <c r="A17235" s="13">
        <v>0.10143979526821</v>
      </c>
    </row>
    <row r="17236" spans="1:1" x14ac:dyDescent="0.3">
      <c r="A17236" s="13">
        <v>0.13013270334237001</v>
      </c>
    </row>
    <row r="17237" spans="1:1" x14ac:dyDescent="0.3">
      <c r="A17237" s="13">
        <v>9.8372718622649999E-2</v>
      </c>
    </row>
    <row r="17238" spans="1:1" x14ac:dyDescent="0.3">
      <c r="A17238" s="13">
        <v>0.18449797736283</v>
      </c>
    </row>
    <row r="17239" spans="1:1" x14ac:dyDescent="0.3">
      <c r="A17239" s="13">
        <v>0.1687761390925</v>
      </c>
    </row>
    <row r="17240" spans="1:1" x14ac:dyDescent="0.3">
      <c r="A17240" s="13">
        <v>5.2347184118491E-2</v>
      </c>
    </row>
    <row r="17241" spans="1:1" x14ac:dyDescent="0.3">
      <c r="A17241" s="13">
        <v>0.1528095017436</v>
      </c>
    </row>
    <row r="17242" spans="1:1" x14ac:dyDescent="0.3">
      <c r="A17242" s="13">
        <v>0.17488879190413001</v>
      </c>
    </row>
    <row r="17243" spans="1:1" x14ac:dyDescent="0.3">
      <c r="A17243" s="13">
        <v>0.14477358178531999</v>
      </c>
    </row>
    <row r="17244" spans="1:1" x14ac:dyDescent="0.3">
      <c r="A17244" s="13">
        <v>4.1274626438806E-2</v>
      </c>
    </row>
    <row r="17245" spans="1:1" x14ac:dyDescent="0.3">
      <c r="A17245" s="13">
        <v>0.16083886562551999</v>
      </c>
    </row>
    <row r="17246" spans="1:1" x14ac:dyDescent="0.3">
      <c r="A17246" s="13">
        <v>0.22572751741257999</v>
      </c>
    </row>
    <row r="17247" spans="1:1" x14ac:dyDescent="0.3">
      <c r="A17247" s="13">
        <v>0.29333505427788997</v>
      </c>
    </row>
    <row r="17248" spans="1:1" x14ac:dyDescent="0.3">
      <c r="A17248" s="13">
        <v>0.17494853471626001</v>
      </c>
    </row>
    <row r="17249" spans="1:1" x14ac:dyDescent="0.3">
      <c r="A17249" s="13">
        <v>0.12176156784831001</v>
      </c>
    </row>
    <row r="17250" spans="1:1" x14ac:dyDescent="0.3">
      <c r="A17250" s="13">
        <v>0.16391862652562</v>
      </c>
    </row>
    <row r="17251" spans="1:1" x14ac:dyDescent="0.3">
      <c r="A17251" s="13">
        <v>0.10338005133155</v>
      </c>
    </row>
    <row r="17252" spans="1:1" x14ac:dyDescent="0.3">
      <c r="A17252" s="13">
        <v>0.16109846755681001</v>
      </c>
    </row>
    <row r="17253" spans="1:1" x14ac:dyDescent="0.3">
      <c r="A17253" s="13">
        <v>0.10939020032865999</v>
      </c>
    </row>
    <row r="17254" spans="1:1" x14ac:dyDescent="0.3">
      <c r="A17254" s="13">
        <v>0.21612428557301</v>
      </c>
    </row>
    <row r="17255" spans="1:1" x14ac:dyDescent="0.3">
      <c r="A17255" s="13">
        <v>0.16739592871135001</v>
      </c>
    </row>
    <row r="17256" spans="1:1" x14ac:dyDescent="0.3">
      <c r="A17256" s="13">
        <v>8.0759515982641E-2</v>
      </c>
    </row>
    <row r="17257" spans="1:1" x14ac:dyDescent="0.3">
      <c r="A17257" s="13">
        <v>0.19027184323856</v>
      </c>
    </row>
    <row r="17258" spans="1:1" x14ac:dyDescent="0.3">
      <c r="A17258" s="13">
        <v>0.16811722119521</v>
      </c>
    </row>
    <row r="17259" spans="1:1" x14ac:dyDescent="0.3">
      <c r="A17259" s="13">
        <v>0.26247740214262999</v>
      </c>
    </row>
    <row r="17260" spans="1:1" x14ac:dyDescent="0.3">
      <c r="A17260" s="13">
        <v>0.20317497402293</v>
      </c>
    </row>
    <row r="17261" spans="1:1" x14ac:dyDescent="0.3">
      <c r="A17261" s="13">
        <v>0.29573493643707</v>
      </c>
    </row>
    <row r="17262" spans="1:1" x14ac:dyDescent="0.3">
      <c r="A17262" s="13">
        <v>0.16104335858904001</v>
      </c>
    </row>
    <row r="17263" spans="1:1" x14ac:dyDescent="0.3">
      <c r="A17263" s="13">
        <v>0.21985156193107</v>
      </c>
    </row>
    <row r="17264" spans="1:1" x14ac:dyDescent="0.3">
      <c r="A17264" s="13">
        <v>0.16229698695677</v>
      </c>
    </row>
    <row r="17265" spans="1:1" x14ac:dyDescent="0.3">
      <c r="A17265" s="13">
        <v>9.0084611125197001E-2</v>
      </c>
    </row>
    <row r="17266" spans="1:1" x14ac:dyDescent="0.3">
      <c r="A17266" s="13">
        <v>0.20619157819558001</v>
      </c>
    </row>
    <row r="17267" spans="1:1" x14ac:dyDescent="0.3">
      <c r="A17267" s="13">
        <v>0.18023736080260999</v>
      </c>
    </row>
    <row r="17268" spans="1:1" x14ac:dyDescent="0.3">
      <c r="A17268" s="13">
        <v>0.11835850703446001</v>
      </c>
    </row>
    <row r="17269" spans="1:1" x14ac:dyDescent="0.3">
      <c r="A17269" s="13">
        <v>9.7654743200926999E-2</v>
      </c>
    </row>
    <row r="17270" spans="1:1" x14ac:dyDescent="0.3">
      <c r="A17270" s="13">
        <v>0.25209520544200997</v>
      </c>
    </row>
    <row r="17271" spans="1:1" x14ac:dyDescent="0.3">
      <c r="A17271" s="13">
        <v>0.23253696384076</v>
      </c>
    </row>
    <row r="17272" spans="1:1" x14ac:dyDescent="0.3">
      <c r="A17272" s="13">
        <v>0.13988909155980001</v>
      </c>
    </row>
    <row r="17273" spans="1:1" x14ac:dyDescent="0.3">
      <c r="A17273" s="13">
        <v>0.23681738959040999</v>
      </c>
    </row>
    <row r="17274" spans="1:1" x14ac:dyDescent="0.3">
      <c r="A17274" s="13">
        <v>0.20320644073474001</v>
      </c>
    </row>
    <row r="17275" spans="1:1" x14ac:dyDescent="0.3">
      <c r="A17275" s="13">
        <v>0.26944371264174999</v>
      </c>
    </row>
    <row r="17276" spans="1:1" x14ac:dyDescent="0.3">
      <c r="A17276" s="13">
        <v>0.31202967293481998</v>
      </c>
    </row>
    <row r="17277" spans="1:1" x14ac:dyDescent="0.3">
      <c r="A17277" s="13">
        <v>0.18269610092668001</v>
      </c>
    </row>
    <row r="17278" spans="1:1" x14ac:dyDescent="0.3">
      <c r="A17278" s="13">
        <v>0.2191625197107</v>
      </c>
    </row>
    <row r="17279" spans="1:1" x14ac:dyDescent="0.3">
      <c r="A17279" s="13">
        <v>9.9159257616157001E-2</v>
      </c>
    </row>
    <row r="17280" spans="1:1" x14ac:dyDescent="0.3">
      <c r="A17280" s="13">
        <v>0.19922765761666</v>
      </c>
    </row>
    <row r="17281" spans="1:1" x14ac:dyDescent="0.3">
      <c r="A17281" s="13">
        <v>0.22142120206662999</v>
      </c>
    </row>
    <row r="17282" spans="1:1" x14ac:dyDescent="0.3">
      <c r="A17282" s="13">
        <v>0.16938781418585</v>
      </c>
    </row>
    <row r="17283" spans="1:1" x14ac:dyDescent="0.3">
      <c r="A17283" s="13">
        <v>0.16996834552946</v>
      </c>
    </row>
    <row r="17284" spans="1:1" x14ac:dyDescent="0.3">
      <c r="A17284" s="13">
        <v>0.19299644345575001</v>
      </c>
    </row>
    <row r="17285" spans="1:1" x14ac:dyDescent="0.3">
      <c r="A17285" s="13">
        <v>0.21765694522171999</v>
      </c>
    </row>
    <row r="17286" spans="1:1" x14ac:dyDescent="0.3">
      <c r="A17286" s="13">
        <v>0.15991347536003001</v>
      </c>
    </row>
    <row r="17287" spans="1:1" x14ac:dyDescent="0.3">
      <c r="A17287" s="13">
        <v>0.17883491606801</v>
      </c>
    </row>
    <row r="17288" spans="1:1" x14ac:dyDescent="0.3">
      <c r="A17288" s="13">
        <v>7.9965393939641E-2</v>
      </c>
    </row>
    <row r="17289" spans="1:1" x14ac:dyDescent="0.3">
      <c r="A17289" s="13">
        <v>0.15079538013873001</v>
      </c>
    </row>
    <row r="17290" spans="1:1" x14ac:dyDescent="0.3">
      <c r="A17290" s="13">
        <v>9.6738934130108006E-2</v>
      </c>
    </row>
    <row r="17291" spans="1:1" x14ac:dyDescent="0.3">
      <c r="A17291" s="13">
        <v>0.26530428305421</v>
      </c>
    </row>
    <row r="17292" spans="1:1" x14ac:dyDescent="0.3">
      <c r="A17292" s="13">
        <v>0.14295317355649001</v>
      </c>
    </row>
    <row r="17293" spans="1:1" x14ac:dyDescent="0.3">
      <c r="A17293" s="13">
        <v>6.3983543609771001E-2</v>
      </c>
    </row>
    <row r="17294" spans="1:1" x14ac:dyDescent="0.3">
      <c r="A17294" s="13">
        <v>0.20940063166386</v>
      </c>
    </row>
    <row r="17295" spans="1:1" x14ac:dyDescent="0.3">
      <c r="A17295" s="13">
        <v>6.2833430457437001E-2</v>
      </c>
    </row>
    <row r="17296" spans="1:1" x14ac:dyDescent="0.3">
      <c r="A17296" s="13">
        <v>0.18659176510625999</v>
      </c>
    </row>
    <row r="17297" spans="1:1" x14ac:dyDescent="0.3">
      <c r="A17297" s="13">
        <v>9.0272809685440006E-2</v>
      </c>
    </row>
    <row r="17298" spans="1:1" x14ac:dyDescent="0.3">
      <c r="A17298" s="13">
        <v>0.24512249043689999</v>
      </c>
    </row>
    <row r="17299" spans="1:1" x14ac:dyDescent="0.3">
      <c r="A17299" s="13">
        <v>0.27198809612675001</v>
      </c>
    </row>
    <row r="17300" spans="1:1" x14ac:dyDescent="0.3">
      <c r="A17300" s="13">
        <v>0.16591754288919999</v>
      </c>
    </row>
    <row r="17301" spans="1:1" x14ac:dyDescent="0.3">
      <c r="A17301" s="13">
        <v>0.20383199389466999</v>
      </c>
    </row>
    <row r="17302" spans="1:1" x14ac:dyDescent="0.3">
      <c r="A17302" s="13">
        <v>0.14102259272008999</v>
      </c>
    </row>
    <row r="17303" spans="1:1" x14ac:dyDescent="0.3">
      <c r="A17303" s="13">
        <v>0.28265143438968998</v>
      </c>
    </row>
    <row r="17304" spans="1:1" x14ac:dyDescent="0.3">
      <c r="A17304" s="13">
        <v>0.13513585523797</v>
      </c>
    </row>
    <row r="17305" spans="1:1" x14ac:dyDescent="0.3">
      <c r="A17305" s="13">
        <v>0.19317684452626999</v>
      </c>
    </row>
    <row r="17306" spans="1:1" x14ac:dyDescent="0.3">
      <c r="A17306" s="13">
        <v>0.22386753363845999</v>
      </c>
    </row>
    <row r="17307" spans="1:1" x14ac:dyDescent="0.3">
      <c r="A17307" s="13">
        <v>0.15461100073353001</v>
      </c>
    </row>
    <row r="17308" spans="1:1" x14ac:dyDescent="0.3">
      <c r="A17308" s="13">
        <v>0.23236270126144001</v>
      </c>
    </row>
    <row r="17309" spans="1:1" x14ac:dyDescent="0.3">
      <c r="A17309" s="13">
        <v>0.13032331042004999</v>
      </c>
    </row>
    <row r="17310" spans="1:1" x14ac:dyDescent="0.3">
      <c r="A17310" s="13">
        <v>0.17053301108832</v>
      </c>
    </row>
    <row r="17311" spans="1:1" x14ac:dyDescent="0.3">
      <c r="A17311" s="13">
        <v>0.27481414286794997</v>
      </c>
    </row>
    <row r="17312" spans="1:1" x14ac:dyDescent="0.3">
      <c r="A17312" s="13">
        <v>0.11801643287701</v>
      </c>
    </row>
    <row r="17313" spans="1:1" x14ac:dyDescent="0.3">
      <c r="A17313" s="13">
        <v>0.14811991775142999</v>
      </c>
    </row>
    <row r="17314" spans="1:1" x14ac:dyDescent="0.3">
      <c r="A17314" s="13">
        <v>0.18228403684903999</v>
      </c>
    </row>
    <row r="17315" spans="1:1" x14ac:dyDescent="0.3">
      <c r="A17315" s="13">
        <v>0.14648639099624</v>
      </c>
    </row>
    <row r="17316" spans="1:1" x14ac:dyDescent="0.3">
      <c r="A17316" s="13">
        <v>0.23374853017170999</v>
      </c>
    </row>
    <row r="17317" spans="1:1" x14ac:dyDescent="0.3">
      <c r="A17317" s="13">
        <v>0.20142836964989999</v>
      </c>
    </row>
    <row r="17318" spans="1:1" x14ac:dyDescent="0.3">
      <c r="A17318" s="13">
        <v>0.1491558479125</v>
      </c>
    </row>
    <row r="17319" spans="1:1" x14ac:dyDescent="0.3">
      <c r="A17319" s="13">
        <v>0.16067904532857999</v>
      </c>
    </row>
    <row r="17320" spans="1:1" x14ac:dyDescent="0.3">
      <c r="A17320" s="13">
        <v>0.16736021847127</v>
      </c>
    </row>
    <row r="17321" spans="1:1" x14ac:dyDescent="0.3">
      <c r="A17321" s="13">
        <v>0.26331962452461999</v>
      </c>
    </row>
    <row r="17322" spans="1:1" x14ac:dyDescent="0.3">
      <c r="A17322" s="13">
        <v>0.17444544432831999</v>
      </c>
    </row>
    <row r="17323" spans="1:1" x14ac:dyDescent="0.3">
      <c r="A17323" s="13">
        <v>0.17444544432831999</v>
      </c>
    </row>
    <row r="17324" spans="1:1" x14ac:dyDescent="0.3">
      <c r="A17324" s="13">
        <v>0.12899231302128</v>
      </c>
    </row>
    <row r="17325" spans="1:1" x14ac:dyDescent="0.3">
      <c r="A17325" s="13">
        <v>0.19791402290529</v>
      </c>
    </row>
    <row r="17326" spans="1:1" x14ac:dyDescent="0.3">
      <c r="A17326" s="13">
        <v>0.22702524229469001</v>
      </c>
    </row>
    <row r="17327" spans="1:1" x14ac:dyDescent="0.3">
      <c r="A17327" s="13">
        <v>0.34528742331471002</v>
      </c>
    </row>
    <row r="17328" spans="1:1" x14ac:dyDescent="0.3">
      <c r="A17328" s="13">
        <v>0.13744544644904999</v>
      </c>
    </row>
    <row r="17329" spans="1:1" x14ac:dyDescent="0.3">
      <c r="A17329" s="13">
        <v>0.14653613915520999</v>
      </c>
    </row>
    <row r="17330" spans="1:1" x14ac:dyDescent="0.3">
      <c r="A17330" s="13">
        <v>0.23210272708241</v>
      </c>
    </row>
    <row r="17331" spans="1:1" x14ac:dyDescent="0.3">
      <c r="A17331" s="13">
        <v>0.28555364743539002</v>
      </c>
    </row>
    <row r="17332" spans="1:1" x14ac:dyDescent="0.3">
      <c r="A17332" s="13">
        <v>0.17000112754016</v>
      </c>
    </row>
    <row r="17333" spans="1:1" x14ac:dyDescent="0.3">
      <c r="A17333" s="13">
        <v>0.31376747326822002</v>
      </c>
    </row>
    <row r="17334" spans="1:1" x14ac:dyDescent="0.3">
      <c r="A17334" s="13">
        <v>0.17536561699051001</v>
      </c>
    </row>
    <row r="17335" spans="1:1" x14ac:dyDescent="0.3">
      <c r="A17335" s="13">
        <v>9.4134954553480005E-2</v>
      </c>
    </row>
    <row r="17336" spans="1:1" x14ac:dyDescent="0.3">
      <c r="A17336" s="13">
        <v>0.25597106346686999</v>
      </c>
    </row>
    <row r="17337" spans="1:1" x14ac:dyDescent="0.3">
      <c r="A17337" s="13">
        <v>0.12537233618443999</v>
      </c>
    </row>
    <row r="17338" spans="1:1" x14ac:dyDescent="0.3">
      <c r="A17338" s="13">
        <v>0.16727497854500001</v>
      </c>
    </row>
    <row r="17339" spans="1:1" x14ac:dyDescent="0.3">
      <c r="A17339" s="13">
        <v>0.17758476348221</v>
      </c>
    </row>
    <row r="17340" spans="1:1" x14ac:dyDescent="0.3">
      <c r="A17340" s="13">
        <v>9.5173027793649001E-2</v>
      </c>
    </row>
    <row r="17341" spans="1:1" x14ac:dyDescent="0.3">
      <c r="A17341" s="13">
        <v>0.10697494954247</v>
      </c>
    </row>
    <row r="17342" spans="1:1" x14ac:dyDescent="0.3">
      <c r="A17342" s="13">
        <v>0.21700389089923999</v>
      </c>
    </row>
    <row r="17343" spans="1:1" x14ac:dyDescent="0.3">
      <c r="A17343" s="13">
        <v>0.15472447204029</v>
      </c>
    </row>
    <row r="17344" spans="1:1" x14ac:dyDescent="0.3">
      <c r="A17344" s="13">
        <v>0.11321773848184</v>
      </c>
    </row>
    <row r="17345" spans="1:1" x14ac:dyDescent="0.3">
      <c r="A17345" s="13">
        <v>0.14178932042841</v>
      </c>
    </row>
    <row r="17346" spans="1:1" x14ac:dyDescent="0.3">
      <c r="A17346" s="13">
        <v>0.28924566697137999</v>
      </c>
    </row>
    <row r="17347" spans="1:1" x14ac:dyDescent="0.3">
      <c r="A17347" s="13">
        <v>0.18948302004928999</v>
      </c>
    </row>
    <row r="17348" spans="1:1" x14ac:dyDescent="0.3">
      <c r="A17348" s="13">
        <v>0.20126219169930001</v>
      </c>
    </row>
    <row r="17349" spans="1:1" x14ac:dyDescent="0.3">
      <c r="A17349" s="13">
        <v>0.24924186364469</v>
      </c>
    </row>
    <row r="17350" spans="1:1" x14ac:dyDescent="0.3">
      <c r="A17350" s="13">
        <v>0.14675005621279</v>
      </c>
    </row>
    <row r="17351" spans="1:1" x14ac:dyDescent="0.3">
      <c r="A17351" s="13">
        <v>0.15422789281603999</v>
      </c>
    </row>
    <row r="17352" spans="1:1" x14ac:dyDescent="0.3">
      <c r="A17352" s="13">
        <v>0.11228193028421</v>
      </c>
    </row>
    <row r="17353" spans="1:1" x14ac:dyDescent="0.3">
      <c r="A17353" s="13">
        <v>0.25055182923682001</v>
      </c>
    </row>
    <row r="17354" spans="1:1" x14ac:dyDescent="0.3">
      <c r="A17354" s="13">
        <v>0.14199186541070999</v>
      </c>
    </row>
    <row r="17355" spans="1:1" x14ac:dyDescent="0.3">
      <c r="A17355" s="13">
        <v>9.4928291767246001E-2</v>
      </c>
    </row>
    <row r="17356" spans="1:1" x14ac:dyDescent="0.3">
      <c r="A17356" s="13">
        <v>0.15534022151175</v>
      </c>
    </row>
    <row r="17357" spans="1:1" x14ac:dyDescent="0.3">
      <c r="A17357" s="13">
        <v>0.11659981471489</v>
      </c>
    </row>
    <row r="17358" spans="1:1" x14ac:dyDescent="0.3">
      <c r="A17358" s="13">
        <v>5.9806890392985E-2</v>
      </c>
    </row>
    <row r="17359" spans="1:1" x14ac:dyDescent="0.3">
      <c r="A17359" s="13">
        <v>0.22584150772025</v>
      </c>
    </row>
    <row r="17360" spans="1:1" x14ac:dyDescent="0.3">
      <c r="A17360" s="13">
        <v>0.22783601750023999</v>
      </c>
    </row>
    <row r="17361" spans="1:1" x14ac:dyDescent="0.3">
      <c r="A17361" s="13">
        <v>0.13206883131859001</v>
      </c>
    </row>
    <row r="17362" spans="1:1" x14ac:dyDescent="0.3">
      <c r="A17362" s="13">
        <v>0.10319415488327</v>
      </c>
    </row>
    <row r="17363" spans="1:1" x14ac:dyDescent="0.3">
      <c r="A17363" s="13">
        <v>3.2759478140073003E-2</v>
      </c>
    </row>
    <row r="17364" spans="1:1" x14ac:dyDescent="0.3">
      <c r="A17364" s="13">
        <v>0.21274781792889</v>
      </c>
    </row>
    <row r="17365" spans="1:1" x14ac:dyDescent="0.3">
      <c r="A17365" s="13">
        <v>0.21938879099780001</v>
      </c>
    </row>
    <row r="17366" spans="1:1" x14ac:dyDescent="0.3">
      <c r="A17366" s="13">
        <v>0.12824116605013999</v>
      </c>
    </row>
    <row r="17367" spans="1:1" x14ac:dyDescent="0.3">
      <c r="A17367" s="13">
        <v>9.9958057173472004E-2</v>
      </c>
    </row>
    <row r="17368" spans="1:1" x14ac:dyDescent="0.3">
      <c r="A17368" s="13">
        <v>0.21155833728786</v>
      </c>
    </row>
    <row r="17369" spans="1:1" x14ac:dyDescent="0.3">
      <c r="A17369" s="13">
        <v>0.12815208253439</v>
      </c>
    </row>
    <row r="17370" spans="1:1" x14ac:dyDescent="0.3">
      <c r="A17370" s="13">
        <v>0.14617890081311999</v>
      </c>
    </row>
    <row r="17371" spans="1:1" x14ac:dyDescent="0.3">
      <c r="A17371" s="13">
        <v>0.11590761962415</v>
      </c>
    </row>
    <row r="17372" spans="1:1" x14ac:dyDescent="0.3">
      <c r="A17372" s="13">
        <v>0.13477000744395001</v>
      </c>
    </row>
    <row r="17373" spans="1:1" x14ac:dyDescent="0.3">
      <c r="A17373" s="13">
        <v>0.22738094974104001</v>
      </c>
    </row>
    <row r="17374" spans="1:1" x14ac:dyDescent="0.3">
      <c r="A17374" s="13">
        <v>0.1588232225425</v>
      </c>
    </row>
    <row r="17375" spans="1:1" x14ac:dyDescent="0.3">
      <c r="A17375" s="13">
        <v>0.1588232225425</v>
      </c>
    </row>
    <row r="17376" spans="1:1" x14ac:dyDescent="0.3">
      <c r="A17376" s="13">
        <v>0.20228122640821</v>
      </c>
    </row>
    <row r="17377" spans="1:1" x14ac:dyDescent="0.3">
      <c r="A17377" s="13">
        <v>0.17412898007352001</v>
      </c>
    </row>
    <row r="17378" spans="1:1" x14ac:dyDescent="0.3">
      <c r="A17378" s="13">
        <v>0.16416692151055001</v>
      </c>
    </row>
    <row r="17379" spans="1:1" x14ac:dyDescent="0.3">
      <c r="A17379" s="13">
        <v>0.24133931676343001</v>
      </c>
    </row>
    <row r="17380" spans="1:1" x14ac:dyDescent="0.3">
      <c r="A17380" s="13">
        <v>0.20462965752508</v>
      </c>
    </row>
    <row r="17381" spans="1:1" x14ac:dyDescent="0.3">
      <c r="A17381" s="13">
        <v>0.28782190649345002</v>
      </c>
    </row>
    <row r="17382" spans="1:1" x14ac:dyDescent="0.3">
      <c r="A17382" s="13">
        <v>0.13677212556040999</v>
      </c>
    </row>
    <row r="17383" spans="1:1" x14ac:dyDescent="0.3">
      <c r="A17383" s="13">
        <v>0.21823715111629999</v>
      </c>
    </row>
    <row r="17384" spans="1:1" x14ac:dyDescent="0.3">
      <c r="A17384" s="13">
        <v>0.16990915282356001</v>
      </c>
    </row>
    <row r="17385" spans="1:1" x14ac:dyDescent="0.3">
      <c r="A17385" s="13">
        <v>0.21158264256524001</v>
      </c>
    </row>
    <row r="17386" spans="1:1" x14ac:dyDescent="0.3">
      <c r="A17386" s="13">
        <v>0.28157268743803998</v>
      </c>
    </row>
    <row r="17387" spans="1:1" x14ac:dyDescent="0.3">
      <c r="A17387" s="13">
        <v>0.10588497261486</v>
      </c>
    </row>
    <row r="17388" spans="1:1" x14ac:dyDescent="0.3">
      <c r="A17388" s="13">
        <v>0.17991109619456</v>
      </c>
    </row>
    <row r="17389" spans="1:1" x14ac:dyDescent="0.3">
      <c r="A17389" s="13">
        <v>0.21949071653068</v>
      </c>
    </row>
    <row r="17390" spans="1:1" x14ac:dyDescent="0.3">
      <c r="A17390" s="13">
        <v>0.16153810867491</v>
      </c>
    </row>
    <row r="17391" spans="1:1" x14ac:dyDescent="0.3">
      <c r="A17391" s="13">
        <v>0.11235308218594001</v>
      </c>
    </row>
    <row r="17392" spans="1:1" x14ac:dyDescent="0.3">
      <c r="A17392" s="13">
        <v>0.14517586794417001</v>
      </c>
    </row>
    <row r="17393" spans="1:1" x14ac:dyDescent="0.3">
      <c r="A17393" s="13">
        <v>0.13462626677216</v>
      </c>
    </row>
    <row r="17394" spans="1:1" x14ac:dyDescent="0.3">
      <c r="A17394" s="13">
        <v>0.17122540566822</v>
      </c>
    </row>
    <row r="17395" spans="1:1" x14ac:dyDescent="0.3">
      <c r="A17395" s="13">
        <v>0.24767822180594001</v>
      </c>
    </row>
    <row r="17396" spans="1:1" x14ac:dyDescent="0.3">
      <c r="A17396" s="13">
        <v>0.12536223302489999</v>
      </c>
    </row>
    <row r="17397" spans="1:1" x14ac:dyDescent="0.3">
      <c r="A17397" s="13">
        <v>0.1168831391694</v>
      </c>
    </row>
    <row r="17398" spans="1:1" x14ac:dyDescent="0.3">
      <c r="A17398" s="13">
        <v>0.17613921179264</v>
      </c>
    </row>
    <row r="17399" spans="1:1" x14ac:dyDescent="0.3">
      <c r="A17399" s="13">
        <v>0.10501761934778001</v>
      </c>
    </row>
    <row r="17400" spans="1:1" x14ac:dyDescent="0.3">
      <c r="A17400" s="13">
        <v>0.23926422570726999</v>
      </c>
    </row>
    <row r="17401" spans="1:1" x14ac:dyDescent="0.3">
      <c r="A17401" s="13">
        <v>0.10942900648308999</v>
      </c>
    </row>
    <row r="17402" spans="1:1" x14ac:dyDescent="0.3">
      <c r="A17402" s="13">
        <v>0.21896555252632</v>
      </c>
    </row>
    <row r="17403" spans="1:1" x14ac:dyDescent="0.3">
      <c r="A17403" s="13">
        <v>0.23655669293286999</v>
      </c>
    </row>
    <row r="17404" spans="1:1" x14ac:dyDescent="0.3">
      <c r="A17404" s="13">
        <v>0.22812129912158999</v>
      </c>
    </row>
    <row r="17405" spans="1:1" x14ac:dyDescent="0.3">
      <c r="A17405" s="13">
        <v>0.24663062397464</v>
      </c>
    </row>
    <row r="17406" spans="1:1" x14ac:dyDescent="0.3">
      <c r="A17406" s="13">
        <v>0.13202345357584</v>
      </c>
    </row>
    <row r="17407" spans="1:1" x14ac:dyDescent="0.3">
      <c r="A17407" s="13">
        <v>0.10534371876528</v>
      </c>
    </row>
    <row r="17408" spans="1:1" x14ac:dyDescent="0.3">
      <c r="A17408" s="13">
        <v>0.11114534212979001</v>
      </c>
    </row>
    <row r="17409" spans="1:1" x14ac:dyDescent="0.3">
      <c r="A17409" s="13">
        <v>0.19132766972632001</v>
      </c>
    </row>
    <row r="17410" spans="1:1" x14ac:dyDescent="0.3">
      <c r="A17410" s="13">
        <v>0.20651352880377</v>
      </c>
    </row>
    <row r="17411" spans="1:1" x14ac:dyDescent="0.3">
      <c r="A17411" s="13">
        <v>0.13844872876496001</v>
      </c>
    </row>
    <row r="17412" spans="1:1" x14ac:dyDescent="0.3">
      <c r="A17412" s="13">
        <v>0.16498971817419</v>
      </c>
    </row>
    <row r="17413" spans="1:1" x14ac:dyDescent="0.3">
      <c r="A17413" s="13">
        <v>0.16498971817419</v>
      </c>
    </row>
    <row r="17414" spans="1:1" x14ac:dyDescent="0.3">
      <c r="A17414" s="13">
        <v>0.25281941067892999</v>
      </c>
    </row>
    <row r="17415" spans="1:1" x14ac:dyDescent="0.3">
      <c r="A17415" s="13">
        <v>0.13875125327876001</v>
      </c>
    </row>
    <row r="17416" spans="1:1" x14ac:dyDescent="0.3">
      <c r="A17416" s="13">
        <v>0.15022884680661999</v>
      </c>
    </row>
    <row r="17417" spans="1:1" x14ac:dyDescent="0.3">
      <c r="A17417" s="13">
        <v>0.11209323229043</v>
      </c>
    </row>
    <row r="17418" spans="1:1" x14ac:dyDescent="0.3">
      <c r="A17418" s="13">
        <v>0.23696870930177</v>
      </c>
    </row>
    <row r="17419" spans="1:1" x14ac:dyDescent="0.3">
      <c r="A17419" s="13">
        <v>0.23058732921064001</v>
      </c>
    </row>
    <row r="17420" spans="1:1" x14ac:dyDescent="0.3">
      <c r="A17420" s="13">
        <v>0.26654951677179001</v>
      </c>
    </row>
    <row r="17421" spans="1:1" x14ac:dyDescent="0.3">
      <c r="A17421" s="13">
        <v>9.0756613346550996E-2</v>
      </c>
    </row>
    <row r="17422" spans="1:1" x14ac:dyDescent="0.3">
      <c r="A17422" s="13">
        <v>0.26328789932605001</v>
      </c>
    </row>
    <row r="17423" spans="1:1" x14ac:dyDescent="0.3">
      <c r="A17423" s="13">
        <v>0.13668917098729</v>
      </c>
    </row>
    <row r="17424" spans="1:1" x14ac:dyDescent="0.3">
      <c r="A17424" s="13">
        <v>0.24796188116327</v>
      </c>
    </row>
    <row r="17425" spans="1:1" x14ac:dyDescent="0.3">
      <c r="A17425" s="13">
        <v>0.14335380411476001</v>
      </c>
    </row>
    <row r="17426" spans="1:1" x14ac:dyDescent="0.3">
      <c r="A17426" s="13">
        <v>0.19396980382715001</v>
      </c>
    </row>
    <row r="17427" spans="1:1" x14ac:dyDescent="0.3">
      <c r="A17427" s="13">
        <v>0.11697266681195</v>
      </c>
    </row>
    <row r="17428" spans="1:1" x14ac:dyDescent="0.3">
      <c r="A17428" s="13">
        <v>7.3084147580507006E-2</v>
      </c>
    </row>
    <row r="17429" spans="1:1" x14ac:dyDescent="0.3">
      <c r="A17429" s="13">
        <v>0.17884627417066001</v>
      </c>
    </row>
    <row r="17430" spans="1:1" x14ac:dyDescent="0.3">
      <c r="A17430" s="13">
        <v>0.19459573302419</v>
      </c>
    </row>
    <row r="17431" spans="1:1" x14ac:dyDescent="0.3">
      <c r="A17431" s="13">
        <v>0.17298503237644</v>
      </c>
    </row>
    <row r="17432" spans="1:1" x14ac:dyDescent="0.3">
      <c r="A17432" s="13">
        <v>0.17491351998763</v>
      </c>
    </row>
    <row r="17433" spans="1:1" x14ac:dyDescent="0.3">
      <c r="A17433" s="13">
        <v>4.843996585522E-2</v>
      </c>
    </row>
    <row r="17434" spans="1:1" x14ac:dyDescent="0.3">
      <c r="A17434" s="13">
        <v>0.14754581859415999</v>
      </c>
    </row>
    <row r="17435" spans="1:1" x14ac:dyDescent="0.3">
      <c r="A17435" s="13">
        <v>0.19158748896819</v>
      </c>
    </row>
    <row r="17436" spans="1:1" x14ac:dyDescent="0.3">
      <c r="A17436" s="13">
        <v>0.20325532801762999</v>
      </c>
    </row>
    <row r="17437" spans="1:1" x14ac:dyDescent="0.3">
      <c r="A17437" s="13">
        <v>0.26843565572269001</v>
      </c>
    </row>
    <row r="17438" spans="1:1" x14ac:dyDescent="0.3">
      <c r="A17438" s="13">
        <v>0.14890919421344001</v>
      </c>
    </row>
    <row r="17439" spans="1:1" x14ac:dyDescent="0.3">
      <c r="A17439" s="13">
        <v>0.13986663219418</v>
      </c>
    </row>
    <row r="17440" spans="1:1" x14ac:dyDescent="0.3">
      <c r="A17440" s="13">
        <v>0.19417909832319</v>
      </c>
    </row>
    <row r="17441" spans="1:1" x14ac:dyDescent="0.3">
      <c r="A17441" s="13">
        <v>0.11183771542006</v>
      </c>
    </row>
    <row r="17442" spans="1:1" x14ac:dyDescent="0.3">
      <c r="A17442" s="13">
        <v>0.22608508435475</v>
      </c>
    </row>
    <row r="17443" spans="1:1" x14ac:dyDescent="0.3">
      <c r="A17443" s="13">
        <v>0.17815252114831001</v>
      </c>
    </row>
    <row r="17444" spans="1:1" x14ac:dyDescent="0.3">
      <c r="A17444" s="13">
        <v>0.17123691361282001</v>
      </c>
    </row>
    <row r="17445" spans="1:1" x14ac:dyDescent="0.3">
      <c r="A17445" s="13">
        <v>0.21245072761058001</v>
      </c>
    </row>
    <row r="17446" spans="1:1" x14ac:dyDescent="0.3">
      <c r="A17446" s="13">
        <v>0.143055050676</v>
      </c>
    </row>
    <row r="17447" spans="1:1" x14ac:dyDescent="0.3">
      <c r="A17447" s="13">
        <v>0.16204021628490001</v>
      </c>
    </row>
    <row r="17448" spans="1:1" x14ac:dyDescent="0.3">
      <c r="A17448" s="13">
        <v>0.14491405659486001</v>
      </c>
    </row>
    <row r="17449" spans="1:1" x14ac:dyDescent="0.3">
      <c r="A17449" s="13">
        <v>0.16123975906977001</v>
      </c>
    </row>
    <row r="17450" spans="1:1" x14ac:dyDescent="0.3">
      <c r="A17450" s="13">
        <v>6.2200248700624003E-2</v>
      </c>
    </row>
    <row r="17451" spans="1:1" x14ac:dyDescent="0.3">
      <c r="A17451" s="13">
        <v>6.3646348480415005E-2</v>
      </c>
    </row>
    <row r="17452" spans="1:1" x14ac:dyDescent="0.3">
      <c r="A17452" s="13">
        <v>0.12245627868894</v>
      </c>
    </row>
    <row r="17453" spans="1:1" x14ac:dyDescent="0.3">
      <c r="A17453" s="13">
        <v>0.2124522160492</v>
      </c>
    </row>
    <row r="17454" spans="1:1" x14ac:dyDescent="0.3">
      <c r="A17454" s="13">
        <v>0.2124522160492</v>
      </c>
    </row>
    <row r="17455" spans="1:1" x14ac:dyDescent="0.3">
      <c r="A17455" s="13">
        <v>0.20965532014383001</v>
      </c>
    </row>
    <row r="17456" spans="1:1" x14ac:dyDescent="0.3">
      <c r="A17456" s="13">
        <v>0.11000382540876</v>
      </c>
    </row>
    <row r="17457" spans="1:1" x14ac:dyDescent="0.3">
      <c r="A17457" s="13">
        <v>0.25333747105231003</v>
      </c>
    </row>
    <row r="17458" spans="1:1" x14ac:dyDescent="0.3">
      <c r="A17458" s="13">
        <v>0.15164352649446</v>
      </c>
    </row>
    <row r="17459" spans="1:1" x14ac:dyDescent="0.3">
      <c r="A17459" s="13">
        <v>0.14991848380737</v>
      </c>
    </row>
    <row r="17460" spans="1:1" x14ac:dyDescent="0.3">
      <c r="A17460" s="13">
        <v>0.14867274543442999</v>
      </c>
    </row>
    <row r="17461" spans="1:1" x14ac:dyDescent="0.3">
      <c r="A17461" s="13">
        <v>0.19663593346477001</v>
      </c>
    </row>
    <row r="17462" spans="1:1" x14ac:dyDescent="0.3">
      <c r="A17462" s="13">
        <v>0.20660856780534001</v>
      </c>
    </row>
    <row r="17463" spans="1:1" x14ac:dyDescent="0.3">
      <c r="A17463" s="13">
        <v>0.13980281577487999</v>
      </c>
    </row>
    <row r="17464" spans="1:1" x14ac:dyDescent="0.3">
      <c r="A17464" s="13">
        <v>0.18639228786115</v>
      </c>
    </row>
    <row r="17465" spans="1:1" x14ac:dyDescent="0.3">
      <c r="A17465" s="13">
        <v>0.16944631103336</v>
      </c>
    </row>
    <row r="17466" spans="1:1" x14ac:dyDescent="0.3">
      <c r="A17466" s="13">
        <v>0.22004189383306999</v>
      </c>
    </row>
    <row r="17467" spans="1:1" x14ac:dyDescent="0.3">
      <c r="A17467" s="13">
        <v>0.1424596787445</v>
      </c>
    </row>
    <row r="17468" spans="1:1" x14ac:dyDescent="0.3">
      <c r="A17468" s="13">
        <v>0.17520342111164999</v>
      </c>
    </row>
    <row r="17469" spans="1:1" x14ac:dyDescent="0.3">
      <c r="A17469" s="13">
        <v>0.24748790508893001</v>
      </c>
    </row>
    <row r="17470" spans="1:1" x14ac:dyDescent="0.3">
      <c r="A17470" s="13">
        <v>0.19013487517649999</v>
      </c>
    </row>
    <row r="17471" spans="1:1" x14ac:dyDescent="0.3">
      <c r="A17471" s="13">
        <v>0.20201908185094</v>
      </c>
    </row>
    <row r="17472" spans="1:1" x14ac:dyDescent="0.3">
      <c r="A17472" s="13">
        <v>0.15073061376854999</v>
      </c>
    </row>
    <row r="17473" spans="1:1" x14ac:dyDescent="0.3">
      <c r="A17473" s="13">
        <v>0.12459378350175</v>
      </c>
    </row>
    <row r="17474" spans="1:1" x14ac:dyDescent="0.3">
      <c r="A17474" s="13">
        <v>9.1360367335431E-2</v>
      </c>
    </row>
    <row r="17475" spans="1:1" x14ac:dyDescent="0.3">
      <c r="A17475" s="13">
        <v>0.20504006006124001</v>
      </c>
    </row>
    <row r="17476" spans="1:1" x14ac:dyDescent="0.3">
      <c r="A17476" s="13">
        <v>0.15060372368951999</v>
      </c>
    </row>
    <row r="17477" spans="1:1" x14ac:dyDescent="0.3">
      <c r="A17477" s="13">
        <v>0.30646566521840002</v>
      </c>
    </row>
    <row r="17478" spans="1:1" x14ac:dyDescent="0.3">
      <c r="A17478" s="13">
        <v>0.13701619445304</v>
      </c>
    </row>
    <row r="17479" spans="1:1" x14ac:dyDescent="0.3">
      <c r="A17479" s="13">
        <v>0.22515642391422999</v>
      </c>
    </row>
    <row r="17480" spans="1:1" x14ac:dyDescent="0.3">
      <c r="A17480" s="13">
        <v>0.20611858347420001</v>
      </c>
    </row>
    <row r="17481" spans="1:1" x14ac:dyDescent="0.3">
      <c r="A17481" s="13">
        <v>0.14304197332683</v>
      </c>
    </row>
    <row r="17482" spans="1:1" x14ac:dyDescent="0.3">
      <c r="A17482" s="13">
        <v>0.18395402830595001</v>
      </c>
    </row>
    <row r="17483" spans="1:1" x14ac:dyDescent="0.3">
      <c r="A17483" s="13">
        <v>5.9055911880815E-2</v>
      </c>
    </row>
    <row r="17484" spans="1:1" x14ac:dyDescent="0.3">
      <c r="A17484" s="13">
        <v>0.13148496205865001</v>
      </c>
    </row>
    <row r="17485" spans="1:1" x14ac:dyDescent="0.3">
      <c r="A17485" s="13">
        <v>0.12691985441003001</v>
      </c>
    </row>
    <row r="17486" spans="1:1" x14ac:dyDescent="0.3">
      <c r="A17486" s="13">
        <v>0.13706779558582999</v>
      </c>
    </row>
    <row r="17487" spans="1:1" x14ac:dyDescent="0.3">
      <c r="A17487" s="13">
        <v>0.13601453928157001</v>
      </c>
    </row>
    <row r="17488" spans="1:1" x14ac:dyDescent="0.3">
      <c r="A17488" s="13">
        <v>0.22687425363780001</v>
      </c>
    </row>
    <row r="17489" spans="1:1" x14ac:dyDescent="0.3">
      <c r="A17489" s="13">
        <v>0.33159853293391001</v>
      </c>
    </row>
    <row r="17490" spans="1:1" x14ac:dyDescent="0.3">
      <c r="A17490" s="13">
        <v>0.17433044230438999</v>
      </c>
    </row>
    <row r="17491" spans="1:1" x14ac:dyDescent="0.3">
      <c r="A17491" s="13">
        <v>0.12405374752751</v>
      </c>
    </row>
    <row r="17492" spans="1:1" x14ac:dyDescent="0.3">
      <c r="A17492" s="13">
        <v>0.22962151344751999</v>
      </c>
    </row>
    <row r="17493" spans="1:1" x14ac:dyDescent="0.3">
      <c r="A17493" s="13">
        <v>0.1117921448068</v>
      </c>
    </row>
    <row r="17494" spans="1:1" x14ac:dyDescent="0.3">
      <c r="A17494" s="13">
        <v>0.13633180341317999</v>
      </c>
    </row>
    <row r="17495" spans="1:1" x14ac:dyDescent="0.3">
      <c r="A17495" s="13">
        <v>9.7166752813275997E-2</v>
      </c>
    </row>
    <row r="17496" spans="1:1" x14ac:dyDescent="0.3">
      <c r="A17496" s="13">
        <v>0.21285968509822001</v>
      </c>
    </row>
    <row r="17497" spans="1:1" x14ac:dyDescent="0.3">
      <c r="A17497" s="13">
        <v>0.17498289477326001</v>
      </c>
    </row>
    <row r="17498" spans="1:1" x14ac:dyDescent="0.3">
      <c r="A17498" s="13">
        <v>0.12148683739479001</v>
      </c>
    </row>
    <row r="17499" spans="1:1" x14ac:dyDescent="0.3">
      <c r="A17499" s="13">
        <v>0.27656088610440999</v>
      </c>
    </row>
    <row r="17500" spans="1:1" x14ac:dyDescent="0.3">
      <c r="A17500" s="13">
        <v>0.19744319482702999</v>
      </c>
    </row>
    <row r="17501" spans="1:1" x14ac:dyDescent="0.3">
      <c r="A17501" s="13">
        <v>0.1355019959879</v>
      </c>
    </row>
    <row r="17502" spans="1:1" x14ac:dyDescent="0.3">
      <c r="A17502" s="13">
        <v>0.29189840250283</v>
      </c>
    </row>
    <row r="17503" spans="1:1" x14ac:dyDescent="0.3">
      <c r="A17503" s="13">
        <v>0.12842114122066001</v>
      </c>
    </row>
    <row r="17504" spans="1:1" x14ac:dyDescent="0.3">
      <c r="A17504" s="13">
        <v>0.16962766791747</v>
      </c>
    </row>
    <row r="17505" spans="1:1" x14ac:dyDescent="0.3">
      <c r="A17505" s="13">
        <v>0.15233079396304</v>
      </c>
    </row>
    <row r="17506" spans="1:1" x14ac:dyDescent="0.3">
      <c r="A17506" s="13">
        <v>8.0641400815356007E-2</v>
      </c>
    </row>
    <row r="17507" spans="1:1" x14ac:dyDescent="0.3">
      <c r="A17507" s="13">
        <v>0.13677670744827999</v>
      </c>
    </row>
    <row r="17508" spans="1:1" x14ac:dyDescent="0.3">
      <c r="A17508" s="13">
        <v>0.23653026863575999</v>
      </c>
    </row>
    <row r="17509" spans="1:1" x14ac:dyDescent="0.3">
      <c r="A17509" s="13">
        <v>0.11783049284</v>
      </c>
    </row>
    <row r="17510" spans="1:1" x14ac:dyDescent="0.3">
      <c r="A17510" s="13">
        <v>6.0732009545884001E-2</v>
      </c>
    </row>
    <row r="17511" spans="1:1" x14ac:dyDescent="0.3">
      <c r="A17511" s="13">
        <v>0.17086894356262</v>
      </c>
    </row>
    <row r="17512" spans="1:1" x14ac:dyDescent="0.3">
      <c r="A17512" s="13">
        <v>0.22426942270420999</v>
      </c>
    </row>
    <row r="17513" spans="1:1" x14ac:dyDescent="0.3">
      <c r="A17513" s="13">
        <v>0.16701074531353</v>
      </c>
    </row>
    <row r="17514" spans="1:1" x14ac:dyDescent="0.3">
      <c r="A17514" s="13">
        <v>0.26140510545640999</v>
      </c>
    </row>
    <row r="17515" spans="1:1" x14ac:dyDescent="0.3">
      <c r="A17515" s="13">
        <v>0.23610078330587</v>
      </c>
    </row>
    <row r="17516" spans="1:1" x14ac:dyDescent="0.3">
      <c r="A17516" s="13">
        <v>0.12253054316247999</v>
      </c>
    </row>
    <row r="17517" spans="1:1" x14ac:dyDescent="0.3">
      <c r="A17517" s="13">
        <v>0.13946523317580001</v>
      </c>
    </row>
    <row r="17518" spans="1:1" x14ac:dyDescent="0.3">
      <c r="A17518" s="13">
        <v>0.25723012638258003</v>
      </c>
    </row>
    <row r="17519" spans="1:1" x14ac:dyDescent="0.3">
      <c r="A17519" s="13">
        <v>0.16501212318460001</v>
      </c>
    </row>
    <row r="17520" spans="1:1" x14ac:dyDescent="0.3">
      <c r="A17520" s="13">
        <v>0.11038755285106</v>
      </c>
    </row>
    <row r="17521" spans="1:1" x14ac:dyDescent="0.3">
      <c r="A17521" s="13">
        <v>0.22418865806857999</v>
      </c>
    </row>
    <row r="17522" spans="1:1" x14ac:dyDescent="0.3">
      <c r="A17522" s="13">
        <v>0.28630982997857002</v>
      </c>
    </row>
    <row r="17523" spans="1:1" x14ac:dyDescent="0.3">
      <c r="A17523" s="13">
        <v>4.4522490951542003E-2</v>
      </c>
    </row>
    <row r="17524" spans="1:1" x14ac:dyDescent="0.3">
      <c r="A17524" s="13">
        <v>0.13099562060803999</v>
      </c>
    </row>
    <row r="17525" spans="1:1" x14ac:dyDescent="0.3">
      <c r="A17525" s="13">
        <v>0.10134325103256001</v>
      </c>
    </row>
    <row r="17526" spans="1:1" x14ac:dyDescent="0.3">
      <c r="A17526" s="13">
        <v>0.10350219119026</v>
      </c>
    </row>
    <row r="17527" spans="1:1" x14ac:dyDescent="0.3">
      <c r="A17527" s="13">
        <v>0.11187326658914</v>
      </c>
    </row>
    <row r="17528" spans="1:1" x14ac:dyDescent="0.3">
      <c r="A17528" s="13">
        <v>9.4173596103842003E-2</v>
      </c>
    </row>
    <row r="17529" spans="1:1" x14ac:dyDescent="0.3">
      <c r="A17529" s="13">
        <v>0.16174503432418999</v>
      </c>
    </row>
    <row r="17530" spans="1:1" x14ac:dyDescent="0.3">
      <c r="A17530" s="13">
        <v>0.15502888963120001</v>
      </c>
    </row>
    <row r="17531" spans="1:1" x14ac:dyDescent="0.3">
      <c r="A17531" s="13">
        <v>7.8708878511762004E-2</v>
      </c>
    </row>
    <row r="17532" spans="1:1" x14ac:dyDescent="0.3">
      <c r="A17532" s="13">
        <v>0.16330217228994001</v>
      </c>
    </row>
    <row r="17533" spans="1:1" x14ac:dyDescent="0.3">
      <c r="A17533" s="13">
        <v>0.15226680710821999</v>
      </c>
    </row>
    <row r="17534" spans="1:1" x14ac:dyDescent="0.3">
      <c r="A17534" s="13">
        <v>0.21419173495423</v>
      </c>
    </row>
    <row r="17535" spans="1:1" x14ac:dyDescent="0.3">
      <c r="A17535" s="13">
        <v>0.14266119260877999</v>
      </c>
    </row>
    <row r="17536" spans="1:1" x14ac:dyDescent="0.3">
      <c r="A17536" s="13">
        <v>0.13086279914945001</v>
      </c>
    </row>
    <row r="17537" spans="1:1" x14ac:dyDescent="0.3">
      <c r="A17537" s="13">
        <v>0.12327995236283</v>
      </c>
    </row>
    <row r="17538" spans="1:1" x14ac:dyDescent="0.3">
      <c r="A17538" s="13">
        <v>0.17475361046553001</v>
      </c>
    </row>
    <row r="17539" spans="1:1" x14ac:dyDescent="0.3">
      <c r="A17539" s="13">
        <v>0.30976015917094002</v>
      </c>
    </row>
    <row r="17540" spans="1:1" x14ac:dyDescent="0.3">
      <c r="A17540" s="13">
        <v>0.15395361477746999</v>
      </c>
    </row>
    <row r="17541" spans="1:1" x14ac:dyDescent="0.3">
      <c r="A17541" s="13">
        <v>0.15403386092438001</v>
      </c>
    </row>
    <row r="17542" spans="1:1" x14ac:dyDescent="0.3">
      <c r="A17542" s="13">
        <v>0.19185421375173001</v>
      </c>
    </row>
    <row r="17543" spans="1:1" x14ac:dyDescent="0.3">
      <c r="A17543" s="13">
        <v>0.19677574635428999</v>
      </c>
    </row>
    <row r="17544" spans="1:1" x14ac:dyDescent="0.3">
      <c r="A17544" s="13">
        <v>0.21108573537452999</v>
      </c>
    </row>
    <row r="17545" spans="1:1" x14ac:dyDescent="0.3">
      <c r="A17545" s="13">
        <v>0.12798098608719</v>
      </c>
    </row>
    <row r="17546" spans="1:1" x14ac:dyDescent="0.3">
      <c r="A17546" s="13">
        <v>0.17388658758150999</v>
      </c>
    </row>
    <row r="17547" spans="1:1" x14ac:dyDescent="0.3">
      <c r="A17547" s="13">
        <v>0.23031402923447999</v>
      </c>
    </row>
    <row r="17548" spans="1:1" x14ac:dyDescent="0.3">
      <c r="A17548" s="13">
        <v>0.1453975198753</v>
      </c>
    </row>
    <row r="17549" spans="1:1" x14ac:dyDescent="0.3">
      <c r="A17549" s="13">
        <v>0.15290751692824001</v>
      </c>
    </row>
    <row r="17550" spans="1:1" x14ac:dyDescent="0.3">
      <c r="A17550" s="13">
        <v>9.7604247434032995E-2</v>
      </c>
    </row>
    <row r="17551" spans="1:1" x14ac:dyDescent="0.3">
      <c r="A17551" s="13">
        <v>0.11414602439276</v>
      </c>
    </row>
    <row r="17552" spans="1:1" x14ac:dyDescent="0.3">
      <c r="A17552" s="13">
        <v>0.14905273625630999</v>
      </c>
    </row>
    <row r="17553" spans="1:1" x14ac:dyDescent="0.3">
      <c r="A17553" s="13">
        <v>0.13050679138960999</v>
      </c>
    </row>
    <row r="17554" spans="1:1" x14ac:dyDescent="0.3">
      <c r="A17554" s="13">
        <v>0.19656754708900001</v>
      </c>
    </row>
    <row r="17555" spans="1:1" x14ac:dyDescent="0.3">
      <c r="A17555" s="13">
        <v>0.21232169531369999</v>
      </c>
    </row>
    <row r="17556" spans="1:1" x14ac:dyDescent="0.3">
      <c r="A17556" s="13">
        <v>0.12493546860672</v>
      </c>
    </row>
    <row r="17557" spans="1:1" x14ac:dyDescent="0.3">
      <c r="A17557" s="13">
        <v>0.22353282039416</v>
      </c>
    </row>
    <row r="17558" spans="1:1" x14ac:dyDescent="0.3">
      <c r="A17558" s="13">
        <v>0.31933760658894</v>
      </c>
    </row>
    <row r="17559" spans="1:1" x14ac:dyDescent="0.3">
      <c r="A17559" s="13">
        <v>0.18962213711518999</v>
      </c>
    </row>
    <row r="17560" spans="1:1" x14ac:dyDescent="0.3">
      <c r="A17560" s="13">
        <v>0.11852497269933999</v>
      </c>
    </row>
    <row r="17561" spans="1:1" x14ac:dyDescent="0.3">
      <c r="A17561" s="13">
        <v>0.10044758655941</v>
      </c>
    </row>
    <row r="17562" spans="1:1" x14ac:dyDescent="0.3">
      <c r="A17562" s="13">
        <v>0.14680836818144</v>
      </c>
    </row>
    <row r="17563" spans="1:1" x14ac:dyDescent="0.3">
      <c r="A17563" s="13">
        <v>0.20057411362503</v>
      </c>
    </row>
    <row r="17564" spans="1:1" x14ac:dyDescent="0.3">
      <c r="A17564" s="13">
        <v>0.21590483116847001</v>
      </c>
    </row>
    <row r="17565" spans="1:1" x14ac:dyDescent="0.3">
      <c r="A17565" s="13">
        <v>0.29810109020733999</v>
      </c>
    </row>
    <row r="17566" spans="1:1" x14ac:dyDescent="0.3">
      <c r="A17566" s="13">
        <v>0.16572248063827</v>
      </c>
    </row>
    <row r="17567" spans="1:1" x14ac:dyDescent="0.3">
      <c r="A17567" s="13">
        <v>0.10316891360509001</v>
      </c>
    </row>
    <row r="17568" spans="1:1" x14ac:dyDescent="0.3">
      <c r="A17568" s="13">
        <v>0.12461367304797</v>
      </c>
    </row>
    <row r="17569" spans="1:1" x14ac:dyDescent="0.3">
      <c r="A17569" s="13">
        <v>0.11476391825928001</v>
      </c>
    </row>
    <row r="17570" spans="1:1" x14ac:dyDescent="0.3">
      <c r="A17570" s="13">
        <v>0.22641374347695001</v>
      </c>
    </row>
    <row r="17571" spans="1:1" x14ac:dyDescent="0.3">
      <c r="A17571" s="13">
        <v>0.21878235559015</v>
      </c>
    </row>
    <row r="17572" spans="1:1" x14ac:dyDescent="0.3">
      <c r="A17572" s="13">
        <v>0.11674844633886</v>
      </c>
    </row>
    <row r="17573" spans="1:1" x14ac:dyDescent="0.3">
      <c r="A17573" s="13">
        <v>0.26562265648137001</v>
      </c>
    </row>
    <row r="17574" spans="1:1" x14ac:dyDescent="0.3">
      <c r="A17574" s="13">
        <v>0.21570834424129001</v>
      </c>
    </row>
    <row r="17575" spans="1:1" x14ac:dyDescent="0.3">
      <c r="A17575" s="13">
        <v>0.18132174144287999</v>
      </c>
    </row>
    <row r="17576" spans="1:1" x14ac:dyDescent="0.3">
      <c r="A17576" s="13">
        <v>0.18244311026925999</v>
      </c>
    </row>
    <row r="17577" spans="1:1" x14ac:dyDescent="0.3">
      <c r="A17577" s="13">
        <v>0.22773229303247</v>
      </c>
    </row>
    <row r="17578" spans="1:1" x14ac:dyDescent="0.3">
      <c r="A17578" s="13">
        <v>0.21816666692448</v>
      </c>
    </row>
    <row r="17579" spans="1:1" x14ac:dyDescent="0.3">
      <c r="A17579" s="13">
        <v>0.14009277359642999</v>
      </c>
    </row>
    <row r="17580" spans="1:1" x14ac:dyDescent="0.3">
      <c r="A17580" s="13">
        <v>0.11391684071081</v>
      </c>
    </row>
    <row r="17581" spans="1:1" x14ac:dyDescent="0.3">
      <c r="A17581" s="13">
        <v>3.4842479739064E-2</v>
      </c>
    </row>
    <row r="17582" spans="1:1" x14ac:dyDescent="0.3">
      <c r="A17582" s="13">
        <v>0.13187358379014999</v>
      </c>
    </row>
    <row r="17583" spans="1:1" x14ac:dyDescent="0.3">
      <c r="A17583" s="13">
        <v>0.134075628866</v>
      </c>
    </row>
    <row r="17584" spans="1:1" x14ac:dyDescent="0.3">
      <c r="A17584" s="13">
        <v>0.27908028331373003</v>
      </c>
    </row>
    <row r="17585" spans="1:1" x14ac:dyDescent="0.3">
      <c r="A17585" s="13">
        <v>0.16795743026509999</v>
      </c>
    </row>
    <row r="17586" spans="1:1" x14ac:dyDescent="0.3">
      <c r="A17586" s="13">
        <v>0.16676261148454999</v>
      </c>
    </row>
    <row r="17587" spans="1:1" x14ac:dyDescent="0.3">
      <c r="A17587" s="13">
        <v>0.21482945517321</v>
      </c>
    </row>
    <row r="17588" spans="1:1" x14ac:dyDescent="0.3">
      <c r="A17588" s="13">
        <v>0.21732590282382</v>
      </c>
    </row>
    <row r="17589" spans="1:1" x14ac:dyDescent="0.3">
      <c r="A17589" s="13">
        <v>0.13640775971870001</v>
      </c>
    </row>
    <row r="17590" spans="1:1" x14ac:dyDescent="0.3">
      <c r="A17590" s="13">
        <v>8.5112020413023001E-2</v>
      </c>
    </row>
    <row r="17591" spans="1:1" x14ac:dyDescent="0.3">
      <c r="A17591" s="13">
        <v>0.21271835269723</v>
      </c>
    </row>
    <row r="17592" spans="1:1" x14ac:dyDescent="0.3">
      <c r="A17592" s="13">
        <v>0.11759954763435999</v>
      </c>
    </row>
    <row r="17593" spans="1:1" x14ac:dyDescent="0.3">
      <c r="A17593" s="13">
        <v>0.21112829870706001</v>
      </c>
    </row>
    <row r="17594" spans="1:1" x14ac:dyDescent="0.3">
      <c r="A17594" s="13">
        <v>0.16618772085416</v>
      </c>
    </row>
    <row r="17595" spans="1:1" x14ac:dyDescent="0.3">
      <c r="A17595" s="13">
        <v>0.18290907426236</v>
      </c>
    </row>
    <row r="17596" spans="1:1" x14ac:dyDescent="0.3">
      <c r="A17596" s="13">
        <v>0.23448145336692999</v>
      </c>
    </row>
    <row r="17597" spans="1:1" x14ac:dyDescent="0.3">
      <c r="A17597" s="13">
        <v>0.25198199107901997</v>
      </c>
    </row>
    <row r="17598" spans="1:1" x14ac:dyDescent="0.3">
      <c r="A17598" s="13">
        <v>8.0688424196884004E-2</v>
      </c>
    </row>
    <row r="17599" spans="1:1" x14ac:dyDescent="0.3">
      <c r="A17599" s="13">
        <v>0.25870097711989998</v>
      </c>
    </row>
    <row r="17600" spans="1:1" x14ac:dyDescent="0.3">
      <c r="A17600" s="13">
        <v>0.21718512028153</v>
      </c>
    </row>
    <row r="17601" spans="1:1" x14ac:dyDescent="0.3">
      <c r="A17601" s="13">
        <v>0.1694387069329</v>
      </c>
    </row>
    <row r="17602" spans="1:1" x14ac:dyDescent="0.3">
      <c r="A17602" s="13">
        <v>0.14907264032799999</v>
      </c>
    </row>
    <row r="17603" spans="1:1" x14ac:dyDescent="0.3">
      <c r="A17603" s="13">
        <v>0.14693911573735</v>
      </c>
    </row>
    <row r="17604" spans="1:1" x14ac:dyDescent="0.3">
      <c r="A17604" s="13">
        <v>0.19807662709952001</v>
      </c>
    </row>
    <row r="17605" spans="1:1" x14ac:dyDescent="0.3">
      <c r="A17605" s="13">
        <v>0.21880170597185</v>
      </c>
    </row>
    <row r="17606" spans="1:1" x14ac:dyDescent="0.3">
      <c r="A17606" s="13">
        <v>0.11240391356896</v>
      </c>
    </row>
    <row r="17607" spans="1:1" x14ac:dyDescent="0.3">
      <c r="A17607" s="13">
        <v>0.14843592109904999</v>
      </c>
    </row>
    <row r="17608" spans="1:1" x14ac:dyDescent="0.3">
      <c r="A17608" s="13">
        <v>0.19369218173621999</v>
      </c>
    </row>
    <row r="17609" spans="1:1" x14ac:dyDescent="0.3">
      <c r="A17609" s="13">
        <v>0.10947836808313</v>
      </c>
    </row>
    <row r="17610" spans="1:1" x14ac:dyDescent="0.3">
      <c r="A17610" s="13">
        <v>0.16548161073607001</v>
      </c>
    </row>
    <row r="17611" spans="1:1" x14ac:dyDescent="0.3">
      <c r="A17611" s="13">
        <v>7.9661966994957006E-2</v>
      </c>
    </row>
    <row r="17612" spans="1:1" x14ac:dyDescent="0.3">
      <c r="A17612" s="13">
        <v>0.14108819308299</v>
      </c>
    </row>
    <row r="17613" spans="1:1" x14ac:dyDescent="0.3">
      <c r="A17613" s="13">
        <v>0.26921659786277002</v>
      </c>
    </row>
    <row r="17614" spans="1:1" x14ac:dyDescent="0.3">
      <c r="A17614" s="13">
        <v>9.6617996666295003E-2</v>
      </c>
    </row>
    <row r="17615" spans="1:1" x14ac:dyDescent="0.3">
      <c r="A17615" s="13">
        <v>0.17786151001809</v>
      </c>
    </row>
    <row r="17616" spans="1:1" x14ac:dyDescent="0.3">
      <c r="A17616" s="13">
        <v>0.18925328424391</v>
      </c>
    </row>
    <row r="17617" spans="1:1" x14ac:dyDescent="0.3">
      <c r="A17617" s="13">
        <v>0.11049124729861</v>
      </c>
    </row>
    <row r="17618" spans="1:1" x14ac:dyDescent="0.3">
      <c r="A17618" s="13">
        <v>0.16292039182658999</v>
      </c>
    </row>
    <row r="17619" spans="1:1" x14ac:dyDescent="0.3">
      <c r="A17619" s="13">
        <v>7.1065718836810995E-2</v>
      </c>
    </row>
    <row r="17620" spans="1:1" x14ac:dyDescent="0.3">
      <c r="A17620" s="13">
        <v>0.12599008880259999</v>
      </c>
    </row>
    <row r="17621" spans="1:1" x14ac:dyDescent="0.3">
      <c r="A17621" s="13">
        <v>8.7809730659637E-2</v>
      </c>
    </row>
    <row r="17622" spans="1:1" x14ac:dyDescent="0.3">
      <c r="A17622" s="13">
        <v>0.20772794339052</v>
      </c>
    </row>
    <row r="17623" spans="1:1" x14ac:dyDescent="0.3">
      <c r="A17623" s="13">
        <v>0.11461265441552999</v>
      </c>
    </row>
    <row r="17624" spans="1:1" x14ac:dyDescent="0.3">
      <c r="A17624" s="13">
        <v>0.17550796964571</v>
      </c>
    </row>
    <row r="17625" spans="1:1" x14ac:dyDescent="0.3">
      <c r="A17625" s="13">
        <v>0.17363177986326001</v>
      </c>
    </row>
    <row r="17626" spans="1:1" x14ac:dyDescent="0.3">
      <c r="A17626" s="13">
        <v>0.10164229711063</v>
      </c>
    </row>
    <row r="17627" spans="1:1" x14ac:dyDescent="0.3">
      <c r="A17627" s="13">
        <v>0.12556127954374999</v>
      </c>
    </row>
    <row r="17628" spans="1:1" x14ac:dyDescent="0.3">
      <c r="A17628" s="13">
        <v>0.15354202736743999</v>
      </c>
    </row>
    <row r="17629" spans="1:1" x14ac:dyDescent="0.3">
      <c r="A17629" s="13">
        <v>0.18701185662474001</v>
      </c>
    </row>
    <row r="17630" spans="1:1" x14ac:dyDescent="0.3">
      <c r="A17630" s="13">
        <v>0.21079962037760999</v>
      </c>
    </row>
    <row r="17631" spans="1:1" x14ac:dyDescent="0.3">
      <c r="A17631" s="13">
        <v>0.13884432912764999</v>
      </c>
    </row>
    <row r="17632" spans="1:1" x14ac:dyDescent="0.3">
      <c r="A17632" s="13">
        <v>5.8921880145148001E-2</v>
      </c>
    </row>
    <row r="17633" spans="1:1" x14ac:dyDescent="0.3">
      <c r="A17633" s="13">
        <v>0.14027704828792001</v>
      </c>
    </row>
    <row r="17634" spans="1:1" x14ac:dyDescent="0.3">
      <c r="A17634" s="13">
        <v>0.13024775728029001</v>
      </c>
    </row>
    <row r="17635" spans="1:1" x14ac:dyDescent="0.3">
      <c r="A17635" s="13">
        <v>0.21257635580800999</v>
      </c>
    </row>
    <row r="17636" spans="1:1" x14ac:dyDescent="0.3">
      <c r="A17636" s="13">
        <v>0.12061876628133</v>
      </c>
    </row>
    <row r="17637" spans="1:1" x14ac:dyDescent="0.3">
      <c r="A17637" s="13">
        <v>0.13637596374095001</v>
      </c>
    </row>
    <row r="17638" spans="1:1" x14ac:dyDescent="0.3">
      <c r="A17638" s="13">
        <v>0.22813771496175</v>
      </c>
    </row>
    <row r="17639" spans="1:1" x14ac:dyDescent="0.3">
      <c r="A17639" s="13">
        <v>9.3935057874474995E-2</v>
      </c>
    </row>
    <row r="17640" spans="1:1" x14ac:dyDescent="0.3">
      <c r="A17640" s="13">
        <v>0.13275383524845</v>
      </c>
    </row>
    <row r="17641" spans="1:1" x14ac:dyDescent="0.3">
      <c r="A17641" s="13">
        <v>0.15447718849111</v>
      </c>
    </row>
    <row r="17642" spans="1:1" x14ac:dyDescent="0.3">
      <c r="A17642" s="13">
        <v>0.12745095581401999</v>
      </c>
    </row>
    <row r="17643" spans="1:1" x14ac:dyDescent="0.3">
      <c r="A17643" s="13">
        <v>9.6771553211447994E-2</v>
      </c>
    </row>
    <row r="17644" spans="1:1" x14ac:dyDescent="0.3">
      <c r="A17644" s="13">
        <v>0.27273821641850998</v>
      </c>
    </row>
    <row r="17645" spans="1:1" x14ac:dyDescent="0.3">
      <c r="A17645" s="13">
        <v>0.1765262831769</v>
      </c>
    </row>
    <row r="17646" spans="1:1" x14ac:dyDescent="0.3">
      <c r="A17646" s="13">
        <v>0.17053261208425</v>
      </c>
    </row>
    <row r="17647" spans="1:1" x14ac:dyDescent="0.3">
      <c r="A17647" s="13">
        <v>0.15222202864140999</v>
      </c>
    </row>
    <row r="17648" spans="1:1" x14ac:dyDescent="0.3">
      <c r="A17648" s="13">
        <v>9.4835424710229002E-2</v>
      </c>
    </row>
    <row r="17649" spans="1:1" x14ac:dyDescent="0.3">
      <c r="A17649" s="13">
        <v>8.1697633472112993E-2</v>
      </c>
    </row>
    <row r="17650" spans="1:1" x14ac:dyDescent="0.3">
      <c r="A17650" s="13">
        <v>9.7850296888739002E-2</v>
      </c>
    </row>
    <row r="17651" spans="1:1" x14ac:dyDescent="0.3">
      <c r="A17651" s="13">
        <v>0.17694403723716001</v>
      </c>
    </row>
    <row r="17652" spans="1:1" x14ac:dyDescent="0.3">
      <c r="A17652" s="13">
        <v>0.15789041806694001</v>
      </c>
    </row>
    <row r="17653" spans="1:1" x14ac:dyDescent="0.3">
      <c r="A17653" s="13">
        <v>0.10939628606640001</v>
      </c>
    </row>
    <row r="17654" spans="1:1" x14ac:dyDescent="0.3">
      <c r="A17654" s="13">
        <v>8.8225719184622006E-2</v>
      </c>
    </row>
    <row r="17655" spans="1:1" x14ac:dyDescent="0.3">
      <c r="A17655" s="13">
        <v>0.16282814603598</v>
      </c>
    </row>
    <row r="17656" spans="1:1" x14ac:dyDescent="0.3">
      <c r="A17656" s="13">
        <v>0.20264651162450001</v>
      </c>
    </row>
    <row r="17657" spans="1:1" x14ac:dyDescent="0.3">
      <c r="A17657" s="13">
        <v>0.13767148213989999</v>
      </c>
    </row>
    <row r="17658" spans="1:1" x14ac:dyDescent="0.3">
      <c r="A17658" s="13">
        <v>0.24167931203185999</v>
      </c>
    </row>
    <row r="17659" spans="1:1" x14ac:dyDescent="0.3">
      <c r="A17659" s="13">
        <v>0.11819528347836</v>
      </c>
    </row>
    <row r="17660" spans="1:1" x14ac:dyDescent="0.3">
      <c r="A17660" s="13">
        <v>0.16242093149084999</v>
      </c>
    </row>
    <row r="17661" spans="1:1" x14ac:dyDescent="0.3">
      <c r="A17661" s="13">
        <v>0.26939034769925002</v>
      </c>
    </row>
    <row r="17662" spans="1:1" x14ac:dyDescent="0.3">
      <c r="A17662" s="13">
        <v>0.22884227897133999</v>
      </c>
    </row>
    <row r="17663" spans="1:1" x14ac:dyDescent="0.3">
      <c r="A17663" s="13">
        <v>0.2156002488755</v>
      </c>
    </row>
    <row r="17664" spans="1:1" x14ac:dyDescent="0.3">
      <c r="A17664" s="13">
        <v>0.24059495829508001</v>
      </c>
    </row>
    <row r="17665" spans="1:1" x14ac:dyDescent="0.3">
      <c r="A17665" s="13">
        <v>0.16246756680138</v>
      </c>
    </row>
    <row r="17666" spans="1:1" x14ac:dyDescent="0.3">
      <c r="A17666" s="13">
        <v>0.18384945226564001</v>
      </c>
    </row>
    <row r="17667" spans="1:1" x14ac:dyDescent="0.3">
      <c r="A17667" s="13">
        <v>0.23603624243235999</v>
      </c>
    </row>
    <row r="17668" spans="1:1" x14ac:dyDescent="0.3">
      <c r="A17668" s="13">
        <v>0.10003024218718</v>
      </c>
    </row>
    <row r="17669" spans="1:1" x14ac:dyDescent="0.3">
      <c r="A17669" s="13">
        <v>0.25133492765048998</v>
      </c>
    </row>
    <row r="17670" spans="1:1" x14ac:dyDescent="0.3">
      <c r="A17670" s="13">
        <v>0.17667485088273999</v>
      </c>
    </row>
    <row r="17671" spans="1:1" x14ac:dyDescent="0.3">
      <c r="A17671" s="13">
        <v>0.14986933187684001</v>
      </c>
    </row>
    <row r="17672" spans="1:1" x14ac:dyDescent="0.3">
      <c r="A17672" s="13">
        <v>0.2067089580707</v>
      </c>
    </row>
    <row r="17673" spans="1:1" x14ac:dyDescent="0.3">
      <c r="A17673" s="13">
        <v>0.22653624890874</v>
      </c>
    </row>
    <row r="17674" spans="1:1" x14ac:dyDescent="0.3">
      <c r="A17674" s="13">
        <v>0.14038944929656</v>
      </c>
    </row>
    <row r="17675" spans="1:1" x14ac:dyDescent="0.3">
      <c r="A17675" s="13">
        <v>0.22988279067225001</v>
      </c>
    </row>
    <row r="17676" spans="1:1" x14ac:dyDescent="0.3">
      <c r="A17676" s="13">
        <v>9.1671140518737995E-2</v>
      </c>
    </row>
    <row r="17677" spans="1:1" x14ac:dyDescent="0.3">
      <c r="A17677" s="13">
        <v>0.11615834127274</v>
      </c>
    </row>
    <row r="17678" spans="1:1" x14ac:dyDescent="0.3">
      <c r="A17678" s="13">
        <v>0.11193006543162</v>
      </c>
    </row>
    <row r="17679" spans="1:1" x14ac:dyDescent="0.3">
      <c r="A17679" s="13">
        <v>0.1637195173222</v>
      </c>
    </row>
    <row r="17680" spans="1:1" x14ac:dyDescent="0.3">
      <c r="A17680" s="13">
        <v>0.24622073533260999</v>
      </c>
    </row>
    <row r="17681" spans="1:1" x14ac:dyDescent="0.3">
      <c r="A17681" s="13">
        <v>0.17705453794779</v>
      </c>
    </row>
    <row r="17682" spans="1:1" x14ac:dyDescent="0.3">
      <c r="A17682" s="13">
        <v>0.29053026728412001</v>
      </c>
    </row>
    <row r="17683" spans="1:1" x14ac:dyDescent="0.3">
      <c r="A17683" s="13">
        <v>0.16923924954976</v>
      </c>
    </row>
    <row r="17684" spans="1:1" x14ac:dyDescent="0.3">
      <c r="A17684" s="13">
        <v>0.19176485407043001</v>
      </c>
    </row>
    <row r="17685" spans="1:1" x14ac:dyDescent="0.3">
      <c r="A17685" s="13">
        <v>0.20038285366441</v>
      </c>
    </row>
    <row r="17686" spans="1:1" x14ac:dyDescent="0.3">
      <c r="A17686" s="13">
        <v>0.22103370166627001</v>
      </c>
    </row>
    <row r="17687" spans="1:1" x14ac:dyDescent="0.3">
      <c r="A17687" s="13">
        <v>0.25298711930084999</v>
      </c>
    </row>
    <row r="17688" spans="1:1" x14ac:dyDescent="0.3">
      <c r="A17688" s="13">
        <v>0.14867267873102999</v>
      </c>
    </row>
    <row r="17689" spans="1:1" x14ac:dyDescent="0.3">
      <c r="A17689" s="13">
        <v>0.11420381161989</v>
      </c>
    </row>
    <row r="17690" spans="1:1" x14ac:dyDescent="0.3">
      <c r="A17690" s="13">
        <v>0.22266702034211999</v>
      </c>
    </row>
    <row r="17691" spans="1:1" x14ac:dyDescent="0.3">
      <c r="A17691" s="13">
        <v>0.13012543542131</v>
      </c>
    </row>
    <row r="17692" spans="1:1" x14ac:dyDescent="0.3">
      <c r="A17692" s="13">
        <v>0.19389498308090999</v>
      </c>
    </row>
    <row r="17693" spans="1:1" x14ac:dyDescent="0.3">
      <c r="A17693" s="13">
        <v>0.27361626853322002</v>
      </c>
    </row>
    <row r="17694" spans="1:1" x14ac:dyDescent="0.3">
      <c r="A17694" s="13">
        <v>7.4525734170988997E-2</v>
      </c>
    </row>
    <row r="17695" spans="1:1" x14ac:dyDescent="0.3">
      <c r="A17695" s="13">
        <v>0.20108255858967999</v>
      </c>
    </row>
    <row r="17696" spans="1:1" x14ac:dyDescent="0.3">
      <c r="A17696" s="13">
        <v>0.15138018212265</v>
      </c>
    </row>
    <row r="17697" spans="1:1" x14ac:dyDescent="0.3">
      <c r="A17697" s="13">
        <v>0.18515056344049</v>
      </c>
    </row>
    <row r="17698" spans="1:1" x14ac:dyDescent="0.3">
      <c r="A17698" s="13">
        <v>0.12127200455223</v>
      </c>
    </row>
    <row r="17699" spans="1:1" x14ac:dyDescent="0.3">
      <c r="A17699" s="13">
        <v>0.16328090852592</v>
      </c>
    </row>
    <row r="17700" spans="1:1" x14ac:dyDescent="0.3">
      <c r="A17700" s="13">
        <v>0.17424164862537</v>
      </c>
    </row>
    <row r="17701" spans="1:1" x14ac:dyDescent="0.3">
      <c r="A17701" s="13">
        <v>0.15178032357719001</v>
      </c>
    </row>
    <row r="17702" spans="1:1" x14ac:dyDescent="0.3">
      <c r="A17702" s="13">
        <v>9.4761088051263001E-2</v>
      </c>
    </row>
    <row r="17703" spans="1:1" x14ac:dyDescent="0.3">
      <c r="A17703" s="13">
        <v>0.25178067989750003</v>
      </c>
    </row>
    <row r="17704" spans="1:1" x14ac:dyDescent="0.3">
      <c r="A17704" s="13">
        <v>0.28096404316493001</v>
      </c>
    </row>
    <row r="17705" spans="1:1" x14ac:dyDescent="0.3">
      <c r="A17705" s="13">
        <v>7.2009524678225995E-2</v>
      </c>
    </row>
    <row r="17706" spans="1:1" x14ac:dyDescent="0.3">
      <c r="A17706" s="13">
        <v>0.30952538795307</v>
      </c>
    </row>
    <row r="17707" spans="1:1" x14ac:dyDescent="0.3">
      <c r="A17707" s="13">
        <v>0.15684100872209</v>
      </c>
    </row>
    <row r="17708" spans="1:1" x14ac:dyDescent="0.3">
      <c r="A17708" s="13">
        <v>0.20013762813082001</v>
      </c>
    </row>
    <row r="17709" spans="1:1" x14ac:dyDescent="0.3">
      <c r="A17709" s="13">
        <v>0.18649692629643999</v>
      </c>
    </row>
    <row r="17710" spans="1:1" x14ac:dyDescent="0.3">
      <c r="A17710" s="13">
        <v>0.22160910795093</v>
      </c>
    </row>
    <row r="17711" spans="1:1" x14ac:dyDescent="0.3">
      <c r="A17711" s="13">
        <v>0.27695241761829997</v>
      </c>
    </row>
    <row r="17712" spans="1:1" x14ac:dyDescent="0.3">
      <c r="A17712" s="13">
        <v>0.11172751879707001</v>
      </c>
    </row>
    <row r="17713" spans="1:1" x14ac:dyDescent="0.3">
      <c r="A17713" s="13">
        <v>0.18562001138129</v>
      </c>
    </row>
    <row r="17714" spans="1:1" x14ac:dyDescent="0.3">
      <c r="A17714" s="13">
        <v>0.10603847244627999</v>
      </c>
    </row>
    <row r="17715" spans="1:1" x14ac:dyDescent="0.3">
      <c r="A17715" s="13">
        <v>4.6854527006890002E-2</v>
      </c>
    </row>
    <row r="17716" spans="1:1" x14ac:dyDescent="0.3">
      <c r="A17716" s="13">
        <v>0.21482262290474</v>
      </c>
    </row>
    <row r="17717" spans="1:1" x14ac:dyDescent="0.3">
      <c r="A17717" s="13">
        <v>8.9401293626047998E-2</v>
      </c>
    </row>
    <row r="17718" spans="1:1" x14ac:dyDescent="0.3">
      <c r="A17718" s="13">
        <v>6.4470845036548E-2</v>
      </c>
    </row>
    <row r="17719" spans="1:1" x14ac:dyDescent="0.3">
      <c r="A17719" s="13">
        <v>8.6277525603236996E-2</v>
      </c>
    </row>
    <row r="17720" spans="1:1" x14ac:dyDescent="0.3">
      <c r="A17720" s="13">
        <v>0.11377622135972</v>
      </c>
    </row>
    <row r="17721" spans="1:1" x14ac:dyDescent="0.3">
      <c r="A17721" s="13">
        <v>0.16001506545915001</v>
      </c>
    </row>
    <row r="17722" spans="1:1" x14ac:dyDescent="0.3">
      <c r="A17722" s="13">
        <v>0.11633651648880999</v>
      </c>
    </row>
    <row r="17723" spans="1:1" x14ac:dyDescent="0.3">
      <c r="A17723" s="13">
        <v>0.19060847885796001</v>
      </c>
    </row>
    <row r="17724" spans="1:1" x14ac:dyDescent="0.3">
      <c r="A17724" s="13">
        <v>0.24594157146628001</v>
      </c>
    </row>
    <row r="17725" spans="1:1" x14ac:dyDescent="0.3">
      <c r="A17725" s="13">
        <v>6.8421872793807001E-2</v>
      </c>
    </row>
    <row r="17726" spans="1:1" x14ac:dyDescent="0.3">
      <c r="A17726" s="13">
        <v>0.27516612372737997</v>
      </c>
    </row>
    <row r="17727" spans="1:1" x14ac:dyDescent="0.3">
      <c r="A17727" s="13">
        <v>0.13161730601137001</v>
      </c>
    </row>
    <row r="17728" spans="1:1" x14ac:dyDescent="0.3">
      <c r="A17728" s="13">
        <v>0.25733360834122998</v>
      </c>
    </row>
    <row r="17729" spans="1:1" x14ac:dyDescent="0.3">
      <c r="A17729" s="13">
        <v>0.21905328566189999</v>
      </c>
    </row>
    <row r="17730" spans="1:1" x14ac:dyDescent="0.3">
      <c r="A17730" s="13">
        <v>0.12265023135663999</v>
      </c>
    </row>
    <row r="17731" spans="1:1" x14ac:dyDescent="0.3">
      <c r="A17731" s="13">
        <v>0.11720004975817</v>
      </c>
    </row>
    <row r="17732" spans="1:1" x14ac:dyDescent="0.3">
      <c r="A17732" s="13">
        <v>0.18148203546732999</v>
      </c>
    </row>
    <row r="17733" spans="1:1" x14ac:dyDescent="0.3">
      <c r="A17733" s="13">
        <v>0.12631140564366</v>
      </c>
    </row>
    <row r="17734" spans="1:1" x14ac:dyDescent="0.3">
      <c r="A17734" s="13">
        <v>9.1538996240821999E-2</v>
      </c>
    </row>
    <row r="17735" spans="1:1" x14ac:dyDescent="0.3">
      <c r="A17735" s="13">
        <v>0.16667751024596</v>
      </c>
    </row>
    <row r="17736" spans="1:1" x14ac:dyDescent="0.3">
      <c r="A17736" s="13">
        <v>0.22146737245754999</v>
      </c>
    </row>
    <row r="17737" spans="1:1" x14ac:dyDescent="0.3">
      <c r="A17737" s="13">
        <v>8.4456559838120004E-2</v>
      </c>
    </row>
    <row r="17738" spans="1:1" x14ac:dyDescent="0.3">
      <c r="A17738" s="13">
        <v>0.12384277208581</v>
      </c>
    </row>
    <row r="17739" spans="1:1" x14ac:dyDescent="0.3">
      <c r="A17739" s="13">
        <v>0.23275371871105999</v>
      </c>
    </row>
    <row r="17740" spans="1:1" x14ac:dyDescent="0.3">
      <c r="A17740" s="13">
        <v>7.1332009847548006E-2</v>
      </c>
    </row>
    <row r="17741" spans="1:1" x14ac:dyDescent="0.3">
      <c r="A17741" s="13">
        <v>0.19781560992364999</v>
      </c>
    </row>
    <row r="17742" spans="1:1" x14ac:dyDescent="0.3">
      <c r="A17742" s="13">
        <v>0.12010225613763</v>
      </c>
    </row>
    <row r="17743" spans="1:1" x14ac:dyDescent="0.3">
      <c r="A17743" s="13">
        <v>0.18182817590059</v>
      </c>
    </row>
    <row r="17744" spans="1:1" x14ac:dyDescent="0.3">
      <c r="A17744" s="13">
        <v>0.14003758388224999</v>
      </c>
    </row>
    <row r="17745" spans="1:1" x14ac:dyDescent="0.3">
      <c r="A17745" s="13">
        <v>0.31875559618330002</v>
      </c>
    </row>
    <row r="17746" spans="1:1" x14ac:dyDescent="0.3">
      <c r="A17746" s="13">
        <v>0.14541049102843001</v>
      </c>
    </row>
    <row r="17747" spans="1:1" x14ac:dyDescent="0.3">
      <c r="A17747" s="13">
        <v>0.16176403103240999</v>
      </c>
    </row>
    <row r="17748" spans="1:1" x14ac:dyDescent="0.3">
      <c r="A17748" s="13">
        <v>0.28212225779863997</v>
      </c>
    </row>
    <row r="17749" spans="1:1" x14ac:dyDescent="0.3">
      <c r="A17749" s="13">
        <v>0.21650755379600001</v>
      </c>
    </row>
    <row r="17750" spans="1:1" x14ac:dyDescent="0.3">
      <c r="A17750" s="13">
        <v>0.19543294481863999</v>
      </c>
    </row>
    <row r="17751" spans="1:1" x14ac:dyDescent="0.3">
      <c r="A17751" s="13">
        <v>0.15497685260357</v>
      </c>
    </row>
    <row r="17752" spans="1:1" x14ac:dyDescent="0.3">
      <c r="A17752" s="13">
        <v>0.17672462390203</v>
      </c>
    </row>
    <row r="17753" spans="1:1" x14ac:dyDescent="0.3">
      <c r="A17753" s="13">
        <v>0.15833226925894001</v>
      </c>
    </row>
    <row r="17754" spans="1:1" x14ac:dyDescent="0.3">
      <c r="A17754" s="13">
        <v>0.20444516456566</v>
      </c>
    </row>
    <row r="17755" spans="1:1" x14ac:dyDescent="0.3">
      <c r="A17755" s="13">
        <v>0.14177910874168001</v>
      </c>
    </row>
    <row r="17756" spans="1:1" x14ac:dyDescent="0.3">
      <c r="A17756" s="13">
        <v>0.15768800609888001</v>
      </c>
    </row>
    <row r="17757" spans="1:1" x14ac:dyDescent="0.3">
      <c r="A17757" s="13">
        <v>0.11867529030894999</v>
      </c>
    </row>
    <row r="17758" spans="1:1" x14ac:dyDescent="0.3">
      <c r="A17758" s="13">
        <v>0.19278264177014001</v>
      </c>
    </row>
    <row r="17759" spans="1:1" x14ac:dyDescent="0.3">
      <c r="A17759" s="13">
        <v>0.16571527985723999</v>
      </c>
    </row>
    <row r="17760" spans="1:1" x14ac:dyDescent="0.3">
      <c r="A17760" s="13">
        <v>0.18915036406774999</v>
      </c>
    </row>
    <row r="17761" spans="1:1" x14ac:dyDescent="0.3">
      <c r="A17761" s="13">
        <v>0.11252105481444</v>
      </c>
    </row>
    <row r="17762" spans="1:1" x14ac:dyDescent="0.3">
      <c r="A17762" s="13">
        <v>0.11506629095018001</v>
      </c>
    </row>
    <row r="17763" spans="1:1" x14ac:dyDescent="0.3">
      <c r="A17763" s="13">
        <v>0.18395630189404</v>
      </c>
    </row>
    <row r="17764" spans="1:1" x14ac:dyDescent="0.3">
      <c r="A17764" s="13">
        <v>0.22031199406160001</v>
      </c>
    </row>
    <row r="17765" spans="1:1" x14ac:dyDescent="0.3">
      <c r="A17765" s="13">
        <v>0.11386774484259</v>
      </c>
    </row>
    <row r="17766" spans="1:1" x14ac:dyDescent="0.3">
      <c r="A17766" s="13">
        <v>0.18103039218774</v>
      </c>
    </row>
    <row r="17767" spans="1:1" x14ac:dyDescent="0.3">
      <c r="A17767" s="13">
        <v>0.26893530469340998</v>
      </c>
    </row>
    <row r="17768" spans="1:1" x14ac:dyDescent="0.3">
      <c r="A17768" s="13">
        <v>0.24800297272429001</v>
      </c>
    </row>
    <row r="17769" spans="1:1" x14ac:dyDescent="0.3">
      <c r="A17769" s="13">
        <v>0.23535298012884001</v>
      </c>
    </row>
    <row r="17770" spans="1:1" x14ac:dyDescent="0.3">
      <c r="A17770" s="13">
        <v>0.16096001150173</v>
      </c>
    </row>
    <row r="17771" spans="1:1" x14ac:dyDescent="0.3">
      <c r="A17771" s="13">
        <v>0.12182433059521</v>
      </c>
    </row>
    <row r="17772" spans="1:1" x14ac:dyDescent="0.3">
      <c r="A17772" s="13">
        <v>0.17268508100082</v>
      </c>
    </row>
    <row r="17773" spans="1:1" x14ac:dyDescent="0.3">
      <c r="A17773" s="13">
        <v>0.10998347643146</v>
      </c>
    </row>
    <row r="17774" spans="1:1" x14ac:dyDescent="0.3">
      <c r="A17774" s="13">
        <v>0.19270608518981999</v>
      </c>
    </row>
    <row r="17775" spans="1:1" x14ac:dyDescent="0.3">
      <c r="A17775" s="13">
        <v>0.16512688209806001</v>
      </c>
    </row>
    <row r="17776" spans="1:1" x14ac:dyDescent="0.3">
      <c r="A17776" s="13">
        <v>0.23736483678595999</v>
      </c>
    </row>
    <row r="17777" spans="1:1" x14ac:dyDescent="0.3">
      <c r="A17777" s="13">
        <v>0.22266561886778</v>
      </c>
    </row>
    <row r="17778" spans="1:1" x14ac:dyDescent="0.3">
      <c r="A17778" s="13">
        <v>0.19490523990448999</v>
      </c>
    </row>
    <row r="17779" spans="1:1" x14ac:dyDescent="0.3">
      <c r="A17779" s="13">
        <v>0.15946947715465001</v>
      </c>
    </row>
    <row r="17780" spans="1:1" x14ac:dyDescent="0.3">
      <c r="A17780" s="13">
        <v>0.1184654989205</v>
      </c>
    </row>
    <row r="17781" spans="1:1" x14ac:dyDescent="0.3">
      <c r="A17781" s="13">
        <v>0.26139067273455002</v>
      </c>
    </row>
    <row r="17782" spans="1:1" x14ac:dyDescent="0.3">
      <c r="A17782" s="13">
        <v>0.23648244647930999</v>
      </c>
    </row>
    <row r="17783" spans="1:1" x14ac:dyDescent="0.3">
      <c r="A17783" s="13">
        <v>0.16617641964002</v>
      </c>
    </row>
    <row r="17784" spans="1:1" x14ac:dyDescent="0.3">
      <c r="A17784" s="13">
        <v>0.12040842001873001</v>
      </c>
    </row>
    <row r="17785" spans="1:1" x14ac:dyDescent="0.3">
      <c r="A17785" s="13">
        <v>0.17102565251171001</v>
      </c>
    </row>
    <row r="17786" spans="1:1" x14ac:dyDescent="0.3">
      <c r="A17786" s="13">
        <v>0.16531101032216</v>
      </c>
    </row>
    <row r="17787" spans="1:1" x14ac:dyDescent="0.3">
      <c r="A17787" s="13">
        <v>0.14374798844407999</v>
      </c>
    </row>
    <row r="17788" spans="1:1" x14ac:dyDescent="0.3">
      <c r="A17788" s="13">
        <v>0.1546077389561</v>
      </c>
    </row>
    <row r="17789" spans="1:1" x14ac:dyDescent="0.3">
      <c r="A17789" s="13">
        <v>0.19867723520698999</v>
      </c>
    </row>
    <row r="17790" spans="1:1" x14ac:dyDescent="0.3">
      <c r="A17790" s="13">
        <v>0.18779789712955</v>
      </c>
    </row>
    <row r="17791" spans="1:1" x14ac:dyDescent="0.3">
      <c r="A17791" s="13">
        <v>0.13775704736044</v>
      </c>
    </row>
    <row r="17792" spans="1:1" x14ac:dyDescent="0.3">
      <c r="A17792" s="13">
        <v>0.15039571787912001</v>
      </c>
    </row>
    <row r="17793" spans="1:1" x14ac:dyDescent="0.3">
      <c r="A17793" s="13">
        <v>7.4885664553411002E-2</v>
      </c>
    </row>
    <row r="17794" spans="1:1" x14ac:dyDescent="0.3">
      <c r="A17794" s="13">
        <v>0.11340392522206</v>
      </c>
    </row>
    <row r="17795" spans="1:1" x14ac:dyDescent="0.3">
      <c r="A17795" s="13">
        <v>0.30375214502237002</v>
      </c>
    </row>
    <row r="17796" spans="1:1" x14ac:dyDescent="0.3">
      <c r="A17796" s="13">
        <v>0.22489282107569999</v>
      </c>
    </row>
    <row r="17797" spans="1:1" x14ac:dyDescent="0.3">
      <c r="A17797" s="13">
        <v>0.11256780845835</v>
      </c>
    </row>
    <row r="17798" spans="1:1" x14ac:dyDescent="0.3">
      <c r="A17798" s="13">
        <v>0.18703133474516001</v>
      </c>
    </row>
    <row r="17799" spans="1:1" x14ac:dyDescent="0.3">
      <c r="A17799" s="13">
        <v>0.22033641891378999</v>
      </c>
    </row>
    <row r="17800" spans="1:1" x14ac:dyDescent="0.3">
      <c r="A17800" s="13">
        <v>5.0112703836695999E-2</v>
      </c>
    </row>
    <row r="17801" spans="1:1" x14ac:dyDescent="0.3">
      <c r="A17801" s="13">
        <v>0.18760617074764999</v>
      </c>
    </row>
    <row r="17802" spans="1:1" x14ac:dyDescent="0.3">
      <c r="A17802" s="13">
        <v>0.22025493742751001</v>
      </c>
    </row>
    <row r="17803" spans="1:1" x14ac:dyDescent="0.3">
      <c r="A17803" s="13">
        <v>0.19084249539824</v>
      </c>
    </row>
    <row r="17804" spans="1:1" x14ac:dyDescent="0.3">
      <c r="A17804" s="13">
        <v>0.13800612951475999</v>
      </c>
    </row>
    <row r="17805" spans="1:1" x14ac:dyDescent="0.3">
      <c r="A17805" s="13">
        <v>0.20774620556153001</v>
      </c>
    </row>
    <row r="17806" spans="1:1" x14ac:dyDescent="0.3">
      <c r="A17806" s="13">
        <v>0.19531529308581999</v>
      </c>
    </row>
    <row r="17807" spans="1:1" x14ac:dyDescent="0.3">
      <c r="A17807" s="13">
        <v>0.13433720790591</v>
      </c>
    </row>
    <row r="17808" spans="1:1" x14ac:dyDescent="0.3">
      <c r="A17808" s="13">
        <v>0.19063604621731001</v>
      </c>
    </row>
    <row r="17809" spans="1:1" x14ac:dyDescent="0.3">
      <c r="A17809" s="13">
        <v>0.20843691013706001</v>
      </c>
    </row>
    <row r="17810" spans="1:1" x14ac:dyDescent="0.3">
      <c r="A17810" s="13">
        <v>0.10579551994972999</v>
      </c>
    </row>
    <row r="17811" spans="1:1" x14ac:dyDescent="0.3">
      <c r="A17811" s="13">
        <v>0.18501916274012001</v>
      </c>
    </row>
    <row r="17812" spans="1:1" x14ac:dyDescent="0.3">
      <c r="A17812" s="13">
        <v>0.22903653786568001</v>
      </c>
    </row>
    <row r="17813" spans="1:1" x14ac:dyDescent="0.3">
      <c r="A17813" s="13">
        <v>0.15155243741782001</v>
      </c>
    </row>
    <row r="17814" spans="1:1" x14ac:dyDescent="0.3">
      <c r="A17814" s="13">
        <v>0.21689750104895</v>
      </c>
    </row>
    <row r="17815" spans="1:1" x14ac:dyDescent="0.3">
      <c r="A17815" s="13">
        <v>0.23050669411213001</v>
      </c>
    </row>
    <row r="17816" spans="1:1" x14ac:dyDescent="0.3">
      <c r="A17816" s="13">
        <v>0.15365970579494001</v>
      </c>
    </row>
    <row r="17817" spans="1:1" x14ac:dyDescent="0.3">
      <c r="A17817" s="13">
        <v>0.19535383671296999</v>
      </c>
    </row>
    <row r="17818" spans="1:1" x14ac:dyDescent="0.3">
      <c r="A17818" s="13">
        <v>0.14660714044411</v>
      </c>
    </row>
    <row r="17819" spans="1:1" x14ac:dyDescent="0.3">
      <c r="A17819" s="13">
        <v>0.24928782240641001</v>
      </c>
    </row>
    <row r="17820" spans="1:1" x14ac:dyDescent="0.3">
      <c r="A17820" s="13">
        <v>0.24443478291047999</v>
      </c>
    </row>
    <row r="17821" spans="1:1" x14ac:dyDescent="0.3">
      <c r="A17821" s="13">
        <v>0.12500849548238999</v>
      </c>
    </row>
    <row r="17822" spans="1:1" x14ac:dyDescent="0.3">
      <c r="A17822" s="13">
        <v>0.14409134699810999</v>
      </c>
    </row>
    <row r="17823" spans="1:1" x14ac:dyDescent="0.3">
      <c r="A17823" s="13">
        <v>0.12818548931470999</v>
      </c>
    </row>
    <row r="17824" spans="1:1" x14ac:dyDescent="0.3">
      <c r="A17824" s="13">
        <v>0.17739975138274</v>
      </c>
    </row>
    <row r="17825" spans="1:1" x14ac:dyDescent="0.3">
      <c r="A17825" s="13">
        <v>0.16919005077525001</v>
      </c>
    </row>
    <row r="17826" spans="1:1" x14ac:dyDescent="0.3">
      <c r="A17826" s="13">
        <v>0.15716771222062001</v>
      </c>
    </row>
    <row r="17827" spans="1:1" x14ac:dyDescent="0.3">
      <c r="A17827" s="13">
        <v>0.14599674760226</v>
      </c>
    </row>
    <row r="17828" spans="1:1" x14ac:dyDescent="0.3">
      <c r="A17828" s="13">
        <v>0.39107721259518002</v>
      </c>
    </row>
    <row r="17829" spans="1:1" x14ac:dyDescent="0.3">
      <c r="A17829" s="13">
        <v>0.19210551837629</v>
      </c>
    </row>
    <row r="17830" spans="1:1" x14ac:dyDescent="0.3">
      <c r="A17830" s="13">
        <v>0.13728642332773999</v>
      </c>
    </row>
    <row r="17831" spans="1:1" x14ac:dyDescent="0.3">
      <c r="A17831" s="13">
        <v>9.7209852562720994E-2</v>
      </c>
    </row>
    <row r="17832" spans="1:1" x14ac:dyDescent="0.3">
      <c r="A17832" s="13">
        <v>0.20639575694682</v>
      </c>
    </row>
    <row r="17833" spans="1:1" x14ac:dyDescent="0.3">
      <c r="A17833" s="13">
        <v>0.18669788397161999</v>
      </c>
    </row>
    <row r="17834" spans="1:1" x14ac:dyDescent="0.3">
      <c r="A17834" s="13">
        <v>0.20040726799066</v>
      </c>
    </row>
    <row r="17835" spans="1:1" x14ac:dyDescent="0.3">
      <c r="A17835" s="13">
        <v>0.25808759931889003</v>
      </c>
    </row>
    <row r="17836" spans="1:1" x14ac:dyDescent="0.3">
      <c r="A17836" s="13">
        <v>0.32042030016152001</v>
      </c>
    </row>
    <row r="17837" spans="1:1" x14ac:dyDescent="0.3">
      <c r="A17837" s="13">
        <v>0.16874031322440999</v>
      </c>
    </row>
    <row r="17838" spans="1:1" x14ac:dyDescent="0.3">
      <c r="A17838" s="13">
        <v>0.14099571269555999</v>
      </c>
    </row>
    <row r="17839" spans="1:1" x14ac:dyDescent="0.3">
      <c r="A17839" s="13">
        <v>0.21900078512523999</v>
      </c>
    </row>
    <row r="17840" spans="1:1" x14ac:dyDescent="0.3">
      <c r="A17840" s="13">
        <v>0.20952186476439999</v>
      </c>
    </row>
    <row r="17841" spans="1:1" x14ac:dyDescent="0.3">
      <c r="A17841" s="13">
        <v>0.11058952505399</v>
      </c>
    </row>
    <row r="17842" spans="1:1" x14ac:dyDescent="0.3">
      <c r="A17842" s="13">
        <v>0.10596959397145</v>
      </c>
    </row>
    <row r="17843" spans="1:1" x14ac:dyDescent="0.3">
      <c r="A17843" s="13">
        <v>0.26495639529824999</v>
      </c>
    </row>
    <row r="17844" spans="1:1" x14ac:dyDescent="0.3">
      <c r="A17844" s="13">
        <v>0.13383131578015001</v>
      </c>
    </row>
    <row r="17845" spans="1:1" x14ac:dyDescent="0.3">
      <c r="A17845" s="13">
        <v>0.17372071519967</v>
      </c>
    </row>
    <row r="17846" spans="1:1" x14ac:dyDescent="0.3">
      <c r="A17846" s="13">
        <v>0.19366922223151001</v>
      </c>
    </row>
    <row r="17847" spans="1:1" x14ac:dyDescent="0.3">
      <c r="A17847" s="13">
        <v>0.16172997645199</v>
      </c>
    </row>
    <row r="17848" spans="1:1" x14ac:dyDescent="0.3">
      <c r="A17848" s="13">
        <v>0.13108411595887001</v>
      </c>
    </row>
    <row r="17849" spans="1:1" x14ac:dyDescent="0.3">
      <c r="A17849" s="13">
        <v>7.3451414963742995E-2</v>
      </c>
    </row>
    <row r="17850" spans="1:1" x14ac:dyDescent="0.3">
      <c r="A17850" s="13">
        <v>0.15133451625315</v>
      </c>
    </row>
    <row r="17851" spans="1:1" x14ac:dyDescent="0.3">
      <c r="A17851" s="13">
        <v>0.14576688352393999</v>
      </c>
    </row>
    <row r="17852" spans="1:1" x14ac:dyDescent="0.3">
      <c r="A17852" s="13">
        <v>0.16420582250529001</v>
      </c>
    </row>
    <row r="17853" spans="1:1" x14ac:dyDescent="0.3">
      <c r="A17853" s="13">
        <v>0.34253324943437002</v>
      </c>
    </row>
    <row r="17854" spans="1:1" x14ac:dyDescent="0.3">
      <c r="A17854" s="13">
        <v>0.10896439420758</v>
      </c>
    </row>
    <row r="17855" spans="1:1" x14ac:dyDescent="0.3">
      <c r="A17855" s="13">
        <v>0.16403786901657999</v>
      </c>
    </row>
    <row r="17856" spans="1:1" x14ac:dyDescent="0.3">
      <c r="A17856" s="13">
        <v>0.12603798656917001</v>
      </c>
    </row>
    <row r="17857" spans="1:1" x14ac:dyDescent="0.3">
      <c r="A17857" s="13">
        <v>0.19773626003719</v>
      </c>
    </row>
    <row r="17858" spans="1:1" x14ac:dyDescent="0.3">
      <c r="A17858" s="13">
        <v>0.20668433666927999</v>
      </c>
    </row>
    <row r="17859" spans="1:1" x14ac:dyDescent="0.3">
      <c r="A17859" s="13">
        <v>0.19815705583964999</v>
      </c>
    </row>
    <row r="17860" spans="1:1" x14ac:dyDescent="0.3">
      <c r="A17860" s="13">
        <v>0.12479106720226001</v>
      </c>
    </row>
    <row r="17861" spans="1:1" x14ac:dyDescent="0.3">
      <c r="A17861" s="13">
        <v>0.29987095998869001</v>
      </c>
    </row>
    <row r="17862" spans="1:1" x14ac:dyDescent="0.3">
      <c r="A17862" s="13">
        <v>0.16115665474825</v>
      </c>
    </row>
    <row r="17863" spans="1:1" x14ac:dyDescent="0.3">
      <c r="A17863" s="13">
        <v>0.36505072928915</v>
      </c>
    </row>
    <row r="17864" spans="1:1" x14ac:dyDescent="0.3">
      <c r="A17864" s="13">
        <v>0.29978430203065998</v>
      </c>
    </row>
    <row r="17865" spans="1:1" x14ac:dyDescent="0.3">
      <c r="A17865" s="13">
        <v>0.10535411255202</v>
      </c>
    </row>
    <row r="17866" spans="1:1" x14ac:dyDescent="0.3">
      <c r="A17866" s="13">
        <v>0.15185117660542999</v>
      </c>
    </row>
    <row r="17867" spans="1:1" x14ac:dyDescent="0.3">
      <c r="A17867" s="13">
        <v>0.13424812655397</v>
      </c>
    </row>
    <row r="17868" spans="1:1" x14ac:dyDescent="0.3">
      <c r="A17868" s="13">
        <v>0.13415745735392001</v>
      </c>
    </row>
    <row r="17869" spans="1:1" x14ac:dyDescent="0.3">
      <c r="A17869" s="13">
        <v>0.14645783119690001</v>
      </c>
    </row>
    <row r="17870" spans="1:1" x14ac:dyDescent="0.3">
      <c r="A17870" s="13">
        <v>0.22461357333877</v>
      </c>
    </row>
    <row r="17871" spans="1:1" x14ac:dyDescent="0.3">
      <c r="A17871" s="13">
        <v>0.19468915175903001</v>
      </c>
    </row>
    <row r="17872" spans="1:1" x14ac:dyDescent="0.3">
      <c r="A17872" s="13">
        <v>0.19468915175903001</v>
      </c>
    </row>
    <row r="17873" spans="1:1" x14ac:dyDescent="0.3">
      <c r="A17873" s="13">
        <v>0.14680339191301001</v>
      </c>
    </row>
    <row r="17874" spans="1:1" x14ac:dyDescent="0.3">
      <c r="A17874" s="13">
        <v>0.13349124415725</v>
      </c>
    </row>
    <row r="17875" spans="1:1" x14ac:dyDescent="0.3">
      <c r="A17875" s="13">
        <v>0.18406774125999001</v>
      </c>
    </row>
    <row r="17876" spans="1:1" x14ac:dyDescent="0.3">
      <c r="A17876" s="13">
        <v>0.10602835404932</v>
      </c>
    </row>
    <row r="17877" spans="1:1" x14ac:dyDescent="0.3">
      <c r="A17877" s="13">
        <v>0.10931585983059</v>
      </c>
    </row>
    <row r="17878" spans="1:1" x14ac:dyDescent="0.3">
      <c r="A17878" s="13">
        <v>0.18252860071248</v>
      </c>
    </row>
    <row r="17879" spans="1:1" x14ac:dyDescent="0.3">
      <c r="A17879" s="13">
        <v>0.21874784693731</v>
      </c>
    </row>
    <row r="17880" spans="1:1" x14ac:dyDescent="0.3">
      <c r="A17880" s="13">
        <v>0.10572922002901999</v>
      </c>
    </row>
    <row r="17881" spans="1:1" x14ac:dyDescent="0.3">
      <c r="A17881" s="13">
        <v>0.13116812112064</v>
      </c>
    </row>
    <row r="17882" spans="1:1" x14ac:dyDescent="0.3">
      <c r="A17882" s="13">
        <v>0.14884700666469999</v>
      </c>
    </row>
    <row r="17883" spans="1:1" x14ac:dyDescent="0.3">
      <c r="A17883" s="13">
        <v>0.20519888586526</v>
      </c>
    </row>
    <row r="17884" spans="1:1" x14ac:dyDescent="0.3">
      <c r="A17884" s="13">
        <v>8.5223547072093994E-2</v>
      </c>
    </row>
    <row r="17885" spans="1:1" x14ac:dyDescent="0.3">
      <c r="A17885" s="13">
        <v>0.18505797066702001</v>
      </c>
    </row>
    <row r="17886" spans="1:1" x14ac:dyDescent="0.3">
      <c r="A17886" s="13">
        <v>0.13251329464032999</v>
      </c>
    </row>
    <row r="17887" spans="1:1" x14ac:dyDescent="0.3">
      <c r="A17887" s="13">
        <v>0.17524212552553001</v>
      </c>
    </row>
    <row r="17888" spans="1:1" x14ac:dyDescent="0.3">
      <c r="A17888" s="13">
        <v>0.18148992296566999</v>
      </c>
    </row>
    <row r="17889" spans="1:1" x14ac:dyDescent="0.3">
      <c r="A17889" s="13">
        <v>0.17578525733016001</v>
      </c>
    </row>
    <row r="17890" spans="1:1" x14ac:dyDescent="0.3">
      <c r="A17890" s="13">
        <v>0.10879195740175999</v>
      </c>
    </row>
    <row r="17891" spans="1:1" x14ac:dyDescent="0.3">
      <c r="A17891" s="13">
        <v>0.18832056218530999</v>
      </c>
    </row>
    <row r="17892" spans="1:1" x14ac:dyDescent="0.3">
      <c r="A17892" s="13">
        <v>0.15124685462920001</v>
      </c>
    </row>
    <row r="17893" spans="1:1" x14ac:dyDescent="0.3">
      <c r="A17893" s="13">
        <v>0.18915361320756999</v>
      </c>
    </row>
    <row r="17894" spans="1:1" x14ac:dyDescent="0.3">
      <c r="A17894" s="13">
        <v>0.22770576076140001</v>
      </c>
    </row>
    <row r="17895" spans="1:1" x14ac:dyDescent="0.3">
      <c r="A17895" s="13">
        <v>0.11594414624331</v>
      </c>
    </row>
    <row r="17896" spans="1:1" x14ac:dyDescent="0.3">
      <c r="A17896" s="13">
        <v>0.17740025850724001</v>
      </c>
    </row>
    <row r="17897" spans="1:1" x14ac:dyDescent="0.3">
      <c r="A17897" s="13">
        <v>0.28671223499200998</v>
      </c>
    </row>
    <row r="17898" spans="1:1" x14ac:dyDescent="0.3">
      <c r="A17898" s="13">
        <v>0.23849177328401999</v>
      </c>
    </row>
    <row r="17899" spans="1:1" x14ac:dyDescent="0.3">
      <c r="A17899" s="13">
        <v>0.14955252924262999</v>
      </c>
    </row>
    <row r="17900" spans="1:1" x14ac:dyDescent="0.3">
      <c r="A17900" s="13">
        <v>0.25568637579730003</v>
      </c>
    </row>
    <row r="17901" spans="1:1" x14ac:dyDescent="0.3">
      <c r="A17901" s="13">
        <v>0.22490065402576001</v>
      </c>
    </row>
    <row r="17902" spans="1:1" x14ac:dyDescent="0.3">
      <c r="A17902" s="13">
        <v>0.19113166275227</v>
      </c>
    </row>
    <row r="17903" spans="1:1" x14ac:dyDescent="0.3">
      <c r="A17903" s="13">
        <v>0.17815922257776001</v>
      </c>
    </row>
    <row r="17904" spans="1:1" x14ac:dyDescent="0.3">
      <c r="A17904" s="13">
        <v>0.19311614232328</v>
      </c>
    </row>
    <row r="17905" spans="1:1" x14ac:dyDescent="0.3">
      <c r="A17905" s="13">
        <v>8.4508665689058002E-2</v>
      </c>
    </row>
    <row r="17906" spans="1:1" x14ac:dyDescent="0.3">
      <c r="A17906" s="13">
        <v>0.18258120556836999</v>
      </c>
    </row>
    <row r="17907" spans="1:1" x14ac:dyDescent="0.3">
      <c r="A17907" s="13">
        <v>9.0637534022861996E-2</v>
      </c>
    </row>
    <row r="17908" spans="1:1" x14ac:dyDescent="0.3">
      <c r="A17908" s="13">
        <v>6.7735712735846998E-2</v>
      </c>
    </row>
    <row r="17909" spans="1:1" x14ac:dyDescent="0.3">
      <c r="A17909" s="13">
        <v>0.20655485012381999</v>
      </c>
    </row>
    <row r="17910" spans="1:1" x14ac:dyDescent="0.3">
      <c r="A17910" s="13">
        <v>0.23128596472877</v>
      </c>
    </row>
    <row r="17911" spans="1:1" x14ac:dyDescent="0.3">
      <c r="A17911" s="13">
        <v>0.14439238493355</v>
      </c>
    </row>
    <row r="17912" spans="1:1" x14ac:dyDescent="0.3">
      <c r="A17912" s="13">
        <v>0.14119326948956001</v>
      </c>
    </row>
    <row r="17913" spans="1:1" x14ac:dyDescent="0.3">
      <c r="A17913" s="13">
        <v>0.19951537915756001</v>
      </c>
    </row>
    <row r="17914" spans="1:1" x14ac:dyDescent="0.3">
      <c r="A17914" s="13">
        <v>0.25201687243135001</v>
      </c>
    </row>
    <row r="17915" spans="1:1" x14ac:dyDescent="0.3">
      <c r="A17915" s="13">
        <v>0.13393446967445</v>
      </c>
    </row>
    <row r="17916" spans="1:1" x14ac:dyDescent="0.3">
      <c r="A17916" s="13">
        <v>0.17781142820005999</v>
      </c>
    </row>
    <row r="17917" spans="1:1" x14ac:dyDescent="0.3">
      <c r="A17917" s="13">
        <v>0.11372686467788</v>
      </c>
    </row>
    <row r="17918" spans="1:1" x14ac:dyDescent="0.3">
      <c r="A17918" s="13">
        <v>0.11415106957645001</v>
      </c>
    </row>
    <row r="17919" spans="1:1" x14ac:dyDescent="0.3">
      <c r="A17919" s="13">
        <v>0.12078956480633</v>
      </c>
    </row>
    <row r="17920" spans="1:1" x14ac:dyDescent="0.3">
      <c r="A17920" s="13">
        <v>0.28719065857995002</v>
      </c>
    </row>
    <row r="17921" spans="1:1" x14ac:dyDescent="0.3">
      <c r="A17921" s="13">
        <v>0.14711648213309</v>
      </c>
    </row>
    <row r="17922" spans="1:1" x14ac:dyDescent="0.3">
      <c r="A17922" s="13">
        <v>0.1054656229832</v>
      </c>
    </row>
    <row r="17923" spans="1:1" x14ac:dyDescent="0.3">
      <c r="A17923" s="13">
        <v>9.1744720022229997E-2</v>
      </c>
    </row>
    <row r="17924" spans="1:1" x14ac:dyDescent="0.3">
      <c r="A17924" s="13">
        <v>0.15714611082150001</v>
      </c>
    </row>
    <row r="17925" spans="1:1" x14ac:dyDescent="0.3">
      <c r="A17925" s="13">
        <v>0.1083052277436</v>
      </c>
    </row>
    <row r="17926" spans="1:1" x14ac:dyDescent="0.3">
      <c r="A17926" s="13">
        <v>0.15332221787344999</v>
      </c>
    </row>
    <row r="17927" spans="1:1" x14ac:dyDescent="0.3">
      <c r="A17927" s="13">
        <v>0.23746473577996</v>
      </c>
    </row>
    <row r="17928" spans="1:1" x14ac:dyDescent="0.3">
      <c r="A17928" s="13">
        <v>0.11717637522768</v>
      </c>
    </row>
    <row r="17929" spans="1:1" x14ac:dyDescent="0.3">
      <c r="A17929" s="13">
        <v>0.23457608139087999</v>
      </c>
    </row>
    <row r="17930" spans="1:1" x14ac:dyDescent="0.3">
      <c r="A17930" s="13">
        <v>0.33948990742469998</v>
      </c>
    </row>
    <row r="17931" spans="1:1" x14ac:dyDescent="0.3">
      <c r="A17931" s="13">
        <v>0.10924697678348</v>
      </c>
    </row>
    <row r="17932" spans="1:1" x14ac:dyDescent="0.3">
      <c r="A17932" s="13">
        <v>6.3466567961488002E-2</v>
      </c>
    </row>
    <row r="17933" spans="1:1" x14ac:dyDescent="0.3">
      <c r="A17933" s="13">
        <v>0.17453763548805001</v>
      </c>
    </row>
    <row r="17934" spans="1:1" x14ac:dyDescent="0.3">
      <c r="A17934" s="13">
        <v>0.17453763548805001</v>
      </c>
    </row>
    <row r="17935" spans="1:1" x14ac:dyDescent="0.3">
      <c r="A17935" s="13">
        <v>0.1669311164018</v>
      </c>
    </row>
    <row r="17936" spans="1:1" x14ac:dyDescent="0.3">
      <c r="A17936" s="13">
        <v>0.15483304805539999</v>
      </c>
    </row>
    <row r="17937" spans="1:1" x14ac:dyDescent="0.3">
      <c r="A17937" s="13">
        <v>0.17455466367891001</v>
      </c>
    </row>
    <row r="17938" spans="1:1" x14ac:dyDescent="0.3">
      <c r="A17938" s="13">
        <v>0.21733042920232001</v>
      </c>
    </row>
    <row r="17939" spans="1:1" x14ac:dyDescent="0.3">
      <c r="A17939" s="13">
        <v>0.18662309040544001</v>
      </c>
    </row>
    <row r="17940" spans="1:1" x14ac:dyDescent="0.3">
      <c r="A17940" s="13">
        <v>0.17322784296291999</v>
      </c>
    </row>
    <row r="17941" spans="1:1" x14ac:dyDescent="0.3">
      <c r="A17941" s="13">
        <v>0.14364075295701001</v>
      </c>
    </row>
    <row r="17942" spans="1:1" x14ac:dyDescent="0.3">
      <c r="A17942" s="13">
        <v>0.20039789104649999</v>
      </c>
    </row>
    <row r="17943" spans="1:1" x14ac:dyDescent="0.3">
      <c r="A17943" s="13">
        <v>0.12871663121584001</v>
      </c>
    </row>
    <row r="17944" spans="1:1" x14ac:dyDescent="0.3">
      <c r="A17944" s="13">
        <v>0.38182882512024002</v>
      </c>
    </row>
    <row r="17945" spans="1:1" x14ac:dyDescent="0.3">
      <c r="A17945" s="13">
        <v>0.15719351413204999</v>
      </c>
    </row>
    <row r="17946" spans="1:1" x14ac:dyDescent="0.3">
      <c r="A17946" s="13">
        <v>0.13131872418521001</v>
      </c>
    </row>
    <row r="17947" spans="1:1" x14ac:dyDescent="0.3">
      <c r="A17947" s="13">
        <v>0.27944855857033002</v>
      </c>
    </row>
    <row r="17948" spans="1:1" x14ac:dyDescent="0.3">
      <c r="A17948" s="13">
        <v>0.19897424821543</v>
      </c>
    </row>
    <row r="17949" spans="1:1" x14ac:dyDescent="0.3">
      <c r="A17949" s="13">
        <v>0.19016080223981999</v>
      </c>
    </row>
    <row r="17950" spans="1:1" x14ac:dyDescent="0.3">
      <c r="A17950" s="13">
        <v>0.16765060231483001</v>
      </c>
    </row>
    <row r="17951" spans="1:1" x14ac:dyDescent="0.3">
      <c r="A17951" s="13">
        <v>5.9116214478070001E-2</v>
      </c>
    </row>
    <row r="17952" spans="1:1" x14ac:dyDescent="0.3">
      <c r="A17952" s="13">
        <v>0.16474845953986</v>
      </c>
    </row>
    <row r="17953" spans="1:1" x14ac:dyDescent="0.3">
      <c r="A17953" s="13">
        <v>0.1764086989666</v>
      </c>
    </row>
    <row r="17954" spans="1:1" x14ac:dyDescent="0.3">
      <c r="A17954" s="13">
        <v>0.20816781794068001</v>
      </c>
    </row>
    <row r="17955" spans="1:1" x14ac:dyDescent="0.3">
      <c r="A17955" s="13">
        <v>0.16609642272097999</v>
      </c>
    </row>
    <row r="17956" spans="1:1" x14ac:dyDescent="0.3">
      <c r="A17956" s="13">
        <v>0.16183130522938</v>
      </c>
    </row>
    <row r="17957" spans="1:1" x14ac:dyDescent="0.3">
      <c r="A17957" s="13">
        <v>6.9883422803831002E-2</v>
      </c>
    </row>
    <row r="17958" spans="1:1" x14ac:dyDescent="0.3">
      <c r="A17958" s="13">
        <v>6.9538506143029005E-2</v>
      </c>
    </row>
    <row r="17959" spans="1:1" x14ac:dyDescent="0.3">
      <c r="A17959" s="13">
        <v>5.3653684356688998E-2</v>
      </c>
    </row>
    <row r="17960" spans="1:1" x14ac:dyDescent="0.3">
      <c r="A17960" s="13">
        <v>0.16256915718289999</v>
      </c>
    </row>
    <row r="17961" spans="1:1" x14ac:dyDescent="0.3">
      <c r="A17961" s="13">
        <v>0.13687182610986001</v>
      </c>
    </row>
    <row r="17962" spans="1:1" x14ac:dyDescent="0.3">
      <c r="A17962" s="13">
        <v>9.2595349189653994E-2</v>
      </c>
    </row>
    <row r="17963" spans="1:1" x14ac:dyDescent="0.3">
      <c r="A17963" s="13">
        <v>0.18815443188236</v>
      </c>
    </row>
    <row r="17964" spans="1:1" x14ac:dyDescent="0.3">
      <c r="A17964" s="13">
        <v>5.8883371135291997E-2</v>
      </c>
    </row>
    <row r="17965" spans="1:1" x14ac:dyDescent="0.3">
      <c r="A17965" s="13">
        <v>0.11811846428887</v>
      </c>
    </row>
    <row r="17966" spans="1:1" x14ac:dyDescent="0.3">
      <c r="A17966" s="13">
        <v>5.4844818892518001E-2</v>
      </c>
    </row>
    <row r="17967" spans="1:1" x14ac:dyDescent="0.3">
      <c r="A17967" s="13">
        <v>0.20762525671219001</v>
      </c>
    </row>
    <row r="17968" spans="1:1" x14ac:dyDescent="0.3">
      <c r="A17968" s="13">
        <v>8.6560450303003994E-2</v>
      </c>
    </row>
    <row r="17969" spans="1:1" x14ac:dyDescent="0.3">
      <c r="A17969" s="13">
        <v>9.0155815605143005E-2</v>
      </c>
    </row>
    <row r="17970" spans="1:1" x14ac:dyDescent="0.3">
      <c r="A17970" s="13">
        <v>0.11467427959508</v>
      </c>
    </row>
    <row r="17971" spans="1:1" x14ac:dyDescent="0.3">
      <c r="A17971" s="13">
        <v>0.16186722664479</v>
      </c>
    </row>
    <row r="17972" spans="1:1" x14ac:dyDescent="0.3">
      <c r="A17972" s="13">
        <v>0.22799682787796</v>
      </c>
    </row>
    <row r="17973" spans="1:1" x14ac:dyDescent="0.3">
      <c r="A17973" s="13">
        <v>0.12982343081523001</v>
      </c>
    </row>
    <row r="17974" spans="1:1" x14ac:dyDescent="0.3">
      <c r="A17974" s="13">
        <v>0.11418598851691</v>
      </c>
    </row>
    <row r="17975" spans="1:1" x14ac:dyDescent="0.3">
      <c r="A17975" s="13">
        <v>0.17141912697162001</v>
      </c>
    </row>
    <row r="17976" spans="1:1" x14ac:dyDescent="0.3">
      <c r="A17976" s="13">
        <v>0.13033927068552001</v>
      </c>
    </row>
    <row r="17977" spans="1:1" x14ac:dyDescent="0.3">
      <c r="A17977" s="13">
        <v>0.17017943946941999</v>
      </c>
    </row>
    <row r="17978" spans="1:1" x14ac:dyDescent="0.3">
      <c r="A17978" s="13">
        <v>0.24790893339153</v>
      </c>
    </row>
    <row r="17979" spans="1:1" x14ac:dyDescent="0.3">
      <c r="A17979" s="13">
        <v>0.13190565355646999</v>
      </c>
    </row>
    <row r="17980" spans="1:1" x14ac:dyDescent="0.3">
      <c r="A17980" s="13">
        <v>0.24344804462660999</v>
      </c>
    </row>
    <row r="17981" spans="1:1" x14ac:dyDescent="0.3">
      <c r="A17981" s="13">
        <v>0.16136652161716999</v>
      </c>
    </row>
    <row r="17982" spans="1:1" x14ac:dyDescent="0.3">
      <c r="A17982" s="13">
        <v>5.1784688479876002E-2</v>
      </c>
    </row>
    <row r="17983" spans="1:1" x14ac:dyDescent="0.3">
      <c r="A17983" s="13">
        <v>0.13162690737626001</v>
      </c>
    </row>
    <row r="17984" spans="1:1" x14ac:dyDescent="0.3">
      <c r="A17984" s="13">
        <v>0.16344200796123001</v>
      </c>
    </row>
    <row r="17985" spans="1:1" x14ac:dyDescent="0.3">
      <c r="A17985" s="13">
        <v>0.15589326729764999</v>
      </c>
    </row>
    <row r="17986" spans="1:1" x14ac:dyDescent="0.3">
      <c r="A17986" s="13">
        <v>0.20626920652544001</v>
      </c>
    </row>
    <row r="17987" spans="1:1" x14ac:dyDescent="0.3">
      <c r="A17987" s="13">
        <v>8.9227021389271993E-2</v>
      </c>
    </row>
    <row r="17988" spans="1:1" x14ac:dyDescent="0.3">
      <c r="A17988" s="13">
        <v>0.22881242901073001</v>
      </c>
    </row>
    <row r="17989" spans="1:1" x14ac:dyDescent="0.3">
      <c r="A17989" s="13">
        <v>0.23191899008924</v>
      </c>
    </row>
    <row r="17990" spans="1:1" x14ac:dyDescent="0.3">
      <c r="A17990" s="13">
        <v>0.17397015512336</v>
      </c>
    </row>
    <row r="17991" spans="1:1" x14ac:dyDescent="0.3">
      <c r="A17991" s="13">
        <v>0.1471815821412</v>
      </c>
    </row>
    <row r="17992" spans="1:1" x14ac:dyDescent="0.3">
      <c r="A17992" s="13">
        <v>7.7991977179304006E-2</v>
      </c>
    </row>
    <row r="17993" spans="1:1" x14ac:dyDescent="0.3">
      <c r="A17993" s="13">
        <v>0.14699368801903001</v>
      </c>
    </row>
    <row r="17994" spans="1:1" x14ac:dyDescent="0.3">
      <c r="A17994" s="13">
        <v>0.19636717974706</v>
      </c>
    </row>
    <row r="17995" spans="1:1" x14ac:dyDescent="0.3">
      <c r="A17995" s="13">
        <v>0.29598055058613998</v>
      </c>
    </row>
    <row r="17996" spans="1:1" x14ac:dyDescent="0.3">
      <c r="A17996" s="13">
        <v>0.20441544853209001</v>
      </c>
    </row>
    <row r="17997" spans="1:1" x14ac:dyDescent="0.3">
      <c r="A17997" s="13">
        <v>0.16412851478587001</v>
      </c>
    </row>
    <row r="17998" spans="1:1" x14ac:dyDescent="0.3">
      <c r="A17998" s="13">
        <v>0.20158846108649001</v>
      </c>
    </row>
    <row r="17999" spans="1:1" x14ac:dyDescent="0.3">
      <c r="A17999" s="13">
        <v>0.26759665560071</v>
      </c>
    </row>
    <row r="18000" spans="1:1" x14ac:dyDescent="0.3">
      <c r="A18000" s="13">
        <v>0.17302841019681001</v>
      </c>
    </row>
    <row r="18001" spans="1:1" x14ac:dyDescent="0.3">
      <c r="A18001" s="13">
        <v>0.12908710895591</v>
      </c>
    </row>
    <row r="18002" spans="1:1" x14ac:dyDescent="0.3">
      <c r="A18002" s="13">
        <v>0.19717108102236999</v>
      </c>
    </row>
    <row r="18003" spans="1:1" x14ac:dyDescent="0.3">
      <c r="A18003" s="13">
        <v>9.5598444984749995E-2</v>
      </c>
    </row>
    <row r="18004" spans="1:1" x14ac:dyDescent="0.3">
      <c r="A18004" s="13">
        <v>0.30073575596513002</v>
      </c>
    </row>
    <row r="18005" spans="1:1" x14ac:dyDescent="0.3">
      <c r="A18005" s="13">
        <v>0.15941117212146999</v>
      </c>
    </row>
    <row r="18006" spans="1:1" x14ac:dyDescent="0.3">
      <c r="A18006" s="13">
        <v>0.21882543001523</v>
      </c>
    </row>
    <row r="18007" spans="1:1" x14ac:dyDescent="0.3">
      <c r="A18007" s="13">
        <v>0.12092885710959</v>
      </c>
    </row>
    <row r="18008" spans="1:1" x14ac:dyDescent="0.3">
      <c r="A18008" s="13">
        <v>0.19074538803773999</v>
      </c>
    </row>
    <row r="18009" spans="1:1" x14ac:dyDescent="0.3">
      <c r="A18009" s="13">
        <v>0.27881357100615001</v>
      </c>
    </row>
    <row r="18010" spans="1:1" x14ac:dyDescent="0.3">
      <c r="A18010" s="13">
        <v>7.4412295245735005E-2</v>
      </c>
    </row>
    <row r="18011" spans="1:1" x14ac:dyDescent="0.3">
      <c r="A18011" s="13">
        <v>0.13029977161619999</v>
      </c>
    </row>
    <row r="18012" spans="1:1" x14ac:dyDescent="0.3">
      <c r="A18012" s="13">
        <v>0.12137577082872</v>
      </c>
    </row>
    <row r="18013" spans="1:1" x14ac:dyDescent="0.3">
      <c r="A18013" s="13">
        <v>0.26315348171834002</v>
      </c>
    </row>
    <row r="18014" spans="1:1" x14ac:dyDescent="0.3">
      <c r="A18014" s="13">
        <v>0.16196978018915001</v>
      </c>
    </row>
    <row r="18015" spans="1:1" x14ac:dyDescent="0.3">
      <c r="A18015" s="13">
        <v>0.16475300552521999</v>
      </c>
    </row>
    <row r="18016" spans="1:1" x14ac:dyDescent="0.3">
      <c r="A18016" s="13">
        <v>0.1513536559283</v>
      </c>
    </row>
    <row r="18017" spans="1:1" x14ac:dyDescent="0.3">
      <c r="A18017" s="13">
        <v>0.1224827428369</v>
      </c>
    </row>
    <row r="18018" spans="1:1" x14ac:dyDescent="0.3">
      <c r="A18018" s="13">
        <v>0.28805835659556001</v>
      </c>
    </row>
    <row r="18019" spans="1:1" x14ac:dyDescent="0.3">
      <c r="A18019" s="13">
        <v>0.21813324697329001</v>
      </c>
    </row>
    <row r="18020" spans="1:1" x14ac:dyDescent="0.3">
      <c r="A18020" s="13">
        <v>0.14125445404924</v>
      </c>
    </row>
    <row r="18021" spans="1:1" x14ac:dyDescent="0.3">
      <c r="A18021" s="13">
        <v>0.23829607614548001</v>
      </c>
    </row>
    <row r="18022" spans="1:1" x14ac:dyDescent="0.3">
      <c r="A18022" s="13">
        <v>0.25854153753532999</v>
      </c>
    </row>
    <row r="18023" spans="1:1" x14ac:dyDescent="0.3">
      <c r="A18023" s="13">
        <v>0.25275329740267999</v>
      </c>
    </row>
    <row r="18024" spans="1:1" x14ac:dyDescent="0.3">
      <c r="A18024" s="13">
        <v>9.3873680561469997E-2</v>
      </c>
    </row>
    <row r="18025" spans="1:1" x14ac:dyDescent="0.3">
      <c r="A18025" s="13">
        <v>0.18568861414914001</v>
      </c>
    </row>
    <row r="18026" spans="1:1" x14ac:dyDescent="0.3">
      <c r="A18026" s="13">
        <v>9.3599309168407002E-2</v>
      </c>
    </row>
    <row r="18027" spans="1:1" x14ac:dyDescent="0.3">
      <c r="A18027" s="13">
        <v>0.17044227126761999</v>
      </c>
    </row>
    <row r="18028" spans="1:1" x14ac:dyDescent="0.3">
      <c r="A18028" s="13">
        <v>0.14981681255934001</v>
      </c>
    </row>
    <row r="18029" spans="1:1" x14ac:dyDescent="0.3">
      <c r="A18029" s="13">
        <v>0.27497745935256002</v>
      </c>
    </row>
    <row r="18030" spans="1:1" x14ac:dyDescent="0.3">
      <c r="A18030" s="13">
        <v>9.6088215057202997E-2</v>
      </c>
    </row>
    <row r="18031" spans="1:1" x14ac:dyDescent="0.3">
      <c r="A18031" s="13">
        <v>0.14257605345199001</v>
      </c>
    </row>
    <row r="18032" spans="1:1" x14ac:dyDescent="0.3">
      <c r="A18032" s="13">
        <v>0.1475200406387</v>
      </c>
    </row>
    <row r="18033" spans="1:1" x14ac:dyDescent="0.3">
      <c r="A18033" s="13">
        <v>0.20942883144186</v>
      </c>
    </row>
    <row r="18034" spans="1:1" x14ac:dyDescent="0.3">
      <c r="A18034" s="13">
        <v>0.10294691404493</v>
      </c>
    </row>
    <row r="18035" spans="1:1" x14ac:dyDescent="0.3">
      <c r="A18035" s="13">
        <v>0.16706507842901</v>
      </c>
    </row>
    <row r="18036" spans="1:1" x14ac:dyDescent="0.3">
      <c r="A18036" s="13">
        <v>0.21638563024488999</v>
      </c>
    </row>
    <row r="18037" spans="1:1" x14ac:dyDescent="0.3">
      <c r="A18037" s="13">
        <v>0.31632721120626001</v>
      </c>
    </row>
    <row r="18038" spans="1:1" x14ac:dyDescent="0.3">
      <c r="A18038" s="13">
        <v>0.1143690601685</v>
      </c>
    </row>
    <row r="18039" spans="1:1" x14ac:dyDescent="0.3">
      <c r="A18039" s="13">
        <v>0.16138464238460001</v>
      </c>
    </row>
    <row r="18040" spans="1:1" x14ac:dyDescent="0.3">
      <c r="A18040" s="13">
        <v>0.14207176757649001</v>
      </c>
    </row>
    <row r="18041" spans="1:1" x14ac:dyDescent="0.3">
      <c r="A18041" s="13">
        <v>0.27347999880019003</v>
      </c>
    </row>
    <row r="18042" spans="1:1" x14ac:dyDescent="0.3">
      <c r="A18042" s="13">
        <v>0.15123367388184</v>
      </c>
    </row>
    <row r="18043" spans="1:1" x14ac:dyDescent="0.3">
      <c r="A18043" s="13">
        <v>0.16389650220251001</v>
      </c>
    </row>
    <row r="18044" spans="1:1" x14ac:dyDescent="0.3">
      <c r="A18044" s="13">
        <v>0.13994259537661999</v>
      </c>
    </row>
    <row r="18045" spans="1:1" x14ac:dyDescent="0.3">
      <c r="A18045" s="13">
        <v>0.11259301002643</v>
      </c>
    </row>
    <row r="18046" spans="1:1" x14ac:dyDescent="0.3">
      <c r="A18046" s="13">
        <v>0.11821479010144</v>
      </c>
    </row>
    <row r="18047" spans="1:1" x14ac:dyDescent="0.3">
      <c r="A18047" s="13">
        <v>9.5362564665508007E-2</v>
      </c>
    </row>
    <row r="18048" spans="1:1" x14ac:dyDescent="0.3">
      <c r="A18048" s="13">
        <v>0.2217304675018</v>
      </c>
    </row>
    <row r="18049" spans="1:1" x14ac:dyDescent="0.3">
      <c r="A18049" s="13">
        <v>0.21416526738107</v>
      </c>
    </row>
    <row r="18050" spans="1:1" x14ac:dyDescent="0.3">
      <c r="A18050" s="13">
        <v>0.14552195555929001</v>
      </c>
    </row>
    <row r="18051" spans="1:1" x14ac:dyDescent="0.3">
      <c r="A18051" s="13">
        <v>0.18687054591730001</v>
      </c>
    </row>
    <row r="18052" spans="1:1" x14ac:dyDescent="0.3">
      <c r="A18052" s="13">
        <v>6.5288736168596997E-2</v>
      </c>
    </row>
    <row r="18053" spans="1:1" x14ac:dyDescent="0.3">
      <c r="A18053" s="13">
        <v>0.22353437250877001</v>
      </c>
    </row>
    <row r="18054" spans="1:1" x14ac:dyDescent="0.3">
      <c r="A18054" s="13">
        <v>0.21160127338151</v>
      </c>
    </row>
    <row r="18055" spans="1:1" x14ac:dyDescent="0.3">
      <c r="A18055" s="13">
        <v>0.17970558259719999</v>
      </c>
    </row>
    <row r="18056" spans="1:1" x14ac:dyDescent="0.3">
      <c r="A18056" s="13">
        <v>0.15133917442481001</v>
      </c>
    </row>
    <row r="18057" spans="1:1" x14ac:dyDescent="0.3">
      <c r="A18057" s="13">
        <v>0.1193721807965</v>
      </c>
    </row>
    <row r="18058" spans="1:1" x14ac:dyDescent="0.3">
      <c r="A18058" s="13">
        <v>0.13901109188617999</v>
      </c>
    </row>
    <row r="18059" spans="1:1" x14ac:dyDescent="0.3">
      <c r="A18059" s="13">
        <v>0.17423539580426001</v>
      </c>
    </row>
    <row r="18060" spans="1:1" x14ac:dyDescent="0.3">
      <c r="A18060" s="13">
        <v>0.17466798800009001</v>
      </c>
    </row>
    <row r="18061" spans="1:1" x14ac:dyDescent="0.3">
      <c r="A18061" s="13">
        <v>8.3774283415037995E-2</v>
      </c>
    </row>
    <row r="18062" spans="1:1" x14ac:dyDescent="0.3">
      <c r="A18062" s="13">
        <v>0.12676135559623</v>
      </c>
    </row>
    <row r="18063" spans="1:1" x14ac:dyDescent="0.3">
      <c r="A18063" s="13">
        <v>0.11650711788441</v>
      </c>
    </row>
    <row r="18064" spans="1:1" x14ac:dyDescent="0.3">
      <c r="A18064" s="13">
        <v>0.11499347122058</v>
      </c>
    </row>
    <row r="18065" spans="1:1" x14ac:dyDescent="0.3">
      <c r="A18065" s="13">
        <v>0.11000933564316</v>
      </c>
    </row>
    <row r="18066" spans="1:1" x14ac:dyDescent="0.3">
      <c r="A18066" s="13">
        <v>0.22960617750976001</v>
      </c>
    </row>
    <row r="18067" spans="1:1" x14ac:dyDescent="0.3">
      <c r="A18067" s="13">
        <v>8.5561847124449003E-2</v>
      </c>
    </row>
    <row r="18068" spans="1:1" x14ac:dyDescent="0.3">
      <c r="A18068" s="13">
        <v>8.3515058121854002E-2</v>
      </c>
    </row>
    <row r="18069" spans="1:1" x14ac:dyDescent="0.3">
      <c r="A18069" s="13">
        <v>7.6848705219342006E-2</v>
      </c>
    </row>
    <row r="18070" spans="1:1" x14ac:dyDescent="0.3">
      <c r="A18070" s="13">
        <v>0.15248343463000999</v>
      </c>
    </row>
    <row r="18071" spans="1:1" x14ac:dyDescent="0.3">
      <c r="A18071" s="13">
        <v>0.14878970078841</v>
      </c>
    </row>
    <row r="18072" spans="1:1" x14ac:dyDescent="0.3">
      <c r="A18072" s="13">
        <v>0.1113428366792</v>
      </c>
    </row>
    <row r="18073" spans="1:1" x14ac:dyDescent="0.3">
      <c r="A18073" s="13">
        <v>0.16637957028950001</v>
      </c>
    </row>
    <row r="18074" spans="1:1" x14ac:dyDescent="0.3">
      <c r="A18074" s="13">
        <v>0.15432091403559001</v>
      </c>
    </row>
    <row r="18075" spans="1:1" x14ac:dyDescent="0.3">
      <c r="A18075" s="13">
        <v>0.10731563556514</v>
      </c>
    </row>
    <row r="18076" spans="1:1" x14ac:dyDescent="0.3">
      <c r="A18076" s="13">
        <v>0.15084579996191999</v>
      </c>
    </row>
    <row r="18077" spans="1:1" x14ac:dyDescent="0.3">
      <c r="A18077" s="13">
        <v>0.16503254194233999</v>
      </c>
    </row>
    <row r="18078" spans="1:1" x14ac:dyDescent="0.3">
      <c r="A18078" s="13">
        <v>9.2686281859739997E-2</v>
      </c>
    </row>
    <row r="18079" spans="1:1" x14ac:dyDescent="0.3">
      <c r="A18079" s="13">
        <v>0.16592708085414001</v>
      </c>
    </row>
    <row r="18080" spans="1:1" x14ac:dyDescent="0.3">
      <c r="A18080" s="13">
        <v>0.16533915317153999</v>
      </c>
    </row>
    <row r="18081" spans="1:1" x14ac:dyDescent="0.3">
      <c r="A18081" s="13">
        <v>0.11192971593929001</v>
      </c>
    </row>
    <row r="18082" spans="1:1" x14ac:dyDescent="0.3">
      <c r="A18082" s="13">
        <v>0.13489212996930999</v>
      </c>
    </row>
    <row r="18083" spans="1:1" x14ac:dyDescent="0.3">
      <c r="A18083" s="13">
        <v>0.2449245660422</v>
      </c>
    </row>
    <row r="18084" spans="1:1" x14ac:dyDescent="0.3">
      <c r="A18084" s="13">
        <v>0.24483255596608</v>
      </c>
    </row>
    <row r="18085" spans="1:1" x14ac:dyDescent="0.3">
      <c r="A18085" s="13">
        <v>0.13544461744752001</v>
      </c>
    </row>
    <row r="18086" spans="1:1" x14ac:dyDescent="0.3">
      <c r="A18086" s="13">
        <v>0.21958534296845</v>
      </c>
    </row>
    <row r="18087" spans="1:1" x14ac:dyDescent="0.3">
      <c r="A18087" s="13">
        <v>0.23030413038874001</v>
      </c>
    </row>
    <row r="18088" spans="1:1" x14ac:dyDescent="0.3">
      <c r="A18088" s="13">
        <v>0.13266787393301999</v>
      </c>
    </row>
    <row r="18089" spans="1:1" x14ac:dyDescent="0.3">
      <c r="A18089" s="13">
        <v>0.21802128305831001</v>
      </c>
    </row>
    <row r="18090" spans="1:1" x14ac:dyDescent="0.3">
      <c r="A18090" s="13">
        <v>0.21778599524928999</v>
      </c>
    </row>
    <row r="18091" spans="1:1" x14ac:dyDescent="0.3">
      <c r="A18091" s="13">
        <v>0.14319139769867001</v>
      </c>
    </row>
    <row r="18092" spans="1:1" x14ac:dyDescent="0.3">
      <c r="A18092" s="13">
        <v>0.23884266096253001</v>
      </c>
    </row>
    <row r="18093" spans="1:1" x14ac:dyDescent="0.3">
      <c r="A18093" s="13">
        <v>0.23140440518996</v>
      </c>
    </row>
    <row r="18094" spans="1:1" x14ac:dyDescent="0.3">
      <c r="A18094" s="13">
        <v>0.14717421346012999</v>
      </c>
    </row>
    <row r="18095" spans="1:1" x14ac:dyDescent="0.3">
      <c r="A18095" s="13">
        <v>0.10095906688942</v>
      </c>
    </row>
    <row r="18096" spans="1:1" x14ac:dyDescent="0.3">
      <c r="A18096" s="13">
        <v>0.18410221244815</v>
      </c>
    </row>
    <row r="18097" spans="1:1" x14ac:dyDescent="0.3">
      <c r="A18097" s="13">
        <v>8.3312906345268001E-2</v>
      </c>
    </row>
    <row r="18098" spans="1:1" x14ac:dyDescent="0.3">
      <c r="A18098" s="13">
        <v>0.25861569551031</v>
      </c>
    </row>
    <row r="18099" spans="1:1" x14ac:dyDescent="0.3">
      <c r="A18099" s="13">
        <v>0.21974613170502999</v>
      </c>
    </row>
    <row r="18100" spans="1:1" x14ac:dyDescent="0.3">
      <c r="A18100" s="13">
        <v>0.14074270738333</v>
      </c>
    </row>
    <row r="18101" spans="1:1" x14ac:dyDescent="0.3">
      <c r="A18101" s="13">
        <v>0.21345067688554001</v>
      </c>
    </row>
    <row r="18102" spans="1:1" x14ac:dyDescent="0.3">
      <c r="A18102" s="13">
        <v>0.15461472220840999</v>
      </c>
    </row>
    <row r="18103" spans="1:1" x14ac:dyDescent="0.3">
      <c r="A18103" s="13">
        <v>0.22321627370405001</v>
      </c>
    </row>
    <row r="18104" spans="1:1" x14ac:dyDescent="0.3">
      <c r="A18104" s="13">
        <v>0.19081360784377999</v>
      </c>
    </row>
    <row r="18105" spans="1:1" x14ac:dyDescent="0.3">
      <c r="A18105" s="13">
        <v>0.14323690486744001</v>
      </c>
    </row>
    <row r="18106" spans="1:1" x14ac:dyDescent="0.3">
      <c r="A18106" s="13">
        <v>0.1368675980654</v>
      </c>
    </row>
    <row r="18107" spans="1:1" x14ac:dyDescent="0.3">
      <c r="A18107" s="13">
        <v>0.12781393837133001</v>
      </c>
    </row>
    <row r="18108" spans="1:1" x14ac:dyDescent="0.3">
      <c r="A18108" s="13">
        <v>0.11837384709956</v>
      </c>
    </row>
    <row r="18109" spans="1:1" x14ac:dyDescent="0.3">
      <c r="A18109" s="13">
        <v>0.21919661377611999</v>
      </c>
    </row>
    <row r="18110" spans="1:1" x14ac:dyDescent="0.3">
      <c r="A18110" s="13">
        <v>0.15086397047804001</v>
      </c>
    </row>
    <row r="18111" spans="1:1" x14ac:dyDescent="0.3">
      <c r="A18111" s="13">
        <v>0.30494797746028002</v>
      </c>
    </row>
    <row r="18112" spans="1:1" x14ac:dyDescent="0.3">
      <c r="A18112" s="13">
        <v>7.1019463375549999E-2</v>
      </c>
    </row>
    <row r="18113" spans="1:1" x14ac:dyDescent="0.3">
      <c r="A18113" s="13">
        <v>7.5209320516803999E-2</v>
      </c>
    </row>
    <row r="18114" spans="1:1" x14ac:dyDescent="0.3">
      <c r="A18114" s="13">
        <v>0.28361464320232999</v>
      </c>
    </row>
    <row r="18115" spans="1:1" x14ac:dyDescent="0.3">
      <c r="A18115" s="13">
        <v>0.13477520730702999</v>
      </c>
    </row>
    <row r="18116" spans="1:1" x14ac:dyDescent="0.3">
      <c r="A18116" s="13">
        <v>0.19220247557083001</v>
      </c>
    </row>
    <row r="18117" spans="1:1" x14ac:dyDescent="0.3">
      <c r="A18117" s="13">
        <v>0.20586538581978001</v>
      </c>
    </row>
    <row r="18118" spans="1:1" x14ac:dyDescent="0.3">
      <c r="A18118" s="13">
        <v>0.17471845539608999</v>
      </c>
    </row>
    <row r="18119" spans="1:1" x14ac:dyDescent="0.3">
      <c r="A18119" s="13">
        <v>0.32004671105505</v>
      </c>
    </row>
    <row r="18120" spans="1:1" x14ac:dyDescent="0.3">
      <c r="A18120" s="13">
        <v>9.2838443748314001E-2</v>
      </c>
    </row>
    <row r="18121" spans="1:1" x14ac:dyDescent="0.3">
      <c r="A18121" s="13">
        <v>0.13419715565330001</v>
      </c>
    </row>
    <row r="18122" spans="1:1" x14ac:dyDescent="0.3">
      <c r="A18122" s="13">
        <v>0.18282865929297001</v>
      </c>
    </row>
    <row r="18123" spans="1:1" x14ac:dyDescent="0.3">
      <c r="A18123" s="13">
        <v>8.7747614515160999E-2</v>
      </c>
    </row>
    <row r="18124" spans="1:1" x14ac:dyDescent="0.3">
      <c r="A18124" s="13">
        <v>0.22211652418163999</v>
      </c>
    </row>
    <row r="18125" spans="1:1" x14ac:dyDescent="0.3">
      <c r="A18125" s="13">
        <v>0.23018971049336001</v>
      </c>
    </row>
    <row r="18126" spans="1:1" x14ac:dyDescent="0.3">
      <c r="A18126" s="13">
        <v>0.29157942658276997</v>
      </c>
    </row>
    <row r="18127" spans="1:1" x14ac:dyDescent="0.3">
      <c r="A18127" s="13">
        <v>0.16924034941791</v>
      </c>
    </row>
    <row r="18128" spans="1:1" x14ac:dyDescent="0.3">
      <c r="A18128" s="13">
        <v>0.17482533496764999</v>
      </c>
    </row>
    <row r="18129" spans="1:1" x14ac:dyDescent="0.3">
      <c r="A18129" s="13">
        <v>0.13120105271508001</v>
      </c>
    </row>
    <row r="18130" spans="1:1" x14ac:dyDescent="0.3">
      <c r="A18130" s="13">
        <v>0.12405282654452</v>
      </c>
    </row>
    <row r="18131" spans="1:1" x14ac:dyDescent="0.3">
      <c r="A18131" s="13">
        <v>0.30834448328030001</v>
      </c>
    </row>
    <row r="18132" spans="1:1" x14ac:dyDescent="0.3">
      <c r="A18132" s="13">
        <v>7.2429924460624004E-2</v>
      </c>
    </row>
    <row r="18133" spans="1:1" x14ac:dyDescent="0.3">
      <c r="A18133" s="13">
        <v>0.17094992140592999</v>
      </c>
    </row>
    <row r="18134" spans="1:1" x14ac:dyDescent="0.3">
      <c r="A18134" s="13">
        <v>0.13774067305167001</v>
      </c>
    </row>
    <row r="18135" spans="1:1" x14ac:dyDescent="0.3">
      <c r="A18135" s="13">
        <v>0.18820529150550999</v>
      </c>
    </row>
    <row r="18136" spans="1:1" x14ac:dyDescent="0.3">
      <c r="A18136" s="13">
        <v>0.11107202835799999</v>
      </c>
    </row>
    <row r="18137" spans="1:1" x14ac:dyDescent="0.3">
      <c r="A18137" s="13">
        <v>0.19317092404304001</v>
      </c>
    </row>
    <row r="18138" spans="1:1" x14ac:dyDescent="0.3">
      <c r="A18138" s="13">
        <v>4.6781917679011999E-2</v>
      </c>
    </row>
    <row r="18139" spans="1:1" x14ac:dyDescent="0.3">
      <c r="A18139" s="13">
        <v>0.14465705599185</v>
      </c>
    </row>
    <row r="18140" spans="1:1" x14ac:dyDescent="0.3">
      <c r="A18140" s="13">
        <v>0.15819329093982001</v>
      </c>
    </row>
    <row r="18141" spans="1:1" x14ac:dyDescent="0.3">
      <c r="A18141" s="13">
        <v>0.14432556140102001</v>
      </c>
    </row>
    <row r="18142" spans="1:1" x14ac:dyDescent="0.3">
      <c r="A18142" s="13">
        <v>8.6796141457954001E-2</v>
      </c>
    </row>
    <row r="18143" spans="1:1" x14ac:dyDescent="0.3">
      <c r="A18143" s="13">
        <v>0.12544352296979999</v>
      </c>
    </row>
    <row r="18144" spans="1:1" x14ac:dyDescent="0.3">
      <c r="A18144" s="13">
        <v>0.21472403507337001</v>
      </c>
    </row>
    <row r="18145" spans="1:1" x14ac:dyDescent="0.3">
      <c r="A18145" s="13">
        <v>0.11037993259518</v>
      </c>
    </row>
    <row r="18146" spans="1:1" x14ac:dyDescent="0.3">
      <c r="A18146" s="13">
        <v>0.11233451898467001</v>
      </c>
    </row>
    <row r="18147" spans="1:1" x14ac:dyDescent="0.3">
      <c r="A18147" s="13">
        <v>0.15400739364256999</v>
      </c>
    </row>
    <row r="18148" spans="1:1" x14ac:dyDescent="0.3">
      <c r="A18148" s="13">
        <v>7.7138920784149995E-2</v>
      </c>
    </row>
    <row r="18149" spans="1:1" x14ac:dyDescent="0.3">
      <c r="A18149" s="13">
        <v>0.19606933405463001</v>
      </c>
    </row>
    <row r="18150" spans="1:1" x14ac:dyDescent="0.3">
      <c r="A18150" s="13">
        <v>0.35519454889606999</v>
      </c>
    </row>
    <row r="18151" spans="1:1" x14ac:dyDescent="0.3">
      <c r="A18151" s="13">
        <v>0.19790875102274</v>
      </c>
    </row>
    <row r="18152" spans="1:1" x14ac:dyDescent="0.3">
      <c r="A18152" s="13">
        <v>0.14101784024291</v>
      </c>
    </row>
    <row r="18153" spans="1:1" x14ac:dyDescent="0.3">
      <c r="A18153" s="13">
        <v>0.10128218431658</v>
      </c>
    </row>
    <row r="18154" spans="1:1" x14ac:dyDescent="0.3">
      <c r="A18154" s="13">
        <v>0.29653964002138</v>
      </c>
    </row>
    <row r="18155" spans="1:1" x14ac:dyDescent="0.3">
      <c r="A18155" s="13">
        <v>0.1223772618197</v>
      </c>
    </row>
    <row r="18156" spans="1:1" x14ac:dyDescent="0.3">
      <c r="A18156" s="13">
        <v>0.18790913135660001</v>
      </c>
    </row>
    <row r="18157" spans="1:1" x14ac:dyDescent="0.3">
      <c r="A18157" s="13">
        <v>6.4223991452993998E-2</v>
      </c>
    </row>
    <row r="18158" spans="1:1" x14ac:dyDescent="0.3">
      <c r="A18158" s="13">
        <v>0.32954216654895002</v>
      </c>
    </row>
    <row r="18159" spans="1:1" x14ac:dyDescent="0.3">
      <c r="A18159" s="13">
        <v>0.15606514537975</v>
      </c>
    </row>
    <row r="18160" spans="1:1" x14ac:dyDescent="0.3">
      <c r="A18160" s="13">
        <v>0.24846274054053999</v>
      </c>
    </row>
    <row r="18161" spans="1:1" x14ac:dyDescent="0.3">
      <c r="A18161" s="13">
        <v>0.18885101714765001</v>
      </c>
    </row>
    <row r="18162" spans="1:1" x14ac:dyDescent="0.3">
      <c r="A18162" s="13">
        <v>0.15291341325232999</v>
      </c>
    </row>
    <row r="18163" spans="1:1" x14ac:dyDescent="0.3">
      <c r="A18163" s="13">
        <v>0.33795367932872999</v>
      </c>
    </row>
    <row r="18164" spans="1:1" x14ac:dyDescent="0.3">
      <c r="A18164" s="13">
        <v>0.19727251726410999</v>
      </c>
    </row>
    <row r="18165" spans="1:1" x14ac:dyDescent="0.3">
      <c r="A18165" s="13">
        <v>0.13853602717105001</v>
      </c>
    </row>
    <row r="18166" spans="1:1" x14ac:dyDescent="0.3">
      <c r="A18166" s="13">
        <v>0.15095417182644999</v>
      </c>
    </row>
    <row r="18167" spans="1:1" x14ac:dyDescent="0.3">
      <c r="A18167" s="13">
        <v>0.15095417182644999</v>
      </c>
    </row>
    <row r="18168" spans="1:1" x14ac:dyDescent="0.3">
      <c r="A18168" s="13">
        <v>0.10227006255304</v>
      </c>
    </row>
    <row r="18169" spans="1:1" x14ac:dyDescent="0.3">
      <c r="A18169" s="13">
        <v>0.23442938498749</v>
      </c>
    </row>
    <row r="18170" spans="1:1" x14ac:dyDescent="0.3">
      <c r="A18170" s="13">
        <v>0.23442938498749</v>
      </c>
    </row>
    <row r="18171" spans="1:1" x14ac:dyDescent="0.3">
      <c r="A18171" s="13">
        <v>0.36250226102444999</v>
      </c>
    </row>
    <row r="18172" spans="1:1" x14ac:dyDescent="0.3">
      <c r="A18172" s="13">
        <v>8.088370373598E-2</v>
      </c>
    </row>
    <row r="18173" spans="1:1" x14ac:dyDescent="0.3">
      <c r="A18173" s="13">
        <v>0.17355150348074</v>
      </c>
    </row>
    <row r="18174" spans="1:1" x14ac:dyDescent="0.3">
      <c r="A18174" s="13">
        <v>6.3610152667019998E-2</v>
      </c>
    </row>
    <row r="18175" spans="1:1" x14ac:dyDescent="0.3">
      <c r="A18175" s="13">
        <v>0.15305000177976999</v>
      </c>
    </row>
    <row r="18176" spans="1:1" x14ac:dyDescent="0.3">
      <c r="A18176" s="13">
        <v>0.19808947439537</v>
      </c>
    </row>
    <row r="18177" spans="1:1" x14ac:dyDescent="0.3">
      <c r="A18177" s="13">
        <v>0.13752481914066</v>
      </c>
    </row>
    <row r="18178" spans="1:1" x14ac:dyDescent="0.3">
      <c r="A18178" s="13">
        <v>0.15081759681168</v>
      </c>
    </row>
    <row r="18179" spans="1:1" x14ac:dyDescent="0.3">
      <c r="A18179" s="13">
        <v>0.13167025604367</v>
      </c>
    </row>
    <row r="18180" spans="1:1" x14ac:dyDescent="0.3">
      <c r="A18180" s="13">
        <v>0.2432813845955</v>
      </c>
    </row>
    <row r="18181" spans="1:1" x14ac:dyDescent="0.3">
      <c r="A18181" s="13">
        <v>0.21552495519338</v>
      </c>
    </row>
    <row r="18182" spans="1:1" x14ac:dyDescent="0.3">
      <c r="A18182" s="13">
        <v>0.13788232478539</v>
      </c>
    </row>
    <row r="18183" spans="1:1" x14ac:dyDescent="0.3">
      <c r="A18183" s="13">
        <v>0.10316011184726</v>
      </c>
    </row>
    <row r="18184" spans="1:1" x14ac:dyDescent="0.3">
      <c r="A18184" s="13">
        <v>9.2223005594172E-2</v>
      </c>
    </row>
    <row r="18185" spans="1:1" x14ac:dyDescent="0.3">
      <c r="A18185" s="13">
        <v>6.2295992027042002E-2</v>
      </c>
    </row>
    <row r="18186" spans="1:1" x14ac:dyDescent="0.3">
      <c r="A18186" s="13">
        <v>0.15546764470143001</v>
      </c>
    </row>
    <row r="18187" spans="1:1" x14ac:dyDescent="0.3">
      <c r="A18187" s="13">
        <v>0.10404574617016001</v>
      </c>
    </row>
    <row r="18188" spans="1:1" x14ac:dyDescent="0.3">
      <c r="A18188" s="13">
        <v>0.13311488096494001</v>
      </c>
    </row>
    <row r="18189" spans="1:1" x14ac:dyDescent="0.3">
      <c r="A18189" s="13">
        <v>0.11757490902028001</v>
      </c>
    </row>
    <row r="18190" spans="1:1" x14ac:dyDescent="0.3">
      <c r="A18190" s="13">
        <v>0.20135134294314999</v>
      </c>
    </row>
    <row r="18191" spans="1:1" x14ac:dyDescent="0.3">
      <c r="A18191" s="13">
        <v>9.5057470606477998E-2</v>
      </c>
    </row>
    <row r="18192" spans="1:1" x14ac:dyDescent="0.3">
      <c r="A18192" s="13">
        <v>0.17568781716755</v>
      </c>
    </row>
    <row r="18193" spans="1:1" x14ac:dyDescent="0.3">
      <c r="A18193" s="13">
        <v>0.20568480709757</v>
      </c>
    </row>
    <row r="18194" spans="1:1" x14ac:dyDescent="0.3">
      <c r="A18194" s="13">
        <v>0.14784762887742001</v>
      </c>
    </row>
    <row r="18195" spans="1:1" x14ac:dyDescent="0.3">
      <c r="A18195" s="13">
        <v>0.21317656879558999</v>
      </c>
    </row>
    <row r="18196" spans="1:1" x14ac:dyDescent="0.3">
      <c r="A18196" s="13">
        <v>0.24280992127550999</v>
      </c>
    </row>
    <row r="18197" spans="1:1" x14ac:dyDescent="0.3">
      <c r="A18197" s="13">
        <v>0.17336386846912999</v>
      </c>
    </row>
    <row r="18198" spans="1:1" x14ac:dyDescent="0.3">
      <c r="A18198" s="13">
        <v>0.15122157527001001</v>
      </c>
    </row>
    <row r="18199" spans="1:1" x14ac:dyDescent="0.3">
      <c r="A18199" s="13">
        <v>0.12078375271555999</v>
      </c>
    </row>
    <row r="18200" spans="1:1" x14ac:dyDescent="0.3">
      <c r="A18200" s="13">
        <v>0.19681031807717</v>
      </c>
    </row>
    <row r="18201" spans="1:1" x14ac:dyDescent="0.3">
      <c r="A18201" s="13">
        <v>0.18765086034900999</v>
      </c>
    </row>
    <row r="18202" spans="1:1" x14ac:dyDescent="0.3">
      <c r="A18202" s="13">
        <v>0.21196016972782999</v>
      </c>
    </row>
    <row r="18203" spans="1:1" x14ac:dyDescent="0.3">
      <c r="A18203" s="13">
        <v>0.23065461121002001</v>
      </c>
    </row>
    <row r="18204" spans="1:1" x14ac:dyDescent="0.3">
      <c r="A18204" s="13">
        <v>0.15507798338400999</v>
      </c>
    </row>
    <row r="18205" spans="1:1" x14ac:dyDescent="0.3">
      <c r="A18205" s="13">
        <v>0.13958410008666999</v>
      </c>
    </row>
    <row r="18206" spans="1:1" x14ac:dyDescent="0.3">
      <c r="A18206" s="13">
        <v>0.11210669258597999</v>
      </c>
    </row>
    <row r="18207" spans="1:1" x14ac:dyDescent="0.3">
      <c r="A18207" s="13">
        <v>0.15620633004876999</v>
      </c>
    </row>
    <row r="18208" spans="1:1" x14ac:dyDescent="0.3">
      <c r="A18208" s="13">
        <v>0.1588836257322</v>
      </c>
    </row>
    <row r="18209" spans="1:1" x14ac:dyDescent="0.3">
      <c r="A18209" s="13">
        <v>0.19097647533896001</v>
      </c>
    </row>
    <row r="18210" spans="1:1" x14ac:dyDescent="0.3">
      <c r="A18210" s="13">
        <v>0.29219250494216997</v>
      </c>
    </row>
    <row r="18211" spans="1:1" x14ac:dyDescent="0.3">
      <c r="A18211" s="13">
        <v>0.11835855960696</v>
      </c>
    </row>
    <row r="18212" spans="1:1" x14ac:dyDescent="0.3">
      <c r="A18212" s="13">
        <v>0.11111426951347</v>
      </c>
    </row>
    <row r="18213" spans="1:1" x14ac:dyDescent="0.3">
      <c r="A18213" s="13">
        <v>0.18475230045141999</v>
      </c>
    </row>
    <row r="18214" spans="1:1" x14ac:dyDescent="0.3">
      <c r="A18214" s="13">
        <v>0.16169887753278001</v>
      </c>
    </row>
    <row r="18215" spans="1:1" x14ac:dyDescent="0.3">
      <c r="A18215" s="13">
        <v>0.16169887753278001</v>
      </c>
    </row>
    <row r="18216" spans="1:1" x14ac:dyDescent="0.3">
      <c r="A18216" s="13">
        <v>0.26818653210569998</v>
      </c>
    </row>
    <row r="18217" spans="1:1" x14ac:dyDescent="0.3">
      <c r="A18217" s="13">
        <v>0.25853059790283001</v>
      </c>
    </row>
    <row r="18218" spans="1:1" x14ac:dyDescent="0.3">
      <c r="A18218" s="13">
        <v>0.10100741358903</v>
      </c>
    </row>
    <row r="18219" spans="1:1" x14ac:dyDescent="0.3">
      <c r="A18219" s="13">
        <v>0.24016577980962001</v>
      </c>
    </row>
    <row r="18220" spans="1:1" x14ac:dyDescent="0.3">
      <c r="A18220" s="13">
        <v>0.17407648352220001</v>
      </c>
    </row>
    <row r="18221" spans="1:1" x14ac:dyDescent="0.3">
      <c r="A18221" s="13">
        <v>0.24639427324665999</v>
      </c>
    </row>
    <row r="18222" spans="1:1" x14ac:dyDescent="0.3">
      <c r="A18222" s="13">
        <v>0.22105591470111999</v>
      </c>
    </row>
    <row r="18223" spans="1:1" x14ac:dyDescent="0.3">
      <c r="A18223" s="13">
        <v>0.11916527050608</v>
      </c>
    </row>
    <row r="18224" spans="1:1" x14ac:dyDescent="0.3">
      <c r="A18224" s="13">
        <v>0.21433619243685001</v>
      </c>
    </row>
    <row r="18225" spans="1:1" x14ac:dyDescent="0.3">
      <c r="A18225" s="13">
        <v>0.24878622716379001</v>
      </c>
    </row>
    <row r="18226" spans="1:1" x14ac:dyDescent="0.3">
      <c r="A18226" s="13">
        <v>0.24875730275817001</v>
      </c>
    </row>
    <row r="18227" spans="1:1" x14ac:dyDescent="0.3">
      <c r="A18227" s="13">
        <v>0.19317261861987001</v>
      </c>
    </row>
    <row r="18228" spans="1:1" x14ac:dyDescent="0.3">
      <c r="A18228" s="13">
        <v>0.17447954943001001</v>
      </c>
    </row>
    <row r="18229" spans="1:1" x14ac:dyDescent="0.3">
      <c r="A18229" s="13">
        <v>0.16633217082820001</v>
      </c>
    </row>
    <row r="18230" spans="1:1" x14ac:dyDescent="0.3">
      <c r="A18230" s="13">
        <v>0.14621136015801001</v>
      </c>
    </row>
    <row r="18231" spans="1:1" x14ac:dyDescent="0.3">
      <c r="A18231" s="13">
        <v>0.11553988971756</v>
      </c>
    </row>
    <row r="18232" spans="1:1" x14ac:dyDescent="0.3">
      <c r="A18232" s="13">
        <v>0.11220510903196</v>
      </c>
    </row>
    <row r="18233" spans="1:1" x14ac:dyDescent="0.3">
      <c r="A18233" s="13">
        <v>0.29597686594478001</v>
      </c>
    </row>
    <row r="18234" spans="1:1" x14ac:dyDescent="0.3">
      <c r="A18234" s="13">
        <v>8.2459593146386997E-2</v>
      </c>
    </row>
    <row r="18235" spans="1:1" x14ac:dyDescent="0.3">
      <c r="A18235" s="13">
        <v>0.15202126134655</v>
      </c>
    </row>
    <row r="18236" spans="1:1" x14ac:dyDescent="0.3">
      <c r="A18236" s="13">
        <v>0.31830911906619003</v>
      </c>
    </row>
    <row r="18237" spans="1:1" x14ac:dyDescent="0.3">
      <c r="A18237" s="13">
        <v>0.25513975839225</v>
      </c>
    </row>
    <row r="18238" spans="1:1" x14ac:dyDescent="0.3">
      <c r="A18238" s="13">
        <v>0.25513975839225</v>
      </c>
    </row>
    <row r="18239" spans="1:1" x14ac:dyDescent="0.3">
      <c r="A18239" s="13">
        <v>0.15792367627799</v>
      </c>
    </row>
    <row r="18240" spans="1:1" x14ac:dyDescent="0.3">
      <c r="A18240" s="13">
        <v>0.18541917675031999</v>
      </c>
    </row>
    <row r="18241" spans="1:1" x14ac:dyDescent="0.3">
      <c r="A18241" s="13">
        <v>7.3197273246017006E-2</v>
      </c>
    </row>
    <row r="18242" spans="1:1" x14ac:dyDescent="0.3">
      <c r="A18242" s="13">
        <v>0.14498113215024</v>
      </c>
    </row>
    <row r="18243" spans="1:1" x14ac:dyDescent="0.3">
      <c r="A18243" s="13">
        <v>0.15355014542852999</v>
      </c>
    </row>
    <row r="18244" spans="1:1" x14ac:dyDescent="0.3">
      <c r="A18244" s="13">
        <v>0.17980332104443</v>
      </c>
    </row>
    <row r="18245" spans="1:1" x14ac:dyDescent="0.3">
      <c r="A18245" s="13">
        <v>0.12675938074973001</v>
      </c>
    </row>
    <row r="18246" spans="1:1" x14ac:dyDescent="0.3">
      <c r="A18246" s="13">
        <v>0.27977062721077001</v>
      </c>
    </row>
    <row r="18247" spans="1:1" x14ac:dyDescent="0.3">
      <c r="A18247" s="13">
        <v>0.13180990331313</v>
      </c>
    </row>
    <row r="18248" spans="1:1" x14ac:dyDescent="0.3">
      <c r="A18248" s="13">
        <v>0.23115431173296999</v>
      </c>
    </row>
    <row r="18249" spans="1:1" x14ac:dyDescent="0.3">
      <c r="A18249" s="13">
        <v>0.19180831826459999</v>
      </c>
    </row>
    <row r="18250" spans="1:1" x14ac:dyDescent="0.3">
      <c r="A18250" s="13">
        <v>0.15351503442431</v>
      </c>
    </row>
    <row r="18251" spans="1:1" x14ac:dyDescent="0.3">
      <c r="A18251" s="13">
        <v>0.25915771525018999</v>
      </c>
    </row>
    <row r="18252" spans="1:1" x14ac:dyDescent="0.3">
      <c r="A18252" s="13">
        <v>0.17936009522153001</v>
      </c>
    </row>
    <row r="18253" spans="1:1" x14ac:dyDescent="0.3">
      <c r="A18253" s="13">
        <v>9.6631798493264004E-2</v>
      </c>
    </row>
    <row r="18254" spans="1:1" x14ac:dyDescent="0.3">
      <c r="A18254" s="13">
        <v>0.16288026411504</v>
      </c>
    </row>
    <row r="18255" spans="1:1" x14ac:dyDescent="0.3">
      <c r="A18255" s="13">
        <v>0.10289013703242</v>
      </c>
    </row>
    <row r="18256" spans="1:1" x14ac:dyDescent="0.3">
      <c r="A18256" s="13">
        <v>7.6332565637590999E-2</v>
      </c>
    </row>
    <row r="18257" spans="1:1" x14ac:dyDescent="0.3">
      <c r="A18257" s="13">
        <v>0.10904855926899</v>
      </c>
    </row>
    <row r="18258" spans="1:1" x14ac:dyDescent="0.3">
      <c r="A18258" s="13">
        <v>0.13841122944299</v>
      </c>
    </row>
    <row r="18259" spans="1:1" x14ac:dyDescent="0.3">
      <c r="A18259" s="13">
        <v>0.19723684810837</v>
      </c>
    </row>
    <row r="18260" spans="1:1" x14ac:dyDescent="0.3">
      <c r="A18260" s="13">
        <v>0.18152862949729001</v>
      </c>
    </row>
    <row r="18261" spans="1:1" x14ac:dyDescent="0.3">
      <c r="A18261" s="13">
        <v>0.11535785004035</v>
      </c>
    </row>
    <row r="18262" spans="1:1" x14ac:dyDescent="0.3">
      <c r="A18262" s="13">
        <v>0.27985026130868002</v>
      </c>
    </row>
    <row r="18263" spans="1:1" x14ac:dyDescent="0.3">
      <c r="A18263" s="13">
        <v>8.9447516678637998E-2</v>
      </c>
    </row>
    <row r="18264" spans="1:1" x14ac:dyDescent="0.3">
      <c r="A18264" s="13">
        <v>9.3219454737273E-2</v>
      </c>
    </row>
    <row r="18265" spans="1:1" x14ac:dyDescent="0.3">
      <c r="A18265" s="13">
        <v>0.26014293139401001</v>
      </c>
    </row>
    <row r="18266" spans="1:1" x14ac:dyDescent="0.3">
      <c r="A18266" s="13">
        <v>0.13379082751953</v>
      </c>
    </row>
    <row r="18267" spans="1:1" x14ac:dyDescent="0.3">
      <c r="A18267" s="13">
        <v>0.27395133125127002</v>
      </c>
    </row>
    <row r="18268" spans="1:1" x14ac:dyDescent="0.3">
      <c r="A18268" s="13">
        <v>8.2524272446215005E-2</v>
      </c>
    </row>
    <row r="18269" spans="1:1" x14ac:dyDescent="0.3">
      <c r="A18269" s="13">
        <v>0.16193393646844001</v>
      </c>
    </row>
    <row r="18270" spans="1:1" x14ac:dyDescent="0.3">
      <c r="A18270" s="13">
        <v>0.11652281621478</v>
      </c>
    </row>
    <row r="18271" spans="1:1" x14ac:dyDescent="0.3">
      <c r="A18271" s="13">
        <v>0.17129580743382</v>
      </c>
    </row>
    <row r="18272" spans="1:1" x14ac:dyDescent="0.3">
      <c r="A18272" s="13">
        <v>0.10217026175042</v>
      </c>
    </row>
    <row r="18273" spans="1:1" x14ac:dyDescent="0.3">
      <c r="A18273" s="13">
        <v>0.21471803735209999</v>
      </c>
    </row>
    <row r="18274" spans="1:1" x14ac:dyDescent="0.3">
      <c r="A18274" s="13">
        <v>0.1535655624826</v>
      </c>
    </row>
    <row r="18275" spans="1:1" x14ac:dyDescent="0.3">
      <c r="A18275" s="13">
        <v>9.7195467333818994E-2</v>
      </c>
    </row>
    <row r="18276" spans="1:1" x14ac:dyDescent="0.3">
      <c r="A18276" s="13">
        <v>0.1788356991075</v>
      </c>
    </row>
    <row r="18277" spans="1:1" x14ac:dyDescent="0.3">
      <c r="A18277" s="13">
        <v>0.16011348712963999</v>
      </c>
    </row>
    <row r="18278" spans="1:1" x14ac:dyDescent="0.3">
      <c r="A18278" s="13">
        <v>0.13617184341301</v>
      </c>
    </row>
    <row r="18279" spans="1:1" x14ac:dyDescent="0.3">
      <c r="A18279" s="13">
        <v>0.15151045374984001</v>
      </c>
    </row>
    <row r="18280" spans="1:1" x14ac:dyDescent="0.3">
      <c r="A18280" s="13">
        <v>0.11713294145813</v>
      </c>
    </row>
    <row r="18281" spans="1:1" x14ac:dyDescent="0.3">
      <c r="A18281" s="13">
        <v>0.14330240045350001</v>
      </c>
    </row>
    <row r="18282" spans="1:1" x14ac:dyDescent="0.3">
      <c r="A18282" s="13">
        <v>0.17048347225269</v>
      </c>
    </row>
    <row r="18283" spans="1:1" x14ac:dyDescent="0.3">
      <c r="A18283" s="13">
        <v>0.22283766335123001</v>
      </c>
    </row>
    <row r="18284" spans="1:1" x14ac:dyDescent="0.3">
      <c r="A18284" s="13">
        <v>0.20540299164084</v>
      </c>
    </row>
    <row r="18285" spans="1:1" x14ac:dyDescent="0.3">
      <c r="A18285" s="13">
        <v>0.25897682214229001</v>
      </c>
    </row>
    <row r="18286" spans="1:1" x14ac:dyDescent="0.3">
      <c r="A18286" s="13">
        <v>0.14865965519454</v>
      </c>
    </row>
    <row r="18287" spans="1:1" x14ac:dyDescent="0.3">
      <c r="A18287" s="13">
        <v>0.24332150583459999</v>
      </c>
    </row>
    <row r="18288" spans="1:1" x14ac:dyDescent="0.3">
      <c r="A18288" s="13">
        <v>0.16261617914950999</v>
      </c>
    </row>
    <row r="18289" spans="1:1" x14ac:dyDescent="0.3">
      <c r="A18289" s="13">
        <v>0.18791512899179999</v>
      </c>
    </row>
    <row r="18290" spans="1:1" x14ac:dyDescent="0.3">
      <c r="A18290" s="13">
        <v>9.3633766779216004E-2</v>
      </c>
    </row>
    <row r="18291" spans="1:1" x14ac:dyDescent="0.3">
      <c r="A18291" s="13">
        <v>0.1360810667771</v>
      </c>
    </row>
    <row r="18292" spans="1:1" x14ac:dyDescent="0.3">
      <c r="A18292" s="13">
        <v>0.23970278872324</v>
      </c>
    </row>
    <row r="18293" spans="1:1" x14ac:dyDescent="0.3">
      <c r="A18293" s="13">
        <v>0.16819037386012001</v>
      </c>
    </row>
    <row r="18294" spans="1:1" x14ac:dyDescent="0.3">
      <c r="A18294" s="13">
        <v>8.6327848710771996E-2</v>
      </c>
    </row>
    <row r="18295" spans="1:1" x14ac:dyDescent="0.3">
      <c r="A18295" s="13">
        <v>0.18481203688601</v>
      </c>
    </row>
    <row r="18296" spans="1:1" x14ac:dyDescent="0.3">
      <c r="A18296" s="13">
        <v>0.20838047797518999</v>
      </c>
    </row>
    <row r="18297" spans="1:1" x14ac:dyDescent="0.3">
      <c r="A18297" s="13">
        <v>8.4080090789878006E-2</v>
      </c>
    </row>
    <row r="18298" spans="1:1" x14ac:dyDescent="0.3">
      <c r="A18298" s="13">
        <v>0.25544002312908998</v>
      </c>
    </row>
    <row r="18299" spans="1:1" x14ac:dyDescent="0.3">
      <c r="A18299" s="13">
        <v>9.4884426099123995E-2</v>
      </c>
    </row>
    <row r="18300" spans="1:1" x14ac:dyDescent="0.3">
      <c r="A18300" s="13">
        <v>0.17918145057574</v>
      </c>
    </row>
    <row r="18301" spans="1:1" x14ac:dyDescent="0.3">
      <c r="A18301" s="13">
        <v>0.16544711692806999</v>
      </c>
    </row>
    <row r="18302" spans="1:1" x14ac:dyDescent="0.3">
      <c r="A18302" s="13">
        <v>0.18094717052018</v>
      </c>
    </row>
    <row r="18303" spans="1:1" x14ac:dyDescent="0.3">
      <c r="A18303" s="13">
        <v>0.19011734832746999</v>
      </c>
    </row>
    <row r="18304" spans="1:1" x14ac:dyDescent="0.3">
      <c r="A18304" s="13">
        <v>0.28843887712036997</v>
      </c>
    </row>
    <row r="18305" spans="1:1" x14ac:dyDescent="0.3">
      <c r="A18305" s="13">
        <v>0.1093707144665</v>
      </c>
    </row>
    <row r="18306" spans="1:1" x14ac:dyDescent="0.3">
      <c r="A18306" s="13">
        <v>8.1281128694076998E-2</v>
      </c>
    </row>
    <row r="18307" spans="1:1" x14ac:dyDescent="0.3">
      <c r="A18307" s="13">
        <v>0.15891709216788</v>
      </c>
    </row>
    <row r="18308" spans="1:1" x14ac:dyDescent="0.3">
      <c r="A18308" s="13">
        <v>0.1233366663172</v>
      </c>
    </row>
    <row r="18309" spans="1:1" x14ac:dyDescent="0.3">
      <c r="A18309" s="13">
        <v>0.27555400296783999</v>
      </c>
    </row>
    <row r="18310" spans="1:1" x14ac:dyDescent="0.3">
      <c r="A18310" s="13">
        <v>0.23629184834634001</v>
      </c>
    </row>
    <row r="18311" spans="1:1" x14ac:dyDescent="0.3">
      <c r="A18311" s="13">
        <v>0.12191447160172</v>
      </c>
    </row>
    <row r="18312" spans="1:1" x14ac:dyDescent="0.3">
      <c r="A18312" s="13">
        <v>6.0304407270118002E-2</v>
      </c>
    </row>
    <row r="18313" spans="1:1" x14ac:dyDescent="0.3">
      <c r="A18313" s="13">
        <v>0.27326068086361999</v>
      </c>
    </row>
    <row r="18314" spans="1:1" x14ac:dyDescent="0.3">
      <c r="A18314" s="13">
        <v>9.9398543683250004E-2</v>
      </c>
    </row>
    <row r="18315" spans="1:1" x14ac:dyDescent="0.3">
      <c r="A18315" s="13">
        <v>0.23056293482679999</v>
      </c>
    </row>
    <row r="18316" spans="1:1" x14ac:dyDescent="0.3">
      <c r="A18316" s="13">
        <v>0.26184812694547999</v>
      </c>
    </row>
    <row r="18317" spans="1:1" x14ac:dyDescent="0.3">
      <c r="A18317" s="13">
        <v>0.12583228440555999</v>
      </c>
    </row>
    <row r="18318" spans="1:1" x14ac:dyDescent="0.3">
      <c r="A18318" s="13">
        <v>9.3432098225460003E-2</v>
      </c>
    </row>
    <row r="18319" spans="1:1" x14ac:dyDescent="0.3">
      <c r="A18319" s="13">
        <v>0.10534899512524</v>
      </c>
    </row>
    <row r="18320" spans="1:1" x14ac:dyDescent="0.3">
      <c r="A18320" s="13">
        <v>9.3400457661190997E-2</v>
      </c>
    </row>
    <row r="18321" spans="1:1" x14ac:dyDescent="0.3">
      <c r="A18321" s="13">
        <v>0.22901570048829001</v>
      </c>
    </row>
    <row r="18322" spans="1:1" x14ac:dyDescent="0.3">
      <c r="A18322" s="13">
        <v>8.4446459274134994E-2</v>
      </c>
    </row>
    <row r="18323" spans="1:1" x14ac:dyDescent="0.3">
      <c r="A18323" s="13">
        <v>0.18240504020227999</v>
      </c>
    </row>
    <row r="18324" spans="1:1" x14ac:dyDescent="0.3">
      <c r="A18324" s="13">
        <v>0.25493167375921</v>
      </c>
    </row>
    <row r="18325" spans="1:1" x14ac:dyDescent="0.3">
      <c r="A18325" s="13">
        <v>0.10831009031012</v>
      </c>
    </row>
    <row r="18326" spans="1:1" x14ac:dyDescent="0.3">
      <c r="A18326" s="13">
        <v>0.19257797923434999</v>
      </c>
    </row>
    <row r="18327" spans="1:1" x14ac:dyDescent="0.3">
      <c r="A18327" s="13">
        <v>0.16451319893444999</v>
      </c>
    </row>
    <row r="18328" spans="1:1" x14ac:dyDescent="0.3">
      <c r="A18328" s="13">
        <v>0.18413952663745001</v>
      </c>
    </row>
    <row r="18329" spans="1:1" x14ac:dyDescent="0.3">
      <c r="A18329" s="13">
        <v>0.15355015478350001</v>
      </c>
    </row>
    <row r="18330" spans="1:1" x14ac:dyDescent="0.3">
      <c r="A18330" s="13">
        <v>8.4528834880574999E-2</v>
      </c>
    </row>
    <row r="18331" spans="1:1" x14ac:dyDescent="0.3">
      <c r="A18331" s="13">
        <v>0.23096678349380001</v>
      </c>
    </row>
    <row r="18332" spans="1:1" x14ac:dyDescent="0.3">
      <c r="A18332" s="13">
        <v>0.18965726202088001</v>
      </c>
    </row>
    <row r="18333" spans="1:1" x14ac:dyDescent="0.3">
      <c r="A18333" s="13">
        <v>0.18677194271503</v>
      </c>
    </row>
    <row r="18334" spans="1:1" x14ac:dyDescent="0.3">
      <c r="A18334" s="13">
        <v>0.25417412168072001</v>
      </c>
    </row>
    <row r="18335" spans="1:1" x14ac:dyDescent="0.3">
      <c r="A18335" s="13">
        <v>0.11284846018744001</v>
      </c>
    </row>
    <row r="18336" spans="1:1" x14ac:dyDescent="0.3">
      <c r="A18336" s="13">
        <v>0.10913135868083</v>
      </c>
    </row>
    <row r="18337" spans="1:1" x14ac:dyDescent="0.3">
      <c r="A18337" s="13">
        <v>8.1821136277140993E-2</v>
      </c>
    </row>
    <row r="18338" spans="1:1" x14ac:dyDescent="0.3">
      <c r="A18338" s="13">
        <v>0.14987460461356</v>
      </c>
    </row>
    <row r="18339" spans="1:1" x14ac:dyDescent="0.3">
      <c r="A18339" s="13">
        <v>0.10664799924138001</v>
      </c>
    </row>
    <row r="18340" spans="1:1" x14ac:dyDescent="0.3">
      <c r="A18340" s="13">
        <v>0.10073483182478001</v>
      </c>
    </row>
    <row r="18341" spans="1:1" x14ac:dyDescent="0.3">
      <c r="A18341" s="13">
        <v>0.13031754981332999</v>
      </c>
    </row>
    <row r="18342" spans="1:1" x14ac:dyDescent="0.3">
      <c r="A18342" s="13">
        <v>0.12960989154892</v>
      </c>
    </row>
    <row r="18343" spans="1:1" x14ac:dyDescent="0.3">
      <c r="A18343" s="13">
        <v>0.26114870465737999</v>
      </c>
    </row>
    <row r="18344" spans="1:1" x14ac:dyDescent="0.3">
      <c r="A18344" s="13">
        <v>0.14813877110668999</v>
      </c>
    </row>
    <row r="18345" spans="1:1" x14ac:dyDescent="0.3">
      <c r="A18345" s="13">
        <v>0.15346579333148999</v>
      </c>
    </row>
    <row r="18346" spans="1:1" x14ac:dyDescent="0.3">
      <c r="A18346" s="13">
        <v>9.8598682340416993E-2</v>
      </c>
    </row>
    <row r="18347" spans="1:1" x14ac:dyDescent="0.3">
      <c r="A18347" s="13">
        <v>9.4949955213331994E-2</v>
      </c>
    </row>
    <row r="18348" spans="1:1" x14ac:dyDescent="0.3">
      <c r="A18348" s="13">
        <v>0.15131430274975999</v>
      </c>
    </row>
    <row r="18349" spans="1:1" x14ac:dyDescent="0.3">
      <c r="A18349" s="13">
        <v>0.17322300955188</v>
      </c>
    </row>
    <row r="18350" spans="1:1" x14ac:dyDescent="0.3">
      <c r="A18350" s="13">
        <v>0.22833581425732999</v>
      </c>
    </row>
    <row r="18351" spans="1:1" x14ac:dyDescent="0.3">
      <c r="A18351" s="13">
        <v>0.27789298134438001</v>
      </c>
    </row>
    <row r="18352" spans="1:1" x14ac:dyDescent="0.3">
      <c r="A18352" s="13">
        <v>0.12567094487648001</v>
      </c>
    </row>
    <row r="18353" spans="1:1" x14ac:dyDescent="0.3">
      <c r="A18353" s="13">
        <v>0.15804811068943</v>
      </c>
    </row>
    <row r="18354" spans="1:1" x14ac:dyDescent="0.3">
      <c r="A18354" s="13">
        <v>0.22413274195968999</v>
      </c>
    </row>
    <row r="18355" spans="1:1" x14ac:dyDescent="0.3">
      <c r="A18355" s="13">
        <v>4.7756968776068998E-2</v>
      </c>
    </row>
    <row r="18356" spans="1:1" x14ac:dyDescent="0.3">
      <c r="A18356" s="13">
        <v>8.5516372674327004E-2</v>
      </c>
    </row>
    <row r="18357" spans="1:1" x14ac:dyDescent="0.3">
      <c r="A18357" s="13">
        <v>0.22500956020148</v>
      </c>
    </row>
    <row r="18358" spans="1:1" x14ac:dyDescent="0.3">
      <c r="A18358" s="13">
        <v>0.12017609673524</v>
      </c>
    </row>
    <row r="18359" spans="1:1" x14ac:dyDescent="0.3">
      <c r="A18359" s="13">
        <v>0.15460787873956999</v>
      </c>
    </row>
    <row r="18360" spans="1:1" x14ac:dyDescent="0.3">
      <c r="A18360" s="13">
        <v>8.5508034346421999E-2</v>
      </c>
    </row>
    <row r="18361" spans="1:1" x14ac:dyDescent="0.3">
      <c r="A18361" s="13">
        <v>0.20612499175252</v>
      </c>
    </row>
    <row r="18362" spans="1:1" x14ac:dyDescent="0.3">
      <c r="A18362" s="13">
        <v>0.1998938560389</v>
      </c>
    </row>
    <row r="18363" spans="1:1" x14ac:dyDescent="0.3">
      <c r="A18363" s="13">
        <v>0.16557769549497001</v>
      </c>
    </row>
    <row r="18364" spans="1:1" x14ac:dyDescent="0.3">
      <c r="A18364" s="13">
        <v>0.24723395343926</v>
      </c>
    </row>
    <row r="18365" spans="1:1" x14ac:dyDescent="0.3">
      <c r="A18365" s="13">
        <v>0.11846370683239001</v>
      </c>
    </row>
    <row r="18366" spans="1:1" x14ac:dyDescent="0.3">
      <c r="A18366" s="13">
        <v>0.16840239496147</v>
      </c>
    </row>
    <row r="18367" spans="1:1" x14ac:dyDescent="0.3">
      <c r="A18367" s="13">
        <v>0.17411210615976999</v>
      </c>
    </row>
    <row r="18368" spans="1:1" x14ac:dyDescent="0.3">
      <c r="A18368" s="13">
        <v>0.28650472638420998</v>
      </c>
    </row>
    <row r="18369" spans="1:1" x14ac:dyDescent="0.3">
      <c r="A18369" s="13">
        <v>0.19010738610691</v>
      </c>
    </row>
    <row r="18370" spans="1:1" x14ac:dyDescent="0.3">
      <c r="A18370" s="13">
        <v>0.31322641165004</v>
      </c>
    </row>
    <row r="18371" spans="1:1" x14ac:dyDescent="0.3">
      <c r="A18371" s="13">
        <v>0.24683443334481001</v>
      </c>
    </row>
    <row r="18372" spans="1:1" x14ac:dyDescent="0.3">
      <c r="A18372" s="13">
        <v>0.12705880501481001</v>
      </c>
    </row>
    <row r="18373" spans="1:1" x14ac:dyDescent="0.3">
      <c r="A18373" s="13">
        <v>0.10707682402124</v>
      </c>
    </row>
    <row r="18374" spans="1:1" x14ac:dyDescent="0.3">
      <c r="A18374" s="13">
        <v>0.1848329746571</v>
      </c>
    </row>
    <row r="18375" spans="1:1" x14ac:dyDescent="0.3">
      <c r="A18375" s="13">
        <v>0.14598111159878999</v>
      </c>
    </row>
    <row r="18376" spans="1:1" x14ac:dyDescent="0.3">
      <c r="A18376" s="13">
        <v>0.12636191343330999</v>
      </c>
    </row>
    <row r="18377" spans="1:1" x14ac:dyDescent="0.3">
      <c r="A18377" s="13">
        <v>0.22639409291906001</v>
      </c>
    </row>
    <row r="18378" spans="1:1" x14ac:dyDescent="0.3">
      <c r="A18378" s="13">
        <v>0.10703706236945</v>
      </c>
    </row>
    <row r="18379" spans="1:1" x14ac:dyDescent="0.3">
      <c r="A18379" s="13">
        <v>0.21276325496199999</v>
      </c>
    </row>
    <row r="18380" spans="1:1" x14ac:dyDescent="0.3">
      <c r="A18380" s="13">
        <v>5.6142436659386001E-2</v>
      </c>
    </row>
    <row r="18381" spans="1:1" x14ac:dyDescent="0.3">
      <c r="A18381" s="13">
        <v>0.14049210382124</v>
      </c>
    </row>
    <row r="18382" spans="1:1" x14ac:dyDescent="0.3">
      <c r="A18382" s="13">
        <v>0.15255662754374</v>
      </c>
    </row>
    <row r="18383" spans="1:1" x14ac:dyDescent="0.3">
      <c r="A18383" s="13">
        <v>0.17238120454240999</v>
      </c>
    </row>
    <row r="18384" spans="1:1" x14ac:dyDescent="0.3">
      <c r="A18384" s="13">
        <v>0.23360333634875</v>
      </c>
    </row>
    <row r="18385" spans="1:1" x14ac:dyDescent="0.3">
      <c r="A18385" s="13">
        <v>0.20182518588345999</v>
      </c>
    </row>
    <row r="18386" spans="1:1" x14ac:dyDescent="0.3">
      <c r="A18386" s="13">
        <v>0.114271924013</v>
      </c>
    </row>
    <row r="18387" spans="1:1" x14ac:dyDescent="0.3">
      <c r="A18387" s="13">
        <v>0.13029757407567</v>
      </c>
    </row>
    <row r="18388" spans="1:1" x14ac:dyDescent="0.3">
      <c r="A18388" s="13">
        <v>0.19336873317195999</v>
      </c>
    </row>
    <row r="18389" spans="1:1" x14ac:dyDescent="0.3">
      <c r="A18389" s="13">
        <v>0.12889028593196999</v>
      </c>
    </row>
    <row r="18390" spans="1:1" x14ac:dyDescent="0.3">
      <c r="A18390" s="13">
        <v>0.25459022879318</v>
      </c>
    </row>
    <row r="18391" spans="1:1" x14ac:dyDescent="0.3">
      <c r="A18391" s="13">
        <v>0.18683853019374</v>
      </c>
    </row>
    <row r="18392" spans="1:1" x14ac:dyDescent="0.3">
      <c r="A18392" s="13">
        <v>7.4386624200701995E-2</v>
      </c>
    </row>
    <row r="18393" spans="1:1" x14ac:dyDescent="0.3">
      <c r="A18393" s="13">
        <v>0.15950437871084999</v>
      </c>
    </row>
    <row r="18394" spans="1:1" x14ac:dyDescent="0.3">
      <c r="A18394" s="13">
        <v>0.25428583428219997</v>
      </c>
    </row>
    <row r="18395" spans="1:1" x14ac:dyDescent="0.3">
      <c r="A18395" s="13">
        <v>0.14142936071396001</v>
      </c>
    </row>
    <row r="18396" spans="1:1" x14ac:dyDescent="0.3">
      <c r="A18396" s="13">
        <v>0.13117941062416</v>
      </c>
    </row>
    <row r="18397" spans="1:1" x14ac:dyDescent="0.3">
      <c r="A18397" s="13">
        <v>0.12445545744035</v>
      </c>
    </row>
    <row r="18398" spans="1:1" x14ac:dyDescent="0.3">
      <c r="A18398" s="13">
        <v>0.16884640906930001</v>
      </c>
    </row>
    <row r="18399" spans="1:1" x14ac:dyDescent="0.3">
      <c r="A18399" s="13">
        <v>0.24121486766200001</v>
      </c>
    </row>
    <row r="18400" spans="1:1" x14ac:dyDescent="0.3">
      <c r="A18400" s="13">
        <v>0.34898833653972</v>
      </c>
    </row>
    <row r="18401" spans="1:1" x14ac:dyDescent="0.3">
      <c r="A18401" s="13">
        <v>6.6554044807839996E-2</v>
      </c>
    </row>
    <row r="18402" spans="1:1" x14ac:dyDescent="0.3">
      <c r="A18402" s="13">
        <v>0.21455724916245</v>
      </c>
    </row>
    <row r="18403" spans="1:1" x14ac:dyDescent="0.3">
      <c r="A18403" s="13">
        <v>0.16997606024322001</v>
      </c>
    </row>
    <row r="18404" spans="1:1" x14ac:dyDescent="0.3">
      <c r="A18404" s="13">
        <v>0.14441354086543001</v>
      </c>
    </row>
    <row r="18405" spans="1:1" x14ac:dyDescent="0.3">
      <c r="A18405" s="13">
        <v>0.16854870210706999</v>
      </c>
    </row>
    <row r="18406" spans="1:1" x14ac:dyDescent="0.3">
      <c r="A18406" s="13">
        <v>0.27231344277488001</v>
      </c>
    </row>
    <row r="18407" spans="1:1" x14ac:dyDescent="0.3">
      <c r="A18407" s="13">
        <v>9.7542502685157004E-2</v>
      </c>
    </row>
    <row r="18408" spans="1:1" x14ac:dyDescent="0.3">
      <c r="A18408" s="13">
        <v>0.17431125479748999</v>
      </c>
    </row>
    <row r="18409" spans="1:1" x14ac:dyDescent="0.3">
      <c r="A18409" s="13">
        <v>4.8068567453108002E-2</v>
      </c>
    </row>
    <row r="18410" spans="1:1" x14ac:dyDescent="0.3">
      <c r="A18410" s="13">
        <v>3.1504219972701003E-2</v>
      </c>
    </row>
    <row r="18411" spans="1:1" x14ac:dyDescent="0.3">
      <c r="A18411" s="13">
        <v>0.10347484029859</v>
      </c>
    </row>
    <row r="18412" spans="1:1" x14ac:dyDescent="0.3">
      <c r="A18412" s="13">
        <v>0.15412573157435999</v>
      </c>
    </row>
    <row r="18413" spans="1:1" x14ac:dyDescent="0.3">
      <c r="A18413" s="13">
        <v>9.9400067079801993E-2</v>
      </c>
    </row>
    <row r="18414" spans="1:1" x14ac:dyDescent="0.3">
      <c r="A18414" s="13">
        <v>0.17663443784506999</v>
      </c>
    </row>
    <row r="18415" spans="1:1" x14ac:dyDescent="0.3">
      <c r="A18415" s="13">
        <v>0.22365607010902999</v>
      </c>
    </row>
    <row r="18416" spans="1:1" x14ac:dyDescent="0.3">
      <c r="A18416" s="13">
        <v>6.7564866754420999E-2</v>
      </c>
    </row>
    <row r="18417" spans="1:1" x14ac:dyDescent="0.3">
      <c r="A18417" s="13">
        <v>0.14619831925896001</v>
      </c>
    </row>
    <row r="18418" spans="1:1" x14ac:dyDescent="0.3">
      <c r="A18418" s="13">
        <v>0.21084918832484001</v>
      </c>
    </row>
    <row r="18419" spans="1:1" x14ac:dyDescent="0.3">
      <c r="A18419" s="13">
        <v>0.12745912465076001</v>
      </c>
    </row>
    <row r="18420" spans="1:1" x14ac:dyDescent="0.3">
      <c r="A18420" s="13">
        <v>0.173646817762</v>
      </c>
    </row>
    <row r="18421" spans="1:1" x14ac:dyDescent="0.3">
      <c r="A18421" s="13">
        <v>0.25051610760919002</v>
      </c>
    </row>
    <row r="18422" spans="1:1" x14ac:dyDescent="0.3">
      <c r="A18422" s="13">
        <v>0.10574055969871</v>
      </c>
    </row>
    <row r="18423" spans="1:1" x14ac:dyDescent="0.3">
      <c r="A18423" s="13">
        <v>0.17461215900936999</v>
      </c>
    </row>
    <row r="18424" spans="1:1" x14ac:dyDescent="0.3">
      <c r="A18424" s="13">
        <v>0.13834441193877001</v>
      </c>
    </row>
    <row r="18425" spans="1:1" x14ac:dyDescent="0.3">
      <c r="A18425" s="13">
        <v>0.23551246720752</v>
      </c>
    </row>
    <row r="18426" spans="1:1" x14ac:dyDescent="0.3">
      <c r="A18426" s="13">
        <v>0.10465216617827</v>
      </c>
    </row>
    <row r="18427" spans="1:1" x14ac:dyDescent="0.3">
      <c r="A18427" s="13">
        <v>0.24691497176855001</v>
      </c>
    </row>
    <row r="18428" spans="1:1" x14ac:dyDescent="0.3">
      <c r="A18428" s="13">
        <v>9.6922392036844995E-2</v>
      </c>
    </row>
    <row r="18429" spans="1:1" x14ac:dyDescent="0.3">
      <c r="A18429" s="13">
        <v>5.3043534182566E-2</v>
      </c>
    </row>
    <row r="18430" spans="1:1" x14ac:dyDescent="0.3">
      <c r="A18430" s="13">
        <v>0.14265040991802</v>
      </c>
    </row>
    <row r="18431" spans="1:1" x14ac:dyDescent="0.3">
      <c r="A18431" s="13">
        <v>0.23621066722584</v>
      </c>
    </row>
    <row r="18432" spans="1:1" x14ac:dyDescent="0.3">
      <c r="A18432" s="13">
        <v>0.11384414709196999</v>
      </c>
    </row>
    <row r="18433" spans="1:1" x14ac:dyDescent="0.3">
      <c r="A18433" s="13">
        <v>0.21354493808045</v>
      </c>
    </row>
    <row r="18434" spans="1:1" x14ac:dyDescent="0.3">
      <c r="A18434" s="13">
        <v>9.6242189950099005E-2</v>
      </c>
    </row>
    <row r="18435" spans="1:1" x14ac:dyDescent="0.3">
      <c r="A18435" s="13">
        <v>0.23330376504722</v>
      </c>
    </row>
    <row r="18436" spans="1:1" x14ac:dyDescent="0.3">
      <c r="A18436" s="13">
        <v>0.16631116448617</v>
      </c>
    </row>
    <row r="18437" spans="1:1" x14ac:dyDescent="0.3">
      <c r="A18437" s="13">
        <v>0.16098984632457999</v>
      </c>
    </row>
    <row r="18438" spans="1:1" x14ac:dyDescent="0.3">
      <c r="A18438" s="13">
        <v>0.17750115964631</v>
      </c>
    </row>
    <row r="18439" spans="1:1" x14ac:dyDescent="0.3">
      <c r="A18439" s="13">
        <v>0.15628679350103</v>
      </c>
    </row>
    <row r="18440" spans="1:1" x14ac:dyDescent="0.3">
      <c r="A18440" s="13">
        <v>5.9683016609932998E-2</v>
      </c>
    </row>
    <row r="18441" spans="1:1" x14ac:dyDescent="0.3">
      <c r="A18441" s="13">
        <v>0.14527630023145</v>
      </c>
    </row>
    <row r="18442" spans="1:1" x14ac:dyDescent="0.3">
      <c r="A18442" s="13">
        <v>8.9253532602252994E-2</v>
      </c>
    </row>
    <row r="18443" spans="1:1" x14ac:dyDescent="0.3">
      <c r="A18443" s="13">
        <v>0.22296355944775001</v>
      </c>
    </row>
    <row r="18444" spans="1:1" x14ac:dyDescent="0.3">
      <c r="A18444" s="13">
        <v>0.21521837284574999</v>
      </c>
    </row>
    <row r="18445" spans="1:1" x14ac:dyDescent="0.3">
      <c r="A18445" s="13">
        <v>0.28225889862117998</v>
      </c>
    </row>
    <row r="18446" spans="1:1" x14ac:dyDescent="0.3">
      <c r="A18446" s="13">
        <v>0.13510345499891999</v>
      </c>
    </row>
    <row r="18447" spans="1:1" x14ac:dyDescent="0.3">
      <c r="A18447" s="13">
        <v>0.13830151293397999</v>
      </c>
    </row>
    <row r="18448" spans="1:1" x14ac:dyDescent="0.3">
      <c r="A18448" s="13">
        <v>0.10802811756349</v>
      </c>
    </row>
    <row r="18449" spans="1:1" x14ac:dyDescent="0.3">
      <c r="A18449" s="13">
        <v>0.22487562828547999</v>
      </c>
    </row>
    <row r="18450" spans="1:1" x14ac:dyDescent="0.3">
      <c r="A18450" s="13">
        <v>0.27546828510973997</v>
      </c>
    </row>
    <row r="18451" spans="1:1" x14ac:dyDescent="0.3">
      <c r="A18451" s="13">
        <v>0.15206893003927999</v>
      </c>
    </row>
    <row r="18452" spans="1:1" x14ac:dyDescent="0.3">
      <c r="A18452" s="13">
        <v>0.11683487776896</v>
      </c>
    </row>
    <row r="18453" spans="1:1" x14ac:dyDescent="0.3">
      <c r="A18453" s="13">
        <v>0.11178681443136999</v>
      </c>
    </row>
    <row r="18454" spans="1:1" x14ac:dyDescent="0.3">
      <c r="A18454" s="13">
        <v>0.14691656465505001</v>
      </c>
    </row>
    <row r="18455" spans="1:1" x14ac:dyDescent="0.3">
      <c r="A18455" s="13">
        <v>8.3038462645887004E-2</v>
      </c>
    </row>
    <row r="18456" spans="1:1" x14ac:dyDescent="0.3">
      <c r="A18456" s="13">
        <v>0.15150563890415</v>
      </c>
    </row>
    <row r="18457" spans="1:1" x14ac:dyDescent="0.3">
      <c r="A18457" s="13">
        <v>9.2630935642251999E-2</v>
      </c>
    </row>
    <row r="18458" spans="1:1" x14ac:dyDescent="0.3">
      <c r="A18458" s="13">
        <v>0.16257536015483001</v>
      </c>
    </row>
    <row r="18459" spans="1:1" x14ac:dyDescent="0.3">
      <c r="A18459" s="13">
        <v>7.8618456665740993E-2</v>
      </c>
    </row>
    <row r="18460" spans="1:1" x14ac:dyDescent="0.3">
      <c r="A18460" s="13">
        <v>0.30023793182453001</v>
      </c>
    </row>
    <row r="18461" spans="1:1" x14ac:dyDescent="0.3">
      <c r="A18461" s="13">
        <v>8.0142075280072E-2</v>
      </c>
    </row>
    <row r="18462" spans="1:1" x14ac:dyDescent="0.3">
      <c r="A18462" s="13">
        <v>0.14261795709517999</v>
      </c>
    </row>
    <row r="18463" spans="1:1" x14ac:dyDescent="0.3">
      <c r="A18463" s="13">
        <v>0.15172914270151</v>
      </c>
    </row>
    <row r="18464" spans="1:1" x14ac:dyDescent="0.3">
      <c r="A18464" s="13">
        <v>0.19847611271259</v>
      </c>
    </row>
    <row r="18465" spans="1:1" x14ac:dyDescent="0.3">
      <c r="A18465" s="13">
        <v>0.14334028133669999</v>
      </c>
    </row>
    <row r="18466" spans="1:1" x14ac:dyDescent="0.3">
      <c r="A18466" s="13">
        <v>0.13888508212476999</v>
      </c>
    </row>
    <row r="18467" spans="1:1" x14ac:dyDescent="0.3">
      <c r="A18467" s="13">
        <v>0.39899478427378998</v>
      </c>
    </row>
    <row r="18468" spans="1:1" x14ac:dyDescent="0.3">
      <c r="A18468" s="13">
        <v>0.10584035489264999</v>
      </c>
    </row>
    <row r="18469" spans="1:1" x14ac:dyDescent="0.3">
      <c r="A18469" s="13">
        <v>0.23286637050178</v>
      </c>
    </row>
    <row r="18470" spans="1:1" x14ac:dyDescent="0.3">
      <c r="A18470" s="13">
        <v>8.0648295825477001E-2</v>
      </c>
    </row>
    <row r="18471" spans="1:1" x14ac:dyDescent="0.3">
      <c r="A18471" s="13">
        <v>0.18706764478803001</v>
      </c>
    </row>
    <row r="18472" spans="1:1" x14ac:dyDescent="0.3">
      <c r="A18472" s="13">
        <v>0.15388480132733001</v>
      </c>
    </row>
    <row r="18473" spans="1:1" x14ac:dyDescent="0.3">
      <c r="A18473" s="13">
        <v>0.19109315948109001</v>
      </c>
    </row>
    <row r="18474" spans="1:1" x14ac:dyDescent="0.3">
      <c r="A18474" s="13">
        <v>0.15729615327502</v>
      </c>
    </row>
    <row r="18475" spans="1:1" x14ac:dyDescent="0.3">
      <c r="A18475" s="13">
        <v>0.15841420157197</v>
      </c>
    </row>
    <row r="18476" spans="1:1" x14ac:dyDescent="0.3">
      <c r="A18476" s="13">
        <v>0.17905669432935001</v>
      </c>
    </row>
    <row r="18477" spans="1:1" x14ac:dyDescent="0.3">
      <c r="A18477" s="13">
        <v>0.26478725007251003</v>
      </c>
    </row>
    <row r="18478" spans="1:1" x14ac:dyDescent="0.3">
      <c r="A18478" s="13">
        <v>0.27316287284383001</v>
      </c>
    </row>
    <row r="18479" spans="1:1" x14ac:dyDescent="0.3">
      <c r="A18479" s="13">
        <v>0.26298276985176</v>
      </c>
    </row>
    <row r="18480" spans="1:1" x14ac:dyDescent="0.3">
      <c r="A18480" s="13">
        <v>9.5274036280114993E-2</v>
      </c>
    </row>
    <row r="18481" spans="1:1" x14ac:dyDescent="0.3">
      <c r="A18481" s="13">
        <v>0.12018286049703</v>
      </c>
    </row>
    <row r="18482" spans="1:1" x14ac:dyDescent="0.3">
      <c r="A18482" s="13">
        <v>0.20706687646564001</v>
      </c>
    </row>
    <row r="18483" spans="1:1" x14ac:dyDescent="0.3">
      <c r="A18483" s="13">
        <v>0.12444371867339001</v>
      </c>
    </row>
    <row r="18484" spans="1:1" x14ac:dyDescent="0.3">
      <c r="A18484" s="13">
        <v>0.162222153625</v>
      </c>
    </row>
    <row r="18485" spans="1:1" x14ac:dyDescent="0.3">
      <c r="A18485" s="13">
        <v>6.9607016046538003E-2</v>
      </c>
    </row>
    <row r="18486" spans="1:1" x14ac:dyDescent="0.3">
      <c r="A18486" s="13">
        <v>0.35928221076295003</v>
      </c>
    </row>
    <row r="18487" spans="1:1" x14ac:dyDescent="0.3">
      <c r="A18487" s="13">
        <v>7.8130935952159003E-2</v>
      </c>
    </row>
    <row r="18488" spans="1:1" x14ac:dyDescent="0.3">
      <c r="A18488" s="13">
        <v>0.21182873675944999</v>
      </c>
    </row>
    <row r="18489" spans="1:1" x14ac:dyDescent="0.3">
      <c r="A18489" s="13">
        <v>0.15786348201930001</v>
      </c>
    </row>
    <row r="18490" spans="1:1" x14ac:dyDescent="0.3">
      <c r="A18490" s="13">
        <v>0.2258506324299</v>
      </c>
    </row>
    <row r="18491" spans="1:1" x14ac:dyDescent="0.3">
      <c r="A18491" s="13">
        <v>0.14288588337446001</v>
      </c>
    </row>
    <row r="18492" spans="1:1" x14ac:dyDescent="0.3">
      <c r="A18492" s="13">
        <v>0.14288588337446001</v>
      </c>
    </row>
    <row r="18493" spans="1:1" x14ac:dyDescent="0.3">
      <c r="A18493" s="13">
        <v>0.1142018440965</v>
      </c>
    </row>
    <row r="18494" spans="1:1" x14ac:dyDescent="0.3">
      <c r="A18494" s="13">
        <v>8.1086425783619007E-2</v>
      </c>
    </row>
    <row r="18495" spans="1:1" x14ac:dyDescent="0.3">
      <c r="A18495" s="13">
        <v>0.16728921309374001</v>
      </c>
    </row>
    <row r="18496" spans="1:1" x14ac:dyDescent="0.3">
      <c r="A18496" s="13">
        <v>0.13773950866727</v>
      </c>
    </row>
    <row r="18497" spans="1:1" x14ac:dyDescent="0.3">
      <c r="A18497" s="13">
        <v>0.19209549276672</v>
      </c>
    </row>
    <row r="18498" spans="1:1" x14ac:dyDescent="0.3">
      <c r="A18498" s="13">
        <v>0.14389228447770999</v>
      </c>
    </row>
    <row r="18499" spans="1:1" x14ac:dyDescent="0.3">
      <c r="A18499" s="13">
        <v>0.16169611517558</v>
      </c>
    </row>
    <row r="18500" spans="1:1" x14ac:dyDescent="0.3">
      <c r="A18500" s="13">
        <v>0.16205692926053</v>
      </c>
    </row>
    <row r="18501" spans="1:1" x14ac:dyDescent="0.3">
      <c r="A18501" s="13">
        <v>0.24204969385549999</v>
      </c>
    </row>
    <row r="18502" spans="1:1" x14ac:dyDescent="0.3">
      <c r="A18502" s="13">
        <v>0.17710210084867001</v>
      </c>
    </row>
    <row r="18503" spans="1:1" x14ac:dyDescent="0.3">
      <c r="A18503" s="13">
        <v>0.1109392514426</v>
      </c>
    </row>
    <row r="18504" spans="1:1" x14ac:dyDescent="0.3">
      <c r="A18504" s="13">
        <v>0.36044456354903998</v>
      </c>
    </row>
    <row r="18505" spans="1:1" x14ac:dyDescent="0.3">
      <c r="A18505" s="13">
        <v>0.17914399169670001</v>
      </c>
    </row>
    <row r="18506" spans="1:1" x14ac:dyDescent="0.3">
      <c r="A18506" s="13">
        <v>8.5883862055245994E-2</v>
      </c>
    </row>
    <row r="18507" spans="1:1" x14ac:dyDescent="0.3">
      <c r="A18507" s="13">
        <v>0.23664355086982</v>
      </c>
    </row>
    <row r="18508" spans="1:1" x14ac:dyDescent="0.3">
      <c r="A18508" s="13">
        <v>0.25295952298611002</v>
      </c>
    </row>
    <row r="18509" spans="1:1" x14ac:dyDescent="0.3">
      <c r="A18509" s="13">
        <v>0.16940939878971001</v>
      </c>
    </row>
    <row r="18510" spans="1:1" x14ac:dyDescent="0.3">
      <c r="A18510" s="13">
        <v>0.24615521738908999</v>
      </c>
    </row>
    <row r="18511" spans="1:1" x14ac:dyDescent="0.3">
      <c r="A18511" s="13">
        <v>0.16802122270452</v>
      </c>
    </row>
    <row r="18512" spans="1:1" x14ac:dyDescent="0.3">
      <c r="A18512" s="13">
        <v>0.18383730828264</v>
      </c>
    </row>
    <row r="18513" spans="1:1" x14ac:dyDescent="0.3">
      <c r="A18513" s="13">
        <v>0.14036795873836999</v>
      </c>
    </row>
    <row r="18514" spans="1:1" x14ac:dyDescent="0.3">
      <c r="A18514" s="13">
        <v>0.21944280582647999</v>
      </c>
    </row>
    <row r="18515" spans="1:1" x14ac:dyDescent="0.3">
      <c r="A18515" s="13">
        <v>0.18500027414171999</v>
      </c>
    </row>
    <row r="18516" spans="1:1" x14ac:dyDescent="0.3">
      <c r="A18516" s="13">
        <v>0.28136224954866002</v>
      </c>
    </row>
    <row r="18517" spans="1:1" x14ac:dyDescent="0.3">
      <c r="A18517" s="13">
        <v>5.0859633127092997E-2</v>
      </c>
    </row>
    <row r="18518" spans="1:1" x14ac:dyDescent="0.3">
      <c r="A18518" s="13">
        <v>0.17284361730185999</v>
      </c>
    </row>
    <row r="18519" spans="1:1" x14ac:dyDescent="0.3">
      <c r="A18519" s="13">
        <v>0.22553664960973999</v>
      </c>
    </row>
    <row r="18520" spans="1:1" x14ac:dyDescent="0.3">
      <c r="A18520" s="13">
        <v>9.6005748794099996E-2</v>
      </c>
    </row>
    <row r="18521" spans="1:1" x14ac:dyDescent="0.3">
      <c r="A18521" s="13">
        <v>9.6005748794099996E-2</v>
      </c>
    </row>
    <row r="18522" spans="1:1" x14ac:dyDescent="0.3">
      <c r="A18522" s="13">
        <v>0.17903593253690001</v>
      </c>
    </row>
    <row r="18523" spans="1:1" x14ac:dyDescent="0.3">
      <c r="A18523" s="13">
        <v>0.17903593253690001</v>
      </c>
    </row>
    <row r="18524" spans="1:1" x14ac:dyDescent="0.3">
      <c r="A18524" s="13">
        <v>0.17830714798752001</v>
      </c>
    </row>
    <row r="18525" spans="1:1" x14ac:dyDescent="0.3">
      <c r="A18525" s="13">
        <v>0.18165184353047001</v>
      </c>
    </row>
    <row r="18526" spans="1:1" x14ac:dyDescent="0.3">
      <c r="A18526" s="13">
        <v>0.24927685622656001</v>
      </c>
    </row>
    <row r="18527" spans="1:1" x14ac:dyDescent="0.3">
      <c r="A18527" s="13">
        <v>0.29264035242452002</v>
      </c>
    </row>
    <row r="18528" spans="1:1" x14ac:dyDescent="0.3">
      <c r="A18528" s="13">
        <v>0.10510768984339</v>
      </c>
    </row>
    <row r="18529" spans="1:1" x14ac:dyDescent="0.3">
      <c r="A18529" s="13">
        <v>0.24999761683391</v>
      </c>
    </row>
    <row r="18530" spans="1:1" x14ac:dyDescent="0.3">
      <c r="A18530" s="13">
        <v>0.12296223409592</v>
      </c>
    </row>
    <row r="18531" spans="1:1" x14ac:dyDescent="0.3">
      <c r="A18531" s="13">
        <v>0.20250027649548</v>
      </c>
    </row>
    <row r="18532" spans="1:1" x14ac:dyDescent="0.3">
      <c r="A18532" s="13">
        <v>7.9439497808848999E-2</v>
      </c>
    </row>
    <row r="18533" spans="1:1" x14ac:dyDescent="0.3">
      <c r="A18533" s="13">
        <v>0.18644953617203999</v>
      </c>
    </row>
    <row r="18534" spans="1:1" x14ac:dyDescent="0.3">
      <c r="A18534" s="13">
        <v>0.19426644182183</v>
      </c>
    </row>
    <row r="18535" spans="1:1" x14ac:dyDescent="0.3">
      <c r="A18535" s="13">
        <v>0.13106095835716999</v>
      </c>
    </row>
    <row r="18536" spans="1:1" x14ac:dyDescent="0.3">
      <c r="A18536" s="13">
        <v>0.19144358211396001</v>
      </c>
    </row>
    <row r="18537" spans="1:1" x14ac:dyDescent="0.3">
      <c r="A18537" s="13">
        <v>0.19545227224069001</v>
      </c>
    </row>
    <row r="18538" spans="1:1" x14ac:dyDescent="0.3">
      <c r="A18538" s="13">
        <v>0.21538485189712001</v>
      </c>
    </row>
    <row r="18539" spans="1:1" x14ac:dyDescent="0.3">
      <c r="A18539" s="13">
        <v>0.11004947850379999</v>
      </c>
    </row>
    <row r="18540" spans="1:1" x14ac:dyDescent="0.3">
      <c r="A18540" s="13">
        <v>7.4307670133739998E-2</v>
      </c>
    </row>
    <row r="18541" spans="1:1" x14ac:dyDescent="0.3">
      <c r="A18541" s="13">
        <v>0.21149435320075</v>
      </c>
    </row>
    <row r="18542" spans="1:1" x14ac:dyDescent="0.3">
      <c r="A18542" s="13">
        <v>0.16696462996533001</v>
      </c>
    </row>
    <row r="18543" spans="1:1" x14ac:dyDescent="0.3">
      <c r="A18543" s="13">
        <v>0.15459136186969999</v>
      </c>
    </row>
    <row r="18544" spans="1:1" x14ac:dyDescent="0.3">
      <c r="A18544" s="13">
        <v>0.19395893905118999</v>
      </c>
    </row>
    <row r="18545" spans="1:1" x14ac:dyDescent="0.3">
      <c r="A18545" s="13">
        <v>0.21148226887975999</v>
      </c>
    </row>
    <row r="18546" spans="1:1" x14ac:dyDescent="0.3">
      <c r="A18546" s="13">
        <v>0.21936458598819</v>
      </c>
    </row>
    <row r="18547" spans="1:1" x14ac:dyDescent="0.3">
      <c r="A18547" s="13">
        <v>0.19651744164643001</v>
      </c>
    </row>
    <row r="18548" spans="1:1" x14ac:dyDescent="0.3">
      <c r="A18548" s="13">
        <v>0.10593895155136999</v>
      </c>
    </row>
    <row r="18549" spans="1:1" x14ac:dyDescent="0.3">
      <c r="A18549" s="13">
        <v>0.11709302112172</v>
      </c>
    </row>
    <row r="18550" spans="1:1" x14ac:dyDescent="0.3">
      <c r="A18550" s="13">
        <v>0.18193902545491999</v>
      </c>
    </row>
    <row r="18551" spans="1:1" x14ac:dyDescent="0.3">
      <c r="A18551" s="13">
        <v>0.16294405422284999</v>
      </c>
    </row>
    <row r="18552" spans="1:1" x14ac:dyDescent="0.3">
      <c r="A18552" s="13">
        <v>0.33327449968985001</v>
      </c>
    </row>
    <row r="18553" spans="1:1" x14ac:dyDescent="0.3">
      <c r="A18553" s="13">
        <v>0.14980603193989001</v>
      </c>
    </row>
    <row r="18554" spans="1:1" x14ac:dyDescent="0.3">
      <c r="A18554" s="13">
        <v>0.20392355716171001</v>
      </c>
    </row>
    <row r="18555" spans="1:1" x14ac:dyDescent="0.3">
      <c r="A18555" s="13">
        <v>0.36022607611729002</v>
      </c>
    </row>
    <row r="18556" spans="1:1" x14ac:dyDescent="0.3">
      <c r="A18556" s="13">
        <v>9.7964823946812996E-2</v>
      </c>
    </row>
    <row r="18557" spans="1:1" x14ac:dyDescent="0.3">
      <c r="A18557" s="13">
        <v>0.18334451389430001</v>
      </c>
    </row>
    <row r="18558" spans="1:1" x14ac:dyDescent="0.3">
      <c r="A18558" s="13">
        <v>0.21418354386471</v>
      </c>
    </row>
    <row r="18559" spans="1:1" x14ac:dyDescent="0.3">
      <c r="A18559" s="13">
        <v>0.11207731872</v>
      </c>
    </row>
    <row r="18560" spans="1:1" x14ac:dyDescent="0.3">
      <c r="A18560" s="13">
        <v>0.20424220916503999</v>
      </c>
    </row>
    <row r="18561" spans="1:1" x14ac:dyDescent="0.3">
      <c r="A18561" s="13">
        <v>0.1008917735713</v>
      </c>
    </row>
    <row r="18562" spans="1:1" x14ac:dyDescent="0.3">
      <c r="A18562" s="13">
        <v>0.15860437851220999</v>
      </c>
    </row>
    <row r="18563" spans="1:1" x14ac:dyDescent="0.3">
      <c r="A18563" s="13">
        <v>0.15860437851220999</v>
      </c>
    </row>
    <row r="18564" spans="1:1" x14ac:dyDescent="0.3">
      <c r="A18564" s="13">
        <v>0.19683841756126999</v>
      </c>
    </row>
    <row r="18565" spans="1:1" x14ac:dyDescent="0.3">
      <c r="A18565" s="13">
        <v>0.14545593053952</v>
      </c>
    </row>
    <row r="18566" spans="1:1" x14ac:dyDescent="0.3">
      <c r="A18566" s="13">
        <v>0.14539183564322999</v>
      </c>
    </row>
    <row r="18567" spans="1:1" x14ac:dyDescent="0.3">
      <c r="A18567" s="13">
        <v>7.6468586530551996E-2</v>
      </c>
    </row>
    <row r="18568" spans="1:1" x14ac:dyDescent="0.3">
      <c r="A18568" s="13">
        <v>0.12914930160022001</v>
      </c>
    </row>
    <row r="18569" spans="1:1" x14ac:dyDescent="0.3">
      <c r="A18569" s="13">
        <v>0.2068804131526</v>
      </c>
    </row>
    <row r="18570" spans="1:1" x14ac:dyDescent="0.3">
      <c r="A18570" s="13">
        <v>7.9483914627271002E-2</v>
      </c>
    </row>
    <row r="18571" spans="1:1" x14ac:dyDescent="0.3">
      <c r="A18571" s="13">
        <v>0.13755357423118</v>
      </c>
    </row>
    <row r="18572" spans="1:1" x14ac:dyDescent="0.3">
      <c r="A18572" s="13">
        <v>0.13054337124734999</v>
      </c>
    </row>
    <row r="18573" spans="1:1" x14ac:dyDescent="0.3">
      <c r="A18573" s="13">
        <v>0.12932262610739001</v>
      </c>
    </row>
    <row r="18574" spans="1:1" x14ac:dyDescent="0.3">
      <c r="A18574" s="13">
        <v>0.12932262610739001</v>
      </c>
    </row>
    <row r="18575" spans="1:1" x14ac:dyDescent="0.3">
      <c r="A18575" s="13">
        <v>0.17244312806178</v>
      </c>
    </row>
    <row r="18576" spans="1:1" x14ac:dyDescent="0.3">
      <c r="A18576" s="13">
        <v>8.4513135283139001E-2</v>
      </c>
    </row>
    <row r="18577" spans="1:1" x14ac:dyDescent="0.3">
      <c r="A18577" s="13">
        <v>0.15604486553699001</v>
      </c>
    </row>
    <row r="18578" spans="1:1" x14ac:dyDescent="0.3">
      <c r="A18578" s="13">
        <v>0.11061718794066</v>
      </c>
    </row>
    <row r="18579" spans="1:1" x14ac:dyDescent="0.3">
      <c r="A18579" s="13">
        <v>0.19011419660093001</v>
      </c>
    </row>
    <row r="18580" spans="1:1" x14ac:dyDescent="0.3">
      <c r="A18580" s="13">
        <v>0.13521766349621001</v>
      </c>
    </row>
    <row r="18581" spans="1:1" x14ac:dyDescent="0.3">
      <c r="A18581" s="13">
        <v>0.1248222362621</v>
      </c>
    </row>
    <row r="18582" spans="1:1" x14ac:dyDescent="0.3">
      <c r="A18582" s="13">
        <v>0.20405712236660001</v>
      </c>
    </row>
    <row r="18583" spans="1:1" x14ac:dyDescent="0.3">
      <c r="A18583" s="13">
        <v>0.18391793647991</v>
      </c>
    </row>
    <row r="18584" spans="1:1" x14ac:dyDescent="0.3">
      <c r="A18584" s="13">
        <v>0.10651609340182</v>
      </c>
    </row>
    <row r="18585" spans="1:1" x14ac:dyDescent="0.3">
      <c r="A18585" s="13">
        <v>0.15831552559237999</v>
      </c>
    </row>
    <row r="18586" spans="1:1" x14ac:dyDescent="0.3">
      <c r="A18586" s="13">
        <v>0.23390382648038999</v>
      </c>
    </row>
    <row r="18587" spans="1:1" x14ac:dyDescent="0.3">
      <c r="A18587" s="13">
        <v>0.2231540489029</v>
      </c>
    </row>
    <row r="18588" spans="1:1" x14ac:dyDescent="0.3">
      <c r="A18588" s="13">
        <v>0.16337501541551999</v>
      </c>
    </row>
    <row r="18589" spans="1:1" x14ac:dyDescent="0.3">
      <c r="A18589" s="13">
        <v>0.3285414060463</v>
      </c>
    </row>
    <row r="18590" spans="1:1" x14ac:dyDescent="0.3">
      <c r="A18590" s="13">
        <v>0.10197966269672</v>
      </c>
    </row>
    <row r="18591" spans="1:1" x14ac:dyDescent="0.3">
      <c r="A18591" s="13">
        <v>0.23569294664068999</v>
      </c>
    </row>
    <row r="18592" spans="1:1" x14ac:dyDescent="0.3">
      <c r="A18592" s="13">
        <v>0.23569294664068999</v>
      </c>
    </row>
    <row r="18593" spans="1:1" x14ac:dyDescent="0.3">
      <c r="A18593" s="13">
        <v>0.31343756339453999</v>
      </c>
    </row>
    <row r="18594" spans="1:1" x14ac:dyDescent="0.3">
      <c r="A18594" s="13">
        <v>0.22385769465375999</v>
      </c>
    </row>
    <row r="18595" spans="1:1" x14ac:dyDescent="0.3">
      <c r="A18595" s="13">
        <v>9.0866632675176001E-2</v>
      </c>
    </row>
    <row r="18596" spans="1:1" x14ac:dyDescent="0.3">
      <c r="A18596" s="13">
        <v>0.27934013342059999</v>
      </c>
    </row>
    <row r="18597" spans="1:1" x14ac:dyDescent="0.3">
      <c r="A18597" s="13">
        <v>0.19206050818414</v>
      </c>
    </row>
    <row r="18598" spans="1:1" x14ac:dyDescent="0.3">
      <c r="A18598" s="13">
        <v>0.24810464795248</v>
      </c>
    </row>
    <row r="18599" spans="1:1" x14ac:dyDescent="0.3">
      <c r="A18599" s="13">
        <v>0.22353964891367001</v>
      </c>
    </row>
    <row r="18600" spans="1:1" x14ac:dyDescent="0.3">
      <c r="A18600" s="13">
        <v>6.2285791967610998E-2</v>
      </c>
    </row>
    <row r="18601" spans="1:1" x14ac:dyDescent="0.3">
      <c r="A18601" s="13">
        <v>0.10730879158540001</v>
      </c>
    </row>
    <row r="18602" spans="1:1" x14ac:dyDescent="0.3">
      <c r="A18602" s="13">
        <v>0.11503769909774</v>
      </c>
    </row>
    <row r="18603" spans="1:1" x14ac:dyDescent="0.3">
      <c r="A18603" s="13">
        <v>0.13180240498587001</v>
      </c>
    </row>
    <row r="18604" spans="1:1" x14ac:dyDescent="0.3">
      <c r="A18604" s="13">
        <v>0.17947488987558999</v>
      </c>
    </row>
    <row r="18605" spans="1:1" x14ac:dyDescent="0.3">
      <c r="A18605" s="13">
        <v>0.27954959781535998</v>
      </c>
    </row>
    <row r="18606" spans="1:1" x14ac:dyDescent="0.3">
      <c r="A18606" s="13">
        <v>0.33741722441312</v>
      </c>
    </row>
    <row r="18607" spans="1:1" x14ac:dyDescent="0.3">
      <c r="A18607" s="13">
        <v>0.10045220499195</v>
      </c>
    </row>
    <row r="18608" spans="1:1" x14ac:dyDescent="0.3">
      <c r="A18608" s="13">
        <v>0.14767641932586001</v>
      </c>
    </row>
    <row r="18609" spans="1:1" x14ac:dyDescent="0.3">
      <c r="A18609" s="13">
        <v>0.21669651343078999</v>
      </c>
    </row>
    <row r="18610" spans="1:1" x14ac:dyDescent="0.3">
      <c r="A18610" s="13">
        <v>0.18893412423601999</v>
      </c>
    </row>
    <row r="18611" spans="1:1" x14ac:dyDescent="0.3">
      <c r="A18611" s="13">
        <v>0.19213957802312001</v>
      </c>
    </row>
    <row r="18612" spans="1:1" x14ac:dyDescent="0.3">
      <c r="A18612" s="13">
        <v>0.13492515940572999</v>
      </c>
    </row>
    <row r="18613" spans="1:1" x14ac:dyDescent="0.3">
      <c r="A18613" s="13">
        <v>0.18754062479629</v>
      </c>
    </row>
    <row r="18614" spans="1:1" x14ac:dyDescent="0.3">
      <c r="A18614" s="13">
        <v>0.21714016366530001</v>
      </c>
    </row>
    <row r="18615" spans="1:1" x14ac:dyDescent="0.3">
      <c r="A18615" s="13">
        <v>0.30998053956632998</v>
      </c>
    </row>
    <row r="18616" spans="1:1" x14ac:dyDescent="0.3">
      <c r="A18616" s="13">
        <v>0.13779890820264001</v>
      </c>
    </row>
    <row r="18617" spans="1:1" x14ac:dyDescent="0.3">
      <c r="A18617" s="13">
        <v>0.11160101302394999</v>
      </c>
    </row>
    <row r="18618" spans="1:1" x14ac:dyDescent="0.3">
      <c r="A18618" s="13">
        <v>0.22083358612119999</v>
      </c>
    </row>
    <row r="18619" spans="1:1" x14ac:dyDescent="0.3">
      <c r="A18619" s="13">
        <v>0.33448961853808001</v>
      </c>
    </row>
    <row r="18620" spans="1:1" x14ac:dyDescent="0.3">
      <c r="A18620" s="13">
        <v>0.1028515928364</v>
      </c>
    </row>
    <row r="18621" spans="1:1" x14ac:dyDescent="0.3">
      <c r="A18621" s="13">
        <v>0.15228368776913001</v>
      </c>
    </row>
    <row r="18622" spans="1:1" x14ac:dyDescent="0.3">
      <c r="A18622" s="13">
        <v>0.12281874640666</v>
      </c>
    </row>
    <row r="18623" spans="1:1" x14ac:dyDescent="0.3">
      <c r="A18623" s="13">
        <v>0.15986121036393</v>
      </c>
    </row>
    <row r="18624" spans="1:1" x14ac:dyDescent="0.3">
      <c r="A18624" s="13">
        <v>0.23529758082829999</v>
      </c>
    </row>
    <row r="18625" spans="1:1" x14ac:dyDescent="0.3">
      <c r="A18625" s="13">
        <v>0.18943082883154</v>
      </c>
    </row>
    <row r="18626" spans="1:1" x14ac:dyDescent="0.3">
      <c r="A18626" s="13">
        <v>0.12190084543075</v>
      </c>
    </row>
    <row r="18627" spans="1:1" x14ac:dyDescent="0.3">
      <c r="A18627" s="13">
        <v>8.8718759156915003E-2</v>
      </c>
    </row>
    <row r="18628" spans="1:1" x14ac:dyDescent="0.3">
      <c r="A18628" s="13">
        <v>0.20291230090157999</v>
      </c>
    </row>
    <row r="18629" spans="1:1" x14ac:dyDescent="0.3">
      <c r="A18629" s="13">
        <v>0.14588936244708001</v>
      </c>
    </row>
    <row r="18630" spans="1:1" x14ac:dyDescent="0.3">
      <c r="A18630" s="13">
        <v>0.17993155581433001</v>
      </c>
    </row>
    <row r="18631" spans="1:1" x14ac:dyDescent="0.3">
      <c r="A18631" s="13">
        <v>0.21393590078343999</v>
      </c>
    </row>
    <row r="18632" spans="1:1" x14ac:dyDescent="0.3">
      <c r="A18632" s="13">
        <v>0.23524665125989999</v>
      </c>
    </row>
    <row r="18633" spans="1:1" x14ac:dyDescent="0.3">
      <c r="A18633" s="13">
        <v>0.16404668187936</v>
      </c>
    </row>
    <row r="18634" spans="1:1" x14ac:dyDescent="0.3">
      <c r="A18634" s="13">
        <v>0.20203089304197999</v>
      </c>
    </row>
    <row r="18635" spans="1:1" x14ac:dyDescent="0.3">
      <c r="A18635" s="13">
        <v>0.23159746682265001</v>
      </c>
    </row>
    <row r="18636" spans="1:1" x14ac:dyDescent="0.3">
      <c r="A18636" s="13">
        <v>0.14981320840446</v>
      </c>
    </row>
    <row r="18637" spans="1:1" x14ac:dyDescent="0.3">
      <c r="A18637" s="13">
        <v>0.15166253075267999</v>
      </c>
    </row>
    <row r="18638" spans="1:1" x14ac:dyDescent="0.3">
      <c r="A18638" s="13">
        <v>0.19993188081548</v>
      </c>
    </row>
    <row r="18639" spans="1:1" x14ac:dyDescent="0.3">
      <c r="A18639" s="13">
        <v>0.10286004254719</v>
      </c>
    </row>
    <row r="18640" spans="1:1" x14ac:dyDescent="0.3">
      <c r="A18640" s="13">
        <v>0.21758981217397999</v>
      </c>
    </row>
    <row r="18641" spans="1:1" x14ac:dyDescent="0.3">
      <c r="A18641" s="13">
        <v>0.26573044559320003</v>
      </c>
    </row>
    <row r="18642" spans="1:1" x14ac:dyDescent="0.3">
      <c r="A18642" s="13">
        <v>0.15637388973378</v>
      </c>
    </row>
    <row r="18643" spans="1:1" x14ac:dyDescent="0.3">
      <c r="A18643" s="13">
        <v>0.24234254885763001</v>
      </c>
    </row>
    <row r="18644" spans="1:1" x14ac:dyDescent="0.3">
      <c r="A18644" s="13">
        <v>0.23592836013346999</v>
      </c>
    </row>
    <row r="18645" spans="1:1" x14ac:dyDescent="0.3">
      <c r="A18645" s="13">
        <v>5.0559591499324E-2</v>
      </c>
    </row>
    <row r="18646" spans="1:1" x14ac:dyDescent="0.3">
      <c r="A18646" s="13">
        <v>0.11695620249801</v>
      </c>
    </row>
    <row r="18647" spans="1:1" x14ac:dyDescent="0.3">
      <c r="A18647" s="13">
        <v>0.17770040494242001</v>
      </c>
    </row>
    <row r="18648" spans="1:1" x14ac:dyDescent="0.3">
      <c r="A18648" s="13">
        <v>0.11002767071289001</v>
      </c>
    </row>
    <row r="18649" spans="1:1" x14ac:dyDescent="0.3">
      <c r="A18649" s="13">
        <v>0.17845652041276</v>
      </c>
    </row>
    <row r="18650" spans="1:1" x14ac:dyDescent="0.3">
      <c r="A18650" s="13">
        <v>0.26373028145512001</v>
      </c>
    </row>
    <row r="18651" spans="1:1" x14ac:dyDescent="0.3">
      <c r="A18651" s="13">
        <v>0.26373028145512001</v>
      </c>
    </row>
    <row r="18652" spans="1:1" x14ac:dyDescent="0.3">
      <c r="A18652" s="13">
        <v>0.11423272993699</v>
      </c>
    </row>
    <row r="18653" spans="1:1" x14ac:dyDescent="0.3">
      <c r="A18653" s="13">
        <v>0.11925671977907</v>
      </c>
    </row>
    <row r="18654" spans="1:1" x14ac:dyDescent="0.3">
      <c r="A18654" s="13">
        <v>0.10401714426232</v>
      </c>
    </row>
    <row r="18655" spans="1:1" x14ac:dyDescent="0.3">
      <c r="A18655" s="13">
        <v>0.14979595725020001</v>
      </c>
    </row>
    <row r="18656" spans="1:1" x14ac:dyDescent="0.3">
      <c r="A18656" s="13">
        <v>0.22915763282273</v>
      </c>
    </row>
    <row r="18657" spans="1:1" x14ac:dyDescent="0.3">
      <c r="A18657" s="13">
        <v>0.13151823321025999</v>
      </c>
    </row>
    <row r="18658" spans="1:1" x14ac:dyDescent="0.3">
      <c r="A18658" s="13">
        <v>0.19439105100355</v>
      </c>
    </row>
    <row r="18659" spans="1:1" x14ac:dyDescent="0.3">
      <c r="A18659" s="13">
        <v>0.16783513966640001</v>
      </c>
    </row>
    <row r="18660" spans="1:1" x14ac:dyDescent="0.3">
      <c r="A18660" s="13">
        <v>0.15156748115162</v>
      </c>
    </row>
    <row r="18661" spans="1:1" x14ac:dyDescent="0.3">
      <c r="A18661" s="13">
        <v>0.11462260598252</v>
      </c>
    </row>
    <row r="18662" spans="1:1" x14ac:dyDescent="0.3">
      <c r="A18662" s="13">
        <v>0.18037535777545</v>
      </c>
    </row>
    <row r="18663" spans="1:1" x14ac:dyDescent="0.3">
      <c r="A18663" s="13">
        <v>7.4374321203162994E-2</v>
      </c>
    </row>
    <row r="18664" spans="1:1" x14ac:dyDescent="0.3">
      <c r="A18664" s="13">
        <v>0.10996702688659001</v>
      </c>
    </row>
    <row r="18665" spans="1:1" x14ac:dyDescent="0.3">
      <c r="A18665" s="13">
        <v>0.20247523721777999</v>
      </c>
    </row>
    <row r="18666" spans="1:1" x14ac:dyDescent="0.3">
      <c r="A18666" s="13">
        <v>0.15893169473242</v>
      </c>
    </row>
    <row r="18667" spans="1:1" x14ac:dyDescent="0.3">
      <c r="A18667" s="13">
        <v>0.12142007913934</v>
      </c>
    </row>
    <row r="18668" spans="1:1" x14ac:dyDescent="0.3">
      <c r="A18668" s="13">
        <v>0.12315980556809</v>
      </c>
    </row>
    <row r="18669" spans="1:1" x14ac:dyDescent="0.3">
      <c r="A18669" s="13">
        <v>0.20195437844858</v>
      </c>
    </row>
    <row r="18670" spans="1:1" x14ac:dyDescent="0.3">
      <c r="A18670" s="13">
        <v>0.14919013041439</v>
      </c>
    </row>
    <row r="18671" spans="1:1" x14ac:dyDescent="0.3">
      <c r="A18671" s="13">
        <v>0.22279041132982</v>
      </c>
    </row>
    <row r="18672" spans="1:1" x14ac:dyDescent="0.3">
      <c r="A18672" s="13">
        <v>0.11978168045091001</v>
      </c>
    </row>
    <row r="18673" spans="1:1" x14ac:dyDescent="0.3">
      <c r="A18673" s="13">
        <v>0.25555799816805003</v>
      </c>
    </row>
    <row r="18674" spans="1:1" x14ac:dyDescent="0.3">
      <c r="A18674" s="13">
        <v>0.17573115377151</v>
      </c>
    </row>
    <row r="18675" spans="1:1" x14ac:dyDescent="0.3">
      <c r="A18675" s="13">
        <v>0.22226216397774001</v>
      </c>
    </row>
    <row r="18676" spans="1:1" x14ac:dyDescent="0.3">
      <c r="A18676" s="13">
        <v>0.26549348617254998</v>
      </c>
    </row>
    <row r="18677" spans="1:1" x14ac:dyDescent="0.3">
      <c r="A18677" s="13">
        <v>0.11518797451181</v>
      </c>
    </row>
    <row r="18678" spans="1:1" x14ac:dyDescent="0.3">
      <c r="A18678" s="13">
        <v>9.3611553426346999E-2</v>
      </c>
    </row>
    <row r="18679" spans="1:1" x14ac:dyDescent="0.3">
      <c r="A18679" s="13">
        <v>0.21224668157289001</v>
      </c>
    </row>
    <row r="18680" spans="1:1" x14ac:dyDescent="0.3">
      <c r="A18680" s="13">
        <v>0.16359462507938999</v>
      </c>
    </row>
    <row r="18681" spans="1:1" x14ac:dyDescent="0.3">
      <c r="A18681" s="13">
        <v>0.13427836138179999</v>
      </c>
    </row>
    <row r="18682" spans="1:1" x14ac:dyDescent="0.3">
      <c r="A18682" s="13">
        <v>0.22847376311494</v>
      </c>
    </row>
    <row r="18683" spans="1:1" x14ac:dyDescent="0.3">
      <c r="A18683" s="13">
        <v>4.7370818243607997E-2</v>
      </c>
    </row>
    <row r="18684" spans="1:1" x14ac:dyDescent="0.3">
      <c r="A18684" s="13">
        <v>0.22279303748078999</v>
      </c>
    </row>
    <row r="18685" spans="1:1" x14ac:dyDescent="0.3">
      <c r="A18685" s="13">
        <v>0.15283662137890999</v>
      </c>
    </row>
    <row r="18686" spans="1:1" x14ac:dyDescent="0.3">
      <c r="A18686" s="13">
        <v>0.10920902346026</v>
      </c>
    </row>
    <row r="18687" spans="1:1" x14ac:dyDescent="0.3">
      <c r="A18687" s="13">
        <v>0.18340060752411</v>
      </c>
    </row>
    <row r="18688" spans="1:1" x14ac:dyDescent="0.3">
      <c r="A18688" s="13">
        <v>0.10546230593648</v>
      </c>
    </row>
    <row r="18689" spans="1:1" x14ac:dyDescent="0.3">
      <c r="A18689" s="13">
        <v>0.14234299104791001</v>
      </c>
    </row>
    <row r="18690" spans="1:1" x14ac:dyDescent="0.3">
      <c r="A18690" s="13">
        <v>0.15349297159309</v>
      </c>
    </row>
    <row r="18691" spans="1:1" x14ac:dyDescent="0.3">
      <c r="A18691" s="13">
        <v>0.25214448142696999</v>
      </c>
    </row>
    <row r="18692" spans="1:1" x14ac:dyDescent="0.3">
      <c r="A18692" s="13">
        <v>0.13004990682546</v>
      </c>
    </row>
    <row r="18693" spans="1:1" x14ac:dyDescent="0.3">
      <c r="A18693" s="13">
        <v>0.19360677732945</v>
      </c>
    </row>
    <row r="18694" spans="1:1" x14ac:dyDescent="0.3">
      <c r="A18694" s="13">
        <v>0.21320999741699001</v>
      </c>
    </row>
    <row r="18695" spans="1:1" x14ac:dyDescent="0.3">
      <c r="A18695" s="13">
        <v>9.4375734286481994E-2</v>
      </c>
    </row>
    <row r="18696" spans="1:1" x14ac:dyDescent="0.3">
      <c r="A18696" s="13">
        <v>8.7733224361649001E-2</v>
      </c>
    </row>
    <row r="18697" spans="1:1" x14ac:dyDescent="0.3">
      <c r="A18697" s="13">
        <v>0.21076200691805</v>
      </c>
    </row>
    <row r="18698" spans="1:1" x14ac:dyDescent="0.3">
      <c r="A18698" s="13">
        <v>0.27182736097408999</v>
      </c>
    </row>
    <row r="18699" spans="1:1" x14ac:dyDescent="0.3">
      <c r="A18699" s="13">
        <v>0.21150925151158001</v>
      </c>
    </row>
    <row r="18700" spans="1:1" x14ac:dyDescent="0.3">
      <c r="A18700" s="13">
        <v>8.5168150147303001E-2</v>
      </c>
    </row>
    <row r="18701" spans="1:1" x14ac:dyDescent="0.3">
      <c r="A18701" s="13">
        <v>0.20967788666952</v>
      </c>
    </row>
    <row r="18702" spans="1:1" x14ac:dyDescent="0.3">
      <c r="A18702" s="13">
        <v>0.12279692381543</v>
      </c>
    </row>
    <row r="18703" spans="1:1" x14ac:dyDescent="0.3">
      <c r="A18703" s="13">
        <v>0.20197072360303001</v>
      </c>
    </row>
    <row r="18704" spans="1:1" x14ac:dyDescent="0.3">
      <c r="A18704" s="13">
        <v>9.5217195072238997E-2</v>
      </c>
    </row>
    <row r="18705" spans="1:1" x14ac:dyDescent="0.3">
      <c r="A18705" s="13">
        <v>5.0744502325889E-2</v>
      </c>
    </row>
    <row r="18706" spans="1:1" x14ac:dyDescent="0.3">
      <c r="A18706" s="13">
        <v>4.8691467246357999E-2</v>
      </c>
    </row>
    <row r="18707" spans="1:1" x14ac:dyDescent="0.3">
      <c r="A18707" s="13">
        <v>0.11670760584989</v>
      </c>
    </row>
    <row r="18708" spans="1:1" x14ac:dyDescent="0.3">
      <c r="A18708" s="13">
        <v>0.21799712422956</v>
      </c>
    </row>
    <row r="18709" spans="1:1" x14ac:dyDescent="0.3">
      <c r="A18709" s="13">
        <v>0.23358165722141999</v>
      </c>
    </row>
    <row r="18710" spans="1:1" x14ac:dyDescent="0.3">
      <c r="A18710" s="13">
        <v>0.13329650849024</v>
      </c>
    </row>
    <row r="18711" spans="1:1" x14ac:dyDescent="0.3">
      <c r="A18711" s="13">
        <v>0.14382722235000001</v>
      </c>
    </row>
    <row r="18712" spans="1:1" x14ac:dyDescent="0.3">
      <c r="A18712" s="13">
        <v>9.8482420447919994E-2</v>
      </c>
    </row>
    <row r="18713" spans="1:1" x14ac:dyDescent="0.3">
      <c r="A18713" s="13">
        <v>0.22471232913243</v>
      </c>
    </row>
    <row r="18714" spans="1:1" x14ac:dyDescent="0.3">
      <c r="A18714" s="13">
        <v>0.13591283799685</v>
      </c>
    </row>
    <row r="18715" spans="1:1" x14ac:dyDescent="0.3">
      <c r="A18715" s="13">
        <v>0.17587117640666</v>
      </c>
    </row>
    <row r="18716" spans="1:1" x14ac:dyDescent="0.3">
      <c r="A18716" s="13">
        <v>7.7528786744628E-2</v>
      </c>
    </row>
    <row r="18717" spans="1:1" x14ac:dyDescent="0.3">
      <c r="A18717" s="13">
        <v>0.21946141224624</v>
      </c>
    </row>
    <row r="18718" spans="1:1" x14ac:dyDescent="0.3">
      <c r="A18718" s="13">
        <v>0.14892418038663</v>
      </c>
    </row>
    <row r="18719" spans="1:1" x14ac:dyDescent="0.3">
      <c r="A18719" s="13">
        <v>9.6926309434080996E-2</v>
      </c>
    </row>
    <row r="18720" spans="1:1" x14ac:dyDescent="0.3">
      <c r="A18720" s="13">
        <v>0.14397329546894999</v>
      </c>
    </row>
    <row r="18721" spans="1:1" x14ac:dyDescent="0.3">
      <c r="A18721" s="13">
        <v>0.17301066218073999</v>
      </c>
    </row>
    <row r="18722" spans="1:1" x14ac:dyDescent="0.3">
      <c r="A18722" s="13">
        <v>0.21304231382734001</v>
      </c>
    </row>
    <row r="18723" spans="1:1" x14ac:dyDescent="0.3">
      <c r="A18723" s="13">
        <v>0.28927691266254002</v>
      </c>
    </row>
    <row r="18724" spans="1:1" x14ac:dyDescent="0.3">
      <c r="A18724" s="13">
        <v>0.15076776111601001</v>
      </c>
    </row>
    <row r="18725" spans="1:1" x14ac:dyDescent="0.3">
      <c r="A18725" s="13">
        <v>5.8249567605204E-2</v>
      </c>
    </row>
    <row r="18726" spans="1:1" x14ac:dyDescent="0.3">
      <c r="A18726" s="13">
        <v>0.1844334809665</v>
      </c>
    </row>
    <row r="18727" spans="1:1" x14ac:dyDescent="0.3">
      <c r="A18727" s="13">
        <v>0.14540780119574001</v>
      </c>
    </row>
    <row r="18728" spans="1:1" x14ac:dyDescent="0.3">
      <c r="A18728" s="13">
        <v>0.15220329728988</v>
      </c>
    </row>
    <row r="18729" spans="1:1" x14ac:dyDescent="0.3">
      <c r="A18729" s="13">
        <v>0.18027562802208999</v>
      </c>
    </row>
    <row r="18730" spans="1:1" x14ac:dyDescent="0.3">
      <c r="A18730" s="13">
        <v>0.23469481000313</v>
      </c>
    </row>
    <row r="18731" spans="1:1" x14ac:dyDescent="0.3">
      <c r="A18731" s="13">
        <v>0.14992094925654001</v>
      </c>
    </row>
    <row r="18732" spans="1:1" x14ac:dyDescent="0.3">
      <c r="A18732" s="13">
        <v>0.23859771719221001</v>
      </c>
    </row>
    <row r="18733" spans="1:1" x14ac:dyDescent="0.3">
      <c r="A18733" s="13">
        <v>0.18503374329944999</v>
      </c>
    </row>
    <row r="18734" spans="1:1" x14ac:dyDescent="0.3">
      <c r="A18734" s="13">
        <v>0.18503374329944999</v>
      </c>
    </row>
    <row r="18735" spans="1:1" x14ac:dyDescent="0.3">
      <c r="A18735" s="13">
        <v>0.11902089958401001</v>
      </c>
    </row>
    <row r="18736" spans="1:1" x14ac:dyDescent="0.3">
      <c r="A18736" s="13">
        <v>0.20018609465515999</v>
      </c>
    </row>
    <row r="18737" spans="1:1" x14ac:dyDescent="0.3">
      <c r="A18737" s="13">
        <v>0.30157590834272002</v>
      </c>
    </row>
    <row r="18738" spans="1:1" x14ac:dyDescent="0.3">
      <c r="A18738" s="13">
        <v>0.26083450920287998</v>
      </c>
    </row>
    <row r="18739" spans="1:1" x14ac:dyDescent="0.3">
      <c r="A18739" s="13">
        <v>0.19858689321716</v>
      </c>
    </row>
    <row r="18740" spans="1:1" x14ac:dyDescent="0.3">
      <c r="A18740" s="13">
        <v>0.19430405268904</v>
      </c>
    </row>
    <row r="18741" spans="1:1" x14ac:dyDescent="0.3">
      <c r="A18741" s="13">
        <v>0.10706290959547</v>
      </c>
    </row>
    <row r="18742" spans="1:1" x14ac:dyDescent="0.3">
      <c r="A18742" s="13">
        <v>0.24316098249237</v>
      </c>
    </row>
    <row r="18743" spans="1:1" x14ac:dyDescent="0.3">
      <c r="A18743" s="13">
        <v>0.17171178801886999</v>
      </c>
    </row>
    <row r="18744" spans="1:1" x14ac:dyDescent="0.3">
      <c r="A18744" s="13">
        <v>0.14417874091081001</v>
      </c>
    </row>
    <row r="18745" spans="1:1" x14ac:dyDescent="0.3">
      <c r="A18745" s="13">
        <v>0.21743938510839</v>
      </c>
    </row>
    <row r="18746" spans="1:1" x14ac:dyDescent="0.3">
      <c r="A18746" s="13">
        <v>0.18903278137887</v>
      </c>
    </row>
    <row r="18747" spans="1:1" x14ac:dyDescent="0.3">
      <c r="A18747" s="13">
        <v>0.18903278137887</v>
      </c>
    </row>
    <row r="18748" spans="1:1" x14ac:dyDescent="0.3">
      <c r="A18748" s="13">
        <v>0.30818084040220001</v>
      </c>
    </row>
    <row r="18749" spans="1:1" x14ac:dyDescent="0.3">
      <c r="A18749" s="13">
        <v>0.1197122507995</v>
      </c>
    </row>
    <row r="18750" spans="1:1" x14ac:dyDescent="0.3">
      <c r="A18750" s="13">
        <v>0.23113980932589001</v>
      </c>
    </row>
    <row r="18751" spans="1:1" x14ac:dyDescent="0.3">
      <c r="A18751" s="13">
        <v>0.13510388252753999</v>
      </c>
    </row>
    <row r="18752" spans="1:1" x14ac:dyDescent="0.3">
      <c r="A18752" s="13">
        <v>0.19510889889131999</v>
      </c>
    </row>
    <row r="18753" spans="1:1" x14ac:dyDescent="0.3">
      <c r="A18753" s="13">
        <v>0.14389164784826</v>
      </c>
    </row>
    <row r="18754" spans="1:1" x14ac:dyDescent="0.3">
      <c r="A18754" s="13">
        <v>0.24605829597157999</v>
      </c>
    </row>
    <row r="18755" spans="1:1" x14ac:dyDescent="0.3">
      <c r="A18755" s="13">
        <v>0.16334937166331001</v>
      </c>
    </row>
    <row r="18756" spans="1:1" x14ac:dyDescent="0.3">
      <c r="A18756" s="13">
        <v>0.19831145508737</v>
      </c>
    </row>
    <row r="18757" spans="1:1" x14ac:dyDescent="0.3">
      <c r="A18757" s="13">
        <v>0.21659496785407001</v>
      </c>
    </row>
    <row r="18758" spans="1:1" x14ac:dyDescent="0.3">
      <c r="A18758" s="13">
        <v>0.14302591063928999</v>
      </c>
    </row>
    <row r="18759" spans="1:1" x14ac:dyDescent="0.3">
      <c r="A18759" s="13">
        <v>0.15672130178867</v>
      </c>
    </row>
    <row r="18760" spans="1:1" x14ac:dyDescent="0.3">
      <c r="A18760" s="13">
        <v>0.20510885191393999</v>
      </c>
    </row>
    <row r="18761" spans="1:1" x14ac:dyDescent="0.3">
      <c r="A18761" s="13">
        <v>0.20490064460789001</v>
      </c>
    </row>
    <row r="18762" spans="1:1" x14ac:dyDescent="0.3">
      <c r="A18762" s="13">
        <v>6.4367608261690995E-2</v>
      </c>
    </row>
    <row r="18763" spans="1:1" x14ac:dyDescent="0.3">
      <c r="A18763" s="13">
        <v>0.17473435837244</v>
      </c>
    </row>
    <row r="18764" spans="1:1" x14ac:dyDescent="0.3">
      <c r="A18764" s="13">
        <v>0.16461497635097999</v>
      </c>
    </row>
    <row r="18765" spans="1:1" x14ac:dyDescent="0.3">
      <c r="A18765" s="13">
        <v>0.13270856690440999</v>
      </c>
    </row>
    <row r="18766" spans="1:1" x14ac:dyDescent="0.3">
      <c r="A18766" s="13">
        <v>0.13492574722737999</v>
      </c>
    </row>
    <row r="18767" spans="1:1" x14ac:dyDescent="0.3">
      <c r="A18767" s="13">
        <v>0.14195406356455001</v>
      </c>
    </row>
    <row r="18768" spans="1:1" x14ac:dyDescent="0.3">
      <c r="A18768" s="13">
        <v>0.1009966148803</v>
      </c>
    </row>
    <row r="18769" spans="1:1" x14ac:dyDescent="0.3">
      <c r="A18769" s="13">
        <v>5.2343852355695997E-2</v>
      </c>
    </row>
    <row r="18770" spans="1:1" x14ac:dyDescent="0.3">
      <c r="A18770" s="13">
        <v>0.14298109685405</v>
      </c>
    </row>
    <row r="18771" spans="1:1" x14ac:dyDescent="0.3">
      <c r="A18771" s="13">
        <v>0.18315015762794001</v>
      </c>
    </row>
    <row r="18772" spans="1:1" x14ac:dyDescent="0.3">
      <c r="A18772" s="13">
        <v>0.17449509551103001</v>
      </c>
    </row>
    <row r="18773" spans="1:1" x14ac:dyDescent="0.3">
      <c r="A18773" s="13">
        <v>0.24563088951329001</v>
      </c>
    </row>
    <row r="18774" spans="1:1" x14ac:dyDescent="0.3">
      <c r="A18774" s="13">
        <v>0.20088390153371</v>
      </c>
    </row>
    <row r="18775" spans="1:1" x14ac:dyDescent="0.3">
      <c r="A18775" s="13">
        <v>0.13527091683843001</v>
      </c>
    </row>
    <row r="18776" spans="1:1" x14ac:dyDescent="0.3">
      <c r="A18776" s="13">
        <v>8.0574392746487006E-2</v>
      </c>
    </row>
    <row r="18777" spans="1:1" x14ac:dyDescent="0.3">
      <c r="A18777" s="13">
        <v>8.6711106336198995E-2</v>
      </c>
    </row>
    <row r="18778" spans="1:1" x14ac:dyDescent="0.3">
      <c r="A18778" s="13">
        <v>0.22981247856018999</v>
      </c>
    </row>
    <row r="18779" spans="1:1" x14ac:dyDescent="0.3">
      <c r="A18779" s="13">
        <v>0.28800080012218998</v>
      </c>
    </row>
    <row r="18780" spans="1:1" x14ac:dyDescent="0.3">
      <c r="A18780" s="13">
        <v>0.18854539117890001</v>
      </c>
    </row>
    <row r="18781" spans="1:1" x14ac:dyDescent="0.3">
      <c r="A18781" s="13">
        <v>0.25547940302976002</v>
      </c>
    </row>
    <row r="18782" spans="1:1" x14ac:dyDescent="0.3">
      <c r="A18782" s="13">
        <v>0.10511364807626</v>
      </c>
    </row>
    <row r="18783" spans="1:1" x14ac:dyDescent="0.3">
      <c r="A18783" s="13">
        <v>0.19439216186894001</v>
      </c>
    </row>
    <row r="18784" spans="1:1" x14ac:dyDescent="0.3">
      <c r="A18784" s="13">
        <v>0.15189224650183999</v>
      </c>
    </row>
    <row r="18785" spans="1:1" x14ac:dyDescent="0.3">
      <c r="A18785" s="13">
        <v>0.12859954868658</v>
      </c>
    </row>
    <row r="18786" spans="1:1" x14ac:dyDescent="0.3">
      <c r="A18786" s="13">
        <v>7.1752796992058998E-2</v>
      </c>
    </row>
    <row r="18787" spans="1:1" x14ac:dyDescent="0.3">
      <c r="A18787" s="13">
        <v>0.13613537618277</v>
      </c>
    </row>
    <row r="18788" spans="1:1" x14ac:dyDescent="0.3">
      <c r="A18788" s="13">
        <v>0.19370836700659</v>
      </c>
    </row>
    <row r="18789" spans="1:1" x14ac:dyDescent="0.3">
      <c r="A18789" s="13">
        <v>0.12716139496164999</v>
      </c>
    </row>
    <row r="18790" spans="1:1" x14ac:dyDescent="0.3">
      <c r="A18790" s="13">
        <v>0.23942266229723999</v>
      </c>
    </row>
    <row r="18791" spans="1:1" x14ac:dyDescent="0.3">
      <c r="A18791" s="13">
        <v>0.17990214630265999</v>
      </c>
    </row>
    <row r="18792" spans="1:1" x14ac:dyDescent="0.3">
      <c r="A18792" s="13">
        <v>0.19658723662086999</v>
      </c>
    </row>
    <row r="18793" spans="1:1" x14ac:dyDescent="0.3">
      <c r="A18793" s="13">
        <v>0.11165687953961</v>
      </c>
    </row>
    <row r="18794" spans="1:1" x14ac:dyDescent="0.3">
      <c r="A18794" s="13">
        <v>0.15697359588042001</v>
      </c>
    </row>
    <row r="18795" spans="1:1" x14ac:dyDescent="0.3">
      <c r="A18795" s="13">
        <v>0.18236182552135</v>
      </c>
    </row>
    <row r="18796" spans="1:1" x14ac:dyDescent="0.3">
      <c r="A18796" s="13">
        <v>0.189999819564</v>
      </c>
    </row>
    <row r="18797" spans="1:1" x14ac:dyDescent="0.3">
      <c r="A18797" s="13">
        <v>0.27097932002095998</v>
      </c>
    </row>
    <row r="18798" spans="1:1" x14ac:dyDescent="0.3">
      <c r="A18798" s="13">
        <v>0.22394274979355999</v>
      </c>
    </row>
    <row r="18799" spans="1:1" x14ac:dyDescent="0.3">
      <c r="A18799" s="13">
        <v>0.20361868968276001</v>
      </c>
    </row>
    <row r="18800" spans="1:1" x14ac:dyDescent="0.3">
      <c r="A18800" s="13">
        <v>0.23847383177688</v>
      </c>
    </row>
    <row r="18801" spans="1:1" x14ac:dyDescent="0.3">
      <c r="A18801" s="13">
        <v>0.12759818956041999</v>
      </c>
    </row>
    <row r="18802" spans="1:1" x14ac:dyDescent="0.3">
      <c r="A18802" s="13">
        <v>0.15212313800855001</v>
      </c>
    </row>
    <row r="18803" spans="1:1" x14ac:dyDescent="0.3">
      <c r="A18803" s="13">
        <v>0.19011148224877</v>
      </c>
    </row>
    <row r="18804" spans="1:1" x14ac:dyDescent="0.3">
      <c r="A18804" s="13">
        <v>9.8500935661866004E-2</v>
      </c>
    </row>
    <row r="18805" spans="1:1" x14ac:dyDescent="0.3">
      <c r="A18805" s="13">
        <v>0.18723676314295001</v>
      </c>
    </row>
    <row r="18806" spans="1:1" x14ac:dyDescent="0.3">
      <c r="A18806" s="13">
        <v>0.18723676314295001</v>
      </c>
    </row>
    <row r="18807" spans="1:1" x14ac:dyDescent="0.3">
      <c r="A18807" s="13">
        <v>0.16645403158225</v>
      </c>
    </row>
    <row r="18808" spans="1:1" x14ac:dyDescent="0.3">
      <c r="A18808" s="13">
        <v>0.26931415000344999</v>
      </c>
    </row>
    <row r="18809" spans="1:1" x14ac:dyDescent="0.3">
      <c r="A18809" s="13">
        <v>0.21469058933183</v>
      </c>
    </row>
    <row r="18810" spans="1:1" x14ac:dyDescent="0.3">
      <c r="A18810" s="13">
        <v>0.13435557836077999</v>
      </c>
    </row>
    <row r="18811" spans="1:1" x14ac:dyDescent="0.3">
      <c r="A18811" s="13">
        <v>0.32897136485626999</v>
      </c>
    </row>
    <row r="18812" spans="1:1" x14ac:dyDescent="0.3">
      <c r="A18812" s="13">
        <v>0.29026475948696001</v>
      </c>
    </row>
    <row r="18813" spans="1:1" x14ac:dyDescent="0.3">
      <c r="A18813" s="13">
        <v>0.15048151869775001</v>
      </c>
    </row>
    <row r="18814" spans="1:1" x14ac:dyDescent="0.3">
      <c r="A18814" s="13">
        <v>0.20901289320534</v>
      </c>
    </row>
    <row r="18815" spans="1:1" x14ac:dyDescent="0.3">
      <c r="A18815" s="13">
        <v>0.19314347993580999</v>
      </c>
    </row>
    <row r="18816" spans="1:1" x14ac:dyDescent="0.3">
      <c r="A18816" s="13">
        <v>0.12671240237501</v>
      </c>
    </row>
    <row r="18817" spans="1:1" x14ac:dyDescent="0.3">
      <c r="A18817" s="13">
        <v>0.16426563502229999</v>
      </c>
    </row>
    <row r="18818" spans="1:1" x14ac:dyDescent="0.3">
      <c r="A18818" s="13">
        <v>0.15565335330838001</v>
      </c>
    </row>
    <row r="18819" spans="1:1" x14ac:dyDescent="0.3">
      <c r="A18819" s="13">
        <v>0.18823789092283</v>
      </c>
    </row>
    <row r="18820" spans="1:1" x14ac:dyDescent="0.3">
      <c r="A18820" s="13">
        <v>8.0898574272582E-2</v>
      </c>
    </row>
    <row r="18821" spans="1:1" x14ac:dyDescent="0.3">
      <c r="A18821" s="13">
        <v>0.15153307425320001</v>
      </c>
    </row>
    <row r="18822" spans="1:1" x14ac:dyDescent="0.3">
      <c r="A18822" s="13">
        <v>8.2240000847545999E-2</v>
      </c>
    </row>
    <row r="18823" spans="1:1" x14ac:dyDescent="0.3">
      <c r="A18823" s="13">
        <v>0.12470833048380001</v>
      </c>
    </row>
    <row r="18824" spans="1:1" x14ac:dyDescent="0.3">
      <c r="A18824" s="13">
        <v>0.17043784457401001</v>
      </c>
    </row>
    <row r="18825" spans="1:1" x14ac:dyDescent="0.3">
      <c r="A18825" s="13">
        <v>6.2864149527487007E-2</v>
      </c>
    </row>
    <row r="18826" spans="1:1" x14ac:dyDescent="0.3">
      <c r="A18826" s="13">
        <v>0.14875174727839999</v>
      </c>
    </row>
    <row r="18827" spans="1:1" x14ac:dyDescent="0.3">
      <c r="A18827" s="13">
        <v>0.13930619465861999</v>
      </c>
    </row>
    <row r="18828" spans="1:1" x14ac:dyDescent="0.3">
      <c r="A18828" s="13">
        <v>0.14879711571952001</v>
      </c>
    </row>
    <row r="18829" spans="1:1" x14ac:dyDescent="0.3">
      <c r="A18829" s="13">
        <v>0.12577454569412999</v>
      </c>
    </row>
    <row r="18830" spans="1:1" x14ac:dyDescent="0.3">
      <c r="A18830" s="13">
        <v>0.20440309449293001</v>
      </c>
    </row>
    <row r="18831" spans="1:1" x14ac:dyDescent="0.3">
      <c r="A18831" s="13">
        <v>0.198527801827</v>
      </c>
    </row>
    <row r="18832" spans="1:1" x14ac:dyDescent="0.3">
      <c r="A18832" s="13">
        <v>0.18555471253615999</v>
      </c>
    </row>
    <row r="18833" spans="1:1" x14ac:dyDescent="0.3">
      <c r="A18833" s="13">
        <v>0.1858508191737</v>
      </c>
    </row>
    <row r="18834" spans="1:1" x14ac:dyDescent="0.3">
      <c r="A18834" s="13">
        <v>0.15845709705085001</v>
      </c>
    </row>
    <row r="18835" spans="1:1" x14ac:dyDescent="0.3">
      <c r="A18835" s="13">
        <v>4.6855472670975999E-2</v>
      </c>
    </row>
    <row r="18836" spans="1:1" x14ac:dyDescent="0.3">
      <c r="A18836" s="13">
        <v>0.18588488787089999</v>
      </c>
    </row>
    <row r="18837" spans="1:1" x14ac:dyDescent="0.3">
      <c r="A18837" s="13">
        <v>0.19872960505439999</v>
      </c>
    </row>
    <row r="18838" spans="1:1" x14ac:dyDescent="0.3">
      <c r="A18838" s="13">
        <v>0.16636548510731</v>
      </c>
    </row>
    <row r="18839" spans="1:1" x14ac:dyDescent="0.3">
      <c r="A18839" s="13">
        <v>0.18937429956839999</v>
      </c>
    </row>
    <row r="18840" spans="1:1" x14ac:dyDescent="0.3">
      <c r="A18840" s="13">
        <v>0.10044607096160001</v>
      </c>
    </row>
    <row r="18841" spans="1:1" x14ac:dyDescent="0.3">
      <c r="A18841" s="13">
        <v>0.11215033890860999</v>
      </c>
    </row>
    <row r="18842" spans="1:1" x14ac:dyDescent="0.3">
      <c r="A18842" s="13">
        <v>7.9186898248533005E-2</v>
      </c>
    </row>
    <row r="18843" spans="1:1" x14ac:dyDescent="0.3">
      <c r="A18843" s="13">
        <v>0.16595007619152</v>
      </c>
    </row>
    <row r="18844" spans="1:1" x14ac:dyDescent="0.3">
      <c r="A18844" s="13">
        <v>0.22790452252241999</v>
      </c>
    </row>
    <row r="18845" spans="1:1" x14ac:dyDescent="0.3">
      <c r="A18845" s="13">
        <v>0.14399820587017001</v>
      </c>
    </row>
    <row r="18846" spans="1:1" x14ac:dyDescent="0.3">
      <c r="A18846" s="13">
        <v>0.12093416560665</v>
      </c>
    </row>
    <row r="18847" spans="1:1" x14ac:dyDescent="0.3">
      <c r="A18847" s="13">
        <v>0.21406643367844</v>
      </c>
    </row>
    <row r="18848" spans="1:1" x14ac:dyDescent="0.3">
      <c r="A18848" s="13">
        <v>0.18530272860701</v>
      </c>
    </row>
    <row r="18849" spans="1:1" x14ac:dyDescent="0.3">
      <c r="A18849" s="13">
        <v>0.31134151626520001</v>
      </c>
    </row>
    <row r="18850" spans="1:1" x14ac:dyDescent="0.3">
      <c r="A18850" s="13">
        <v>0.12939588205509001</v>
      </c>
    </row>
    <row r="18851" spans="1:1" x14ac:dyDescent="0.3">
      <c r="A18851" s="13">
        <v>0.12276540125688</v>
      </c>
    </row>
    <row r="18852" spans="1:1" x14ac:dyDescent="0.3">
      <c r="A18852" s="13">
        <v>0.19946812550309001</v>
      </c>
    </row>
    <row r="18853" spans="1:1" x14ac:dyDescent="0.3">
      <c r="A18853" s="13">
        <v>0.20281177213106999</v>
      </c>
    </row>
    <row r="18854" spans="1:1" x14ac:dyDescent="0.3">
      <c r="A18854" s="13">
        <v>0.19611854831813</v>
      </c>
    </row>
    <row r="18855" spans="1:1" x14ac:dyDescent="0.3">
      <c r="A18855" s="13">
        <v>0.20165747644514001</v>
      </c>
    </row>
    <row r="18856" spans="1:1" x14ac:dyDescent="0.3">
      <c r="A18856" s="13">
        <v>0.14962788697543999</v>
      </c>
    </row>
    <row r="18857" spans="1:1" x14ac:dyDescent="0.3">
      <c r="A18857" s="13">
        <v>0.19993045618399999</v>
      </c>
    </row>
    <row r="18858" spans="1:1" x14ac:dyDescent="0.3">
      <c r="A18858" s="13">
        <v>0.164989115598</v>
      </c>
    </row>
    <row r="18859" spans="1:1" x14ac:dyDescent="0.3">
      <c r="A18859" s="13">
        <v>0.14155933341985999</v>
      </c>
    </row>
    <row r="18860" spans="1:1" x14ac:dyDescent="0.3">
      <c r="A18860" s="13">
        <v>0.12283944478165</v>
      </c>
    </row>
    <row r="18861" spans="1:1" x14ac:dyDescent="0.3">
      <c r="A18861" s="13">
        <v>6.3780354033597997E-2</v>
      </c>
    </row>
    <row r="18862" spans="1:1" x14ac:dyDescent="0.3">
      <c r="A18862" s="13">
        <v>0.17111890663243001</v>
      </c>
    </row>
    <row r="18863" spans="1:1" x14ac:dyDescent="0.3">
      <c r="A18863" s="13">
        <v>0.23921059586464999</v>
      </c>
    </row>
    <row r="18864" spans="1:1" x14ac:dyDescent="0.3">
      <c r="A18864" s="13">
        <v>0.17123498128608999</v>
      </c>
    </row>
    <row r="18865" spans="1:1" x14ac:dyDescent="0.3">
      <c r="A18865" s="13">
        <v>0.12016992401102</v>
      </c>
    </row>
    <row r="18866" spans="1:1" x14ac:dyDescent="0.3">
      <c r="A18866" s="13">
        <v>0.29947247220708001</v>
      </c>
    </row>
    <row r="18867" spans="1:1" x14ac:dyDescent="0.3">
      <c r="A18867" s="13">
        <v>0.16190402113876001</v>
      </c>
    </row>
    <row r="18868" spans="1:1" x14ac:dyDescent="0.3">
      <c r="A18868" s="13">
        <v>0.24005596331661</v>
      </c>
    </row>
    <row r="18869" spans="1:1" x14ac:dyDescent="0.3">
      <c r="A18869" s="13">
        <v>0.13383191051467999</v>
      </c>
    </row>
    <row r="18870" spans="1:1" x14ac:dyDescent="0.3">
      <c r="A18870" s="13">
        <v>7.2508082150697997E-2</v>
      </c>
    </row>
    <row r="18871" spans="1:1" x14ac:dyDescent="0.3">
      <c r="A18871" s="13">
        <v>0.16626729521739</v>
      </c>
    </row>
    <row r="18872" spans="1:1" x14ac:dyDescent="0.3">
      <c r="A18872" s="13">
        <v>0.26387565797606</v>
      </c>
    </row>
    <row r="18873" spans="1:1" x14ac:dyDescent="0.3">
      <c r="A18873" s="13">
        <v>0.14225627029658</v>
      </c>
    </row>
    <row r="18874" spans="1:1" x14ac:dyDescent="0.3">
      <c r="A18874" s="13">
        <v>0.28002163981325001</v>
      </c>
    </row>
    <row r="18875" spans="1:1" x14ac:dyDescent="0.3">
      <c r="A18875" s="13">
        <v>0.19195553542225</v>
      </c>
    </row>
    <row r="18876" spans="1:1" x14ac:dyDescent="0.3">
      <c r="A18876" s="13">
        <v>0.17851920267352001</v>
      </c>
    </row>
    <row r="18877" spans="1:1" x14ac:dyDescent="0.3">
      <c r="A18877" s="13">
        <v>8.9174117733642005E-2</v>
      </c>
    </row>
    <row r="18878" spans="1:1" x14ac:dyDescent="0.3">
      <c r="A18878" s="13">
        <v>0.22874971700530999</v>
      </c>
    </row>
    <row r="18879" spans="1:1" x14ac:dyDescent="0.3">
      <c r="A18879" s="13">
        <v>0.17991165602520001</v>
      </c>
    </row>
    <row r="18880" spans="1:1" x14ac:dyDescent="0.3">
      <c r="A18880" s="13">
        <v>0.14557189415217001</v>
      </c>
    </row>
    <row r="18881" spans="1:1" x14ac:dyDescent="0.3">
      <c r="A18881" s="13">
        <v>0.1515798977743</v>
      </c>
    </row>
    <row r="18882" spans="1:1" x14ac:dyDescent="0.3">
      <c r="A18882" s="13">
        <v>0.17907805322112999</v>
      </c>
    </row>
    <row r="18883" spans="1:1" x14ac:dyDescent="0.3">
      <c r="A18883" s="13">
        <v>0.16881810343267001</v>
      </c>
    </row>
    <row r="18884" spans="1:1" x14ac:dyDescent="0.3">
      <c r="A18884" s="13">
        <v>0.14189753458734999</v>
      </c>
    </row>
    <row r="18885" spans="1:1" x14ac:dyDescent="0.3">
      <c r="A18885" s="13">
        <v>0.21442200032542</v>
      </c>
    </row>
    <row r="18886" spans="1:1" x14ac:dyDescent="0.3">
      <c r="A18886" s="13">
        <v>0.25581475631710998</v>
      </c>
    </row>
    <row r="18887" spans="1:1" x14ac:dyDescent="0.3">
      <c r="A18887" s="13">
        <v>0.13776357446112</v>
      </c>
    </row>
    <row r="18888" spans="1:1" x14ac:dyDescent="0.3">
      <c r="A18888" s="13">
        <v>0.23187311161078999</v>
      </c>
    </row>
    <row r="18889" spans="1:1" x14ac:dyDescent="0.3">
      <c r="A18889" s="13">
        <v>0.16672389484444999</v>
      </c>
    </row>
    <row r="18890" spans="1:1" x14ac:dyDescent="0.3">
      <c r="A18890" s="13">
        <v>0.14608032742176</v>
      </c>
    </row>
    <row r="18891" spans="1:1" x14ac:dyDescent="0.3">
      <c r="A18891" s="13">
        <v>9.1534021256530998E-2</v>
      </c>
    </row>
    <row r="18892" spans="1:1" x14ac:dyDescent="0.3">
      <c r="A18892" s="13">
        <v>0.19080392664385001</v>
      </c>
    </row>
    <row r="18893" spans="1:1" x14ac:dyDescent="0.3">
      <c r="A18893" s="13">
        <v>6.9438425755532995E-2</v>
      </c>
    </row>
    <row r="18894" spans="1:1" x14ac:dyDescent="0.3">
      <c r="A18894" s="13">
        <v>0.23721869789705999</v>
      </c>
    </row>
    <row r="18895" spans="1:1" x14ac:dyDescent="0.3">
      <c r="A18895" s="13">
        <v>0.21870727428628001</v>
      </c>
    </row>
    <row r="18896" spans="1:1" x14ac:dyDescent="0.3">
      <c r="A18896" s="13">
        <v>0.12915326079959</v>
      </c>
    </row>
    <row r="18897" spans="1:1" x14ac:dyDescent="0.3">
      <c r="A18897" s="13">
        <v>0.20584001678689001</v>
      </c>
    </row>
    <row r="18898" spans="1:1" x14ac:dyDescent="0.3">
      <c r="A18898" s="13">
        <v>0.14670429400436</v>
      </c>
    </row>
    <row r="18899" spans="1:1" x14ac:dyDescent="0.3">
      <c r="A18899" s="13">
        <v>0.12379444980982</v>
      </c>
    </row>
    <row r="18900" spans="1:1" x14ac:dyDescent="0.3">
      <c r="A18900" s="13">
        <v>0.13756442189118001</v>
      </c>
    </row>
    <row r="18901" spans="1:1" x14ac:dyDescent="0.3">
      <c r="A18901" s="13">
        <v>0.17380400307273999</v>
      </c>
    </row>
    <row r="18902" spans="1:1" x14ac:dyDescent="0.3">
      <c r="A18902" s="13">
        <v>0.20791441708093999</v>
      </c>
    </row>
    <row r="18903" spans="1:1" x14ac:dyDescent="0.3">
      <c r="A18903" s="13">
        <v>0.27016522855677</v>
      </c>
    </row>
    <row r="18904" spans="1:1" x14ac:dyDescent="0.3">
      <c r="A18904" s="13">
        <v>0.19553897845745</v>
      </c>
    </row>
    <row r="18905" spans="1:1" x14ac:dyDescent="0.3">
      <c r="A18905" s="13">
        <v>9.2910421672891E-2</v>
      </c>
    </row>
    <row r="18906" spans="1:1" x14ac:dyDescent="0.3">
      <c r="A18906" s="13">
        <v>0.15283943146314999</v>
      </c>
    </row>
    <row r="18907" spans="1:1" x14ac:dyDescent="0.3">
      <c r="A18907" s="13">
        <v>0.21466646347647</v>
      </c>
    </row>
    <row r="18908" spans="1:1" x14ac:dyDescent="0.3">
      <c r="A18908" s="13">
        <v>0.17835486253349001</v>
      </c>
    </row>
    <row r="18909" spans="1:1" x14ac:dyDescent="0.3">
      <c r="A18909" s="13">
        <v>0.10064643206962</v>
      </c>
    </row>
    <row r="18910" spans="1:1" x14ac:dyDescent="0.3">
      <c r="A18910" s="13">
        <v>0.19034007508063999</v>
      </c>
    </row>
    <row r="18911" spans="1:1" x14ac:dyDescent="0.3">
      <c r="A18911" s="13">
        <v>0.31650616995796998</v>
      </c>
    </row>
    <row r="18912" spans="1:1" x14ac:dyDescent="0.3">
      <c r="A18912" s="13">
        <v>0.15293304828651999</v>
      </c>
    </row>
    <row r="18913" spans="1:1" x14ac:dyDescent="0.3">
      <c r="A18913" s="13">
        <v>6.5620714793462001E-2</v>
      </c>
    </row>
    <row r="18914" spans="1:1" x14ac:dyDescent="0.3">
      <c r="A18914" s="13">
        <v>0.14064685022185999</v>
      </c>
    </row>
    <row r="18915" spans="1:1" x14ac:dyDescent="0.3">
      <c r="A18915" s="13">
        <v>0.10815864730244</v>
      </c>
    </row>
    <row r="18916" spans="1:1" x14ac:dyDescent="0.3">
      <c r="A18916" s="13">
        <v>0.19396668912635001</v>
      </c>
    </row>
    <row r="18917" spans="1:1" x14ac:dyDescent="0.3">
      <c r="A18917" s="13">
        <v>9.9729758257380993E-2</v>
      </c>
    </row>
    <row r="18918" spans="1:1" x14ac:dyDescent="0.3">
      <c r="A18918" s="13">
        <v>0.27785604050397</v>
      </c>
    </row>
    <row r="18919" spans="1:1" x14ac:dyDescent="0.3">
      <c r="A18919" s="13">
        <v>0.17777023409702</v>
      </c>
    </row>
    <row r="18920" spans="1:1" x14ac:dyDescent="0.3">
      <c r="A18920" s="13">
        <v>0.14223370289229001</v>
      </c>
    </row>
    <row r="18921" spans="1:1" x14ac:dyDescent="0.3">
      <c r="A18921" s="13">
        <v>0.13538240854474001</v>
      </c>
    </row>
    <row r="18922" spans="1:1" x14ac:dyDescent="0.3">
      <c r="A18922" s="13">
        <v>0.28358736395598999</v>
      </c>
    </row>
    <row r="18923" spans="1:1" x14ac:dyDescent="0.3">
      <c r="A18923" s="13">
        <v>0.20302809785782</v>
      </c>
    </row>
    <row r="18924" spans="1:1" x14ac:dyDescent="0.3">
      <c r="A18924" s="13">
        <v>8.4854810157342003E-2</v>
      </c>
    </row>
    <row r="18925" spans="1:1" x14ac:dyDescent="0.3">
      <c r="A18925" s="13">
        <v>5.116568884212E-2</v>
      </c>
    </row>
    <row r="18926" spans="1:1" x14ac:dyDescent="0.3">
      <c r="A18926" s="13">
        <v>9.3345000940792996E-2</v>
      </c>
    </row>
    <row r="18927" spans="1:1" x14ac:dyDescent="0.3">
      <c r="A18927" s="13">
        <v>0.24227075434336001</v>
      </c>
    </row>
    <row r="18928" spans="1:1" x14ac:dyDescent="0.3">
      <c r="A18928" s="13">
        <v>0.18169827802579999</v>
      </c>
    </row>
    <row r="18929" spans="1:1" x14ac:dyDescent="0.3">
      <c r="A18929" s="13">
        <v>0.21080142035114999</v>
      </c>
    </row>
    <row r="18930" spans="1:1" x14ac:dyDescent="0.3">
      <c r="A18930" s="13">
        <v>0.26579242828153998</v>
      </c>
    </row>
    <row r="18931" spans="1:1" x14ac:dyDescent="0.3">
      <c r="A18931" s="13">
        <v>0.30029910468125998</v>
      </c>
    </row>
    <row r="18932" spans="1:1" x14ac:dyDescent="0.3">
      <c r="A18932" s="13">
        <v>0.1662797475251</v>
      </c>
    </row>
    <row r="18933" spans="1:1" x14ac:dyDescent="0.3">
      <c r="A18933" s="13">
        <v>0.19987672782231999</v>
      </c>
    </row>
    <row r="18934" spans="1:1" x14ac:dyDescent="0.3">
      <c r="A18934" s="13">
        <v>0.14512712041822001</v>
      </c>
    </row>
    <row r="18935" spans="1:1" x14ac:dyDescent="0.3">
      <c r="A18935" s="13">
        <v>0.16560210437789</v>
      </c>
    </row>
    <row r="18936" spans="1:1" x14ac:dyDescent="0.3">
      <c r="A18936" s="13">
        <v>8.9205315435031005E-2</v>
      </c>
    </row>
    <row r="18937" spans="1:1" x14ac:dyDescent="0.3">
      <c r="A18937" s="13">
        <v>0.13375832618968</v>
      </c>
    </row>
    <row r="18938" spans="1:1" x14ac:dyDescent="0.3">
      <c r="A18938" s="13">
        <v>7.3975775344252995E-2</v>
      </c>
    </row>
    <row r="18939" spans="1:1" x14ac:dyDescent="0.3">
      <c r="A18939" s="13">
        <v>0.13490440728507</v>
      </c>
    </row>
    <row r="18940" spans="1:1" x14ac:dyDescent="0.3">
      <c r="A18940" s="13">
        <v>0.18046575012783</v>
      </c>
    </row>
    <row r="18941" spans="1:1" x14ac:dyDescent="0.3">
      <c r="A18941" s="13">
        <v>8.3177834077433996E-2</v>
      </c>
    </row>
    <row r="18942" spans="1:1" x14ac:dyDescent="0.3">
      <c r="A18942" s="13">
        <v>0.25529810339609998</v>
      </c>
    </row>
    <row r="18943" spans="1:1" x14ac:dyDescent="0.3">
      <c r="A18943" s="13">
        <v>0.15625572755483999</v>
      </c>
    </row>
    <row r="18944" spans="1:1" x14ac:dyDescent="0.3">
      <c r="A18944" s="13">
        <v>0.16524943217717</v>
      </c>
    </row>
    <row r="18945" spans="1:1" x14ac:dyDescent="0.3">
      <c r="A18945" s="13">
        <v>0.10167321920348001</v>
      </c>
    </row>
    <row r="18946" spans="1:1" x14ac:dyDescent="0.3">
      <c r="A18946" s="13">
        <v>0.22505411483710999</v>
      </c>
    </row>
    <row r="18947" spans="1:1" x14ac:dyDescent="0.3">
      <c r="A18947" s="13">
        <v>0.18461210049182</v>
      </c>
    </row>
    <row r="18948" spans="1:1" x14ac:dyDescent="0.3">
      <c r="A18948" s="13">
        <v>0.15950614284365999</v>
      </c>
    </row>
    <row r="18949" spans="1:1" x14ac:dyDescent="0.3">
      <c r="A18949" s="13">
        <v>0.11790794942147</v>
      </c>
    </row>
    <row r="18950" spans="1:1" x14ac:dyDescent="0.3">
      <c r="A18950" s="13">
        <v>0.1034643272324</v>
      </c>
    </row>
    <row r="18951" spans="1:1" x14ac:dyDescent="0.3">
      <c r="A18951" s="13">
        <v>0.12702706946889999</v>
      </c>
    </row>
    <row r="18952" spans="1:1" x14ac:dyDescent="0.3">
      <c r="A18952" s="13">
        <v>4.0220319015459E-2</v>
      </c>
    </row>
    <row r="18953" spans="1:1" x14ac:dyDescent="0.3">
      <c r="A18953" s="13">
        <v>0.20615040039321</v>
      </c>
    </row>
    <row r="18954" spans="1:1" x14ac:dyDescent="0.3">
      <c r="A18954" s="13">
        <v>0.39222221619975001</v>
      </c>
    </row>
    <row r="18955" spans="1:1" x14ac:dyDescent="0.3">
      <c r="A18955" s="13">
        <v>0.20034103237670001</v>
      </c>
    </row>
    <row r="18956" spans="1:1" x14ac:dyDescent="0.3">
      <c r="A18956" s="13">
        <v>4.3073263097016999E-2</v>
      </c>
    </row>
    <row r="18957" spans="1:1" x14ac:dyDescent="0.3">
      <c r="A18957" s="13">
        <v>0.19872331318004</v>
      </c>
    </row>
    <row r="18958" spans="1:1" x14ac:dyDescent="0.3">
      <c r="A18958" s="13">
        <v>0.12155651015134999</v>
      </c>
    </row>
    <row r="18959" spans="1:1" x14ac:dyDescent="0.3">
      <c r="A18959" s="13">
        <v>0.22326992741217</v>
      </c>
    </row>
    <row r="18960" spans="1:1" x14ac:dyDescent="0.3">
      <c r="A18960" s="13">
        <v>0.14440846680304001</v>
      </c>
    </row>
    <row r="18961" spans="1:1" x14ac:dyDescent="0.3">
      <c r="A18961" s="13">
        <v>0.28700581308238998</v>
      </c>
    </row>
    <row r="18962" spans="1:1" x14ac:dyDescent="0.3">
      <c r="A18962" s="13">
        <v>0.18601431756198</v>
      </c>
    </row>
    <row r="18963" spans="1:1" x14ac:dyDescent="0.3">
      <c r="A18963" s="13">
        <v>0.10007649802717</v>
      </c>
    </row>
    <row r="18964" spans="1:1" x14ac:dyDescent="0.3">
      <c r="A18964" s="13">
        <v>0.35757684857861</v>
      </c>
    </row>
    <row r="18965" spans="1:1" x14ac:dyDescent="0.3">
      <c r="A18965" s="13">
        <v>0.16110803902724</v>
      </c>
    </row>
    <row r="18966" spans="1:1" x14ac:dyDescent="0.3">
      <c r="A18966" s="13">
        <v>0.11735970349789999</v>
      </c>
    </row>
    <row r="18967" spans="1:1" x14ac:dyDescent="0.3">
      <c r="A18967" s="13">
        <v>0.11951585798849</v>
      </c>
    </row>
    <row r="18968" spans="1:1" x14ac:dyDescent="0.3">
      <c r="A18968" s="13">
        <v>0.36399482456658</v>
      </c>
    </row>
    <row r="18969" spans="1:1" x14ac:dyDescent="0.3">
      <c r="A18969" s="13">
        <v>0.18666345773470999</v>
      </c>
    </row>
    <row r="18970" spans="1:1" x14ac:dyDescent="0.3">
      <c r="A18970" s="13">
        <v>0.22861319657856</v>
      </c>
    </row>
    <row r="18971" spans="1:1" x14ac:dyDescent="0.3">
      <c r="A18971" s="13">
        <v>0.11056847181599</v>
      </c>
    </row>
    <row r="18972" spans="1:1" x14ac:dyDescent="0.3">
      <c r="A18972" s="13">
        <v>0.22750550580907</v>
      </c>
    </row>
    <row r="18973" spans="1:1" x14ac:dyDescent="0.3">
      <c r="A18973" s="13">
        <v>0.25785378292735001</v>
      </c>
    </row>
    <row r="18974" spans="1:1" x14ac:dyDescent="0.3">
      <c r="A18974" s="13">
        <v>0.10530084500532</v>
      </c>
    </row>
    <row r="18975" spans="1:1" x14ac:dyDescent="0.3">
      <c r="A18975" s="13">
        <v>0.13163465316629</v>
      </c>
    </row>
    <row r="18976" spans="1:1" x14ac:dyDescent="0.3">
      <c r="A18976" s="13">
        <v>0.24232534169912001</v>
      </c>
    </row>
    <row r="18977" spans="1:1" x14ac:dyDescent="0.3">
      <c r="A18977" s="13">
        <v>0.1607444448799</v>
      </c>
    </row>
    <row r="18978" spans="1:1" x14ac:dyDescent="0.3">
      <c r="A18978" s="13">
        <v>9.3528971401004996E-2</v>
      </c>
    </row>
    <row r="18979" spans="1:1" x14ac:dyDescent="0.3">
      <c r="A18979" s="13">
        <v>0.14270933089139001</v>
      </c>
    </row>
    <row r="18980" spans="1:1" x14ac:dyDescent="0.3">
      <c r="A18980" s="13">
        <v>9.016887452939E-2</v>
      </c>
    </row>
    <row r="18981" spans="1:1" x14ac:dyDescent="0.3">
      <c r="A18981" s="13">
        <v>5.6678857918491997E-2</v>
      </c>
    </row>
    <row r="18982" spans="1:1" x14ac:dyDescent="0.3">
      <c r="A18982" s="13">
        <v>0.18429762235984001</v>
      </c>
    </row>
    <row r="18983" spans="1:1" x14ac:dyDescent="0.3">
      <c r="A18983" s="13">
        <v>0.14319617211496</v>
      </c>
    </row>
    <row r="18984" spans="1:1" x14ac:dyDescent="0.3">
      <c r="A18984" s="13">
        <v>0.13997908671902001</v>
      </c>
    </row>
    <row r="18985" spans="1:1" x14ac:dyDescent="0.3">
      <c r="A18985" s="13">
        <v>8.9348952213225002E-2</v>
      </c>
    </row>
    <row r="18986" spans="1:1" x14ac:dyDescent="0.3">
      <c r="A18986" s="13">
        <v>9.5324704259981005E-2</v>
      </c>
    </row>
    <row r="18987" spans="1:1" x14ac:dyDescent="0.3">
      <c r="A18987" s="13">
        <v>8.449082212714E-2</v>
      </c>
    </row>
    <row r="18988" spans="1:1" x14ac:dyDescent="0.3">
      <c r="A18988" s="13">
        <v>0.21690861656193</v>
      </c>
    </row>
    <row r="18989" spans="1:1" x14ac:dyDescent="0.3">
      <c r="A18989" s="13">
        <v>0.21343380945156001</v>
      </c>
    </row>
    <row r="18990" spans="1:1" x14ac:dyDescent="0.3">
      <c r="A18990" s="13">
        <v>0.22329017566375001</v>
      </c>
    </row>
    <row r="18991" spans="1:1" x14ac:dyDescent="0.3">
      <c r="A18991" s="13">
        <v>0.18342442626847999</v>
      </c>
    </row>
    <row r="18992" spans="1:1" x14ac:dyDescent="0.3">
      <c r="A18992" s="13">
        <v>0.22019163113429999</v>
      </c>
    </row>
    <row r="18993" spans="1:1" x14ac:dyDescent="0.3">
      <c r="A18993" s="13">
        <v>0.26100209976071997</v>
      </c>
    </row>
    <row r="18994" spans="1:1" x14ac:dyDescent="0.3">
      <c r="A18994" s="13">
        <v>5.3452275509751998E-2</v>
      </c>
    </row>
    <row r="18995" spans="1:1" x14ac:dyDescent="0.3">
      <c r="A18995" s="13">
        <v>0.13221468949967999</v>
      </c>
    </row>
    <row r="18996" spans="1:1" x14ac:dyDescent="0.3">
      <c r="A18996" s="13">
        <v>0.15661816002594001</v>
      </c>
    </row>
    <row r="18997" spans="1:1" x14ac:dyDescent="0.3">
      <c r="A18997" s="13">
        <v>0.24439531879320001</v>
      </c>
    </row>
    <row r="18998" spans="1:1" x14ac:dyDescent="0.3">
      <c r="A18998" s="13">
        <v>0.20028759294925</v>
      </c>
    </row>
    <row r="18999" spans="1:1" x14ac:dyDescent="0.3">
      <c r="A18999" s="13">
        <v>0.16330497604895999</v>
      </c>
    </row>
    <row r="19000" spans="1:1" x14ac:dyDescent="0.3">
      <c r="A19000" s="13">
        <v>0.30479224501516999</v>
      </c>
    </row>
    <row r="19001" spans="1:1" x14ac:dyDescent="0.3">
      <c r="A19001" s="13">
        <v>9.0214201858102999E-2</v>
      </c>
    </row>
    <row r="19002" spans="1:1" x14ac:dyDescent="0.3">
      <c r="A19002" s="13">
        <v>4.0537759693751001E-2</v>
      </c>
    </row>
    <row r="19003" spans="1:1" x14ac:dyDescent="0.3">
      <c r="A19003" s="13">
        <v>0.24981050513739</v>
      </c>
    </row>
    <row r="19004" spans="1:1" x14ac:dyDescent="0.3">
      <c r="A19004" s="13">
        <v>0.11088749113552999</v>
      </c>
    </row>
    <row r="19005" spans="1:1" x14ac:dyDescent="0.3">
      <c r="A19005" s="13">
        <v>0.20617688512610999</v>
      </c>
    </row>
    <row r="19006" spans="1:1" x14ac:dyDescent="0.3">
      <c r="A19006" s="13">
        <v>0.11800196950191</v>
      </c>
    </row>
    <row r="19007" spans="1:1" x14ac:dyDescent="0.3">
      <c r="A19007" s="13">
        <v>8.3423114570375004E-2</v>
      </c>
    </row>
    <row r="19008" spans="1:1" x14ac:dyDescent="0.3">
      <c r="A19008" s="13">
        <v>9.2049173814709007E-2</v>
      </c>
    </row>
    <row r="19009" spans="1:1" x14ac:dyDescent="0.3">
      <c r="A19009" s="13">
        <v>7.9792713321790998E-2</v>
      </c>
    </row>
    <row r="19010" spans="1:1" x14ac:dyDescent="0.3">
      <c r="A19010" s="13">
        <v>5.9778218877651002E-2</v>
      </c>
    </row>
    <row r="19011" spans="1:1" x14ac:dyDescent="0.3">
      <c r="A19011" s="13">
        <v>9.3336463224992006E-2</v>
      </c>
    </row>
    <row r="19012" spans="1:1" x14ac:dyDescent="0.3">
      <c r="A19012" s="13">
        <v>0.12206478145285</v>
      </c>
    </row>
    <row r="19013" spans="1:1" x14ac:dyDescent="0.3">
      <c r="A19013" s="13">
        <v>0.21890774411975999</v>
      </c>
    </row>
    <row r="19014" spans="1:1" x14ac:dyDescent="0.3">
      <c r="A19014" s="13">
        <v>0.18285159554995001</v>
      </c>
    </row>
    <row r="19015" spans="1:1" x14ac:dyDescent="0.3">
      <c r="A19015" s="13">
        <v>0.33780524634817999</v>
      </c>
    </row>
    <row r="19016" spans="1:1" x14ac:dyDescent="0.3">
      <c r="A19016" s="13">
        <v>0.23108144952576001</v>
      </c>
    </row>
    <row r="19017" spans="1:1" x14ac:dyDescent="0.3">
      <c r="A19017" s="13">
        <v>3.3284603270879003E-2</v>
      </c>
    </row>
    <row r="19018" spans="1:1" x14ac:dyDescent="0.3">
      <c r="A19018" s="13">
        <v>5.9553326732664003E-2</v>
      </c>
    </row>
    <row r="19019" spans="1:1" x14ac:dyDescent="0.3">
      <c r="A19019" s="13">
        <v>0.20785672895346</v>
      </c>
    </row>
    <row r="19020" spans="1:1" x14ac:dyDescent="0.3">
      <c r="A19020" s="13">
        <v>0.13860637098639</v>
      </c>
    </row>
    <row r="19021" spans="1:1" x14ac:dyDescent="0.3">
      <c r="A19021" s="13">
        <v>0.18185744011259999</v>
      </c>
    </row>
    <row r="19022" spans="1:1" x14ac:dyDescent="0.3">
      <c r="A19022" s="13">
        <v>0.18656250537367</v>
      </c>
    </row>
    <row r="19023" spans="1:1" x14ac:dyDescent="0.3">
      <c r="A19023" s="13">
        <v>0.2209148287079</v>
      </c>
    </row>
    <row r="19024" spans="1:1" x14ac:dyDescent="0.3">
      <c r="A19024" s="13">
        <v>0.12979995628252999</v>
      </c>
    </row>
    <row r="19025" spans="1:1" x14ac:dyDescent="0.3">
      <c r="A19025" s="13">
        <v>0.27341256594926</v>
      </c>
    </row>
    <row r="19026" spans="1:1" x14ac:dyDescent="0.3">
      <c r="A19026" s="13">
        <v>0.18432444715605001</v>
      </c>
    </row>
    <row r="19027" spans="1:1" x14ac:dyDescent="0.3">
      <c r="A19027" s="13">
        <v>0.12184173428580999</v>
      </c>
    </row>
    <row r="19028" spans="1:1" x14ac:dyDescent="0.3">
      <c r="A19028" s="13">
        <v>0.27627616568268998</v>
      </c>
    </row>
    <row r="19029" spans="1:1" x14ac:dyDescent="0.3">
      <c r="A19029" s="13">
        <v>0.15703809382742001</v>
      </c>
    </row>
    <row r="19030" spans="1:1" x14ac:dyDescent="0.3">
      <c r="A19030" s="13">
        <v>0.23076724818873001</v>
      </c>
    </row>
    <row r="19031" spans="1:1" x14ac:dyDescent="0.3">
      <c r="A19031" s="13">
        <v>0.1948093636156</v>
      </c>
    </row>
    <row r="19032" spans="1:1" x14ac:dyDescent="0.3">
      <c r="A19032" s="13">
        <v>0.22013540284221</v>
      </c>
    </row>
    <row r="19033" spans="1:1" x14ac:dyDescent="0.3">
      <c r="A19033" s="13">
        <v>0.16782926828257</v>
      </c>
    </row>
    <row r="19034" spans="1:1" x14ac:dyDescent="0.3">
      <c r="A19034" s="13">
        <v>0.18491825890387001</v>
      </c>
    </row>
    <row r="19035" spans="1:1" x14ac:dyDescent="0.3">
      <c r="A19035" s="13">
        <v>0.15203855673277</v>
      </c>
    </row>
    <row r="19036" spans="1:1" x14ac:dyDescent="0.3">
      <c r="A19036" s="13">
        <v>8.1833274152004004E-2</v>
      </c>
    </row>
    <row r="19037" spans="1:1" x14ac:dyDescent="0.3">
      <c r="A19037" s="13">
        <v>0.25043264683270999</v>
      </c>
    </row>
    <row r="19038" spans="1:1" x14ac:dyDescent="0.3">
      <c r="A19038" s="13">
        <v>0.15824005413148001</v>
      </c>
    </row>
    <row r="19039" spans="1:1" x14ac:dyDescent="0.3">
      <c r="A19039" s="13">
        <v>0.21472044439745999</v>
      </c>
    </row>
    <row r="19040" spans="1:1" x14ac:dyDescent="0.3">
      <c r="A19040" s="13">
        <v>0.14819383589356999</v>
      </c>
    </row>
    <row r="19041" spans="1:1" x14ac:dyDescent="0.3">
      <c r="A19041" s="13">
        <v>0.26606263863633001</v>
      </c>
    </row>
    <row r="19042" spans="1:1" x14ac:dyDescent="0.3">
      <c r="A19042" s="13">
        <v>0.21348819212770001</v>
      </c>
    </row>
    <row r="19043" spans="1:1" x14ac:dyDescent="0.3">
      <c r="A19043" s="13">
        <v>0.19127351173384999</v>
      </c>
    </row>
    <row r="19044" spans="1:1" x14ac:dyDescent="0.3">
      <c r="A19044" s="13">
        <v>0.19474591092887999</v>
      </c>
    </row>
    <row r="19045" spans="1:1" x14ac:dyDescent="0.3">
      <c r="A19045" s="13">
        <v>0.21337428500781999</v>
      </c>
    </row>
    <row r="19046" spans="1:1" x14ac:dyDescent="0.3">
      <c r="A19046" s="13">
        <v>0.27396211783612001</v>
      </c>
    </row>
    <row r="19047" spans="1:1" x14ac:dyDescent="0.3">
      <c r="A19047" s="13">
        <v>0.12371977959444</v>
      </c>
    </row>
    <row r="19048" spans="1:1" x14ac:dyDescent="0.3">
      <c r="A19048" s="13">
        <v>0.14085690799056</v>
      </c>
    </row>
    <row r="19049" spans="1:1" x14ac:dyDescent="0.3">
      <c r="A19049" s="13">
        <v>0.12965728903658</v>
      </c>
    </row>
    <row r="19050" spans="1:1" x14ac:dyDescent="0.3">
      <c r="A19050" s="13">
        <v>0.13585225443224999</v>
      </c>
    </row>
    <row r="19051" spans="1:1" x14ac:dyDescent="0.3">
      <c r="A19051" s="13">
        <v>0.21445666493046001</v>
      </c>
    </row>
    <row r="19052" spans="1:1" x14ac:dyDescent="0.3">
      <c r="A19052" s="13">
        <v>0.22555675882636</v>
      </c>
    </row>
    <row r="19053" spans="1:1" x14ac:dyDescent="0.3">
      <c r="A19053" s="13">
        <v>0.16793612709691999</v>
      </c>
    </row>
    <row r="19054" spans="1:1" x14ac:dyDescent="0.3">
      <c r="A19054" s="13">
        <v>0.16269995734869</v>
      </c>
    </row>
    <row r="19055" spans="1:1" x14ac:dyDescent="0.3">
      <c r="A19055" s="13">
        <v>0.25959783551768001</v>
      </c>
    </row>
    <row r="19056" spans="1:1" x14ac:dyDescent="0.3">
      <c r="A19056" s="13">
        <v>0.20651146489273001</v>
      </c>
    </row>
    <row r="19057" spans="1:1" x14ac:dyDescent="0.3">
      <c r="A19057" s="13">
        <v>0.28542411213816998</v>
      </c>
    </row>
    <row r="19058" spans="1:1" x14ac:dyDescent="0.3">
      <c r="A19058" s="13">
        <v>0.29525722471492999</v>
      </c>
    </row>
    <row r="19059" spans="1:1" x14ac:dyDescent="0.3">
      <c r="A19059" s="13">
        <v>0.17250775236888</v>
      </c>
    </row>
    <row r="19060" spans="1:1" x14ac:dyDescent="0.3">
      <c r="A19060" s="13">
        <v>0.20020436832010999</v>
      </c>
    </row>
    <row r="19061" spans="1:1" x14ac:dyDescent="0.3">
      <c r="A19061" s="13">
        <v>0.22410682824896999</v>
      </c>
    </row>
    <row r="19062" spans="1:1" x14ac:dyDescent="0.3">
      <c r="A19062" s="13">
        <v>0.21959917123603001</v>
      </c>
    </row>
    <row r="19063" spans="1:1" x14ac:dyDescent="0.3">
      <c r="A19063" s="13">
        <v>0.15139988892989001</v>
      </c>
    </row>
    <row r="19064" spans="1:1" x14ac:dyDescent="0.3">
      <c r="A19064" s="13">
        <v>0.13175322745797</v>
      </c>
    </row>
    <row r="19065" spans="1:1" x14ac:dyDescent="0.3">
      <c r="A19065" s="13">
        <v>0.19259892050340999</v>
      </c>
    </row>
    <row r="19066" spans="1:1" x14ac:dyDescent="0.3">
      <c r="A19066" s="13">
        <v>0.16004931473803999</v>
      </c>
    </row>
    <row r="19067" spans="1:1" x14ac:dyDescent="0.3">
      <c r="A19067" s="13">
        <v>0.19127365689889</v>
      </c>
    </row>
    <row r="19068" spans="1:1" x14ac:dyDescent="0.3">
      <c r="A19068" s="13">
        <v>0.22030947591701</v>
      </c>
    </row>
    <row r="19069" spans="1:1" x14ac:dyDescent="0.3">
      <c r="A19069" s="13">
        <v>0.11690480982704</v>
      </c>
    </row>
    <row r="19070" spans="1:1" x14ac:dyDescent="0.3">
      <c r="A19070" s="13">
        <v>0.27182401991555</v>
      </c>
    </row>
    <row r="19071" spans="1:1" x14ac:dyDescent="0.3">
      <c r="A19071" s="13">
        <v>0.23781144401321999</v>
      </c>
    </row>
    <row r="19072" spans="1:1" x14ac:dyDescent="0.3">
      <c r="A19072" s="13">
        <v>0.22131173598989001</v>
      </c>
    </row>
    <row r="19073" spans="1:1" x14ac:dyDescent="0.3">
      <c r="A19073" s="13">
        <v>0.16510253270627001</v>
      </c>
    </row>
    <row r="19074" spans="1:1" x14ac:dyDescent="0.3">
      <c r="A19074" s="13">
        <v>0.11445393088043999</v>
      </c>
    </row>
    <row r="19075" spans="1:1" x14ac:dyDescent="0.3">
      <c r="A19075" s="13">
        <v>0.20147616192963999</v>
      </c>
    </row>
    <row r="19076" spans="1:1" x14ac:dyDescent="0.3">
      <c r="A19076" s="13">
        <v>6.2032874633306E-2</v>
      </c>
    </row>
    <row r="19077" spans="1:1" x14ac:dyDescent="0.3">
      <c r="A19077" s="13">
        <v>0.12154816443385</v>
      </c>
    </row>
    <row r="19078" spans="1:1" x14ac:dyDescent="0.3">
      <c r="A19078" s="13">
        <v>0.22679702828633</v>
      </c>
    </row>
    <row r="19079" spans="1:1" x14ac:dyDescent="0.3">
      <c r="A19079" s="13">
        <v>9.6002730627561997E-2</v>
      </c>
    </row>
    <row r="19080" spans="1:1" x14ac:dyDescent="0.3">
      <c r="A19080" s="13">
        <v>0.15859620823855999</v>
      </c>
    </row>
    <row r="19081" spans="1:1" x14ac:dyDescent="0.3">
      <c r="A19081" s="13">
        <v>0.16645662932354</v>
      </c>
    </row>
    <row r="19082" spans="1:1" x14ac:dyDescent="0.3">
      <c r="A19082" s="13">
        <v>0.20227657009961</v>
      </c>
    </row>
    <row r="19083" spans="1:1" x14ac:dyDescent="0.3">
      <c r="A19083" s="13">
        <v>0.14072523128504999</v>
      </c>
    </row>
    <row r="19084" spans="1:1" x14ac:dyDescent="0.3">
      <c r="A19084" s="13">
        <v>8.8551990266346997E-2</v>
      </c>
    </row>
    <row r="19085" spans="1:1" x14ac:dyDescent="0.3">
      <c r="A19085" s="13">
        <v>0.13252819429113</v>
      </c>
    </row>
    <row r="19086" spans="1:1" x14ac:dyDescent="0.3">
      <c r="A19086" s="13">
        <v>0.17045822069895999</v>
      </c>
    </row>
    <row r="19087" spans="1:1" x14ac:dyDescent="0.3">
      <c r="A19087" s="13">
        <v>0.15275299021944999</v>
      </c>
    </row>
    <row r="19088" spans="1:1" x14ac:dyDescent="0.3">
      <c r="A19088" s="13">
        <v>0.20385243859314001</v>
      </c>
    </row>
    <row r="19089" spans="1:1" x14ac:dyDescent="0.3">
      <c r="A19089" s="13">
        <v>0.16690670899994001</v>
      </c>
    </row>
    <row r="19090" spans="1:1" x14ac:dyDescent="0.3">
      <c r="A19090" s="13">
        <v>0.14133646849345999</v>
      </c>
    </row>
    <row r="19091" spans="1:1" x14ac:dyDescent="0.3">
      <c r="A19091" s="13">
        <v>8.3022599919665999E-2</v>
      </c>
    </row>
    <row r="19092" spans="1:1" x14ac:dyDescent="0.3">
      <c r="A19092" s="13">
        <v>0.15111226727372001</v>
      </c>
    </row>
    <row r="19093" spans="1:1" x14ac:dyDescent="0.3">
      <c r="A19093" s="13">
        <v>5.7463883073376999E-2</v>
      </c>
    </row>
    <row r="19094" spans="1:1" x14ac:dyDescent="0.3">
      <c r="A19094" s="13">
        <v>0.24049273232787999</v>
      </c>
    </row>
    <row r="19095" spans="1:1" x14ac:dyDescent="0.3">
      <c r="A19095" s="13">
        <v>0.17009438907881999</v>
      </c>
    </row>
    <row r="19096" spans="1:1" x14ac:dyDescent="0.3">
      <c r="A19096" s="13">
        <v>0.24623337217051</v>
      </c>
    </row>
    <row r="19097" spans="1:1" x14ac:dyDescent="0.3">
      <c r="A19097" s="13">
        <v>0.2211993864373</v>
      </c>
    </row>
    <row r="19098" spans="1:1" x14ac:dyDescent="0.3">
      <c r="A19098" s="13">
        <v>9.5308037460495001E-2</v>
      </c>
    </row>
    <row r="19099" spans="1:1" x14ac:dyDescent="0.3">
      <c r="A19099" s="13">
        <v>0.14127883274382</v>
      </c>
    </row>
    <row r="19100" spans="1:1" x14ac:dyDescent="0.3">
      <c r="A19100" s="13">
        <v>0.26728269083470002</v>
      </c>
    </row>
    <row r="19101" spans="1:1" x14ac:dyDescent="0.3">
      <c r="A19101" s="13">
        <v>7.0739333134004004E-2</v>
      </c>
    </row>
    <row r="19102" spans="1:1" x14ac:dyDescent="0.3">
      <c r="A19102" s="13">
        <v>0.13431547880783001</v>
      </c>
    </row>
    <row r="19103" spans="1:1" x14ac:dyDescent="0.3">
      <c r="A19103" s="13">
        <v>0.20986845541401999</v>
      </c>
    </row>
    <row r="19104" spans="1:1" x14ac:dyDescent="0.3">
      <c r="A19104" s="13">
        <v>0.25731068765116999</v>
      </c>
    </row>
    <row r="19105" spans="1:1" x14ac:dyDescent="0.3">
      <c r="A19105" s="13">
        <v>0.20693244127832</v>
      </c>
    </row>
    <row r="19106" spans="1:1" x14ac:dyDescent="0.3">
      <c r="A19106" s="13">
        <v>0.23676476780120001</v>
      </c>
    </row>
    <row r="19107" spans="1:1" x14ac:dyDescent="0.3">
      <c r="A19107" s="13">
        <v>0.15868489125605001</v>
      </c>
    </row>
    <row r="19108" spans="1:1" x14ac:dyDescent="0.3">
      <c r="A19108" s="13">
        <v>0.16414284807894999</v>
      </c>
    </row>
    <row r="19109" spans="1:1" x14ac:dyDescent="0.3">
      <c r="A19109" s="13">
        <v>0.23111731910304001</v>
      </c>
    </row>
    <row r="19110" spans="1:1" x14ac:dyDescent="0.3">
      <c r="A19110" s="13">
        <v>0.1354953481907</v>
      </c>
    </row>
    <row r="19111" spans="1:1" x14ac:dyDescent="0.3">
      <c r="A19111" s="13">
        <v>0.11761068310961</v>
      </c>
    </row>
    <row r="19112" spans="1:1" x14ac:dyDescent="0.3">
      <c r="A19112" s="13">
        <v>0.24476942905332999</v>
      </c>
    </row>
    <row r="19113" spans="1:1" x14ac:dyDescent="0.3">
      <c r="A19113" s="13">
        <v>0.17810335814843001</v>
      </c>
    </row>
    <row r="19114" spans="1:1" x14ac:dyDescent="0.3">
      <c r="A19114" s="13">
        <v>0.10260196417016</v>
      </c>
    </row>
    <row r="19115" spans="1:1" x14ac:dyDescent="0.3">
      <c r="A19115" s="13">
        <v>5.2482183879363001E-2</v>
      </c>
    </row>
    <row r="19116" spans="1:1" x14ac:dyDescent="0.3">
      <c r="A19116" s="13">
        <v>0.27825962428718998</v>
      </c>
    </row>
    <row r="19117" spans="1:1" x14ac:dyDescent="0.3">
      <c r="A19117" s="13">
        <v>0.11162560098638</v>
      </c>
    </row>
    <row r="19118" spans="1:1" x14ac:dyDescent="0.3">
      <c r="A19118" s="13">
        <v>8.1546111131268001E-2</v>
      </c>
    </row>
    <row r="19119" spans="1:1" x14ac:dyDescent="0.3">
      <c r="A19119" s="13">
        <v>0.21513245843409001</v>
      </c>
    </row>
    <row r="19120" spans="1:1" x14ac:dyDescent="0.3">
      <c r="A19120" s="13">
        <v>0.19167795998803999</v>
      </c>
    </row>
    <row r="19121" spans="1:1" x14ac:dyDescent="0.3">
      <c r="A19121" s="13">
        <v>0.13293205987772999</v>
      </c>
    </row>
    <row r="19122" spans="1:1" x14ac:dyDescent="0.3">
      <c r="A19122" s="13">
        <v>0.21336045096535</v>
      </c>
    </row>
    <row r="19123" spans="1:1" x14ac:dyDescent="0.3">
      <c r="A19123" s="13">
        <v>0.16720679423737</v>
      </c>
    </row>
    <row r="19124" spans="1:1" x14ac:dyDescent="0.3">
      <c r="A19124" s="13">
        <v>0.11243132528098999</v>
      </c>
    </row>
    <row r="19125" spans="1:1" x14ac:dyDescent="0.3">
      <c r="A19125" s="13">
        <v>0.20224159801208</v>
      </c>
    </row>
    <row r="19126" spans="1:1" x14ac:dyDescent="0.3">
      <c r="A19126" s="13">
        <v>0.28747320541124</v>
      </c>
    </row>
    <row r="19127" spans="1:1" x14ac:dyDescent="0.3">
      <c r="A19127" s="13">
        <v>0.26086352257029</v>
      </c>
    </row>
    <row r="19128" spans="1:1" x14ac:dyDescent="0.3">
      <c r="A19128" s="13">
        <v>9.6774115873453997E-2</v>
      </c>
    </row>
    <row r="19129" spans="1:1" x14ac:dyDescent="0.3">
      <c r="A19129" s="13">
        <v>0.27687104929570999</v>
      </c>
    </row>
    <row r="19130" spans="1:1" x14ac:dyDescent="0.3">
      <c r="A19130" s="13">
        <v>0.11459040113817</v>
      </c>
    </row>
    <row r="19131" spans="1:1" x14ac:dyDescent="0.3">
      <c r="A19131" s="13">
        <v>0.2110353456563</v>
      </c>
    </row>
    <row r="19132" spans="1:1" x14ac:dyDescent="0.3">
      <c r="A19132" s="13">
        <v>0.14306256317121999</v>
      </c>
    </row>
    <row r="19133" spans="1:1" x14ac:dyDescent="0.3">
      <c r="A19133" s="13">
        <v>0.1862924774584</v>
      </c>
    </row>
    <row r="19134" spans="1:1" x14ac:dyDescent="0.3">
      <c r="A19134" s="13">
        <v>6.8873030105511004E-2</v>
      </c>
    </row>
    <row r="19135" spans="1:1" x14ac:dyDescent="0.3">
      <c r="A19135" s="13">
        <v>0.1141556079658</v>
      </c>
    </row>
    <row r="19136" spans="1:1" x14ac:dyDescent="0.3">
      <c r="A19136" s="13">
        <v>0.18545933862535999</v>
      </c>
    </row>
    <row r="19137" spans="1:1" x14ac:dyDescent="0.3">
      <c r="A19137" s="13">
        <v>0.16377665561240001</v>
      </c>
    </row>
    <row r="19138" spans="1:1" x14ac:dyDescent="0.3">
      <c r="A19138" s="13">
        <v>0.22091887071224001</v>
      </c>
    </row>
    <row r="19139" spans="1:1" x14ac:dyDescent="0.3">
      <c r="A19139" s="13">
        <v>0.17177779340161001</v>
      </c>
    </row>
    <row r="19140" spans="1:1" x14ac:dyDescent="0.3">
      <c r="A19140" s="13">
        <v>0.10874014862593</v>
      </c>
    </row>
    <row r="19141" spans="1:1" x14ac:dyDescent="0.3">
      <c r="A19141" s="13">
        <v>0.12162972022175</v>
      </c>
    </row>
    <row r="19142" spans="1:1" x14ac:dyDescent="0.3">
      <c r="A19142" s="13">
        <v>0.24173427307237</v>
      </c>
    </row>
    <row r="19143" spans="1:1" x14ac:dyDescent="0.3">
      <c r="A19143" s="13">
        <v>0.17566606795904</v>
      </c>
    </row>
    <row r="19144" spans="1:1" x14ac:dyDescent="0.3">
      <c r="A19144" s="13">
        <v>9.9611842703621001E-2</v>
      </c>
    </row>
    <row r="19145" spans="1:1" x14ac:dyDescent="0.3">
      <c r="A19145" s="13">
        <v>8.0456457248297003E-2</v>
      </c>
    </row>
    <row r="19146" spans="1:1" x14ac:dyDescent="0.3">
      <c r="A19146" s="13">
        <v>0.10413346117096001</v>
      </c>
    </row>
    <row r="19147" spans="1:1" x14ac:dyDescent="0.3">
      <c r="A19147" s="13">
        <v>0.18156677621690001</v>
      </c>
    </row>
    <row r="19148" spans="1:1" x14ac:dyDescent="0.3">
      <c r="A19148" s="13">
        <v>0.13522906323895001</v>
      </c>
    </row>
    <row r="19149" spans="1:1" x14ac:dyDescent="0.3">
      <c r="A19149" s="13">
        <v>0.26610065074601003</v>
      </c>
    </row>
    <row r="19150" spans="1:1" x14ac:dyDescent="0.3">
      <c r="A19150" s="13">
        <v>0.18518904531677</v>
      </c>
    </row>
    <row r="19151" spans="1:1" x14ac:dyDescent="0.3">
      <c r="A19151" s="13">
        <v>0.19446678513352</v>
      </c>
    </row>
    <row r="19152" spans="1:1" x14ac:dyDescent="0.3">
      <c r="A19152" s="13">
        <v>0.11818632476742</v>
      </c>
    </row>
    <row r="19153" spans="1:1" x14ac:dyDescent="0.3">
      <c r="A19153" s="13">
        <v>0.13990845674137001</v>
      </c>
    </row>
    <row r="19154" spans="1:1" x14ac:dyDescent="0.3">
      <c r="A19154" s="13">
        <v>0.16517413262641001</v>
      </c>
    </row>
    <row r="19155" spans="1:1" x14ac:dyDescent="0.3">
      <c r="A19155" s="13">
        <v>0.26475291449154997</v>
      </c>
    </row>
    <row r="19156" spans="1:1" x14ac:dyDescent="0.3">
      <c r="A19156" s="13">
        <v>0.16573310523042001</v>
      </c>
    </row>
    <row r="19157" spans="1:1" x14ac:dyDescent="0.3">
      <c r="A19157" s="13">
        <v>0.14903829762740001</v>
      </c>
    </row>
    <row r="19158" spans="1:1" x14ac:dyDescent="0.3">
      <c r="A19158" s="13">
        <v>0.30414896344730002</v>
      </c>
    </row>
    <row r="19159" spans="1:1" x14ac:dyDescent="0.3">
      <c r="A19159" s="13">
        <v>0.27835815217484</v>
      </c>
    </row>
    <row r="19160" spans="1:1" x14ac:dyDescent="0.3">
      <c r="A19160" s="13">
        <v>6.5120598072547997E-2</v>
      </c>
    </row>
    <row r="19161" spans="1:1" x14ac:dyDescent="0.3">
      <c r="A19161" s="13">
        <v>0.20521163767882</v>
      </c>
    </row>
    <row r="19162" spans="1:1" x14ac:dyDescent="0.3">
      <c r="A19162" s="13">
        <v>0.17697344851374999</v>
      </c>
    </row>
    <row r="19163" spans="1:1" x14ac:dyDescent="0.3">
      <c r="A19163" s="13">
        <v>0.14731539112315001</v>
      </c>
    </row>
    <row r="19164" spans="1:1" x14ac:dyDescent="0.3">
      <c r="A19164" s="13">
        <v>0.27177109067401001</v>
      </c>
    </row>
    <row r="19165" spans="1:1" x14ac:dyDescent="0.3">
      <c r="A19165" s="13">
        <v>0.23502229071781</v>
      </c>
    </row>
    <row r="19166" spans="1:1" x14ac:dyDescent="0.3">
      <c r="A19166" s="13">
        <v>0.24007250885619</v>
      </c>
    </row>
    <row r="19167" spans="1:1" x14ac:dyDescent="0.3">
      <c r="A19167" s="13">
        <v>0.14449464079947999</v>
      </c>
    </row>
    <row r="19168" spans="1:1" x14ac:dyDescent="0.3">
      <c r="A19168" s="13">
        <v>0.18979197614111001</v>
      </c>
    </row>
    <row r="19169" spans="1:1" x14ac:dyDescent="0.3">
      <c r="A19169" s="13">
        <v>0.23066063066541001</v>
      </c>
    </row>
    <row r="19170" spans="1:1" x14ac:dyDescent="0.3">
      <c r="A19170" s="13">
        <v>0.26322509765988999</v>
      </c>
    </row>
    <row r="19171" spans="1:1" x14ac:dyDescent="0.3">
      <c r="A19171" s="13">
        <v>0.21527449063910001</v>
      </c>
    </row>
    <row r="19172" spans="1:1" x14ac:dyDescent="0.3">
      <c r="A19172" s="13">
        <v>0.10697845245635999</v>
      </c>
    </row>
    <row r="19173" spans="1:1" x14ac:dyDescent="0.3">
      <c r="A19173" s="13">
        <v>9.5730019447590006E-2</v>
      </c>
    </row>
    <row r="19174" spans="1:1" x14ac:dyDescent="0.3">
      <c r="A19174" s="13">
        <v>0.13015020756882001</v>
      </c>
    </row>
    <row r="19175" spans="1:1" x14ac:dyDescent="0.3">
      <c r="A19175" s="13">
        <v>0.16419729897345001</v>
      </c>
    </row>
    <row r="19176" spans="1:1" x14ac:dyDescent="0.3">
      <c r="A19176" s="13">
        <v>0.2136304336516</v>
      </c>
    </row>
    <row r="19177" spans="1:1" x14ac:dyDescent="0.3">
      <c r="A19177" s="13">
        <v>0.12772732412405999</v>
      </c>
    </row>
    <row r="19178" spans="1:1" x14ac:dyDescent="0.3">
      <c r="A19178" s="13">
        <v>0.17428839044402</v>
      </c>
    </row>
    <row r="19179" spans="1:1" x14ac:dyDescent="0.3">
      <c r="A19179" s="13">
        <v>0.14865943034849999</v>
      </c>
    </row>
    <row r="19180" spans="1:1" x14ac:dyDescent="0.3">
      <c r="A19180" s="13">
        <v>0.15797534873647001</v>
      </c>
    </row>
    <row r="19181" spans="1:1" x14ac:dyDescent="0.3">
      <c r="A19181" s="13">
        <v>0.28381448153397998</v>
      </c>
    </row>
    <row r="19182" spans="1:1" x14ac:dyDescent="0.3">
      <c r="A19182" s="13">
        <v>0.21501238940194001</v>
      </c>
    </row>
    <row r="19183" spans="1:1" x14ac:dyDescent="0.3">
      <c r="A19183" s="13">
        <v>9.8142409292711993E-2</v>
      </c>
    </row>
    <row r="19184" spans="1:1" x14ac:dyDescent="0.3">
      <c r="A19184" s="13">
        <v>0.12151917273225001</v>
      </c>
    </row>
    <row r="19185" spans="1:1" x14ac:dyDescent="0.3">
      <c r="A19185" s="13">
        <v>0.16397833326181999</v>
      </c>
    </row>
    <row r="19186" spans="1:1" x14ac:dyDescent="0.3">
      <c r="A19186" s="13">
        <v>0.242416880976</v>
      </c>
    </row>
    <row r="19187" spans="1:1" x14ac:dyDescent="0.3">
      <c r="A19187" s="13">
        <v>0.19837767457836999</v>
      </c>
    </row>
    <row r="19188" spans="1:1" x14ac:dyDescent="0.3">
      <c r="A19188" s="13">
        <v>8.4060580623802006E-2</v>
      </c>
    </row>
    <row r="19189" spans="1:1" x14ac:dyDescent="0.3">
      <c r="A19189" s="13">
        <v>0.21659920154243001</v>
      </c>
    </row>
    <row r="19190" spans="1:1" x14ac:dyDescent="0.3">
      <c r="A19190" s="13">
        <v>0.16492242904532001</v>
      </c>
    </row>
    <row r="19191" spans="1:1" x14ac:dyDescent="0.3">
      <c r="A19191" s="13">
        <v>0.17000419905729999</v>
      </c>
    </row>
    <row r="19192" spans="1:1" x14ac:dyDescent="0.3">
      <c r="A19192" s="13">
        <v>9.8649373102377994E-2</v>
      </c>
    </row>
    <row r="19193" spans="1:1" x14ac:dyDescent="0.3">
      <c r="A19193" s="13">
        <v>0.30183183888747001</v>
      </c>
    </row>
    <row r="19194" spans="1:1" x14ac:dyDescent="0.3">
      <c r="A19194" s="13">
        <v>0.21316178622309001</v>
      </c>
    </row>
    <row r="19195" spans="1:1" x14ac:dyDescent="0.3">
      <c r="A19195" s="13">
        <v>0.19943667733774001</v>
      </c>
    </row>
    <row r="19196" spans="1:1" x14ac:dyDescent="0.3">
      <c r="A19196" s="13">
        <v>6.8786220428496997E-2</v>
      </c>
    </row>
    <row r="19197" spans="1:1" x14ac:dyDescent="0.3">
      <c r="A19197" s="13">
        <v>0.11455185295783001</v>
      </c>
    </row>
    <row r="19198" spans="1:1" x14ac:dyDescent="0.3">
      <c r="A19198" s="13">
        <v>0.23170695043376</v>
      </c>
    </row>
    <row r="19199" spans="1:1" x14ac:dyDescent="0.3">
      <c r="A19199" s="13">
        <v>0.14753787126533</v>
      </c>
    </row>
    <row r="19200" spans="1:1" x14ac:dyDescent="0.3">
      <c r="A19200" s="13">
        <v>0.18729680843853</v>
      </c>
    </row>
    <row r="19201" spans="1:1" x14ac:dyDescent="0.3">
      <c r="A19201" s="13">
        <v>0.23922630066743999</v>
      </c>
    </row>
    <row r="19202" spans="1:1" x14ac:dyDescent="0.3">
      <c r="A19202" s="13">
        <v>0.12900434089912</v>
      </c>
    </row>
    <row r="19203" spans="1:1" x14ac:dyDescent="0.3">
      <c r="A19203" s="13">
        <v>0.20350711775371999</v>
      </c>
    </row>
    <row r="19204" spans="1:1" x14ac:dyDescent="0.3">
      <c r="A19204" s="13">
        <v>0.14145760834116999</v>
      </c>
    </row>
    <row r="19205" spans="1:1" x14ac:dyDescent="0.3">
      <c r="A19205" s="13">
        <v>0.13083548424307001</v>
      </c>
    </row>
    <row r="19206" spans="1:1" x14ac:dyDescent="0.3">
      <c r="A19206" s="13">
        <v>0.21662017395152</v>
      </c>
    </row>
    <row r="19207" spans="1:1" x14ac:dyDescent="0.3">
      <c r="A19207" s="13">
        <v>0.10445554917417001</v>
      </c>
    </row>
    <row r="19208" spans="1:1" x14ac:dyDescent="0.3">
      <c r="A19208" s="13">
        <v>0.23339797915051</v>
      </c>
    </row>
    <row r="19209" spans="1:1" x14ac:dyDescent="0.3">
      <c r="A19209" s="13">
        <v>0.11219061942137</v>
      </c>
    </row>
    <row r="19210" spans="1:1" x14ac:dyDescent="0.3">
      <c r="A19210" s="13">
        <v>0.20241127380758001</v>
      </c>
    </row>
    <row r="19211" spans="1:1" x14ac:dyDescent="0.3">
      <c r="A19211" s="13">
        <v>0.16279097407238999</v>
      </c>
    </row>
    <row r="19212" spans="1:1" x14ac:dyDescent="0.3">
      <c r="A19212" s="13">
        <v>7.9126094834256006E-2</v>
      </c>
    </row>
    <row r="19213" spans="1:1" x14ac:dyDescent="0.3">
      <c r="A19213" s="13">
        <v>0.23939648902148</v>
      </c>
    </row>
    <row r="19214" spans="1:1" x14ac:dyDescent="0.3">
      <c r="A19214" s="13">
        <v>0.12528873081312</v>
      </c>
    </row>
    <row r="19215" spans="1:1" x14ac:dyDescent="0.3">
      <c r="A19215" s="13">
        <v>7.7461638428722002E-2</v>
      </c>
    </row>
    <row r="19216" spans="1:1" x14ac:dyDescent="0.3">
      <c r="A19216" s="13">
        <v>0.15414804329702</v>
      </c>
    </row>
    <row r="19217" spans="1:1" x14ac:dyDescent="0.3">
      <c r="A19217" s="13">
        <v>0.32814749593848003</v>
      </c>
    </row>
    <row r="19218" spans="1:1" x14ac:dyDescent="0.3">
      <c r="A19218" s="13">
        <v>0.14127149343125001</v>
      </c>
    </row>
    <row r="19219" spans="1:1" x14ac:dyDescent="0.3">
      <c r="A19219" s="13">
        <v>0.16314534992082999</v>
      </c>
    </row>
    <row r="19220" spans="1:1" x14ac:dyDescent="0.3">
      <c r="A19220" s="13">
        <v>0.32543313855263001</v>
      </c>
    </row>
    <row r="19221" spans="1:1" x14ac:dyDescent="0.3">
      <c r="A19221" s="13">
        <v>0.36555948637373997</v>
      </c>
    </row>
    <row r="19222" spans="1:1" x14ac:dyDescent="0.3">
      <c r="A19222" s="13">
        <v>0.16431698887630999</v>
      </c>
    </row>
    <row r="19223" spans="1:1" x14ac:dyDescent="0.3">
      <c r="A19223" s="13">
        <v>6.5699993277321997E-2</v>
      </c>
    </row>
    <row r="19224" spans="1:1" x14ac:dyDescent="0.3">
      <c r="A19224" s="13">
        <v>0.21762974588565001</v>
      </c>
    </row>
    <row r="19225" spans="1:1" x14ac:dyDescent="0.3">
      <c r="A19225" s="13">
        <v>0.32107611810112002</v>
      </c>
    </row>
    <row r="19226" spans="1:1" x14ac:dyDescent="0.3">
      <c r="A19226" s="13">
        <v>0.12720400951835001</v>
      </c>
    </row>
    <row r="19227" spans="1:1" x14ac:dyDescent="0.3">
      <c r="A19227" s="13">
        <v>0.18042732100316</v>
      </c>
    </row>
    <row r="19228" spans="1:1" x14ac:dyDescent="0.3">
      <c r="A19228" s="13">
        <v>0.12684461950034001</v>
      </c>
    </row>
    <row r="19229" spans="1:1" x14ac:dyDescent="0.3">
      <c r="A19229" s="13">
        <v>0.20010535837672</v>
      </c>
    </row>
    <row r="19230" spans="1:1" x14ac:dyDescent="0.3">
      <c r="A19230" s="13">
        <v>0.18081314439962001</v>
      </c>
    </row>
    <row r="19231" spans="1:1" x14ac:dyDescent="0.3">
      <c r="A19231" s="13">
        <v>0.19390186435456</v>
      </c>
    </row>
    <row r="19232" spans="1:1" x14ac:dyDescent="0.3">
      <c r="A19232" s="13">
        <v>0.26453137851414998</v>
      </c>
    </row>
    <row r="19233" spans="1:1" x14ac:dyDescent="0.3">
      <c r="A19233" s="13">
        <v>0.13095480261326001</v>
      </c>
    </row>
    <row r="19234" spans="1:1" x14ac:dyDescent="0.3">
      <c r="A19234" s="13">
        <v>0.21722965916072001</v>
      </c>
    </row>
    <row r="19235" spans="1:1" x14ac:dyDescent="0.3">
      <c r="A19235" s="13">
        <v>0.13792806578061001</v>
      </c>
    </row>
    <row r="19236" spans="1:1" x14ac:dyDescent="0.3">
      <c r="A19236" s="13">
        <v>0.18691245301626</v>
      </c>
    </row>
    <row r="19237" spans="1:1" x14ac:dyDescent="0.3">
      <c r="A19237" s="13">
        <v>0.15916999593296</v>
      </c>
    </row>
    <row r="19238" spans="1:1" x14ac:dyDescent="0.3">
      <c r="A19238" s="13">
        <v>0.10034925113503999</v>
      </c>
    </row>
    <row r="19239" spans="1:1" x14ac:dyDescent="0.3">
      <c r="A19239" s="13">
        <v>0.16828770865063</v>
      </c>
    </row>
    <row r="19240" spans="1:1" x14ac:dyDescent="0.3">
      <c r="A19240" s="13">
        <v>9.9154347622283007E-2</v>
      </c>
    </row>
    <row r="19241" spans="1:1" x14ac:dyDescent="0.3">
      <c r="A19241" s="13">
        <v>0.25157901409146999</v>
      </c>
    </row>
    <row r="19242" spans="1:1" x14ac:dyDescent="0.3">
      <c r="A19242" s="13">
        <v>0.12809451493078</v>
      </c>
    </row>
    <row r="19243" spans="1:1" x14ac:dyDescent="0.3">
      <c r="A19243" s="13">
        <v>0.13307411487334</v>
      </c>
    </row>
    <row r="19244" spans="1:1" x14ac:dyDescent="0.3">
      <c r="A19244" s="13">
        <v>0.17463410325786999</v>
      </c>
    </row>
    <row r="19245" spans="1:1" x14ac:dyDescent="0.3">
      <c r="A19245" s="13">
        <v>0.22053973438714999</v>
      </c>
    </row>
    <row r="19246" spans="1:1" x14ac:dyDescent="0.3">
      <c r="A19246" s="13">
        <v>0.29209406584962999</v>
      </c>
    </row>
    <row r="19247" spans="1:1" x14ac:dyDescent="0.3">
      <c r="A19247" s="13">
        <v>0.12888834919179001</v>
      </c>
    </row>
    <row r="19248" spans="1:1" x14ac:dyDescent="0.3">
      <c r="A19248" s="13">
        <v>0.14687052604376999</v>
      </c>
    </row>
    <row r="19249" spans="1:1" x14ac:dyDescent="0.3">
      <c r="A19249" s="13">
        <v>0.30030647527912002</v>
      </c>
    </row>
    <row r="19250" spans="1:1" x14ac:dyDescent="0.3">
      <c r="A19250" s="13">
        <v>0.13416268100403</v>
      </c>
    </row>
    <row r="19251" spans="1:1" x14ac:dyDescent="0.3">
      <c r="A19251" s="13">
        <v>0.16373312205335</v>
      </c>
    </row>
    <row r="19252" spans="1:1" x14ac:dyDescent="0.3">
      <c r="A19252" s="13">
        <v>7.9622872952617996E-2</v>
      </c>
    </row>
    <row r="19253" spans="1:1" x14ac:dyDescent="0.3">
      <c r="A19253" s="13">
        <v>0.14580762361458999</v>
      </c>
    </row>
    <row r="19254" spans="1:1" x14ac:dyDescent="0.3">
      <c r="A19254" s="13">
        <v>6.4769183178366996E-2</v>
      </c>
    </row>
    <row r="19255" spans="1:1" x14ac:dyDescent="0.3">
      <c r="A19255" s="13">
        <v>7.4285931311123002E-2</v>
      </c>
    </row>
    <row r="19256" spans="1:1" x14ac:dyDescent="0.3">
      <c r="A19256" s="13">
        <v>0.14602811353535</v>
      </c>
    </row>
    <row r="19257" spans="1:1" x14ac:dyDescent="0.3">
      <c r="A19257" s="13">
        <v>0.25397583414502001</v>
      </c>
    </row>
    <row r="19258" spans="1:1" x14ac:dyDescent="0.3">
      <c r="A19258" s="13">
        <v>0.25597869743590002</v>
      </c>
    </row>
    <row r="19259" spans="1:1" x14ac:dyDescent="0.3">
      <c r="A19259" s="13">
        <v>0.28167909347549003</v>
      </c>
    </row>
    <row r="19260" spans="1:1" x14ac:dyDescent="0.3">
      <c r="A19260" s="13">
        <v>0.26267190143460001</v>
      </c>
    </row>
    <row r="19261" spans="1:1" x14ac:dyDescent="0.3">
      <c r="A19261" s="13">
        <v>0.19863225368546</v>
      </c>
    </row>
    <row r="19262" spans="1:1" x14ac:dyDescent="0.3">
      <c r="A19262" s="13">
        <v>0.13791043251769999</v>
      </c>
    </row>
    <row r="19263" spans="1:1" x14ac:dyDescent="0.3">
      <c r="A19263" s="13">
        <v>0.15809922443019001</v>
      </c>
    </row>
    <row r="19264" spans="1:1" x14ac:dyDescent="0.3">
      <c r="A19264" s="13">
        <v>2.8734691349003E-2</v>
      </c>
    </row>
    <row r="19265" spans="1:1" x14ac:dyDescent="0.3">
      <c r="A19265" s="13">
        <v>0.31186404807197998</v>
      </c>
    </row>
    <row r="19266" spans="1:1" x14ac:dyDescent="0.3">
      <c r="A19266" s="13">
        <v>0.15085823002876</v>
      </c>
    </row>
    <row r="19267" spans="1:1" x14ac:dyDescent="0.3">
      <c r="A19267" s="13">
        <v>8.1954104545247E-2</v>
      </c>
    </row>
    <row r="19268" spans="1:1" x14ac:dyDescent="0.3">
      <c r="A19268" s="13">
        <v>0.15745811980985999</v>
      </c>
    </row>
    <row r="19269" spans="1:1" x14ac:dyDescent="0.3">
      <c r="A19269" s="13">
        <v>0.2517742444496</v>
      </c>
    </row>
    <row r="19270" spans="1:1" x14ac:dyDescent="0.3">
      <c r="A19270" s="13">
        <v>0.16153871484186999</v>
      </c>
    </row>
    <row r="19271" spans="1:1" x14ac:dyDescent="0.3">
      <c r="A19271" s="13">
        <v>0.13344366074225</v>
      </c>
    </row>
    <row r="19272" spans="1:1" x14ac:dyDescent="0.3">
      <c r="A19272" s="13">
        <v>0.24533692931418999</v>
      </c>
    </row>
    <row r="19273" spans="1:1" x14ac:dyDescent="0.3">
      <c r="A19273" s="13">
        <v>0.25800067237300001</v>
      </c>
    </row>
    <row r="19274" spans="1:1" x14ac:dyDescent="0.3">
      <c r="A19274" s="13">
        <v>0.11658218449153</v>
      </c>
    </row>
    <row r="19275" spans="1:1" x14ac:dyDescent="0.3">
      <c r="A19275" s="13">
        <v>0.22721989146848001</v>
      </c>
    </row>
    <row r="19276" spans="1:1" x14ac:dyDescent="0.3">
      <c r="A19276" s="13">
        <v>0.28885296391822002</v>
      </c>
    </row>
    <row r="19277" spans="1:1" x14ac:dyDescent="0.3">
      <c r="A19277" s="13">
        <v>7.5320370457602995E-2</v>
      </c>
    </row>
    <row r="19278" spans="1:1" x14ac:dyDescent="0.3">
      <c r="A19278" s="13">
        <v>0.15256231223439001</v>
      </c>
    </row>
    <row r="19279" spans="1:1" x14ac:dyDescent="0.3">
      <c r="A19279" s="13">
        <v>0.18519594516386001</v>
      </c>
    </row>
    <row r="19280" spans="1:1" x14ac:dyDescent="0.3">
      <c r="A19280" s="13">
        <v>0.21111709089889</v>
      </c>
    </row>
    <row r="19281" spans="1:1" x14ac:dyDescent="0.3">
      <c r="A19281" s="13">
        <v>0.10346822711434001</v>
      </c>
    </row>
    <row r="19282" spans="1:1" x14ac:dyDescent="0.3">
      <c r="A19282" s="13">
        <v>0.15777077221499999</v>
      </c>
    </row>
    <row r="19283" spans="1:1" x14ac:dyDescent="0.3">
      <c r="A19283" s="13">
        <v>0.16277377704494</v>
      </c>
    </row>
    <row r="19284" spans="1:1" x14ac:dyDescent="0.3">
      <c r="A19284" s="13">
        <v>0.23869975407381</v>
      </c>
    </row>
    <row r="19285" spans="1:1" x14ac:dyDescent="0.3">
      <c r="A19285" s="13">
        <v>0.14792242662994001</v>
      </c>
    </row>
    <row r="19286" spans="1:1" x14ac:dyDescent="0.3">
      <c r="A19286" s="13">
        <v>9.1289820657792994E-2</v>
      </c>
    </row>
    <row r="19287" spans="1:1" x14ac:dyDescent="0.3">
      <c r="A19287" s="13">
        <v>0.17016240416986</v>
      </c>
    </row>
    <row r="19288" spans="1:1" x14ac:dyDescent="0.3">
      <c r="A19288" s="13">
        <v>0.1356380214364</v>
      </c>
    </row>
    <row r="19289" spans="1:1" x14ac:dyDescent="0.3">
      <c r="A19289" s="13">
        <v>0.20416276026706001</v>
      </c>
    </row>
    <row r="19290" spans="1:1" x14ac:dyDescent="0.3">
      <c r="A19290" s="13">
        <v>7.3911405996043997E-2</v>
      </c>
    </row>
    <row r="19291" spans="1:1" x14ac:dyDescent="0.3">
      <c r="A19291" s="13">
        <v>8.6256271637548995E-2</v>
      </c>
    </row>
    <row r="19292" spans="1:1" x14ac:dyDescent="0.3">
      <c r="A19292" s="13">
        <v>0.14551072511848001</v>
      </c>
    </row>
    <row r="19293" spans="1:1" x14ac:dyDescent="0.3">
      <c r="A19293" s="13">
        <v>0.14892418832953999</v>
      </c>
    </row>
    <row r="19294" spans="1:1" x14ac:dyDescent="0.3">
      <c r="A19294" s="13">
        <v>0.15751252027581999</v>
      </c>
    </row>
    <row r="19295" spans="1:1" x14ac:dyDescent="0.3">
      <c r="A19295" s="13">
        <v>9.5011687865918001E-2</v>
      </c>
    </row>
    <row r="19296" spans="1:1" x14ac:dyDescent="0.3">
      <c r="A19296" s="13">
        <v>0.14411460773684001</v>
      </c>
    </row>
    <row r="19297" spans="1:1" x14ac:dyDescent="0.3">
      <c r="A19297" s="13">
        <v>0.14984588427739001</v>
      </c>
    </row>
    <row r="19298" spans="1:1" x14ac:dyDescent="0.3">
      <c r="A19298" s="13">
        <v>0.19607840823757999</v>
      </c>
    </row>
    <row r="19299" spans="1:1" x14ac:dyDescent="0.3">
      <c r="A19299" s="13">
        <v>0.13498041635402</v>
      </c>
    </row>
    <row r="19300" spans="1:1" x14ac:dyDescent="0.3">
      <c r="A19300" s="13">
        <v>0.16161231562169001</v>
      </c>
    </row>
    <row r="19301" spans="1:1" x14ac:dyDescent="0.3">
      <c r="A19301" s="13">
        <v>0.27943762839059999</v>
      </c>
    </row>
    <row r="19302" spans="1:1" x14ac:dyDescent="0.3">
      <c r="A19302" s="13">
        <v>0.1112748870925</v>
      </c>
    </row>
    <row r="19303" spans="1:1" x14ac:dyDescent="0.3">
      <c r="A19303" s="13">
        <v>0.16951420489308999</v>
      </c>
    </row>
    <row r="19304" spans="1:1" x14ac:dyDescent="0.3">
      <c r="A19304" s="13">
        <v>0.13481102142289</v>
      </c>
    </row>
    <row r="19305" spans="1:1" x14ac:dyDescent="0.3">
      <c r="A19305" s="13">
        <v>0.14043013633651</v>
      </c>
    </row>
    <row r="19306" spans="1:1" x14ac:dyDescent="0.3">
      <c r="A19306" s="13">
        <v>0.14043013633651</v>
      </c>
    </row>
    <row r="19307" spans="1:1" x14ac:dyDescent="0.3">
      <c r="A19307" s="13">
        <v>9.0323227829223002E-2</v>
      </c>
    </row>
    <row r="19308" spans="1:1" x14ac:dyDescent="0.3">
      <c r="A19308" s="13">
        <v>0.15531197552723</v>
      </c>
    </row>
    <row r="19309" spans="1:1" x14ac:dyDescent="0.3">
      <c r="A19309" s="13">
        <v>6.7229403958264003E-2</v>
      </c>
    </row>
    <row r="19310" spans="1:1" x14ac:dyDescent="0.3">
      <c r="A19310" s="13">
        <v>0.21553952668347001</v>
      </c>
    </row>
    <row r="19311" spans="1:1" x14ac:dyDescent="0.3">
      <c r="A19311" s="13">
        <v>0.14338074117760999</v>
      </c>
    </row>
    <row r="19312" spans="1:1" x14ac:dyDescent="0.3">
      <c r="A19312" s="13">
        <v>0.13452643376713</v>
      </c>
    </row>
    <row r="19313" spans="1:1" x14ac:dyDescent="0.3">
      <c r="A19313" s="13">
        <v>0.17253818991367001</v>
      </c>
    </row>
    <row r="19314" spans="1:1" x14ac:dyDescent="0.3">
      <c r="A19314" s="13">
        <v>0.20080522822784</v>
      </c>
    </row>
    <row r="19315" spans="1:1" x14ac:dyDescent="0.3">
      <c r="A19315" s="13">
        <v>0.11405466394791999</v>
      </c>
    </row>
    <row r="19316" spans="1:1" x14ac:dyDescent="0.3">
      <c r="A19316" s="13">
        <v>9.0056670055453994E-2</v>
      </c>
    </row>
    <row r="19317" spans="1:1" x14ac:dyDescent="0.3">
      <c r="A19317" s="13">
        <v>0.25849402800371002</v>
      </c>
    </row>
    <row r="19318" spans="1:1" x14ac:dyDescent="0.3">
      <c r="A19318" s="13">
        <v>0.20341164996655001</v>
      </c>
    </row>
    <row r="19319" spans="1:1" x14ac:dyDescent="0.3">
      <c r="A19319" s="13">
        <v>0.20404830869530999</v>
      </c>
    </row>
    <row r="19320" spans="1:1" x14ac:dyDescent="0.3">
      <c r="A19320" s="13">
        <v>0.21430495800648999</v>
      </c>
    </row>
    <row r="19321" spans="1:1" x14ac:dyDescent="0.3">
      <c r="A19321" s="13">
        <v>0.28095809793881998</v>
      </c>
    </row>
    <row r="19322" spans="1:1" x14ac:dyDescent="0.3">
      <c r="A19322" s="13">
        <v>4.9270348955822003E-2</v>
      </c>
    </row>
    <row r="19323" spans="1:1" x14ac:dyDescent="0.3">
      <c r="A19323" s="13">
        <v>0.26719531943281999</v>
      </c>
    </row>
    <row r="19324" spans="1:1" x14ac:dyDescent="0.3">
      <c r="A19324" s="13">
        <v>0.18364478436343001</v>
      </c>
    </row>
    <row r="19325" spans="1:1" x14ac:dyDescent="0.3">
      <c r="A19325" s="13">
        <v>0.19686509634888999</v>
      </c>
    </row>
    <row r="19326" spans="1:1" x14ac:dyDescent="0.3">
      <c r="A19326" s="13">
        <v>0.20206562267621</v>
      </c>
    </row>
    <row r="19327" spans="1:1" x14ac:dyDescent="0.3">
      <c r="A19327" s="13">
        <v>0.12398584810528999</v>
      </c>
    </row>
    <row r="19328" spans="1:1" x14ac:dyDescent="0.3">
      <c r="A19328" s="13">
        <v>0.31718536830034</v>
      </c>
    </row>
    <row r="19329" spans="1:1" x14ac:dyDescent="0.3">
      <c r="A19329" s="13">
        <v>0.14717512876215</v>
      </c>
    </row>
    <row r="19330" spans="1:1" x14ac:dyDescent="0.3">
      <c r="A19330" s="13">
        <v>0.24229236317092001</v>
      </c>
    </row>
    <row r="19331" spans="1:1" x14ac:dyDescent="0.3">
      <c r="A19331" s="13">
        <v>0.27777356784101997</v>
      </c>
    </row>
    <row r="19332" spans="1:1" x14ac:dyDescent="0.3">
      <c r="A19332" s="13">
        <v>0.20130222041679</v>
      </c>
    </row>
    <row r="19333" spans="1:1" x14ac:dyDescent="0.3">
      <c r="A19333" s="13">
        <v>0.11416755957311001</v>
      </c>
    </row>
    <row r="19334" spans="1:1" x14ac:dyDescent="0.3">
      <c r="A19334" s="13">
        <v>0.14250163558588999</v>
      </c>
    </row>
    <row r="19335" spans="1:1" x14ac:dyDescent="0.3">
      <c r="A19335" s="13">
        <v>0.21666850004145</v>
      </c>
    </row>
    <row r="19336" spans="1:1" x14ac:dyDescent="0.3">
      <c r="A19336" s="13">
        <v>0.28034500681097002</v>
      </c>
    </row>
    <row r="19337" spans="1:1" x14ac:dyDescent="0.3">
      <c r="A19337" s="13">
        <v>0.29378319763233002</v>
      </c>
    </row>
    <row r="19338" spans="1:1" x14ac:dyDescent="0.3">
      <c r="A19338" s="13">
        <v>0.14935810232908001</v>
      </c>
    </row>
    <row r="19339" spans="1:1" x14ac:dyDescent="0.3">
      <c r="A19339" s="13">
        <v>0.22233050069522001</v>
      </c>
    </row>
    <row r="19340" spans="1:1" x14ac:dyDescent="0.3">
      <c r="A19340" s="13">
        <v>0.16893951171655999</v>
      </c>
    </row>
    <row r="19341" spans="1:1" x14ac:dyDescent="0.3">
      <c r="A19341" s="13">
        <v>0.11295002722233</v>
      </c>
    </row>
    <row r="19342" spans="1:1" x14ac:dyDescent="0.3">
      <c r="A19342" s="13">
        <v>0.22111808608819</v>
      </c>
    </row>
    <row r="19343" spans="1:1" x14ac:dyDescent="0.3">
      <c r="A19343" s="13">
        <v>0.15130768668323</v>
      </c>
    </row>
    <row r="19344" spans="1:1" x14ac:dyDescent="0.3">
      <c r="A19344" s="13">
        <v>0.1811142097797</v>
      </c>
    </row>
    <row r="19345" spans="1:1" x14ac:dyDescent="0.3">
      <c r="A19345" s="13">
        <v>0.17522148721375999</v>
      </c>
    </row>
    <row r="19346" spans="1:1" x14ac:dyDescent="0.3">
      <c r="A19346" s="13">
        <v>0.10585444152954999</v>
      </c>
    </row>
    <row r="19347" spans="1:1" x14ac:dyDescent="0.3">
      <c r="A19347" s="13">
        <v>8.8853231636576005E-2</v>
      </c>
    </row>
    <row r="19348" spans="1:1" x14ac:dyDescent="0.3">
      <c r="A19348" s="13">
        <v>0.21375035647082999</v>
      </c>
    </row>
    <row r="19349" spans="1:1" x14ac:dyDescent="0.3">
      <c r="A19349" s="13">
        <v>9.9340113255179996E-2</v>
      </c>
    </row>
    <row r="19350" spans="1:1" x14ac:dyDescent="0.3">
      <c r="A19350" s="13">
        <v>0.223522156167</v>
      </c>
    </row>
    <row r="19351" spans="1:1" x14ac:dyDescent="0.3">
      <c r="A19351" s="13">
        <v>0.16467167771735999</v>
      </c>
    </row>
    <row r="19352" spans="1:1" x14ac:dyDescent="0.3">
      <c r="A19352" s="13">
        <v>0.1319967487324</v>
      </c>
    </row>
    <row r="19353" spans="1:1" x14ac:dyDescent="0.3">
      <c r="A19353" s="13">
        <v>0.19323078496504001</v>
      </c>
    </row>
    <row r="19354" spans="1:1" x14ac:dyDescent="0.3">
      <c r="A19354" s="13">
        <v>9.5393826330809006E-2</v>
      </c>
    </row>
    <row r="19355" spans="1:1" x14ac:dyDescent="0.3">
      <c r="A19355" s="13">
        <v>0.1186999877779</v>
      </c>
    </row>
    <row r="19356" spans="1:1" x14ac:dyDescent="0.3">
      <c r="A19356" s="13">
        <v>0.25038425555279997</v>
      </c>
    </row>
    <row r="19357" spans="1:1" x14ac:dyDescent="0.3">
      <c r="A19357" s="13">
        <v>7.6579592419994999E-2</v>
      </c>
    </row>
    <row r="19358" spans="1:1" x14ac:dyDescent="0.3">
      <c r="A19358" s="13">
        <v>0.35488692174526998</v>
      </c>
    </row>
    <row r="19359" spans="1:1" x14ac:dyDescent="0.3">
      <c r="A19359" s="13">
        <v>0.25374374705621</v>
      </c>
    </row>
    <row r="19360" spans="1:1" x14ac:dyDescent="0.3">
      <c r="A19360" s="13">
        <v>0.24721242474482</v>
      </c>
    </row>
    <row r="19361" spans="1:1" x14ac:dyDescent="0.3">
      <c r="A19361" s="13">
        <v>0.14456950781833</v>
      </c>
    </row>
    <row r="19362" spans="1:1" x14ac:dyDescent="0.3">
      <c r="A19362" s="13">
        <v>0.12294614071373</v>
      </c>
    </row>
    <row r="19363" spans="1:1" x14ac:dyDescent="0.3">
      <c r="A19363" s="13">
        <v>0.16872537118907999</v>
      </c>
    </row>
    <row r="19364" spans="1:1" x14ac:dyDescent="0.3">
      <c r="A19364" s="13">
        <v>9.2405510253998999E-2</v>
      </c>
    </row>
    <row r="19365" spans="1:1" x14ac:dyDescent="0.3">
      <c r="A19365" s="13">
        <v>0.25069811678135001</v>
      </c>
    </row>
    <row r="19366" spans="1:1" x14ac:dyDescent="0.3">
      <c r="A19366" s="13">
        <v>0.15493035955338999</v>
      </c>
    </row>
    <row r="19367" spans="1:1" x14ac:dyDescent="0.3">
      <c r="A19367" s="13">
        <v>0.25623912432844997</v>
      </c>
    </row>
    <row r="19368" spans="1:1" x14ac:dyDescent="0.3">
      <c r="A19368" s="13">
        <v>0.15177310131845001</v>
      </c>
    </row>
    <row r="19369" spans="1:1" x14ac:dyDescent="0.3">
      <c r="A19369" s="13">
        <v>0.17198722432919999</v>
      </c>
    </row>
    <row r="19370" spans="1:1" x14ac:dyDescent="0.3">
      <c r="A19370" s="13">
        <v>0.18757417535012999</v>
      </c>
    </row>
    <row r="19371" spans="1:1" x14ac:dyDescent="0.3">
      <c r="A19371" s="13">
        <v>0.18578422763656999</v>
      </c>
    </row>
    <row r="19372" spans="1:1" x14ac:dyDescent="0.3">
      <c r="A19372" s="13">
        <v>0.31125323436278002</v>
      </c>
    </row>
    <row r="19373" spans="1:1" x14ac:dyDescent="0.3">
      <c r="A19373" s="13">
        <v>0.16450311339988</v>
      </c>
    </row>
    <row r="19374" spans="1:1" x14ac:dyDescent="0.3">
      <c r="A19374" s="13">
        <v>0.15101582177919001</v>
      </c>
    </row>
    <row r="19375" spans="1:1" x14ac:dyDescent="0.3">
      <c r="A19375" s="13">
        <v>0.14431234686436001</v>
      </c>
    </row>
    <row r="19376" spans="1:1" x14ac:dyDescent="0.3">
      <c r="A19376" s="13">
        <v>0.21997397185844</v>
      </c>
    </row>
    <row r="19377" spans="1:1" x14ac:dyDescent="0.3">
      <c r="A19377" s="13">
        <v>0.14515639249991999</v>
      </c>
    </row>
    <row r="19378" spans="1:1" x14ac:dyDescent="0.3">
      <c r="A19378" s="13">
        <v>7.5094691980435002E-2</v>
      </c>
    </row>
    <row r="19379" spans="1:1" x14ac:dyDescent="0.3">
      <c r="A19379" s="13">
        <v>0.10917379038682</v>
      </c>
    </row>
    <row r="19380" spans="1:1" x14ac:dyDescent="0.3">
      <c r="A19380" s="13">
        <v>0.21006257039092999</v>
      </c>
    </row>
    <row r="19381" spans="1:1" x14ac:dyDescent="0.3">
      <c r="A19381" s="13">
        <v>9.1995093470937997E-2</v>
      </c>
    </row>
    <row r="19382" spans="1:1" x14ac:dyDescent="0.3">
      <c r="A19382" s="13">
        <v>0.18874578353242</v>
      </c>
    </row>
    <row r="19383" spans="1:1" x14ac:dyDescent="0.3">
      <c r="A19383" s="13">
        <v>0.13365036404917</v>
      </c>
    </row>
    <row r="19384" spans="1:1" x14ac:dyDescent="0.3">
      <c r="A19384" s="13">
        <v>4.6555718008271997E-2</v>
      </c>
    </row>
    <row r="19385" spans="1:1" x14ac:dyDescent="0.3">
      <c r="A19385" s="13">
        <v>0.12843957595165001</v>
      </c>
    </row>
    <row r="19386" spans="1:1" x14ac:dyDescent="0.3">
      <c r="A19386" s="13">
        <v>0.16484248300342999</v>
      </c>
    </row>
    <row r="19387" spans="1:1" x14ac:dyDescent="0.3">
      <c r="A19387" s="13">
        <v>9.9717069318879997E-2</v>
      </c>
    </row>
    <row r="19388" spans="1:1" x14ac:dyDescent="0.3">
      <c r="A19388" s="13">
        <v>0.23235436893062</v>
      </c>
    </row>
    <row r="19389" spans="1:1" x14ac:dyDescent="0.3">
      <c r="A19389" s="13">
        <v>0.15072368626227001</v>
      </c>
    </row>
    <row r="19390" spans="1:1" x14ac:dyDescent="0.3">
      <c r="A19390" s="13">
        <v>3.4996318802501002E-2</v>
      </c>
    </row>
    <row r="19391" spans="1:1" x14ac:dyDescent="0.3">
      <c r="A19391" s="13">
        <v>4.5843169382649998E-2</v>
      </c>
    </row>
    <row r="19392" spans="1:1" x14ac:dyDescent="0.3">
      <c r="A19392" s="13">
        <v>0.19072246833295001</v>
      </c>
    </row>
    <row r="19393" spans="1:1" x14ac:dyDescent="0.3">
      <c r="A19393" s="13">
        <v>0.20108800710985</v>
      </c>
    </row>
    <row r="19394" spans="1:1" x14ac:dyDescent="0.3">
      <c r="A19394" s="13">
        <v>0.11838872892247999</v>
      </c>
    </row>
    <row r="19395" spans="1:1" x14ac:dyDescent="0.3">
      <c r="A19395" s="13">
        <v>0.21215232177797</v>
      </c>
    </row>
    <row r="19396" spans="1:1" x14ac:dyDescent="0.3">
      <c r="A19396" s="13">
        <v>0.1656692545423</v>
      </c>
    </row>
    <row r="19397" spans="1:1" x14ac:dyDescent="0.3">
      <c r="A19397" s="13">
        <v>0.15652941817206001</v>
      </c>
    </row>
    <row r="19398" spans="1:1" x14ac:dyDescent="0.3">
      <c r="A19398" s="13">
        <v>0.19085297082434</v>
      </c>
    </row>
    <row r="19399" spans="1:1" x14ac:dyDescent="0.3">
      <c r="A19399" s="13">
        <v>0.22004285718739999</v>
      </c>
    </row>
    <row r="19400" spans="1:1" x14ac:dyDescent="0.3">
      <c r="A19400" s="13">
        <v>0.10235672581068</v>
      </c>
    </row>
    <row r="19401" spans="1:1" x14ac:dyDescent="0.3">
      <c r="A19401" s="13">
        <v>8.1978417302941003E-2</v>
      </c>
    </row>
    <row r="19402" spans="1:1" x14ac:dyDescent="0.3">
      <c r="A19402" s="13">
        <v>0.19060949815042</v>
      </c>
    </row>
    <row r="19403" spans="1:1" x14ac:dyDescent="0.3">
      <c r="A19403" s="13">
        <v>0.25360629306752003</v>
      </c>
    </row>
    <row r="19404" spans="1:1" x14ac:dyDescent="0.3">
      <c r="A19404" s="13">
        <v>0.21982527528090001</v>
      </c>
    </row>
    <row r="19405" spans="1:1" x14ac:dyDescent="0.3">
      <c r="A19405" s="13">
        <v>0.20952843187879999</v>
      </c>
    </row>
    <row r="19406" spans="1:1" x14ac:dyDescent="0.3">
      <c r="A19406" s="13">
        <v>9.2720194090541996E-2</v>
      </c>
    </row>
    <row r="19407" spans="1:1" x14ac:dyDescent="0.3">
      <c r="A19407" s="13">
        <v>9.3501004413627006E-2</v>
      </c>
    </row>
    <row r="19408" spans="1:1" x14ac:dyDescent="0.3">
      <c r="A19408" s="13">
        <v>0.2259317916055</v>
      </c>
    </row>
    <row r="19409" spans="1:1" x14ac:dyDescent="0.3">
      <c r="A19409" s="13">
        <v>0.13920073791231</v>
      </c>
    </row>
    <row r="19410" spans="1:1" x14ac:dyDescent="0.3">
      <c r="A19410" s="13">
        <v>0.19746951338270999</v>
      </c>
    </row>
    <row r="19411" spans="1:1" x14ac:dyDescent="0.3">
      <c r="A19411" s="13">
        <v>5.1457212112135997E-2</v>
      </c>
    </row>
    <row r="19412" spans="1:1" x14ac:dyDescent="0.3">
      <c r="A19412" s="13">
        <v>0.11388913487088</v>
      </c>
    </row>
    <row r="19413" spans="1:1" x14ac:dyDescent="0.3">
      <c r="A19413" s="13">
        <v>0.18353005311998</v>
      </c>
    </row>
    <row r="19414" spans="1:1" x14ac:dyDescent="0.3">
      <c r="A19414" s="13">
        <v>0.15094974080724</v>
      </c>
    </row>
    <row r="19415" spans="1:1" x14ac:dyDescent="0.3">
      <c r="A19415" s="13">
        <v>0.20346905137391999</v>
      </c>
    </row>
    <row r="19416" spans="1:1" x14ac:dyDescent="0.3">
      <c r="A19416" s="13">
        <v>0.13869088777971</v>
      </c>
    </row>
    <row r="19417" spans="1:1" x14ac:dyDescent="0.3">
      <c r="A19417" s="13">
        <v>0.29366374434664</v>
      </c>
    </row>
    <row r="19418" spans="1:1" x14ac:dyDescent="0.3">
      <c r="A19418" s="13">
        <v>0.18095865222231999</v>
      </c>
    </row>
    <row r="19419" spans="1:1" x14ac:dyDescent="0.3">
      <c r="A19419" s="13">
        <v>0.22290662790488</v>
      </c>
    </row>
    <row r="19420" spans="1:1" x14ac:dyDescent="0.3">
      <c r="A19420" s="13">
        <v>0.12742786863903999</v>
      </c>
    </row>
    <row r="19421" spans="1:1" x14ac:dyDescent="0.3">
      <c r="A19421" s="13">
        <v>0.21131063547421</v>
      </c>
    </row>
    <row r="19422" spans="1:1" x14ac:dyDescent="0.3">
      <c r="A19422" s="13">
        <v>0.30915729910001999</v>
      </c>
    </row>
    <row r="19423" spans="1:1" x14ac:dyDescent="0.3">
      <c r="A19423" s="13">
        <v>4.6080729976483999E-2</v>
      </c>
    </row>
    <row r="19424" spans="1:1" x14ac:dyDescent="0.3">
      <c r="A19424" s="13">
        <v>0.20912739495085</v>
      </c>
    </row>
    <row r="19425" spans="1:1" x14ac:dyDescent="0.3">
      <c r="A19425" s="13">
        <v>0.20804883423965001</v>
      </c>
    </row>
    <row r="19426" spans="1:1" x14ac:dyDescent="0.3">
      <c r="A19426" s="13">
        <v>0.15732046735798</v>
      </c>
    </row>
    <row r="19427" spans="1:1" x14ac:dyDescent="0.3">
      <c r="A19427" s="13">
        <v>0.10463136015782</v>
      </c>
    </row>
    <row r="19428" spans="1:1" x14ac:dyDescent="0.3">
      <c r="A19428" s="13">
        <v>0.11376352632672</v>
      </c>
    </row>
    <row r="19429" spans="1:1" x14ac:dyDescent="0.3">
      <c r="A19429" s="13">
        <v>0.30303522665693999</v>
      </c>
    </row>
    <row r="19430" spans="1:1" x14ac:dyDescent="0.3">
      <c r="A19430" s="13">
        <v>0.19257528581725</v>
      </c>
    </row>
    <row r="19431" spans="1:1" x14ac:dyDescent="0.3">
      <c r="A19431" s="13">
        <v>0.15518434700569</v>
      </c>
    </row>
    <row r="19432" spans="1:1" x14ac:dyDescent="0.3">
      <c r="A19432" s="13">
        <v>0.20449444086013999</v>
      </c>
    </row>
    <row r="19433" spans="1:1" x14ac:dyDescent="0.3">
      <c r="A19433" s="13">
        <v>0.14426267090313</v>
      </c>
    </row>
    <row r="19434" spans="1:1" x14ac:dyDescent="0.3">
      <c r="A19434" s="13">
        <v>0.16193199599496999</v>
      </c>
    </row>
    <row r="19435" spans="1:1" x14ac:dyDescent="0.3">
      <c r="A19435" s="13">
        <v>7.9933899043761997E-2</v>
      </c>
    </row>
    <row r="19436" spans="1:1" x14ac:dyDescent="0.3">
      <c r="A19436" s="13">
        <v>0.18117994496229001</v>
      </c>
    </row>
    <row r="19437" spans="1:1" x14ac:dyDescent="0.3">
      <c r="A19437" s="13">
        <v>0.14821638176742</v>
      </c>
    </row>
    <row r="19438" spans="1:1" x14ac:dyDescent="0.3">
      <c r="A19438" s="13">
        <v>0.17936974244792001</v>
      </c>
    </row>
    <row r="19439" spans="1:1" x14ac:dyDescent="0.3">
      <c r="A19439" s="13">
        <v>0.14316888214667001</v>
      </c>
    </row>
    <row r="19440" spans="1:1" x14ac:dyDescent="0.3">
      <c r="A19440" s="13">
        <v>0.15032233126642</v>
      </c>
    </row>
    <row r="19441" spans="1:1" x14ac:dyDescent="0.3">
      <c r="A19441" s="13">
        <v>0.18267493402800999</v>
      </c>
    </row>
    <row r="19442" spans="1:1" x14ac:dyDescent="0.3">
      <c r="A19442" s="13">
        <v>0.16192991310853999</v>
      </c>
    </row>
    <row r="19443" spans="1:1" x14ac:dyDescent="0.3">
      <c r="A19443" s="13">
        <v>0.20267324676345999</v>
      </c>
    </row>
    <row r="19444" spans="1:1" x14ac:dyDescent="0.3">
      <c r="A19444" s="13">
        <v>0.14886203736854001</v>
      </c>
    </row>
    <row r="19445" spans="1:1" x14ac:dyDescent="0.3">
      <c r="A19445" s="13">
        <v>0.15023417970774</v>
      </c>
    </row>
    <row r="19446" spans="1:1" x14ac:dyDescent="0.3">
      <c r="A19446" s="13">
        <v>0.15013405227289001</v>
      </c>
    </row>
    <row r="19447" spans="1:1" x14ac:dyDescent="0.3">
      <c r="A19447" s="13">
        <v>0.14800225349639001</v>
      </c>
    </row>
    <row r="19448" spans="1:1" x14ac:dyDescent="0.3">
      <c r="A19448" s="13">
        <v>0.21503478154066</v>
      </c>
    </row>
    <row r="19449" spans="1:1" x14ac:dyDescent="0.3">
      <c r="A19449" s="13">
        <v>0.14246123302138999</v>
      </c>
    </row>
    <row r="19450" spans="1:1" x14ac:dyDescent="0.3">
      <c r="A19450" s="13">
        <v>0.26707840040120001</v>
      </c>
    </row>
    <row r="19451" spans="1:1" x14ac:dyDescent="0.3">
      <c r="A19451" s="13">
        <v>0.21651036952579999</v>
      </c>
    </row>
    <row r="19452" spans="1:1" x14ac:dyDescent="0.3">
      <c r="A19452" s="13">
        <v>0.25168545367056</v>
      </c>
    </row>
    <row r="19453" spans="1:1" x14ac:dyDescent="0.3">
      <c r="A19453" s="13">
        <v>0.2109621766941</v>
      </c>
    </row>
    <row r="19454" spans="1:1" x14ac:dyDescent="0.3">
      <c r="A19454" s="13">
        <v>0.18843496163331999</v>
      </c>
    </row>
    <row r="19455" spans="1:1" x14ac:dyDescent="0.3">
      <c r="A19455" s="13">
        <v>0.13965581514802999</v>
      </c>
    </row>
    <row r="19456" spans="1:1" x14ac:dyDescent="0.3">
      <c r="A19456" s="13">
        <v>0.25498942093723997</v>
      </c>
    </row>
    <row r="19457" spans="1:1" x14ac:dyDescent="0.3">
      <c r="A19457" s="13">
        <v>0.19395259010429999</v>
      </c>
    </row>
    <row r="19458" spans="1:1" x14ac:dyDescent="0.3">
      <c r="A19458" s="13">
        <v>0.19499234590737999</v>
      </c>
    </row>
    <row r="19459" spans="1:1" x14ac:dyDescent="0.3">
      <c r="A19459" s="13">
        <v>0.20479052957641999</v>
      </c>
    </row>
    <row r="19460" spans="1:1" x14ac:dyDescent="0.3">
      <c r="A19460" s="13">
        <v>0.13123735389273999</v>
      </c>
    </row>
    <row r="19461" spans="1:1" x14ac:dyDescent="0.3">
      <c r="A19461" s="13">
        <v>0.17302705750162001</v>
      </c>
    </row>
    <row r="19462" spans="1:1" x14ac:dyDescent="0.3">
      <c r="A19462" s="13">
        <v>4.7207838201272001E-2</v>
      </c>
    </row>
    <row r="19463" spans="1:1" x14ac:dyDescent="0.3">
      <c r="A19463" s="13">
        <v>0.22781580470259999</v>
      </c>
    </row>
    <row r="19464" spans="1:1" x14ac:dyDescent="0.3">
      <c r="A19464" s="13">
        <v>0.14977188326946</v>
      </c>
    </row>
    <row r="19465" spans="1:1" x14ac:dyDescent="0.3">
      <c r="A19465" s="13">
        <v>0.15111272831045</v>
      </c>
    </row>
    <row r="19466" spans="1:1" x14ac:dyDescent="0.3">
      <c r="A19466" s="13">
        <v>0.11898071932683001</v>
      </c>
    </row>
    <row r="19467" spans="1:1" x14ac:dyDescent="0.3">
      <c r="A19467" s="13">
        <v>0.10375497702036</v>
      </c>
    </row>
    <row r="19468" spans="1:1" x14ac:dyDescent="0.3">
      <c r="A19468" s="13">
        <v>0.10375497702036</v>
      </c>
    </row>
    <row r="19469" spans="1:1" x14ac:dyDescent="0.3">
      <c r="A19469" s="13">
        <v>0.10375497702036</v>
      </c>
    </row>
    <row r="19470" spans="1:1" x14ac:dyDescent="0.3">
      <c r="A19470" s="13">
        <v>0.28543948292273003</v>
      </c>
    </row>
    <row r="19471" spans="1:1" x14ac:dyDescent="0.3">
      <c r="A19471" s="13">
        <v>0.16285109621067001</v>
      </c>
    </row>
    <row r="19472" spans="1:1" x14ac:dyDescent="0.3">
      <c r="A19472" s="13">
        <v>0.15001587450991999</v>
      </c>
    </row>
    <row r="19473" spans="1:1" x14ac:dyDescent="0.3">
      <c r="A19473" s="13">
        <v>0.16203895733935</v>
      </c>
    </row>
    <row r="19474" spans="1:1" x14ac:dyDescent="0.3">
      <c r="A19474" s="13">
        <v>0.11766087445528001</v>
      </c>
    </row>
    <row r="19475" spans="1:1" x14ac:dyDescent="0.3">
      <c r="A19475" s="13">
        <v>0.12863825598829001</v>
      </c>
    </row>
    <row r="19476" spans="1:1" x14ac:dyDescent="0.3">
      <c r="A19476" s="13">
        <v>0.21470954172667001</v>
      </c>
    </row>
    <row r="19477" spans="1:1" x14ac:dyDescent="0.3">
      <c r="A19477" s="13">
        <v>0.20757577102252001</v>
      </c>
    </row>
    <row r="19478" spans="1:1" x14ac:dyDescent="0.3">
      <c r="A19478" s="13">
        <v>0.10467772776823001</v>
      </c>
    </row>
    <row r="19479" spans="1:1" x14ac:dyDescent="0.3">
      <c r="A19479" s="13">
        <v>0.18964552988092001</v>
      </c>
    </row>
    <row r="19480" spans="1:1" x14ac:dyDescent="0.3">
      <c r="A19480" s="13">
        <v>0.22345839629547001</v>
      </c>
    </row>
    <row r="19481" spans="1:1" x14ac:dyDescent="0.3">
      <c r="A19481" s="13">
        <v>0.11012860174797</v>
      </c>
    </row>
    <row r="19482" spans="1:1" x14ac:dyDescent="0.3">
      <c r="A19482" s="13">
        <v>0.17531659689542001</v>
      </c>
    </row>
    <row r="19483" spans="1:1" x14ac:dyDescent="0.3">
      <c r="A19483" s="13">
        <v>0.29791759244396998</v>
      </c>
    </row>
    <row r="19484" spans="1:1" x14ac:dyDescent="0.3">
      <c r="A19484" s="13">
        <v>0.14193009907828</v>
      </c>
    </row>
    <row r="19485" spans="1:1" x14ac:dyDescent="0.3">
      <c r="A19485" s="13">
        <v>0.24178611955143001</v>
      </c>
    </row>
    <row r="19486" spans="1:1" x14ac:dyDescent="0.3">
      <c r="A19486" s="13">
        <v>0.14851979442532001</v>
      </c>
    </row>
    <row r="19487" spans="1:1" x14ac:dyDescent="0.3">
      <c r="A19487" s="13">
        <v>9.7685592933206E-2</v>
      </c>
    </row>
    <row r="19488" spans="1:1" x14ac:dyDescent="0.3">
      <c r="A19488" s="13">
        <v>0.23810637624923001</v>
      </c>
    </row>
    <row r="19489" spans="1:1" x14ac:dyDescent="0.3">
      <c r="A19489" s="13">
        <v>0.23810637624923001</v>
      </c>
    </row>
    <row r="19490" spans="1:1" x14ac:dyDescent="0.3">
      <c r="A19490" s="13">
        <v>0.23810637624923001</v>
      </c>
    </row>
    <row r="19491" spans="1:1" x14ac:dyDescent="0.3">
      <c r="A19491" s="13">
        <v>0.23810637624923001</v>
      </c>
    </row>
    <row r="19492" spans="1:1" x14ac:dyDescent="0.3">
      <c r="A19492" s="13">
        <v>0.17481888163143</v>
      </c>
    </row>
    <row r="19493" spans="1:1" x14ac:dyDescent="0.3">
      <c r="A19493" s="13">
        <v>0.21374442027446999</v>
      </c>
    </row>
    <row r="19494" spans="1:1" x14ac:dyDescent="0.3">
      <c r="A19494" s="13">
        <v>0.16489459991461</v>
      </c>
    </row>
    <row r="19495" spans="1:1" x14ac:dyDescent="0.3">
      <c r="A19495" s="13">
        <v>0.21711882454102999</v>
      </c>
    </row>
    <row r="19496" spans="1:1" x14ac:dyDescent="0.3">
      <c r="A19496" s="13">
        <v>0.16544522997915001</v>
      </c>
    </row>
    <row r="19497" spans="1:1" x14ac:dyDescent="0.3">
      <c r="A19497" s="13">
        <v>0.15483365166992</v>
      </c>
    </row>
    <row r="19498" spans="1:1" x14ac:dyDescent="0.3">
      <c r="A19498" s="13">
        <v>0.19397428389012</v>
      </c>
    </row>
    <row r="19499" spans="1:1" x14ac:dyDescent="0.3">
      <c r="A19499" s="13">
        <v>0.12410505912754</v>
      </c>
    </row>
    <row r="19500" spans="1:1" x14ac:dyDescent="0.3">
      <c r="A19500" s="13">
        <v>0.22653424174060999</v>
      </c>
    </row>
    <row r="19501" spans="1:1" x14ac:dyDescent="0.3">
      <c r="A19501" s="13">
        <v>0.19769793092636001</v>
      </c>
    </row>
    <row r="19502" spans="1:1" x14ac:dyDescent="0.3">
      <c r="A19502" s="13">
        <v>0.31338951680645</v>
      </c>
    </row>
    <row r="19503" spans="1:1" x14ac:dyDescent="0.3">
      <c r="A19503" s="13">
        <v>0.11915961873942001</v>
      </c>
    </row>
    <row r="19504" spans="1:1" x14ac:dyDescent="0.3">
      <c r="A19504" s="13">
        <v>0.20978194560676</v>
      </c>
    </row>
    <row r="19505" spans="1:1" x14ac:dyDescent="0.3">
      <c r="A19505" s="13">
        <v>0.20738365063784001</v>
      </c>
    </row>
    <row r="19506" spans="1:1" x14ac:dyDescent="0.3">
      <c r="A19506" s="13">
        <v>0.15989497069899999</v>
      </c>
    </row>
    <row r="19507" spans="1:1" x14ac:dyDescent="0.3">
      <c r="A19507" s="13">
        <v>0.19864703625975</v>
      </c>
    </row>
    <row r="19508" spans="1:1" x14ac:dyDescent="0.3">
      <c r="A19508" s="13">
        <v>0.17170388155765001</v>
      </c>
    </row>
    <row r="19509" spans="1:1" x14ac:dyDescent="0.3">
      <c r="A19509" s="13">
        <v>0.11590594592176</v>
      </c>
    </row>
    <row r="19510" spans="1:1" x14ac:dyDescent="0.3">
      <c r="A19510" s="13">
        <v>9.2075649223275005E-2</v>
      </c>
    </row>
    <row r="19511" spans="1:1" x14ac:dyDescent="0.3">
      <c r="A19511" s="13">
        <v>0.22594683992591999</v>
      </c>
    </row>
    <row r="19512" spans="1:1" x14ac:dyDescent="0.3">
      <c r="A19512" s="13">
        <v>8.5889634098246001E-2</v>
      </c>
    </row>
    <row r="19513" spans="1:1" x14ac:dyDescent="0.3">
      <c r="A19513" s="13">
        <v>0.23291504497151999</v>
      </c>
    </row>
    <row r="19514" spans="1:1" x14ac:dyDescent="0.3">
      <c r="A19514" s="13">
        <v>0.21245823670583</v>
      </c>
    </row>
    <row r="19515" spans="1:1" x14ac:dyDescent="0.3">
      <c r="A19515" s="13">
        <v>0.26369667712720002</v>
      </c>
    </row>
    <row r="19516" spans="1:1" x14ac:dyDescent="0.3">
      <c r="A19516" s="13">
        <v>0.11058280907777</v>
      </c>
    </row>
    <row r="19517" spans="1:1" x14ac:dyDescent="0.3">
      <c r="A19517" s="13">
        <v>8.1624051716297996E-2</v>
      </c>
    </row>
    <row r="19518" spans="1:1" x14ac:dyDescent="0.3">
      <c r="A19518" s="13">
        <v>0.16874419728667001</v>
      </c>
    </row>
    <row r="19519" spans="1:1" x14ac:dyDescent="0.3">
      <c r="A19519" s="13">
        <v>0.11309142185152</v>
      </c>
    </row>
    <row r="19520" spans="1:1" x14ac:dyDescent="0.3">
      <c r="A19520" s="13">
        <v>0.19202641208040999</v>
      </c>
    </row>
    <row r="19521" spans="1:1" x14ac:dyDescent="0.3">
      <c r="A19521" s="13">
        <v>8.6763210868309001E-2</v>
      </c>
    </row>
    <row r="19522" spans="1:1" x14ac:dyDescent="0.3">
      <c r="A19522" s="13">
        <v>9.6721543856011005E-2</v>
      </c>
    </row>
    <row r="19523" spans="1:1" x14ac:dyDescent="0.3">
      <c r="A19523" s="13">
        <v>0.16781250066414999</v>
      </c>
    </row>
    <row r="19524" spans="1:1" x14ac:dyDescent="0.3">
      <c r="A19524" s="13">
        <v>0.1106230132647</v>
      </c>
    </row>
    <row r="19525" spans="1:1" x14ac:dyDescent="0.3">
      <c r="A19525" s="13">
        <v>0.17759877870766999</v>
      </c>
    </row>
    <row r="19526" spans="1:1" x14ac:dyDescent="0.3">
      <c r="A19526" s="13">
        <v>0.25580762529838003</v>
      </c>
    </row>
    <row r="19527" spans="1:1" x14ac:dyDescent="0.3">
      <c r="A19527" s="13">
        <v>8.6385951915755002E-2</v>
      </c>
    </row>
    <row r="19528" spans="1:1" x14ac:dyDescent="0.3">
      <c r="A19528" s="13">
        <v>0.24963596788218001</v>
      </c>
    </row>
    <row r="19529" spans="1:1" x14ac:dyDescent="0.3">
      <c r="A19529" s="13">
        <v>7.0113041738218002E-2</v>
      </c>
    </row>
    <row r="19530" spans="1:1" x14ac:dyDescent="0.3">
      <c r="A19530" s="13">
        <v>0.17064050589902</v>
      </c>
    </row>
    <row r="19531" spans="1:1" x14ac:dyDescent="0.3">
      <c r="A19531" s="13">
        <v>0.23741797021705999</v>
      </c>
    </row>
    <row r="19532" spans="1:1" x14ac:dyDescent="0.3">
      <c r="A19532" s="13">
        <v>0.140015030278</v>
      </c>
    </row>
    <row r="19533" spans="1:1" x14ac:dyDescent="0.3">
      <c r="A19533" s="13">
        <v>0.2484262273501</v>
      </c>
    </row>
    <row r="19534" spans="1:1" x14ac:dyDescent="0.3">
      <c r="A19534" s="13">
        <v>0.22497980797940001</v>
      </c>
    </row>
    <row r="19535" spans="1:1" x14ac:dyDescent="0.3">
      <c r="A19535" s="13">
        <v>0.20544756007018</v>
      </c>
    </row>
    <row r="19536" spans="1:1" x14ac:dyDescent="0.3">
      <c r="A19536" s="13">
        <v>0.15930202587091999</v>
      </c>
    </row>
    <row r="19537" spans="1:1" x14ac:dyDescent="0.3">
      <c r="A19537" s="13">
        <v>0.1348387588178</v>
      </c>
    </row>
    <row r="19538" spans="1:1" x14ac:dyDescent="0.3">
      <c r="A19538" s="13">
        <v>0.16121394579195</v>
      </c>
    </row>
    <row r="19539" spans="1:1" x14ac:dyDescent="0.3">
      <c r="A19539" s="13">
        <v>0.19986030385077999</v>
      </c>
    </row>
    <row r="19540" spans="1:1" x14ac:dyDescent="0.3">
      <c r="A19540" s="13">
        <v>0.19482919876901</v>
      </c>
    </row>
    <row r="19541" spans="1:1" x14ac:dyDescent="0.3">
      <c r="A19541" s="13">
        <v>0.24785999640841</v>
      </c>
    </row>
    <row r="19542" spans="1:1" x14ac:dyDescent="0.3">
      <c r="A19542" s="13">
        <v>0.23545218299435</v>
      </c>
    </row>
    <row r="19543" spans="1:1" x14ac:dyDescent="0.3">
      <c r="A19543" s="13">
        <v>0.22268306204513999</v>
      </c>
    </row>
    <row r="19544" spans="1:1" x14ac:dyDescent="0.3">
      <c r="A19544" s="13">
        <v>0.12652829055397</v>
      </c>
    </row>
    <row r="19545" spans="1:1" x14ac:dyDescent="0.3">
      <c r="A19545" s="13">
        <v>0.26179529988554001</v>
      </c>
    </row>
    <row r="19546" spans="1:1" x14ac:dyDescent="0.3">
      <c r="A19546" s="13">
        <v>0.20127170767027</v>
      </c>
    </row>
    <row r="19547" spans="1:1" x14ac:dyDescent="0.3">
      <c r="A19547" s="13">
        <v>9.2884234760370998E-2</v>
      </c>
    </row>
    <row r="19548" spans="1:1" x14ac:dyDescent="0.3">
      <c r="A19548" s="13">
        <v>0.23630932703747001</v>
      </c>
    </row>
    <row r="19549" spans="1:1" x14ac:dyDescent="0.3">
      <c r="A19549" s="13">
        <v>0.11450589339551</v>
      </c>
    </row>
    <row r="19550" spans="1:1" x14ac:dyDescent="0.3">
      <c r="A19550" s="13">
        <v>0.14041913626729999</v>
      </c>
    </row>
    <row r="19551" spans="1:1" x14ac:dyDescent="0.3">
      <c r="A19551" s="13">
        <v>8.7417399934936996E-2</v>
      </c>
    </row>
    <row r="19552" spans="1:1" x14ac:dyDescent="0.3">
      <c r="A19552" s="13">
        <v>0.14652590912215999</v>
      </c>
    </row>
    <row r="19553" spans="1:1" x14ac:dyDescent="0.3">
      <c r="A19553" s="13">
        <v>0.13898604666566999</v>
      </c>
    </row>
    <row r="19554" spans="1:1" x14ac:dyDescent="0.3">
      <c r="A19554" s="13">
        <v>0.12031387338794999</v>
      </c>
    </row>
    <row r="19555" spans="1:1" x14ac:dyDescent="0.3">
      <c r="A19555" s="13">
        <v>7.9560203515351993E-2</v>
      </c>
    </row>
    <row r="19556" spans="1:1" x14ac:dyDescent="0.3">
      <c r="A19556" s="13">
        <v>0.28568951779056001</v>
      </c>
    </row>
    <row r="19557" spans="1:1" x14ac:dyDescent="0.3">
      <c r="A19557" s="13">
        <v>0.20109182298743999</v>
      </c>
    </row>
    <row r="19558" spans="1:1" x14ac:dyDescent="0.3">
      <c r="A19558" s="13">
        <v>0.11353735520661</v>
      </c>
    </row>
    <row r="19559" spans="1:1" x14ac:dyDescent="0.3">
      <c r="A19559" s="13">
        <v>0.25373515010066999</v>
      </c>
    </row>
    <row r="19560" spans="1:1" x14ac:dyDescent="0.3">
      <c r="A19560" s="13">
        <v>0.11287803676032999</v>
      </c>
    </row>
    <row r="19561" spans="1:1" x14ac:dyDescent="0.3">
      <c r="A19561" s="13">
        <v>9.6135556686364004E-2</v>
      </c>
    </row>
    <row r="19562" spans="1:1" x14ac:dyDescent="0.3">
      <c r="A19562" s="13">
        <v>0.17462732244705001</v>
      </c>
    </row>
    <row r="19563" spans="1:1" x14ac:dyDescent="0.3">
      <c r="A19563" s="13">
        <v>0.27956312576261999</v>
      </c>
    </row>
    <row r="19564" spans="1:1" x14ac:dyDescent="0.3">
      <c r="A19564" s="13">
        <v>0.10503484184122</v>
      </c>
    </row>
    <row r="19565" spans="1:1" x14ac:dyDescent="0.3">
      <c r="A19565" s="13">
        <v>0.10212413571333</v>
      </c>
    </row>
    <row r="19566" spans="1:1" x14ac:dyDescent="0.3">
      <c r="A19566" s="13">
        <v>8.1722956113742001E-2</v>
      </c>
    </row>
    <row r="19567" spans="1:1" x14ac:dyDescent="0.3">
      <c r="A19567" s="13">
        <v>0.36336437368399999</v>
      </c>
    </row>
    <row r="19568" spans="1:1" x14ac:dyDescent="0.3">
      <c r="A19568" s="13">
        <v>6.1827189817935002E-2</v>
      </c>
    </row>
    <row r="19569" spans="1:1" x14ac:dyDescent="0.3">
      <c r="A19569" s="13">
        <v>0.28441189470391998</v>
      </c>
    </row>
    <row r="19570" spans="1:1" x14ac:dyDescent="0.3">
      <c r="A19570" s="13">
        <v>0.18686225200220999</v>
      </c>
    </row>
    <row r="19571" spans="1:1" x14ac:dyDescent="0.3">
      <c r="A19571" s="13">
        <v>0.18400148010598</v>
      </c>
    </row>
    <row r="19572" spans="1:1" x14ac:dyDescent="0.3">
      <c r="A19572" s="13">
        <v>0.14172422838699</v>
      </c>
    </row>
    <row r="19573" spans="1:1" x14ac:dyDescent="0.3">
      <c r="A19573" s="13">
        <v>0.17108570758840999</v>
      </c>
    </row>
    <row r="19574" spans="1:1" x14ac:dyDescent="0.3">
      <c r="A19574" s="13">
        <v>0.10547004856788</v>
      </c>
    </row>
    <row r="19575" spans="1:1" x14ac:dyDescent="0.3">
      <c r="A19575" s="13">
        <v>0.22035566134716</v>
      </c>
    </row>
    <row r="19576" spans="1:1" x14ac:dyDescent="0.3">
      <c r="A19576" s="13">
        <v>0.12655309625388</v>
      </c>
    </row>
    <row r="19577" spans="1:1" x14ac:dyDescent="0.3">
      <c r="A19577" s="13">
        <v>0.20559123258013001</v>
      </c>
    </row>
    <row r="19578" spans="1:1" x14ac:dyDescent="0.3">
      <c r="A19578" s="13">
        <v>0.25541547697997002</v>
      </c>
    </row>
    <row r="19579" spans="1:1" x14ac:dyDescent="0.3">
      <c r="A19579" s="13">
        <v>0.20177406273376</v>
      </c>
    </row>
    <row r="19580" spans="1:1" x14ac:dyDescent="0.3">
      <c r="A19580" s="13">
        <v>0.11733283293181</v>
      </c>
    </row>
    <row r="19581" spans="1:1" x14ac:dyDescent="0.3">
      <c r="A19581" s="13">
        <v>0.22864211542429999</v>
      </c>
    </row>
    <row r="19582" spans="1:1" x14ac:dyDescent="0.3">
      <c r="A19582" s="13">
        <v>0.19489009501644999</v>
      </c>
    </row>
    <row r="19583" spans="1:1" x14ac:dyDescent="0.3">
      <c r="A19583" s="13">
        <v>8.4792666291679003E-2</v>
      </c>
    </row>
    <row r="19584" spans="1:1" x14ac:dyDescent="0.3">
      <c r="A19584" s="13">
        <v>0.22577336117692001</v>
      </c>
    </row>
    <row r="19585" spans="1:1" x14ac:dyDescent="0.3">
      <c r="A19585" s="13">
        <v>7.8900889138077995E-2</v>
      </c>
    </row>
    <row r="19586" spans="1:1" x14ac:dyDescent="0.3">
      <c r="A19586" s="13">
        <v>4.8823060507885999E-2</v>
      </c>
    </row>
    <row r="19587" spans="1:1" x14ac:dyDescent="0.3">
      <c r="A19587" s="13">
        <v>0.18644979025997999</v>
      </c>
    </row>
    <row r="19588" spans="1:1" x14ac:dyDescent="0.3">
      <c r="A19588" s="13">
        <v>0.14734718253283</v>
      </c>
    </row>
    <row r="19589" spans="1:1" x14ac:dyDescent="0.3">
      <c r="A19589" s="13">
        <v>0.16282718626281001</v>
      </c>
    </row>
    <row r="19590" spans="1:1" x14ac:dyDescent="0.3">
      <c r="A19590" s="13">
        <v>0.18444052854488999</v>
      </c>
    </row>
    <row r="19591" spans="1:1" x14ac:dyDescent="0.3">
      <c r="A19591" s="13">
        <v>0.15816349989949999</v>
      </c>
    </row>
    <row r="19592" spans="1:1" x14ac:dyDescent="0.3">
      <c r="A19592" s="13">
        <v>0.26071185158207999</v>
      </c>
    </row>
    <row r="19593" spans="1:1" x14ac:dyDescent="0.3">
      <c r="A19593" s="13">
        <v>0.23563474941342</v>
      </c>
    </row>
    <row r="19594" spans="1:1" x14ac:dyDescent="0.3">
      <c r="A19594" s="13">
        <v>0.17735518788279001</v>
      </c>
    </row>
    <row r="19595" spans="1:1" x14ac:dyDescent="0.3">
      <c r="A19595" s="13">
        <v>0.17213891538505999</v>
      </c>
    </row>
    <row r="19596" spans="1:1" x14ac:dyDescent="0.3">
      <c r="A19596" s="13">
        <v>0.2698984131944</v>
      </c>
    </row>
    <row r="19597" spans="1:1" x14ac:dyDescent="0.3">
      <c r="A19597" s="13">
        <v>8.7313629984486996E-2</v>
      </c>
    </row>
    <row r="19598" spans="1:1" x14ac:dyDescent="0.3">
      <c r="A19598" s="13">
        <v>0.10901618068086</v>
      </c>
    </row>
    <row r="19599" spans="1:1" x14ac:dyDescent="0.3">
      <c r="A19599" s="13">
        <v>7.5324683192142999E-2</v>
      </c>
    </row>
    <row r="19600" spans="1:1" x14ac:dyDescent="0.3">
      <c r="A19600" s="13">
        <v>0.17880745191875</v>
      </c>
    </row>
    <row r="19601" spans="1:1" x14ac:dyDescent="0.3">
      <c r="A19601" s="13">
        <v>0.17185036985943999</v>
      </c>
    </row>
    <row r="19602" spans="1:1" x14ac:dyDescent="0.3">
      <c r="A19602" s="13">
        <v>0.13141065672581001</v>
      </c>
    </row>
    <row r="19603" spans="1:1" x14ac:dyDescent="0.3">
      <c r="A19603" s="13">
        <v>0.15618503825527999</v>
      </c>
    </row>
    <row r="19604" spans="1:1" x14ac:dyDescent="0.3">
      <c r="A19604" s="13">
        <v>0.14653008325888001</v>
      </c>
    </row>
    <row r="19605" spans="1:1" x14ac:dyDescent="0.3">
      <c r="A19605" s="13">
        <v>4.8584735094876999E-2</v>
      </c>
    </row>
    <row r="19606" spans="1:1" x14ac:dyDescent="0.3">
      <c r="A19606" s="13">
        <v>0.20836968423574001</v>
      </c>
    </row>
    <row r="19607" spans="1:1" x14ac:dyDescent="0.3">
      <c r="A19607" s="13">
        <v>0.17827539315756</v>
      </c>
    </row>
    <row r="19608" spans="1:1" x14ac:dyDescent="0.3">
      <c r="A19608" s="13">
        <v>0.10753412577500999</v>
      </c>
    </row>
    <row r="19609" spans="1:1" x14ac:dyDescent="0.3">
      <c r="A19609" s="13">
        <v>0.20744596565446</v>
      </c>
    </row>
    <row r="19610" spans="1:1" x14ac:dyDescent="0.3">
      <c r="A19610" s="13">
        <v>0.19801847931463001</v>
      </c>
    </row>
    <row r="19611" spans="1:1" x14ac:dyDescent="0.3">
      <c r="A19611" s="13">
        <v>0.18398479610113</v>
      </c>
    </row>
    <row r="19612" spans="1:1" x14ac:dyDescent="0.3">
      <c r="A19612" s="13">
        <v>0.25401256401630001</v>
      </c>
    </row>
    <row r="19613" spans="1:1" x14ac:dyDescent="0.3">
      <c r="A19613" s="13">
        <v>0.13542887078849999</v>
      </c>
    </row>
    <row r="19614" spans="1:1" x14ac:dyDescent="0.3">
      <c r="A19614" s="13">
        <v>0.16052805893068001</v>
      </c>
    </row>
    <row r="19615" spans="1:1" x14ac:dyDescent="0.3">
      <c r="A19615" s="13">
        <v>8.0299901631135998E-2</v>
      </c>
    </row>
    <row r="19616" spans="1:1" x14ac:dyDescent="0.3">
      <c r="A19616" s="13">
        <v>0.15982002015301</v>
      </c>
    </row>
    <row r="19617" spans="1:1" x14ac:dyDescent="0.3">
      <c r="A19617" s="13">
        <v>0.15663946377717999</v>
      </c>
    </row>
    <row r="19618" spans="1:1" x14ac:dyDescent="0.3">
      <c r="A19618" s="13">
        <v>6.9393192776836005E-2</v>
      </c>
    </row>
    <row r="19619" spans="1:1" x14ac:dyDescent="0.3">
      <c r="A19619" s="13">
        <v>8.3345381830346996E-2</v>
      </c>
    </row>
    <row r="19620" spans="1:1" x14ac:dyDescent="0.3">
      <c r="A19620" s="13">
        <v>0.2409914813532</v>
      </c>
    </row>
    <row r="19621" spans="1:1" x14ac:dyDescent="0.3">
      <c r="A19621" s="13">
        <v>0.14832347897192999</v>
      </c>
    </row>
    <row r="19622" spans="1:1" x14ac:dyDescent="0.3">
      <c r="A19622" s="13">
        <v>0.17111122240213</v>
      </c>
    </row>
    <row r="19623" spans="1:1" x14ac:dyDescent="0.3">
      <c r="A19623" s="13">
        <v>0.15563451501143999</v>
      </c>
    </row>
    <row r="19624" spans="1:1" x14ac:dyDescent="0.3">
      <c r="A19624" s="13">
        <v>6.5016522048184006E-2</v>
      </c>
    </row>
    <row r="19625" spans="1:1" x14ac:dyDescent="0.3">
      <c r="A19625" s="13">
        <v>0.26892048324189999</v>
      </c>
    </row>
    <row r="19626" spans="1:1" x14ac:dyDescent="0.3">
      <c r="A19626" s="13">
        <v>0.20826235106030999</v>
      </c>
    </row>
    <row r="19627" spans="1:1" x14ac:dyDescent="0.3">
      <c r="A19627" s="13">
        <v>0.17376119398650999</v>
      </c>
    </row>
    <row r="19628" spans="1:1" x14ac:dyDescent="0.3">
      <c r="A19628" s="13">
        <v>0.10434717270671</v>
      </c>
    </row>
    <row r="19629" spans="1:1" x14ac:dyDescent="0.3">
      <c r="A19629" s="13">
        <v>0.17124095825925001</v>
      </c>
    </row>
    <row r="19630" spans="1:1" x14ac:dyDescent="0.3">
      <c r="A19630" s="13">
        <v>0.28127145579473001</v>
      </c>
    </row>
    <row r="19631" spans="1:1" x14ac:dyDescent="0.3">
      <c r="A19631" s="13">
        <v>0.15252387237653001</v>
      </c>
    </row>
    <row r="19632" spans="1:1" x14ac:dyDescent="0.3">
      <c r="A19632" s="13">
        <v>0.26068425420293001</v>
      </c>
    </row>
    <row r="19633" spans="1:1" x14ac:dyDescent="0.3">
      <c r="A19633" s="13">
        <v>0.12128453078863</v>
      </c>
    </row>
    <row r="19634" spans="1:1" x14ac:dyDescent="0.3">
      <c r="A19634" s="13">
        <v>0.21502719887275001</v>
      </c>
    </row>
    <row r="19635" spans="1:1" x14ac:dyDescent="0.3">
      <c r="A19635" s="13">
        <v>0.28700826964766002</v>
      </c>
    </row>
    <row r="19636" spans="1:1" x14ac:dyDescent="0.3">
      <c r="A19636" s="13">
        <v>0.11424386606766999</v>
      </c>
    </row>
    <row r="19637" spans="1:1" x14ac:dyDescent="0.3">
      <c r="A19637" s="13">
        <v>0.23187835672641</v>
      </c>
    </row>
    <row r="19638" spans="1:1" x14ac:dyDescent="0.3">
      <c r="A19638" s="13">
        <v>8.0092013148623006E-2</v>
      </c>
    </row>
    <row r="19639" spans="1:1" x14ac:dyDescent="0.3">
      <c r="A19639" s="13">
        <v>0.16698895506118999</v>
      </c>
    </row>
    <row r="19640" spans="1:1" x14ac:dyDescent="0.3">
      <c r="A19640" s="13">
        <v>0.13783968093799001</v>
      </c>
    </row>
    <row r="19641" spans="1:1" x14ac:dyDescent="0.3">
      <c r="A19641" s="13">
        <v>0.17859689518044999</v>
      </c>
    </row>
    <row r="19642" spans="1:1" x14ac:dyDescent="0.3">
      <c r="A19642" s="13">
        <v>0.16375667567202001</v>
      </c>
    </row>
    <row r="19643" spans="1:1" x14ac:dyDescent="0.3">
      <c r="A19643" s="13">
        <v>0.17915678614582001</v>
      </c>
    </row>
    <row r="19644" spans="1:1" x14ac:dyDescent="0.3">
      <c r="A19644" s="13">
        <v>0.14684706479247001</v>
      </c>
    </row>
    <row r="19645" spans="1:1" x14ac:dyDescent="0.3">
      <c r="A19645" s="13">
        <v>0.23672847118665</v>
      </c>
    </row>
    <row r="19646" spans="1:1" x14ac:dyDescent="0.3">
      <c r="A19646" s="13">
        <v>0.22365332800646001</v>
      </c>
    </row>
    <row r="19647" spans="1:1" x14ac:dyDescent="0.3">
      <c r="A19647" s="13">
        <v>0.16063611682408999</v>
      </c>
    </row>
    <row r="19648" spans="1:1" x14ac:dyDescent="0.3">
      <c r="A19648" s="13">
        <v>0.14704578739477001</v>
      </c>
    </row>
    <row r="19649" spans="1:1" x14ac:dyDescent="0.3">
      <c r="A19649" s="13">
        <v>0.30881880898311997</v>
      </c>
    </row>
    <row r="19650" spans="1:1" x14ac:dyDescent="0.3">
      <c r="A19650" s="13">
        <v>9.6422180038495994E-2</v>
      </c>
    </row>
    <row r="19651" spans="1:1" x14ac:dyDescent="0.3">
      <c r="A19651" s="13">
        <v>0.14238592830659999</v>
      </c>
    </row>
    <row r="19652" spans="1:1" x14ac:dyDescent="0.3">
      <c r="A19652" s="13">
        <v>0.11990903608120999</v>
      </c>
    </row>
    <row r="19653" spans="1:1" x14ac:dyDescent="0.3">
      <c r="A19653" s="13">
        <v>8.1495253160040998E-2</v>
      </c>
    </row>
    <row r="19654" spans="1:1" x14ac:dyDescent="0.3">
      <c r="A19654" s="13">
        <v>0.16492861217898</v>
      </c>
    </row>
    <row r="19655" spans="1:1" x14ac:dyDescent="0.3">
      <c r="A19655" s="13">
        <v>0.32122751219618001</v>
      </c>
    </row>
    <row r="19656" spans="1:1" x14ac:dyDescent="0.3">
      <c r="A19656" s="13">
        <v>0.25554810526779997</v>
      </c>
    </row>
    <row r="19657" spans="1:1" x14ac:dyDescent="0.3">
      <c r="A19657" s="13">
        <v>0.23486438819585001</v>
      </c>
    </row>
    <row r="19658" spans="1:1" x14ac:dyDescent="0.3">
      <c r="A19658" s="13">
        <v>0.17442995574702</v>
      </c>
    </row>
    <row r="19659" spans="1:1" x14ac:dyDescent="0.3">
      <c r="A19659" s="13">
        <v>0.19485275430905</v>
      </c>
    </row>
    <row r="19660" spans="1:1" x14ac:dyDescent="0.3">
      <c r="A19660" s="13">
        <v>0.15702866272703001</v>
      </c>
    </row>
    <row r="19661" spans="1:1" x14ac:dyDescent="0.3">
      <c r="A19661" s="13">
        <v>0.14164303489169999</v>
      </c>
    </row>
    <row r="19662" spans="1:1" x14ac:dyDescent="0.3">
      <c r="A19662" s="13">
        <v>0.23813723661492001</v>
      </c>
    </row>
    <row r="19663" spans="1:1" x14ac:dyDescent="0.3">
      <c r="A19663" s="13">
        <v>0.15859034598964</v>
      </c>
    </row>
    <row r="19664" spans="1:1" x14ac:dyDescent="0.3">
      <c r="A19664" s="13">
        <v>0.11014613550267</v>
      </c>
    </row>
    <row r="19665" spans="1:1" x14ac:dyDescent="0.3">
      <c r="A19665" s="13">
        <v>9.8696432679228993E-2</v>
      </c>
    </row>
    <row r="19666" spans="1:1" x14ac:dyDescent="0.3">
      <c r="A19666" s="13">
        <v>0.12921832359866001</v>
      </c>
    </row>
    <row r="19667" spans="1:1" x14ac:dyDescent="0.3">
      <c r="A19667" s="13">
        <v>0.22091994964403</v>
      </c>
    </row>
    <row r="19668" spans="1:1" x14ac:dyDescent="0.3">
      <c r="A19668" s="13">
        <v>2.910356547568E-2</v>
      </c>
    </row>
    <row r="19669" spans="1:1" x14ac:dyDescent="0.3">
      <c r="A19669" s="13">
        <v>0.16740013981046001</v>
      </c>
    </row>
    <row r="19670" spans="1:1" x14ac:dyDescent="0.3">
      <c r="A19670" s="13">
        <v>0.25957961898801002</v>
      </c>
    </row>
    <row r="19671" spans="1:1" x14ac:dyDescent="0.3">
      <c r="A19671" s="13">
        <v>6.5040334103006997E-2</v>
      </c>
    </row>
    <row r="19672" spans="1:1" x14ac:dyDescent="0.3">
      <c r="A19672" s="13">
        <v>0.25949156031629</v>
      </c>
    </row>
    <row r="19673" spans="1:1" x14ac:dyDescent="0.3">
      <c r="A19673" s="13">
        <v>0.13636978416616</v>
      </c>
    </row>
    <row r="19674" spans="1:1" x14ac:dyDescent="0.3">
      <c r="A19674" s="13">
        <v>0.27954028848026002</v>
      </c>
    </row>
    <row r="19675" spans="1:1" x14ac:dyDescent="0.3">
      <c r="A19675" s="13">
        <v>0.20071278329018999</v>
      </c>
    </row>
    <row r="19676" spans="1:1" x14ac:dyDescent="0.3">
      <c r="A19676" s="13">
        <v>0.13118072868061001</v>
      </c>
    </row>
    <row r="19677" spans="1:1" x14ac:dyDescent="0.3">
      <c r="A19677" s="13">
        <v>0.19787316332558</v>
      </c>
    </row>
    <row r="19678" spans="1:1" x14ac:dyDescent="0.3">
      <c r="A19678" s="13">
        <v>0.18382389230153001</v>
      </c>
    </row>
    <row r="19679" spans="1:1" x14ac:dyDescent="0.3">
      <c r="A19679" s="13">
        <v>0.15468508249348001</v>
      </c>
    </row>
    <row r="19680" spans="1:1" x14ac:dyDescent="0.3">
      <c r="A19680" s="13">
        <v>0.22539725634784</v>
      </c>
    </row>
    <row r="19681" spans="1:1" x14ac:dyDescent="0.3">
      <c r="A19681" s="13">
        <v>0.11176357372834</v>
      </c>
    </row>
    <row r="19682" spans="1:1" x14ac:dyDescent="0.3">
      <c r="A19682" s="13">
        <v>0.13089477794946</v>
      </c>
    </row>
    <row r="19683" spans="1:1" x14ac:dyDescent="0.3">
      <c r="A19683" s="13">
        <v>9.5596038478196005E-2</v>
      </c>
    </row>
    <row r="19684" spans="1:1" x14ac:dyDescent="0.3">
      <c r="A19684" s="13">
        <v>0.29617217172098997</v>
      </c>
    </row>
    <row r="19685" spans="1:1" x14ac:dyDescent="0.3">
      <c r="A19685" s="13">
        <v>9.5614310236100994E-2</v>
      </c>
    </row>
    <row r="19686" spans="1:1" x14ac:dyDescent="0.3">
      <c r="A19686" s="13">
        <v>0.22898012608668999</v>
      </c>
    </row>
    <row r="19687" spans="1:1" x14ac:dyDescent="0.3">
      <c r="A19687" s="13">
        <v>4.8713943411144003E-2</v>
      </c>
    </row>
    <row r="19688" spans="1:1" x14ac:dyDescent="0.3">
      <c r="A19688" s="13">
        <v>0.29993046713989002</v>
      </c>
    </row>
    <row r="19689" spans="1:1" x14ac:dyDescent="0.3">
      <c r="A19689" s="13">
        <v>0.13611636174361999</v>
      </c>
    </row>
    <row r="19690" spans="1:1" x14ac:dyDescent="0.3">
      <c r="A19690" s="13">
        <v>0.16989759646679001</v>
      </c>
    </row>
    <row r="19691" spans="1:1" x14ac:dyDescent="0.3">
      <c r="A19691" s="13">
        <v>0.17126715638932999</v>
      </c>
    </row>
    <row r="19692" spans="1:1" x14ac:dyDescent="0.3">
      <c r="A19692" s="13">
        <v>0.19575595490117001</v>
      </c>
    </row>
    <row r="19693" spans="1:1" x14ac:dyDescent="0.3">
      <c r="A19693" s="13">
        <v>0.24266951648167001</v>
      </c>
    </row>
    <row r="19694" spans="1:1" x14ac:dyDescent="0.3">
      <c r="A19694" s="13">
        <v>0.20305618006338999</v>
      </c>
    </row>
    <row r="19695" spans="1:1" x14ac:dyDescent="0.3">
      <c r="A19695" s="13">
        <v>0.26208602978224999</v>
      </c>
    </row>
    <row r="19696" spans="1:1" x14ac:dyDescent="0.3">
      <c r="A19696" s="13">
        <v>7.8371773220674998E-2</v>
      </c>
    </row>
    <row r="19697" spans="1:1" x14ac:dyDescent="0.3">
      <c r="A19697" s="13">
        <v>8.9748199529620001E-2</v>
      </c>
    </row>
    <row r="19698" spans="1:1" x14ac:dyDescent="0.3">
      <c r="A19698" s="13">
        <v>0.20102732350694999</v>
      </c>
    </row>
    <row r="19699" spans="1:1" x14ac:dyDescent="0.3">
      <c r="A19699" s="13">
        <v>0.21504833430779</v>
      </c>
    </row>
    <row r="19700" spans="1:1" x14ac:dyDescent="0.3">
      <c r="A19700" s="13">
        <v>7.9616695393891004E-2</v>
      </c>
    </row>
    <row r="19701" spans="1:1" x14ac:dyDescent="0.3">
      <c r="A19701" s="13">
        <v>6.9775616285688999E-2</v>
      </c>
    </row>
    <row r="19702" spans="1:1" x14ac:dyDescent="0.3">
      <c r="A19702" s="13">
        <v>0.24525444394863999</v>
      </c>
    </row>
    <row r="19703" spans="1:1" x14ac:dyDescent="0.3">
      <c r="A19703" s="13">
        <v>0.23181597832883</v>
      </c>
    </row>
    <row r="19704" spans="1:1" x14ac:dyDescent="0.3">
      <c r="A19704" s="13">
        <v>0.17346933918332999</v>
      </c>
    </row>
    <row r="19705" spans="1:1" x14ac:dyDescent="0.3">
      <c r="A19705" s="13">
        <v>0.22204732625376999</v>
      </c>
    </row>
    <row r="19706" spans="1:1" x14ac:dyDescent="0.3">
      <c r="A19706" s="13">
        <v>0.20586095180257999</v>
      </c>
    </row>
    <row r="19707" spans="1:1" x14ac:dyDescent="0.3">
      <c r="A19707" s="13">
        <v>0.18291141956199999</v>
      </c>
    </row>
    <row r="19708" spans="1:1" x14ac:dyDescent="0.3">
      <c r="A19708" s="13">
        <v>8.6293463773224999E-2</v>
      </c>
    </row>
    <row r="19709" spans="1:1" x14ac:dyDescent="0.3">
      <c r="A19709" s="13">
        <v>0.23978217055994999</v>
      </c>
    </row>
    <row r="19710" spans="1:1" x14ac:dyDescent="0.3">
      <c r="A19710" s="13">
        <v>0.12439891372726999</v>
      </c>
    </row>
    <row r="19711" spans="1:1" x14ac:dyDescent="0.3">
      <c r="A19711" s="13">
        <v>0.16041389918910001</v>
      </c>
    </row>
    <row r="19712" spans="1:1" x14ac:dyDescent="0.3">
      <c r="A19712" s="13">
        <v>0.16391249898280999</v>
      </c>
    </row>
    <row r="19713" spans="1:1" x14ac:dyDescent="0.3">
      <c r="A19713" s="13">
        <v>0.15002360965645001</v>
      </c>
    </row>
    <row r="19714" spans="1:1" x14ac:dyDescent="0.3">
      <c r="A19714" s="13">
        <v>0.23984680602580999</v>
      </c>
    </row>
    <row r="19715" spans="1:1" x14ac:dyDescent="0.3">
      <c r="A19715" s="13">
        <v>0.11287300704972</v>
      </c>
    </row>
    <row r="19716" spans="1:1" x14ac:dyDescent="0.3">
      <c r="A19716" s="13">
        <v>0.14544633375470001</v>
      </c>
    </row>
    <row r="19717" spans="1:1" x14ac:dyDescent="0.3">
      <c r="A19717" s="13">
        <v>0.14797921893134999</v>
      </c>
    </row>
    <row r="19718" spans="1:1" x14ac:dyDescent="0.3">
      <c r="A19718" s="13">
        <v>0.24877383158540001</v>
      </c>
    </row>
    <row r="19719" spans="1:1" x14ac:dyDescent="0.3">
      <c r="A19719" s="13">
        <v>0.15608731079630001</v>
      </c>
    </row>
    <row r="19720" spans="1:1" x14ac:dyDescent="0.3">
      <c r="A19720" s="13">
        <v>0.14542189421598001</v>
      </c>
    </row>
    <row r="19721" spans="1:1" x14ac:dyDescent="0.3">
      <c r="A19721" s="13">
        <v>0.10209438380518999</v>
      </c>
    </row>
    <row r="19722" spans="1:1" x14ac:dyDescent="0.3">
      <c r="A19722" s="13">
        <v>0.22618168190928001</v>
      </c>
    </row>
    <row r="19723" spans="1:1" x14ac:dyDescent="0.3">
      <c r="A19723" s="13">
        <v>0.22331070052033</v>
      </c>
    </row>
    <row r="19724" spans="1:1" x14ac:dyDescent="0.3">
      <c r="A19724" s="13">
        <v>0.18674128835511</v>
      </c>
    </row>
    <row r="19725" spans="1:1" x14ac:dyDescent="0.3">
      <c r="A19725" s="13">
        <v>0.34322299708350001</v>
      </c>
    </row>
    <row r="19726" spans="1:1" x14ac:dyDescent="0.3">
      <c r="A19726" s="13">
        <v>0.2512916985261</v>
      </c>
    </row>
    <row r="19727" spans="1:1" x14ac:dyDescent="0.3">
      <c r="A19727" s="13">
        <v>0.17230606017144001</v>
      </c>
    </row>
    <row r="19728" spans="1:1" x14ac:dyDescent="0.3">
      <c r="A19728" s="13">
        <v>0.23611288290984001</v>
      </c>
    </row>
    <row r="19729" spans="1:1" x14ac:dyDescent="0.3">
      <c r="A19729" s="13">
        <v>8.2457248096548003E-2</v>
      </c>
    </row>
    <row r="19730" spans="1:1" x14ac:dyDescent="0.3">
      <c r="A19730" s="13">
        <v>8.2898703873996005E-2</v>
      </c>
    </row>
    <row r="19731" spans="1:1" x14ac:dyDescent="0.3">
      <c r="A19731" s="13">
        <v>0.12942705142515001</v>
      </c>
    </row>
    <row r="19732" spans="1:1" x14ac:dyDescent="0.3">
      <c r="A19732" s="13">
        <v>0.24526329335662</v>
      </c>
    </row>
    <row r="19733" spans="1:1" x14ac:dyDescent="0.3">
      <c r="A19733" s="13">
        <v>0.21952728699286</v>
      </c>
    </row>
    <row r="19734" spans="1:1" x14ac:dyDescent="0.3">
      <c r="A19734" s="13">
        <v>0.25380733581704001</v>
      </c>
    </row>
    <row r="19735" spans="1:1" x14ac:dyDescent="0.3">
      <c r="A19735" s="13">
        <v>0.19177877726605999</v>
      </c>
    </row>
    <row r="19736" spans="1:1" x14ac:dyDescent="0.3">
      <c r="A19736" s="13">
        <v>0.20179238426325</v>
      </c>
    </row>
    <row r="19737" spans="1:1" x14ac:dyDescent="0.3">
      <c r="A19737" s="13">
        <v>7.1784685658471001E-2</v>
      </c>
    </row>
    <row r="19738" spans="1:1" x14ac:dyDescent="0.3">
      <c r="A19738" s="13">
        <v>0.12826339579970999</v>
      </c>
    </row>
    <row r="19739" spans="1:1" x14ac:dyDescent="0.3">
      <c r="A19739" s="13">
        <v>0.16041614071665</v>
      </c>
    </row>
    <row r="19740" spans="1:1" x14ac:dyDescent="0.3">
      <c r="A19740" s="13">
        <v>0.13527989953135</v>
      </c>
    </row>
    <row r="19741" spans="1:1" x14ac:dyDescent="0.3">
      <c r="A19741" s="13">
        <v>0.22620559038053001</v>
      </c>
    </row>
    <row r="19742" spans="1:1" x14ac:dyDescent="0.3">
      <c r="A19742" s="13">
        <v>0.18271744013331001</v>
      </c>
    </row>
    <row r="19743" spans="1:1" x14ac:dyDescent="0.3">
      <c r="A19743" s="13">
        <v>6.6458272771820995E-2</v>
      </c>
    </row>
    <row r="19744" spans="1:1" x14ac:dyDescent="0.3">
      <c r="A19744" s="13">
        <v>0.12149210106161</v>
      </c>
    </row>
    <row r="19745" spans="1:1" x14ac:dyDescent="0.3">
      <c r="A19745" s="13">
        <v>0.15256953808338999</v>
      </c>
    </row>
    <row r="19746" spans="1:1" x14ac:dyDescent="0.3">
      <c r="A19746" s="13">
        <v>9.1377554985185003E-2</v>
      </c>
    </row>
    <row r="19747" spans="1:1" x14ac:dyDescent="0.3">
      <c r="A19747" s="13">
        <v>0.21521532318089001</v>
      </c>
    </row>
    <row r="19748" spans="1:1" x14ac:dyDescent="0.3">
      <c r="A19748" s="13">
        <v>0.19069964366860001</v>
      </c>
    </row>
    <row r="19749" spans="1:1" x14ac:dyDescent="0.3">
      <c r="A19749" s="13">
        <v>0.23445616090165999</v>
      </c>
    </row>
    <row r="19750" spans="1:1" x14ac:dyDescent="0.3">
      <c r="A19750" s="13">
        <v>0.12976583351484999</v>
      </c>
    </row>
    <row r="19751" spans="1:1" x14ac:dyDescent="0.3">
      <c r="A19751" s="13">
        <v>0.13431197302662001</v>
      </c>
    </row>
    <row r="19752" spans="1:1" x14ac:dyDescent="0.3">
      <c r="A19752" s="13">
        <v>0.14876634707752001</v>
      </c>
    </row>
    <row r="19753" spans="1:1" x14ac:dyDescent="0.3">
      <c r="A19753" s="13">
        <v>0.1104513431555</v>
      </c>
    </row>
    <row r="19754" spans="1:1" x14ac:dyDescent="0.3">
      <c r="A19754" s="13">
        <v>0.10423825607289</v>
      </c>
    </row>
    <row r="19755" spans="1:1" x14ac:dyDescent="0.3">
      <c r="A19755" s="13">
        <v>0.17331731831416999</v>
      </c>
    </row>
    <row r="19756" spans="1:1" x14ac:dyDescent="0.3">
      <c r="A19756" s="13">
        <v>9.4859550408543006E-2</v>
      </c>
    </row>
    <row r="19757" spans="1:1" x14ac:dyDescent="0.3">
      <c r="A19757" s="13">
        <v>0.12795652847694</v>
      </c>
    </row>
    <row r="19758" spans="1:1" x14ac:dyDescent="0.3">
      <c r="A19758" s="13">
        <v>0.18097214520270999</v>
      </c>
    </row>
    <row r="19759" spans="1:1" x14ac:dyDescent="0.3">
      <c r="A19759" s="13">
        <v>0.28690731563390998</v>
      </c>
    </row>
    <row r="19760" spans="1:1" x14ac:dyDescent="0.3">
      <c r="A19760" s="13">
        <v>0.19198529723221999</v>
      </c>
    </row>
    <row r="19761" spans="1:1" x14ac:dyDescent="0.3">
      <c r="A19761" s="13">
        <v>0.24518168241016999</v>
      </c>
    </row>
    <row r="19762" spans="1:1" x14ac:dyDescent="0.3">
      <c r="A19762" s="13">
        <v>0.14996902982300001</v>
      </c>
    </row>
    <row r="19763" spans="1:1" x14ac:dyDescent="0.3">
      <c r="A19763" s="13">
        <v>0.16336853755040001</v>
      </c>
    </row>
    <row r="19764" spans="1:1" x14ac:dyDescent="0.3">
      <c r="A19764" s="13">
        <v>0.19366123124158999</v>
      </c>
    </row>
    <row r="19765" spans="1:1" x14ac:dyDescent="0.3">
      <c r="A19765" s="13">
        <v>0.19361405950182001</v>
      </c>
    </row>
    <row r="19766" spans="1:1" x14ac:dyDescent="0.3">
      <c r="A19766" s="13">
        <v>0.29587313089603001</v>
      </c>
    </row>
    <row r="19767" spans="1:1" x14ac:dyDescent="0.3">
      <c r="A19767" s="13">
        <v>0.27563672646372001</v>
      </c>
    </row>
    <row r="19768" spans="1:1" x14ac:dyDescent="0.3">
      <c r="A19768" s="13">
        <v>9.5143474171709E-2</v>
      </c>
    </row>
    <row r="19769" spans="1:1" x14ac:dyDescent="0.3">
      <c r="A19769" s="13">
        <v>0.13128695086847</v>
      </c>
    </row>
    <row r="19770" spans="1:1" x14ac:dyDescent="0.3">
      <c r="A19770" s="13">
        <v>0.19390605168853001</v>
      </c>
    </row>
    <row r="19771" spans="1:1" x14ac:dyDescent="0.3">
      <c r="A19771" s="13">
        <v>0.13243503795221001</v>
      </c>
    </row>
    <row r="19772" spans="1:1" x14ac:dyDescent="0.3">
      <c r="A19772" s="13">
        <v>0.16551939962400999</v>
      </c>
    </row>
    <row r="19773" spans="1:1" x14ac:dyDescent="0.3">
      <c r="A19773" s="13">
        <v>7.6613178431723994E-2</v>
      </c>
    </row>
    <row r="19774" spans="1:1" x14ac:dyDescent="0.3">
      <c r="A19774" s="13">
        <v>0.12442821442296</v>
      </c>
    </row>
    <row r="19775" spans="1:1" x14ac:dyDescent="0.3">
      <c r="A19775" s="13">
        <v>0.16085607906327001</v>
      </c>
    </row>
    <row r="19776" spans="1:1" x14ac:dyDescent="0.3">
      <c r="A19776" s="13">
        <v>0.27044104315975998</v>
      </c>
    </row>
    <row r="19777" spans="1:1" x14ac:dyDescent="0.3">
      <c r="A19777" s="13">
        <v>0.27087628020547</v>
      </c>
    </row>
    <row r="19778" spans="1:1" x14ac:dyDescent="0.3">
      <c r="A19778" s="13">
        <v>0.16604239735549001</v>
      </c>
    </row>
    <row r="19779" spans="1:1" x14ac:dyDescent="0.3">
      <c r="A19779" s="13">
        <v>0.13958608254440999</v>
      </c>
    </row>
    <row r="19780" spans="1:1" x14ac:dyDescent="0.3">
      <c r="A19780" s="13">
        <v>0.23950922834655</v>
      </c>
    </row>
    <row r="19781" spans="1:1" x14ac:dyDescent="0.3">
      <c r="A19781" s="13">
        <v>0.16830207477688</v>
      </c>
    </row>
    <row r="19782" spans="1:1" x14ac:dyDescent="0.3">
      <c r="A19782" s="13">
        <v>0.23744920265666999</v>
      </c>
    </row>
    <row r="19783" spans="1:1" x14ac:dyDescent="0.3">
      <c r="A19783" s="13">
        <v>0.11370160990725001</v>
      </c>
    </row>
    <row r="19784" spans="1:1" x14ac:dyDescent="0.3">
      <c r="A19784" s="13">
        <v>0.16415394375601</v>
      </c>
    </row>
    <row r="19785" spans="1:1" x14ac:dyDescent="0.3">
      <c r="A19785" s="13">
        <v>9.5898012217824999E-2</v>
      </c>
    </row>
    <row r="19786" spans="1:1" x14ac:dyDescent="0.3">
      <c r="A19786" s="13">
        <v>0.21129837627169001</v>
      </c>
    </row>
    <row r="19787" spans="1:1" x14ac:dyDescent="0.3">
      <c r="A19787" s="13">
        <v>0.22096023573091</v>
      </c>
    </row>
    <row r="19788" spans="1:1" x14ac:dyDescent="0.3">
      <c r="A19788" s="13">
        <v>0.22350929249318</v>
      </c>
    </row>
    <row r="19789" spans="1:1" x14ac:dyDescent="0.3">
      <c r="A19789" s="13">
        <v>0.14987684114611</v>
      </c>
    </row>
    <row r="19790" spans="1:1" x14ac:dyDescent="0.3">
      <c r="A19790" s="13">
        <v>0.17475523958825001</v>
      </c>
    </row>
    <row r="19791" spans="1:1" x14ac:dyDescent="0.3">
      <c r="A19791" s="13">
        <v>0.13582356526091</v>
      </c>
    </row>
    <row r="19792" spans="1:1" x14ac:dyDescent="0.3">
      <c r="A19792" s="13">
        <v>0.26377674016760999</v>
      </c>
    </row>
    <row r="19793" spans="1:1" x14ac:dyDescent="0.3">
      <c r="A19793" s="13">
        <v>8.6254165475917993E-2</v>
      </c>
    </row>
    <row r="19794" spans="1:1" x14ac:dyDescent="0.3">
      <c r="A19794" s="13">
        <v>0.14694246425997001</v>
      </c>
    </row>
    <row r="19795" spans="1:1" x14ac:dyDescent="0.3">
      <c r="A19795" s="13">
        <v>9.8768039632031998E-2</v>
      </c>
    </row>
    <row r="19796" spans="1:1" x14ac:dyDescent="0.3">
      <c r="A19796" s="13">
        <v>8.9829686520916996E-2</v>
      </c>
    </row>
    <row r="19797" spans="1:1" x14ac:dyDescent="0.3">
      <c r="A19797" s="13">
        <v>0.31219679349579998</v>
      </c>
    </row>
    <row r="19798" spans="1:1" x14ac:dyDescent="0.3">
      <c r="A19798" s="13">
        <v>0.17403941938743001</v>
      </c>
    </row>
    <row r="19799" spans="1:1" x14ac:dyDescent="0.3">
      <c r="A19799" s="13">
        <v>0.12944607385088999</v>
      </c>
    </row>
    <row r="19800" spans="1:1" x14ac:dyDescent="0.3">
      <c r="A19800" s="13">
        <v>0.16831374513212</v>
      </c>
    </row>
    <row r="19801" spans="1:1" x14ac:dyDescent="0.3">
      <c r="A19801" s="13">
        <v>0.18131990744734999</v>
      </c>
    </row>
    <row r="19802" spans="1:1" x14ac:dyDescent="0.3">
      <c r="A19802" s="13">
        <v>0.12180080252154001</v>
      </c>
    </row>
    <row r="19803" spans="1:1" x14ac:dyDescent="0.3">
      <c r="A19803" s="13">
        <v>0.27555085713714</v>
      </c>
    </row>
    <row r="19804" spans="1:1" x14ac:dyDescent="0.3">
      <c r="A19804" s="13">
        <v>0.20047865236351001</v>
      </c>
    </row>
    <row r="19805" spans="1:1" x14ac:dyDescent="0.3">
      <c r="A19805" s="13">
        <v>0.28532753341797001</v>
      </c>
    </row>
    <row r="19806" spans="1:1" x14ac:dyDescent="0.3">
      <c r="A19806" s="13">
        <v>0.14883893584416</v>
      </c>
    </row>
    <row r="19807" spans="1:1" x14ac:dyDescent="0.3">
      <c r="A19807" s="13">
        <v>0.18535257194065</v>
      </c>
    </row>
    <row r="19808" spans="1:1" x14ac:dyDescent="0.3">
      <c r="A19808" s="13">
        <v>0.36986450780373997</v>
      </c>
    </row>
    <row r="19809" spans="1:1" x14ac:dyDescent="0.3">
      <c r="A19809" s="13">
        <v>0.16770806557227999</v>
      </c>
    </row>
    <row r="19810" spans="1:1" x14ac:dyDescent="0.3">
      <c r="A19810" s="13">
        <v>0.10715518924333001</v>
      </c>
    </row>
    <row r="19811" spans="1:1" x14ac:dyDescent="0.3">
      <c r="A19811" s="13">
        <v>0.18411102653739</v>
      </c>
    </row>
    <row r="19812" spans="1:1" x14ac:dyDescent="0.3">
      <c r="A19812" s="13">
        <v>0.33184877560069997</v>
      </c>
    </row>
    <row r="19813" spans="1:1" x14ac:dyDescent="0.3">
      <c r="A19813" s="13">
        <v>0.16299599923662</v>
      </c>
    </row>
    <row r="19814" spans="1:1" x14ac:dyDescent="0.3">
      <c r="A19814" s="13">
        <v>0.22650253590889999</v>
      </c>
    </row>
    <row r="19815" spans="1:1" x14ac:dyDescent="0.3">
      <c r="A19815" s="13">
        <v>8.2661452363057997E-2</v>
      </c>
    </row>
    <row r="19816" spans="1:1" x14ac:dyDescent="0.3">
      <c r="A19816" s="13">
        <v>0.12571319503364001</v>
      </c>
    </row>
    <row r="19817" spans="1:1" x14ac:dyDescent="0.3">
      <c r="A19817" s="13">
        <v>0.12170796270981001</v>
      </c>
    </row>
    <row r="19818" spans="1:1" x14ac:dyDescent="0.3">
      <c r="A19818" s="13">
        <v>8.8905197661354005E-2</v>
      </c>
    </row>
    <row r="19819" spans="1:1" x14ac:dyDescent="0.3">
      <c r="A19819" s="13">
        <v>0.26498127184699</v>
      </c>
    </row>
    <row r="19820" spans="1:1" x14ac:dyDescent="0.3">
      <c r="A19820" s="13">
        <v>0.26813759862154002</v>
      </c>
    </row>
    <row r="19821" spans="1:1" x14ac:dyDescent="0.3">
      <c r="A19821" s="13">
        <v>0.16663033652458001</v>
      </c>
    </row>
    <row r="19822" spans="1:1" x14ac:dyDescent="0.3">
      <c r="A19822" s="13">
        <v>0.18016373753557999</v>
      </c>
    </row>
    <row r="19823" spans="1:1" x14ac:dyDescent="0.3">
      <c r="A19823" s="13">
        <v>0.26910482207992997</v>
      </c>
    </row>
    <row r="19824" spans="1:1" x14ac:dyDescent="0.3">
      <c r="A19824" s="13">
        <v>0.15157575050826999</v>
      </c>
    </row>
    <row r="19825" spans="1:1" x14ac:dyDescent="0.3">
      <c r="A19825" s="13">
        <v>7.8284794991240997E-2</v>
      </c>
    </row>
    <row r="19826" spans="1:1" x14ac:dyDescent="0.3">
      <c r="A19826" s="13">
        <v>0.14655264183454</v>
      </c>
    </row>
    <row r="19827" spans="1:1" x14ac:dyDescent="0.3">
      <c r="A19827" s="13">
        <v>0.14143065155043999</v>
      </c>
    </row>
    <row r="19828" spans="1:1" x14ac:dyDescent="0.3">
      <c r="A19828" s="13">
        <v>0.12611916911619001</v>
      </c>
    </row>
    <row r="19829" spans="1:1" x14ac:dyDescent="0.3">
      <c r="A19829" s="13">
        <v>8.2693545867246004E-2</v>
      </c>
    </row>
    <row r="19830" spans="1:1" x14ac:dyDescent="0.3">
      <c r="A19830" s="13">
        <v>0.19984503587638999</v>
      </c>
    </row>
    <row r="19831" spans="1:1" x14ac:dyDescent="0.3">
      <c r="A19831" s="13">
        <v>0.20113751463637</v>
      </c>
    </row>
    <row r="19832" spans="1:1" x14ac:dyDescent="0.3">
      <c r="A19832" s="13">
        <v>0.13623602818653999</v>
      </c>
    </row>
    <row r="19833" spans="1:1" x14ac:dyDescent="0.3">
      <c r="A19833" s="13">
        <v>0.14373956292779</v>
      </c>
    </row>
    <row r="19834" spans="1:1" x14ac:dyDescent="0.3">
      <c r="A19834" s="13">
        <v>0.25613173905324998</v>
      </c>
    </row>
    <row r="19835" spans="1:1" x14ac:dyDescent="0.3">
      <c r="A19835" s="13">
        <v>0.25188034048563002</v>
      </c>
    </row>
    <row r="19836" spans="1:1" x14ac:dyDescent="0.3">
      <c r="A19836" s="13">
        <v>0.19579632254325999</v>
      </c>
    </row>
    <row r="19837" spans="1:1" x14ac:dyDescent="0.3">
      <c r="A19837" s="13">
        <v>0.11908791369289</v>
      </c>
    </row>
    <row r="19838" spans="1:1" x14ac:dyDescent="0.3">
      <c r="A19838" s="13">
        <v>0.22981617760517001</v>
      </c>
    </row>
    <row r="19839" spans="1:1" x14ac:dyDescent="0.3">
      <c r="A19839" s="13">
        <v>0.18610371228938</v>
      </c>
    </row>
    <row r="19840" spans="1:1" x14ac:dyDescent="0.3">
      <c r="A19840" s="13">
        <v>9.9352013650911994E-2</v>
      </c>
    </row>
    <row r="19841" spans="1:1" x14ac:dyDescent="0.3">
      <c r="A19841" s="13">
        <v>0.21010389351673001</v>
      </c>
    </row>
    <row r="19842" spans="1:1" x14ac:dyDescent="0.3">
      <c r="A19842" s="13">
        <v>0.18081556335786</v>
      </c>
    </row>
    <row r="19843" spans="1:1" x14ac:dyDescent="0.3">
      <c r="A19843" s="13">
        <v>0.17080856718078999</v>
      </c>
    </row>
    <row r="19844" spans="1:1" x14ac:dyDescent="0.3">
      <c r="A19844" s="13">
        <v>0.19553352714408001</v>
      </c>
    </row>
    <row r="19845" spans="1:1" x14ac:dyDescent="0.3">
      <c r="A19845" s="13">
        <v>7.7704549922386998E-2</v>
      </c>
    </row>
    <row r="19846" spans="1:1" x14ac:dyDescent="0.3">
      <c r="A19846" s="13">
        <v>0.17129092663755</v>
      </c>
    </row>
    <row r="19847" spans="1:1" x14ac:dyDescent="0.3">
      <c r="A19847" s="13">
        <v>0.17521632202139001</v>
      </c>
    </row>
    <row r="19848" spans="1:1" x14ac:dyDescent="0.3">
      <c r="A19848" s="13">
        <v>9.9029051823237998E-2</v>
      </c>
    </row>
    <row r="19849" spans="1:1" x14ac:dyDescent="0.3">
      <c r="A19849" s="13">
        <v>0.14230712287252001</v>
      </c>
    </row>
    <row r="19850" spans="1:1" x14ac:dyDescent="0.3">
      <c r="A19850" s="13">
        <v>0.16338099324613001</v>
      </c>
    </row>
    <row r="19851" spans="1:1" x14ac:dyDescent="0.3">
      <c r="A19851" s="13">
        <v>0.22565593657644001</v>
      </c>
    </row>
    <row r="19852" spans="1:1" x14ac:dyDescent="0.3">
      <c r="A19852" s="13">
        <v>0.2451972279705</v>
      </c>
    </row>
    <row r="19853" spans="1:1" x14ac:dyDescent="0.3">
      <c r="A19853" s="13">
        <v>0.13842268302187</v>
      </c>
    </row>
    <row r="19854" spans="1:1" x14ac:dyDescent="0.3">
      <c r="A19854" s="13">
        <v>0.22546151160962999</v>
      </c>
    </row>
    <row r="19855" spans="1:1" x14ac:dyDescent="0.3">
      <c r="A19855" s="13">
        <v>0.1505650232312</v>
      </c>
    </row>
    <row r="19856" spans="1:1" x14ac:dyDescent="0.3">
      <c r="A19856" s="13">
        <v>0.21269702533328</v>
      </c>
    </row>
    <row r="19857" spans="1:1" x14ac:dyDescent="0.3">
      <c r="A19857" s="13">
        <v>0.29915006101008002</v>
      </c>
    </row>
    <row r="19858" spans="1:1" x14ac:dyDescent="0.3">
      <c r="A19858" s="13">
        <v>0.15740599390151</v>
      </c>
    </row>
    <row r="19859" spans="1:1" x14ac:dyDescent="0.3">
      <c r="A19859" s="13">
        <v>0.17857713836014999</v>
      </c>
    </row>
    <row r="19860" spans="1:1" x14ac:dyDescent="0.3">
      <c r="A19860" s="13">
        <v>5.8147084046743999E-2</v>
      </c>
    </row>
    <row r="19861" spans="1:1" x14ac:dyDescent="0.3">
      <c r="A19861" s="13">
        <v>0.17254190699110999</v>
      </c>
    </row>
    <row r="19862" spans="1:1" x14ac:dyDescent="0.3">
      <c r="A19862" s="13">
        <v>0.10736079469893001</v>
      </c>
    </row>
    <row r="19863" spans="1:1" x14ac:dyDescent="0.3">
      <c r="A19863" s="13">
        <v>0.14562131936048001</v>
      </c>
    </row>
    <row r="19864" spans="1:1" x14ac:dyDescent="0.3">
      <c r="A19864" s="13">
        <v>0.10119386796794</v>
      </c>
    </row>
    <row r="19865" spans="1:1" x14ac:dyDescent="0.3">
      <c r="A19865" s="13">
        <v>0.15939416185405</v>
      </c>
    </row>
    <row r="19866" spans="1:1" x14ac:dyDescent="0.3">
      <c r="A19866" s="13">
        <v>0.10305175860118999</v>
      </c>
    </row>
    <row r="19867" spans="1:1" x14ac:dyDescent="0.3">
      <c r="A19867" s="13">
        <v>0.15568461840437001</v>
      </c>
    </row>
    <row r="19868" spans="1:1" x14ac:dyDescent="0.3">
      <c r="A19868" s="13">
        <v>0.21603836047972999</v>
      </c>
    </row>
    <row r="19869" spans="1:1" x14ac:dyDescent="0.3">
      <c r="A19869" s="13">
        <v>0.14114070652336</v>
      </c>
    </row>
    <row r="19870" spans="1:1" x14ac:dyDescent="0.3">
      <c r="A19870" s="13">
        <v>0.19926496030762</v>
      </c>
    </row>
    <row r="19871" spans="1:1" x14ac:dyDescent="0.3">
      <c r="A19871" s="13">
        <v>7.4690658163239998E-2</v>
      </c>
    </row>
    <row r="19872" spans="1:1" x14ac:dyDescent="0.3">
      <c r="A19872" s="13">
        <v>0.17531439549882</v>
      </c>
    </row>
    <row r="19873" spans="1:1" x14ac:dyDescent="0.3">
      <c r="A19873" s="13">
        <v>0.13211493472881999</v>
      </c>
    </row>
    <row r="19874" spans="1:1" x14ac:dyDescent="0.3">
      <c r="A19874" s="13">
        <v>0.14093109242891999</v>
      </c>
    </row>
    <row r="19875" spans="1:1" x14ac:dyDescent="0.3">
      <c r="A19875" s="13">
        <v>0.11377483902450999</v>
      </c>
    </row>
    <row r="19876" spans="1:1" x14ac:dyDescent="0.3">
      <c r="A19876" s="13">
        <v>0.12811005658321001</v>
      </c>
    </row>
    <row r="19877" spans="1:1" x14ac:dyDescent="0.3">
      <c r="A19877" s="13">
        <v>0.12871263737895</v>
      </c>
    </row>
    <row r="19878" spans="1:1" x14ac:dyDescent="0.3">
      <c r="A19878" s="13">
        <v>0.17587948087119001</v>
      </c>
    </row>
    <row r="19879" spans="1:1" x14ac:dyDescent="0.3">
      <c r="A19879" s="13">
        <v>0.122142292249</v>
      </c>
    </row>
    <row r="19880" spans="1:1" x14ac:dyDescent="0.3">
      <c r="A19880" s="13">
        <v>0.32661399610068997</v>
      </c>
    </row>
    <row r="19881" spans="1:1" x14ac:dyDescent="0.3">
      <c r="A19881" s="13">
        <v>0.15651950999341999</v>
      </c>
    </row>
    <row r="19882" spans="1:1" x14ac:dyDescent="0.3">
      <c r="A19882" s="13">
        <v>0.15531584778554999</v>
      </c>
    </row>
    <row r="19883" spans="1:1" x14ac:dyDescent="0.3">
      <c r="A19883" s="13">
        <v>0.13409305102916999</v>
      </c>
    </row>
    <row r="19884" spans="1:1" x14ac:dyDescent="0.3">
      <c r="A19884" s="13">
        <v>0.16973445819176999</v>
      </c>
    </row>
    <row r="19885" spans="1:1" x14ac:dyDescent="0.3">
      <c r="A19885" s="13">
        <v>0.12462940975129</v>
      </c>
    </row>
    <row r="19886" spans="1:1" x14ac:dyDescent="0.3">
      <c r="A19886" s="13">
        <v>0.24803722726023</v>
      </c>
    </row>
    <row r="19887" spans="1:1" x14ac:dyDescent="0.3">
      <c r="A19887" s="13">
        <v>0.219416504924</v>
      </c>
    </row>
    <row r="19888" spans="1:1" x14ac:dyDescent="0.3">
      <c r="A19888" s="13">
        <v>0.19662027405848001</v>
      </c>
    </row>
    <row r="19889" spans="1:1" x14ac:dyDescent="0.3">
      <c r="A19889" s="13">
        <v>0.24210562512615</v>
      </c>
    </row>
    <row r="19890" spans="1:1" x14ac:dyDescent="0.3">
      <c r="A19890" s="13">
        <v>0.20077237715971999</v>
      </c>
    </row>
    <row r="19891" spans="1:1" x14ac:dyDescent="0.3">
      <c r="A19891" s="13">
        <v>0.14467971380771999</v>
      </c>
    </row>
    <row r="19892" spans="1:1" x14ac:dyDescent="0.3">
      <c r="A19892" s="13">
        <v>0.39157404387657002</v>
      </c>
    </row>
    <row r="19893" spans="1:1" x14ac:dyDescent="0.3">
      <c r="A19893" s="13">
        <v>0.14962491472641001</v>
      </c>
    </row>
    <row r="19894" spans="1:1" x14ac:dyDescent="0.3">
      <c r="A19894" s="13">
        <v>0.22551995584196999</v>
      </c>
    </row>
    <row r="19895" spans="1:1" x14ac:dyDescent="0.3">
      <c r="A19895" s="13">
        <v>9.4539524950479001E-2</v>
      </c>
    </row>
    <row r="19896" spans="1:1" x14ac:dyDescent="0.3">
      <c r="A19896" s="13">
        <v>8.5422580440171994E-2</v>
      </c>
    </row>
    <row r="19897" spans="1:1" x14ac:dyDescent="0.3">
      <c r="A19897" s="13">
        <v>0.24348532150359001</v>
      </c>
    </row>
    <row r="19898" spans="1:1" x14ac:dyDescent="0.3">
      <c r="A19898" s="13">
        <v>0.13285771727635001</v>
      </c>
    </row>
    <row r="19899" spans="1:1" x14ac:dyDescent="0.3">
      <c r="A19899" s="13">
        <v>0.14243128851126999</v>
      </c>
    </row>
    <row r="19900" spans="1:1" x14ac:dyDescent="0.3">
      <c r="A19900" s="13">
        <v>0.12922609982156</v>
      </c>
    </row>
    <row r="19901" spans="1:1" x14ac:dyDescent="0.3">
      <c r="A19901" s="13">
        <v>0.15527121021158</v>
      </c>
    </row>
    <row r="19902" spans="1:1" x14ac:dyDescent="0.3">
      <c r="A19902" s="13">
        <v>0.24992829577256001</v>
      </c>
    </row>
    <row r="19903" spans="1:1" x14ac:dyDescent="0.3">
      <c r="A19903" s="13">
        <v>0.15352433285143999</v>
      </c>
    </row>
    <row r="19904" spans="1:1" x14ac:dyDescent="0.3">
      <c r="A19904" s="13">
        <v>0.17563927471273</v>
      </c>
    </row>
    <row r="19905" spans="1:1" x14ac:dyDescent="0.3">
      <c r="A19905" s="13">
        <v>0.24858118198951001</v>
      </c>
    </row>
    <row r="19906" spans="1:1" x14ac:dyDescent="0.3">
      <c r="A19906" s="13">
        <v>0.21516735537413001</v>
      </c>
    </row>
    <row r="19907" spans="1:1" x14ac:dyDescent="0.3">
      <c r="A19907" s="13">
        <v>0.17494241396825999</v>
      </c>
    </row>
    <row r="19908" spans="1:1" x14ac:dyDescent="0.3">
      <c r="A19908" s="13">
        <v>0.13039811867709999</v>
      </c>
    </row>
    <row r="19909" spans="1:1" x14ac:dyDescent="0.3">
      <c r="A19909" s="13">
        <v>0.16534508452280999</v>
      </c>
    </row>
    <row r="19910" spans="1:1" x14ac:dyDescent="0.3">
      <c r="A19910" s="13">
        <v>0.20511841934785999</v>
      </c>
    </row>
    <row r="19911" spans="1:1" x14ac:dyDescent="0.3">
      <c r="A19911" s="13">
        <v>0.25277707986442</v>
      </c>
    </row>
    <row r="19912" spans="1:1" x14ac:dyDescent="0.3">
      <c r="A19912" s="13">
        <v>0.17959950734228</v>
      </c>
    </row>
    <row r="19913" spans="1:1" x14ac:dyDescent="0.3">
      <c r="A19913" s="13">
        <v>0.10881811860033</v>
      </c>
    </row>
    <row r="19914" spans="1:1" x14ac:dyDescent="0.3">
      <c r="A19914" s="13">
        <v>4.2962181301757003E-2</v>
      </c>
    </row>
    <row r="19915" spans="1:1" x14ac:dyDescent="0.3">
      <c r="A19915" s="13">
        <v>0.12763268101142999</v>
      </c>
    </row>
    <row r="19916" spans="1:1" x14ac:dyDescent="0.3">
      <c r="A19916" s="13">
        <v>6.0056939402608998E-2</v>
      </c>
    </row>
    <row r="19917" spans="1:1" x14ac:dyDescent="0.3">
      <c r="A19917" s="13">
        <v>0.14941319215776</v>
      </c>
    </row>
    <row r="19918" spans="1:1" x14ac:dyDescent="0.3">
      <c r="A19918" s="13">
        <v>0.12292476730471</v>
      </c>
    </row>
    <row r="19919" spans="1:1" x14ac:dyDescent="0.3">
      <c r="A19919" s="13">
        <v>0.16722573703190999</v>
      </c>
    </row>
    <row r="19920" spans="1:1" x14ac:dyDescent="0.3">
      <c r="A19920" s="13">
        <v>7.7643800653516004E-2</v>
      </c>
    </row>
    <row r="19921" spans="1:1" x14ac:dyDescent="0.3">
      <c r="A19921" s="13">
        <v>0.18816783603548001</v>
      </c>
    </row>
    <row r="19922" spans="1:1" x14ac:dyDescent="0.3">
      <c r="A19922" s="13">
        <v>0.21503918350949999</v>
      </c>
    </row>
    <row r="19923" spans="1:1" x14ac:dyDescent="0.3">
      <c r="A19923" s="13">
        <v>0.38664225559243998</v>
      </c>
    </row>
    <row r="19924" spans="1:1" x14ac:dyDescent="0.3">
      <c r="A19924" s="13">
        <v>0.16446361985772001</v>
      </c>
    </row>
    <row r="19925" spans="1:1" x14ac:dyDescent="0.3">
      <c r="A19925" s="13">
        <v>0.10352117972565</v>
      </c>
    </row>
    <row r="19926" spans="1:1" x14ac:dyDescent="0.3">
      <c r="A19926" s="13">
        <v>0.31822217343384002</v>
      </c>
    </row>
    <row r="19927" spans="1:1" x14ac:dyDescent="0.3">
      <c r="A19927" s="13">
        <v>0.17660966898857</v>
      </c>
    </row>
    <row r="19928" spans="1:1" x14ac:dyDescent="0.3">
      <c r="A19928" s="13">
        <v>0.11317614716181</v>
      </c>
    </row>
    <row r="19929" spans="1:1" x14ac:dyDescent="0.3">
      <c r="A19929" s="13">
        <v>0.11317614716181</v>
      </c>
    </row>
    <row r="19930" spans="1:1" x14ac:dyDescent="0.3">
      <c r="A19930" s="13">
        <v>0.19481347251273001</v>
      </c>
    </row>
    <row r="19931" spans="1:1" x14ac:dyDescent="0.3">
      <c r="A19931" s="13">
        <v>0.18409641581589001</v>
      </c>
    </row>
    <row r="19932" spans="1:1" x14ac:dyDescent="0.3">
      <c r="A19932" s="13">
        <v>0.19689739046123</v>
      </c>
    </row>
    <row r="19933" spans="1:1" x14ac:dyDescent="0.3">
      <c r="A19933" s="13">
        <v>0.15095483278685001</v>
      </c>
    </row>
    <row r="19934" spans="1:1" x14ac:dyDescent="0.3">
      <c r="A19934" s="13">
        <v>0.27181018123697998</v>
      </c>
    </row>
    <row r="19935" spans="1:1" x14ac:dyDescent="0.3">
      <c r="A19935" s="13">
        <v>0.20283749280908001</v>
      </c>
    </row>
    <row r="19936" spans="1:1" x14ac:dyDescent="0.3">
      <c r="A19936" s="13">
        <v>0.11798839823938</v>
      </c>
    </row>
    <row r="19937" spans="1:1" x14ac:dyDescent="0.3">
      <c r="A19937" s="13">
        <v>0.16919480503168999</v>
      </c>
    </row>
    <row r="19938" spans="1:1" x14ac:dyDescent="0.3">
      <c r="A19938" s="13">
        <v>0.23935298100822999</v>
      </c>
    </row>
    <row r="19939" spans="1:1" x14ac:dyDescent="0.3">
      <c r="A19939" s="13">
        <v>0.13528417892670999</v>
      </c>
    </row>
    <row r="19940" spans="1:1" x14ac:dyDescent="0.3">
      <c r="A19940" s="13">
        <v>8.8767193152688995E-2</v>
      </c>
    </row>
    <row r="19941" spans="1:1" x14ac:dyDescent="0.3">
      <c r="A19941" s="13">
        <v>0.25284480628490003</v>
      </c>
    </row>
    <row r="19942" spans="1:1" x14ac:dyDescent="0.3">
      <c r="A19942" s="13">
        <v>0.27445023186598</v>
      </c>
    </row>
    <row r="19943" spans="1:1" x14ac:dyDescent="0.3">
      <c r="A19943" s="13">
        <v>0.10059620452323</v>
      </c>
    </row>
    <row r="19944" spans="1:1" x14ac:dyDescent="0.3">
      <c r="A19944" s="13">
        <v>0.31400292357587001</v>
      </c>
    </row>
    <row r="19945" spans="1:1" x14ac:dyDescent="0.3">
      <c r="A19945" s="13">
        <v>0.12764385170622</v>
      </c>
    </row>
    <row r="19946" spans="1:1" x14ac:dyDescent="0.3">
      <c r="A19946" s="13">
        <v>0.10991366050052</v>
      </c>
    </row>
    <row r="19947" spans="1:1" x14ac:dyDescent="0.3">
      <c r="A19947" s="13">
        <v>0.17381814224358</v>
      </c>
    </row>
    <row r="19948" spans="1:1" x14ac:dyDescent="0.3">
      <c r="A19948" s="13">
        <v>0.13399423170804001</v>
      </c>
    </row>
    <row r="19949" spans="1:1" x14ac:dyDescent="0.3">
      <c r="A19949" s="13">
        <v>8.4328822547573998E-2</v>
      </c>
    </row>
    <row r="19950" spans="1:1" x14ac:dyDescent="0.3">
      <c r="A19950" s="13">
        <v>0.24562045183648001</v>
      </c>
    </row>
    <row r="19951" spans="1:1" x14ac:dyDescent="0.3">
      <c r="A19951" s="13">
        <v>0.14131251975843001</v>
      </c>
    </row>
    <row r="19952" spans="1:1" x14ac:dyDescent="0.3">
      <c r="A19952" s="13">
        <v>0.22073184292049999</v>
      </c>
    </row>
    <row r="19953" spans="1:1" x14ac:dyDescent="0.3">
      <c r="A19953" s="13">
        <v>0.17063857434108001</v>
      </c>
    </row>
    <row r="19954" spans="1:1" x14ac:dyDescent="0.3">
      <c r="A19954" s="13">
        <v>0.12176758043235</v>
      </c>
    </row>
    <row r="19955" spans="1:1" x14ac:dyDescent="0.3">
      <c r="A19955" s="13">
        <v>0.23255386548505999</v>
      </c>
    </row>
    <row r="19956" spans="1:1" x14ac:dyDescent="0.3">
      <c r="A19956" s="13">
        <v>0.14711188827121</v>
      </c>
    </row>
    <row r="19957" spans="1:1" x14ac:dyDescent="0.3">
      <c r="A19957" s="13">
        <v>0.12643485738154001</v>
      </c>
    </row>
    <row r="19958" spans="1:1" x14ac:dyDescent="0.3">
      <c r="A19958" s="13">
        <v>0.13187592809184001</v>
      </c>
    </row>
    <row r="19959" spans="1:1" x14ac:dyDescent="0.3">
      <c r="A19959" s="13">
        <v>0.2209870487533</v>
      </c>
    </row>
    <row r="19960" spans="1:1" x14ac:dyDescent="0.3">
      <c r="A19960" s="13">
        <v>0.21098867976392</v>
      </c>
    </row>
    <row r="19961" spans="1:1" x14ac:dyDescent="0.3">
      <c r="A19961" s="13">
        <v>0.20031136640076</v>
      </c>
    </row>
    <row r="19962" spans="1:1" x14ac:dyDescent="0.3">
      <c r="A19962" s="13">
        <v>0.15108155720015001</v>
      </c>
    </row>
    <row r="19963" spans="1:1" x14ac:dyDescent="0.3">
      <c r="A19963" s="13">
        <v>0.19760488524361999</v>
      </c>
    </row>
    <row r="19964" spans="1:1" x14ac:dyDescent="0.3">
      <c r="A19964" s="13">
        <v>0.20998907316498999</v>
      </c>
    </row>
    <row r="19965" spans="1:1" x14ac:dyDescent="0.3">
      <c r="A19965" s="13">
        <v>7.5627371199733007E-2</v>
      </c>
    </row>
    <row r="19966" spans="1:1" x14ac:dyDescent="0.3">
      <c r="A19966" s="13">
        <v>0.12380175589488</v>
      </c>
    </row>
    <row r="19967" spans="1:1" x14ac:dyDescent="0.3">
      <c r="A19967" s="13">
        <v>0.17240532185568</v>
      </c>
    </row>
    <row r="19968" spans="1:1" x14ac:dyDescent="0.3">
      <c r="A19968" s="13">
        <v>0.2133720747451</v>
      </c>
    </row>
    <row r="19969" spans="1:1" x14ac:dyDescent="0.3">
      <c r="A19969" s="13">
        <v>0.26706151341758999</v>
      </c>
    </row>
    <row r="19970" spans="1:1" x14ac:dyDescent="0.3">
      <c r="A19970" s="13">
        <v>6.7452167869669996E-2</v>
      </c>
    </row>
    <row r="19971" spans="1:1" x14ac:dyDescent="0.3">
      <c r="A19971" s="13">
        <v>0.11370123263947</v>
      </c>
    </row>
    <row r="19972" spans="1:1" x14ac:dyDescent="0.3">
      <c r="A19972" s="13">
        <v>0.21360342295661</v>
      </c>
    </row>
    <row r="19973" spans="1:1" x14ac:dyDescent="0.3">
      <c r="A19973" s="13">
        <v>0.15897997505312</v>
      </c>
    </row>
    <row r="19974" spans="1:1" x14ac:dyDescent="0.3">
      <c r="A19974" s="13">
        <v>0.15897997505312</v>
      </c>
    </row>
    <row r="19975" spans="1:1" x14ac:dyDescent="0.3">
      <c r="A19975" s="13">
        <v>0.15897997505312</v>
      </c>
    </row>
    <row r="19976" spans="1:1" x14ac:dyDescent="0.3">
      <c r="A19976" s="13">
        <v>0.15897997505312</v>
      </c>
    </row>
    <row r="19977" spans="1:1" x14ac:dyDescent="0.3">
      <c r="A19977" s="13">
        <v>0.23765367274144999</v>
      </c>
    </row>
    <row r="19978" spans="1:1" x14ac:dyDescent="0.3">
      <c r="A19978" s="13">
        <v>0.25226840592330002</v>
      </c>
    </row>
    <row r="19979" spans="1:1" x14ac:dyDescent="0.3">
      <c r="A19979" s="13">
        <v>0.29325829274871001</v>
      </c>
    </row>
    <row r="19980" spans="1:1" x14ac:dyDescent="0.3">
      <c r="A19980" s="13">
        <v>0.10909919792085999</v>
      </c>
    </row>
    <row r="19981" spans="1:1" x14ac:dyDescent="0.3">
      <c r="A19981" s="13">
        <v>0.25489079685652</v>
      </c>
    </row>
    <row r="19982" spans="1:1" x14ac:dyDescent="0.3">
      <c r="A19982" s="13">
        <v>0.13478051733526</v>
      </c>
    </row>
    <row r="19983" spans="1:1" x14ac:dyDescent="0.3">
      <c r="A19983" s="13">
        <v>0.14411304440642</v>
      </c>
    </row>
    <row r="19984" spans="1:1" x14ac:dyDescent="0.3">
      <c r="A19984" s="13">
        <v>0.13871949895119001</v>
      </c>
    </row>
    <row r="19985" spans="1:1" x14ac:dyDescent="0.3">
      <c r="A19985" s="13">
        <v>0.13240824256877001</v>
      </c>
    </row>
    <row r="19986" spans="1:1" x14ac:dyDescent="0.3">
      <c r="A19986" s="13">
        <v>0.16547274263038</v>
      </c>
    </row>
    <row r="19987" spans="1:1" x14ac:dyDescent="0.3">
      <c r="A19987" s="13">
        <v>0.24119168548910999</v>
      </c>
    </row>
    <row r="19988" spans="1:1" x14ac:dyDescent="0.3">
      <c r="A19988" s="13">
        <v>0.11714022478307</v>
      </c>
    </row>
    <row r="19989" spans="1:1" x14ac:dyDescent="0.3">
      <c r="A19989" s="13">
        <v>0.19322001964577001</v>
      </c>
    </row>
    <row r="19990" spans="1:1" x14ac:dyDescent="0.3">
      <c r="A19990" s="13">
        <v>0.19221871528626</v>
      </c>
    </row>
    <row r="19991" spans="1:1" x14ac:dyDescent="0.3">
      <c r="A19991" s="13">
        <v>9.6789005952335E-2</v>
      </c>
    </row>
    <row r="19992" spans="1:1" x14ac:dyDescent="0.3">
      <c r="A19992" s="13">
        <v>0.25745538028909998</v>
      </c>
    </row>
    <row r="19993" spans="1:1" x14ac:dyDescent="0.3">
      <c r="A19993" s="13">
        <v>0.23917013625792999</v>
      </c>
    </row>
    <row r="19994" spans="1:1" x14ac:dyDescent="0.3">
      <c r="A19994" s="13">
        <v>0.21118481554674001</v>
      </c>
    </row>
    <row r="19995" spans="1:1" x14ac:dyDescent="0.3">
      <c r="A19995" s="13">
        <v>0.22044783645820001</v>
      </c>
    </row>
    <row r="19996" spans="1:1" x14ac:dyDescent="0.3">
      <c r="A19996" s="13">
        <v>0.20806308516239</v>
      </c>
    </row>
    <row r="19997" spans="1:1" x14ac:dyDescent="0.3">
      <c r="A19997" s="13">
        <v>0.27789995232697001</v>
      </c>
    </row>
    <row r="19998" spans="1:1" x14ac:dyDescent="0.3">
      <c r="A19998" s="13">
        <v>0.29763234727979998</v>
      </c>
    </row>
    <row r="19999" spans="1:1" x14ac:dyDescent="0.3">
      <c r="A19999" s="13">
        <v>0.27838487311084997</v>
      </c>
    </row>
    <row r="20000" spans="1:1" x14ac:dyDescent="0.3">
      <c r="A20000" s="13">
        <v>0.23511287234928999</v>
      </c>
    </row>
    <row r="20001" spans="1:1" x14ac:dyDescent="0.3">
      <c r="A20001" s="13">
        <v>0.1337877061395</v>
      </c>
    </row>
    <row r="20002" spans="1:1" x14ac:dyDescent="0.3">
      <c r="A20002" s="13">
        <v>0.17600443077389999</v>
      </c>
    </row>
    <row r="20003" spans="1:1" x14ac:dyDescent="0.3">
      <c r="A20003" s="13">
        <v>0.16576802441862001</v>
      </c>
    </row>
    <row r="20004" spans="1:1" x14ac:dyDescent="0.3">
      <c r="A20004" s="13">
        <v>0.10110360989962</v>
      </c>
    </row>
    <row r="20005" spans="1:1" x14ac:dyDescent="0.3">
      <c r="A20005" s="13">
        <v>0.12778512611859</v>
      </c>
    </row>
    <row r="20006" spans="1:1" x14ac:dyDescent="0.3">
      <c r="A20006" s="13">
        <v>9.8389892305121004E-2</v>
      </c>
    </row>
    <row r="20007" spans="1:1" x14ac:dyDescent="0.3">
      <c r="A20007" s="13">
        <v>0.1772941465082</v>
      </c>
    </row>
    <row r="20008" spans="1:1" x14ac:dyDescent="0.3">
      <c r="A20008" s="13">
        <v>6.8316756963755998E-2</v>
      </c>
    </row>
    <row r="20009" spans="1:1" x14ac:dyDescent="0.3">
      <c r="A20009" s="13">
        <v>0.28923368819402001</v>
      </c>
    </row>
    <row r="20010" spans="1:1" x14ac:dyDescent="0.3">
      <c r="A20010" s="13">
        <v>0.27102433761444999</v>
      </c>
    </row>
    <row r="20011" spans="1:1" x14ac:dyDescent="0.3">
      <c r="A20011" s="13">
        <v>0.12957095923239001</v>
      </c>
    </row>
    <row r="20012" spans="1:1" x14ac:dyDescent="0.3">
      <c r="A20012" s="13">
        <v>0.20766471771070999</v>
      </c>
    </row>
    <row r="20013" spans="1:1" x14ac:dyDescent="0.3">
      <c r="A20013" s="13">
        <v>3.2389442132209997E-2</v>
      </c>
    </row>
    <row r="20014" spans="1:1" x14ac:dyDescent="0.3">
      <c r="A20014" s="13">
        <v>0.1683299584015</v>
      </c>
    </row>
    <row r="20015" spans="1:1" x14ac:dyDescent="0.3">
      <c r="A20015" s="13">
        <v>0.14329874167498999</v>
      </c>
    </row>
    <row r="20016" spans="1:1" x14ac:dyDescent="0.3">
      <c r="A20016" s="13">
        <v>0.20409711430456001</v>
      </c>
    </row>
    <row r="20017" spans="1:1" x14ac:dyDescent="0.3">
      <c r="A20017" s="13">
        <v>0.18141906113209999</v>
      </c>
    </row>
    <row r="20018" spans="1:1" x14ac:dyDescent="0.3">
      <c r="A20018" s="13">
        <v>0.26337934857172002</v>
      </c>
    </row>
    <row r="20019" spans="1:1" x14ac:dyDescent="0.3">
      <c r="A20019" s="13">
        <v>0.20053905954282999</v>
      </c>
    </row>
    <row r="20020" spans="1:1" x14ac:dyDescent="0.3">
      <c r="A20020" s="13">
        <v>0.12943893808963999</v>
      </c>
    </row>
    <row r="20021" spans="1:1" x14ac:dyDescent="0.3">
      <c r="A20021" s="13">
        <v>0.26258248840963999</v>
      </c>
    </row>
    <row r="20022" spans="1:1" x14ac:dyDescent="0.3">
      <c r="A20022" s="13">
        <v>0.15134038571669001</v>
      </c>
    </row>
    <row r="20023" spans="1:1" x14ac:dyDescent="0.3">
      <c r="A20023" s="13">
        <v>0.10956026229024</v>
      </c>
    </row>
    <row r="20024" spans="1:1" x14ac:dyDescent="0.3">
      <c r="A20024" s="13">
        <v>0.14664941758152</v>
      </c>
    </row>
    <row r="20025" spans="1:1" x14ac:dyDescent="0.3">
      <c r="A20025" s="13">
        <v>0.30954168386994002</v>
      </c>
    </row>
    <row r="20026" spans="1:1" x14ac:dyDescent="0.3">
      <c r="A20026" s="13">
        <v>0.15470185765625</v>
      </c>
    </row>
    <row r="20027" spans="1:1" x14ac:dyDescent="0.3">
      <c r="A20027" s="13">
        <v>0.17899137385219999</v>
      </c>
    </row>
    <row r="20028" spans="1:1" x14ac:dyDescent="0.3">
      <c r="A20028" s="13">
        <v>0.26588620383426997</v>
      </c>
    </row>
    <row r="20029" spans="1:1" x14ac:dyDescent="0.3">
      <c r="A20029" s="13">
        <v>0.17830267637246999</v>
      </c>
    </row>
    <row r="20030" spans="1:1" x14ac:dyDescent="0.3">
      <c r="A20030" s="13">
        <v>0.24513208309732001</v>
      </c>
    </row>
    <row r="20031" spans="1:1" x14ac:dyDescent="0.3">
      <c r="A20031" s="13">
        <v>0.11215945435004</v>
      </c>
    </row>
    <row r="20032" spans="1:1" x14ac:dyDescent="0.3">
      <c r="A20032" s="13">
        <v>0.24450417968904001</v>
      </c>
    </row>
    <row r="20033" spans="1:1" x14ac:dyDescent="0.3">
      <c r="A20033" s="13">
        <v>6.1420740562398997E-2</v>
      </c>
    </row>
    <row r="20034" spans="1:1" x14ac:dyDescent="0.3">
      <c r="A20034" s="13">
        <v>0.15328279740666001</v>
      </c>
    </row>
    <row r="20035" spans="1:1" x14ac:dyDescent="0.3">
      <c r="A20035" s="13">
        <v>0.16035487065133999</v>
      </c>
    </row>
    <row r="20036" spans="1:1" x14ac:dyDescent="0.3">
      <c r="A20036" s="13">
        <v>0.12076928100732</v>
      </c>
    </row>
    <row r="20037" spans="1:1" x14ac:dyDescent="0.3">
      <c r="A20037" s="13">
        <v>0.15973892417391999</v>
      </c>
    </row>
    <row r="20038" spans="1:1" x14ac:dyDescent="0.3">
      <c r="A20038" s="13">
        <v>0.11608114515524</v>
      </c>
    </row>
    <row r="20039" spans="1:1" x14ac:dyDescent="0.3">
      <c r="A20039" s="13">
        <v>0.26872228474608001</v>
      </c>
    </row>
    <row r="20040" spans="1:1" x14ac:dyDescent="0.3">
      <c r="A20040" s="13">
        <v>9.1738060821122E-2</v>
      </c>
    </row>
    <row r="20041" spans="1:1" x14ac:dyDescent="0.3">
      <c r="A20041" s="13">
        <v>0.30901800420630998</v>
      </c>
    </row>
    <row r="20042" spans="1:1" x14ac:dyDescent="0.3">
      <c r="A20042" s="13">
        <v>0.22927693584194</v>
      </c>
    </row>
    <row r="20043" spans="1:1" x14ac:dyDescent="0.3">
      <c r="A20043" s="13">
        <v>0.18752146861142999</v>
      </c>
    </row>
    <row r="20044" spans="1:1" x14ac:dyDescent="0.3">
      <c r="A20044" s="13">
        <v>0.28510632911167999</v>
      </c>
    </row>
    <row r="20045" spans="1:1" x14ac:dyDescent="0.3">
      <c r="A20045" s="13">
        <v>0.14181802632102</v>
      </c>
    </row>
    <row r="20046" spans="1:1" x14ac:dyDescent="0.3">
      <c r="A20046" s="13">
        <v>0.25260750060011999</v>
      </c>
    </row>
    <row r="20047" spans="1:1" x14ac:dyDescent="0.3">
      <c r="A20047" s="13">
        <v>0.17032597223962001</v>
      </c>
    </row>
    <row r="20048" spans="1:1" x14ac:dyDescent="0.3">
      <c r="A20048" s="13">
        <v>0.16015251016847001</v>
      </c>
    </row>
    <row r="20049" spans="1:1" x14ac:dyDescent="0.3">
      <c r="A20049" s="13">
        <v>0.23024004555856001</v>
      </c>
    </row>
    <row r="20050" spans="1:1" x14ac:dyDescent="0.3">
      <c r="A20050" s="13">
        <v>0.15073113879409999</v>
      </c>
    </row>
    <row r="20051" spans="1:1" x14ac:dyDescent="0.3">
      <c r="A20051" s="13">
        <v>0.12093287076003</v>
      </c>
    </row>
    <row r="20052" spans="1:1" x14ac:dyDescent="0.3">
      <c r="A20052" s="13">
        <v>0.1013084077992</v>
      </c>
    </row>
    <row r="20053" spans="1:1" x14ac:dyDescent="0.3">
      <c r="A20053" s="13">
        <v>0.26002851403860999</v>
      </c>
    </row>
    <row r="20054" spans="1:1" x14ac:dyDescent="0.3">
      <c r="A20054" s="13">
        <v>6.4271137151382995E-2</v>
      </c>
    </row>
    <row r="20055" spans="1:1" x14ac:dyDescent="0.3">
      <c r="A20055" s="13">
        <v>0.18077191933096001</v>
      </c>
    </row>
    <row r="20056" spans="1:1" x14ac:dyDescent="0.3">
      <c r="A20056" s="13">
        <v>0.28002953758131</v>
      </c>
    </row>
    <row r="20057" spans="1:1" x14ac:dyDescent="0.3">
      <c r="A20057" s="13">
        <v>0.19541788656171</v>
      </c>
    </row>
    <row r="20058" spans="1:1" x14ac:dyDescent="0.3">
      <c r="A20058" s="13">
        <v>0.16685186745113001</v>
      </c>
    </row>
    <row r="20059" spans="1:1" x14ac:dyDescent="0.3">
      <c r="A20059" s="13">
        <v>0.19027167489921001</v>
      </c>
    </row>
    <row r="20060" spans="1:1" x14ac:dyDescent="0.3">
      <c r="A20060" s="13">
        <v>0.26364706233017998</v>
      </c>
    </row>
    <row r="20061" spans="1:1" x14ac:dyDescent="0.3">
      <c r="A20061" s="13">
        <v>0.31258576662238002</v>
      </c>
    </row>
    <row r="20062" spans="1:1" x14ac:dyDescent="0.3">
      <c r="A20062" s="13">
        <v>0.23386607567334999</v>
      </c>
    </row>
    <row r="20063" spans="1:1" x14ac:dyDescent="0.3">
      <c r="A20063" s="13">
        <v>0.13906290940183999</v>
      </c>
    </row>
    <row r="20064" spans="1:1" x14ac:dyDescent="0.3">
      <c r="A20064" s="13">
        <v>0.16664344194283001</v>
      </c>
    </row>
    <row r="20065" spans="1:1" x14ac:dyDescent="0.3">
      <c r="A20065" s="13">
        <v>6.851685586405E-2</v>
      </c>
    </row>
    <row r="20066" spans="1:1" x14ac:dyDescent="0.3">
      <c r="A20066" s="13">
        <v>0.22856715737745001</v>
      </c>
    </row>
    <row r="20067" spans="1:1" x14ac:dyDescent="0.3">
      <c r="A20067" s="13">
        <v>0.25716993659470999</v>
      </c>
    </row>
    <row r="20068" spans="1:1" x14ac:dyDescent="0.3">
      <c r="A20068" s="13">
        <v>0.22921110051102001</v>
      </c>
    </row>
    <row r="20069" spans="1:1" x14ac:dyDescent="0.3">
      <c r="A20069" s="13">
        <v>6.4824661822124E-2</v>
      </c>
    </row>
    <row r="20070" spans="1:1" x14ac:dyDescent="0.3">
      <c r="A20070" s="13">
        <v>0.30265819897195001</v>
      </c>
    </row>
    <row r="20071" spans="1:1" x14ac:dyDescent="0.3">
      <c r="A20071" s="13">
        <v>0.15206518238395</v>
      </c>
    </row>
    <row r="20072" spans="1:1" x14ac:dyDescent="0.3">
      <c r="A20072" s="13">
        <v>0.23932565175345</v>
      </c>
    </row>
    <row r="20073" spans="1:1" x14ac:dyDescent="0.3">
      <c r="A20073" s="13">
        <v>0.17051972869938001</v>
      </c>
    </row>
    <row r="20074" spans="1:1" x14ac:dyDescent="0.3">
      <c r="A20074" s="13">
        <v>0.14921001094048</v>
      </c>
    </row>
    <row r="20075" spans="1:1" x14ac:dyDescent="0.3">
      <c r="A20075" s="13">
        <v>0.36147690832125001</v>
      </c>
    </row>
    <row r="20076" spans="1:1" x14ac:dyDescent="0.3">
      <c r="A20076" s="13">
        <v>0.12063041162178</v>
      </c>
    </row>
    <row r="20077" spans="1:1" x14ac:dyDescent="0.3">
      <c r="A20077" s="13">
        <v>0.17344290395652001</v>
      </c>
    </row>
    <row r="20078" spans="1:1" x14ac:dyDescent="0.3">
      <c r="A20078" s="13">
        <v>0.27995388655638997</v>
      </c>
    </row>
    <row r="20079" spans="1:1" x14ac:dyDescent="0.3">
      <c r="A20079" s="13">
        <v>0.20309275710824001</v>
      </c>
    </row>
    <row r="20080" spans="1:1" x14ac:dyDescent="0.3">
      <c r="A20080" s="13">
        <v>0.23260531575077001</v>
      </c>
    </row>
    <row r="20081" spans="1:1" x14ac:dyDescent="0.3">
      <c r="A20081" s="13">
        <v>0.14371390424253</v>
      </c>
    </row>
    <row r="20082" spans="1:1" x14ac:dyDescent="0.3">
      <c r="A20082" s="13">
        <v>0.30794379706552</v>
      </c>
    </row>
    <row r="20083" spans="1:1" x14ac:dyDescent="0.3">
      <c r="A20083" s="13">
        <v>0.14293030939209</v>
      </c>
    </row>
    <row r="20084" spans="1:1" x14ac:dyDescent="0.3">
      <c r="A20084" s="13">
        <v>0.24535403164597</v>
      </c>
    </row>
    <row r="20085" spans="1:1" x14ac:dyDescent="0.3">
      <c r="A20085" s="13">
        <v>0.16381319642827</v>
      </c>
    </row>
    <row r="20086" spans="1:1" x14ac:dyDescent="0.3">
      <c r="A20086" s="13">
        <v>0.20480608043448001</v>
      </c>
    </row>
    <row r="20087" spans="1:1" x14ac:dyDescent="0.3">
      <c r="A20087" s="13">
        <v>0.23543132468434999</v>
      </c>
    </row>
    <row r="20088" spans="1:1" x14ac:dyDescent="0.3">
      <c r="A20088" s="13">
        <v>0.15683249347872999</v>
      </c>
    </row>
    <row r="20089" spans="1:1" x14ac:dyDescent="0.3">
      <c r="A20089" s="13">
        <v>8.2419060212671993E-2</v>
      </c>
    </row>
    <row r="20090" spans="1:1" x14ac:dyDescent="0.3">
      <c r="A20090" s="13">
        <v>9.4963646438193994E-2</v>
      </c>
    </row>
    <row r="20091" spans="1:1" x14ac:dyDescent="0.3">
      <c r="A20091" s="13">
        <v>0.15708106476528999</v>
      </c>
    </row>
    <row r="20092" spans="1:1" x14ac:dyDescent="0.3">
      <c r="A20092" s="13">
        <v>0.13891790313808</v>
      </c>
    </row>
    <row r="20093" spans="1:1" x14ac:dyDescent="0.3">
      <c r="A20093" s="13">
        <v>0.11971475746209</v>
      </c>
    </row>
    <row r="20094" spans="1:1" x14ac:dyDescent="0.3">
      <c r="A20094" s="13">
        <v>0.16184428723774</v>
      </c>
    </row>
    <row r="20095" spans="1:1" x14ac:dyDescent="0.3">
      <c r="A20095" s="13">
        <v>0.13815127793410001</v>
      </c>
    </row>
    <row r="20096" spans="1:1" x14ac:dyDescent="0.3">
      <c r="A20096" s="13">
        <v>0.10499374910684001</v>
      </c>
    </row>
    <row r="20097" spans="1:1" x14ac:dyDescent="0.3">
      <c r="A20097" s="13">
        <v>0.17491585203096999</v>
      </c>
    </row>
    <row r="20098" spans="1:1" x14ac:dyDescent="0.3">
      <c r="A20098" s="13">
        <v>0.16898399787064999</v>
      </c>
    </row>
    <row r="20099" spans="1:1" x14ac:dyDescent="0.3">
      <c r="A20099" s="13">
        <v>0.14308321102475</v>
      </c>
    </row>
    <row r="20100" spans="1:1" x14ac:dyDescent="0.3">
      <c r="A20100" s="13">
        <v>7.7759812638449999E-2</v>
      </c>
    </row>
    <row r="20101" spans="1:1" x14ac:dyDescent="0.3">
      <c r="A20101" s="13">
        <v>5.2597168388704998E-2</v>
      </c>
    </row>
    <row r="20102" spans="1:1" x14ac:dyDescent="0.3">
      <c r="A20102" s="13">
        <v>0.14825204370250999</v>
      </c>
    </row>
    <row r="20103" spans="1:1" x14ac:dyDescent="0.3">
      <c r="A20103" s="13">
        <v>6.7483858218127996E-2</v>
      </c>
    </row>
    <row r="20104" spans="1:1" x14ac:dyDescent="0.3">
      <c r="A20104" s="13">
        <v>9.4733176863709995E-2</v>
      </c>
    </row>
    <row r="20105" spans="1:1" x14ac:dyDescent="0.3">
      <c r="A20105" s="13">
        <v>0.19805122191978</v>
      </c>
    </row>
    <row r="20106" spans="1:1" x14ac:dyDescent="0.3">
      <c r="A20106" s="13">
        <v>0.25511061512215999</v>
      </c>
    </row>
    <row r="20107" spans="1:1" x14ac:dyDescent="0.3">
      <c r="A20107" s="13">
        <v>0.18403125647185001</v>
      </c>
    </row>
    <row r="20108" spans="1:1" x14ac:dyDescent="0.3">
      <c r="A20108" s="13">
        <v>0.20776951662281001</v>
      </c>
    </row>
    <row r="20109" spans="1:1" x14ac:dyDescent="0.3">
      <c r="A20109" s="13">
        <v>0.26113012685329001</v>
      </c>
    </row>
    <row r="20110" spans="1:1" x14ac:dyDescent="0.3">
      <c r="A20110" s="13">
        <v>0.10226418463641999</v>
      </c>
    </row>
    <row r="20111" spans="1:1" x14ac:dyDescent="0.3">
      <c r="A20111" s="13">
        <v>7.9031082853852005E-2</v>
      </c>
    </row>
    <row r="20112" spans="1:1" x14ac:dyDescent="0.3">
      <c r="A20112" s="13">
        <v>0.21538360645980001</v>
      </c>
    </row>
    <row r="20113" spans="1:1" x14ac:dyDescent="0.3">
      <c r="A20113" s="13">
        <v>0.27282178744744001</v>
      </c>
    </row>
    <row r="20114" spans="1:1" x14ac:dyDescent="0.3">
      <c r="A20114" s="13">
        <v>0.13631197778922</v>
      </c>
    </row>
    <row r="20115" spans="1:1" x14ac:dyDescent="0.3">
      <c r="A20115" s="13">
        <v>0.20794970724062001</v>
      </c>
    </row>
    <row r="20116" spans="1:1" x14ac:dyDescent="0.3">
      <c r="A20116" s="13">
        <v>0.19674845418357001</v>
      </c>
    </row>
    <row r="20117" spans="1:1" x14ac:dyDescent="0.3">
      <c r="A20117" s="13">
        <v>0.12618506102502</v>
      </c>
    </row>
    <row r="20118" spans="1:1" x14ac:dyDescent="0.3">
      <c r="A20118" s="13">
        <v>0.33510695294102999</v>
      </c>
    </row>
    <row r="20119" spans="1:1" x14ac:dyDescent="0.3">
      <c r="A20119" s="13">
        <v>0.20613178086994</v>
      </c>
    </row>
    <row r="20120" spans="1:1" x14ac:dyDescent="0.3">
      <c r="A20120" s="13">
        <v>0.26101346461841002</v>
      </c>
    </row>
    <row r="20121" spans="1:1" x14ac:dyDescent="0.3">
      <c r="A20121" s="13">
        <v>0.30463066884883999</v>
      </c>
    </row>
    <row r="20122" spans="1:1" x14ac:dyDescent="0.3">
      <c r="A20122" s="13">
        <v>0.26208059637952003</v>
      </c>
    </row>
    <row r="20123" spans="1:1" x14ac:dyDescent="0.3">
      <c r="A20123" s="13">
        <v>0.13993164088940999</v>
      </c>
    </row>
    <row r="20124" spans="1:1" x14ac:dyDescent="0.3">
      <c r="A20124" s="13">
        <v>0.24435587122086</v>
      </c>
    </row>
    <row r="20125" spans="1:1" x14ac:dyDescent="0.3">
      <c r="A20125" s="13">
        <v>0.14584841963935999</v>
      </c>
    </row>
    <row r="20126" spans="1:1" x14ac:dyDescent="0.3">
      <c r="A20126" s="13">
        <v>0.29210220201350001</v>
      </c>
    </row>
    <row r="20127" spans="1:1" x14ac:dyDescent="0.3">
      <c r="A20127" s="13">
        <v>0.23376172002028001</v>
      </c>
    </row>
    <row r="20128" spans="1:1" x14ac:dyDescent="0.3">
      <c r="A20128" s="13">
        <v>0.12947983836179999</v>
      </c>
    </row>
    <row r="20129" spans="1:1" x14ac:dyDescent="0.3">
      <c r="A20129" s="13">
        <v>8.9310547714194999E-2</v>
      </c>
    </row>
    <row r="20130" spans="1:1" x14ac:dyDescent="0.3">
      <c r="A20130" s="13">
        <v>0.1508640397596</v>
      </c>
    </row>
    <row r="20131" spans="1:1" x14ac:dyDescent="0.3">
      <c r="A20131" s="13">
        <v>0.17747046910118</v>
      </c>
    </row>
    <row r="20132" spans="1:1" x14ac:dyDescent="0.3">
      <c r="A20132" s="13">
        <v>0.10891042446088001</v>
      </c>
    </row>
    <row r="20133" spans="1:1" x14ac:dyDescent="0.3">
      <c r="A20133" s="13">
        <v>0.18223816197532999</v>
      </c>
    </row>
    <row r="20134" spans="1:1" x14ac:dyDescent="0.3">
      <c r="A20134" s="13">
        <v>0.11188157017239</v>
      </c>
    </row>
    <row r="20135" spans="1:1" x14ac:dyDescent="0.3">
      <c r="A20135" s="13">
        <v>0.1532337773012</v>
      </c>
    </row>
    <row r="20136" spans="1:1" x14ac:dyDescent="0.3">
      <c r="A20136" s="13">
        <v>0.1184074747071</v>
      </c>
    </row>
    <row r="20137" spans="1:1" x14ac:dyDescent="0.3">
      <c r="A20137" s="13">
        <v>0.18778523408942999</v>
      </c>
    </row>
    <row r="20138" spans="1:1" x14ac:dyDescent="0.3">
      <c r="A20138" s="13">
        <v>0.13089365699019001</v>
      </c>
    </row>
    <row r="20139" spans="1:1" x14ac:dyDescent="0.3">
      <c r="A20139" s="13">
        <v>0.25287817201786</v>
      </c>
    </row>
    <row r="20140" spans="1:1" x14ac:dyDescent="0.3">
      <c r="A20140" s="13">
        <v>0.21353321648057999</v>
      </c>
    </row>
    <row r="20141" spans="1:1" x14ac:dyDescent="0.3">
      <c r="A20141" s="13">
        <v>0.12580833021467999</v>
      </c>
    </row>
    <row r="20142" spans="1:1" x14ac:dyDescent="0.3">
      <c r="A20142" s="13">
        <v>0.23641807198857001</v>
      </c>
    </row>
    <row r="20143" spans="1:1" x14ac:dyDescent="0.3">
      <c r="A20143" s="13">
        <v>0.19108514062627999</v>
      </c>
    </row>
    <row r="20144" spans="1:1" x14ac:dyDescent="0.3">
      <c r="A20144" s="13">
        <v>0.16884632847316</v>
      </c>
    </row>
    <row r="20145" spans="1:1" x14ac:dyDescent="0.3">
      <c r="A20145" s="13">
        <v>0.14628722014091999</v>
      </c>
    </row>
    <row r="20146" spans="1:1" x14ac:dyDescent="0.3">
      <c r="A20146" s="13">
        <v>0.20675244844919</v>
      </c>
    </row>
    <row r="20147" spans="1:1" x14ac:dyDescent="0.3">
      <c r="A20147" s="13">
        <v>0.14874734044082999</v>
      </c>
    </row>
    <row r="20148" spans="1:1" x14ac:dyDescent="0.3">
      <c r="A20148" s="13">
        <v>0.22839584300558999</v>
      </c>
    </row>
    <row r="20149" spans="1:1" x14ac:dyDescent="0.3">
      <c r="A20149" s="13">
        <v>0.13306543580995001</v>
      </c>
    </row>
    <row r="20150" spans="1:1" x14ac:dyDescent="0.3">
      <c r="A20150" s="13">
        <v>6.3473080490386996E-2</v>
      </c>
    </row>
    <row r="20151" spans="1:1" x14ac:dyDescent="0.3">
      <c r="A20151" s="13">
        <v>0.14079121467481001</v>
      </c>
    </row>
    <row r="20152" spans="1:1" x14ac:dyDescent="0.3">
      <c r="A20152" s="13">
        <v>0.37967130214553002</v>
      </c>
    </row>
    <row r="20153" spans="1:1" x14ac:dyDescent="0.3">
      <c r="A20153" s="13">
        <v>0.21105496158827999</v>
      </c>
    </row>
    <row r="20154" spans="1:1" x14ac:dyDescent="0.3">
      <c r="A20154" s="13">
        <v>0.23579701534475001</v>
      </c>
    </row>
    <row r="20155" spans="1:1" x14ac:dyDescent="0.3">
      <c r="A20155" s="13">
        <v>0.12986163548408999</v>
      </c>
    </row>
    <row r="20156" spans="1:1" x14ac:dyDescent="0.3">
      <c r="A20156" s="13">
        <v>0.13589453933258</v>
      </c>
    </row>
    <row r="20157" spans="1:1" x14ac:dyDescent="0.3">
      <c r="A20157" s="13">
        <v>0.10193306554917</v>
      </c>
    </row>
    <row r="20158" spans="1:1" x14ac:dyDescent="0.3">
      <c r="A20158" s="13">
        <v>0.16234424021391</v>
      </c>
    </row>
    <row r="20159" spans="1:1" x14ac:dyDescent="0.3">
      <c r="A20159" s="13">
        <v>0.10644871653595001</v>
      </c>
    </row>
    <row r="20160" spans="1:1" x14ac:dyDescent="0.3">
      <c r="A20160" s="13">
        <v>0.20962383084917</v>
      </c>
    </row>
    <row r="20161" spans="1:1" x14ac:dyDescent="0.3">
      <c r="A20161" s="13">
        <v>0.28764100578325003</v>
      </c>
    </row>
    <row r="20162" spans="1:1" x14ac:dyDescent="0.3">
      <c r="A20162" s="13">
        <v>7.7218026520910005E-2</v>
      </c>
    </row>
    <row r="20163" spans="1:1" x14ac:dyDescent="0.3">
      <c r="A20163" s="13">
        <v>0.20999411378971</v>
      </c>
    </row>
    <row r="20164" spans="1:1" x14ac:dyDescent="0.3">
      <c r="A20164" s="13">
        <v>0.17489617243614999</v>
      </c>
    </row>
    <row r="20165" spans="1:1" x14ac:dyDescent="0.3">
      <c r="A20165" s="13">
        <v>0.29981219707541001</v>
      </c>
    </row>
    <row r="20166" spans="1:1" x14ac:dyDescent="0.3">
      <c r="A20166" s="13">
        <v>0.23930265868093001</v>
      </c>
    </row>
    <row r="20167" spans="1:1" x14ac:dyDescent="0.3">
      <c r="A20167" s="13">
        <v>0.13800628216680999</v>
      </c>
    </row>
    <row r="20168" spans="1:1" x14ac:dyDescent="0.3">
      <c r="A20168" s="13">
        <v>0.11957314171463</v>
      </c>
    </row>
    <row r="20169" spans="1:1" x14ac:dyDescent="0.3">
      <c r="A20169" s="13">
        <v>0.11685635916372999</v>
      </c>
    </row>
    <row r="20170" spans="1:1" x14ac:dyDescent="0.3">
      <c r="A20170" s="13">
        <v>0.13308122091119001</v>
      </c>
    </row>
    <row r="20171" spans="1:1" x14ac:dyDescent="0.3">
      <c r="A20171" s="13">
        <v>0.13616955222096999</v>
      </c>
    </row>
    <row r="20172" spans="1:1" x14ac:dyDescent="0.3">
      <c r="A20172" s="13">
        <v>9.0540009699865004E-2</v>
      </c>
    </row>
    <row r="20173" spans="1:1" x14ac:dyDescent="0.3">
      <c r="A20173" s="13">
        <v>8.5157626830400998E-2</v>
      </c>
    </row>
    <row r="20174" spans="1:1" x14ac:dyDescent="0.3">
      <c r="A20174" s="13">
        <v>0.18045740441899999</v>
      </c>
    </row>
    <row r="20175" spans="1:1" x14ac:dyDescent="0.3">
      <c r="A20175" s="13">
        <v>0.16963677545142</v>
      </c>
    </row>
    <row r="20176" spans="1:1" x14ac:dyDescent="0.3">
      <c r="A20176" s="13">
        <v>0.22165554482540001</v>
      </c>
    </row>
    <row r="20177" spans="1:1" x14ac:dyDescent="0.3">
      <c r="A20177" s="13">
        <v>0.14295195962695001</v>
      </c>
    </row>
    <row r="20178" spans="1:1" x14ac:dyDescent="0.3">
      <c r="A20178" s="13">
        <v>0.12074954740340001</v>
      </c>
    </row>
    <row r="20179" spans="1:1" x14ac:dyDescent="0.3">
      <c r="A20179" s="13">
        <v>0.34932522373639002</v>
      </c>
    </row>
    <row r="20180" spans="1:1" x14ac:dyDescent="0.3">
      <c r="A20180" s="13">
        <v>0.15886441871793</v>
      </c>
    </row>
    <row r="20181" spans="1:1" x14ac:dyDescent="0.3">
      <c r="A20181" s="13">
        <v>0.21571259553380001</v>
      </c>
    </row>
    <row r="20182" spans="1:1" x14ac:dyDescent="0.3">
      <c r="A20182" s="13">
        <v>0.21571259553380001</v>
      </c>
    </row>
    <row r="20183" spans="1:1" x14ac:dyDescent="0.3">
      <c r="A20183" s="13">
        <v>0.21098324122109</v>
      </c>
    </row>
    <row r="20184" spans="1:1" x14ac:dyDescent="0.3">
      <c r="A20184" s="13">
        <v>0.24313478790649001</v>
      </c>
    </row>
    <row r="20185" spans="1:1" x14ac:dyDescent="0.3">
      <c r="A20185" s="13">
        <v>0.13755930643127001</v>
      </c>
    </row>
    <row r="20186" spans="1:1" x14ac:dyDescent="0.3">
      <c r="A20186" s="13">
        <v>0.13926221980031001</v>
      </c>
    </row>
    <row r="20187" spans="1:1" x14ac:dyDescent="0.3">
      <c r="A20187" s="13">
        <v>0.17249841281045</v>
      </c>
    </row>
    <row r="20188" spans="1:1" x14ac:dyDescent="0.3">
      <c r="A20188" s="13">
        <v>0.11034166042121001</v>
      </c>
    </row>
    <row r="20189" spans="1:1" x14ac:dyDescent="0.3">
      <c r="A20189" s="13">
        <v>0.18390388556862999</v>
      </c>
    </row>
    <row r="20190" spans="1:1" x14ac:dyDescent="0.3">
      <c r="A20190" s="13">
        <v>0.14460274873438</v>
      </c>
    </row>
    <row r="20191" spans="1:1" x14ac:dyDescent="0.3">
      <c r="A20191" s="13">
        <v>0.20466713146309001</v>
      </c>
    </row>
    <row r="20192" spans="1:1" x14ac:dyDescent="0.3">
      <c r="A20192" s="13">
        <v>0.15883273467942999</v>
      </c>
    </row>
    <row r="20193" spans="1:1" x14ac:dyDescent="0.3">
      <c r="A20193" s="13">
        <v>0.21383787373515001</v>
      </c>
    </row>
    <row r="20194" spans="1:1" x14ac:dyDescent="0.3">
      <c r="A20194" s="13">
        <v>0.18172198335611001</v>
      </c>
    </row>
    <row r="20195" spans="1:1" x14ac:dyDescent="0.3">
      <c r="A20195" s="13">
        <v>0.19168203575609</v>
      </c>
    </row>
    <row r="20196" spans="1:1" x14ac:dyDescent="0.3">
      <c r="A20196" s="13">
        <v>0.32713880697553999</v>
      </c>
    </row>
    <row r="20197" spans="1:1" x14ac:dyDescent="0.3">
      <c r="A20197" s="13">
        <v>0.10386899261928</v>
      </c>
    </row>
    <row r="20198" spans="1:1" x14ac:dyDescent="0.3">
      <c r="A20198" s="13">
        <v>0.12471843102383</v>
      </c>
    </row>
    <row r="20199" spans="1:1" x14ac:dyDescent="0.3">
      <c r="A20199" s="13">
        <v>0.12744663983044999</v>
      </c>
    </row>
    <row r="20200" spans="1:1" x14ac:dyDescent="0.3">
      <c r="A20200" s="13">
        <v>0.19357119804442999</v>
      </c>
    </row>
    <row r="20201" spans="1:1" x14ac:dyDescent="0.3">
      <c r="A20201" s="13">
        <v>0.17982711548857</v>
      </c>
    </row>
    <row r="20202" spans="1:1" x14ac:dyDescent="0.3">
      <c r="A20202" s="13">
        <v>0.21125498397989001</v>
      </c>
    </row>
    <row r="20203" spans="1:1" x14ac:dyDescent="0.3">
      <c r="A20203" s="13">
        <v>0.13395692304605999</v>
      </c>
    </row>
    <row r="20204" spans="1:1" x14ac:dyDescent="0.3">
      <c r="A20204" s="13">
        <v>0.13808466878843001</v>
      </c>
    </row>
    <row r="20205" spans="1:1" x14ac:dyDescent="0.3">
      <c r="A20205" s="13">
        <v>0.16081719020384</v>
      </c>
    </row>
    <row r="20206" spans="1:1" x14ac:dyDescent="0.3">
      <c r="A20206" s="13">
        <v>0.29020817625640999</v>
      </c>
    </row>
    <row r="20207" spans="1:1" x14ac:dyDescent="0.3">
      <c r="A20207" s="13">
        <v>0.18336142054367999</v>
      </c>
    </row>
    <row r="20208" spans="1:1" x14ac:dyDescent="0.3">
      <c r="A20208" s="13">
        <v>0.16022241962614001</v>
      </c>
    </row>
    <row r="20209" spans="1:1" x14ac:dyDescent="0.3">
      <c r="A20209" s="13">
        <v>8.1187551252290005E-2</v>
      </c>
    </row>
    <row r="20210" spans="1:1" x14ac:dyDescent="0.3">
      <c r="A20210" s="13">
        <v>0.16036639945270001</v>
      </c>
    </row>
    <row r="20211" spans="1:1" x14ac:dyDescent="0.3">
      <c r="A20211" s="13">
        <v>0.16747326977254001</v>
      </c>
    </row>
    <row r="20212" spans="1:1" x14ac:dyDescent="0.3">
      <c r="A20212" s="13">
        <v>0.16290479900759999</v>
      </c>
    </row>
    <row r="20213" spans="1:1" x14ac:dyDescent="0.3">
      <c r="A20213" s="13">
        <v>0.23810521294681</v>
      </c>
    </row>
    <row r="20214" spans="1:1" x14ac:dyDescent="0.3">
      <c r="A20214" s="13">
        <v>0.1551517006933</v>
      </c>
    </row>
    <row r="20215" spans="1:1" x14ac:dyDescent="0.3">
      <c r="A20215" s="13">
        <v>0.25078433800520999</v>
      </c>
    </row>
    <row r="20216" spans="1:1" x14ac:dyDescent="0.3">
      <c r="A20216" s="13">
        <v>0.13213012051719</v>
      </c>
    </row>
    <row r="20217" spans="1:1" x14ac:dyDescent="0.3">
      <c r="A20217" s="13">
        <v>0.16000465218275001</v>
      </c>
    </row>
    <row r="20218" spans="1:1" x14ac:dyDescent="0.3">
      <c r="A20218" s="13">
        <v>0.12783901084680999</v>
      </c>
    </row>
    <row r="20219" spans="1:1" x14ac:dyDescent="0.3">
      <c r="A20219" s="13">
        <v>0.13744957072951</v>
      </c>
    </row>
    <row r="20220" spans="1:1" x14ac:dyDescent="0.3">
      <c r="A20220" s="13">
        <v>6.4113456089491996E-2</v>
      </c>
    </row>
    <row r="20221" spans="1:1" x14ac:dyDescent="0.3">
      <c r="A20221" s="13">
        <v>6.6813019495455997E-2</v>
      </c>
    </row>
    <row r="20222" spans="1:1" x14ac:dyDescent="0.3">
      <c r="A20222" s="13">
        <v>0.16806851174765</v>
      </c>
    </row>
    <row r="20223" spans="1:1" x14ac:dyDescent="0.3">
      <c r="A20223" s="13">
        <v>0.25689134455433998</v>
      </c>
    </row>
    <row r="20224" spans="1:1" x14ac:dyDescent="0.3">
      <c r="A20224" s="13">
        <v>0.24837543637698001</v>
      </c>
    </row>
    <row r="20225" spans="1:1" x14ac:dyDescent="0.3">
      <c r="A20225" s="13">
        <v>0.19355817447859999</v>
      </c>
    </row>
    <row r="20226" spans="1:1" x14ac:dyDescent="0.3">
      <c r="A20226" s="13">
        <v>9.5003857140011E-2</v>
      </c>
    </row>
    <row r="20227" spans="1:1" x14ac:dyDescent="0.3">
      <c r="A20227" s="13">
        <v>9.5003857140011E-2</v>
      </c>
    </row>
    <row r="20228" spans="1:1" x14ac:dyDescent="0.3">
      <c r="A20228" s="13">
        <v>0.18438324336757</v>
      </c>
    </row>
    <row r="20229" spans="1:1" x14ac:dyDescent="0.3">
      <c r="A20229" s="13">
        <v>0.12929905386873</v>
      </c>
    </row>
    <row r="20230" spans="1:1" x14ac:dyDescent="0.3">
      <c r="A20230" s="13">
        <v>0.19429860581545999</v>
      </c>
    </row>
    <row r="20231" spans="1:1" x14ac:dyDescent="0.3">
      <c r="A20231" s="13">
        <v>0.13575427236279</v>
      </c>
    </row>
    <row r="20232" spans="1:1" x14ac:dyDescent="0.3">
      <c r="A20232" s="13">
        <v>0.20439028406311999</v>
      </c>
    </row>
    <row r="20233" spans="1:1" x14ac:dyDescent="0.3">
      <c r="A20233" s="13">
        <v>0.15608463778734999</v>
      </c>
    </row>
    <row r="20234" spans="1:1" x14ac:dyDescent="0.3">
      <c r="A20234" s="13">
        <v>0.15434743356193001</v>
      </c>
    </row>
    <row r="20235" spans="1:1" x14ac:dyDescent="0.3">
      <c r="A20235" s="13">
        <v>0.16472740188112001</v>
      </c>
    </row>
    <row r="20236" spans="1:1" x14ac:dyDescent="0.3">
      <c r="A20236" s="13">
        <v>0.14409185751664</v>
      </c>
    </row>
    <row r="20237" spans="1:1" x14ac:dyDescent="0.3">
      <c r="A20237" s="13">
        <v>0.22516865999457</v>
      </c>
    </row>
    <row r="20238" spans="1:1" x14ac:dyDescent="0.3">
      <c r="A20238" s="13">
        <v>0.23658859765865001</v>
      </c>
    </row>
    <row r="20239" spans="1:1" x14ac:dyDescent="0.3">
      <c r="A20239" s="13">
        <v>0.21831650172410999</v>
      </c>
    </row>
    <row r="20240" spans="1:1" x14ac:dyDescent="0.3">
      <c r="A20240" s="13">
        <v>0.16848037567655</v>
      </c>
    </row>
    <row r="20241" spans="1:1" x14ac:dyDescent="0.3">
      <c r="A20241" s="13">
        <v>7.9530248972321999E-2</v>
      </c>
    </row>
    <row r="20242" spans="1:1" x14ac:dyDescent="0.3">
      <c r="A20242" s="13">
        <v>6.2776126983132993E-2</v>
      </c>
    </row>
    <row r="20243" spans="1:1" x14ac:dyDescent="0.3">
      <c r="A20243" s="13">
        <v>0.31200374749402998</v>
      </c>
    </row>
    <row r="20244" spans="1:1" x14ac:dyDescent="0.3">
      <c r="A20244" s="13">
        <v>0.14896132876172999</v>
      </c>
    </row>
    <row r="20245" spans="1:1" x14ac:dyDescent="0.3">
      <c r="A20245" s="13">
        <v>0.12447442302462999</v>
      </c>
    </row>
    <row r="20246" spans="1:1" x14ac:dyDescent="0.3">
      <c r="A20246" s="13">
        <v>6.5769525944868998E-2</v>
      </c>
    </row>
    <row r="20247" spans="1:1" x14ac:dyDescent="0.3">
      <c r="A20247" s="13">
        <v>0.19452449975550001</v>
      </c>
    </row>
    <row r="20248" spans="1:1" x14ac:dyDescent="0.3">
      <c r="A20248" s="13">
        <v>0.28761732695237002</v>
      </c>
    </row>
    <row r="20249" spans="1:1" x14ac:dyDescent="0.3">
      <c r="A20249" s="13">
        <v>0.10595602244273999</v>
      </c>
    </row>
    <row r="20250" spans="1:1" x14ac:dyDescent="0.3">
      <c r="A20250" s="13">
        <v>0.18328486915688999</v>
      </c>
    </row>
    <row r="20251" spans="1:1" x14ac:dyDescent="0.3">
      <c r="A20251" s="13">
        <v>0.16537179456469001</v>
      </c>
    </row>
    <row r="20252" spans="1:1" x14ac:dyDescent="0.3">
      <c r="A20252" s="13">
        <v>0.12915125544416001</v>
      </c>
    </row>
    <row r="20253" spans="1:1" x14ac:dyDescent="0.3">
      <c r="A20253" s="13">
        <v>0.21796729277945001</v>
      </c>
    </row>
    <row r="20254" spans="1:1" x14ac:dyDescent="0.3">
      <c r="A20254" s="13">
        <v>0.11925362930569</v>
      </c>
    </row>
    <row r="20255" spans="1:1" x14ac:dyDescent="0.3">
      <c r="A20255" s="13">
        <v>0.11179551072957</v>
      </c>
    </row>
    <row r="20256" spans="1:1" x14ac:dyDescent="0.3">
      <c r="A20256" s="13">
        <v>0.11748454646645</v>
      </c>
    </row>
    <row r="20257" spans="1:1" x14ac:dyDescent="0.3">
      <c r="A20257" s="13">
        <v>5.9711256898796999E-2</v>
      </c>
    </row>
    <row r="20258" spans="1:1" x14ac:dyDescent="0.3">
      <c r="A20258" s="13">
        <v>8.1062302315977997E-2</v>
      </c>
    </row>
    <row r="20259" spans="1:1" x14ac:dyDescent="0.3">
      <c r="A20259" s="13">
        <v>4.4400588777577001E-2</v>
      </c>
    </row>
    <row r="20260" spans="1:1" x14ac:dyDescent="0.3">
      <c r="A20260" s="13">
        <v>9.8923815826072001E-2</v>
      </c>
    </row>
    <row r="20261" spans="1:1" x14ac:dyDescent="0.3">
      <c r="A20261" s="13">
        <v>0.23389353161189999</v>
      </c>
    </row>
    <row r="20262" spans="1:1" x14ac:dyDescent="0.3">
      <c r="A20262" s="13">
        <v>0.18019293406190001</v>
      </c>
    </row>
    <row r="20263" spans="1:1" x14ac:dyDescent="0.3">
      <c r="A20263" s="13">
        <v>0.25261559901107</v>
      </c>
    </row>
    <row r="20264" spans="1:1" x14ac:dyDescent="0.3">
      <c r="A20264" s="13">
        <v>0.21888110313574</v>
      </c>
    </row>
    <row r="20265" spans="1:1" x14ac:dyDescent="0.3">
      <c r="A20265" s="13">
        <v>0.19486930152213</v>
      </c>
    </row>
    <row r="20266" spans="1:1" x14ac:dyDescent="0.3">
      <c r="A20266" s="13">
        <v>0.15853552076315999</v>
      </c>
    </row>
    <row r="20267" spans="1:1" x14ac:dyDescent="0.3">
      <c r="A20267" s="13">
        <v>0.13473795413187001</v>
      </c>
    </row>
    <row r="20268" spans="1:1" x14ac:dyDescent="0.3">
      <c r="A20268" s="13">
        <v>0.21396375952915</v>
      </c>
    </row>
    <row r="20269" spans="1:1" x14ac:dyDescent="0.3">
      <c r="A20269" s="13">
        <v>0.1645612987665</v>
      </c>
    </row>
    <row r="20270" spans="1:1" x14ac:dyDescent="0.3">
      <c r="A20270" s="13">
        <v>0.17506663650512</v>
      </c>
    </row>
    <row r="20271" spans="1:1" x14ac:dyDescent="0.3">
      <c r="A20271" s="13">
        <v>0.10391923365519</v>
      </c>
    </row>
    <row r="20272" spans="1:1" x14ac:dyDescent="0.3">
      <c r="A20272" s="13">
        <v>0.18961807316730001</v>
      </c>
    </row>
    <row r="20273" spans="1:1" x14ac:dyDescent="0.3">
      <c r="A20273" s="13">
        <v>0.13825374402366999</v>
      </c>
    </row>
    <row r="20274" spans="1:1" x14ac:dyDescent="0.3">
      <c r="A20274" s="13">
        <v>0.19918618852212999</v>
      </c>
    </row>
    <row r="20275" spans="1:1" x14ac:dyDescent="0.3">
      <c r="A20275" s="13">
        <v>0.16500376924901</v>
      </c>
    </row>
    <row r="20276" spans="1:1" x14ac:dyDescent="0.3">
      <c r="A20276" s="13">
        <v>0.28482491102893998</v>
      </c>
    </row>
    <row r="20277" spans="1:1" x14ac:dyDescent="0.3">
      <c r="A20277" s="13">
        <v>0.15384188128477999</v>
      </c>
    </row>
    <row r="20278" spans="1:1" x14ac:dyDescent="0.3">
      <c r="A20278" s="13">
        <v>0.27775336628053998</v>
      </c>
    </row>
    <row r="20279" spans="1:1" x14ac:dyDescent="0.3">
      <c r="A20279" s="13">
        <v>0.14029512232767999</v>
      </c>
    </row>
    <row r="20280" spans="1:1" x14ac:dyDescent="0.3">
      <c r="A20280" s="13">
        <v>0.13464872067951</v>
      </c>
    </row>
    <row r="20281" spans="1:1" x14ac:dyDescent="0.3">
      <c r="A20281" s="13">
        <v>0.20708744096069001</v>
      </c>
    </row>
    <row r="20282" spans="1:1" x14ac:dyDescent="0.3">
      <c r="A20282" s="13">
        <v>0.1663028230038</v>
      </c>
    </row>
    <row r="20283" spans="1:1" x14ac:dyDescent="0.3">
      <c r="A20283" s="13">
        <v>0.14173657153854999</v>
      </c>
    </row>
    <row r="20284" spans="1:1" x14ac:dyDescent="0.3">
      <c r="A20284" s="13">
        <v>0.30376976405612999</v>
      </c>
    </row>
    <row r="20285" spans="1:1" x14ac:dyDescent="0.3">
      <c r="A20285" s="13">
        <v>6.2115998087035003E-2</v>
      </c>
    </row>
    <row r="20286" spans="1:1" x14ac:dyDescent="0.3">
      <c r="A20286" s="13">
        <v>0.18790047973915</v>
      </c>
    </row>
    <row r="20287" spans="1:1" x14ac:dyDescent="0.3">
      <c r="A20287" s="13">
        <v>0.32578224315673998</v>
      </c>
    </row>
    <row r="20288" spans="1:1" x14ac:dyDescent="0.3">
      <c r="A20288" s="13">
        <v>6.0385802907664002E-2</v>
      </c>
    </row>
    <row r="20289" spans="1:1" x14ac:dyDescent="0.3">
      <c r="A20289" s="13">
        <v>0.21415893783956</v>
      </c>
    </row>
    <row r="20290" spans="1:1" x14ac:dyDescent="0.3">
      <c r="A20290" s="13">
        <v>0.19136909189140999</v>
      </c>
    </row>
    <row r="20291" spans="1:1" x14ac:dyDescent="0.3">
      <c r="A20291" s="13">
        <v>0.24856618566718999</v>
      </c>
    </row>
    <row r="20292" spans="1:1" x14ac:dyDescent="0.3">
      <c r="A20292" s="13">
        <v>0.26809296005320998</v>
      </c>
    </row>
    <row r="20293" spans="1:1" x14ac:dyDescent="0.3">
      <c r="A20293" s="13">
        <v>0.26063932878953</v>
      </c>
    </row>
    <row r="20294" spans="1:1" x14ac:dyDescent="0.3">
      <c r="A20294" s="13">
        <v>0.24095321079029</v>
      </c>
    </row>
    <row r="20295" spans="1:1" x14ac:dyDescent="0.3">
      <c r="A20295" s="13">
        <v>4.0027992986336997E-2</v>
      </c>
    </row>
    <row r="20296" spans="1:1" x14ac:dyDescent="0.3">
      <c r="A20296" s="13">
        <v>0.12897078425488001</v>
      </c>
    </row>
    <row r="20297" spans="1:1" x14ac:dyDescent="0.3">
      <c r="A20297" s="13">
        <v>0.13770626614591999</v>
      </c>
    </row>
    <row r="20298" spans="1:1" x14ac:dyDescent="0.3">
      <c r="A20298" s="13">
        <v>0.12628810775030999</v>
      </c>
    </row>
    <row r="20299" spans="1:1" x14ac:dyDescent="0.3">
      <c r="A20299" s="13">
        <v>0.18100072672786999</v>
      </c>
    </row>
    <row r="20300" spans="1:1" x14ac:dyDescent="0.3">
      <c r="A20300" s="13">
        <v>0.20991035467076999</v>
      </c>
    </row>
    <row r="20301" spans="1:1" x14ac:dyDescent="0.3">
      <c r="A20301" s="13">
        <v>0.25618772619295999</v>
      </c>
    </row>
    <row r="20302" spans="1:1" x14ac:dyDescent="0.3">
      <c r="A20302" s="13">
        <v>3.4264323641608002E-2</v>
      </c>
    </row>
    <row r="20303" spans="1:1" x14ac:dyDescent="0.3">
      <c r="A20303" s="13">
        <v>0.14018301767951</v>
      </c>
    </row>
    <row r="20304" spans="1:1" x14ac:dyDescent="0.3">
      <c r="A20304" s="13">
        <v>0.16792907433856999</v>
      </c>
    </row>
    <row r="20305" spans="1:1" x14ac:dyDescent="0.3">
      <c r="A20305" s="13">
        <v>0.19393372014977001</v>
      </c>
    </row>
    <row r="20306" spans="1:1" x14ac:dyDescent="0.3">
      <c r="A20306" s="13">
        <v>0.25621766361765003</v>
      </c>
    </row>
    <row r="20307" spans="1:1" x14ac:dyDescent="0.3">
      <c r="A20307" s="13">
        <v>0.13999674453267999</v>
      </c>
    </row>
    <row r="20308" spans="1:1" x14ac:dyDescent="0.3">
      <c r="A20308" s="13">
        <v>0.13175962873180999</v>
      </c>
    </row>
    <row r="20309" spans="1:1" x14ac:dyDescent="0.3">
      <c r="A20309" s="13">
        <v>0.1812671177506</v>
      </c>
    </row>
    <row r="20310" spans="1:1" x14ac:dyDescent="0.3">
      <c r="A20310" s="13">
        <v>0.13163459906857</v>
      </c>
    </row>
    <row r="20311" spans="1:1" x14ac:dyDescent="0.3">
      <c r="A20311" s="13">
        <v>0.18628025433574</v>
      </c>
    </row>
    <row r="20312" spans="1:1" x14ac:dyDescent="0.3">
      <c r="A20312" s="13">
        <v>0.18628025433574</v>
      </c>
    </row>
    <row r="20313" spans="1:1" x14ac:dyDescent="0.3">
      <c r="A20313" s="13">
        <v>0.25493373825179999</v>
      </c>
    </row>
    <row r="20314" spans="1:1" x14ac:dyDescent="0.3">
      <c r="A20314" s="13">
        <v>0.13439223149318</v>
      </c>
    </row>
    <row r="20315" spans="1:1" x14ac:dyDescent="0.3">
      <c r="A20315" s="13">
        <v>0.16094278232119999</v>
      </c>
    </row>
    <row r="20316" spans="1:1" x14ac:dyDescent="0.3">
      <c r="A20316" s="13">
        <v>0.11702207046445</v>
      </c>
    </row>
    <row r="20317" spans="1:1" x14ac:dyDescent="0.3">
      <c r="A20317" s="13">
        <v>0.20095035543425999</v>
      </c>
    </row>
    <row r="20318" spans="1:1" x14ac:dyDescent="0.3">
      <c r="A20318" s="13">
        <v>8.2658114381374007E-2</v>
      </c>
    </row>
    <row r="20319" spans="1:1" x14ac:dyDescent="0.3">
      <c r="A20319" s="13">
        <v>0.38961042114435002</v>
      </c>
    </row>
    <row r="20320" spans="1:1" x14ac:dyDescent="0.3">
      <c r="A20320" s="13">
        <v>0.20159049848871</v>
      </c>
    </row>
    <row r="20321" spans="1:1" x14ac:dyDescent="0.3">
      <c r="A20321" s="13">
        <v>0.14737793947983999</v>
      </c>
    </row>
    <row r="20322" spans="1:1" x14ac:dyDescent="0.3">
      <c r="A20322" s="13">
        <v>0.24263474346368</v>
      </c>
    </row>
    <row r="20323" spans="1:1" x14ac:dyDescent="0.3">
      <c r="A20323" s="13">
        <v>0.18531444343358</v>
      </c>
    </row>
    <row r="20324" spans="1:1" x14ac:dyDescent="0.3">
      <c r="A20324" s="13">
        <v>0.26665220285145003</v>
      </c>
    </row>
    <row r="20325" spans="1:1" x14ac:dyDescent="0.3">
      <c r="A20325" s="13">
        <v>0.20916298442313999</v>
      </c>
    </row>
    <row r="20326" spans="1:1" x14ac:dyDescent="0.3">
      <c r="A20326" s="13">
        <v>0.19598160089298999</v>
      </c>
    </row>
    <row r="20327" spans="1:1" x14ac:dyDescent="0.3">
      <c r="A20327" s="13">
        <v>0.17261073791181</v>
      </c>
    </row>
    <row r="20328" spans="1:1" x14ac:dyDescent="0.3">
      <c r="A20328" s="13">
        <v>0.30812653400880002</v>
      </c>
    </row>
    <row r="20329" spans="1:1" x14ac:dyDescent="0.3">
      <c r="A20329" s="13">
        <v>0.23019990067887999</v>
      </c>
    </row>
    <row r="20330" spans="1:1" x14ac:dyDescent="0.3">
      <c r="A20330" s="13">
        <v>3.1520154083151002E-2</v>
      </c>
    </row>
    <row r="20331" spans="1:1" x14ac:dyDescent="0.3">
      <c r="A20331" s="13">
        <v>0.23446629772148</v>
      </c>
    </row>
    <row r="20332" spans="1:1" x14ac:dyDescent="0.3">
      <c r="A20332" s="13">
        <v>0.23607616340307</v>
      </c>
    </row>
    <row r="20333" spans="1:1" x14ac:dyDescent="0.3">
      <c r="A20333" s="13">
        <v>0.13492557301305</v>
      </c>
    </row>
    <row r="20334" spans="1:1" x14ac:dyDescent="0.3">
      <c r="A20334" s="13">
        <v>0.24274099253063999</v>
      </c>
    </row>
    <row r="20335" spans="1:1" x14ac:dyDescent="0.3">
      <c r="A20335" s="13">
        <v>0.13867371863207001</v>
      </c>
    </row>
    <row r="20336" spans="1:1" x14ac:dyDescent="0.3">
      <c r="A20336" s="13">
        <v>0.20260624221362</v>
      </c>
    </row>
    <row r="20337" spans="1:1" x14ac:dyDescent="0.3">
      <c r="A20337" s="13">
        <v>7.1072524366930998E-2</v>
      </c>
    </row>
    <row r="20338" spans="1:1" x14ac:dyDescent="0.3">
      <c r="A20338" s="13">
        <v>0.18155334532959999</v>
      </c>
    </row>
    <row r="20339" spans="1:1" x14ac:dyDescent="0.3">
      <c r="A20339" s="13">
        <v>0.1053509735884</v>
      </c>
    </row>
    <row r="20340" spans="1:1" x14ac:dyDescent="0.3">
      <c r="A20340" s="13">
        <v>0.11408865404045</v>
      </c>
    </row>
    <row r="20341" spans="1:1" x14ac:dyDescent="0.3">
      <c r="A20341" s="13">
        <v>0.18834705165106</v>
      </c>
    </row>
    <row r="20342" spans="1:1" x14ac:dyDescent="0.3">
      <c r="A20342" s="13">
        <v>0.12148239708572001</v>
      </c>
    </row>
    <row r="20343" spans="1:1" x14ac:dyDescent="0.3">
      <c r="A20343" s="13">
        <v>0.14834917712687001</v>
      </c>
    </row>
    <row r="20344" spans="1:1" x14ac:dyDescent="0.3">
      <c r="A20344" s="13">
        <v>0.16719404369311999</v>
      </c>
    </row>
    <row r="20345" spans="1:1" x14ac:dyDescent="0.3">
      <c r="A20345" s="13">
        <v>0.17707930207778</v>
      </c>
    </row>
    <row r="20346" spans="1:1" x14ac:dyDescent="0.3">
      <c r="A20346" s="13">
        <v>0.15300971301963001</v>
      </c>
    </row>
    <row r="20347" spans="1:1" x14ac:dyDescent="0.3">
      <c r="A20347" s="13">
        <v>0.32769108036765998</v>
      </c>
    </row>
    <row r="20348" spans="1:1" x14ac:dyDescent="0.3">
      <c r="A20348" s="13">
        <v>8.0428550179088995E-2</v>
      </c>
    </row>
    <row r="20349" spans="1:1" x14ac:dyDescent="0.3">
      <c r="A20349" s="13">
        <v>0.25079937882015002</v>
      </c>
    </row>
    <row r="20350" spans="1:1" x14ac:dyDescent="0.3">
      <c r="A20350" s="13">
        <v>0.20775126555004</v>
      </c>
    </row>
    <row r="20351" spans="1:1" x14ac:dyDescent="0.3">
      <c r="A20351" s="13">
        <v>0.23248946240317001</v>
      </c>
    </row>
    <row r="20352" spans="1:1" x14ac:dyDescent="0.3">
      <c r="A20352" s="13">
        <v>0.13236533570978001</v>
      </c>
    </row>
    <row r="20353" spans="1:1" x14ac:dyDescent="0.3">
      <c r="A20353" s="13">
        <v>0.1436999992163</v>
      </c>
    </row>
    <row r="20354" spans="1:1" x14ac:dyDescent="0.3">
      <c r="A20354" s="13">
        <v>0.13009218557463001</v>
      </c>
    </row>
    <row r="20355" spans="1:1" x14ac:dyDescent="0.3">
      <c r="A20355" s="13">
        <v>0.40805074027598998</v>
      </c>
    </row>
    <row r="20356" spans="1:1" x14ac:dyDescent="0.3">
      <c r="A20356" s="13">
        <v>0.15016764189012999</v>
      </c>
    </row>
    <row r="20357" spans="1:1" x14ac:dyDescent="0.3">
      <c r="A20357" s="13">
        <v>0.10840031612787</v>
      </c>
    </row>
    <row r="20358" spans="1:1" x14ac:dyDescent="0.3">
      <c r="A20358" s="13">
        <v>0.17374216572946</v>
      </c>
    </row>
    <row r="20359" spans="1:1" x14ac:dyDescent="0.3">
      <c r="A20359" s="13">
        <v>0.15674489580616999</v>
      </c>
    </row>
    <row r="20360" spans="1:1" x14ac:dyDescent="0.3">
      <c r="A20360" s="13">
        <v>0.18675215278616999</v>
      </c>
    </row>
    <row r="20361" spans="1:1" x14ac:dyDescent="0.3">
      <c r="A20361" s="13">
        <v>0.16075698341513001</v>
      </c>
    </row>
    <row r="20362" spans="1:1" x14ac:dyDescent="0.3">
      <c r="A20362" s="13">
        <v>0.15180572714210999</v>
      </c>
    </row>
    <row r="20363" spans="1:1" x14ac:dyDescent="0.3">
      <c r="A20363" s="13">
        <v>0.23856966898429999</v>
      </c>
    </row>
    <row r="20364" spans="1:1" x14ac:dyDescent="0.3">
      <c r="A20364" s="13">
        <v>0.22426177971066</v>
      </c>
    </row>
    <row r="20365" spans="1:1" x14ac:dyDescent="0.3">
      <c r="A20365" s="13">
        <v>0.15658966725319001</v>
      </c>
    </row>
    <row r="20366" spans="1:1" x14ac:dyDescent="0.3">
      <c r="A20366" s="13">
        <v>9.0031326557037994E-2</v>
      </c>
    </row>
    <row r="20367" spans="1:1" x14ac:dyDescent="0.3">
      <c r="A20367" s="13">
        <v>0.28558061660439998</v>
      </c>
    </row>
    <row r="20368" spans="1:1" x14ac:dyDescent="0.3">
      <c r="A20368" s="13">
        <v>0.13181924452731</v>
      </c>
    </row>
    <row r="20369" spans="1:1" x14ac:dyDescent="0.3">
      <c r="A20369" s="13">
        <v>0.17882764073374</v>
      </c>
    </row>
    <row r="20370" spans="1:1" x14ac:dyDescent="0.3">
      <c r="A20370" s="13">
        <v>0.29921310565641002</v>
      </c>
    </row>
    <row r="20371" spans="1:1" x14ac:dyDescent="0.3">
      <c r="A20371" s="13">
        <v>0.11883764647591</v>
      </c>
    </row>
    <row r="20372" spans="1:1" x14ac:dyDescent="0.3">
      <c r="A20372" s="13">
        <v>0.15310978721549001</v>
      </c>
    </row>
    <row r="20373" spans="1:1" x14ac:dyDescent="0.3">
      <c r="A20373" s="13">
        <v>5.6303047504929003E-2</v>
      </c>
    </row>
    <row r="20374" spans="1:1" x14ac:dyDescent="0.3">
      <c r="A20374" s="13">
        <v>0.12649707243270999</v>
      </c>
    </row>
    <row r="20375" spans="1:1" x14ac:dyDescent="0.3">
      <c r="A20375" s="13">
        <v>0.16287148523275999</v>
      </c>
    </row>
    <row r="20376" spans="1:1" x14ac:dyDescent="0.3">
      <c r="A20376" s="13">
        <v>0.12872909887955</v>
      </c>
    </row>
    <row r="20377" spans="1:1" x14ac:dyDescent="0.3">
      <c r="A20377" s="13">
        <v>0.28221909277007001</v>
      </c>
    </row>
    <row r="20378" spans="1:1" x14ac:dyDescent="0.3">
      <c r="A20378" s="13">
        <v>0.10861266153514</v>
      </c>
    </row>
    <row r="20379" spans="1:1" x14ac:dyDescent="0.3">
      <c r="A20379" s="13">
        <v>0.27043502856849</v>
      </c>
    </row>
    <row r="20380" spans="1:1" x14ac:dyDescent="0.3">
      <c r="A20380" s="13">
        <v>0.15260325837161001</v>
      </c>
    </row>
    <row r="20381" spans="1:1" x14ac:dyDescent="0.3">
      <c r="A20381" s="13">
        <v>7.6882370108241005E-2</v>
      </c>
    </row>
    <row r="20382" spans="1:1" x14ac:dyDescent="0.3">
      <c r="A20382" s="13">
        <v>0.11585614555654999</v>
      </c>
    </row>
    <row r="20383" spans="1:1" x14ac:dyDescent="0.3">
      <c r="A20383" s="13">
        <v>0.3545033177668</v>
      </c>
    </row>
    <row r="20384" spans="1:1" x14ac:dyDescent="0.3">
      <c r="A20384" s="13">
        <v>0.37932527839274</v>
      </c>
    </row>
    <row r="20385" spans="1:1" x14ac:dyDescent="0.3">
      <c r="A20385" s="13">
        <v>0.13998804441648999</v>
      </c>
    </row>
    <row r="20386" spans="1:1" x14ac:dyDescent="0.3">
      <c r="A20386" s="13">
        <v>0.21841305299458999</v>
      </c>
    </row>
    <row r="20387" spans="1:1" x14ac:dyDescent="0.3">
      <c r="A20387" s="13">
        <v>0.11509099081760001</v>
      </c>
    </row>
    <row r="20388" spans="1:1" x14ac:dyDescent="0.3">
      <c r="A20388" s="13">
        <v>0.26187744225755999</v>
      </c>
    </row>
    <row r="20389" spans="1:1" x14ac:dyDescent="0.3">
      <c r="A20389" s="13">
        <v>4.7897666549851003E-2</v>
      </c>
    </row>
    <row r="20390" spans="1:1" x14ac:dyDescent="0.3">
      <c r="A20390" s="13">
        <v>0.15097310465652999</v>
      </c>
    </row>
    <row r="20391" spans="1:1" x14ac:dyDescent="0.3">
      <c r="A20391" s="13">
        <v>0.13782047044842999</v>
      </c>
    </row>
    <row r="20392" spans="1:1" x14ac:dyDescent="0.3">
      <c r="A20392" s="13">
        <v>0.11936742962664</v>
      </c>
    </row>
    <row r="20393" spans="1:1" x14ac:dyDescent="0.3">
      <c r="A20393" s="13">
        <v>0.20965817213421001</v>
      </c>
    </row>
    <row r="20394" spans="1:1" x14ac:dyDescent="0.3">
      <c r="A20394" s="13">
        <v>0.19883139758785001</v>
      </c>
    </row>
    <row r="20395" spans="1:1" x14ac:dyDescent="0.3">
      <c r="A20395" s="13">
        <v>0.22427691423848001</v>
      </c>
    </row>
    <row r="20396" spans="1:1" x14ac:dyDescent="0.3">
      <c r="A20396" s="13">
        <v>0.16250952177813999</v>
      </c>
    </row>
    <row r="20397" spans="1:1" x14ac:dyDescent="0.3">
      <c r="A20397" s="13">
        <v>0.21207848735891</v>
      </c>
    </row>
    <row r="20398" spans="1:1" x14ac:dyDescent="0.3">
      <c r="A20398" s="13">
        <v>0.15511105122237001</v>
      </c>
    </row>
    <row r="20399" spans="1:1" x14ac:dyDescent="0.3">
      <c r="A20399" s="13">
        <v>0.16201633958243999</v>
      </c>
    </row>
    <row r="20400" spans="1:1" x14ac:dyDescent="0.3">
      <c r="A20400" s="13">
        <v>0.20063584505743001</v>
      </c>
    </row>
    <row r="20401" spans="1:1" x14ac:dyDescent="0.3">
      <c r="A20401" s="13">
        <v>0.17285086500230001</v>
      </c>
    </row>
    <row r="20402" spans="1:1" x14ac:dyDescent="0.3">
      <c r="A20402" s="13">
        <v>0.20114164185849001</v>
      </c>
    </row>
    <row r="20403" spans="1:1" x14ac:dyDescent="0.3">
      <c r="A20403" s="13">
        <v>0.21966999852781999</v>
      </c>
    </row>
    <row r="20404" spans="1:1" x14ac:dyDescent="0.3">
      <c r="A20404" s="13">
        <v>0.26313199850034003</v>
      </c>
    </row>
    <row r="20405" spans="1:1" x14ac:dyDescent="0.3">
      <c r="A20405" s="13">
        <v>0.40380732638502997</v>
      </c>
    </row>
    <row r="20406" spans="1:1" x14ac:dyDescent="0.3">
      <c r="A20406" s="13">
        <v>8.7921819518576999E-2</v>
      </c>
    </row>
    <row r="20407" spans="1:1" x14ac:dyDescent="0.3">
      <c r="A20407" s="13">
        <v>0.14433559886910999</v>
      </c>
    </row>
    <row r="20408" spans="1:1" x14ac:dyDescent="0.3">
      <c r="A20408" s="13">
        <v>0.18455624307497001</v>
      </c>
    </row>
    <row r="20409" spans="1:1" x14ac:dyDescent="0.3">
      <c r="A20409" s="13">
        <v>0.14526799980267999</v>
      </c>
    </row>
    <row r="20410" spans="1:1" x14ac:dyDescent="0.3">
      <c r="A20410" s="13">
        <v>0.22775005214801999</v>
      </c>
    </row>
    <row r="20411" spans="1:1" x14ac:dyDescent="0.3">
      <c r="A20411" s="13">
        <v>0.14125371416978999</v>
      </c>
    </row>
    <row r="20412" spans="1:1" x14ac:dyDescent="0.3">
      <c r="A20412" s="13">
        <v>0.1661383892935</v>
      </c>
    </row>
    <row r="20413" spans="1:1" x14ac:dyDescent="0.3">
      <c r="A20413" s="13">
        <v>0.15893462137954001</v>
      </c>
    </row>
    <row r="20414" spans="1:1" x14ac:dyDescent="0.3">
      <c r="A20414" s="13">
        <v>0.13424580012619</v>
      </c>
    </row>
    <row r="20415" spans="1:1" x14ac:dyDescent="0.3">
      <c r="A20415" s="13">
        <v>7.2900400989537997E-2</v>
      </c>
    </row>
    <row r="20416" spans="1:1" x14ac:dyDescent="0.3">
      <c r="A20416" s="13">
        <v>7.7239839804085997E-2</v>
      </c>
    </row>
    <row r="20417" spans="1:1" x14ac:dyDescent="0.3">
      <c r="A20417" s="13">
        <v>0.12788201093039001</v>
      </c>
    </row>
    <row r="20418" spans="1:1" x14ac:dyDescent="0.3">
      <c r="A20418" s="13">
        <v>0.11590700836828</v>
      </c>
    </row>
    <row r="20419" spans="1:1" x14ac:dyDescent="0.3">
      <c r="A20419" s="13">
        <v>0.10680813256056999</v>
      </c>
    </row>
    <row r="20420" spans="1:1" x14ac:dyDescent="0.3">
      <c r="A20420" s="13">
        <v>0.25836354457331001</v>
      </c>
    </row>
    <row r="20421" spans="1:1" x14ac:dyDescent="0.3">
      <c r="A20421" s="13">
        <v>9.8665715203752002E-2</v>
      </c>
    </row>
    <row r="20422" spans="1:1" x14ac:dyDescent="0.3">
      <c r="A20422" s="13">
        <v>0.17790573220003</v>
      </c>
    </row>
    <row r="20423" spans="1:1" x14ac:dyDescent="0.3">
      <c r="A20423" s="13">
        <v>4.7165707691777997E-2</v>
      </c>
    </row>
    <row r="20424" spans="1:1" x14ac:dyDescent="0.3">
      <c r="A20424" s="13">
        <v>0.12470408878869001</v>
      </c>
    </row>
    <row r="20425" spans="1:1" x14ac:dyDescent="0.3">
      <c r="A20425" s="13">
        <v>0.21577053767519999</v>
      </c>
    </row>
    <row r="20426" spans="1:1" x14ac:dyDescent="0.3">
      <c r="A20426" s="13">
        <v>0.19370711973675001</v>
      </c>
    </row>
    <row r="20427" spans="1:1" x14ac:dyDescent="0.3">
      <c r="A20427" s="13">
        <v>0.11537705975216</v>
      </c>
    </row>
    <row r="20428" spans="1:1" x14ac:dyDescent="0.3">
      <c r="A20428" s="13">
        <v>0.15319807055033999</v>
      </c>
    </row>
    <row r="20429" spans="1:1" x14ac:dyDescent="0.3">
      <c r="A20429" s="13">
        <v>0.28633271660000997</v>
      </c>
    </row>
    <row r="20430" spans="1:1" x14ac:dyDescent="0.3">
      <c r="A20430" s="13">
        <v>0.13759621785348</v>
      </c>
    </row>
    <row r="20431" spans="1:1" x14ac:dyDescent="0.3">
      <c r="A20431" s="13">
        <v>0.18938982401818999</v>
      </c>
    </row>
    <row r="20432" spans="1:1" x14ac:dyDescent="0.3">
      <c r="A20432" s="13">
        <v>0.10238751067556</v>
      </c>
    </row>
    <row r="20433" spans="1:1" x14ac:dyDescent="0.3">
      <c r="A20433" s="13">
        <v>8.7749899108887003E-2</v>
      </c>
    </row>
    <row r="20434" spans="1:1" x14ac:dyDescent="0.3">
      <c r="A20434" s="13">
        <v>0.19305296865834001</v>
      </c>
    </row>
    <row r="20435" spans="1:1" x14ac:dyDescent="0.3">
      <c r="A20435" s="13">
        <v>0.11882533934846</v>
      </c>
    </row>
    <row r="20436" spans="1:1" x14ac:dyDescent="0.3">
      <c r="A20436" s="13">
        <v>0.11882533934846</v>
      </c>
    </row>
    <row r="20437" spans="1:1" x14ac:dyDescent="0.3">
      <c r="A20437" s="13">
        <v>0.20950251380793</v>
      </c>
    </row>
    <row r="20438" spans="1:1" x14ac:dyDescent="0.3">
      <c r="A20438" s="13">
        <v>5.2655934710068998E-2</v>
      </c>
    </row>
    <row r="20439" spans="1:1" x14ac:dyDescent="0.3">
      <c r="A20439" s="13">
        <v>0.12491987688045</v>
      </c>
    </row>
    <row r="20440" spans="1:1" x14ac:dyDescent="0.3">
      <c r="A20440" s="13">
        <v>0.26399531055471998</v>
      </c>
    </row>
    <row r="20441" spans="1:1" x14ac:dyDescent="0.3">
      <c r="A20441" s="13">
        <v>0.13139818905935999</v>
      </c>
    </row>
    <row r="20442" spans="1:1" x14ac:dyDescent="0.3">
      <c r="A20442" s="13">
        <v>0.10449997394863</v>
      </c>
    </row>
    <row r="20443" spans="1:1" x14ac:dyDescent="0.3">
      <c r="A20443" s="13">
        <v>0.10031150862212</v>
      </c>
    </row>
    <row r="20444" spans="1:1" x14ac:dyDescent="0.3">
      <c r="A20444" s="13">
        <v>0.14097133081077001</v>
      </c>
    </row>
    <row r="20445" spans="1:1" x14ac:dyDescent="0.3">
      <c r="A20445" s="13">
        <v>0.17015607596286</v>
      </c>
    </row>
    <row r="20446" spans="1:1" x14ac:dyDescent="0.3">
      <c r="A20446" s="13">
        <v>0.18568379115715</v>
      </c>
    </row>
    <row r="20447" spans="1:1" x14ac:dyDescent="0.3">
      <c r="A20447" s="13">
        <v>4.4791346407043998E-2</v>
      </c>
    </row>
    <row r="20448" spans="1:1" x14ac:dyDescent="0.3">
      <c r="A20448" s="13">
        <v>0.14936909317861</v>
      </c>
    </row>
    <row r="20449" spans="1:1" x14ac:dyDescent="0.3">
      <c r="A20449" s="13">
        <v>0.17054310758878999</v>
      </c>
    </row>
    <row r="20450" spans="1:1" x14ac:dyDescent="0.3">
      <c r="A20450" s="13">
        <v>0.12533199439022</v>
      </c>
    </row>
    <row r="20451" spans="1:1" x14ac:dyDescent="0.3">
      <c r="A20451" s="13">
        <v>9.8721786800475997E-2</v>
      </c>
    </row>
    <row r="20452" spans="1:1" x14ac:dyDescent="0.3">
      <c r="A20452" s="13">
        <v>0.2109475229528</v>
      </c>
    </row>
    <row r="20453" spans="1:1" x14ac:dyDescent="0.3">
      <c r="A20453" s="13">
        <v>0.23038865411803999</v>
      </c>
    </row>
    <row r="20454" spans="1:1" x14ac:dyDescent="0.3">
      <c r="A20454" s="13">
        <v>0.1189551594162</v>
      </c>
    </row>
    <row r="20455" spans="1:1" x14ac:dyDescent="0.3">
      <c r="A20455" s="13">
        <v>0.22655520880739</v>
      </c>
    </row>
    <row r="20456" spans="1:1" x14ac:dyDescent="0.3">
      <c r="A20456" s="13">
        <v>0.21501415451127001</v>
      </c>
    </row>
    <row r="20457" spans="1:1" x14ac:dyDescent="0.3">
      <c r="A20457" s="13">
        <v>3.5620742219365002E-2</v>
      </c>
    </row>
    <row r="20458" spans="1:1" x14ac:dyDescent="0.3">
      <c r="A20458" s="13">
        <v>0.33218557100829998</v>
      </c>
    </row>
    <row r="20459" spans="1:1" x14ac:dyDescent="0.3">
      <c r="A20459" s="13">
        <v>0.31361482696406001</v>
      </c>
    </row>
    <row r="20460" spans="1:1" x14ac:dyDescent="0.3">
      <c r="A20460" s="13">
        <v>0.28850740262187002</v>
      </c>
    </row>
    <row r="20461" spans="1:1" x14ac:dyDescent="0.3">
      <c r="A20461" s="13">
        <v>0.12844857317785999</v>
      </c>
    </row>
    <row r="20462" spans="1:1" x14ac:dyDescent="0.3">
      <c r="A20462" s="13">
        <v>0.10035420751855</v>
      </c>
    </row>
    <row r="20463" spans="1:1" x14ac:dyDescent="0.3">
      <c r="A20463" s="13">
        <v>0.15082863212601999</v>
      </c>
    </row>
    <row r="20464" spans="1:1" x14ac:dyDescent="0.3">
      <c r="A20464" s="13">
        <v>0.21016453662217</v>
      </c>
    </row>
    <row r="20465" spans="1:1" x14ac:dyDescent="0.3">
      <c r="A20465" s="13">
        <v>0.24528182530180001</v>
      </c>
    </row>
    <row r="20466" spans="1:1" x14ac:dyDescent="0.3">
      <c r="A20466" s="13">
        <v>0.1219084212917</v>
      </c>
    </row>
    <row r="20467" spans="1:1" x14ac:dyDescent="0.3">
      <c r="A20467" s="13">
        <v>0.17688985574283</v>
      </c>
    </row>
    <row r="20468" spans="1:1" x14ac:dyDescent="0.3">
      <c r="A20468" s="13">
        <v>0.20575384449548001</v>
      </c>
    </row>
    <row r="20469" spans="1:1" x14ac:dyDescent="0.3">
      <c r="A20469" s="13">
        <v>0.17388260790028001</v>
      </c>
    </row>
    <row r="20470" spans="1:1" x14ac:dyDescent="0.3">
      <c r="A20470" s="13">
        <v>0.25196553213880002</v>
      </c>
    </row>
    <row r="20471" spans="1:1" x14ac:dyDescent="0.3">
      <c r="A20471" s="13">
        <v>0.11773569514336001</v>
      </c>
    </row>
    <row r="20472" spans="1:1" x14ac:dyDescent="0.3">
      <c r="A20472" s="13">
        <v>0.21988611162741001</v>
      </c>
    </row>
    <row r="20473" spans="1:1" x14ac:dyDescent="0.3">
      <c r="A20473" s="13">
        <v>0.25799558753974</v>
      </c>
    </row>
    <row r="20474" spans="1:1" x14ac:dyDescent="0.3">
      <c r="A20474" s="13">
        <v>0.13366928693019001</v>
      </c>
    </row>
    <row r="20475" spans="1:1" x14ac:dyDescent="0.3">
      <c r="A20475" s="13">
        <v>0.32708372727709001</v>
      </c>
    </row>
    <row r="20476" spans="1:1" x14ac:dyDescent="0.3">
      <c r="A20476" s="13">
        <v>0.13678067500148999</v>
      </c>
    </row>
    <row r="20477" spans="1:1" x14ac:dyDescent="0.3">
      <c r="A20477" s="13">
        <v>0.16911769247819</v>
      </c>
    </row>
    <row r="20478" spans="1:1" x14ac:dyDescent="0.3">
      <c r="A20478" s="13">
        <v>0.25556010206489999</v>
      </c>
    </row>
    <row r="20479" spans="1:1" x14ac:dyDescent="0.3">
      <c r="A20479" s="13">
        <v>0.14012848176743001</v>
      </c>
    </row>
    <row r="20480" spans="1:1" x14ac:dyDescent="0.3">
      <c r="A20480" s="13">
        <v>0.14591234718391</v>
      </c>
    </row>
    <row r="20481" spans="1:1" x14ac:dyDescent="0.3">
      <c r="A20481" s="13">
        <v>0.18570314689268999</v>
      </c>
    </row>
    <row r="20482" spans="1:1" x14ac:dyDescent="0.3">
      <c r="A20482" s="13">
        <v>0.31332926517294002</v>
      </c>
    </row>
    <row r="20483" spans="1:1" x14ac:dyDescent="0.3">
      <c r="A20483" s="13">
        <v>0.13796550956924999</v>
      </c>
    </row>
    <row r="20484" spans="1:1" x14ac:dyDescent="0.3">
      <c r="A20484" s="13">
        <v>0.20374857443602001</v>
      </c>
    </row>
    <row r="20485" spans="1:1" x14ac:dyDescent="0.3">
      <c r="A20485" s="13">
        <v>0.13741743662256001</v>
      </c>
    </row>
    <row r="20486" spans="1:1" x14ac:dyDescent="0.3">
      <c r="A20486" s="13">
        <v>6.8810614452659999E-2</v>
      </c>
    </row>
    <row r="20487" spans="1:1" x14ac:dyDescent="0.3">
      <c r="A20487" s="13">
        <v>0.19598975423154</v>
      </c>
    </row>
    <row r="20488" spans="1:1" x14ac:dyDescent="0.3">
      <c r="A20488" s="13">
        <v>0.18280129528035999</v>
      </c>
    </row>
    <row r="20489" spans="1:1" x14ac:dyDescent="0.3">
      <c r="A20489" s="13">
        <v>9.3009378379336996E-2</v>
      </c>
    </row>
    <row r="20490" spans="1:1" x14ac:dyDescent="0.3">
      <c r="A20490" s="13">
        <v>0.20885021862254999</v>
      </c>
    </row>
    <row r="20491" spans="1:1" x14ac:dyDescent="0.3">
      <c r="A20491" s="13">
        <v>0.24061242941024</v>
      </c>
    </row>
    <row r="20492" spans="1:1" x14ac:dyDescent="0.3">
      <c r="A20492" s="13">
        <v>0.12512555539879999</v>
      </c>
    </row>
    <row r="20493" spans="1:1" x14ac:dyDescent="0.3">
      <c r="A20493" s="13">
        <v>0.23520182435309001</v>
      </c>
    </row>
    <row r="20494" spans="1:1" x14ac:dyDescent="0.3">
      <c r="A20494" s="13">
        <v>0.15978342849232999</v>
      </c>
    </row>
    <row r="20495" spans="1:1" x14ac:dyDescent="0.3">
      <c r="A20495" s="13">
        <v>0.13607131718331</v>
      </c>
    </row>
    <row r="20496" spans="1:1" x14ac:dyDescent="0.3">
      <c r="A20496" s="13">
        <v>7.5449521901737995E-2</v>
      </c>
    </row>
    <row r="20497" spans="1:1" x14ac:dyDescent="0.3">
      <c r="A20497" s="13">
        <v>0.12280233071884</v>
      </c>
    </row>
    <row r="20498" spans="1:1" x14ac:dyDescent="0.3">
      <c r="A20498" s="13">
        <v>0.10361462795995</v>
      </c>
    </row>
    <row r="20499" spans="1:1" x14ac:dyDescent="0.3">
      <c r="A20499" s="13">
        <v>0.26412102105608998</v>
      </c>
    </row>
    <row r="20500" spans="1:1" x14ac:dyDescent="0.3">
      <c r="A20500" s="13">
        <v>0.32963659690779001</v>
      </c>
    </row>
    <row r="20501" spans="1:1" x14ac:dyDescent="0.3">
      <c r="A20501" s="13">
        <v>0.17280315825976</v>
      </c>
    </row>
    <row r="20502" spans="1:1" x14ac:dyDescent="0.3">
      <c r="A20502" s="13">
        <v>9.0125983898090997E-2</v>
      </c>
    </row>
    <row r="20503" spans="1:1" x14ac:dyDescent="0.3">
      <c r="A20503" s="13">
        <v>0.15879916037354</v>
      </c>
    </row>
    <row r="20504" spans="1:1" x14ac:dyDescent="0.3">
      <c r="A20504" s="13">
        <v>0.1417825790691</v>
      </c>
    </row>
    <row r="20505" spans="1:1" x14ac:dyDescent="0.3">
      <c r="A20505" s="13">
        <v>0.2697315224131</v>
      </c>
    </row>
    <row r="20506" spans="1:1" x14ac:dyDescent="0.3">
      <c r="A20506" s="13">
        <v>0.15880251343068999</v>
      </c>
    </row>
    <row r="20507" spans="1:1" x14ac:dyDescent="0.3">
      <c r="A20507" s="13">
        <v>0.26614694708984998</v>
      </c>
    </row>
    <row r="20508" spans="1:1" x14ac:dyDescent="0.3">
      <c r="A20508" s="13">
        <v>0.16561733898650999</v>
      </c>
    </row>
    <row r="20509" spans="1:1" x14ac:dyDescent="0.3">
      <c r="A20509" s="13">
        <v>0.14030080514619001</v>
      </c>
    </row>
    <row r="20510" spans="1:1" x14ac:dyDescent="0.3">
      <c r="A20510" s="13">
        <v>0.10770903238781999</v>
      </c>
    </row>
    <row r="20511" spans="1:1" x14ac:dyDescent="0.3">
      <c r="A20511" s="13">
        <v>0.22534764067749999</v>
      </c>
    </row>
    <row r="20512" spans="1:1" x14ac:dyDescent="0.3">
      <c r="A20512" s="13">
        <v>0.14375945509183999</v>
      </c>
    </row>
    <row r="20513" spans="1:1" x14ac:dyDescent="0.3">
      <c r="A20513" s="13">
        <v>0.28117878933745999</v>
      </c>
    </row>
    <row r="20514" spans="1:1" x14ac:dyDescent="0.3">
      <c r="A20514" s="13">
        <v>0.14837147020001001</v>
      </c>
    </row>
    <row r="20515" spans="1:1" x14ac:dyDescent="0.3">
      <c r="A20515" s="13">
        <v>0.13933466929147001</v>
      </c>
    </row>
    <row r="20516" spans="1:1" x14ac:dyDescent="0.3">
      <c r="A20516" s="13">
        <v>0.22710364788319001</v>
      </c>
    </row>
    <row r="20517" spans="1:1" x14ac:dyDescent="0.3">
      <c r="A20517" s="13">
        <v>7.8725204374020002E-2</v>
      </c>
    </row>
    <row r="20518" spans="1:1" x14ac:dyDescent="0.3">
      <c r="A20518" s="13">
        <v>8.3102295240434998E-2</v>
      </c>
    </row>
    <row r="20519" spans="1:1" x14ac:dyDescent="0.3">
      <c r="A20519" s="13">
        <v>0.26619870568231002</v>
      </c>
    </row>
    <row r="20520" spans="1:1" x14ac:dyDescent="0.3">
      <c r="A20520" s="13">
        <v>0.11250780963705</v>
      </c>
    </row>
    <row r="20521" spans="1:1" x14ac:dyDescent="0.3">
      <c r="A20521" s="13">
        <v>0.13426194435123001</v>
      </c>
    </row>
    <row r="20522" spans="1:1" x14ac:dyDescent="0.3">
      <c r="A20522" s="13">
        <v>0.10901271560182001</v>
      </c>
    </row>
    <row r="20523" spans="1:1" x14ac:dyDescent="0.3">
      <c r="A20523" s="13">
        <v>0.11935867760934001</v>
      </c>
    </row>
    <row r="20524" spans="1:1" x14ac:dyDescent="0.3">
      <c r="A20524" s="13">
        <v>8.0327851058854996E-2</v>
      </c>
    </row>
    <row r="20525" spans="1:1" x14ac:dyDescent="0.3">
      <c r="A20525" s="13">
        <v>0.11235563325439001</v>
      </c>
    </row>
    <row r="20526" spans="1:1" x14ac:dyDescent="0.3">
      <c r="A20526" s="13">
        <v>0.16635319691677999</v>
      </c>
    </row>
    <row r="20527" spans="1:1" x14ac:dyDescent="0.3">
      <c r="A20527" s="13">
        <v>0.11011523292409001</v>
      </c>
    </row>
    <row r="20528" spans="1:1" x14ac:dyDescent="0.3">
      <c r="A20528" s="13">
        <v>0.10022971906633001</v>
      </c>
    </row>
    <row r="20529" spans="1:1" x14ac:dyDescent="0.3">
      <c r="A20529" s="13">
        <v>0.29595681793389</v>
      </c>
    </row>
    <row r="20530" spans="1:1" x14ac:dyDescent="0.3">
      <c r="A20530" s="13">
        <v>0.18586733667364</v>
      </c>
    </row>
    <row r="20531" spans="1:1" x14ac:dyDescent="0.3">
      <c r="A20531" s="13">
        <v>0.22689086813796999</v>
      </c>
    </row>
    <row r="20532" spans="1:1" x14ac:dyDescent="0.3">
      <c r="A20532" s="13">
        <v>0.22689086813796999</v>
      </c>
    </row>
    <row r="20533" spans="1:1" x14ac:dyDescent="0.3">
      <c r="A20533" s="13">
        <v>0.14603819093250001</v>
      </c>
    </row>
    <row r="20534" spans="1:1" x14ac:dyDescent="0.3">
      <c r="A20534" s="13">
        <v>0.15819332962012</v>
      </c>
    </row>
    <row r="20535" spans="1:1" x14ac:dyDescent="0.3">
      <c r="A20535" s="13">
        <v>0.15326587910886</v>
      </c>
    </row>
    <row r="20536" spans="1:1" x14ac:dyDescent="0.3">
      <c r="A20536" s="13">
        <v>8.1171141881220002E-2</v>
      </c>
    </row>
    <row r="20537" spans="1:1" x14ac:dyDescent="0.3">
      <c r="A20537" s="13">
        <v>0.10410630792095001</v>
      </c>
    </row>
    <row r="20538" spans="1:1" x14ac:dyDescent="0.3">
      <c r="A20538" s="13">
        <v>0.15147259926649001</v>
      </c>
    </row>
    <row r="20539" spans="1:1" x14ac:dyDescent="0.3">
      <c r="A20539" s="13">
        <v>0.22435387375599</v>
      </c>
    </row>
    <row r="20540" spans="1:1" x14ac:dyDescent="0.3">
      <c r="A20540" s="13">
        <v>0.22489084792323</v>
      </c>
    </row>
    <row r="20541" spans="1:1" x14ac:dyDescent="0.3">
      <c r="A20541" s="13">
        <v>0.20379464545065001</v>
      </c>
    </row>
    <row r="20542" spans="1:1" x14ac:dyDescent="0.3">
      <c r="A20542" s="13">
        <v>0.11874208342247</v>
      </c>
    </row>
    <row r="20543" spans="1:1" x14ac:dyDescent="0.3">
      <c r="A20543" s="13">
        <v>0.10212792051779</v>
      </c>
    </row>
    <row r="20544" spans="1:1" x14ac:dyDescent="0.3">
      <c r="A20544" s="13">
        <v>0.22612402190158001</v>
      </c>
    </row>
    <row r="20545" spans="1:1" x14ac:dyDescent="0.3">
      <c r="A20545" s="13">
        <v>0.19117965233244999</v>
      </c>
    </row>
    <row r="20546" spans="1:1" x14ac:dyDescent="0.3">
      <c r="A20546" s="13">
        <v>0.17465283073130999</v>
      </c>
    </row>
    <row r="20547" spans="1:1" x14ac:dyDescent="0.3">
      <c r="A20547" s="13">
        <v>0.19285106089854001</v>
      </c>
    </row>
    <row r="20548" spans="1:1" x14ac:dyDescent="0.3">
      <c r="A20548" s="13">
        <v>0.22960585095635999</v>
      </c>
    </row>
    <row r="20549" spans="1:1" x14ac:dyDescent="0.3">
      <c r="A20549" s="13">
        <v>0.13700923227396999</v>
      </c>
    </row>
    <row r="20550" spans="1:1" x14ac:dyDescent="0.3">
      <c r="A20550" s="13">
        <v>0.12091076311196</v>
      </c>
    </row>
    <row r="20551" spans="1:1" x14ac:dyDescent="0.3">
      <c r="A20551" s="13">
        <v>0.11973880064024001</v>
      </c>
    </row>
    <row r="20552" spans="1:1" x14ac:dyDescent="0.3">
      <c r="A20552" s="13">
        <v>0.14005968213450001</v>
      </c>
    </row>
    <row r="20553" spans="1:1" x14ac:dyDescent="0.3">
      <c r="A20553" s="13">
        <v>0.19972106095764</v>
      </c>
    </row>
    <row r="20554" spans="1:1" x14ac:dyDescent="0.3">
      <c r="A20554" s="13">
        <v>0.14506760960217999</v>
      </c>
    </row>
    <row r="20555" spans="1:1" x14ac:dyDescent="0.3">
      <c r="A20555" s="13">
        <v>0.19239987874742001</v>
      </c>
    </row>
    <row r="20556" spans="1:1" x14ac:dyDescent="0.3">
      <c r="A20556" s="13">
        <v>0.15595036482576999</v>
      </c>
    </row>
    <row r="20557" spans="1:1" x14ac:dyDescent="0.3">
      <c r="A20557" s="13">
        <v>0.25449725325082001</v>
      </c>
    </row>
    <row r="20558" spans="1:1" x14ac:dyDescent="0.3">
      <c r="A20558" s="13">
        <v>0.27847432957675999</v>
      </c>
    </row>
    <row r="20559" spans="1:1" x14ac:dyDescent="0.3">
      <c r="A20559" s="13">
        <v>0.26391534327771998</v>
      </c>
    </row>
    <row r="20560" spans="1:1" x14ac:dyDescent="0.3">
      <c r="A20560" s="13">
        <v>0.1544614364869</v>
      </c>
    </row>
    <row r="20561" spans="1:1" x14ac:dyDescent="0.3">
      <c r="A20561" s="13">
        <v>0.13765624098609</v>
      </c>
    </row>
    <row r="20562" spans="1:1" x14ac:dyDescent="0.3">
      <c r="A20562" s="13">
        <v>0.24823212154929</v>
      </c>
    </row>
    <row r="20563" spans="1:1" x14ac:dyDescent="0.3">
      <c r="A20563" s="13">
        <v>0.24823212154929</v>
      </c>
    </row>
    <row r="20564" spans="1:1" x14ac:dyDescent="0.3">
      <c r="A20564" s="13">
        <v>0.19404734936804999</v>
      </c>
    </row>
    <row r="20565" spans="1:1" x14ac:dyDescent="0.3">
      <c r="A20565" s="13">
        <v>9.1054582690026004E-2</v>
      </c>
    </row>
    <row r="20566" spans="1:1" x14ac:dyDescent="0.3">
      <c r="A20566" s="13">
        <v>0.16568189491412999</v>
      </c>
    </row>
    <row r="20567" spans="1:1" x14ac:dyDescent="0.3">
      <c r="A20567" s="13">
        <v>0.22584057870572999</v>
      </c>
    </row>
    <row r="20568" spans="1:1" x14ac:dyDescent="0.3">
      <c r="A20568" s="13">
        <v>0.14199238876674</v>
      </c>
    </row>
    <row r="20569" spans="1:1" x14ac:dyDescent="0.3">
      <c r="A20569" s="13">
        <v>0.36480056260517002</v>
      </c>
    </row>
    <row r="20570" spans="1:1" x14ac:dyDescent="0.3">
      <c r="A20570" s="13">
        <v>0.24367789928833</v>
      </c>
    </row>
    <row r="20571" spans="1:1" x14ac:dyDescent="0.3">
      <c r="A20571" s="13">
        <v>0.12944658382886001</v>
      </c>
    </row>
    <row r="20572" spans="1:1" x14ac:dyDescent="0.3">
      <c r="A20572" s="13">
        <v>0.27524764839146998</v>
      </c>
    </row>
    <row r="20573" spans="1:1" x14ac:dyDescent="0.3">
      <c r="A20573" s="13">
        <v>0.14950157630569999</v>
      </c>
    </row>
    <row r="20574" spans="1:1" x14ac:dyDescent="0.3">
      <c r="A20574" s="13">
        <v>0.14877281995484001</v>
      </c>
    </row>
    <row r="20575" spans="1:1" x14ac:dyDescent="0.3">
      <c r="A20575" s="13">
        <v>0.17421571532113</v>
      </c>
    </row>
    <row r="20576" spans="1:1" x14ac:dyDescent="0.3">
      <c r="A20576" s="13">
        <v>0.14890993258782001</v>
      </c>
    </row>
    <row r="20577" spans="1:1" x14ac:dyDescent="0.3">
      <c r="A20577" s="13">
        <v>0.12539208950121</v>
      </c>
    </row>
    <row r="20578" spans="1:1" x14ac:dyDescent="0.3">
      <c r="A20578" s="13">
        <v>0.1947031808762</v>
      </c>
    </row>
    <row r="20579" spans="1:1" x14ac:dyDescent="0.3">
      <c r="A20579" s="13">
        <v>0.15270192240062</v>
      </c>
    </row>
    <row r="20580" spans="1:1" x14ac:dyDescent="0.3">
      <c r="A20580" s="13">
        <v>0.13741218723772</v>
      </c>
    </row>
    <row r="20581" spans="1:1" x14ac:dyDescent="0.3">
      <c r="A20581" s="13">
        <v>0.23716001041737</v>
      </c>
    </row>
    <row r="20582" spans="1:1" x14ac:dyDescent="0.3">
      <c r="A20582" s="13">
        <v>0.51105709261800003</v>
      </c>
    </row>
    <row r="20583" spans="1:1" x14ac:dyDescent="0.3">
      <c r="A20583" s="13">
        <v>0.14433638015245001</v>
      </c>
    </row>
    <row r="20584" spans="1:1" x14ac:dyDescent="0.3">
      <c r="A20584" s="13">
        <v>0.1106482835205</v>
      </c>
    </row>
    <row r="20585" spans="1:1" x14ac:dyDescent="0.3">
      <c r="A20585" s="13">
        <v>0.14492342865883001</v>
      </c>
    </row>
    <row r="20586" spans="1:1" x14ac:dyDescent="0.3">
      <c r="A20586" s="13">
        <v>0.16240208574644999</v>
      </c>
    </row>
    <row r="20587" spans="1:1" x14ac:dyDescent="0.3">
      <c r="A20587" s="13">
        <v>0.23106720417269999</v>
      </c>
    </row>
    <row r="20588" spans="1:1" x14ac:dyDescent="0.3">
      <c r="A20588" s="13">
        <v>0.23024660811701</v>
      </c>
    </row>
    <row r="20589" spans="1:1" x14ac:dyDescent="0.3">
      <c r="A20589" s="13">
        <v>0.24061150324771</v>
      </c>
    </row>
    <row r="20590" spans="1:1" x14ac:dyDescent="0.3">
      <c r="A20590" s="13">
        <v>9.2234562524849004E-2</v>
      </c>
    </row>
    <row r="20591" spans="1:1" x14ac:dyDescent="0.3">
      <c r="A20591" s="13">
        <v>0.16697797306161999</v>
      </c>
    </row>
    <row r="20592" spans="1:1" x14ac:dyDescent="0.3">
      <c r="A20592" s="13">
        <v>0.15010573108663</v>
      </c>
    </row>
    <row r="20593" spans="1:1" x14ac:dyDescent="0.3">
      <c r="A20593" s="13">
        <v>0.24423283165074999</v>
      </c>
    </row>
    <row r="20594" spans="1:1" x14ac:dyDescent="0.3">
      <c r="A20594" s="13">
        <v>7.8575252329112999E-2</v>
      </c>
    </row>
    <row r="20595" spans="1:1" x14ac:dyDescent="0.3">
      <c r="A20595" s="13">
        <v>0.29737091606014998</v>
      </c>
    </row>
    <row r="20596" spans="1:1" x14ac:dyDescent="0.3">
      <c r="A20596" s="13">
        <v>6.6967924492265005E-2</v>
      </c>
    </row>
    <row r="20597" spans="1:1" x14ac:dyDescent="0.3">
      <c r="A20597" s="13">
        <v>0.25139341895155998</v>
      </c>
    </row>
    <row r="20598" spans="1:1" x14ac:dyDescent="0.3">
      <c r="A20598" s="13">
        <v>0.2123921681489</v>
      </c>
    </row>
    <row r="20599" spans="1:1" x14ac:dyDescent="0.3">
      <c r="A20599" s="13">
        <v>8.2839824806946002E-2</v>
      </c>
    </row>
    <row r="20600" spans="1:1" x14ac:dyDescent="0.3">
      <c r="A20600" s="13">
        <v>0.19269704783040001</v>
      </c>
    </row>
    <row r="20601" spans="1:1" x14ac:dyDescent="0.3">
      <c r="A20601" s="13">
        <v>0.10175760057558</v>
      </c>
    </row>
    <row r="20602" spans="1:1" x14ac:dyDescent="0.3">
      <c r="A20602" s="13">
        <v>0.14826071837398</v>
      </c>
    </row>
    <row r="20603" spans="1:1" x14ac:dyDescent="0.3">
      <c r="A20603" s="13">
        <v>0.21922212456008999</v>
      </c>
    </row>
    <row r="20604" spans="1:1" x14ac:dyDescent="0.3">
      <c r="A20604" s="13">
        <v>0.14232538019436999</v>
      </c>
    </row>
    <row r="20605" spans="1:1" x14ac:dyDescent="0.3">
      <c r="A20605" s="13">
        <v>0.18308288575199999</v>
      </c>
    </row>
    <row r="20606" spans="1:1" x14ac:dyDescent="0.3">
      <c r="A20606" s="13">
        <v>0.15539632847161999</v>
      </c>
    </row>
    <row r="20607" spans="1:1" x14ac:dyDescent="0.3">
      <c r="A20607" s="13">
        <v>0.14944690938096</v>
      </c>
    </row>
    <row r="20608" spans="1:1" x14ac:dyDescent="0.3">
      <c r="A20608" s="13">
        <v>0.15575538760831001</v>
      </c>
    </row>
    <row r="20609" spans="1:1" x14ac:dyDescent="0.3">
      <c r="A20609" s="13">
        <v>9.1946747208193999E-2</v>
      </c>
    </row>
    <row r="20610" spans="1:1" x14ac:dyDescent="0.3">
      <c r="A20610" s="13">
        <v>0.15699883584627</v>
      </c>
    </row>
    <row r="20611" spans="1:1" x14ac:dyDescent="0.3">
      <c r="A20611" s="13">
        <v>0.14999679006</v>
      </c>
    </row>
    <row r="20612" spans="1:1" x14ac:dyDescent="0.3">
      <c r="A20612" s="13">
        <v>0.23461431537425001</v>
      </c>
    </row>
    <row r="20613" spans="1:1" x14ac:dyDescent="0.3">
      <c r="A20613" s="13">
        <v>0.22774602737541</v>
      </c>
    </row>
    <row r="20614" spans="1:1" x14ac:dyDescent="0.3">
      <c r="A20614" s="13">
        <v>0.28987371932822997</v>
      </c>
    </row>
    <row r="20615" spans="1:1" x14ac:dyDescent="0.3">
      <c r="A20615" s="13">
        <v>0.14879239826967</v>
      </c>
    </row>
    <row r="20616" spans="1:1" x14ac:dyDescent="0.3">
      <c r="A20616" s="13">
        <v>0.21777311933056001</v>
      </c>
    </row>
    <row r="20617" spans="1:1" x14ac:dyDescent="0.3">
      <c r="A20617" s="13">
        <v>0.22926058594875001</v>
      </c>
    </row>
    <row r="20618" spans="1:1" x14ac:dyDescent="0.3">
      <c r="A20618" s="13">
        <v>0.27651449900120001</v>
      </c>
    </row>
    <row r="20619" spans="1:1" x14ac:dyDescent="0.3">
      <c r="A20619" s="13">
        <v>0.12310021400399</v>
      </c>
    </row>
    <row r="20620" spans="1:1" x14ac:dyDescent="0.3">
      <c r="A20620" s="13">
        <v>0.18440762454244999</v>
      </c>
    </row>
    <row r="20621" spans="1:1" x14ac:dyDescent="0.3">
      <c r="A20621" s="13">
        <v>0.17498865963898999</v>
      </c>
    </row>
    <row r="20622" spans="1:1" x14ac:dyDescent="0.3">
      <c r="A20622" s="13">
        <v>0.20719820275987999</v>
      </c>
    </row>
    <row r="20623" spans="1:1" x14ac:dyDescent="0.3">
      <c r="A20623" s="13">
        <v>0.21460317234215001</v>
      </c>
    </row>
    <row r="20624" spans="1:1" x14ac:dyDescent="0.3">
      <c r="A20624" s="13">
        <v>0.24974018194636</v>
      </c>
    </row>
    <row r="20625" spans="1:1" x14ac:dyDescent="0.3">
      <c r="A20625" s="13">
        <v>0.16673405753248999</v>
      </c>
    </row>
    <row r="20626" spans="1:1" x14ac:dyDescent="0.3">
      <c r="A20626" s="13">
        <v>0.28469216381452001</v>
      </c>
    </row>
    <row r="20627" spans="1:1" x14ac:dyDescent="0.3">
      <c r="A20627" s="13">
        <v>0.14316492952956</v>
      </c>
    </row>
    <row r="20628" spans="1:1" x14ac:dyDescent="0.3">
      <c r="A20628" s="13">
        <v>0.23493738865675001</v>
      </c>
    </row>
    <row r="20629" spans="1:1" x14ac:dyDescent="0.3">
      <c r="A20629" s="13">
        <v>0.27919777116324002</v>
      </c>
    </row>
    <row r="20630" spans="1:1" x14ac:dyDescent="0.3">
      <c r="A20630" s="13">
        <v>0.27919777116324002</v>
      </c>
    </row>
    <row r="20631" spans="1:1" x14ac:dyDescent="0.3">
      <c r="A20631" s="13">
        <v>0.15665974338534</v>
      </c>
    </row>
    <row r="20632" spans="1:1" x14ac:dyDescent="0.3">
      <c r="A20632" s="13">
        <v>0.17805852019949001</v>
      </c>
    </row>
    <row r="20633" spans="1:1" x14ac:dyDescent="0.3">
      <c r="A20633" s="13">
        <v>0.13579301722063</v>
      </c>
    </row>
    <row r="20634" spans="1:1" x14ac:dyDescent="0.3">
      <c r="A20634" s="13">
        <v>8.4289174267392006E-2</v>
      </c>
    </row>
    <row r="20635" spans="1:1" x14ac:dyDescent="0.3">
      <c r="A20635" s="13">
        <v>9.8360301579180007E-2</v>
      </c>
    </row>
    <row r="20636" spans="1:1" x14ac:dyDescent="0.3">
      <c r="A20636" s="13">
        <v>0.16122168663591999</v>
      </c>
    </row>
    <row r="20637" spans="1:1" x14ac:dyDescent="0.3">
      <c r="A20637" s="13">
        <v>0.16122168663591999</v>
      </c>
    </row>
    <row r="20638" spans="1:1" x14ac:dyDescent="0.3">
      <c r="A20638" s="13">
        <v>0.21210966540753001</v>
      </c>
    </row>
    <row r="20639" spans="1:1" x14ac:dyDescent="0.3">
      <c r="A20639" s="13">
        <v>0.14297110680683001</v>
      </c>
    </row>
    <row r="20640" spans="1:1" x14ac:dyDescent="0.3">
      <c r="A20640" s="13">
        <v>0.19792762599693001</v>
      </c>
    </row>
    <row r="20641" spans="1:1" x14ac:dyDescent="0.3">
      <c r="A20641" s="13">
        <v>0.19805930640364999</v>
      </c>
    </row>
    <row r="20642" spans="1:1" x14ac:dyDescent="0.3">
      <c r="A20642" s="13">
        <v>0.16356461680147</v>
      </c>
    </row>
    <row r="20643" spans="1:1" x14ac:dyDescent="0.3">
      <c r="A20643" s="13">
        <v>0.13318354749927</v>
      </c>
    </row>
    <row r="20644" spans="1:1" x14ac:dyDescent="0.3">
      <c r="A20644" s="13">
        <v>0.13312087049780999</v>
      </c>
    </row>
    <row r="20645" spans="1:1" x14ac:dyDescent="0.3">
      <c r="A20645" s="13">
        <v>0.17450995761888</v>
      </c>
    </row>
    <row r="20646" spans="1:1" x14ac:dyDescent="0.3">
      <c r="A20646" s="13">
        <v>0.1519475865445</v>
      </c>
    </row>
    <row r="20647" spans="1:1" x14ac:dyDescent="0.3">
      <c r="A20647" s="13">
        <v>0.15435516351761999</v>
      </c>
    </row>
    <row r="20648" spans="1:1" x14ac:dyDescent="0.3">
      <c r="A20648" s="13">
        <v>0.18725702780581999</v>
      </c>
    </row>
    <row r="20649" spans="1:1" x14ac:dyDescent="0.3">
      <c r="A20649" s="13">
        <v>0.10681548755716</v>
      </c>
    </row>
    <row r="20650" spans="1:1" x14ac:dyDescent="0.3">
      <c r="A20650" s="13">
        <v>0.15041021005531999</v>
      </c>
    </row>
    <row r="20651" spans="1:1" x14ac:dyDescent="0.3">
      <c r="A20651" s="13">
        <v>0.31539910010817002</v>
      </c>
    </row>
    <row r="20652" spans="1:1" x14ac:dyDescent="0.3">
      <c r="A20652" s="13">
        <v>0.11636264801882</v>
      </c>
    </row>
    <row r="20653" spans="1:1" x14ac:dyDescent="0.3">
      <c r="A20653" s="13">
        <v>0.25247515701001999</v>
      </c>
    </row>
    <row r="20654" spans="1:1" x14ac:dyDescent="0.3">
      <c r="A20654" s="13">
        <v>0.21670481741745001</v>
      </c>
    </row>
    <row r="20655" spans="1:1" x14ac:dyDescent="0.3">
      <c r="A20655" s="13">
        <v>7.7566395522359E-2</v>
      </c>
    </row>
    <row r="20656" spans="1:1" x14ac:dyDescent="0.3">
      <c r="A20656" s="13">
        <v>0.25526187852595</v>
      </c>
    </row>
    <row r="20657" spans="1:1" x14ac:dyDescent="0.3">
      <c r="A20657" s="13">
        <v>0.17243663154274999</v>
      </c>
    </row>
    <row r="20658" spans="1:1" x14ac:dyDescent="0.3">
      <c r="A20658" s="13">
        <v>0.18716738827053001</v>
      </c>
    </row>
    <row r="20659" spans="1:1" x14ac:dyDescent="0.3">
      <c r="A20659" s="13">
        <v>0.17399710747503</v>
      </c>
    </row>
    <row r="20660" spans="1:1" x14ac:dyDescent="0.3">
      <c r="A20660" s="13">
        <v>0.132028820119</v>
      </c>
    </row>
    <row r="20661" spans="1:1" x14ac:dyDescent="0.3">
      <c r="A20661" s="13">
        <v>0.15768764753294001</v>
      </c>
    </row>
    <row r="20662" spans="1:1" x14ac:dyDescent="0.3">
      <c r="A20662" s="13">
        <v>0.15567449103222</v>
      </c>
    </row>
    <row r="20663" spans="1:1" x14ac:dyDescent="0.3">
      <c r="A20663" s="13">
        <v>0.10662351902264</v>
      </c>
    </row>
    <row r="20664" spans="1:1" x14ac:dyDescent="0.3">
      <c r="A20664" s="13">
        <v>0.23713328103952</v>
      </c>
    </row>
    <row r="20665" spans="1:1" x14ac:dyDescent="0.3">
      <c r="A20665" s="13">
        <v>0.13621697155334</v>
      </c>
    </row>
    <row r="20666" spans="1:1" x14ac:dyDescent="0.3">
      <c r="A20666" s="13">
        <v>0.24903677836033999</v>
      </c>
    </row>
    <row r="20667" spans="1:1" x14ac:dyDescent="0.3">
      <c r="A20667" s="13">
        <v>0.26280496015840998</v>
      </c>
    </row>
    <row r="20668" spans="1:1" x14ac:dyDescent="0.3">
      <c r="A20668" s="13">
        <v>0.27371722538759002</v>
      </c>
    </row>
    <row r="20669" spans="1:1" x14ac:dyDescent="0.3">
      <c r="A20669" s="13">
        <v>0.19712747894325</v>
      </c>
    </row>
    <row r="20670" spans="1:1" x14ac:dyDescent="0.3">
      <c r="A20670" s="13">
        <v>0.1984133019506</v>
      </c>
    </row>
    <row r="20671" spans="1:1" x14ac:dyDescent="0.3">
      <c r="A20671" s="13">
        <v>0.20673990861877001</v>
      </c>
    </row>
    <row r="20672" spans="1:1" x14ac:dyDescent="0.3">
      <c r="A20672" s="13">
        <v>0.13121554740390001</v>
      </c>
    </row>
    <row r="20673" spans="1:1" x14ac:dyDescent="0.3">
      <c r="A20673" s="13">
        <v>0.28845237844624</v>
      </c>
    </row>
    <row r="20674" spans="1:1" x14ac:dyDescent="0.3">
      <c r="A20674" s="13">
        <v>0.16880010375089999</v>
      </c>
    </row>
    <row r="20675" spans="1:1" x14ac:dyDescent="0.3">
      <c r="A20675" s="13">
        <v>0.24937910849933001</v>
      </c>
    </row>
    <row r="20676" spans="1:1" x14ac:dyDescent="0.3">
      <c r="A20676" s="13">
        <v>7.3216991050304006E-2</v>
      </c>
    </row>
    <row r="20677" spans="1:1" x14ac:dyDescent="0.3">
      <c r="A20677" s="13">
        <v>0.30902778852411</v>
      </c>
    </row>
    <row r="20678" spans="1:1" x14ac:dyDescent="0.3">
      <c r="A20678" s="13">
        <v>0.23801274270002001</v>
      </c>
    </row>
    <row r="20679" spans="1:1" x14ac:dyDescent="0.3">
      <c r="A20679" s="13">
        <v>0.13129408224167999</v>
      </c>
    </row>
    <row r="20680" spans="1:1" x14ac:dyDescent="0.3">
      <c r="A20680" s="13">
        <v>0.14514563737993999</v>
      </c>
    </row>
    <row r="20681" spans="1:1" x14ac:dyDescent="0.3">
      <c r="A20681" s="13">
        <v>0.14275830959249</v>
      </c>
    </row>
    <row r="20682" spans="1:1" x14ac:dyDescent="0.3">
      <c r="A20682" s="13">
        <v>0.14316619906809999</v>
      </c>
    </row>
    <row r="20683" spans="1:1" x14ac:dyDescent="0.3">
      <c r="A20683" s="13">
        <v>0.14378041067316999</v>
      </c>
    </row>
    <row r="20684" spans="1:1" x14ac:dyDescent="0.3">
      <c r="A20684" s="13">
        <v>0.15627750855361999</v>
      </c>
    </row>
    <row r="20685" spans="1:1" x14ac:dyDescent="0.3">
      <c r="A20685" s="13">
        <v>0.19501396945155999</v>
      </c>
    </row>
    <row r="20686" spans="1:1" x14ac:dyDescent="0.3">
      <c r="A20686" s="13">
        <v>8.4069136827809005E-2</v>
      </c>
    </row>
    <row r="20687" spans="1:1" x14ac:dyDescent="0.3">
      <c r="A20687" s="13">
        <v>0.16183649216039001</v>
      </c>
    </row>
    <row r="20688" spans="1:1" x14ac:dyDescent="0.3">
      <c r="A20688" s="13">
        <v>0.19921541269734999</v>
      </c>
    </row>
    <row r="20689" spans="1:1" x14ac:dyDescent="0.3">
      <c r="A20689" s="13">
        <v>0.22500673694368001</v>
      </c>
    </row>
    <row r="20690" spans="1:1" x14ac:dyDescent="0.3">
      <c r="A20690" s="13">
        <v>0.18069089378709999</v>
      </c>
    </row>
    <row r="20691" spans="1:1" x14ac:dyDescent="0.3">
      <c r="A20691" s="13">
        <v>0.28370884815885999</v>
      </c>
    </row>
    <row r="20692" spans="1:1" x14ac:dyDescent="0.3">
      <c r="A20692" s="13">
        <v>0.28370884815885999</v>
      </c>
    </row>
    <row r="20693" spans="1:1" x14ac:dyDescent="0.3">
      <c r="A20693" s="13">
        <v>0.24735269141680999</v>
      </c>
    </row>
    <row r="20694" spans="1:1" x14ac:dyDescent="0.3">
      <c r="A20694" s="13">
        <v>0.26709852970767001</v>
      </c>
    </row>
    <row r="20695" spans="1:1" x14ac:dyDescent="0.3">
      <c r="A20695" s="13">
        <v>0.19576004374414999</v>
      </c>
    </row>
    <row r="20696" spans="1:1" x14ac:dyDescent="0.3">
      <c r="A20696" s="13">
        <v>0.16502509455785</v>
      </c>
    </row>
    <row r="20697" spans="1:1" x14ac:dyDescent="0.3">
      <c r="A20697" s="13">
        <v>0.21080015984951</v>
      </c>
    </row>
    <row r="20698" spans="1:1" x14ac:dyDescent="0.3">
      <c r="A20698" s="13">
        <v>0.24679231703307999</v>
      </c>
    </row>
    <row r="20699" spans="1:1" x14ac:dyDescent="0.3">
      <c r="A20699" s="13">
        <v>0.10854175468372999</v>
      </c>
    </row>
    <row r="20700" spans="1:1" x14ac:dyDescent="0.3">
      <c r="A20700" s="13">
        <v>0.16806559233862001</v>
      </c>
    </row>
    <row r="20701" spans="1:1" x14ac:dyDescent="0.3">
      <c r="A20701" s="13">
        <v>0.29571256452304001</v>
      </c>
    </row>
    <row r="20702" spans="1:1" x14ac:dyDescent="0.3">
      <c r="A20702" s="13">
        <v>0.17306499532899999</v>
      </c>
    </row>
    <row r="20703" spans="1:1" x14ac:dyDescent="0.3">
      <c r="A20703" s="13">
        <v>0.10466886242891001</v>
      </c>
    </row>
    <row r="20704" spans="1:1" x14ac:dyDescent="0.3">
      <c r="A20704" s="13">
        <v>0.15505097535842</v>
      </c>
    </row>
    <row r="20705" spans="1:1" x14ac:dyDescent="0.3">
      <c r="A20705" s="13">
        <v>0.12777158885647</v>
      </c>
    </row>
    <row r="20706" spans="1:1" x14ac:dyDescent="0.3">
      <c r="A20706" s="13">
        <v>0.21719284605319</v>
      </c>
    </row>
    <row r="20707" spans="1:1" x14ac:dyDescent="0.3">
      <c r="A20707" s="13">
        <v>0.14624457978016001</v>
      </c>
    </row>
    <row r="20708" spans="1:1" x14ac:dyDescent="0.3">
      <c r="A20708" s="13">
        <v>0.16468767025070999</v>
      </c>
    </row>
    <row r="20709" spans="1:1" x14ac:dyDescent="0.3">
      <c r="A20709" s="13">
        <v>0.13051938178424</v>
      </c>
    </row>
    <row r="20710" spans="1:1" x14ac:dyDescent="0.3">
      <c r="A20710" s="13">
        <v>5.1188660419163999E-2</v>
      </c>
    </row>
    <row r="20711" spans="1:1" x14ac:dyDescent="0.3">
      <c r="A20711" s="13">
        <v>8.9036197384235002E-2</v>
      </c>
    </row>
    <row r="20712" spans="1:1" x14ac:dyDescent="0.3">
      <c r="A20712" s="13">
        <v>5.5055450924157999E-2</v>
      </c>
    </row>
    <row r="20713" spans="1:1" x14ac:dyDescent="0.3">
      <c r="A20713" s="13">
        <v>0.18364907541799999</v>
      </c>
    </row>
    <row r="20714" spans="1:1" x14ac:dyDescent="0.3">
      <c r="A20714" s="13">
        <v>0.12183257101613</v>
      </c>
    </row>
    <row r="20715" spans="1:1" x14ac:dyDescent="0.3">
      <c r="A20715" s="13">
        <v>8.6989475532442004E-2</v>
      </c>
    </row>
    <row r="20716" spans="1:1" x14ac:dyDescent="0.3">
      <c r="A20716" s="13">
        <v>0.16149023718387001</v>
      </c>
    </row>
    <row r="20717" spans="1:1" x14ac:dyDescent="0.3">
      <c r="A20717" s="13">
        <v>0.19185307401178001</v>
      </c>
    </row>
    <row r="20718" spans="1:1" x14ac:dyDescent="0.3">
      <c r="A20718" s="13">
        <v>0.17640632589472999</v>
      </c>
    </row>
    <row r="20719" spans="1:1" x14ac:dyDescent="0.3">
      <c r="A20719" s="13">
        <v>0.13957268910921</v>
      </c>
    </row>
    <row r="20720" spans="1:1" x14ac:dyDescent="0.3">
      <c r="A20720" s="13">
        <v>0.14415188979233001</v>
      </c>
    </row>
    <row r="20721" spans="1:1" x14ac:dyDescent="0.3">
      <c r="A20721" s="13">
        <v>0.16033318623396001</v>
      </c>
    </row>
    <row r="20722" spans="1:1" x14ac:dyDescent="0.3">
      <c r="A20722" s="13">
        <v>0.19247419838727001</v>
      </c>
    </row>
    <row r="20723" spans="1:1" x14ac:dyDescent="0.3">
      <c r="A20723" s="13">
        <v>0.21930244426921999</v>
      </c>
    </row>
    <row r="20724" spans="1:1" x14ac:dyDescent="0.3">
      <c r="A20724" s="13">
        <v>0.19330350121775999</v>
      </c>
    </row>
    <row r="20725" spans="1:1" x14ac:dyDescent="0.3">
      <c r="A20725" s="13">
        <v>0.30799931700585997</v>
      </c>
    </row>
    <row r="20726" spans="1:1" x14ac:dyDescent="0.3">
      <c r="A20726" s="13">
        <v>0.18589628800898</v>
      </c>
    </row>
    <row r="20727" spans="1:1" x14ac:dyDescent="0.3">
      <c r="A20727" s="13">
        <v>0.16071788782895999</v>
      </c>
    </row>
    <row r="20728" spans="1:1" x14ac:dyDescent="0.3">
      <c r="A20728" s="13">
        <v>0.15130223091223</v>
      </c>
    </row>
    <row r="20729" spans="1:1" x14ac:dyDescent="0.3">
      <c r="A20729" s="13">
        <v>0.19015479893180001</v>
      </c>
    </row>
    <row r="20730" spans="1:1" x14ac:dyDescent="0.3">
      <c r="A20730" s="13">
        <v>0.29250536947618</v>
      </c>
    </row>
    <row r="20731" spans="1:1" x14ac:dyDescent="0.3">
      <c r="A20731" s="13">
        <v>0.16278168926778999</v>
      </c>
    </row>
    <row r="20732" spans="1:1" x14ac:dyDescent="0.3">
      <c r="A20732" s="13">
        <v>0.30536276546730001</v>
      </c>
    </row>
    <row r="20733" spans="1:1" x14ac:dyDescent="0.3">
      <c r="A20733" s="13">
        <v>0.13045280470998</v>
      </c>
    </row>
    <row r="20734" spans="1:1" x14ac:dyDescent="0.3">
      <c r="A20734" s="13">
        <v>0.27265942322698999</v>
      </c>
    </row>
    <row r="20735" spans="1:1" x14ac:dyDescent="0.3">
      <c r="A20735" s="13">
        <v>0.14187766669124999</v>
      </c>
    </row>
    <row r="20736" spans="1:1" x14ac:dyDescent="0.3">
      <c r="A20736" s="13">
        <v>8.9677071316467002E-2</v>
      </c>
    </row>
    <row r="20737" spans="1:1" x14ac:dyDescent="0.3">
      <c r="A20737" s="13">
        <v>0.11693362502893</v>
      </c>
    </row>
    <row r="20738" spans="1:1" x14ac:dyDescent="0.3">
      <c r="A20738" s="13">
        <v>0.16599315064239001</v>
      </c>
    </row>
    <row r="20739" spans="1:1" x14ac:dyDescent="0.3">
      <c r="A20739" s="13">
        <v>0.24722312191455001</v>
      </c>
    </row>
    <row r="20740" spans="1:1" x14ac:dyDescent="0.3">
      <c r="A20740" s="13">
        <v>0.17099513744979999</v>
      </c>
    </row>
    <row r="20741" spans="1:1" x14ac:dyDescent="0.3">
      <c r="A20741" s="13">
        <v>0.18819957764843001</v>
      </c>
    </row>
    <row r="20742" spans="1:1" x14ac:dyDescent="0.3">
      <c r="A20742" s="13">
        <v>0.26496004477357998</v>
      </c>
    </row>
    <row r="20743" spans="1:1" x14ac:dyDescent="0.3">
      <c r="A20743" s="13">
        <v>0.19564193143363001</v>
      </c>
    </row>
    <row r="20744" spans="1:1" x14ac:dyDescent="0.3">
      <c r="A20744" s="13">
        <v>0.11800314769523999</v>
      </c>
    </row>
    <row r="20745" spans="1:1" x14ac:dyDescent="0.3">
      <c r="A20745" s="13">
        <v>0.15849251355567001</v>
      </c>
    </row>
    <row r="20746" spans="1:1" x14ac:dyDescent="0.3">
      <c r="A20746" s="13">
        <v>7.0031517957273998E-2</v>
      </c>
    </row>
    <row r="20747" spans="1:1" x14ac:dyDescent="0.3">
      <c r="A20747" s="13">
        <v>0.18903355866314001</v>
      </c>
    </row>
    <row r="20748" spans="1:1" x14ac:dyDescent="0.3">
      <c r="A20748" s="13">
        <v>0.10970239545975</v>
      </c>
    </row>
    <row r="20749" spans="1:1" x14ac:dyDescent="0.3">
      <c r="A20749" s="13">
        <v>0.27789161917568</v>
      </c>
    </row>
    <row r="20750" spans="1:1" x14ac:dyDescent="0.3">
      <c r="A20750" s="13">
        <v>6.7165548997938002E-2</v>
      </c>
    </row>
    <row r="20751" spans="1:1" x14ac:dyDescent="0.3">
      <c r="A20751" s="13">
        <v>0.21522973623666999</v>
      </c>
    </row>
    <row r="20752" spans="1:1" x14ac:dyDescent="0.3">
      <c r="A20752" s="13">
        <v>8.7402014843749001E-2</v>
      </c>
    </row>
    <row r="20753" spans="1:1" x14ac:dyDescent="0.3">
      <c r="A20753" s="13">
        <v>0.12077632144207</v>
      </c>
    </row>
    <row r="20754" spans="1:1" x14ac:dyDescent="0.3">
      <c r="A20754" s="13">
        <v>0.14010860628197</v>
      </c>
    </row>
    <row r="20755" spans="1:1" x14ac:dyDescent="0.3">
      <c r="A20755" s="13">
        <v>0.27660677089188002</v>
      </c>
    </row>
    <row r="20756" spans="1:1" x14ac:dyDescent="0.3">
      <c r="A20756" s="13">
        <v>0.178833129004</v>
      </c>
    </row>
    <row r="20757" spans="1:1" x14ac:dyDescent="0.3">
      <c r="A20757" s="13">
        <v>0.15541633385463</v>
      </c>
    </row>
    <row r="20758" spans="1:1" x14ac:dyDescent="0.3">
      <c r="A20758" s="13">
        <v>0.11100337424341</v>
      </c>
    </row>
    <row r="20759" spans="1:1" x14ac:dyDescent="0.3">
      <c r="A20759" s="13">
        <v>9.8717594193593994E-2</v>
      </c>
    </row>
    <row r="20760" spans="1:1" x14ac:dyDescent="0.3">
      <c r="A20760" s="13">
        <v>0.21585219279036</v>
      </c>
    </row>
    <row r="20761" spans="1:1" x14ac:dyDescent="0.3">
      <c r="A20761" s="13">
        <v>0.22495195036297999</v>
      </c>
    </row>
    <row r="20762" spans="1:1" x14ac:dyDescent="0.3">
      <c r="A20762" s="13">
        <v>0.20515942540054</v>
      </c>
    </row>
    <row r="20763" spans="1:1" x14ac:dyDescent="0.3">
      <c r="A20763" s="13">
        <v>0.15082586882921001</v>
      </c>
    </row>
    <row r="20764" spans="1:1" x14ac:dyDescent="0.3">
      <c r="A20764" s="13">
        <v>0.21788024872954001</v>
      </c>
    </row>
    <row r="20765" spans="1:1" x14ac:dyDescent="0.3">
      <c r="A20765" s="13">
        <v>0.16336778641756</v>
      </c>
    </row>
    <row r="20766" spans="1:1" x14ac:dyDescent="0.3">
      <c r="A20766" s="13">
        <v>0.21859177937822</v>
      </c>
    </row>
    <row r="20767" spans="1:1" x14ac:dyDescent="0.3">
      <c r="A20767" s="13">
        <v>0.14116613121893001</v>
      </c>
    </row>
    <row r="20768" spans="1:1" x14ac:dyDescent="0.3">
      <c r="A20768" s="13">
        <v>0.21297653006428999</v>
      </c>
    </row>
    <row r="20769" spans="1:1" x14ac:dyDescent="0.3">
      <c r="A20769" s="13">
        <v>0.19395838272565</v>
      </c>
    </row>
    <row r="20770" spans="1:1" x14ac:dyDescent="0.3">
      <c r="A20770" s="13">
        <v>0.18637217539674</v>
      </c>
    </row>
    <row r="20771" spans="1:1" x14ac:dyDescent="0.3">
      <c r="A20771" s="13">
        <v>0.1041023919605</v>
      </c>
    </row>
    <row r="20772" spans="1:1" x14ac:dyDescent="0.3">
      <c r="A20772" s="13">
        <v>0.27636894701747</v>
      </c>
    </row>
    <row r="20773" spans="1:1" x14ac:dyDescent="0.3">
      <c r="A20773" s="13">
        <v>0.13483921140831001</v>
      </c>
    </row>
    <row r="20774" spans="1:1" x14ac:dyDescent="0.3">
      <c r="A20774" s="13">
        <v>0.16971437536142001</v>
      </c>
    </row>
    <row r="20775" spans="1:1" x14ac:dyDescent="0.3">
      <c r="A20775" s="13">
        <v>0.22767704128335001</v>
      </c>
    </row>
    <row r="20776" spans="1:1" x14ac:dyDescent="0.3">
      <c r="A20776" s="13">
        <v>0.23713277392693999</v>
      </c>
    </row>
    <row r="20777" spans="1:1" x14ac:dyDescent="0.3">
      <c r="A20777" s="13">
        <v>0.18271456986439999</v>
      </c>
    </row>
    <row r="20778" spans="1:1" x14ac:dyDescent="0.3">
      <c r="A20778" s="13">
        <v>0.13919136974759999</v>
      </c>
    </row>
    <row r="20779" spans="1:1" x14ac:dyDescent="0.3">
      <c r="A20779" s="13">
        <v>0.14907397177611001</v>
      </c>
    </row>
    <row r="20780" spans="1:1" x14ac:dyDescent="0.3">
      <c r="A20780" s="13">
        <v>0.22064144315815001</v>
      </c>
    </row>
    <row r="20781" spans="1:1" x14ac:dyDescent="0.3">
      <c r="A20781" s="13">
        <v>0.11608965077521</v>
      </c>
    </row>
    <row r="20782" spans="1:1" x14ac:dyDescent="0.3">
      <c r="A20782" s="13">
        <v>0.14536555625202</v>
      </c>
    </row>
    <row r="20783" spans="1:1" x14ac:dyDescent="0.3">
      <c r="A20783" s="13">
        <v>0.17614908909718999</v>
      </c>
    </row>
    <row r="20784" spans="1:1" x14ac:dyDescent="0.3">
      <c r="A20784" s="13">
        <v>0.15098059885625001</v>
      </c>
    </row>
    <row r="20785" spans="1:1" x14ac:dyDescent="0.3">
      <c r="A20785" s="13">
        <v>0.13629247600941999</v>
      </c>
    </row>
    <row r="20786" spans="1:1" x14ac:dyDescent="0.3">
      <c r="A20786" s="13">
        <v>0.23209475963453</v>
      </c>
    </row>
    <row r="20787" spans="1:1" x14ac:dyDescent="0.3">
      <c r="A20787" s="13">
        <v>9.1772549090705993E-2</v>
      </c>
    </row>
    <row r="20788" spans="1:1" x14ac:dyDescent="0.3">
      <c r="A20788" s="13">
        <v>0.27302121075077002</v>
      </c>
    </row>
    <row r="20789" spans="1:1" x14ac:dyDescent="0.3">
      <c r="A20789" s="13">
        <v>0.27302121075077002</v>
      </c>
    </row>
    <row r="20790" spans="1:1" x14ac:dyDescent="0.3">
      <c r="A20790" s="13">
        <v>0.27302121075077002</v>
      </c>
    </row>
    <row r="20791" spans="1:1" x14ac:dyDescent="0.3">
      <c r="A20791" s="13">
        <v>0.22569354982112999</v>
      </c>
    </row>
    <row r="20792" spans="1:1" x14ac:dyDescent="0.3">
      <c r="A20792" s="13">
        <v>0.13801388805532</v>
      </c>
    </row>
    <row r="20793" spans="1:1" x14ac:dyDescent="0.3">
      <c r="A20793" s="13">
        <v>0.16466164608681</v>
      </c>
    </row>
    <row r="20794" spans="1:1" x14ac:dyDescent="0.3">
      <c r="A20794" s="13">
        <v>0.16466164608681</v>
      </c>
    </row>
    <row r="20795" spans="1:1" x14ac:dyDescent="0.3">
      <c r="A20795" s="13">
        <v>0.11485129552258</v>
      </c>
    </row>
    <row r="20796" spans="1:1" x14ac:dyDescent="0.3">
      <c r="A20796" s="13">
        <v>0.20500617029623</v>
      </c>
    </row>
    <row r="20797" spans="1:1" x14ac:dyDescent="0.3">
      <c r="A20797" s="13">
        <v>0.19873893786671001</v>
      </c>
    </row>
    <row r="20798" spans="1:1" x14ac:dyDescent="0.3">
      <c r="A20798" s="13">
        <v>0.18463020372920999</v>
      </c>
    </row>
    <row r="20799" spans="1:1" x14ac:dyDescent="0.3">
      <c r="A20799" s="13">
        <v>0.18664131391284999</v>
      </c>
    </row>
    <row r="20800" spans="1:1" x14ac:dyDescent="0.3">
      <c r="A20800" s="13">
        <v>6.2896187437415998E-2</v>
      </c>
    </row>
    <row r="20801" spans="1:1" x14ac:dyDescent="0.3">
      <c r="A20801" s="13">
        <v>0.14990184061848999</v>
      </c>
    </row>
    <row r="20802" spans="1:1" x14ac:dyDescent="0.3">
      <c r="A20802" s="13">
        <v>2.8812450524030999E-2</v>
      </c>
    </row>
    <row r="20803" spans="1:1" x14ac:dyDescent="0.3">
      <c r="A20803" s="13">
        <v>0.18775902886198001</v>
      </c>
    </row>
    <row r="20804" spans="1:1" x14ac:dyDescent="0.3">
      <c r="A20804" s="13">
        <v>0.17292292347480001</v>
      </c>
    </row>
    <row r="20805" spans="1:1" x14ac:dyDescent="0.3">
      <c r="A20805" s="13">
        <v>0.20375582061320999</v>
      </c>
    </row>
    <row r="20806" spans="1:1" x14ac:dyDescent="0.3">
      <c r="A20806" s="13">
        <v>0.20375582061320999</v>
      </c>
    </row>
    <row r="20807" spans="1:1" x14ac:dyDescent="0.3">
      <c r="A20807" s="13">
        <v>0.13679432476163</v>
      </c>
    </row>
    <row r="20808" spans="1:1" x14ac:dyDescent="0.3">
      <c r="A20808" s="13">
        <v>0.13679432476163</v>
      </c>
    </row>
    <row r="20809" spans="1:1" x14ac:dyDescent="0.3">
      <c r="A20809" s="13">
        <v>0.13679432476163</v>
      </c>
    </row>
    <row r="20810" spans="1:1" x14ac:dyDescent="0.3">
      <c r="A20810" s="13">
        <v>0.25448516837340002</v>
      </c>
    </row>
    <row r="20811" spans="1:1" x14ac:dyDescent="0.3">
      <c r="A20811" s="13">
        <v>0.18075827406108</v>
      </c>
    </row>
    <row r="20812" spans="1:1" x14ac:dyDescent="0.3">
      <c r="A20812" s="13">
        <v>0.22193235357297</v>
      </c>
    </row>
    <row r="20813" spans="1:1" x14ac:dyDescent="0.3">
      <c r="A20813" s="13">
        <v>0.13899517840347</v>
      </c>
    </row>
    <row r="20814" spans="1:1" x14ac:dyDescent="0.3">
      <c r="A20814" s="13">
        <v>0.16845803766956999</v>
      </c>
    </row>
    <row r="20815" spans="1:1" x14ac:dyDescent="0.3">
      <c r="A20815" s="13">
        <v>0.19951662997219999</v>
      </c>
    </row>
    <row r="20816" spans="1:1" x14ac:dyDescent="0.3">
      <c r="A20816" s="13">
        <v>0.26608261757071</v>
      </c>
    </row>
    <row r="20817" spans="1:1" x14ac:dyDescent="0.3">
      <c r="A20817" s="13">
        <v>0.1023863240029</v>
      </c>
    </row>
    <row r="20818" spans="1:1" x14ac:dyDescent="0.3">
      <c r="A20818" s="13">
        <v>0.15123361798648</v>
      </c>
    </row>
    <row r="20819" spans="1:1" x14ac:dyDescent="0.3">
      <c r="A20819" s="13">
        <v>0.2917794518222</v>
      </c>
    </row>
    <row r="20820" spans="1:1" x14ac:dyDescent="0.3">
      <c r="A20820" s="13">
        <v>0.16682713928956999</v>
      </c>
    </row>
    <row r="20821" spans="1:1" x14ac:dyDescent="0.3">
      <c r="A20821" s="13">
        <v>0.23842491048889999</v>
      </c>
    </row>
    <row r="20822" spans="1:1" x14ac:dyDescent="0.3">
      <c r="A20822" s="13">
        <v>0.25234648962614997</v>
      </c>
    </row>
    <row r="20823" spans="1:1" x14ac:dyDescent="0.3">
      <c r="A20823" s="13">
        <v>0.21168112650644999</v>
      </c>
    </row>
    <row r="20824" spans="1:1" x14ac:dyDescent="0.3">
      <c r="A20824" s="13">
        <v>9.8245038892903994E-2</v>
      </c>
    </row>
    <row r="20825" spans="1:1" x14ac:dyDescent="0.3">
      <c r="A20825" s="13">
        <v>0.24191672616658999</v>
      </c>
    </row>
    <row r="20826" spans="1:1" x14ac:dyDescent="0.3">
      <c r="A20826" s="13">
        <v>0.20394501052373001</v>
      </c>
    </row>
    <row r="20827" spans="1:1" x14ac:dyDescent="0.3">
      <c r="A20827" s="13">
        <v>0.16629854820022</v>
      </c>
    </row>
    <row r="20828" spans="1:1" x14ac:dyDescent="0.3">
      <c r="A20828" s="13">
        <v>0.10029868695255</v>
      </c>
    </row>
    <row r="20829" spans="1:1" x14ac:dyDescent="0.3">
      <c r="A20829" s="13">
        <v>0.17017162950920001</v>
      </c>
    </row>
    <row r="20830" spans="1:1" x14ac:dyDescent="0.3">
      <c r="A20830" s="13">
        <v>0.27494811581343997</v>
      </c>
    </row>
    <row r="20831" spans="1:1" x14ac:dyDescent="0.3">
      <c r="A20831" s="13">
        <v>0.22539192296607999</v>
      </c>
    </row>
    <row r="20832" spans="1:1" x14ac:dyDescent="0.3">
      <c r="A20832" s="13">
        <v>0.13846049931905999</v>
      </c>
    </row>
    <row r="20833" spans="1:1" x14ac:dyDescent="0.3">
      <c r="A20833" s="13">
        <v>0.13424111813653</v>
      </c>
    </row>
    <row r="20834" spans="1:1" x14ac:dyDescent="0.3">
      <c r="A20834" s="13">
        <v>0.17845496492584001</v>
      </c>
    </row>
    <row r="20835" spans="1:1" x14ac:dyDescent="0.3">
      <c r="A20835" s="13">
        <v>0.23784823061641</v>
      </c>
    </row>
    <row r="20836" spans="1:1" x14ac:dyDescent="0.3">
      <c r="A20836" s="13">
        <v>7.2044742122352998E-2</v>
      </c>
    </row>
    <row r="20837" spans="1:1" x14ac:dyDescent="0.3">
      <c r="A20837" s="13">
        <v>0.23250854585993999</v>
      </c>
    </row>
    <row r="20838" spans="1:1" x14ac:dyDescent="0.3">
      <c r="A20838" s="13">
        <v>0.11448169202168</v>
      </c>
    </row>
    <row r="20839" spans="1:1" x14ac:dyDescent="0.3">
      <c r="A20839" s="13">
        <v>0.18352883527460001</v>
      </c>
    </row>
    <row r="20840" spans="1:1" x14ac:dyDescent="0.3">
      <c r="A20840" s="13">
        <v>0.19225181124606</v>
      </c>
    </row>
    <row r="20841" spans="1:1" x14ac:dyDescent="0.3">
      <c r="A20841" s="13">
        <v>0.31509696615883998</v>
      </c>
    </row>
    <row r="20842" spans="1:1" x14ac:dyDescent="0.3">
      <c r="A20842" s="13">
        <v>0.19963401722564</v>
      </c>
    </row>
    <row r="20843" spans="1:1" x14ac:dyDescent="0.3">
      <c r="A20843" s="13">
        <v>0.15175533917375</v>
      </c>
    </row>
    <row r="20844" spans="1:1" x14ac:dyDescent="0.3">
      <c r="A20844" s="13">
        <v>0.23974475288315999</v>
      </c>
    </row>
    <row r="20845" spans="1:1" x14ac:dyDescent="0.3">
      <c r="A20845" s="13">
        <v>6.7612565009531E-2</v>
      </c>
    </row>
    <row r="20846" spans="1:1" x14ac:dyDescent="0.3">
      <c r="A20846" s="13">
        <v>0.14881296510459999</v>
      </c>
    </row>
    <row r="20847" spans="1:1" x14ac:dyDescent="0.3">
      <c r="A20847" s="13">
        <v>0.20597972451857</v>
      </c>
    </row>
    <row r="20848" spans="1:1" x14ac:dyDescent="0.3">
      <c r="A20848" s="13">
        <v>0.14215660721703999</v>
      </c>
    </row>
    <row r="20849" spans="1:1" x14ac:dyDescent="0.3">
      <c r="A20849" s="13">
        <v>0.13268204357968</v>
      </c>
    </row>
    <row r="20850" spans="1:1" x14ac:dyDescent="0.3">
      <c r="A20850" s="13">
        <v>0.11991327536761</v>
      </c>
    </row>
    <row r="20851" spans="1:1" x14ac:dyDescent="0.3">
      <c r="A20851" s="13">
        <v>0.16138281890968001</v>
      </c>
    </row>
    <row r="20852" spans="1:1" x14ac:dyDescent="0.3">
      <c r="A20852" s="13">
        <v>0.19819847818906</v>
      </c>
    </row>
    <row r="20853" spans="1:1" x14ac:dyDescent="0.3">
      <c r="A20853" s="13">
        <v>0.16585451851215</v>
      </c>
    </row>
    <row r="20854" spans="1:1" x14ac:dyDescent="0.3">
      <c r="A20854" s="13">
        <v>5.4279053661415999E-2</v>
      </c>
    </row>
    <row r="20855" spans="1:1" x14ac:dyDescent="0.3">
      <c r="A20855" s="13">
        <v>0.21026230795303</v>
      </c>
    </row>
    <row r="20856" spans="1:1" x14ac:dyDescent="0.3">
      <c r="A20856" s="13">
        <v>0.13421250814248001</v>
      </c>
    </row>
    <row r="20857" spans="1:1" x14ac:dyDescent="0.3">
      <c r="A20857" s="13">
        <v>0.25832285390337001</v>
      </c>
    </row>
    <row r="20858" spans="1:1" x14ac:dyDescent="0.3">
      <c r="A20858" s="13">
        <v>0.13815190856952</v>
      </c>
    </row>
    <row r="20859" spans="1:1" x14ac:dyDescent="0.3">
      <c r="A20859" s="13">
        <v>0.20142046620608001</v>
      </c>
    </row>
    <row r="20860" spans="1:1" x14ac:dyDescent="0.3">
      <c r="A20860" s="13">
        <v>0.13683327247206001</v>
      </c>
    </row>
    <row r="20861" spans="1:1" x14ac:dyDescent="0.3">
      <c r="A20861" s="13">
        <v>0.20187740245946001</v>
      </c>
    </row>
    <row r="20862" spans="1:1" x14ac:dyDescent="0.3">
      <c r="A20862" s="13">
        <v>0.12800922456375999</v>
      </c>
    </row>
    <row r="20863" spans="1:1" x14ac:dyDescent="0.3">
      <c r="A20863" s="13">
        <v>0.12800922456375999</v>
      </c>
    </row>
    <row r="20864" spans="1:1" x14ac:dyDescent="0.3">
      <c r="A20864" s="13">
        <v>0.17729070904687999</v>
      </c>
    </row>
    <row r="20865" spans="1:1" x14ac:dyDescent="0.3">
      <c r="A20865" s="13">
        <v>0.21759948286246</v>
      </c>
    </row>
    <row r="20866" spans="1:1" x14ac:dyDescent="0.3">
      <c r="A20866" s="13">
        <v>0.17093326763724001</v>
      </c>
    </row>
    <row r="20867" spans="1:1" x14ac:dyDescent="0.3">
      <c r="A20867" s="13">
        <v>0.20798606434521999</v>
      </c>
    </row>
    <row r="20868" spans="1:1" x14ac:dyDescent="0.3">
      <c r="A20868" s="13">
        <v>0.13771796361352001</v>
      </c>
    </row>
    <row r="20869" spans="1:1" x14ac:dyDescent="0.3">
      <c r="A20869" s="13">
        <v>0.16037681294757</v>
      </c>
    </row>
    <row r="20870" spans="1:1" x14ac:dyDescent="0.3">
      <c r="A20870" s="13">
        <v>0.10319246566022</v>
      </c>
    </row>
    <row r="20871" spans="1:1" x14ac:dyDescent="0.3">
      <c r="A20871" s="13">
        <v>0.22334908584811</v>
      </c>
    </row>
    <row r="20872" spans="1:1" x14ac:dyDescent="0.3">
      <c r="A20872" s="13">
        <v>0.13318168566083999</v>
      </c>
    </row>
    <row r="20873" spans="1:1" x14ac:dyDescent="0.3">
      <c r="A20873" s="13">
        <v>0.20108451385878001</v>
      </c>
    </row>
    <row r="20874" spans="1:1" x14ac:dyDescent="0.3">
      <c r="A20874" s="13">
        <v>0.21808850288692</v>
      </c>
    </row>
    <row r="20875" spans="1:1" x14ac:dyDescent="0.3">
      <c r="A20875" s="13">
        <v>0.29353636258240001</v>
      </c>
    </row>
    <row r="20876" spans="1:1" x14ac:dyDescent="0.3">
      <c r="A20876" s="13">
        <v>0.21769160346802999</v>
      </c>
    </row>
    <row r="20877" spans="1:1" x14ac:dyDescent="0.3">
      <c r="A20877" s="13">
        <v>0.28561179335124998</v>
      </c>
    </row>
    <row r="20878" spans="1:1" x14ac:dyDescent="0.3">
      <c r="A20878" s="13">
        <v>0.14376813983569001</v>
      </c>
    </row>
    <row r="20879" spans="1:1" x14ac:dyDescent="0.3">
      <c r="A20879" s="13">
        <v>0.20497509172869999</v>
      </c>
    </row>
    <row r="20880" spans="1:1" x14ac:dyDescent="0.3">
      <c r="A20880" s="13">
        <v>0.12721185553141001</v>
      </c>
    </row>
    <row r="20881" spans="1:1" x14ac:dyDescent="0.3">
      <c r="A20881" s="13">
        <v>0.12107465272359</v>
      </c>
    </row>
    <row r="20882" spans="1:1" x14ac:dyDescent="0.3">
      <c r="A20882" s="13">
        <v>0.11303651797382</v>
      </c>
    </row>
    <row r="20883" spans="1:1" x14ac:dyDescent="0.3">
      <c r="A20883" s="13">
        <v>0.21436167225861</v>
      </c>
    </row>
    <row r="20884" spans="1:1" x14ac:dyDescent="0.3">
      <c r="A20884" s="13">
        <v>7.1483273451352997E-2</v>
      </c>
    </row>
    <row r="20885" spans="1:1" x14ac:dyDescent="0.3">
      <c r="A20885" s="13">
        <v>7.8263923129577001E-2</v>
      </c>
    </row>
    <row r="20886" spans="1:1" x14ac:dyDescent="0.3">
      <c r="A20886" s="13">
        <v>0.13138660468863</v>
      </c>
    </row>
    <row r="20887" spans="1:1" x14ac:dyDescent="0.3">
      <c r="A20887" s="13">
        <v>0.16223718364698</v>
      </c>
    </row>
    <row r="20888" spans="1:1" x14ac:dyDescent="0.3">
      <c r="A20888" s="13">
        <v>0.10841622543101</v>
      </c>
    </row>
    <row r="20889" spans="1:1" x14ac:dyDescent="0.3">
      <c r="A20889" s="13">
        <v>0.184135915333</v>
      </c>
    </row>
    <row r="20890" spans="1:1" x14ac:dyDescent="0.3">
      <c r="A20890" s="13">
        <v>0.16398382395172001</v>
      </c>
    </row>
    <row r="20891" spans="1:1" x14ac:dyDescent="0.3">
      <c r="A20891" s="13">
        <v>0.19151406837500001</v>
      </c>
    </row>
    <row r="20892" spans="1:1" x14ac:dyDescent="0.3">
      <c r="A20892" s="13">
        <v>0.13148334917311999</v>
      </c>
    </row>
    <row r="20893" spans="1:1" x14ac:dyDescent="0.3">
      <c r="A20893" s="13">
        <v>0.24924345054743</v>
      </c>
    </row>
    <row r="20894" spans="1:1" x14ac:dyDescent="0.3">
      <c r="A20894" s="13">
        <v>0.10781532667674</v>
      </c>
    </row>
    <row r="20895" spans="1:1" x14ac:dyDescent="0.3">
      <c r="A20895" s="13">
        <v>0.14976504786208</v>
      </c>
    </row>
    <row r="20896" spans="1:1" x14ac:dyDescent="0.3">
      <c r="A20896" s="13">
        <v>0.246860863741</v>
      </c>
    </row>
    <row r="20897" spans="1:1" x14ac:dyDescent="0.3">
      <c r="A20897" s="13">
        <v>0.23139715510132999</v>
      </c>
    </row>
    <row r="20898" spans="1:1" x14ac:dyDescent="0.3">
      <c r="A20898" s="13">
        <v>0.18894483061049999</v>
      </c>
    </row>
    <row r="20899" spans="1:1" x14ac:dyDescent="0.3">
      <c r="A20899" s="13">
        <v>0.13824815592483</v>
      </c>
    </row>
    <row r="20900" spans="1:1" x14ac:dyDescent="0.3">
      <c r="A20900" s="13">
        <v>0.17629189174184001</v>
      </c>
    </row>
    <row r="20901" spans="1:1" x14ac:dyDescent="0.3">
      <c r="A20901" s="13">
        <v>0.20153982563576001</v>
      </c>
    </row>
    <row r="20902" spans="1:1" x14ac:dyDescent="0.3">
      <c r="A20902" s="13">
        <v>0.18365682897277999</v>
      </c>
    </row>
    <row r="20903" spans="1:1" x14ac:dyDescent="0.3">
      <c r="A20903" s="13">
        <v>0.14535648372375001</v>
      </c>
    </row>
    <row r="20904" spans="1:1" x14ac:dyDescent="0.3">
      <c r="A20904" s="13">
        <v>0.15365996750298</v>
      </c>
    </row>
    <row r="20905" spans="1:1" x14ac:dyDescent="0.3">
      <c r="A20905" s="13">
        <v>7.4319975059806004E-2</v>
      </c>
    </row>
    <row r="20906" spans="1:1" x14ac:dyDescent="0.3">
      <c r="A20906" s="13">
        <v>8.5994465734666001E-2</v>
      </c>
    </row>
    <row r="20907" spans="1:1" x14ac:dyDescent="0.3">
      <c r="A20907" s="13">
        <v>0.13559580620204001</v>
      </c>
    </row>
    <row r="20908" spans="1:1" x14ac:dyDescent="0.3">
      <c r="A20908" s="13">
        <v>5.7109002554091001E-2</v>
      </c>
    </row>
    <row r="20909" spans="1:1" x14ac:dyDescent="0.3">
      <c r="A20909" s="13">
        <v>5.5702520892537001E-2</v>
      </c>
    </row>
    <row r="20910" spans="1:1" x14ac:dyDescent="0.3">
      <c r="A20910" s="13">
        <v>5.7096840390533997E-2</v>
      </c>
    </row>
    <row r="20911" spans="1:1" x14ac:dyDescent="0.3">
      <c r="A20911" s="13">
        <v>0.10455224910664</v>
      </c>
    </row>
    <row r="20912" spans="1:1" x14ac:dyDescent="0.3">
      <c r="A20912" s="13">
        <v>0.18106419314269001</v>
      </c>
    </row>
    <row r="20913" spans="1:1" x14ac:dyDescent="0.3">
      <c r="A20913" s="13">
        <v>0.21160819724440999</v>
      </c>
    </row>
    <row r="20914" spans="1:1" x14ac:dyDescent="0.3">
      <c r="A20914" s="13">
        <v>0.20523151207802001</v>
      </c>
    </row>
    <row r="20915" spans="1:1" x14ac:dyDescent="0.3">
      <c r="A20915" s="13">
        <v>0.14548553855776999</v>
      </c>
    </row>
    <row r="20916" spans="1:1" x14ac:dyDescent="0.3">
      <c r="A20916" s="13">
        <v>0.14548553855776999</v>
      </c>
    </row>
    <row r="20917" spans="1:1" x14ac:dyDescent="0.3">
      <c r="A20917" s="13">
        <v>0.13894321433988999</v>
      </c>
    </row>
    <row r="20918" spans="1:1" x14ac:dyDescent="0.3">
      <c r="A20918" s="13">
        <v>0.27794559612995001</v>
      </c>
    </row>
    <row r="20919" spans="1:1" x14ac:dyDescent="0.3">
      <c r="A20919" s="13">
        <v>0.20491323018895</v>
      </c>
    </row>
    <row r="20920" spans="1:1" x14ac:dyDescent="0.3">
      <c r="A20920" s="13">
        <v>0.10891164568557</v>
      </c>
    </row>
    <row r="20921" spans="1:1" x14ac:dyDescent="0.3">
      <c r="A20921" s="13">
        <v>0.20217357787771001</v>
      </c>
    </row>
    <row r="20922" spans="1:1" x14ac:dyDescent="0.3">
      <c r="A20922" s="13">
        <v>0.12757051195763</v>
      </c>
    </row>
    <row r="20923" spans="1:1" x14ac:dyDescent="0.3">
      <c r="A20923" s="13">
        <v>0.15444278635622</v>
      </c>
    </row>
    <row r="20924" spans="1:1" x14ac:dyDescent="0.3">
      <c r="A20924" s="13">
        <v>0.25068667380641002</v>
      </c>
    </row>
    <row r="20925" spans="1:1" x14ac:dyDescent="0.3">
      <c r="A20925" s="13">
        <v>9.7161236156070002E-2</v>
      </c>
    </row>
    <row r="20926" spans="1:1" x14ac:dyDescent="0.3">
      <c r="A20926" s="13">
        <v>0.10222743994257</v>
      </c>
    </row>
    <row r="20927" spans="1:1" x14ac:dyDescent="0.3">
      <c r="A20927" s="13">
        <v>0.2611200632256</v>
      </c>
    </row>
    <row r="20928" spans="1:1" x14ac:dyDescent="0.3">
      <c r="A20928" s="13">
        <v>0.22025865281595</v>
      </c>
    </row>
    <row r="20929" spans="1:1" x14ac:dyDescent="0.3">
      <c r="A20929" s="13">
        <v>0.128021768501</v>
      </c>
    </row>
    <row r="20930" spans="1:1" x14ac:dyDescent="0.3">
      <c r="A20930" s="13">
        <v>0.25947471829837998</v>
      </c>
    </row>
    <row r="20931" spans="1:1" x14ac:dyDescent="0.3">
      <c r="A20931" s="13">
        <v>0.18465346030943</v>
      </c>
    </row>
    <row r="20932" spans="1:1" x14ac:dyDescent="0.3">
      <c r="A20932" s="13">
        <v>0.25846602934432999</v>
      </c>
    </row>
    <row r="20933" spans="1:1" x14ac:dyDescent="0.3">
      <c r="A20933" s="13">
        <v>0.15849095159268001</v>
      </c>
    </row>
    <row r="20934" spans="1:1" x14ac:dyDescent="0.3">
      <c r="A20934" s="13">
        <v>0.16975989451571</v>
      </c>
    </row>
    <row r="20935" spans="1:1" x14ac:dyDescent="0.3">
      <c r="A20935" s="13">
        <v>0.11804440845627</v>
      </c>
    </row>
    <row r="20936" spans="1:1" x14ac:dyDescent="0.3">
      <c r="A20936" s="13">
        <v>0.21897086930338</v>
      </c>
    </row>
    <row r="20937" spans="1:1" x14ac:dyDescent="0.3">
      <c r="A20937" s="13">
        <v>0.17453884044577</v>
      </c>
    </row>
    <row r="20938" spans="1:1" x14ac:dyDescent="0.3">
      <c r="A20938" s="13">
        <v>0.13301189863462001</v>
      </c>
    </row>
    <row r="20939" spans="1:1" x14ac:dyDescent="0.3">
      <c r="A20939" s="13">
        <v>4.5798200327877001E-2</v>
      </c>
    </row>
    <row r="20940" spans="1:1" x14ac:dyDescent="0.3">
      <c r="A20940" s="13">
        <v>0.20261633831181999</v>
      </c>
    </row>
    <row r="20941" spans="1:1" x14ac:dyDescent="0.3">
      <c r="A20941" s="13">
        <v>0.20790942270307</v>
      </c>
    </row>
    <row r="20942" spans="1:1" x14ac:dyDescent="0.3">
      <c r="A20942" s="13">
        <v>0.1776896123043</v>
      </c>
    </row>
    <row r="20943" spans="1:1" x14ac:dyDescent="0.3">
      <c r="A20943" s="13">
        <v>0.28377703981569002</v>
      </c>
    </row>
    <row r="20944" spans="1:1" x14ac:dyDescent="0.3">
      <c r="A20944" s="13">
        <v>0.20197508929443</v>
      </c>
    </row>
    <row r="20945" spans="1:1" x14ac:dyDescent="0.3">
      <c r="A20945" s="13">
        <v>7.0683388346953993E-2</v>
      </c>
    </row>
    <row r="20946" spans="1:1" x14ac:dyDescent="0.3">
      <c r="A20946" s="13">
        <v>0.11763764226862</v>
      </c>
    </row>
    <row r="20947" spans="1:1" x14ac:dyDescent="0.3">
      <c r="A20947" s="13">
        <v>0.15164452407715001</v>
      </c>
    </row>
    <row r="20948" spans="1:1" x14ac:dyDescent="0.3">
      <c r="A20948" s="13">
        <v>0.10153810983972</v>
      </c>
    </row>
    <row r="20949" spans="1:1" x14ac:dyDescent="0.3">
      <c r="A20949" s="13">
        <v>6.8767105213605004E-2</v>
      </c>
    </row>
    <row r="20950" spans="1:1" x14ac:dyDescent="0.3">
      <c r="A20950" s="13">
        <v>0.14859719697082999</v>
      </c>
    </row>
    <row r="20951" spans="1:1" x14ac:dyDescent="0.3">
      <c r="A20951" s="13">
        <v>0.23393733514795001</v>
      </c>
    </row>
    <row r="20952" spans="1:1" x14ac:dyDescent="0.3">
      <c r="A20952" s="13">
        <v>0.25207119124574001</v>
      </c>
    </row>
    <row r="20953" spans="1:1" x14ac:dyDescent="0.3">
      <c r="A20953" s="13">
        <v>0.17845771207291999</v>
      </c>
    </row>
    <row r="20954" spans="1:1" x14ac:dyDescent="0.3">
      <c r="A20954" s="13">
        <v>0.15934993685345</v>
      </c>
    </row>
    <row r="20955" spans="1:1" x14ac:dyDescent="0.3">
      <c r="A20955" s="13">
        <v>7.5811465458138994E-2</v>
      </c>
    </row>
    <row r="20956" spans="1:1" x14ac:dyDescent="0.3">
      <c r="A20956" s="13">
        <v>8.6785434127841996E-2</v>
      </c>
    </row>
    <row r="20957" spans="1:1" x14ac:dyDescent="0.3">
      <c r="A20957" s="13">
        <v>0.18722647881814999</v>
      </c>
    </row>
    <row r="20958" spans="1:1" x14ac:dyDescent="0.3">
      <c r="A20958" s="13">
        <v>0.16609370275631</v>
      </c>
    </row>
    <row r="20959" spans="1:1" x14ac:dyDescent="0.3">
      <c r="A20959" s="13">
        <v>0.13782132076006001</v>
      </c>
    </row>
    <row r="20960" spans="1:1" x14ac:dyDescent="0.3">
      <c r="A20960" s="13">
        <v>0.18109312263964999</v>
      </c>
    </row>
    <row r="20961" spans="1:1" x14ac:dyDescent="0.3">
      <c r="A20961" s="13">
        <v>0.10870900765005</v>
      </c>
    </row>
    <row r="20962" spans="1:1" x14ac:dyDescent="0.3">
      <c r="A20962" s="13">
        <v>0.10287053626040001</v>
      </c>
    </row>
    <row r="20963" spans="1:1" x14ac:dyDescent="0.3">
      <c r="A20963" s="13">
        <v>0.17500925832964001</v>
      </c>
    </row>
    <row r="20964" spans="1:1" x14ac:dyDescent="0.3">
      <c r="A20964" s="13">
        <v>0.14735875434643</v>
      </c>
    </row>
    <row r="20965" spans="1:1" x14ac:dyDescent="0.3">
      <c r="A20965" s="13">
        <v>0.12485798484389</v>
      </c>
    </row>
    <row r="20966" spans="1:1" x14ac:dyDescent="0.3">
      <c r="A20966" s="13">
        <v>0.17757336718750999</v>
      </c>
    </row>
    <row r="20967" spans="1:1" x14ac:dyDescent="0.3">
      <c r="A20967" s="13">
        <v>0.18315320993507</v>
      </c>
    </row>
    <row r="20968" spans="1:1" x14ac:dyDescent="0.3">
      <c r="A20968" s="13">
        <v>0.23835765412325999</v>
      </c>
    </row>
    <row r="20969" spans="1:1" x14ac:dyDescent="0.3">
      <c r="A20969" s="13">
        <v>0.25592131991623002</v>
      </c>
    </row>
    <row r="20970" spans="1:1" x14ac:dyDescent="0.3">
      <c r="A20970" s="13">
        <v>0.15524125168639999</v>
      </c>
    </row>
    <row r="20971" spans="1:1" x14ac:dyDescent="0.3">
      <c r="A20971" s="13">
        <v>0.19904698410595001</v>
      </c>
    </row>
    <row r="20972" spans="1:1" x14ac:dyDescent="0.3">
      <c r="A20972" s="13">
        <v>0.17281701925647999</v>
      </c>
    </row>
    <row r="20973" spans="1:1" x14ac:dyDescent="0.3">
      <c r="A20973" s="13">
        <v>0.14220779515354001</v>
      </c>
    </row>
    <row r="20974" spans="1:1" x14ac:dyDescent="0.3">
      <c r="A20974" s="13">
        <v>0.20262910931690001</v>
      </c>
    </row>
    <row r="20975" spans="1:1" x14ac:dyDescent="0.3">
      <c r="A20975" s="13">
        <v>0.19660389084136001</v>
      </c>
    </row>
    <row r="20976" spans="1:1" x14ac:dyDescent="0.3">
      <c r="A20976" s="13">
        <v>0.18914285373317</v>
      </c>
    </row>
    <row r="20977" spans="1:1" x14ac:dyDescent="0.3">
      <c r="A20977" s="13">
        <v>7.7836659555207993E-2</v>
      </c>
    </row>
    <row r="20978" spans="1:1" x14ac:dyDescent="0.3">
      <c r="A20978" s="13">
        <v>0.20807545680515999</v>
      </c>
    </row>
    <row r="20979" spans="1:1" x14ac:dyDescent="0.3">
      <c r="A20979" s="13">
        <v>0.22991978169583999</v>
      </c>
    </row>
    <row r="20980" spans="1:1" x14ac:dyDescent="0.3">
      <c r="A20980" s="13">
        <v>0.13390756166529999</v>
      </c>
    </row>
    <row r="20981" spans="1:1" x14ac:dyDescent="0.3">
      <c r="A20981" s="13">
        <v>0.16981959159429</v>
      </c>
    </row>
    <row r="20982" spans="1:1" x14ac:dyDescent="0.3">
      <c r="A20982" s="13">
        <v>4.9862047123157997E-2</v>
      </c>
    </row>
    <row r="20983" spans="1:1" x14ac:dyDescent="0.3">
      <c r="A20983" s="13">
        <v>0.16739136550766001</v>
      </c>
    </row>
    <row r="20984" spans="1:1" x14ac:dyDescent="0.3">
      <c r="A20984" s="13">
        <v>0.24072476124996001</v>
      </c>
    </row>
    <row r="20985" spans="1:1" x14ac:dyDescent="0.3">
      <c r="A20985" s="13">
        <v>0.2319466283795</v>
      </c>
    </row>
    <row r="20986" spans="1:1" x14ac:dyDescent="0.3">
      <c r="A20986" s="13">
        <v>0.13452514036433999</v>
      </c>
    </row>
    <row r="20987" spans="1:1" x14ac:dyDescent="0.3">
      <c r="A20987" s="13">
        <v>0.2012268572549</v>
      </c>
    </row>
    <row r="20988" spans="1:1" x14ac:dyDescent="0.3">
      <c r="A20988" s="13">
        <v>9.1229385230723006E-2</v>
      </c>
    </row>
    <row r="20989" spans="1:1" x14ac:dyDescent="0.3">
      <c r="A20989" s="13">
        <v>0.10375527107742</v>
      </c>
    </row>
    <row r="20990" spans="1:1" x14ac:dyDescent="0.3">
      <c r="A20990" s="13">
        <v>0.12590781055711001</v>
      </c>
    </row>
    <row r="20991" spans="1:1" x14ac:dyDescent="0.3">
      <c r="A20991" s="13">
        <v>0.10966900906183</v>
      </c>
    </row>
    <row r="20992" spans="1:1" x14ac:dyDescent="0.3">
      <c r="A20992" s="13">
        <v>0.24040060980493</v>
      </c>
    </row>
    <row r="20993" spans="1:1" x14ac:dyDescent="0.3">
      <c r="A20993" s="13">
        <v>0.26382339689770001</v>
      </c>
    </row>
    <row r="20994" spans="1:1" x14ac:dyDescent="0.3">
      <c r="A20994" s="13">
        <v>0.13547850116112001</v>
      </c>
    </row>
    <row r="20995" spans="1:1" x14ac:dyDescent="0.3">
      <c r="A20995" s="13">
        <v>6.6860651455091999E-2</v>
      </c>
    </row>
    <row r="20996" spans="1:1" x14ac:dyDescent="0.3">
      <c r="A20996" s="13">
        <v>7.1047884416874998E-2</v>
      </c>
    </row>
    <row r="20997" spans="1:1" x14ac:dyDescent="0.3">
      <c r="A20997" s="13">
        <v>0.22137545002692</v>
      </c>
    </row>
    <row r="20998" spans="1:1" x14ac:dyDescent="0.3">
      <c r="A20998" s="13">
        <v>0.19865918202263999</v>
      </c>
    </row>
    <row r="20999" spans="1:1" x14ac:dyDescent="0.3">
      <c r="A20999" s="13">
        <v>0.15579414957099</v>
      </c>
    </row>
    <row r="21000" spans="1:1" x14ac:dyDescent="0.3">
      <c r="A21000" s="13">
        <v>0.10614016658352</v>
      </c>
    </row>
    <row r="21001" spans="1:1" x14ac:dyDescent="0.3">
      <c r="A21001" s="13">
        <v>0.13341593757647999</v>
      </c>
    </row>
    <row r="21002" spans="1:1" x14ac:dyDescent="0.3">
      <c r="A21002" s="13">
        <v>0.22322115310512</v>
      </c>
    </row>
    <row r="21003" spans="1:1" x14ac:dyDescent="0.3">
      <c r="A21003" s="13">
        <v>0.16619602902003999</v>
      </c>
    </row>
    <row r="21004" spans="1:1" x14ac:dyDescent="0.3">
      <c r="A21004" s="13">
        <v>0.11271040154013</v>
      </c>
    </row>
    <row r="21005" spans="1:1" x14ac:dyDescent="0.3">
      <c r="A21005" s="13">
        <v>0.11271040154013</v>
      </c>
    </row>
    <row r="21006" spans="1:1" x14ac:dyDescent="0.3">
      <c r="A21006" s="13">
        <v>0.21482338484305</v>
      </c>
    </row>
    <row r="21007" spans="1:1" x14ac:dyDescent="0.3">
      <c r="A21007" s="13">
        <v>6.5288900495953997E-2</v>
      </c>
    </row>
    <row r="21008" spans="1:1" x14ac:dyDescent="0.3">
      <c r="A21008" s="13">
        <v>0.14552870858917999</v>
      </c>
    </row>
    <row r="21009" spans="1:1" x14ac:dyDescent="0.3">
      <c r="A21009" s="13">
        <v>0.14001905098565001</v>
      </c>
    </row>
    <row r="21010" spans="1:1" x14ac:dyDescent="0.3">
      <c r="A21010" s="13">
        <v>0.23918891706604001</v>
      </c>
    </row>
    <row r="21011" spans="1:1" x14ac:dyDescent="0.3">
      <c r="A21011" s="13">
        <v>0.11278194526913</v>
      </c>
    </row>
    <row r="21012" spans="1:1" x14ac:dyDescent="0.3">
      <c r="A21012" s="13">
        <v>0.12700320683729999</v>
      </c>
    </row>
    <row r="21013" spans="1:1" x14ac:dyDescent="0.3">
      <c r="A21013" s="13">
        <v>9.3107571239747E-2</v>
      </c>
    </row>
    <row r="21014" spans="1:1" x14ac:dyDescent="0.3">
      <c r="A21014" s="13">
        <v>0.24798745196996999</v>
      </c>
    </row>
    <row r="21015" spans="1:1" x14ac:dyDescent="0.3">
      <c r="A21015" s="13">
        <v>0.15138682268779</v>
      </c>
    </row>
    <row r="21016" spans="1:1" x14ac:dyDescent="0.3">
      <c r="A21016" s="13">
        <v>0.14723174958796001</v>
      </c>
    </row>
    <row r="21017" spans="1:1" x14ac:dyDescent="0.3">
      <c r="A21017" s="13">
        <v>0.1815522303705</v>
      </c>
    </row>
    <row r="21018" spans="1:1" x14ac:dyDescent="0.3">
      <c r="A21018" s="13">
        <v>0.28395292619955997</v>
      </c>
    </row>
    <row r="21019" spans="1:1" x14ac:dyDescent="0.3">
      <c r="A21019" s="13">
        <v>0.20605261500960001</v>
      </c>
    </row>
    <row r="21020" spans="1:1" x14ac:dyDescent="0.3">
      <c r="A21020" s="13">
        <v>9.0257100988510003E-2</v>
      </c>
    </row>
    <row r="21021" spans="1:1" x14ac:dyDescent="0.3">
      <c r="A21021" s="13">
        <v>0.11251684271261</v>
      </c>
    </row>
    <row r="21022" spans="1:1" x14ac:dyDescent="0.3">
      <c r="A21022" s="13">
        <v>0.14538289397672999</v>
      </c>
    </row>
    <row r="21023" spans="1:1" x14ac:dyDescent="0.3">
      <c r="A21023" s="13">
        <v>0.14395150670171999</v>
      </c>
    </row>
    <row r="21024" spans="1:1" x14ac:dyDescent="0.3">
      <c r="A21024" s="13">
        <v>0.19458750931895</v>
      </c>
    </row>
    <row r="21025" spans="1:1" x14ac:dyDescent="0.3">
      <c r="A21025" s="13">
        <v>0.13058529681</v>
      </c>
    </row>
    <row r="21026" spans="1:1" x14ac:dyDescent="0.3">
      <c r="A21026" s="13">
        <v>0.24842448739313999</v>
      </c>
    </row>
    <row r="21027" spans="1:1" x14ac:dyDescent="0.3">
      <c r="A21027" s="13">
        <v>0.13097981604723</v>
      </c>
    </row>
    <row r="21028" spans="1:1" x14ac:dyDescent="0.3">
      <c r="A21028" s="13">
        <v>0.16603974921371001</v>
      </c>
    </row>
    <row r="21029" spans="1:1" x14ac:dyDescent="0.3">
      <c r="A21029" s="13">
        <v>0.16606487872952999</v>
      </c>
    </row>
    <row r="21030" spans="1:1" x14ac:dyDescent="0.3">
      <c r="A21030" s="13">
        <v>9.0983360145111006E-2</v>
      </c>
    </row>
    <row r="21031" spans="1:1" x14ac:dyDescent="0.3">
      <c r="A21031" s="13">
        <v>0.17962330158164</v>
      </c>
    </row>
    <row r="21032" spans="1:1" x14ac:dyDescent="0.3">
      <c r="A21032" s="13">
        <v>0.17965744432658001</v>
      </c>
    </row>
    <row r="21033" spans="1:1" x14ac:dyDescent="0.3">
      <c r="A21033" s="13">
        <v>0.21908790704009001</v>
      </c>
    </row>
    <row r="21034" spans="1:1" x14ac:dyDescent="0.3">
      <c r="A21034" s="13">
        <v>0.17224072986239</v>
      </c>
    </row>
    <row r="21035" spans="1:1" x14ac:dyDescent="0.3">
      <c r="A21035" s="13">
        <v>0.2117669997479</v>
      </c>
    </row>
    <row r="21036" spans="1:1" x14ac:dyDescent="0.3">
      <c r="A21036" s="13">
        <v>6.1034990006205998E-2</v>
      </c>
    </row>
    <row r="21037" spans="1:1" x14ac:dyDescent="0.3">
      <c r="A21037" s="13">
        <v>7.7895370762748994E-2</v>
      </c>
    </row>
    <row r="21038" spans="1:1" x14ac:dyDescent="0.3">
      <c r="A21038" s="13">
        <v>0.15061490181289999</v>
      </c>
    </row>
    <row r="21039" spans="1:1" x14ac:dyDescent="0.3">
      <c r="A21039" s="13">
        <v>3.9609947011240002E-2</v>
      </c>
    </row>
    <row r="21040" spans="1:1" x14ac:dyDescent="0.3">
      <c r="A21040" s="13">
        <v>0.11323977181205</v>
      </c>
    </row>
    <row r="21041" spans="1:1" x14ac:dyDescent="0.3">
      <c r="A21041" s="13">
        <v>0.15162488774065</v>
      </c>
    </row>
    <row r="21042" spans="1:1" x14ac:dyDescent="0.3">
      <c r="A21042" s="13">
        <v>0.14642999905533999</v>
      </c>
    </row>
    <row r="21043" spans="1:1" x14ac:dyDescent="0.3">
      <c r="A21043" s="13">
        <v>0.17039135366795999</v>
      </c>
    </row>
    <row r="21044" spans="1:1" x14ac:dyDescent="0.3">
      <c r="A21044" s="13">
        <v>0.19047945992649001</v>
      </c>
    </row>
    <row r="21045" spans="1:1" x14ac:dyDescent="0.3">
      <c r="A21045" s="13">
        <v>0.28920433806904</v>
      </c>
    </row>
    <row r="21046" spans="1:1" x14ac:dyDescent="0.3">
      <c r="A21046" s="13">
        <v>0.1057672702203</v>
      </c>
    </row>
    <row r="21047" spans="1:1" x14ac:dyDescent="0.3">
      <c r="A21047" s="13">
        <v>0.24955792951065001</v>
      </c>
    </row>
    <row r="21048" spans="1:1" x14ac:dyDescent="0.3">
      <c r="A21048" s="13">
        <v>0.13326585321750001</v>
      </c>
    </row>
    <row r="21049" spans="1:1" x14ac:dyDescent="0.3">
      <c r="A21049" s="13">
        <v>0.10790962870247001</v>
      </c>
    </row>
    <row r="21050" spans="1:1" x14ac:dyDescent="0.3">
      <c r="A21050" s="13">
        <v>0.16787219494189001</v>
      </c>
    </row>
    <row r="21051" spans="1:1" x14ac:dyDescent="0.3">
      <c r="A21051" s="13">
        <v>7.8150387816365005E-2</v>
      </c>
    </row>
    <row r="21052" spans="1:1" x14ac:dyDescent="0.3">
      <c r="A21052" s="13">
        <v>0.21370099063576001</v>
      </c>
    </row>
    <row r="21053" spans="1:1" x14ac:dyDescent="0.3">
      <c r="A21053" s="13">
        <v>0.26873808765391</v>
      </c>
    </row>
    <row r="21054" spans="1:1" x14ac:dyDescent="0.3">
      <c r="A21054" s="13">
        <v>0.20367485165570001</v>
      </c>
    </row>
    <row r="21055" spans="1:1" x14ac:dyDescent="0.3">
      <c r="A21055" s="13">
        <v>0.13865407234070001</v>
      </c>
    </row>
    <row r="21056" spans="1:1" x14ac:dyDescent="0.3">
      <c r="A21056" s="13">
        <v>0.17863683479758</v>
      </c>
    </row>
    <row r="21057" spans="1:1" x14ac:dyDescent="0.3">
      <c r="A21057" s="13">
        <v>0.11851344103957</v>
      </c>
    </row>
    <row r="21058" spans="1:1" x14ac:dyDescent="0.3">
      <c r="A21058" s="13">
        <v>0.18652849901637999</v>
      </c>
    </row>
    <row r="21059" spans="1:1" x14ac:dyDescent="0.3">
      <c r="A21059" s="13">
        <v>0.21305159191265999</v>
      </c>
    </row>
    <row r="21060" spans="1:1" x14ac:dyDescent="0.3">
      <c r="A21060" s="13">
        <v>0.15462019089126</v>
      </c>
    </row>
    <row r="21061" spans="1:1" x14ac:dyDescent="0.3">
      <c r="A21061" s="13">
        <v>0.17457211660406999</v>
      </c>
    </row>
    <row r="21062" spans="1:1" x14ac:dyDescent="0.3">
      <c r="A21062" s="13">
        <v>0.1488080416267</v>
      </c>
    </row>
    <row r="21063" spans="1:1" x14ac:dyDescent="0.3">
      <c r="A21063" s="13">
        <v>0.20025743017933001</v>
      </c>
    </row>
    <row r="21064" spans="1:1" x14ac:dyDescent="0.3">
      <c r="A21064" s="13">
        <v>0.12041280870425999</v>
      </c>
    </row>
    <row r="21065" spans="1:1" x14ac:dyDescent="0.3">
      <c r="A21065" s="13">
        <v>0.11427820123158</v>
      </c>
    </row>
    <row r="21066" spans="1:1" x14ac:dyDescent="0.3">
      <c r="A21066" s="13">
        <v>0.17098575401378999</v>
      </c>
    </row>
    <row r="21067" spans="1:1" x14ac:dyDescent="0.3">
      <c r="A21067" s="13">
        <v>0.16195589734263999</v>
      </c>
    </row>
    <row r="21068" spans="1:1" x14ac:dyDescent="0.3">
      <c r="A21068" s="13">
        <v>0.16739822118018</v>
      </c>
    </row>
    <row r="21069" spans="1:1" x14ac:dyDescent="0.3">
      <c r="A21069" s="13">
        <v>0.18599348060588</v>
      </c>
    </row>
    <row r="21070" spans="1:1" x14ac:dyDescent="0.3">
      <c r="A21070" s="13">
        <v>0.31860940782003999</v>
      </c>
    </row>
    <row r="21071" spans="1:1" x14ac:dyDescent="0.3">
      <c r="A21071" s="13">
        <v>0.19327574415068999</v>
      </c>
    </row>
    <row r="21072" spans="1:1" x14ac:dyDescent="0.3">
      <c r="A21072" s="13">
        <v>0.22668850300605001</v>
      </c>
    </row>
    <row r="21073" spans="1:1" x14ac:dyDescent="0.3">
      <c r="A21073" s="13">
        <v>0.13201165342526999</v>
      </c>
    </row>
    <row r="21074" spans="1:1" x14ac:dyDescent="0.3">
      <c r="A21074" s="13">
        <v>0.2466308614919</v>
      </c>
    </row>
    <row r="21075" spans="1:1" x14ac:dyDescent="0.3">
      <c r="A21075" s="13">
        <v>0.19890005709339001</v>
      </c>
    </row>
    <row r="21076" spans="1:1" x14ac:dyDescent="0.3">
      <c r="A21076" s="13">
        <v>0.19461323433139999</v>
      </c>
    </row>
    <row r="21077" spans="1:1" x14ac:dyDescent="0.3">
      <c r="A21077" s="13">
        <v>0.26230963022647003</v>
      </c>
    </row>
    <row r="21078" spans="1:1" x14ac:dyDescent="0.3">
      <c r="A21078" s="13">
        <v>0.20314149112430999</v>
      </c>
    </row>
    <row r="21079" spans="1:1" x14ac:dyDescent="0.3">
      <c r="A21079" s="13">
        <v>0.23010052043366</v>
      </c>
    </row>
    <row r="21080" spans="1:1" x14ac:dyDescent="0.3">
      <c r="A21080" s="13">
        <v>0.11282837000727</v>
      </c>
    </row>
    <row r="21081" spans="1:1" x14ac:dyDescent="0.3">
      <c r="A21081" s="13">
        <v>0.16466329603056001</v>
      </c>
    </row>
    <row r="21082" spans="1:1" x14ac:dyDescent="0.3">
      <c r="A21082" s="13">
        <v>0.19949174363106001</v>
      </c>
    </row>
    <row r="21083" spans="1:1" x14ac:dyDescent="0.3">
      <c r="A21083" s="13">
        <v>0.17972153716660999</v>
      </c>
    </row>
    <row r="21084" spans="1:1" x14ac:dyDescent="0.3">
      <c r="A21084" s="13">
        <v>0.26003740592433</v>
      </c>
    </row>
    <row r="21085" spans="1:1" x14ac:dyDescent="0.3">
      <c r="A21085" s="13">
        <v>0.15548053061966999</v>
      </c>
    </row>
    <row r="21086" spans="1:1" x14ac:dyDescent="0.3">
      <c r="A21086" s="13">
        <v>0.18158984397399999</v>
      </c>
    </row>
    <row r="21087" spans="1:1" x14ac:dyDescent="0.3">
      <c r="A21087" s="13">
        <v>0.14415961983902001</v>
      </c>
    </row>
    <row r="21088" spans="1:1" x14ac:dyDescent="0.3">
      <c r="A21088" s="13">
        <v>0.25402263803065001</v>
      </c>
    </row>
    <row r="21089" spans="1:1" x14ac:dyDescent="0.3">
      <c r="A21089" s="13">
        <v>0.21133980848327999</v>
      </c>
    </row>
    <row r="21090" spans="1:1" x14ac:dyDescent="0.3">
      <c r="A21090" s="13">
        <v>0.15696657959891</v>
      </c>
    </row>
    <row r="21091" spans="1:1" x14ac:dyDescent="0.3">
      <c r="A21091" s="13">
        <v>0.15696657959891</v>
      </c>
    </row>
    <row r="21092" spans="1:1" x14ac:dyDescent="0.3">
      <c r="A21092" s="13">
        <v>0.17723576449563</v>
      </c>
    </row>
    <row r="21093" spans="1:1" x14ac:dyDescent="0.3">
      <c r="A21093" s="13">
        <v>0.17355766468958</v>
      </c>
    </row>
    <row r="21094" spans="1:1" x14ac:dyDescent="0.3">
      <c r="A21094" s="13">
        <v>0.13923428252764</v>
      </c>
    </row>
    <row r="21095" spans="1:1" x14ac:dyDescent="0.3">
      <c r="A21095" s="13">
        <v>0.22539677049799001</v>
      </c>
    </row>
    <row r="21096" spans="1:1" x14ac:dyDescent="0.3">
      <c r="A21096" s="13">
        <v>0.16436084170274001</v>
      </c>
    </row>
    <row r="21097" spans="1:1" x14ac:dyDescent="0.3">
      <c r="A21097" s="13">
        <v>0.18500315110377999</v>
      </c>
    </row>
    <row r="21098" spans="1:1" x14ac:dyDescent="0.3">
      <c r="A21098" s="13">
        <v>5.139860593429E-2</v>
      </c>
    </row>
    <row r="21099" spans="1:1" x14ac:dyDescent="0.3">
      <c r="A21099" s="13">
        <v>0.16908466104117001</v>
      </c>
    </row>
    <row r="21100" spans="1:1" x14ac:dyDescent="0.3">
      <c r="A21100" s="13">
        <v>0.25228906557609998</v>
      </c>
    </row>
    <row r="21101" spans="1:1" x14ac:dyDescent="0.3">
      <c r="A21101" s="13">
        <v>0.29653701276084998</v>
      </c>
    </row>
    <row r="21102" spans="1:1" x14ac:dyDescent="0.3">
      <c r="A21102" s="13">
        <v>0.19692389805800001</v>
      </c>
    </row>
    <row r="21103" spans="1:1" x14ac:dyDescent="0.3">
      <c r="A21103" s="13">
        <v>4.4089274888359002E-2</v>
      </c>
    </row>
    <row r="21104" spans="1:1" x14ac:dyDescent="0.3">
      <c r="A21104" s="13">
        <v>0.22999294190238001</v>
      </c>
    </row>
    <row r="21105" spans="1:1" x14ac:dyDescent="0.3">
      <c r="A21105" s="13">
        <v>0.23538714393556001</v>
      </c>
    </row>
    <row r="21106" spans="1:1" x14ac:dyDescent="0.3">
      <c r="A21106" s="13">
        <v>0.13538202475402</v>
      </c>
    </row>
    <row r="21107" spans="1:1" x14ac:dyDescent="0.3">
      <c r="A21107" s="13">
        <v>0.12116758773043</v>
      </c>
    </row>
    <row r="21108" spans="1:1" x14ac:dyDescent="0.3">
      <c r="A21108" s="13">
        <v>0.21036316516813</v>
      </c>
    </row>
    <row r="21109" spans="1:1" x14ac:dyDescent="0.3">
      <c r="A21109" s="13">
        <v>0.32552854827428002</v>
      </c>
    </row>
    <row r="21110" spans="1:1" x14ac:dyDescent="0.3">
      <c r="A21110" s="13">
        <v>0.14343876482747001</v>
      </c>
    </row>
    <row r="21111" spans="1:1" x14ac:dyDescent="0.3">
      <c r="A21111" s="13">
        <v>0.17586705163284</v>
      </c>
    </row>
    <row r="21112" spans="1:1" x14ac:dyDescent="0.3">
      <c r="A21112" s="13">
        <v>0.1287656925656</v>
      </c>
    </row>
    <row r="21113" spans="1:1" x14ac:dyDescent="0.3">
      <c r="A21113" s="13">
        <v>8.6514328883246006E-2</v>
      </c>
    </row>
    <row r="21114" spans="1:1" x14ac:dyDescent="0.3">
      <c r="A21114" s="13">
        <v>0.12941626396356001</v>
      </c>
    </row>
    <row r="21115" spans="1:1" x14ac:dyDescent="0.3">
      <c r="A21115" s="13">
        <v>5.1495784963522001E-2</v>
      </c>
    </row>
    <row r="21116" spans="1:1" x14ac:dyDescent="0.3">
      <c r="A21116" s="13">
        <v>0.13873717647385</v>
      </c>
    </row>
    <row r="21117" spans="1:1" x14ac:dyDescent="0.3">
      <c r="A21117" s="13">
        <v>0.1416826771885</v>
      </c>
    </row>
    <row r="21118" spans="1:1" x14ac:dyDescent="0.3">
      <c r="A21118" s="13">
        <v>0.25185071754042998</v>
      </c>
    </row>
    <row r="21119" spans="1:1" x14ac:dyDescent="0.3">
      <c r="A21119" s="13">
        <v>9.5034285310439004E-2</v>
      </c>
    </row>
    <row r="21120" spans="1:1" x14ac:dyDescent="0.3">
      <c r="A21120" s="13">
        <v>0.23851198839623</v>
      </c>
    </row>
    <row r="21121" spans="1:1" x14ac:dyDescent="0.3">
      <c r="A21121" s="13">
        <v>0.12338742359745</v>
      </c>
    </row>
    <row r="21122" spans="1:1" x14ac:dyDescent="0.3">
      <c r="A21122" s="13">
        <v>0.15088652321269</v>
      </c>
    </row>
    <row r="21123" spans="1:1" x14ac:dyDescent="0.3">
      <c r="A21123" s="13">
        <v>0.25530799380176</v>
      </c>
    </row>
    <row r="21124" spans="1:1" x14ac:dyDescent="0.3">
      <c r="A21124" s="13">
        <v>0.15449236195447999</v>
      </c>
    </row>
    <row r="21125" spans="1:1" x14ac:dyDescent="0.3">
      <c r="A21125" s="13">
        <v>0.21324614377910001</v>
      </c>
    </row>
    <row r="21126" spans="1:1" x14ac:dyDescent="0.3">
      <c r="A21126" s="13">
        <v>0.13838786030561001</v>
      </c>
    </row>
    <row r="21127" spans="1:1" x14ac:dyDescent="0.3">
      <c r="A21127" s="13">
        <v>0.22407927487837001</v>
      </c>
    </row>
    <row r="21128" spans="1:1" x14ac:dyDescent="0.3">
      <c r="A21128" s="13">
        <v>0.19301620131271999</v>
      </c>
    </row>
    <row r="21129" spans="1:1" x14ac:dyDescent="0.3">
      <c r="A21129" s="13">
        <v>0.17074664265732001</v>
      </c>
    </row>
    <row r="21130" spans="1:1" x14ac:dyDescent="0.3">
      <c r="A21130" s="13">
        <v>0.2769191277477</v>
      </c>
    </row>
    <row r="21131" spans="1:1" x14ac:dyDescent="0.3">
      <c r="A21131" s="13">
        <v>0.14690024701935001</v>
      </c>
    </row>
    <row r="21132" spans="1:1" x14ac:dyDescent="0.3">
      <c r="A21132" s="13">
        <v>0.15549556971015999</v>
      </c>
    </row>
    <row r="21133" spans="1:1" x14ac:dyDescent="0.3">
      <c r="A21133" s="13">
        <v>0.15549556971015999</v>
      </c>
    </row>
    <row r="21134" spans="1:1" x14ac:dyDescent="0.3">
      <c r="A21134" s="13">
        <v>0.12271103622618</v>
      </c>
    </row>
    <row r="21135" spans="1:1" x14ac:dyDescent="0.3">
      <c r="A21135" s="13">
        <v>0.21006714152132999</v>
      </c>
    </row>
    <row r="21136" spans="1:1" x14ac:dyDescent="0.3">
      <c r="A21136" s="13">
        <v>0.12556445401371</v>
      </c>
    </row>
    <row r="21137" spans="1:1" x14ac:dyDescent="0.3">
      <c r="A21137" s="13">
        <v>0.12556445401371</v>
      </c>
    </row>
    <row r="21138" spans="1:1" x14ac:dyDescent="0.3">
      <c r="A21138" s="13">
        <v>9.1484625015955001E-2</v>
      </c>
    </row>
    <row r="21139" spans="1:1" x14ac:dyDescent="0.3">
      <c r="A21139" s="13">
        <v>9.1484625015955001E-2</v>
      </c>
    </row>
    <row r="21140" spans="1:1" x14ac:dyDescent="0.3">
      <c r="A21140" s="13">
        <v>0.20477877284009</v>
      </c>
    </row>
    <row r="21141" spans="1:1" x14ac:dyDescent="0.3">
      <c r="A21141" s="13">
        <v>0.21328502222785001</v>
      </c>
    </row>
    <row r="21142" spans="1:1" x14ac:dyDescent="0.3">
      <c r="A21142" s="13">
        <v>0.22595303327086</v>
      </c>
    </row>
    <row r="21143" spans="1:1" x14ac:dyDescent="0.3">
      <c r="A21143" s="13">
        <v>0.15075116609903</v>
      </c>
    </row>
    <row r="21144" spans="1:1" x14ac:dyDescent="0.3">
      <c r="A21144" s="13">
        <v>0.20127074696257</v>
      </c>
    </row>
    <row r="21145" spans="1:1" x14ac:dyDescent="0.3">
      <c r="A21145" s="13">
        <v>0.13909303326738001</v>
      </c>
    </row>
    <row r="21146" spans="1:1" x14ac:dyDescent="0.3">
      <c r="A21146" s="13">
        <v>0.11448902929847</v>
      </c>
    </row>
    <row r="21147" spans="1:1" x14ac:dyDescent="0.3">
      <c r="A21147" s="13">
        <v>0.11448902929847</v>
      </c>
    </row>
    <row r="21148" spans="1:1" x14ac:dyDescent="0.3">
      <c r="A21148" s="13">
        <v>0.19056001497159999</v>
      </c>
    </row>
    <row r="21149" spans="1:1" x14ac:dyDescent="0.3">
      <c r="A21149" s="13">
        <v>0.19056001497159999</v>
      </c>
    </row>
    <row r="21150" spans="1:1" x14ac:dyDescent="0.3">
      <c r="A21150" s="13">
        <v>0.15669403834619999</v>
      </c>
    </row>
    <row r="21151" spans="1:1" x14ac:dyDescent="0.3">
      <c r="A21151" s="13">
        <v>0.16756680425845</v>
      </c>
    </row>
    <row r="21152" spans="1:1" x14ac:dyDescent="0.3">
      <c r="A21152" s="13">
        <v>0.20521802780130999</v>
      </c>
    </row>
    <row r="21153" spans="1:1" x14ac:dyDescent="0.3">
      <c r="A21153" s="13">
        <v>0.14011293901318</v>
      </c>
    </row>
    <row r="21154" spans="1:1" x14ac:dyDescent="0.3">
      <c r="A21154" s="13">
        <v>0.12166590875141001</v>
      </c>
    </row>
    <row r="21155" spans="1:1" x14ac:dyDescent="0.3">
      <c r="A21155" s="13">
        <v>0.14500922241062</v>
      </c>
    </row>
    <row r="21156" spans="1:1" x14ac:dyDescent="0.3">
      <c r="A21156" s="13">
        <v>0.24440600529666001</v>
      </c>
    </row>
    <row r="21157" spans="1:1" x14ac:dyDescent="0.3">
      <c r="A21157" s="13">
        <v>0.15845134068635999</v>
      </c>
    </row>
    <row r="21158" spans="1:1" x14ac:dyDescent="0.3">
      <c r="A21158" s="13">
        <v>0.20886659768155999</v>
      </c>
    </row>
    <row r="21159" spans="1:1" x14ac:dyDescent="0.3">
      <c r="A21159" s="13">
        <v>0.21038902665852</v>
      </c>
    </row>
    <row r="21160" spans="1:1" x14ac:dyDescent="0.3">
      <c r="A21160" s="13">
        <v>0.10003462584172999</v>
      </c>
    </row>
    <row r="21161" spans="1:1" x14ac:dyDescent="0.3">
      <c r="A21161" s="13">
        <v>0.15935899097191999</v>
      </c>
    </row>
    <row r="21162" spans="1:1" x14ac:dyDescent="0.3">
      <c r="A21162" s="13">
        <v>0.10503410140484</v>
      </c>
    </row>
    <row r="21163" spans="1:1" x14ac:dyDescent="0.3">
      <c r="A21163" s="13">
        <v>0.14656187213999</v>
      </c>
    </row>
    <row r="21164" spans="1:1" x14ac:dyDescent="0.3">
      <c r="A21164" s="13">
        <v>9.1252002541532998E-2</v>
      </c>
    </row>
    <row r="21165" spans="1:1" x14ac:dyDescent="0.3">
      <c r="A21165" s="13">
        <v>0.19816586900284999</v>
      </c>
    </row>
    <row r="21166" spans="1:1" x14ac:dyDescent="0.3">
      <c r="A21166" s="13">
        <v>0.22543993523236999</v>
      </c>
    </row>
    <row r="21167" spans="1:1" x14ac:dyDescent="0.3">
      <c r="A21167" s="13">
        <v>0.11769122710801</v>
      </c>
    </row>
    <row r="21168" spans="1:1" x14ac:dyDescent="0.3">
      <c r="A21168" s="13">
        <v>9.1309496967199005E-2</v>
      </c>
    </row>
    <row r="21169" spans="1:1" x14ac:dyDescent="0.3">
      <c r="A21169" s="13">
        <v>0.15231879992486999</v>
      </c>
    </row>
    <row r="21170" spans="1:1" x14ac:dyDescent="0.3">
      <c r="A21170" s="13">
        <v>0.31845974637857999</v>
      </c>
    </row>
    <row r="21171" spans="1:1" x14ac:dyDescent="0.3">
      <c r="A21171" s="13">
        <v>0.17912069488629001</v>
      </c>
    </row>
    <row r="21172" spans="1:1" x14ac:dyDescent="0.3">
      <c r="A21172" s="13">
        <v>0.26006106134623003</v>
      </c>
    </row>
    <row r="21173" spans="1:1" x14ac:dyDescent="0.3">
      <c r="A21173" s="13">
        <v>0.26103357692790002</v>
      </c>
    </row>
    <row r="21174" spans="1:1" x14ac:dyDescent="0.3">
      <c r="A21174" s="13">
        <v>0.21769679558287</v>
      </c>
    </row>
    <row r="21175" spans="1:1" x14ac:dyDescent="0.3">
      <c r="A21175" s="13">
        <v>0.15602183346474999</v>
      </c>
    </row>
    <row r="21176" spans="1:1" x14ac:dyDescent="0.3">
      <c r="A21176" s="13">
        <v>0.25404289190901003</v>
      </c>
    </row>
    <row r="21177" spans="1:1" x14ac:dyDescent="0.3">
      <c r="A21177" s="13">
        <v>0.22607911493234001</v>
      </c>
    </row>
    <row r="21178" spans="1:1" x14ac:dyDescent="0.3">
      <c r="A21178" s="13">
        <v>0.17591956982362</v>
      </c>
    </row>
    <row r="21179" spans="1:1" x14ac:dyDescent="0.3">
      <c r="A21179" s="13">
        <v>5.4678147645310003E-2</v>
      </c>
    </row>
    <row r="21180" spans="1:1" x14ac:dyDescent="0.3">
      <c r="A21180" s="13">
        <v>0.23966728989325001</v>
      </c>
    </row>
    <row r="21181" spans="1:1" x14ac:dyDescent="0.3">
      <c r="A21181" s="13">
        <v>0.11352142712738</v>
      </c>
    </row>
    <row r="21182" spans="1:1" x14ac:dyDescent="0.3">
      <c r="A21182" s="13">
        <v>0.23512406001057001</v>
      </c>
    </row>
    <row r="21183" spans="1:1" x14ac:dyDescent="0.3">
      <c r="A21183" s="13">
        <v>0.37028601782630999</v>
      </c>
    </row>
    <row r="21184" spans="1:1" x14ac:dyDescent="0.3">
      <c r="A21184" s="13">
        <v>7.8707861758867001E-2</v>
      </c>
    </row>
    <row r="21185" spans="1:1" x14ac:dyDescent="0.3">
      <c r="A21185" s="13">
        <v>0.10780535542673</v>
      </c>
    </row>
    <row r="21186" spans="1:1" x14ac:dyDescent="0.3">
      <c r="A21186" s="13">
        <v>0.19736327228702</v>
      </c>
    </row>
    <row r="21187" spans="1:1" x14ac:dyDescent="0.3">
      <c r="A21187" s="13">
        <v>0.13509064953375999</v>
      </c>
    </row>
    <row r="21188" spans="1:1" x14ac:dyDescent="0.3">
      <c r="A21188" s="13">
        <v>0.17525585744784</v>
      </c>
    </row>
    <row r="21189" spans="1:1" x14ac:dyDescent="0.3">
      <c r="A21189" s="13">
        <v>0.13208637999537001</v>
      </c>
    </row>
    <row r="21190" spans="1:1" x14ac:dyDescent="0.3">
      <c r="A21190" s="13">
        <v>0.18176474189694</v>
      </c>
    </row>
    <row r="21191" spans="1:1" x14ac:dyDescent="0.3">
      <c r="A21191" s="13">
        <v>0.17066378376873001</v>
      </c>
    </row>
    <row r="21192" spans="1:1" x14ac:dyDescent="0.3">
      <c r="A21192" s="13">
        <v>0.18320635805773</v>
      </c>
    </row>
    <row r="21193" spans="1:1" x14ac:dyDescent="0.3">
      <c r="A21193" s="13">
        <v>0.17085299432640999</v>
      </c>
    </row>
    <row r="21194" spans="1:1" x14ac:dyDescent="0.3">
      <c r="A21194" s="13">
        <v>0.19740885218434001</v>
      </c>
    </row>
    <row r="21195" spans="1:1" x14ac:dyDescent="0.3">
      <c r="A21195" s="13">
        <v>0.21036634458969999</v>
      </c>
    </row>
    <row r="21196" spans="1:1" x14ac:dyDescent="0.3">
      <c r="A21196" s="13">
        <v>0.150289991348</v>
      </c>
    </row>
    <row r="21197" spans="1:1" x14ac:dyDescent="0.3">
      <c r="A21197" s="13">
        <v>8.9014722633780005E-2</v>
      </c>
    </row>
    <row r="21198" spans="1:1" x14ac:dyDescent="0.3">
      <c r="A21198" s="13">
        <v>0.15141114895342001</v>
      </c>
    </row>
    <row r="21199" spans="1:1" x14ac:dyDescent="0.3">
      <c r="A21199" s="13">
        <v>0.27059625066718002</v>
      </c>
    </row>
    <row r="21200" spans="1:1" x14ac:dyDescent="0.3">
      <c r="A21200" s="13">
        <v>0.28668364267195001</v>
      </c>
    </row>
    <row r="21201" spans="1:1" x14ac:dyDescent="0.3">
      <c r="A21201" s="13">
        <v>0.25332177749215001</v>
      </c>
    </row>
    <row r="21202" spans="1:1" x14ac:dyDescent="0.3">
      <c r="A21202" s="13">
        <v>0.23283831845684</v>
      </c>
    </row>
    <row r="21203" spans="1:1" x14ac:dyDescent="0.3">
      <c r="A21203" s="13">
        <v>0.15109981836628</v>
      </c>
    </row>
    <row r="21204" spans="1:1" x14ac:dyDescent="0.3">
      <c r="A21204" s="13">
        <v>0.14153153846408001</v>
      </c>
    </row>
    <row r="21205" spans="1:1" x14ac:dyDescent="0.3">
      <c r="A21205" s="13">
        <v>0.21908553283825999</v>
      </c>
    </row>
    <row r="21206" spans="1:1" x14ac:dyDescent="0.3">
      <c r="A21206" s="13">
        <v>0.15682493022621999</v>
      </c>
    </row>
    <row r="21207" spans="1:1" x14ac:dyDescent="0.3">
      <c r="A21207" s="13">
        <v>9.3660417111280994E-2</v>
      </c>
    </row>
    <row r="21208" spans="1:1" x14ac:dyDescent="0.3">
      <c r="A21208" s="13">
        <v>0.26759773507876999</v>
      </c>
    </row>
    <row r="21209" spans="1:1" x14ac:dyDescent="0.3">
      <c r="A21209" s="13">
        <v>0.26759773507876999</v>
      </c>
    </row>
    <row r="21210" spans="1:1" x14ac:dyDescent="0.3">
      <c r="A21210" s="13">
        <v>0.12795723398962999</v>
      </c>
    </row>
    <row r="21211" spans="1:1" x14ac:dyDescent="0.3">
      <c r="A21211" s="13">
        <v>0.26521430848701</v>
      </c>
    </row>
    <row r="21212" spans="1:1" x14ac:dyDescent="0.3">
      <c r="A21212" s="13">
        <v>8.3286586873346002E-2</v>
      </c>
    </row>
    <row r="21213" spans="1:1" x14ac:dyDescent="0.3">
      <c r="A21213" s="13">
        <v>0.25648762923217999</v>
      </c>
    </row>
    <row r="21214" spans="1:1" x14ac:dyDescent="0.3">
      <c r="A21214" s="13">
        <v>0.18236580312653999</v>
      </c>
    </row>
    <row r="21215" spans="1:1" x14ac:dyDescent="0.3">
      <c r="A21215" s="13">
        <v>0.14314738633532001</v>
      </c>
    </row>
    <row r="21216" spans="1:1" x14ac:dyDescent="0.3">
      <c r="A21216" s="13">
        <v>0.1273198264249</v>
      </c>
    </row>
    <row r="21217" spans="1:1" x14ac:dyDescent="0.3">
      <c r="A21217" s="13">
        <v>9.2258556882313006E-2</v>
      </c>
    </row>
    <row r="21218" spans="1:1" x14ac:dyDescent="0.3">
      <c r="A21218" s="13">
        <v>5.7444943720920003E-2</v>
      </c>
    </row>
    <row r="21219" spans="1:1" x14ac:dyDescent="0.3">
      <c r="A21219" s="13">
        <v>0.34879517452831998</v>
      </c>
    </row>
    <row r="21220" spans="1:1" x14ac:dyDescent="0.3">
      <c r="A21220" s="13">
        <v>0.24582252282823999</v>
      </c>
    </row>
    <row r="21221" spans="1:1" x14ac:dyDescent="0.3">
      <c r="A21221" s="13">
        <v>0.17894167990769999</v>
      </c>
    </row>
    <row r="21222" spans="1:1" x14ac:dyDescent="0.3">
      <c r="A21222" s="13">
        <v>0.26584727384762002</v>
      </c>
    </row>
    <row r="21223" spans="1:1" x14ac:dyDescent="0.3">
      <c r="A21223" s="13">
        <v>0.19963402152453</v>
      </c>
    </row>
    <row r="21224" spans="1:1" x14ac:dyDescent="0.3">
      <c r="A21224" s="13">
        <v>0.12203922615245</v>
      </c>
    </row>
    <row r="21225" spans="1:1" x14ac:dyDescent="0.3">
      <c r="A21225" s="13">
        <v>6.0994744267741999E-2</v>
      </c>
    </row>
    <row r="21226" spans="1:1" x14ac:dyDescent="0.3">
      <c r="A21226" s="13">
        <v>0.16010412849871</v>
      </c>
    </row>
    <row r="21227" spans="1:1" x14ac:dyDescent="0.3">
      <c r="A21227" s="13">
        <v>0.15570735709674999</v>
      </c>
    </row>
    <row r="21228" spans="1:1" x14ac:dyDescent="0.3">
      <c r="A21228" s="13">
        <v>0.12333349197529</v>
      </c>
    </row>
    <row r="21229" spans="1:1" x14ac:dyDescent="0.3">
      <c r="A21229" s="13">
        <v>0.30506924297551002</v>
      </c>
    </row>
    <row r="21230" spans="1:1" x14ac:dyDescent="0.3">
      <c r="A21230" s="13">
        <v>8.9451974007960997E-2</v>
      </c>
    </row>
    <row r="21231" spans="1:1" x14ac:dyDescent="0.3">
      <c r="A21231" s="13">
        <v>0.12473700099042</v>
      </c>
    </row>
    <row r="21232" spans="1:1" x14ac:dyDescent="0.3">
      <c r="A21232" s="13">
        <v>0.22615326792745</v>
      </c>
    </row>
    <row r="21233" spans="1:1" x14ac:dyDescent="0.3">
      <c r="A21233" s="13">
        <v>0.28673106240057</v>
      </c>
    </row>
    <row r="21234" spans="1:1" x14ac:dyDescent="0.3">
      <c r="A21234" s="13">
        <v>0.11037707631800001</v>
      </c>
    </row>
    <row r="21235" spans="1:1" x14ac:dyDescent="0.3">
      <c r="A21235" s="13">
        <v>0.20453279062247001</v>
      </c>
    </row>
    <row r="21236" spans="1:1" x14ac:dyDescent="0.3">
      <c r="A21236" s="13">
        <v>0.21754899192617999</v>
      </c>
    </row>
    <row r="21237" spans="1:1" x14ac:dyDescent="0.3">
      <c r="A21237" s="13">
        <v>0.11507703152257</v>
      </c>
    </row>
    <row r="21238" spans="1:1" x14ac:dyDescent="0.3">
      <c r="A21238" s="13">
        <v>4.1756007817615001E-2</v>
      </c>
    </row>
    <row r="21239" spans="1:1" x14ac:dyDescent="0.3">
      <c r="A21239" s="13">
        <v>0.12765189585719</v>
      </c>
    </row>
    <row r="21240" spans="1:1" x14ac:dyDescent="0.3">
      <c r="A21240" s="13">
        <v>0.19068883834951</v>
      </c>
    </row>
    <row r="21241" spans="1:1" x14ac:dyDescent="0.3">
      <c r="A21241" s="13">
        <v>0.22604475420855</v>
      </c>
    </row>
    <row r="21242" spans="1:1" x14ac:dyDescent="0.3">
      <c r="A21242" s="13">
        <v>0.12309565088269001</v>
      </c>
    </row>
    <row r="21243" spans="1:1" x14ac:dyDescent="0.3">
      <c r="A21243" s="13">
        <v>0.13023525923271001</v>
      </c>
    </row>
    <row r="21244" spans="1:1" x14ac:dyDescent="0.3">
      <c r="A21244" s="13">
        <v>0.19393687453057001</v>
      </c>
    </row>
    <row r="21245" spans="1:1" x14ac:dyDescent="0.3">
      <c r="A21245" s="13">
        <v>0.14331839636436</v>
      </c>
    </row>
    <row r="21246" spans="1:1" x14ac:dyDescent="0.3">
      <c r="A21246" s="13">
        <v>0.12446735762083</v>
      </c>
    </row>
    <row r="21247" spans="1:1" x14ac:dyDescent="0.3">
      <c r="A21247" s="13">
        <v>0.24601738607453999</v>
      </c>
    </row>
    <row r="21248" spans="1:1" x14ac:dyDescent="0.3">
      <c r="A21248" s="13">
        <v>0.26038991865465999</v>
      </c>
    </row>
    <row r="21249" spans="1:1" x14ac:dyDescent="0.3">
      <c r="A21249" s="13">
        <v>0.26821359002130002</v>
      </c>
    </row>
    <row r="21250" spans="1:1" x14ac:dyDescent="0.3">
      <c r="A21250" s="13">
        <v>0.14138031841095</v>
      </c>
    </row>
    <row r="21251" spans="1:1" x14ac:dyDescent="0.3">
      <c r="A21251" s="13">
        <v>0.29308369042721999</v>
      </c>
    </row>
    <row r="21252" spans="1:1" x14ac:dyDescent="0.3">
      <c r="A21252" s="13">
        <v>0.12217241908684</v>
      </c>
    </row>
    <row r="21253" spans="1:1" x14ac:dyDescent="0.3">
      <c r="A21253" s="13">
        <v>9.1300274945143006E-2</v>
      </c>
    </row>
    <row r="21254" spans="1:1" x14ac:dyDescent="0.3">
      <c r="A21254" s="13">
        <v>0.10439450318321999</v>
      </c>
    </row>
    <row r="21255" spans="1:1" x14ac:dyDescent="0.3">
      <c r="A21255" s="13">
        <v>9.9049560840583001E-2</v>
      </c>
    </row>
    <row r="21256" spans="1:1" x14ac:dyDescent="0.3">
      <c r="A21256" s="13">
        <v>0.179607851289</v>
      </c>
    </row>
    <row r="21257" spans="1:1" x14ac:dyDescent="0.3">
      <c r="A21257" s="13">
        <v>0.14714154783732</v>
      </c>
    </row>
    <row r="21258" spans="1:1" x14ac:dyDescent="0.3">
      <c r="A21258" s="13">
        <v>0.19768547509730999</v>
      </c>
    </row>
    <row r="21259" spans="1:1" x14ac:dyDescent="0.3">
      <c r="A21259" s="13">
        <v>0.14769115837999</v>
      </c>
    </row>
    <row r="21260" spans="1:1" x14ac:dyDescent="0.3">
      <c r="A21260" s="13">
        <v>0.17093888263928</v>
      </c>
    </row>
    <row r="21261" spans="1:1" x14ac:dyDescent="0.3">
      <c r="A21261" s="13">
        <v>0.17093888263928</v>
      </c>
    </row>
    <row r="21262" spans="1:1" x14ac:dyDescent="0.3">
      <c r="A21262" s="13">
        <v>0.15832950215138999</v>
      </c>
    </row>
    <row r="21263" spans="1:1" x14ac:dyDescent="0.3">
      <c r="A21263" s="13">
        <v>4.3597088694052002E-2</v>
      </c>
    </row>
    <row r="21264" spans="1:1" x14ac:dyDescent="0.3">
      <c r="A21264" s="13">
        <v>0.14448974699195999</v>
      </c>
    </row>
    <row r="21265" spans="1:1" x14ac:dyDescent="0.3">
      <c r="A21265" s="13">
        <v>0.24632819300666001</v>
      </c>
    </row>
    <row r="21266" spans="1:1" x14ac:dyDescent="0.3">
      <c r="A21266" s="13">
        <v>0.25057107955173002</v>
      </c>
    </row>
    <row r="21267" spans="1:1" x14ac:dyDescent="0.3">
      <c r="A21267" s="13">
        <v>0.18123424204805999</v>
      </c>
    </row>
    <row r="21268" spans="1:1" x14ac:dyDescent="0.3">
      <c r="A21268" s="13">
        <v>0.12761765986116</v>
      </c>
    </row>
    <row r="21269" spans="1:1" x14ac:dyDescent="0.3">
      <c r="A21269" s="13">
        <v>0.24890032020023001</v>
      </c>
    </row>
    <row r="21270" spans="1:1" x14ac:dyDescent="0.3">
      <c r="A21270" s="13">
        <v>0.1245658773657</v>
      </c>
    </row>
    <row r="21271" spans="1:1" x14ac:dyDescent="0.3">
      <c r="A21271" s="13">
        <v>0.25372399147182001</v>
      </c>
    </row>
    <row r="21272" spans="1:1" x14ac:dyDescent="0.3">
      <c r="A21272" s="13">
        <v>0.14922752015678001</v>
      </c>
    </row>
    <row r="21273" spans="1:1" x14ac:dyDescent="0.3">
      <c r="A21273" s="13">
        <v>0.28163086145753002</v>
      </c>
    </row>
    <row r="21274" spans="1:1" x14ac:dyDescent="0.3">
      <c r="A21274" s="13">
        <v>0.20441952748591</v>
      </c>
    </row>
    <row r="21275" spans="1:1" x14ac:dyDescent="0.3">
      <c r="A21275" s="13">
        <v>0.13634345114509999</v>
      </c>
    </row>
    <row r="21276" spans="1:1" x14ac:dyDescent="0.3">
      <c r="A21276" s="13">
        <v>0.27382871691937999</v>
      </c>
    </row>
    <row r="21277" spans="1:1" x14ac:dyDescent="0.3">
      <c r="A21277" s="13">
        <v>0.13372814919555001</v>
      </c>
    </row>
    <row r="21278" spans="1:1" x14ac:dyDescent="0.3">
      <c r="A21278" s="13">
        <v>0.17927247600957</v>
      </c>
    </row>
    <row r="21279" spans="1:1" x14ac:dyDescent="0.3">
      <c r="A21279" s="13">
        <v>0.13561992701254999</v>
      </c>
    </row>
    <row r="21280" spans="1:1" x14ac:dyDescent="0.3">
      <c r="A21280" s="13">
        <v>0.21414436197777001</v>
      </c>
    </row>
    <row r="21281" spans="1:1" x14ac:dyDescent="0.3">
      <c r="A21281" s="13">
        <v>0.13882472111868999</v>
      </c>
    </row>
    <row r="21282" spans="1:1" x14ac:dyDescent="0.3">
      <c r="A21282" s="13">
        <v>0.21890688266455</v>
      </c>
    </row>
    <row r="21283" spans="1:1" x14ac:dyDescent="0.3">
      <c r="A21283" s="13">
        <v>9.4704227306977001E-2</v>
      </c>
    </row>
    <row r="21284" spans="1:1" x14ac:dyDescent="0.3">
      <c r="A21284" s="13">
        <v>0.18426150676667</v>
      </c>
    </row>
    <row r="21285" spans="1:1" x14ac:dyDescent="0.3">
      <c r="A21285" s="13">
        <v>0.17300945374529</v>
      </c>
    </row>
    <row r="21286" spans="1:1" x14ac:dyDescent="0.3">
      <c r="A21286" s="13">
        <v>0.20153377040543</v>
      </c>
    </row>
    <row r="21287" spans="1:1" x14ac:dyDescent="0.3">
      <c r="A21287" s="13">
        <v>0.15361245877352001</v>
      </c>
    </row>
    <row r="21288" spans="1:1" x14ac:dyDescent="0.3">
      <c r="A21288" s="13">
        <v>0.1052318598537</v>
      </c>
    </row>
    <row r="21289" spans="1:1" x14ac:dyDescent="0.3">
      <c r="A21289" s="13">
        <v>0.17702614086075999</v>
      </c>
    </row>
    <row r="21290" spans="1:1" x14ac:dyDescent="0.3">
      <c r="A21290" s="13">
        <v>0.20342497482732</v>
      </c>
    </row>
    <row r="21291" spans="1:1" x14ac:dyDescent="0.3">
      <c r="A21291" s="13">
        <v>0.231544479203</v>
      </c>
    </row>
    <row r="21292" spans="1:1" x14ac:dyDescent="0.3">
      <c r="A21292" s="13">
        <v>0.25259322227594999</v>
      </c>
    </row>
    <row r="21293" spans="1:1" x14ac:dyDescent="0.3">
      <c r="A21293" s="13">
        <v>0.16211125770821999</v>
      </c>
    </row>
    <row r="21294" spans="1:1" x14ac:dyDescent="0.3">
      <c r="A21294" s="13">
        <v>0.24477141404913</v>
      </c>
    </row>
    <row r="21295" spans="1:1" x14ac:dyDescent="0.3">
      <c r="A21295" s="13">
        <v>0.14770230419050001</v>
      </c>
    </row>
    <row r="21296" spans="1:1" x14ac:dyDescent="0.3">
      <c r="A21296" s="13">
        <v>0.11016938530044</v>
      </c>
    </row>
    <row r="21297" spans="1:1" x14ac:dyDescent="0.3">
      <c r="A21297" s="13">
        <v>0.16039109859591</v>
      </c>
    </row>
    <row r="21298" spans="1:1" x14ac:dyDescent="0.3">
      <c r="A21298" s="13">
        <v>0.27655848988867998</v>
      </c>
    </row>
    <row r="21299" spans="1:1" x14ac:dyDescent="0.3">
      <c r="A21299" s="13">
        <v>0.22395106179919999</v>
      </c>
    </row>
    <row r="21300" spans="1:1" x14ac:dyDescent="0.3">
      <c r="A21300" s="13">
        <v>0.13638605521854999</v>
      </c>
    </row>
    <row r="21301" spans="1:1" x14ac:dyDescent="0.3">
      <c r="A21301" s="13">
        <v>0.13532557441362</v>
      </c>
    </row>
    <row r="21302" spans="1:1" x14ac:dyDescent="0.3">
      <c r="A21302" s="13">
        <v>0.13660326794436001</v>
      </c>
    </row>
    <row r="21303" spans="1:1" x14ac:dyDescent="0.3">
      <c r="A21303" s="13">
        <v>0.12212835708184</v>
      </c>
    </row>
    <row r="21304" spans="1:1" x14ac:dyDescent="0.3">
      <c r="A21304" s="13">
        <v>0.19700379414880001</v>
      </c>
    </row>
    <row r="21305" spans="1:1" x14ac:dyDescent="0.3">
      <c r="A21305" s="13">
        <v>0.14539139078419999</v>
      </c>
    </row>
    <row r="21306" spans="1:1" x14ac:dyDescent="0.3">
      <c r="A21306" s="13">
        <v>6.7062616481654E-2</v>
      </c>
    </row>
    <row r="21307" spans="1:1" x14ac:dyDescent="0.3">
      <c r="A21307" s="13">
        <v>0.26243738792431998</v>
      </c>
    </row>
    <row r="21308" spans="1:1" x14ac:dyDescent="0.3">
      <c r="A21308" s="13">
        <v>0.10319050102960001</v>
      </c>
    </row>
    <row r="21309" spans="1:1" x14ac:dyDescent="0.3">
      <c r="A21309" s="13">
        <v>0.15901878855332999</v>
      </c>
    </row>
    <row r="21310" spans="1:1" x14ac:dyDescent="0.3">
      <c r="A21310" s="13">
        <v>0.15227527356939999</v>
      </c>
    </row>
    <row r="21311" spans="1:1" x14ac:dyDescent="0.3">
      <c r="A21311" s="13">
        <v>0.16214316187302999</v>
      </c>
    </row>
    <row r="21312" spans="1:1" x14ac:dyDescent="0.3">
      <c r="A21312" s="13">
        <v>7.9836435344755E-2</v>
      </c>
    </row>
    <row r="21313" spans="1:1" x14ac:dyDescent="0.3">
      <c r="A21313" s="13">
        <v>0.15323571657815999</v>
      </c>
    </row>
    <row r="21314" spans="1:1" x14ac:dyDescent="0.3">
      <c r="A21314" s="13">
        <v>0.17425643061893001</v>
      </c>
    </row>
    <row r="21315" spans="1:1" x14ac:dyDescent="0.3">
      <c r="A21315" s="13">
        <v>0.19939327411635999</v>
      </c>
    </row>
    <row r="21316" spans="1:1" x14ac:dyDescent="0.3">
      <c r="A21316" s="13">
        <v>0.15573791768632</v>
      </c>
    </row>
    <row r="21317" spans="1:1" x14ac:dyDescent="0.3">
      <c r="A21317" s="13">
        <v>0.13462511541297001</v>
      </c>
    </row>
    <row r="21318" spans="1:1" x14ac:dyDescent="0.3">
      <c r="A21318" s="13">
        <v>0.15136399989468</v>
      </c>
    </row>
    <row r="21319" spans="1:1" x14ac:dyDescent="0.3">
      <c r="A21319" s="13">
        <v>0.18469011845528999</v>
      </c>
    </row>
    <row r="21320" spans="1:1" x14ac:dyDescent="0.3">
      <c r="A21320" s="13">
        <v>0.14360029257557999</v>
      </c>
    </row>
    <row r="21321" spans="1:1" x14ac:dyDescent="0.3">
      <c r="A21321" s="13">
        <v>0.21456701610250001</v>
      </c>
    </row>
    <row r="21322" spans="1:1" x14ac:dyDescent="0.3">
      <c r="A21322" s="13">
        <v>0.15901748074993</v>
      </c>
    </row>
    <row r="21323" spans="1:1" x14ac:dyDescent="0.3">
      <c r="A21323" s="13">
        <v>0.10320324597357999</v>
      </c>
    </row>
    <row r="21324" spans="1:1" x14ac:dyDescent="0.3">
      <c r="A21324" s="13">
        <v>0.12038611745317</v>
      </c>
    </row>
    <row r="21325" spans="1:1" x14ac:dyDescent="0.3">
      <c r="A21325" s="13">
        <v>0.13291418119597001</v>
      </c>
    </row>
    <row r="21326" spans="1:1" x14ac:dyDescent="0.3">
      <c r="A21326" s="13">
        <v>0.22951294144004</v>
      </c>
    </row>
    <row r="21327" spans="1:1" x14ac:dyDescent="0.3">
      <c r="A21327" s="13">
        <v>0.13191019418764</v>
      </c>
    </row>
    <row r="21328" spans="1:1" x14ac:dyDescent="0.3">
      <c r="A21328" s="13">
        <v>0.13191019418764</v>
      </c>
    </row>
    <row r="21329" spans="1:1" x14ac:dyDescent="0.3">
      <c r="A21329" s="13">
        <v>0.19965887253261999</v>
      </c>
    </row>
    <row r="21330" spans="1:1" x14ac:dyDescent="0.3">
      <c r="A21330" s="13">
        <v>0.17233843299282001</v>
      </c>
    </row>
    <row r="21331" spans="1:1" x14ac:dyDescent="0.3">
      <c r="A21331" s="13">
        <v>5.2914260985118998E-2</v>
      </c>
    </row>
    <row r="21332" spans="1:1" x14ac:dyDescent="0.3">
      <c r="A21332" s="13">
        <v>6.0634145409410999E-2</v>
      </c>
    </row>
    <row r="21333" spans="1:1" x14ac:dyDescent="0.3">
      <c r="A21333" s="13">
        <v>0.24205027454378</v>
      </c>
    </row>
    <row r="21334" spans="1:1" x14ac:dyDescent="0.3">
      <c r="A21334" s="13">
        <v>0.22039326045829</v>
      </c>
    </row>
    <row r="21335" spans="1:1" x14ac:dyDescent="0.3">
      <c r="A21335" s="13">
        <v>0.1649225715897</v>
      </c>
    </row>
    <row r="21336" spans="1:1" x14ac:dyDescent="0.3">
      <c r="A21336" s="13">
        <v>0.25109818815697998</v>
      </c>
    </row>
    <row r="21337" spans="1:1" x14ac:dyDescent="0.3">
      <c r="A21337" s="13">
        <v>0.13830433980151</v>
      </c>
    </row>
    <row r="21338" spans="1:1" x14ac:dyDescent="0.3">
      <c r="A21338" s="13">
        <v>0.29109302867363002</v>
      </c>
    </row>
    <row r="21339" spans="1:1" x14ac:dyDescent="0.3">
      <c r="A21339" s="13">
        <v>5.7789670657343001E-2</v>
      </c>
    </row>
    <row r="21340" spans="1:1" x14ac:dyDescent="0.3">
      <c r="A21340" s="13">
        <v>4.6440301343003997E-2</v>
      </c>
    </row>
    <row r="21341" spans="1:1" x14ac:dyDescent="0.3">
      <c r="A21341" s="13">
        <v>0.27290635481211001</v>
      </c>
    </row>
    <row r="21342" spans="1:1" x14ac:dyDescent="0.3">
      <c r="A21342" s="13">
        <v>0.23157154594845</v>
      </c>
    </row>
    <row r="21343" spans="1:1" x14ac:dyDescent="0.3">
      <c r="A21343" s="13">
        <v>0.20292339033762</v>
      </c>
    </row>
    <row r="21344" spans="1:1" x14ac:dyDescent="0.3">
      <c r="A21344" s="13">
        <v>0.17822686263712001</v>
      </c>
    </row>
    <row r="21345" spans="1:1" x14ac:dyDescent="0.3">
      <c r="A21345" s="13">
        <v>0.11611979697341999</v>
      </c>
    </row>
    <row r="21346" spans="1:1" x14ac:dyDescent="0.3">
      <c r="A21346" s="13">
        <v>0.16386764085791999</v>
      </c>
    </row>
    <row r="21347" spans="1:1" x14ac:dyDescent="0.3">
      <c r="A21347" s="13">
        <v>0.12525424363102</v>
      </c>
    </row>
    <row r="21348" spans="1:1" x14ac:dyDescent="0.3">
      <c r="A21348" s="13">
        <v>0.14852653995224999</v>
      </c>
    </row>
    <row r="21349" spans="1:1" x14ac:dyDescent="0.3">
      <c r="A21349" s="13">
        <v>0.21203158733043001</v>
      </c>
    </row>
    <row r="21350" spans="1:1" x14ac:dyDescent="0.3">
      <c r="A21350" s="13">
        <v>0.11520092244377</v>
      </c>
    </row>
    <row r="21351" spans="1:1" x14ac:dyDescent="0.3">
      <c r="A21351" s="13">
        <v>0.10412246645649</v>
      </c>
    </row>
    <row r="21352" spans="1:1" x14ac:dyDescent="0.3">
      <c r="A21352" s="13">
        <v>0.17584958116332999</v>
      </c>
    </row>
    <row r="21353" spans="1:1" x14ac:dyDescent="0.3">
      <c r="A21353" s="13">
        <v>0.10948917876847999</v>
      </c>
    </row>
    <row r="21354" spans="1:1" x14ac:dyDescent="0.3">
      <c r="A21354" s="13">
        <v>0.12554721678968001</v>
      </c>
    </row>
    <row r="21355" spans="1:1" x14ac:dyDescent="0.3">
      <c r="A21355" s="13">
        <v>0.15113519257795999</v>
      </c>
    </row>
    <row r="21356" spans="1:1" x14ac:dyDescent="0.3">
      <c r="A21356" s="13">
        <v>0.18029187504026001</v>
      </c>
    </row>
    <row r="21357" spans="1:1" x14ac:dyDescent="0.3">
      <c r="A21357" s="13">
        <v>0.10473133963795001</v>
      </c>
    </row>
    <row r="21358" spans="1:1" x14ac:dyDescent="0.3">
      <c r="A21358" s="13">
        <v>0.10809305971148001</v>
      </c>
    </row>
    <row r="21359" spans="1:1" x14ac:dyDescent="0.3">
      <c r="A21359" s="13">
        <v>0.17092640940114001</v>
      </c>
    </row>
    <row r="21360" spans="1:1" x14ac:dyDescent="0.3">
      <c r="A21360" s="13">
        <v>0.12847958143164001</v>
      </c>
    </row>
    <row r="21361" spans="1:1" x14ac:dyDescent="0.3">
      <c r="A21361" s="13">
        <v>0.13959311187437001</v>
      </c>
    </row>
    <row r="21362" spans="1:1" x14ac:dyDescent="0.3">
      <c r="A21362" s="13">
        <v>0.19640112381586999</v>
      </c>
    </row>
    <row r="21363" spans="1:1" x14ac:dyDescent="0.3">
      <c r="A21363" s="13">
        <v>0.14869968382713999</v>
      </c>
    </row>
    <row r="21364" spans="1:1" x14ac:dyDescent="0.3">
      <c r="A21364" s="13">
        <v>9.6173452475596E-2</v>
      </c>
    </row>
    <row r="21365" spans="1:1" x14ac:dyDescent="0.3">
      <c r="A21365" s="13">
        <v>0.12434606262010001</v>
      </c>
    </row>
    <row r="21366" spans="1:1" x14ac:dyDescent="0.3">
      <c r="A21366" s="13">
        <v>8.5422379165033993E-2</v>
      </c>
    </row>
    <row r="21367" spans="1:1" x14ac:dyDescent="0.3">
      <c r="A21367" s="13">
        <v>0.14153663367802</v>
      </c>
    </row>
    <row r="21368" spans="1:1" x14ac:dyDescent="0.3">
      <c r="A21368" s="13">
        <v>0.24925877241934999</v>
      </c>
    </row>
    <row r="21369" spans="1:1" x14ac:dyDescent="0.3">
      <c r="A21369" s="13">
        <v>0.25268381328097</v>
      </c>
    </row>
    <row r="21370" spans="1:1" x14ac:dyDescent="0.3">
      <c r="A21370" s="13">
        <v>0.21953621798973999</v>
      </c>
    </row>
    <row r="21371" spans="1:1" x14ac:dyDescent="0.3">
      <c r="A21371" s="13">
        <v>0.19854141236594</v>
      </c>
    </row>
    <row r="21372" spans="1:1" x14ac:dyDescent="0.3">
      <c r="A21372" s="13">
        <v>0.15758333892244</v>
      </c>
    </row>
    <row r="21373" spans="1:1" x14ac:dyDescent="0.3">
      <c r="A21373" s="13">
        <v>0.21460077522530999</v>
      </c>
    </row>
    <row r="21374" spans="1:1" x14ac:dyDescent="0.3">
      <c r="A21374" s="13">
        <v>0.19795188003438999</v>
      </c>
    </row>
    <row r="21375" spans="1:1" x14ac:dyDescent="0.3">
      <c r="A21375" s="13">
        <v>0.13503983461041999</v>
      </c>
    </row>
    <row r="21376" spans="1:1" x14ac:dyDescent="0.3">
      <c r="A21376" s="13">
        <v>0.14047765374459001</v>
      </c>
    </row>
    <row r="21377" spans="1:1" x14ac:dyDescent="0.3">
      <c r="A21377" s="13">
        <v>0.16046998307179</v>
      </c>
    </row>
    <row r="21378" spans="1:1" x14ac:dyDescent="0.3">
      <c r="A21378" s="13">
        <v>0.13507040955741001</v>
      </c>
    </row>
    <row r="21379" spans="1:1" x14ac:dyDescent="0.3">
      <c r="A21379" s="13">
        <v>0.19113758802785</v>
      </c>
    </row>
    <row r="21380" spans="1:1" x14ac:dyDescent="0.3">
      <c r="A21380" s="13">
        <v>0.11717451194208001</v>
      </c>
    </row>
    <row r="21381" spans="1:1" x14ac:dyDescent="0.3">
      <c r="A21381" s="13">
        <v>0.21357734370131001</v>
      </c>
    </row>
    <row r="21382" spans="1:1" x14ac:dyDescent="0.3">
      <c r="A21382" s="13">
        <v>0.16653619837844999</v>
      </c>
    </row>
    <row r="21383" spans="1:1" x14ac:dyDescent="0.3">
      <c r="A21383" s="13">
        <v>0.20658092222814001</v>
      </c>
    </row>
    <row r="21384" spans="1:1" x14ac:dyDescent="0.3">
      <c r="A21384" s="13">
        <v>0.13717783572166001</v>
      </c>
    </row>
    <row r="21385" spans="1:1" x14ac:dyDescent="0.3">
      <c r="A21385" s="13">
        <v>0.17846484839074001</v>
      </c>
    </row>
    <row r="21386" spans="1:1" x14ac:dyDescent="0.3">
      <c r="A21386" s="13">
        <v>0.19609035663366001</v>
      </c>
    </row>
    <row r="21387" spans="1:1" x14ac:dyDescent="0.3">
      <c r="A21387" s="13">
        <v>0.12234017615864</v>
      </c>
    </row>
    <row r="21388" spans="1:1" x14ac:dyDescent="0.3">
      <c r="A21388" s="13">
        <v>0.16724996477355</v>
      </c>
    </row>
    <row r="21389" spans="1:1" x14ac:dyDescent="0.3">
      <c r="A21389" s="13">
        <v>8.7512242932429998E-2</v>
      </c>
    </row>
    <row r="21390" spans="1:1" x14ac:dyDescent="0.3">
      <c r="A21390" s="13">
        <v>0.23129273320612001</v>
      </c>
    </row>
    <row r="21391" spans="1:1" x14ac:dyDescent="0.3">
      <c r="A21391" s="13">
        <v>8.9091457904185004E-2</v>
      </c>
    </row>
    <row r="21392" spans="1:1" x14ac:dyDescent="0.3">
      <c r="A21392" s="13">
        <v>0.22403570079919</v>
      </c>
    </row>
    <row r="21393" spans="1:1" x14ac:dyDescent="0.3">
      <c r="A21393" s="13">
        <v>0.23806324826576999</v>
      </c>
    </row>
    <row r="21394" spans="1:1" x14ac:dyDescent="0.3">
      <c r="A21394" s="13">
        <v>0.10760094149962</v>
      </c>
    </row>
    <row r="21395" spans="1:1" x14ac:dyDescent="0.3">
      <c r="A21395" s="13">
        <v>0.18909171456852999</v>
      </c>
    </row>
    <row r="21396" spans="1:1" x14ac:dyDescent="0.3">
      <c r="A21396" s="13">
        <v>0.24557919298183001</v>
      </c>
    </row>
    <row r="21397" spans="1:1" x14ac:dyDescent="0.3">
      <c r="A21397" s="13">
        <v>0.15944384906129999</v>
      </c>
    </row>
    <row r="21398" spans="1:1" x14ac:dyDescent="0.3">
      <c r="A21398" s="13">
        <v>0.20636590852458001</v>
      </c>
    </row>
    <row r="21399" spans="1:1" x14ac:dyDescent="0.3">
      <c r="A21399" s="13">
        <v>0.12702880400155001</v>
      </c>
    </row>
    <row r="21400" spans="1:1" x14ac:dyDescent="0.3">
      <c r="A21400" s="13">
        <v>0.15753961906725</v>
      </c>
    </row>
    <row r="21401" spans="1:1" x14ac:dyDescent="0.3">
      <c r="A21401" s="13">
        <v>0.17765567174458</v>
      </c>
    </row>
    <row r="21402" spans="1:1" x14ac:dyDescent="0.3">
      <c r="A21402" s="13">
        <v>0.15289577104897001</v>
      </c>
    </row>
    <row r="21403" spans="1:1" x14ac:dyDescent="0.3">
      <c r="A21403" s="13">
        <v>0.20905730235577999</v>
      </c>
    </row>
    <row r="21404" spans="1:1" x14ac:dyDescent="0.3">
      <c r="A21404" s="13">
        <v>0.15906626351117001</v>
      </c>
    </row>
    <row r="21405" spans="1:1" x14ac:dyDescent="0.3">
      <c r="A21405" s="13">
        <v>0.17489479358401</v>
      </c>
    </row>
    <row r="21406" spans="1:1" x14ac:dyDescent="0.3">
      <c r="A21406" s="13">
        <v>0.20703967783978999</v>
      </c>
    </row>
    <row r="21407" spans="1:1" x14ac:dyDescent="0.3">
      <c r="A21407" s="13">
        <v>0.29700961220325001</v>
      </c>
    </row>
    <row r="21408" spans="1:1" x14ac:dyDescent="0.3">
      <c r="A21408" s="13">
        <v>0.20368383473655</v>
      </c>
    </row>
    <row r="21409" spans="1:1" x14ac:dyDescent="0.3">
      <c r="A21409" s="13">
        <v>0.15495515160883999</v>
      </c>
    </row>
    <row r="21410" spans="1:1" x14ac:dyDescent="0.3">
      <c r="A21410" s="13">
        <v>0.15361759654639001</v>
      </c>
    </row>
    <row r="21411" spans="1:1" x14ac:dyDescent="0.3">
      <c r="A21411" s="13">
        <v>0.16503683589505999</v>
      </c>
    </row>
    <row r="21412" spans="1:1" x14ac:dyDescent="0.3">
      <c r="A21412" s="13">
        <v>0.20922568447642001</v>
      </c>
    </row>
    <row r="21413" spans="1:1" x14ac:dyDescent="0.3">
      <c r="A21413" s="13">
        <v>0.10939126012989001</v>
      </c>
    </row>
    <row r="21414" spans="1:1" x14ac:dyDescent="0.3">
      <c r="A21414" s="13">
        <v>0.26528084457388001</v>
      </c>
    </row>
    <row r="21415" spans="1:1" x14ac:dyDescent="0.3">
      <c r="A21415" s="13">
        <v>0.15260067224401</v>
      </c>
    </row>
    <row r="21416" spans="1:1" x14ac:dyDescent="0.3">
      <c r="A21416" s="13">
        <v>9.4014105541126006E-2</v>
      </c>
    </row>
    <row r="21417" spans="1:1" x14ac:dyDescent="0.3">
      <c r="A21417" s="13">
        <v>0.10608264057223001</v>
      </c>
    </row>
    <row r="21418" spans="1:1" x14ac:dyDescent="0.3">
      <c r="A21418" s="13">
        <v>0.14699159202601</v>
      </c>
    </row>
    <row r="21419" spans="1:1" x14ac:dyDescent="0.3">
      <c r="A21419" s="13">
        <v>0.25469618007450001</v>
      </c>
    </row>
    <row r="21420" spans="1:1" x14ac:dyDescent="0.3">
      <c r="A21420" s="13">
        <v>0.18317374004708001</v>
      </c>
    </row>
    <row r="21421" spans="1:1" x14ac:dyDescent="0.3">
      <c r="A21421" s="13">
        <v>0.12147774007065</v>
      </c>
    </row>
    <row r="21422" spans="1:1" x14ac:dyDescent="0.3">
      <c r="A21422" s="13">
        <v>9.6760866452724997E-2</v>
      </c>
    </row>
    <row r="21423" spans="1:1" x14ac:dyDescent="0.3">
      <c r="A21423" s="13">
        <v>0.1706999348646</v>
      </c>
    </row>
    <row r="21424" spans="1:1" x14ac:dyDescent="0.3">
      <c r="A21424" s="13">
        <v>0.10016457824159</v>
      </c>
    </row>
    <row r="21425" spans="1:1" x14ac:dyDescent="0.3">
      <c r="A21425" s="13">
        <v>0.25296124057225</v>
      </c>
    </row>
    <row r="21426" spans="1:1" x14ac:dyDescent="0.3">
      <c r="A21426" s="13">
        <v>0.14984169880001</v>
      </c>
    </row>
    <row r="21427" spans="1:1" x14ac:dyDescent="0.3">
      <c r="A21427" s="13">
        <v>0.17688361604592001</v>
      </c>
    </row>
    <row r="21428" spans="1:1" x14ac:dyDescent="0.3">
      <c r="A21428" s="13">
        <v>0.25170658205577001</v>
      </c>
    </row>
    <row r="21429" spans="1:1" x14ac:dyDescent="0.3">
      <c r="A21429" s="13">
        <v>0.15360619393370001</v>
      </c>
    </row>
    <row r="21430" spans="1:1" x14ac:dyDescent="0.3">
      <c r="A21430" s="13">
        <v>0.1662312339392</v>
      </c>
    </row>
    <row r="21431" spans="1:1" x14ac:dyDescent="0.3">
      <c r="A21431" s="13">
        <v>0.17242619197438</v>
      </c>
    </row>
    <row r="21432" spans="1:1" x14ac:dyDescent="0.3">
      <c r="A21432" s="13">
        <v>0.12916623331654001</v>
      </c>
    </row>
    <row r="21433" spans="1:1" x14ac:dyDescent="0.3">
      <c r="A21433" s="13">
        <v>0.26737048883589998</v>
      </c>
    </row>
    <row r="21434" spans="1:1" x14ac:dyDescent="0.3">
      <c r="A21434" s="13">
        <v>2.5067717686052E-2</v>
      </c>
    </row>
    <row r="21435" spans="1:1" x14ac:dyDescent="0.3">
      <c r="A21435" s="13">
        <v>0.11763052394895999</v>
      </c>
    </row>
    <row r="21436" spans="1:1" x14ac:dyDescent="0.3">
      <c r="A21436" s="13">
        <v>0.31661913352618998</v>
      </c>
    </row>
    <row r="21437" spans="1:1" x14ac:dyDescent="0.3">
      <c r="A21437" s="13">
        <v>0.16447565919825</v>
      </c>
    </row>
    <row r="21438" spans="1:1" x14ac:dyDescent="0.3">
      <c r="A21438" s="13">
        <v>0.17115566115042999</v>
      </c>
    </row>
    <row r="21439" spans="1:1" x14ac:dyDescent="0.3">
      <c r="A21439" s="13">
        <v>0.23284331943806</v>
      </c>
    </row>
    <row r="21440" spans="1:1" x14ac:dyDescent="0.3">
      <c r="A21440" s="13">
        <v>0.23913574993124001</v>
      </c>
    </row>
    <row r="21441" spans="1:1" x14ac:dyDescent="0.3">
      <c r="A21441" s="13">
        <v>0.11455435564084999</v>
      </c>
    </row>
    <row r="21442" spans="1:1" x14ac:dyDescent="0.3">
      <c r="A21442" s="13">
        <v>0.23802580952096</v>
      </c>
    </row>
    <row r="21443" spans="1:1" x14ac:dyDescent="0.3">
      <c r="A21443" s="13">
        <v>0.23414519344604001</v>
      </c>
    </row>
    <row r="21444" spans="1:1" x14ac:dyDescent="0.3">
      <c r="A21444" s="13">
        <v>0.17969458326300999</v>
      </c>
    </row>
    <row r="21445" spans="1:1" x14ac:dyDescent="0.3">
      <c r="A21445" s="13">
        <v>0.13500667163523999</v>
      </c>
    </row>
    <row r="21446" spans="1:1" x14ac:dyDescent="0.3">
      <c r="A21446" s="13">
        <v>0.15984638430510001</v>
      </c>
    </row>
    <row r="21447" spans="1:1" x14ac:dyDescent="0.3">
      <c r="A21447" s="13">
        <v>0.24851304650162001</v>
      </c>
    </row>
    <row r="21448" spans="1:1" x14ac:dyDescent="0.3">
      <c r="A21448" s="13">
        <v>0.13843239410625999</v>
      </c>
    </row>
    <row r="21449" spans="1:1" x14ac:dyDescent="0.3">
      <c r="A21449" s="13">
        <v>0.20862851387431</v>
      </c>
    </row>
    <row r="21450" spans="1:1" x14ac:dyDescent="0.3">
      <c r="A21450" s="13">
        <v>0.15781216789242</v>
      </c>
    </row>
    <row r="21451" spans="1:1" x14ac:dyDescent="0.3">
      <c r="A21451" s="13">
        <v>0.11223031882612</v>
      </c>
    </row>
    <row r="21452" spans="1:1" x14ac:dyDescent="0.3">
      <c r="A21452" s="13">
        <v>0.28709518525498001</v>
      </c>
    </row>
    <row r="21453" spans="1:1" x14ac:dyDescent="0.3">
      <c r="A21453" s="13">
        <v>0.18816846836725001</v>
      </c>
    </row>
    <row r="21454" spans="1:1" x14ac:dyDescent="0.3">
      <c r="A21454" s="13">
        <v>0.21607789193356999</v>
      </c>
    </row>
    <row r="21455" spans="1:1" x14ac:dyDescent="0.3">
      <c r="A21455" s="13">
        <v>7.4140910098959997E-2</v>
      </c>
    </row>
    <row r="21456" spans="1:1" x14ac:dyDescent="0.3">
      <c r="A21456" s="13">
        <v>0.21420042444382001</v>
      </c>
    </row>
    <row r="21457" spans="1:1" x14ac:dyDescent="0.3">
      <c r="A21457" s="13">
        <v>0.15367299779084001</v>
      </c>
    </row>
    <row r="21458" spans="1:1" x14ac:dyDescent="0.3">
      <c r="A21458" s="13">
        <v>0.19869253510494</v>
      </c>
    </row>
    <row r="21459" spans="1:1" x14ac:dyDescent="0.3">
      <c r="A21459" s="13">
        <v>0.15365113289389001</v>
      </c>
    </row>
    <row r="21460" spans="1:1" x14ac:dyDescent="0.3">
      <c r="A21460" s="13">
        <v>0.12149465833776001</v>
      </c>
    </row>
    <row r="21461" spans="1:1" x14ac:dyDescent="0.3">
      <c r="A21461" s="13">
        <v>0.23459496195439999</v>
      </c>
    </row>
    <row r="21462" spans="1:1" x14ac:dyDescent="0.3">
      <c r="A21462" s="13">
        <v>0.21369174401228999</v>
      </c>
    </row>
    <row r="21463" spans="1:1" x14ac:dyDescent="0.3">
      <c r="A21463" s="13">
        <v>0.12547172766101</v>
      </c>
    </row>
    <row r="21464" spans="1:1" x14ac:dyDescent="0.3">
      <c r="A21464" s="13">
        <v>0.17648485392298</v>
      </c>
    </row>
    <row r="21465" spans="1:1" x14ac:dyDescent="0.3">
      <c r="A21465" s="13">
        <v>0.31974201219234999</v>
      </c>
    </row>
    <row r="21466" spans="1:1" x14ac:dyDescent="0.3">
      <c r="A21466" s="13">
        <v>0.13573358340981001</v>
      </c>
    </row>
    <row r="21467" spans="1:1" x14ac:dyDescent="0.3">
      <c r="A21467" s="13">
        <v>0.16180633609046999</v>
      </c>
    </row>
    <row r="21468" spans="1:1" x14ac:dyDescent="0.3">
      <c r="A21468" s="13">
        <v>0.12670387026114999</v>
      </c>
    </row>
    <row r="21469" spans="1:1" x14ac:dyDescent="0.3">
      <c r="A21469" s="13">
        <v>0.19329161082197999</v>
      </c>
    </row>
    <row r="21470" spans="1:1" x14ac:dyDescent="0.3">
      <c r="A21470" s="13">
        <v>0.33891500045305001</v>
      </c>
    </row>
    <row r="21471" spans="1:1" x14ac:dyDescent="0.3">
      <c r="A21471" s="13">
        <v>0.15620477290949</v>
      </c>
    </row>
    <row r="21472" spans="1:1" x14ac:dyDescent="0.3">
      <c r="A21472" s="13">
        <v>0.21716248554937001</v>
      </c>
    </row>
    <row r="21473" spans="1:1" x14ac:dyDescent="0.3">
      <c r="A21473" s="13">
        <v>0.11037299835892</v>
      </c>
    </row>
    <row r="21474" spans="1:1" x14ac:dyDescent="0.3">
      <c r="A21474" s="13">
        <v>0.14611523791607001</v>
      </c>
    </row>
    <row r="21475" spans="1:1" x14ac:dyDescent="0.3">
      <c r="A21475" s="13">
        <v>0.26123156847008</v>
      </c>
    </row>
    <row r="21476" spans="1:1" x14ac:dyDescent="0.3">
      <c r="A21476" s="13">
        <v>0.14290979103238</v>
      </c>
    </row>
    <row r="21477" spans="1:1" x14ac:dyDescent="0.3">
      <c r="A21477" s="13">
        <v>0.17331052611528999</v>
      </c>
    </row>
    <row r="21478" spans="1:1" x14ac:dyDescent="0.3">
      <c r="A21478" s="13">
        <v>0.14020907946175001</v>
      </c>
    </row>
    <row r="21479" spans="1:1" x14ac:dyDescent="0.3">
      <c r="A21479" s="13">
        <v>0.17854080892928001</v>
      </c>
    </row>
    <row r="21480" spans="1:1" x14ac:dyDescent="0.3">
      <c r="A21480" s="13">
        <v>0.20812261162224999</v>
      </c>
    </row>
    <row r="21481" spans="1:1" x14ac:dyDescent="0.3">
      <c r="A21481" s="13">
        <v>8.7319245514890995E-2</v>
      </c>
    </row>
    <row r="21482" spans="1:1" x14ac:dyDescent="0.3">
      <c r="A21482" s="13">
        <v>0.30731600388319003</v>
      </c>
    </row>
    <row r="21483" spans="1:1" x14ac:dyDescent="0.3">
      <c r="A21483" s="13">
        <v>0.23853592498989001</v>
      </c>
    </row>
    <row r="21484" spans="1:1" x14ac:dyDescent="0.3">
      <c r="A21484" s="13">
        <v>0.14708232626826001</v>
      </c>
    </row>
    <row r="21485" spans="1:1" x14ac:dyDescent="0.3">
      <c r="A21485" s="13">
        <v>0.17157094945352</v>
      </c>
    </row>
    <row r="21486" spans="1:1" x14ac:dyDescent="0.3">
      <c r="A21486" s="13">
        <v>0.12713767376998</v>
      </c>
    </row>
    <row r="21487" spans="1:1" x14ac:dyDescent="0.3">
      <c r="A21487" s="13">
        <v>0.17368974368805001</v>
      </c>
    </row>
    <row r="21488" spans="1:1" x14ac:dyDescent="0.3">
      <c r="A21488" s="13">
        <v>0.26550865470342999</v>
      </c>
    </row>
    <row r="21489" spans="1:1" x14ac:dyDescent="0.3">
      <c r="A21489" s="13">
        <v>5.5709481194810999E-2</v>
      </c>
    </row>
    <row r="21490" spans="1:1" x14ac:dyDescent="0.3">
      <c r="A21490" s="13">
        <v>0.25743262762752001</v>
      </c>
    </row>
    <row r="21491" spans="1:1" x14ac:dyDescent="0.3">
      <c r="A21491" s="13">
        <v>9.1360298949369007E-2</v>
      </c>
    </row>
    <row r="21492" spans="1:1" x14ac:dyDescent="0.3">
      <c r="A21492" s="13">
        <v>0.22009371967964</v>
      </c>
    </row>
    <row r="21493" spans="1:1" x14ac:dyDescent="0.3">
      <c r="A21493" s="13">
        <v>9.5002489217835995E-2</v>
      </c>
    </row>
    <row r="21494" spans="1:1" x14ac:dyDescent="0.3">
      <c r="A21494" s="13">
        <v>0.2212923687261</v>
      </c>
    </row>
    <row r="21495" spans="1:1" x14ac:dyDescent="0.3">
      <c r="A21495" s="13">
        <v>0.20977349087323</v>
      </c>
    </row>
    <row r="21496" spans="1:1" x14ac:dyDescent="0.3">
      <c r="A21496" s="13">
        <v>0.20649387726575</v>
      </c>
    </row>
    <row r="21497" spans="1:1" x14ac:dyDescent="0.3">
      <c r="A21497" s="13">
        <v>0.22141036665123001</v>
      </c>
    </row>
    <row r="21498" spans="1:1" x14ac:dyDescent="0.3">
      <c r="A21498" s="13">
        <v>0.10067814686263001</v>
      </c>
    </row>
    <row r="21499" spans="1:1" x14ac:dyDescent="0.3">
      <c r="A21499" s="13">
        <v>0.24689001384504</v>
      </c>
    </row>
    <row r="21500" spans="1:1" x14ac:dyDescent="0.3">
      <c r="A21500" s="13">
        <v>7.0258045607036995E-2</v>
      </c>
    </row>
    <row r="21501" spans="1:1" x14ac:dyDescent="0.3">
      <c r="A21501" s="13">
        <v>0.15794044356928</v>
      </c>
    </row>
    <row r="21502" spans="1:1" x14ac:dyDescent="0.3">
      <c r="A21502" s="13">
        <v>8.4405089296733002E-2</v>
      </c>
    </row>
    <row r="21503" spans="1:1" x14ac:dyDescent="0.3">
      <c r="A21503" s="13">
        <v>0.23010323806766</v>
      </c>
    </row>
    <row r="21504" spans="1:1" x14ac:dyDescent="0.3">
      <c r="A21504" s="13">
        <v>0.15929095713460001</v>
      </c>
    </row>
    <row r="21505" spans="1:1" x14ac:dyDescent="0.3">
      <c r="A21505" s="13">
        <v>0.19918927925423</v>
      </c>
    </row>
    <row r="21506" spans="1:1" x14ac:dyDescent="0.3">
      <c r="A21506" s="13">
        <v>0.32524845761429999</v>
      </c>
    </row>
    <row r="21507" spans="1:1" x14ac:dyDescent="0.3">
      <c r="A21507" s="13">
        <v>0.11786109688476</v>
      </c>
    </row>
    <row r="21508" spans="1:1" x14ac:dyDescent="0.3">
      <c r="A21508" s="13">
        <v>0.16528662440611999</v>
      </c>
    </row>
    <row r="21509" spans="1:1" x14ac:dyDescent="0.3">
      <c r="A21509" s="13">
        <v>0.17400106995362999</v>
      </c>
    </row>
    <row r="21510" spans="1:1" x14ac:dyDescent="0.3">
      <c r="A21510" s="13">
        <v>0.17340191510052</v>
      </c>
    </row>
    <row r="21511" spans="1:1" x14ac:dyDescent="0.3">
      <c r="A21511" s="13">
        <v>0.24345563921109001</v>
      </c>
    </row>
    <row r="21512" spans="1:1" x14ac:dyDescent="0.3">
      <c r="A21512" s="13">
        <v>0.2358179311626</v>
      </c>
    </row>
    <row r="21513" spans="1:1" x14ac:dyDescent="0.3">
      <c r="A21513" s="13">
        <v>0.14360187891077</v>
      </c>
    </row>
    <row r="21514" spans="1:1" x14ac:dyDescent="0.3">
      <c r="A21514" s="13">
        <v>0.16055271781270999</v>
      </c>
    </row>
    <row r="21515" spans="1:1" x14ac:dyDescent="0.3">
      <c r="A21515" s="13">
        <v>8.0993053909144005E-2</v>
      </c>
    </row>
    <row r="21516" spans="1:1" x14ac:dyDescent="0.3">
      <c r="A21516" s="13">
        <v>0.13779784908656001</v>
      </c>
    </row>
    <row r="21517" spans="1:1" x14ac:dyDescent="0.3">
      <c r="A21517" s="13">
        <v>0.16248943600907001</v>
      </c>
    </row>
    <row r="21518" spans="1:1" x14ac:dyDescent="0.3">
      <c r="A21518" s="13">
        <v>0.12634041503231999</v>
      </c>
    </row>
    <row r="21519" spans="1:1" x14ac:dyDescent="0.3">
      <c r="A21519" s="13">
        <v>0.12634041503231999</v>
      </c>
    </row>
    <row r="21520" spans="1:1" x14ac:dyDescent="0.3">
      <c r="A21520" s="13">
        <v>0.32417341654074999</v>
      </c>
    </row>
    <row r="21521" spans="1:1" x14ac:dyDescent="0.3">
      <c r="A21521" s="13">
        <v>0.28330340435558998</v>
      </c>
    </row>
    <row r="21522" spans="1:1" x14ac:dyDescent="0.3">
      <c r="A21522" s="13">
        <v>0.28330340435558998</v>
      </c>
    </row>
    <row r="21523" spans="1:1" x14ac:dyDescent="0.3">
      <c r="A21523" s="13">
        <v>0.17510531411614999</v>
      </c>
    </row>
    <row r="21524" spans="1:1" x14ac:dyDescent="0.3">
      <c r="A21524" s="13">
        <v>0.11972934317187001</v>
      </c>
    </row>
    <row r="21525" spans="1:1" x14ac:dyDescent="0.3">
      <c r="A21525" s="13">
        <v>0.20426572973144999</v>
      </c>
    </row>
    <row r="21526" spans="1:1" x14ac:dyDescent="0.3">
      <c r="A21526" s="13">
        <v>0.14585072404398</v>
      </c>
    </row>
    <row r="21527" spans="1:1" x14ac:dyDescent="0.3">
      <c r="A21527" s="13">
        <v>0.12046954257426</v>
      </c>
    </row>
    <row r="21528" spans="1:1" x14ac:dyDescent="0.3">
      <c r="A21528" s="13">
        <v>0.14831263421336999</v>
      </c>
    </row>
    <row r="21529" spans="1:1" x14ac:dyDescent="0.3">
      <c r="A21529" s="13">
        <v>0.20992407534238</v>
      </c>
    </row>
    <row r="21530" spans="1:1" x14ac:dyDescent="0.3">
      <c r="A21530" s="13">
        <v>0.21875429819277001</v>
      </c>
    </row>
    <row r="21531" spans="1:1" x14ac:dyDescent="0.3">
      <c r="A21531" s="13">
        <v>0.13176356243040999</v>
      </c>
    </row>
    <row r="21532" spans="1:1" x14ac:dyDescent="0.3">
      <c r="A21532" s="13">
        <v>0.29761759851281</v>
      </c>
    </row>
    <row r="21533" spans="1:1" x14ac:dyDescent="0.3">
      <c r="A21533" s="13">
        <v>0.14557252479127</v>
      </c>
    </row>
    <row r="21534" spans="1:1" x14ac:dyDescent="0.3">
      <c r="A21534" s="13">
        <v>0.21369372175547999</v>
      </c>
    </row>
    <row r="21535" spans="1:1" x14ac:dyDescent="0.3">
      <c r="A21535" s="13">
        <v>0.10925985425463</v>
      </c>
    </row>
    <row r="21536" spans="1:1" x14ac:dyDescent="0.3">
      <c r="A21536" s="13">
        <v>5.2219005092022E-2</v>
      </c>
    </row>
    <row r="21537" spans="1:1" x14ac:dyDescent="0.3">
      <c r="A21537" s="13">
        <v>0.16354554272843999</v>
      </c>
    </row>
    <row r="21538" spans="1:1" x14ac:dyDescent="0.3">
      <c r="A21538" s="13">
        <v>0.18893691744075999</v>
      </c>
    </row>
    <row r="21539" spans="1:1" x14ac:dyDescent="0.3">
      <c r="A21539" s="13">
        <v>0.12426504777399</v>
      </c>
    </row>
    <row r="21540" spans="1:1" x14ac:dyDescent="0.3">
      <c r="A21540" s="13">
        <v>8.8817248665438997E-2</v>
      </c>
    </row>
    <row r="21541" spans="1:1" x14ac:dyDescent="0.3">
      <c r="A21541" s="13">
        <v>0.15946818424254</v>
      </c>
    </row>
    <row r="21542" spans="1:1" x14ac:dyDescent="0.3">
      <c r="A21542" s="13">
        <v>0.21188287496502001</v>
      </c>
    </row>
    <row r="21543" spans="1:1" x14ac:dyDescent="0.3">
      <c r="A21543" s="13">
        <v>0.19926881939034999</v>
      </c>
    </row>
    <row r="21544" spans="1:1" x14ac:dyDescent="0.3">
      <c r="A21544" s="13">
        <v>0.19926881939034999</v>
      </c>
    </row>
    <row r="21545" spans="1:1" x14ac:dyDescent="0.3">
      <c r="A21545" s="13">
        <v>0.10022329849891</v>
      </c>
    </row>
    <row r="21546" spans="1:1" x14ac:dyDescent="0.3">
      <c r="A21546" s="13">
        <v>0.15856874813920999</v>
      </c>
    </row>
    <row r="21547" spans="1:1" x14ac:dyDescent="0.3">
      <c r="A21547" s="13">
        <v>0.25062739346773999</v>
      </c>
    </row>
    <row r="21548" spans="1:1" x14ac:dyDescent="0.3">
      <c r="A21548" s="13">
        <v>0.27872361819470998</v>
      </c>
    </row>
    <row r="21549" spans="1:1" x14ac:dyDescent="0.3">
      <c r="A21549" s="13">
        <v>0.24251596888419999</v>
      </c>
    </row>
    <row r="21550" spans="1:1" x14ac:dyDescent="0.3">
      <c r="A21550" s="13">
        <v>0.24251596888419999</v>
      </c>
    </row>
    <row r="21551" spans="1:1" x14ac:dyDescent="0.3">
      <c r="A21551" s="13">
        <v>0.20659503300472001</v>
      </c>
    </row>
    <row r="21552" spans="1:1" x14ac:dyDescent="0.3">
      <c r="A21552" s="13">
        <v>0.11404363385008</v>
      </c>
    </row>
    <row r="21553" spans="1:1" x14ac:dyDescent="0.3">
      <c r="A21553" s="13">
        <v>0.19876283050172</v>
      </c>
    </row>
    <row r="21554" spans="1:1" x14ac:dyDescent="0.3">
      <c r="A21554" s="13">
        <v>0.26042229350144003</v>
      </c>
    </row>
    <row r="21555" spans="1:1" x14ac:dyDescent="0.3">
      <c r="A21555" s="13">
        <v>0.14933963840303999</v>
      </c>
    </row>
    <row r="21556" spans="1:1" x14ac:dyDescent="0.3">
      <c r="A21556" s="13">
        <v>7.0603362598552002E-2</v>
      </c>
    </row>
    <row r="21557" spans="1:1" x14ac:dyDescent="0.3">
      <c r="A21557" s="13">
        <v>0.14938733085736</v>
      </c>
    </row>
    <row r="21558" spans="1:1" x14ac:dyDescent="0.3">
      <c r="A21558" s="13">
        <v>0.14827313129912001</v>
      </c>
    </row>
    <row r="21559" spans="1:1" x14ac:dyDescent="0.3">
      <c r="A21559" s="13">
        <v>0.13566855371113001</v>
      </c>
    </row>
    <row r="21560" spans="1:1" x14ac:dyDescent="0.3">
      <c r="A21560" s="13">
        <v>0.18289309836195999</v>
      </c>
    </row>
    <row r="21561" spans="1:1" x14ac:dyDescent="0.3">
      <c r="A21561" s="13">
        <v>0.19226634666994999</v>
      </c>
    </row>
    <row r="21562" spans="1:1" x14ac:dyDescent="0.3">
      <c r="A21562" s="13">
        <v>0.21740948980588001</v>
      </c>
    </row>
    <row r="21563" spans="1:1" x14ac:dyDescent="0.3">
      <c r="A21563" s="13">
        <v>0.10614572699236</v>
      </c>
    </row>
    <row r="21564" spans="1:1" x14ac:dyDescent="0.3">
      <c r="A21564" s="13">
        <v>0.12055532138179</v>
      </c>
    </row>
    <row r="21565" spans="1:1" x14ac:dyDescent="0.3">
      <c r="A21565" s="13">
        <v>0.20139880712669</v>
      </c>
    </row>
    <row r="21566" spans="1:1" x14ac:dyDescent="0.3">
      <c r="A21566" s="13">
        <v>0.26117019913824002</v>
      </c>
    </row>
    <row r="21567" spans="1:1" x14ac:dyDescent="0.3">
      <c r="A21567" s="13">
        <v>0.29427227680326001</v>
      </c>
    </row>
    <row r="21568" spans="1:1" x14ac:dyDescent="0.3">
      <c r="A21568" s="13">
        <v>0.15318636579004</v>
      </c>
    </row>
    <row r="21569" spans="1:1" x14ac:dyDescent="0.3">
      <c r="A21569" s="13">
        <v>0.17177875487374999</v>
      </c>
    </row>
    <row r="21570" spans="1:1" x14ac:dyDescent="0.3">
      <c r="A21570" s="13">
        <v>0.12380653689583</v>
      </c>
    </row>
    <row r="21571" spans="1:1" x14ac:dyDescent="0.3">
      <c r="A21571" s="13">
        <v>0.21444818084562001</v>
      </c>
    </row>
    <row r="21572" spans="1:1" x14ac:dyDescent="0.3">
      <c r="A21572" s="13">
        <v>0.26554166770396997</v>
      </c>
    </row>
    <row r="21573" spans="1:1" x14ac:dyDescent="0.3">
      <c r="A21573" s="13">
        <v>0.21835121689615</v>
      </c>
    </row>
    <row r="21574" spans="1:1" x14ac:dyDescent="0.3">
      <c r="A21574" s="13">
        <v>0.15396734997885</v>
      </c>
    </row>
    <row r="21575" spans="1:1" x14ac:dyDescent="0.3">
      <c r="A21575" s="13">
        <v>0.22403891767202</v>
      </c>
    </row>
    <row r="21576" spans="1:1" x14ac:dyDescent="0.3">
      <c r="A21576" s="13">
        <v>0.21474423027782999</v>
      </c>
    </row>
    <row r="21577" spans="1:1" x14ac:dyDescent="0.3">
      <c r="A21577" s="13">
        <v>7.6193400483050996E-2</v>
      </c>
    </row>
    <row r="21578" spans="1:1" x14ac:dyDescent="0.3">
      <c r="A21578" s="13">
        <v>0.25804192916356999</v>
      </c>
    </row>
    <row r="21579" spans="1:1" x14ac:dyDescent="0.3">
      <c r="A21579" s="13">
        <v>0.20540865721106999</v>
      </c>
    </row>
    <row r="21580" spans="1:1" x14ac:dyDescent="0.3">
      <c r="A21580" s="13">
        <v>0.19681992757489999</v>
      </c>
    </row>
    <row r="21581" spans="1:1" x14ac:dyDescent="0.3">
      <c r="A21581" s="13">
        <v>0.21324144522128</v>
      </c>
    </row>
    <row r="21582" spans="1:1" x14ac:dyDescent="0.3">
      <c r="A21582" s="13">
        <v>0.36114524180400998</v>
      </c>
    </row>
    <row r="21583" spans="1:1" x14ac:dyDescent="0.3">
      <c r="A21583" s="13">
        <v>0.35125691181350999</v>
      </c>
    </row>
    <row r="21584" spans="1:1" x14ac:dyDescent="0.3">
      <c r="A21584" s="13">
        <v>0.13955413393325</v>
      </c>
    </row>
    <row r="21585" spans="1:1" x14ac:dyDescent="0.3">
      <c r="A21585" s="13">
        <v>0.24488808323278999</v>
      </c>
    </row>
    <row r="21586" spans="1:1" x14ac:dyDescent="0.3">
      <c r="A21586" s="13">
        <v>0.20130025361907</v>
      </c>
    </row>
    <row r="21587" spans="1:1" x14ac:dyDescent="0.3">
      <c r="A21587" s="13">
        <v>0.15025391885462</v>
      </c>
    </row>
    <row r="21588" spans="1:1" x14ac:dyDescent="0.3">
      <c r="A21588" s="13">
        <v>3.3911305102007003E-2</v>
      </c>
    </row>
    <row r="21589" spans="1:1" x14ac:dyDescent="0.3">
      <c r="A21589" s="13">
        <v>0.14273453839205999</v>
      </c>
    </row>
    <row r="21590" spans="1:1" x14ac:dyDescent="0.3">
      <c r="A21590" s="13">
        <v>0.23405006399656</v>
      </c>
    </row>
    <row r="21591" spans="1:1" x14ac:dyDescent="0.3">
      <c r="A21591" s="13">
        <v>0.16029027528275999</v>
      </c>
    </row>
    <row r="21592" spans="1:1" x14ac:dyDescent="0.3">
      <c r="A21592" s="13">
        <v>0.22884998451953001</v>
      </c>
    </row>
    <row r="21593" spans="1:1" x14ac:dyDescent="0.3">
      <c r="A21593" s="13">
        <v>7.2794444555839E-2</v>
      </c>
    </row>
    <row r="21594" spans="1:1" x14ac:dyDescent="0.3">
      <c r="A21594" s="13">
        <v>0.18515725868057001</v>
      </c>
    </row>
    <row r="21595" spans="1:1" x14ac:dyDescent="0.3">
      <c r="A21595" s="13">
        <v>0.12238923927188999</v>
      </c>
    </row>
    <row r="21596" spans="1:1" x14ac:dyDescent="0.3">
      <c r="A21596" s="13">
        <v>0.22659422275123001</v>
      </c>
    </row>
    <row r="21597" spans="1:1" x14ac:dyDescent="0.3">
      <c r="A21597" s="13">
        <v>9.2734883291823E-2</v>
      </c>
    </row>
    <row r="21598" spans="1:1" x14ac:dyDescent="0.3">
      <c r="A21598" s="13">
        <v>0.24383631603388001</v>
      </c>
    </row>
    <row r="21599" spans="1:1" x14ac:dyDescent="0.3">
      <c r="A21599" s="13">
        <v>0.16026832728424001</v>
      </c>
    </row>
    <row r="21600" spans="1:1" x14ac:dyDescent="0.3">
      <c r="A21600" s="13">
        <v>0.19686340449088</v>
      </c>
    </row>
    <row r="21601" spans="1:1" x14ac:dyDescent="0.3">
      <c r="A21601" s="13">
        <v>0.15640505634051</v>
      </c>
    </row>
    <row r="21602" spans="1:1" x14ac:dyDescent="0.3">
      <c r="A21602" s="13">
        <v>0.15883093036755999</v>
      </c>
    </row>
    <row r="21603" spans="1:1" x14ac:dyDescent="0.3">
      <c r="A21603" s="13">
        <v>0.20298487107565999</v>
      </c>
    </row>
    <row r="21604" spans="1:1" x14ac:dyDescent="0.3">
      <c r="A21604" s="13">
        <v>0.36024360253462001</v>
      </c>
    </row>
    <row r="21605" spans="1:1" x14ac:dyDescent="0.3">
      <c r="A21605" s="13">
        <v>0.15641872728579001</v>
      </c>
    </row>
    <row r="21606" spans="1:1" x14ac:dyDescent="0.3">
      <c r="A21606" s="13">
        <v>6.1371644366380998E-2</v>
      </c>
    </row>
    <row r="21607" spans="1:1" x14ac:dyDescent="0.3">
      <c r="A21607" s="13">
        <v>0.17052982229008001</v>
      </c>
    </row>
    <row r="21608" spans="1:1" x14ac:dyDescent="0.3">
      <c r="A21608" s="13">
        <v>0.12545975884780999</v>
      </c>
    </row>
    <row r="21609" spans="1:1" x14ac:dyDescent="0.3">
      <c r="A21609" s="13">
        <v>0.19899600260003</v>
      </c>
    </row>
    <row r="21610" spans="1:1" x14ac:dyDescent="0.3">
      <c r="A21610" s="13">
        <v>0.19899600260003</v>
      </c>
    </row>
    <row r="21611" spans="1:1" x14ac:dyDescent="0.3">
      <c r="A21611" s="13">
        <v>0.24200644378923</v>
      </c>
    </row>
    <row r="21612" spans="1:1" x14ac:dyDescent="0.3">
      <c r="A21612" s="13">
        <v>0.25816153057699998</v>
      </c>
    </row>
    <row r="21613" spans="1:1" x14ac:dyDescent="0.3">
      <c r="A21613" s="13">
        <v>0.15623873058703999</v>
      </c>
    </row>
    <row r="21614" spans="1:1" x14ac:dyDescent="0.3">
      <c r="A21614" s="13">
        <v>0.11642979742204</v>
      </c>
    </row>
    <row r="21615" spans="1:1" x14ac:dyDescent="0.3">
      <c r="A21615" s="13">
        <v>0.27443942601186</v>
      </c>
    </row>
    <row r="21616" spans="1:1" x14ac:dyDescent="0.3">
      <c r="A21616" s="13">
        <v>0.14138876709914</v>
      </c>
    </row>
    <row r="21617" spans="1:1" x14ac:dyDescent="0.3">
      <c r="A21617" s="13">
        <v>0.11581023155866001</v>
      </c>
    </row>
    <row r="21618" spans="1:1" x14ac:dyDescent="0.3">
      <c r="A21618" s="13">
        <v>8.3081895609123005E-2</v>
      </c>
    </row>
    <row r="21619" spans="1:1" x14ac:dyDescent="0.3">
      <c r="A21619" s="13">
        <v>0.21708901979459999</v>
      </c>
    </row>
    <row r="21620" spans="1:1" x14ac:dyDescent="0.3">
      <c r="A21620" s="13">
        <v>0.12201926431718001</v>
      </c>
    </row>
    <row r="21621" spans="1:1" x14ac:dyDescent="0.3">
      <c r="A21621" s="13">
        <v>0.23200896795477999</v>
      </c>
    </row>
    <row r="21622" spans="1:1" x14ac:dyDescent="0.3">
      <c r="A21622" s="13">
        <v>4.5225929824768002E-2</v>
      </c>
    </row>
    <row r="21623" spans="1:1" x14ac:dyDescent="0.3">
      <c r="A21623" s="13">
        <v>0.25485572430713999</v>
      </c>
    </row>
    <row r="21624" spans="1:1" x14ac:dyDescent="0.3">
      <c r="A21624" s="13">
        <v>0.13698927296294999</v>
      </c>
    </row>
    <row r="21625" spans="1:1" x14ac:dyDescent="0.3">
      <c r="A21625" s="13">
        <v>0.12343590634989</v>
      </c>
    </row>
    <row r="21626" spans="1:1" x14ac:dyDescent="0.3">
      <c r="A21626" s="13">
        <v>0.19228056534891999</v>
      </c>
    </row>
    <row r="21627" spans="1:1" x14ac:dyDescent="0.3">
      <c r="A21627" s="13">
        <v>0.20125671374567</v>
      </c>
    </row>
    <row r="21628" spans="1:1" x14ac:dyDescent="0.3">
      <c r="A21628" s="13">
        <v>0.1098599301506</v>
      </c>
    </row>
    <row r="21629" spans="1:1" x14ac:dyDescent="0.3">
      <c r="A21629" s="13">
        <v>0.13638156613627</v>
      </c>
    </row>
    <row r="21630" spans="1:1" x14ac:dyDescent="0.3">
      <c r="A21630" s="13">
        <v>0.17002451632085999</v>
      </c>
    </row>
    <row r="21631" spans="1:1" x14ac:dyDescent="0.3">
      <c r="A21631" s="13">
        <v>0.20272728022143</v>
      </c>
    </row>
    <row r="21632" spans="1:1" x14ac:dyDescent="0.3">
      <c r="A21632" s="13">
        <v>0.22332282870208001</v>
      </c>
    </row>
    <row r="21633" spans="1:1" x14ac:dyDescent="0.3">
      <c r="A21633" s="13">
        <v>0.1173514338931</v>
      </c>
    </row>
    <row r="21634" spans="1:1" x14ac:dyDescent="0.3">
      <c r="A21634" s="13">
        <v>0.18646957906365</v>
      </c>
    </row>
    <row r="21635" spans="1:1" x14ac:dyDescent="0.3">
      <c r="A21635" s="13">
        <v>0.20258479236700999</v>
      </c>
    </row>
    <row r="21636" spans="1:1" x14ac:dyDescent="0.3">
      <c r="A21636" s="13">
        <v>6.3449675710452999E-2</v>
      </c>
    </row>
    <row r="21637" spans="1:1" x14ac:dyDescent="0.3">
      <c r="A21637" s="13">
        <v>0.12731446897196999</v>
      </c>
    </row>
    <row r="21638" spans="1:1" x14ac:dyDescent="0.3">
      <c r="A21638" s="13">
        <v>0.23531337510311001</v>
      </c>
    </row>
    <row r="21639" spans="1:1" x14ac:dyDescent="0.3">
      <c r="A21639" s="13">
        <v>7.2097509555200001E-2</v>
      </c>
    </row>
    <row r="21640" spans="1:1" x14ac:dyDescent="0.3">
      <c r="A21640" s="13">
        <v>0.14882886999979</v>
      </c>
    </row>
    <row r="21641" spans="1:1" x14ac:dyDescent="0.3">
      <c r="A21641" s="13">
        <v>0.16899225252729</v>
      </c>
    </row>
    <row r="21642" spans="1:1" x14ac:dyDescent="0.3">
      <c r="A21642" s="13">
        <v>0.22547149722731</v>
      </c>
    </row>
    <row r="21643" spans="1:1" x14ac:dyDescent="0.3">
      <c r="A21643" s="13">
        <v>8.6580435085883006E-2</v>
      </c>
    </row>
    <row r="21644" spans="1:1" x14ac:dyDescent="0.3">
      <c r="A21644" s="13">
        <v>0.13389978660674001</v>
      </c>
    </row>
    <row r="21645" spans="1:1" x14ac:dyDescent="0.3">
      <c r="A21645" s="13">
        <v>0.18523379944016999</v>
      </c>
    </row>
    <row r="21646" spans="1:1" x14ac:dyDescent="0.3">
      <c r="A21646" s="13">
        <v>0.2192140126811</v>
      </c>
    </row>
    <row r="21647" spans="1:1" x14ac:dyDescent="0.3">
      <c r="A21647" s="13">
        <v>0.11981405972027</v>
      </c>
    </row>
    <row r="21648" spans="1:1" x14ac:dyDescent="0.3">
      <c r="A21648" s="13">
        <v>0.22037338928628999</v>
      </c>
    </row>
    <row r="21649" spans="1:1" x14ac:dyDescent="0.3">
      <c r="A21649" s="13">
        <v>0.19394866145108</v>
      </c>
    </row>
    <row r="21650" spans="1:1" x14ac:dyDescent="0.3">
      <c r="A21650" s="13">
        <v>0.27976145289784998</v>
      </c>
    </row>
    <row r="21651" spans="1:1" x14ac:dyDescent="0.3">
      <c r="A21651" s="13">
        <v>0.17563897511557999</v>
      </c>
    </row>
    <row r="21652" spans="1:1" x14ac:dyDescent="0.3">
      <c r="A21652" s="13">
        <v>0.23829085566981001</v>
      </c>
    </row>
    <row r="21653" spans="1:1" x14ac:dyDescent="0.3">
      <c r="A21653" s="13">
        <v>0.11239520112062</v>
      </c>
    </row>
    <row r="21654" spans="1:1" x14ac:dyDescent="0.3">
      <c r="A21654" s="13">
        <v>0.12104751425488</v>
      </c>
    </row>
    <row r="21655" spans="1:1" x14ac:dyDescent="0.3">
      <c r="A21655" s="13">
        <v>0.24471880223197001</v>
      </c>
    </row>
    <row r="21656" spans="1:1" x14ac:dyDescent="0.3">
      <c r="A21656" s="13">
        <v>0.22026600768887999</v>
      </c>
    </row>
    <row r="21657" spans="1:1" x14ac:dyDescent="0.3">
      <c r="A21657" s="13">
        <v>0.21957588967271999</v>
      </c>
    </row>
    <row r="21658" spans="1:1" x14ac:dyDescent="0.3">
      <c r="A21658" s="13">
        <v>0.19911543380634</v>
      </c>
    </row>
    <row r="21659" spans="1:1" x14ac:dyDescent="0.3">
      <c r="A21659" s="13">
        <v>0.21528354068360001</v>
      </c>
    </row>
    <row r="21660" spans="1:1" x14ac:dyDescent="0.3">
      <c r="A21660" s="13">
        <v>0.31059079820065</v>
      </c>
    </row>
    <row r="21661" spans="1:1" x14ac:dyDescent="0.3">
      <c r="A21661" s="13">
        <v>0.18612040927305001</v>
      </c>
    </row>
    <row r="21662" spans="1:1" x14ac:dyDescent="0.3">
      <c r="A21662" s="13">
        <v>0.11461568957138001</v>
      </c>
    </row>
    <row r="21663" spans="1:1" x14ac:dyDescent="0.3">
      <c r="A21663" s="13">
        <v>0.10620080185656</v>
      </c>
    </row>
    <row r="21664" spans="1:1" x14ac:dyDescent="0.3">
      <c r="A21664" s="13">
        <v>0.19023519694985</v>
      </c>
    </row>
    <row r="21665" spans="1:1" x14ac:dyDescent="0.3">
      <c r="A21665" s="13">
        <v>0.23111915456005</v>
      </c>
    </row>
    <row r="21666" spans="1:1" x14ac:dyDescent="0.3">
      <c r="A21666" s="13">
        <v>0.16111710067429</v>
      </c>
    </row>
    <row r="21667" spans="1:1" x14ac:dyDescent="0.3">
      <c r="A21667" s="13">
        <v>0.17332070117414</v>
      </c>
    </row>
    <row r="21668" spans="1:1" x14ac:dyDescent="0.3">
      <c r="A21668" s="13">
        <v>0.1038202852635</v>
      </c>
    </row>
    <row r="21669" spans="1:1" x14ac:dyDescent="0.3">
      <c r="A21669" s="13">
        <v>0.19633016043897</v>
      </c>
    </row>
    <row r="21670" spans="1:1" x14ac:dyDescent="0.3">
      <c r="A21670" s="13">
        <v>0.15515168912548</v>
      </c>
    </row>
    <row r="21671" spans="1:1" x14ac:dyDescent="0.3">
      <c r="A21671" s="13">
        <v>0.22817475796906</v>
      </c>
    </row>
    <row r="21672" spans="1:1" x14ac:dyDescent="0.3">
      <c r="A21672" s="13">
        <v>0.12260051898814001</v>
      </c>
    </row>
    <row r="21673" spans="1:1" x14ac:dyDescent="0.3">
      <c r="A21673" s="13">
        <v>0.28244555430433999</v>
      </c>
    </row>
    <row r="21674" spans="1:1" x14ac:dyDescent="0.3">
      <c r="A21674" s="13">
        <v>0.1634738944935</v>
      </c>
    </row>
    <row r="21675" spans="1:1" x14ac:dyDescent="0.3">
      <c r="A21675" s="13">
        <v>0.21003598403748</v>
      </c>
    </row>
    <row r="21676" spans="1:1" x14ac:dyDescent="0.3">
      <c r="A21676" s="13">
        <v>0.21631217474903</v>
      </c>
    </row>
    <row r="21677" spans="1:1" x14ac:dyDescent="0.3">
      <c r="A21677" s="13">
        <v>0.14486786088369</v>
      </c>
    </row>
    <row r="21678" spans="1:1" x14ac:dyDescent="0.3">
      <c r="A21678" s="13">
        <v>0.15588812024688001</v>
      </c>
    </row>
    <row r="21679" spans="1:1" x14ac:dyDescent="0.3">
      <c r="A21679" s="13">
        <v>0.10299396517128</v>
      </c>
    </row>
    <row r="21680" spans="1:1" x14ac:dyDescent="0.3">
      <c r="A21680" s="13">
        <v>0.16919433185718999</v>
      </c>
    </row>
    <row r="21681" spans="1:1" x14ac:dyDescent="0.3">
      <c r="A21681" s="13">
        <v>0.21098716875254001</v>
      </c>
    </row>
    <row r="21682" spans="1:1" x14ac:dyDescent="0.3">
      <c r="A21682" s="13">
        <v>0.25117473771518001</v>
      </c>
    </row>
    <row r="21683" spans="1:1" x14ac:dyDescent="0.3">
      <c r="A21683" s="13">
        <v>0.13598690193297</v>
      </c>
    </row>
    <row r="21684" spans="1:1" x14ac:dyDescent="0.3">
      <c r="A21684" s="13">
        <v>0.18449744040828001</v>
      </c>
    </row>
    <row r="21685" spans="1:1" x14ac:dyDescent="0.3">
      <c r="A21685" s="13">
        <v>9.0126446583532999E-2</v>
      </c>
    </row>
    <row r="21686" spans="1:1" x14ac:dyDescent="0.3">
      <c r="A21686" s="13">
        <v>0.12708058098114999</v>
      </c>
    </row>
    <row r="21687" spans="1:1" x14ac:dyDescent="0.3">
      <c r="A21687" s="13">
        <v>0.28912742881845999</v>
      </c>
    </row>
    <row r="21688" spans="1:1" x14ac:dyDescent="0.3">
      <c r="A21688" s="13">
        <v>3.2354093728332999E-2</v>
      </c>
    </row>
    <row r="21689" spans="1:1" x14ac:dyDescent="0.3">
      <c r="A21689" s="13">
        <v>0.13800436645698999</v>
      </c>
    </row>
    <row r="21690" spans="1:1" x14ac:dyDescent="0.3">
      <c r="A21690" s="13">
        <v>0.11789474167168</v>
      </c>
    </row>
    <row r="21691" spans="1:1" x14ac:dyDescent="0.3">
      <c r="A21691" s="13">
        <v>0.13163406571226</v>
      </c>
    </row>
    <row r="21692" spans="1:1" x14ac:dyDescent="0.3">
      <c r="A21692" s="13">
        <v>0.20786321557588</v>
      </c>
    </row>
    <row r="21693" spans="1:1" x14ac:dyDescent="0.3">
      <c r="A21693" s="13">
        <v>0.24465854115585001</v>
      </c>
    </row>
    <row r="21694" spans="1:1" x14ac:dyDescent="0.3">
      <c r="A21694" s="13">
        <v>0.22821767660143999</v>
      </c>
    </row>
    <row r="21695" spans="1:1" x14ac:dyDescent="0.3">
      <c r="A21695" s="13">
        <v>6.6051403623580002E-2</v>
      </c>
    </row>
    <row r="21696" spans="1:1" x14ac:dyDescent="0.3">
      <c r="A21696" s="13">
        <v>0.24517251379909999</v>
      </c>
    </row>
    <row r="21697" spans="1:1" x14ac:dyDescent="0.3">
      <c r="A21697" s="13">
        <v>0.16690683839827999</v>
      </c>
    </row>
    <row r="21698" spans="1:1" x14ac:dyDescent="0.3">
      <c r="A21698" s="13">
        <v>0.21084655349242001</v>
      </c>
    </row>
    <row r="21699" spans="1:1" x14ac:dyDescent="0.3">
      <c r="A21699" s="13">
        <v>0.13036133423342</v>
      </c>
    </row>
    <row r="21700" spans="1:1" x14ac:dyDescent="0.3">
      <c r="A21700" s="13">
        <v>0.13036133423342</v>
      </c>
    </row>
    <row r="21701" spans="1:1" x14ac:dyDescent="0.3">
      <c r="A21701" s="13">
        <v>0.10626195325352</v>
      </c>
    </row>
    <row r="21702" spans="1:1" x14ac:dyDescent="0.3">
      <c r="A21702" s="13">
        <v>0.16267944504740001</v>
      </c>
    </row>
    <row r="21703" spans="1:1" x14ac:dyDescent="0.3">
      <c r="A21703" s="13">
        <v>0.16267944504740001</v>
      </c>
    </row>
    <row r="21704" spans="1:1" x14ac:dyDescent="0.3">
      <c r="A21704" s="13">
        <v>9.5982786800604999E-2</v>
      </c>
    </row>
    <row r="21705" spans="1:1" x14ac:dyDescent="0.3">
      <c r="A21705" s="13">
        <v>9.5669806600439999E-2</v>
      </c>
    </row>
    <row r="21706" spans="1:1" x14ac:dyDescent="0.3">
      <c r="A21706" s="13">
        <v>7.1786674611061002E-2</v>
      </c>
    </row>
    <row r="21707" spans="1:1" x14ac:dyDescent="0.3">
      <c r="A21707" s="13">
        <v>0.1578763763172</v>
      </c>
    </row>
    <row r="21708" spans="1:1" x14ac:dyDescent="0.3">
      <c r="A21708" s="13">
        <v>6.8568585484588995E-2</v>
      </c>
    </row>
    <row r="21709" spans="1:1" x14ac:dyDescent="0.3">
      <c r="A21709" s="13">
        <v>0.12327294020640001</v>
      </c>
    </row>
    <row r="21710" spans="1:1" x14ac:dyDescent="0.3">
      <c r="A21710" s="13">
        <v>0.15835277356054001</v>
      </c>
    </row>
    <row r="21711" spans="1:1" x14ac:dyDescent="0.3">
      <c r="A21711" s="13">
        <v>0.18832312866232001</v>
      </c>
    </row>
    <row r="21712" spans="1:1" x14ac:dyDescent="0.3">
      <c r="A21712" s="13">
        <v>0.23746614284638001</v>
      </c>
    </row>
    <row r="21713" spans="1:1" x14ac:dyDescent="0.3">
      <c r="A21713" s="13">
        <v>0.14621463641275001</v>
      </c>
    </row>
    <row r="21714" spans="1:1" x14ac:dyDescent="0.3">
      <c r="A21714" s="13">
        <v>0.18464175756948001</v>
      </c>
    </row>
    <row r="21715" spans="1:1" x14ac:dyDescent="0.3">
      <c r="A21715" s="13">
        <v>0.21426375296391001</v>
      </c>
    </row>
    <row r="21716" spans="1:1" x14ac:dyDescent="0.3">
      <c r="A21716" s="13">
        <v>0.26505318954864998</v>
      </c>
    </row>
    <row r="21717" spans="1:1" x14ac:dyDescent="0.3">
      <c r="A21717" s="13">
        <v>0.16236473903328999</v>
      </c>
    </row>
    <row r="21718" spans="1:1" x14ac:dyDescent="0.3">
      <c r="A21718" s="13">
        <v>0.18294508066528001</v>
      </c>
    </row>
    <row r="21719" spans="1:1" x14ac:dyDescent="0.3">
      <c r="A21719" s="13">
        <v>0.15829319491650001</v>
      </c>
    </row>
    <row r="21720" spans="1:1" x14ac:dyDescent="0.3">
      <c r="A21720" s="13">
        <v>0.14504784823916</v>
      </c>
    </row>
    <row r="21721" spans="1:1" x14ac:dyDescent="0.3">
      <c r="A21721" s="13">
        <v>0.14107503554940001</v>
      </c>
    </row>
    <row r="21722" spans="1:1" x14ac:dyDescent="0.3">
      <c r="A21722" s="13">
        <v>0.17054487426646001</v>
      </c>
    </row>
    <row r="21723" spans="1:1" x14ac:dyDescent="0.3">
      <c r="A21723" s="13">
        <v>0.21510011857079001</v>
      </c>
    </row>
    <row r="21724" spans="1:1" x14ac:dyDescent="0.3">
      <c r="A21724" s="13">
        <v>0.10349287461126</v>
      </c>
    </row>
    <row r="21725" spans="1:1" x14ac:dyDescent="0.3">
      <c r="A21725" s="13">
        <v>0.10817456620084</v>
      </c>
    </row>
    <row r="21726" spans="1:1" x14ac:dyDescent="0.3">
      <c r="A21726" s="13">
        <v>0.30379543067512998</v>
      </c>
    </row>
    <row r="21727" spans="1:1" x14ac:dyDescent="0.3">
      <c r="A21727" s="13">
        <v>0.16002375501294999</v>
      </c>
    </row>
    <row r="21728" spans="1:1" x14ac:dyDescent="0.3">
      <c r="A21728" s="13">
        <v>0.27044801816586</v>
      </c>
    </row>
    <row r="21729" spans="1:1" x14ac:dyDescent="0.3">
      <c r="A21729" s="13">
        <v>0.15132279298906001</v>
      </c>
    </row>
    <row r="21730" spans="1:1" x14ac:dyDescent="0.3">
      <c r="A21730" s="13">
        <v>0.18025607021793</v>
      </c>
    </row>
    <row r="21731" spans="1:1" x14ac:dyDescent="0.3">
      <c r="A21731" s="13">
        <v>0.11685892430472</v>
      </c>
    </row>
    <row r="21732" spans="1:1" x14ac:dyDescent="0.3">
      <c r="A21732" s="13">
        <v>0.18561227776624001</v>
      </c>
    </row>
    <row r="21733" spans="1:1" x14ac:dyDescent="0.3">
      <c r="A21733" s="13">
        <v>0.17837764979356999</v>
      </c>
    </row>
    <row r="21734" spans="1:1" x14ac:dyDescent="0.3">
      <c r="A21734" s="13">
        <v>0.25299925930623002</v>
      </c>
    </row>
    <row r="21735" spans="1:1" x14ac:dyDescent="0.3">
      <c r="A21735" s="13">
        <v>0.15648282959924001</v>
      </c>
    </row>
    <row r="21736" spans="1:1" x14ac:dyDescent="0.3">
      <c r="A21736" s="13">
        <v>0.23256505555165</v>
      </c>
    </row>
    <row r="21737" spans="1:1" x14ac:dyDescent="0.3">
      <c r="A21737" s="13">
        <v>0.16417511989615</v>
      </c>
    </row>
    <row r="21738" spans="1:1" x14ac:dyDescent="0.3">
      <c r="A21738" s="13">
        <v>0.17731159572568</v>
      </c>
    </row>
    <row r="21739" spans="1:1" x14ac:dyDescent="0.3">
      <c r="A21739" s="13">
        <v>9.1031082718761994E-2</v>
      </c>
    </row>
    <row r="21740" spans="1:1" x14ac:dyDescent="0.3">
      <c r="A21740" s="13">
        <v>0.15403977144989001</v>
      </c>
    </row>
    <row r="21741" spans="1:1" x14ac:dyDescent="0.3">
      <c r="A21741" s="13">
        <v>0.12029641357357999</v>
      </c>
    </row>
    <row r="21742" spans="1:1" x14ac:dyDescent="0.3">
      <c r="A21742" s="13">
        <v>0.20575875303881</v>
      </c>
    </row>
    <row r="21743" spans="1:1" x14ac:dyDescent="0.3">
      <c r="A21743" s="13">
        <v>0.14260103594171999</v>
      </c>
    </row>
    <row r="21744" spans="1:1" x14ac:dyDescent="0.3">
      <c r="A21744" s="13">
        <v>0.36811159227147999</v>
      </c>
    </row>
    <row r="21745" spans="1:1" x14ac:dyDescent="0.3">
      <c r="A21745" s="13">
        <v>7.9984872523470002E-2</v>
      </c>
    </row>
    <row r="21746" spans="1:1" x14ac:dyDescent="0.3">
      <c r="A21746" s="13">
        <v>7.4799198018279001E-2</v>
      </c>
    </row>
    <row r="21747" spans="1:1" x14ac:dyDescent="0.3">
      <c r="A21747" s="13">
        <v>0.22451086914626001</v>
      </c>
    </row>
    <row r="21748" spans="1:1" x14ac:dyDescent="0.3">
      <c r="A21748" s="13">
        <v>2.9348992516335E-2</v>
      </c>
    </row>
    <row r="21749" spans="1:1" x14ac:dyDescent="0.3">
      <c r="A21749" s="13">
        <v>7.6764973855435001E-2</v>
      </c>
    </row>
    <row r="21750" spans="1:1" x14ac:dyDescent="0.3">
      <c r="A21750" s="13">
        <v>7.6764973855435001E-2</v>
      </c>
    </row>
    <row r="21751" spans="1:1" x14ac:dyDescent="0.3">
      <c r="A21751" s="13">
        <v>0.20442019913386</v>
      </c>
    </row>
    <row r="21752" spans="1:1" x14ac:dyDescent="0.3">
      <c r="A21752" s="13">
        <v>0.36949196007069002</v>
      </c>
    </row>
    <row r="21753" spans="1:1" x14ac:dyDescent="0.3">
      <c r="A21753" s="13">
        <v>6.2423542846291001E-2</v>
      </c>
    </row>
    <row r="21754" spans="1:1" x14ac:dyDescent="0.3">
      <c r="A21754" s="13">
        <v>0.24098450805467</v>
      </c>
    </row>
    <row r="21755" spans="1:1" x14ac:dyDescent="0.3">
      <c r="A21755" s="13">
        <v>0.21738648830724999</v>
      </c>
    </row>
    <row r="21756" spans="1:1" x14ac:dyDescent="0.3">
      <c r="A21756" s="13">
        <v>0.13754576820913</v>
      </c>
    </row>
    <row r="21757" spans="1:1" x14ac:dyDescent="0.3">
      <c r="A21757" s="13">
        <v>0.24960963156762001</v>
      </c>
    </row>
    <row r="21758" spans="1:1" x14ac:dyDescent="0.3">
      <c r="A21758" s="13">
        <v>0.11942065211393001</v>
      </c>
    </row>
    <row r="21759" spans="1:1" x14ac:dyDescent="0.3">
      <c r="A21759" s="13">
        <v>0.15652072782612</v>
      </c>
    </row>
    <row r="21760" spans="1:1" x14ac:dyDescent="0.3">
      <c r="A21760" s="13">
        <v>0.15652072782612</v>
      </c>
    </row>
    <row r="21761" spans="1:1" x14ac:dyDescent="0.3">
      <c r="A21761" s="13">
        <v>0.17645509974198001</v>
      </c>
    </row>
    <row r="21762" spans="1:1" x14ac:dyDescent="0.3">
      <c r="A21762" s="13">
        <v>0.13900527333953999</v>
      </c>
    </row>
    <row r="21763" spans="1:1" x14ac:dyDescent="0.3">
      <c r="A21763" s="13">
        <v>0.16351789048386001</v>
      </c>
    </row>
    <row r="21764" spans="1:1" x14ac:dyDescent="0.3">
      <c r="A21764" s="13">
        <v>0.12256307177426</v>
      </c>
    </row>
    <row r="21765" spans="1:1" x14ac:dyDescent="0.3">
      <c r="A21765" s="13">
        <v>0.24853299060397999</v>
      </c>
    </row>
    <row r="21766" spans="1:1" x14ac:dyDescent="0.3">
      <c r="A21766" s="13">
        <v>0.17035106296909</v>
      </c>
    </row>
    <row r="21767" spans="1:1" x14ac:dyDescent="0.3">
      <c r="A21767" s="13">
        <v>0.17035106296909</v>
      </c>
    </row>
    <row r="21768" spans="1:1" x14ac:dyDescent="0.3">
      <c r="A21768" s="13">
        <v>9.8049051687734007E-2</v>
      </c>
    </row>
    <row r="21769" spans="1:1" x14ac:dyDescent="0.3">
      <c r="A21769" s="13">
        <v>0.17289213940629</v>
      </c>
    </row>
    <row r="21770" spans="1:1" x14ac:dyDescent="0.3">
      <c r="A21770" s="13">
        <v>0.19852089595645001</v>
      </c>
    </row>
    <row r="21771" spans="1:1" x14ac:dyDescent="0.3">
      <c r="A21771" s="13">
        <v>0.23896406310686999</v>
      </c>
    </row>
    <row r="21772" spans="1:1" x14ac:dyDescent="0.3">
      <c r="A21772" s="13">
        <v>0.19973206406905999</v>
      </c>
    </row>
    <row r="21773" spans="1:1" x14ac:dyDescent="0.3">
      <c r="A21773" s="13">
        <v>0.27060307369006997</v>
      </c>
    </row>
    <row r="21774" spans="1:1" x14ac:dyDescent="0.3">
      <c r="A21774" s="13">
        <v>0.17004405214837001</v>
      </c>
    </row>
    <row r="21775" spans="1:1" x14ac:dyDescent="0.3">
      <c r="A21775" s="13">
        <v>0.17361160218769001</v>
      </c>
    </row>
    <row r="21776" spans="1:1" x14ac:dyDescent="0.3">
      <c r="A21776" s="13">
        <v>0.25522396383279999</v>
      </c>
    </row>
    <row r="21777" spans="1:1" x14ac:dyDescent="0.3">
      <c r="A21777" s="13">
        <v>0.11977431012489</v>
      </c>
    </row>
    <row r="21778" spans="1:1" x14ac:dyDescent="0.3">
      <c r="A21778" s="13">
        <v>0.10698291234887999</v>
      </c>
    </row>
    <row r="21779" spans="1:1" x14ac:dyDescent="0.3">
      <c r="A21779" s="13">
        <v>0.22528551427466001</v>
      </c>
    </row>
    <row r="21780" spans="1:1" x14ac:dyDescent="0.3">
      <c r="A21780" s="13">
        <v>0.18795669301126999</v>
      </c>
    </row>
    <row r="21781" spans="1:1" x14ac:dyDescent="0.3">
      <c r="A21781" s="13">
        <v>0.15313845885652</v>
      </c>
    </row>
    <row r="21782" spans="1:1" x14ac:dyDescent="0.3">
      <c r="A21782" s="13">
        <v>0.21908716769326</v>
      </c>
    </row>
    <row r="21783" spans="1:1" x14ac:dyDescent="0.3">
      <c r="A21783" s="13">
        <v>0.17869154442335</v>
      </c>
    </row>
    <row r="21784" spans="1:1" x14ac:dyDescent="0.3">
      <c r="A21784" s="13">
        <v>0.23361705290314999</v>
      </c>
    </row>
    <row r="21785" spans="1:1" x14ac:dyDescent="0.3">
      <c r="A21785" s="13">
        <v>0.14644284859425999</v>
      </c>
    </row>
    <row r="21786" spans="1:1" x14ac:dyDescent="0.3">
      <c r="A21786" s="13">
        <v>0.16555250443406</v>
      </c>
    </row>
    <row r="21787" spans="1:1" x14ac:dyDescent="0.3">
      <c r="A21787" s="13">
        <v>0.17020827720861001</v>
      </c>
    </row>
    <row r="21788" spans="1:1" x14ac:dyDescent="0.3">
      <c r="A21788" s="13">
        <v>8.1824191482837996E-2</v>
      </c>
    </row>
    <row r="21789" spans="1:1" x14ac:dyDescent="0.3">
      <c r="A21789" s="13">
        <v>0.18811928006980999</v>
      </c>
    </row>
    <row r="21790" spans="1:1" x14ac:dyDescent="0.3">
      <c r="A21790" s="13">
        <v>0.24339102435345</v>
      </c>
    </row>
    <row r="21791" spans="1:1" x14ac:dyDescent="0.3">
      <c r="A21791" s="13">
        <v>0.32971186116045997</v>
      </c>
    </row>
    <row r="21792" spans="1:1" x14ac:dyDescent="0.3">
      <c r="A21792" s="13">
        <v>0.19752959544736001</v>
      </c>
    </row>
    <row r="21793" spans="1:1" x14ac:dyDescent="0.3">
      <c r="A21793" s="13">
        <v>5.3113739951744003E-2</v>
      </c>
    </row>
    <row r="21794" spans="1:1" x14ac:dyDescent="0.3">
      <c r="A21794" s="13">
        <v>0.15820230055217999</v>
      </c>
    </row>
    <row r="21795" spans="1:1" x14ac:dyDescent="0.3">
      <c r="A21795" s="13">
        <v>0.16821758982490001</v>
      </c>
    </row>
    <row r="21796" spans="1:1" x14ac:dyDescent="0.3">
      <c r="A21796" s="13">
        <v>0.12740870748552</v>
      </c>
    </row>
    <row r="21797" spans="1:1" x14ac:dyDescent="0.3">
      <c r="A21797" s="13">
        <v>0.16541643213935001</v>
      </c>
    </row>
    <row r="21798" spans="1:1" x14ac:dyDescent="0.3">
      <c r="A21798" s="13">
        <v>0.19151868441268</v>
      </c>
    </row>
    <row r="21799" spans="1:1" x14ac:dyDescent="0.3">
      <c r="A21799" s="13">
        <v>0.13780919169811001</v>
      </c>
    </row>
    <row r="21800" spans="1:1" x14ac:dyDescent="0.3">
      <c r="A21800" s="13">
        <v>0.18884763610501001</v>
      </c>
    </row>
    <row r="21801" spans="1:1" x14ac:dyDescent="0.3">
      <c r="A21801" s="13">
        <v>0.18884763610501001</v>
      </c>
    </row>
    <row r="21802" spans="1:1" x14ac:dyDescent="0.3">
      <c r="A21802" s="13">
        <v>0.21889120981369001</v>
      </c>
    </row>
    <row r="21803" spans="1:1" x14ac:dyDescent="0.3">
      <c r="A21803" s="13">
        <v>0.11449422280327</v>
      </c>
    </row>
    <row r="21804" spans="1:1" x14ac:dyDescent="0.3">
      <c r="A21804" s="13">
        <v>0.29825753072721001</v>
      </c>
    </row>
    <row r="21805" spans="1:1" x14ac:dyDescent="0.3">
      <c r="A21805" s="13">
        <v>0.25254651038450998</v>
      </c>
    </row>
    <row r="21806" spans="1:1" x14ac:dyDescent="0.3">
      <c r="A21806" s="13">
        <v>0.24544505652387</v>
      </c>
    </row>
    <row r="21807" spans="1:1" x14ac:dyDescent="0.3">
      <c r="A21807" s="13">
        <v>0.19277793682843999</v>
      </c>
    </row>
    <row r="21808" spans="1:1" x14ac:dyDescent="0.3">
      <c r="A21808" s="13">
        <v>0.25391933699541003</v>
      </c>
    </row>
    <row r="21809" spans="1:1" x14ac:dyDescent="0.3">
      <c r="A21809" s="13">
        <v>0.27695640725155002</v>
      </c>
    </row>
    <row r="21810" spans="1:1" x14ac:dyDescent="0.3">
      <c r="A21810" s="13">
        <v>0.13100084453763999</v>
      </c>
    </row>
    <row r="21811" spans="1:1" x14ac:dyDescent="0.3">
      <c r="A21811" s="13">
        <v>8.4530445080385999E-2</v>
      </c>
    </row>
    <row r="21812" spans="1:1" x14ac:dyDescent="0.3">
      <c r="A21812" s="13">
        <v>3.8909796543230998E-2</v>
      </c>
    </row>
    <row r="21813" spans="1:1" x14ac:dyDescent="0.3">
      <c r="A21813" s="13">
        <v>0.15050264818013001</v>
      </c>
    </row>
    <row r="21814" spans="1:1" x14ac:dyDescent="0.3">
      <c r="A21814" s="13">
        <v>0.21163471301454001</v>
      </c>
    </row>
    <row r="21815" spans="1:1" x14ac:dyDescent="0.3">
      <c r="A21815" s="13">
        <v>0.16018018389269001</v>
      </c>
    </row>
    <row r="21816" spans="1:1" x14ac:dyDescent="0.3">
      <c r="A21816" s="13">
        <v>0.21383544020350001</v>
      </c>
    </row>
    <row r="21817" spans="1:1" x14ac:dyDescent="0.3">
      <c r="A21817" s="13">
        <v>0.12690707525174</v>
      </c>
    </row>
    <row r="21818" spans="1:1" x14ac:dyDescent="0.3">
      <c r="A21818" s="13">
        <v>7.3969407919725005E-2</v>
      </c>
    </row>
    <row r="21819" spans="1:1" x14ac:dyDescent="0.3">
      <c r="A21819" s="13">
        <v>0.17034417757475001</v>
      </c>
    </row>
    <row r="21820" spans="1:1" x14ac:dyDescent="0.3">
      <c r="A21820" s="13">
        <v>0.16997986423000999</v>
      </c>
    </row>
    <row r="21821" spans="1:1" x14ac:dyDescent="0.3">
      <c r="A21821" s="13">
        <v>0.17499187266232999</v>
      </c>
    </row>
    <row r="21822" spans="1:1" x14ac:dyDescent="0.3">
      <c r="A21822" s="13">
        <v>0.13337573221505999</v>
      </c>
    </row>
    <row r="21823" spans="1:1" x14ac:dyDescent="0.3">
      <c r="A21823" s="13">
        <v>0.22809218817473001</v>
      </c>
    </row>
    <row r="21824" spans="1:1" x14ac:dyDescent="0.3">
      <c r="A21824" s="13">
        <v>0.23945169410612999</v>
      </c>
    </row>
    <row r="21825" spans="1:1" x14ac:dyDescent="0.3">
      <c r="A21825" s="13">
        <v>0.21333680351164</v>
      </c>
    </row>
    <row r="21826" spans="1:1" x14ac:dyDescent="0.3">
      <c r="A21826" s="13">
        <v>0.10486243693764</v>
      </c>
    </row>
    <row r="21827" spans="1:1" x14ac:dyDescent="0.3">
      <c r="A21827" s="13">
        <v>0.12048707581579</v>
      </c>
    </row>
    <row r="21828" spans="1:1" x14ac:dyDescent="0.3">
      <c r="A21828" s="13">
        <v>0.21318321653041999</v>
      </c>
    </row>
    <row r="21829" spans="1:1" x14ac:dyDescent="0.3">
      <c r="A21829" s="13">
        <v>0.16963823384601001</v>
      </c>
    </row>
    <row r="21830" spans="1:1" x14ac:dyDescent="0.3">
      <c r="A21830" s="13">
        <v>0.24834138974385001</v>
      </c>
    </row>
    <row r="21831" spans="1:1" x14ac:dyDescent="0.3">
      <c r="A21831" s="13">
        <v>7.6706083884425999E-2</v>
      </c>
    </row>
    <row r="21832" spans="1:1" x14ac:dyDescent="0.3">
      <c r="A21832" s="13">
        <v>9.3145645029969998E-2</v>
      </c>
    </row>
    <row r="21833" spans="1:1" x14ac:dyDescent="0.3">
      <c r="A21833" s="13">
        <v>0.25153841597353999</v>
      </c>
    </row>
    <row r="21834" spans="1:1" x14ac:dyDescent="0.3">
      <c r="A21834" s="13">
        <v>0.19576582577356</v>
      </c>
    </row>
    <row r="21835" spans="1:1" x14ac:dyDescent="0.3">
      <c r="A21835" s="13">
        <v>0.22219640998619</v>
      </c>
    </row>
    <row r="21836" spans="1:1" x14ac:dyDescent="0.3">
      <c r="A21836" s="13">
        <v>0.17108406004102</v>
      </c>
    </row>
    <row r="21837" spans="1:1" x14ac:dyDescent="0.3">
      <c r="A21837" s="13">
        <v>0.16857004900452999</v>
      </c>
    </row>
    <row r="21838" spans="1:1" x14ac:dyDescent="0.3">
      <c r="A21838" s="13">
        <v>0.14268382912437999</v>
      </c>
    </row>
    <row r="21839" spans="1:1" x14ac:dyDescent="0.3">
      <c r="A21839" s="13">
        <v>0.24787029838380001</v>
      </c>
    </row>
    <row r="21840" spans="1:1" x14ac:dyDescent="0.3">
      <c r="A21840" s="13">
        <v>0.20101112173808999</v>
      </c>
    </row>
    <row r="21841" spans="1:1" x14ac:dyDescent="0.3">
      <c r="A21841" s="13">
        <v>0.13264218061416999</v>
      </c>
    </row>
    <row r="21842" spans="1:1" x14ac:dyDescent="0.3">
      <c r="A21842" s="13">
        <v>0.17039081323300001</v>
      </c>
    </row>
    <row r="21843" spans="1:1" x14ac:dyDescent="0.3">
      <c r="A21843" s="13">
        <v>6.6641054679637005E-2</v>
      </c>
    </row>
    <row r="21844" spans="1:1" x14ac:dyDescent="0.3">
      <c r="A21844" s="13">
        <v>0.14999745709665999</v>
      </c>
    </row>
    <row r="21845" spans="1:1" x14ac:dyDescent="0.3">
      <c r="A21845" s="13">
        <v>7.6610243811219003E-2</v>
      </c>
    </row>
    <row r="21846" spans="1:1" x14ac:dyDescent="0.3">
      <c r="A21846" s="13">
        <v>0.16653887439129</v>
      </c>
    </row>
    <row r="21847" spans="1:1" x14ac:dyDescent="0.3">
      <c r="A21847" s="13">
        <v>8.6202023480829004E-2</v>
      </c>
    </row>
    <row r="21848" spans="1:1" x14ac:dyDescent="0.3">
      <c r="A21848" s="13">
        <v>0.24198483491841999</v>
      </c>
    </row>
    <row r="21849" spans="1:1" x14ac:dyDescent="0.3">
      <c r="A21849" s="13">
        <v>0.25764139410837</v>
      </c>
    </row>
    <row r="21850" spans="1:1" x14ac:dyDescent="0.3">
      <c r="A21850" s="13">
        <v>0.14707462725338999</v>
      </c>
    </row>
    <row r="21851" spans="1:1" x14ac:dyDescent="0.3">
      <c r="A21851" s="13">
        <v>0.20985598447685</v>
      </c>
    </row>
    <row r="21852" spans="1:1" x14ac:dyDescent="0.3">
      <c r="A21852" s="13">
        <v>0.23338191344185999</v>
      </c>
    </row>
    <row r="21853" spans="1:1" x14ac:dyDescent="0.3">
      <c r="A21853" s="13">
        <v>0.10111609527234</v>
      </c>
    </row>
    <row r="21854" spans="1:1" x14ac:dyDescent="0.3">
      <c r="A21854" s="13">
        <v>0.23135569681663001</v>
      </c>
    </row>
    <row r="21855" spans="1:1" x14ac:dyDescent="0.3">
      <c r="A21855" s="13">
        <v>0.14942005465263</v>
      </c>
    </row>
    <row r="21856" spans="1:1" x14ac:dyDescent="0.3">
      <c r="A21856" s="13">
        <v>0.1576637352203</v>
      </c>
    </row>
    <row r="21857" spans="1:1" x14ac:dyDescent="0.3">
      <c r="A21857" s="13">
        <v>0.21495000031646999</v>
      </c>
    </row>
    <row r="21858" spans="1:1" x14ac:dyDescent="0.3">
      <c r="A21858" s="13">
        <v>7.6825175653800995E-2</v>
      </c>
    </row>
    <row r="21859" spans="1:1" x14ac:dyDescent="0.3">
      <c r="A21859" s="13">
        <v>0.22217926362420001</v>
      </c>
    </row>
    <row r="21860" spans="1:1" x14ac:dyDescent="0.3">
      <c r="A21860" s="13">
        <v>0.17231161123672001</v>
      </c>
    </row>
    <row r="21861" spans="1:1" x14ac:dyDescent="0.3">
      <c r="A21861" s="13">
        <v>0.20281625279078999</v>
      </c>
    </row>
    <row r="21862" spans="1:1" x14ac:dyDescent="0.3">
      <c r="A21862" s="13">
        <v>0.16206543352086999</v>
      </c>
    </row>
    <row r="21863" spans="1:1" x14ac:dyDescent="0.3">
      <c r="A21863" s="13">
        <v>0.27957682416593999</v>
      </c>
    </row>
    <row r="21864" spans="1:1" x14ac:dyDescent="0.3">
      <c r="A21864" s="13">
        <v>0.18427805411011</v>
      </c>
    </row>
    <row r="21865" spans="1:1" x14ac:dyDescent="0.3">
      <c r="A21865" s="13">
        <v>9.6035663046786998E-2</v>
      </c>
    </row>
    <row r="21866" spans="1:1" x14ac:dyDescent="0.3">
      <c r="A21866" s="13">
        <v>9.0729679327467005E-2</v>
      </c>
    </row>
    <row r="21867" spans="1:1" x14ac:dyDescent="0.3">
      <c r="A21867" s="13">
        <v>0.17024954186619001</v>
      </c>
    </row>
    <row r="21868" spans="1:1" x14ac:dyDescent="0.3">
      <c r="A21868" s="13">
        <v>0.15646142561352999</v>
      </c>
    </row>
    <row r="21869" spans="1:1" x14ac:dyDescent="0.3">
      <c r="A21869" s="13">
        <v>0.11851321994444999</v>
      </c>
    </row>
    <row r="21870" spans="1:1" x14ac:dyDescent="0.3">
      <c r="A21870" s="13">
        <v>0.35336864921819</v>
      </c>
    </row>
    <row r="21871" spans="1:1" x14ac:dyDescent="0.3">
      <c r="A21871" s="13">
        <v>0.21937358427897</v>
      </c>
    </row>
    <row r="21872" spans="1:1" x14ac:dyDescent="0.3">
      <c r="A21872" s="13">
        <v>0.12666709083618</v>
      </c>
    </row>
    <row r="21873" spans="1:1" x14ac:dyDescent="0.3">
      <c r="A21873" s="13">
        <v>0.19360296929807999</v>
      </c>
    </row>
    <row r="21874" spans="1:1" x14ac:dyDescent="0.3">
      <c r="A21874" s="13">
        <v>0.27028251962674998</v>
      </c>
    </row>
    <row r="21875" spans="1:1" x14ac:dyDescent="0.3">
      <c r="A21875" s="13">
        <v>0.17241685711422</v>
      </c>
    </row>
    <row r="21876" spans="1:1" x14ac:dyDescent="0.3">
      <c r="A21876" s="13">
        <v>0.13809122067262999</v>
      </c>
    </row>
    <row r="21877" spans="1:1" x14ac:dyDescent="0.3">
      <c r="A21877" s="13">
        <v>0.34785229449824001</v>
      </c>
    </row>
    <row r="21878" spans="1:1" x14ac:dyDescent="0.3">
      <c r="A21878" s="13">
        <v>0.23286374592296</v>
      </c>
    </row>
    <row r="21879" spans="1:1" x14ac:dyDescent="0.3">
      <c r="A21879" s="13">
        <v>0.26694050192848001</v>
      </c>
    </row>
    <row r="21880" spans="1:1" x14ac:dyDescent="0.3">
      <c r="A21880" s="13">
        <v>0.25169586680521999</v>
      </c>
    </row>
    <row r="21881" spans="1:1" x14ac:dyDescent="0.3">
      <c r="A21881" s="13">
        <v>0.20509102629921999</v>
      </c>
    </row>
    <row r="21882" spans="1:1" x14ac:dyDescent="0.3">
      <c r="A21882" s="13">
        <v>0.12491816997732</v>
      </c>
    </row>
    <row r="21883" spans="1:1" x14ac:dyDescent="0.3">
      <c r="A21883" s="13">
        <v>5.8627734559890003E-2</v>
      </c>
    </row>
    <row r="21884" spans="1:1" x14ac:dyDescent="0.3">
      <c r="A21884" s="13">
        <v>0.13888626936637</v>
      </c>
    </row>
    <row r="21885" spans="1:1" x14ac:dyDescent="0.3">
      <c r="A21885" s="13">
        <v>0.18508322196494001</v>
      </c>
    </row>
    <row r="21886" spans="1:1" x14ac:dyDescent="0.3">
      <c r="A21886" s="13">
        <v>0.13275821653843001</v>
      </c>
    </row>
    <row r="21887" spans="1:1" x14ac:dyDescent="0.3">
      <c r="A21887" s="13">
        <v>0.24135437315864</v>
      </c>
    </row>
    <row r="21888" spans="1:1" x14ac:dyDescent="0.3">
      <c r="A21888" s="13">
        <v>0.13016923288852</v>
      </c>
    </row>
    <row r="21889" spans="1:1" x14ac:dyDescent="0.3">
      <c r="A21889" s="13">
        <v>0.19009411571016999</v>
      </c>
    </row>
    <row r="21890" spans="1:1" x14ac:dyDescent="0.3">
      <c r="A21890" s="13">
        <v>0.18406440529632001</v>
      </c>
    </row>
    <row r="21891" spans="1:1" x14ac:dyDescent="0.3">
      <c r="A21891" s="13">
        <v>0.21461515167855</v>
      </c>
    </row>
    <row r="21892" spans="1:1" x14ac:dyDescent="0.3">
      <c r="A21892" s="13">
        <v>0.26057926315747998</v>
      </c>
    </row>
    <row r="21893" spans="1:1" x14ac:dyDescent="0.3">
      <c r="A21893" s="13">
        <v>0.22126093035243</v>
      </c>
    </row>
    <row r="21894" spans="1:1" x14ac:dyDescent="0.3">
      <c r="A21894" s="13">
        <v>8.2835326997642997E-2</v>
      </c>
    </row>
    <row r="21895" spans="1:1" x14ac:dyDescent="0.3">
      <c r="A21895" s="13">
        <v>0.19257665603985999</v>
      </c>
    </row>
    <row r="21896" spans="1:1" x14ac:dyDescent="0.3">
      <c r="A21896" s="13">
        <v>0.21126406709083001</v>
      </c>
    </row>
    <row r="21897" spans="1:1" x14ac:dyDescent="0.3">
      <c r="A21897" s="13">
        <v>0.1885388876048</v>
      </c>
    </row>
    <row r="21898" spans="1:1" x14ac:dyDescent="0.3">
      <c r="A21898" s="13">
        <v>9.9638314064601996E-2</v>
      </c>
    </row>
    <row r="21899" spans="1:1" x14ac:dyDescent="0.3">
      <c r="A21899" s="13">
        <v>9.1044559657779994E-2</v>
      </c>
    </row>
    <row r="21900" spans="1:1" x14ac:dyDescent="0.3">
      <c r="A21900" s="13">
        <v>8.5337730454019003E-2</v>
      </c>
    </row>
    <row r="21901" spans="1:1" x14ac:dyDescent="0.3">
      <c r="A21901" s="13">
        <v>0.22229458472054001</v>
      </c>
    </row>
    <row r="21902" spans="1:1" x14ac:dyDescent="0.3">
      <c r="A21902" s="13">
        <v>0.3424426766957</v>
      </c>
    </row>
    <row r="21903" spans="1:1" x14ac:dyDescent="0.3">
      <c r="A21903" s="13">
        <v>0.14773958405905999</v>
      </c>
    </row>
    <row r="21904" spans="1:1" x14ac:dyDescent="0.3">
      <c r="A21904" s="13">
        <v>0.13654999830062001</v>
      </c>
    </row>
    <row r="21905" spans="1:1" x14ac:dyDescent="0.3">
      <c r="A21905" s="13">
        <v>0.22382466983273999</v>
      </c>
    </row>
    <row r="21906" spans="1:1" x14ac:dyDescent="0.3">
      <c r="A21906" s="13">
        <v>0.43237343884368001</v>
      </c>
    </row>
    <row r="21907" spans="1:1" x14ac:dyDescent="0.3">
      <c r="A21907" s="13">
        <v>0.22117961862016</v>
      </c>
    </row>
    <row r="21908" spans="1:1" x14ac:dyDescent="0.3">
      <c r="A21908" s="13">
        <v>0.18922782693946999</v>
      </c>
    </row>
    <row r="21909" spans="1:1" x14ac:dyDescent="0.3">
      <c r="A21909" s="13">
        <v>0.20437290233245001</v>
      </c>
    </row>
    <row r="21910" spans="1:1" x14ac:dyDescent="0.3">
      <c r="A21910" s="13">
        <v>7.5052312720487999E-2</v>
      </c>
    </row>
    <row r="21911" spans="1:1" x14ac:dyDescent="0.3">
      <c r="A21911" s="13">
        <v>0.13289992918587001</v>
      </c>
    </row>
    <row r="21912" spans="1:1" x14ac:dyDescent="0.3">
      <c r="A21912" s="13">
        <v>0.19195717818604999</v>
      </c>
    </row>
    <row r="21913" spans="1:1" x14ac:dyDescent="0.3">
      <c r="A21913" s="13">
        <v>0.22641870317724999</v>
      </c>
    </row>
    <row r="21914" spans="1:1" x14ac:dyDescent="0.3">
      <c r="A21914" s="13">
        <v>7.3182452379073004E-2</v>
      </c>
    </row>
    <row r="21915" spans="1:1" x14ac:dyDescent="0.3">
      <c r="A21915" s="13">
        <v>0.11151409409683</v>
      </c>
    </row>
    <row r="21916" spans="1:1" x14ac:dyDescent="0.3">
      <c r="A21916" s="13">
        <v>9.2900899967569006E-2</v>
      </c>
    </row>
    <row r="21917" spans="1:1" x14ac:dyDescent="0.3">
      <c r="A21917" s="13">
        <v>0.31148505985021002</v>
      </c>
    </row>
    <row r="21918" spans="1:1" x14ac:dyDescent="0.3">
      <c r="A21918" s="13">
        <v>0.11717762141767001</v>
      </c>
    </row>
    <row r="21919" spans="1:1" x14ac:dyDescent="0.3">
      <c r="A21919" s="13">
        <v>0.12951708813556001</v>
      </c>
    </row>
    <row r="21920" spans="1:1" x14ac:dyDescent="0.3">
      <c r="A21920" s="13">
        <v>0.23565822256863</v>
      </c>
    </row>
    <row r="21921" spans="1:1" x14ac:dyDescent="0.3">
      <c r="A21921" s="13">
        <v>0.12759965829951</v>
      </c>
    </row>
    <row r="21922" spans="1:1" x14ac:dyDescent="0.3">
      <c r="A21922" s="13">
        <v>0.18207395434587001</v>
      </c>
    </row>
    <row r="21923" spans="1:1" x14ac:dyDescent="0.3">
      <c r="A21923" s="13">
        <v>0.22272902376706</v>
      </c>
    </row>
    <row r="21924" spans="1:1" x14ac:dyDescent="0.3">
      <c r="A21924" s="13">
        <v>0.17278605555361001</v>
      </c>
    </row>
    <row r="21925" spans="1:1" x14ac:dyDescent="0.3">
      <c r="A21925" s="13">
        <v>0.12781796708001</v>
      </c>
    </row>
    <row r="21926" spans="1:1" x14ac:dyDescent="0.3">
      <c r="A21926" s="13">
        <v>0.14172964191764001</v>
      </c>
    </row>
    <row r="21927" spans="1:1" x14ac:dyDescent="0.3">
      <c r="A21927" s="13">
        <v>0.11121431582013</v>
      </c>
    </row>
    <row r="21928" spans="1:1" x14ac:dyDescent="0.3">
      <c r="A21928" s="13">
        <v>0.24372098316261001</v>
      </c>
    </row>
    <row r="21929" spans="1:1" x14ac:dyDescent="0.3">
      <c r="A21929" s="13">
        <v>8.258182444138E-2</v>
      </c>
    </row>
    <row r="21930" spans="1:1" x14ac:dyDescent="0.3">
      <c r="A21930" s="13">
        <v>0.25032615387085999</v>
      </c>
    </row>
    <row r="21931" spans="1:1" x14ac:dyDescent="0.3">
      <c r="A21931" s="13">
        <v>0.20492197281343</v>
      </c>
    </row>
    <row r="21932" spans="1:1" x14ac:dyDescent="0.3">
      <c r="A21932" s="13">
        <v>8.1092986638807998E-2</v>
      </c>
    </row>
    <row r="21933" spans="1:1" x14ac:dyDescent="0.3">
      <c r="A21933" s="13">
        <v>0.16418445798218001</v>
      </c>
    </row>
    <row r="21934" spans="1:1" x14ac:dyDescent="0.3">
      <c r="A21934" s="13">
        <v>0.21996555607537999</v>
      </c>
    </row>
    <row r="21935" spans="1:1" x14ac:dyDescent="0.3">
      <c r="A21935" s="13">
        <v>0.17561930850515001</v>
      </c>
    </row>
    <row r="21936" spans="1:1" x14ac:dyDescent="0.3">
      <c r="A21936" s="13">
        <v>0.12309090192784</v>
      </c>
    </row>
    <row r="21937" spans="1:1" x14ac:dyDescent="0.3">
      <c r="A21937" s="13">
        <v>6.9203159578251003E-2</v>
      </c>
    </row>
    <row r="21938" spans="1:1" x14ac:dyDescent="0.3">
      <c r="A21938" s="13">
        <v>0.17493880406908</v>
      </c>
    </row>
    <row r="21939" spans="1:1" x14ac:dyDescent="0.3">
      <c r="A21939" s="13">
        <v>0.18130196420766001</v>
      </c>
    </row>
    <row r="21940" spans="1:1" x14ac:dyDescent="0.3">
      <c r="A21940" s="13">
        <v>0.21186889570309</v>
      </c>
    </row>
    <row r="21941" spans="1:1" x14ac:dyDescent="0.3">
      <c r="A21941" s="13">
        <v>0.21534964367518</v>
      </c>
    </row>
    <row r="21942" spans="1:1" x14ac:dyDescent="0.3">
      <c r="A21942" s="13">
        <v>0.14355054507046999</v>
      </c>
    </row>
    <row r="21943" spans="1:1" x14ac:dyDescent="0.3">
      <c r="A21943" s="13">
        <v>0.18582219830206001</v>
      </c>
    </row>
    <row r="21944" spans="1:1" x14ac:dyDescent="0.3">
      <c r="A21944" s="13">
        <v>0.15490394738273999</v>
      </c>
    </row>
    <row r="21945" spans="1:1" x14ac:dyDescent="0.3">
      <c r="A21945" s="13">
        <v>0.21673187915778999</v>
      </c>
    </row>
    <row r="21946" spans="1:1" x14ac:dyDescent="0.3">
      <c r="A21946" s="13">
        <v>0.17241610931738</v>
      </c>
    </row>
    <row r="21947" spans="1:1" x14ac:dyDescent="0.3">
      <c r="A21947" s="13">
        <v>0.25040815500634001</v>
      </c>
    </row>
    <row r="21948" spans="1:1" x14ac:dyDescent="0.3">
      <c r="A21948" s="13">
        <v>0.25019503555369998</v>
      </c>
    </row>
    <row r="21949" spans="1:1" x14ac:dyDescent="0.3">
      <c r="A21949" s="13">
        <v>0.20547278340979</v>
      </c>
    </row>
    <row r="21950" spans="1:1" x14ac:dyDescent="0.3">
      <c r="A21950" s="13">
        <v>0.30659392651257</v>
      </c>
    </row>
    <row r="21951" spans="1:1" x14ac:dyDescent="0.3">
      <c r="A21951" s="13">
        <v>0.12247566521155</v>
      </c>
    </row>
    <row r="21952" spans="1:1" x14ac:dyDescent="0.3">
      <c r="A21952" s="13">
        <v>0.17701846766068</v>
      </c>
    </row>
    <row r="21953" spans="1:1" x14ac:dyDescent="0.3">
      <c r="A21953" s="13">
        <v>0.23355121810353</v>
      </c>
    </row>
    <row r="21954" spans="1:1" x14ac:dyDescent="0.3">
      <c r="A21954" s="13">
        <v>8.8692500537437005E-2</v>
      </c>
    </row>
    <row r="21955" spans="1:1" x14ac:dyDescent="0.3">
      <c r="A21955" s="13">
        <v>0.28865752136396999</v>
      </c>
    </row>
    <row r="21956" spans="1:1" x14ac:dyDescent="0.3">
      <c r="A21956" s="13">
        <v>9.1485205403282005E-2</v>
      </c>
    </row>
    <row r="21957" spans="1:1" x14ac:dyDescent="0.3">
      <c r="A21957" s="13">
        <v>0.18813517673812999</v>
      </c>
    </row>
    <row r="21958" spans="1:1" x14ac:dyDescent="0.3">
      <c r="A21958" s="13">
        <v>0.15419642867439001</v>
      </c>
    </row>
    <row r="21959" spans="1:1" x14ac:dyDescent="0.3">
      <c r="A21959" s="13">
        <v>0.11490380544068</v>
      </c>
    </row>
    <row r="21960" spans="1:1" x14ac:dyDescent="0.3">
      <c r="A21960" s="13">
        <v>0.17709578255200001</v>
      </c>
    </row>
    <row r="21961" spans="1:1" x14ac:dyDescent="0.3">
      <c r="A21961" s="13">
        <v>0.13257867901306999</v>
      </c>
    </row>
    <row r="21962" spans="1:1" x14ac:dyDescent="0.3">
      <c r="A21962" s="13">
        <v>8.8758596823579006E-2</v>
      </c>
    </row>
    <row r="21963" spans="1:1" x14ac:dyDescent="0.3">
      <c r="A21963" s="13">
        <v>9.0321259164535997E-2</v>
      </c>
    </row>
    <row r="21964" spans="1:1" x14ac:dyDescent="0.3">
      <c r="A21964" s="13">
        <v>0.10730316665708001</v>
      </c>
    </row>
    <row r="21965" spans="1:1" x14ac:dyDescent="0.3">
      <c r="A21965" s="13">
        <v>0.20424131978174001</v>
      </c>
    </row>
    <row r="21966" spans="1:1" x14ac:dyDescent="0.3">
      <c r="A21966" s="13">
        <v>8.7014049208047006E-2</v>
      </c>
    </row>
    <row r="21967" spans="1:1" x14ac:dyDescent="0.3">
      <c r="A21967" s="13">
        <v>7.6243118706720001E-2</v>
      </c>
    </row>
    <row r="21968" spans="1:1" x14ac:dyDescent="0.3">
      <c r="A21968" s="13">
        <v>7.1414395935340005E-2</v>
      </c>
    </row>
    <row r="21969" spans="1:1" x14ac:dyDescent="0.3">
      <c r="A21969" s="13">
        <v>0.11647389069701</v>
      </c>
    </row>
    <row r="21970" spans="1:1" x14ac:dyDescent="0.3">
      <c r="A21970" s="13">
        <v>0.13857857867741</v>
      </c>
    </row>
    <row r="21971" spans="1:1" x14ac:dyDescent="0.3">
      <c r="A21971" s="13">
        <v>0.18387083359094999</v>
      </c>
    </row>
    <row r="21972" spans="1:1" x14ac:dyDescent="0.3">
      <c r="A21972" s="13">
        <v>0.33475302901099002</v>
      </c>
    </row>
    <row r="21973" spans="1:1" x14ac:dyDescent="0.3">
      <c r="A21973" s="13">
        <v>0.18702378001847</v>
      </c>
    </row>
    <row r="21974" spans="1:1" x14ac:dyDescent="0.3">
      <c r="A21974" s="13">
        <v>0.22540730484543001</v>
      </c>
    </row>
    <row r="21975" spans="1:1" x14ac:dyDescent="0.3">
      <c r="A21975" s="13">
        <v>0.20152133186095</v>
      </c>
    </row>
    <row r="21976" spans="1:1" x14ac:dyDescent="0.3">
      <c r="A21976" s="13">
        <v>0.14164982038948001</v>
      </c>
    </row>
    <row r="21977" spans="1:1" x14ac:dyDescent="0.3">
      <c r="A21977" s="13">
        <v>0.14176839199798999</v>
      </c>
    </row>
    <row r="21978" spans="1:1" x14ac:dyDescent="0.3">
      <c r="A21978" s="13">
        <v>0.16030689192257999</v>
      </c>
    </row>
    <row r="21979" spans="1:1" x14ac:dyDescent="0.3">
      <c r="A21979" s="13">
        <v>0.14900367797865</v>
      </c>
    </row>
    <row r="21980" spans="1:1" x14ac:dyDescent="0.3">
      <c r="A21980" s="13">
        <v>0.20453147602489999</v>
      </c>
    </row>
    <row r="21981" spans="1:1" x14ac:dyDescent="0.3">
      <c r="A21981" s="13">
        <v>0.20710877389487001</v>
      </c>
    </row>
    <row r="21982" spans="1:1" x14ac:dyDescent="0.3">
      <c r="A21982" s="13">
        <v>0.12948958289790999</v>
      </c>
    </row>
    <row r="21983" spans="1:1" x14ac:dyDescent="0.3">
      <c r="A21983" s="13">
        <v>0.23343676015841</v>
      </c>
    </row>
    <row r="21984" spans="1:1" x14ac:dyDescent="0.3">
      <c r="A21984" s="13">
        <v>0.13460351248947999</v>
      </c>
    </row>
    <row r="21985" spans="1:1" x14ac:dyDescent="0.3">
      <c r="A21985" s="13">
        <v>0.23422285029979001</v>
      </c>
    </row>
    <row r="21986" spans="1:1" x14ac:dyDescent="0.3">
      <c r="A21986" s="13">
        <v>0.14664852823178001</v>
      </c>
    </row>
    <row r="21987" spans="1:1" x14ac:dyDescent="0.3">
      <c r="A21987" s="13">
        <v>0.14959457510454</v>
      </c>
    </row>
    <row r="21988" spans="1:1" x14ac:dyDescent="0.3">
      <c r="A21988" s="13">
        <v>0.26037057343726999</v>
      </c>
    </row>
    <row r="21989" spans="1:1" x14ac:dyDescent="0.3">
      <c r="A21989" s="13">
        <v>0.28498122306444001</v>
      </c>
    </row>
    <row r="21990" spans="1:1" x14ac:dyDescent="0.3">
      <c r="A21990" s="13">
        <v>0.20179076237983001</v>
      </c>
    </row>
    <row r="21991" spans="1:1" x14ac:dyDescent="0.3">
      <c r="A21991" s="13">
        <v>0.1009707246172</v>
      </c>
    </row>
    <row r="21992" spans="1:1" x14ac:dyDescent="0.3">
      <c r="A21992" s="13">
        <v>0.18103098275936999</v>
      </c>
    </row>
    <row r="21993" spans="1:1" x14ac:dyDescent="0.3">
      <c r="A21993" s="13">
        <v>0.16561414450701001</v>
      </c>
    </row>
    <row r="21994" spans="1:1" x14ac:dyDescent="0.3">
      <c r="A21994" s="13">
        <v>0.16271681857907999</v>
      </c>
    </row>
    <row r="21995" spans="1:1" x14ac:dyDescent="0.3">
      <c r="A21995" s="13">
        <v>0.25399719098145002</v>
      </c>
    </row>
    <row r="21996" spans="1:1" x14ac:dyDescent="0.3">
      <c r="A21996" s="13">
        <v>0.2415719718606</v>
      </c>
    </row>
    <row r="21997" spans="1:1" x14ac:dyDescent="0.3">
      <c r="A21997" s="13">
        <v>0.27590253263936998</v>
      </c>
    </row>
    <row r="21998" spans="1:1" x14ac:dyDescent="0.3">
      <c r="A21998" s="13">
        <v>0.16327555896212001</v>
      </c>
    </row>
    <row r="21999" spans="1:1" x14ac:dyDescent="0.3">
      <c r="A21999" s="13">
        <v>0.16554870748518</v>
      </c>
    </row>
    <row r="22000" spans="1:1" x14ac:dyDescent="0.3">
      <c r="A22000" s="13">
        <v>0.29705195998605</v>
      </c>
    </row>
    <row r="22001" spans="1:1" x14ac:dyDescent="0.3">
      <c r="A22001" s="13">
        <v>0.32212819405595999</v>
      </c>
    </row>
    <row r="22002" spans="1:1" x14ac:dyDescent="0.3">
      <c r="A22002" s="13">
        <v>0.14033449913629001</v>
      </c>
    </row>
    <row r="22003" spans="1:1" x14ac:dyDescent="0.3">
      <c r="A22003" s="13">
        <v>9.3615647538499006E-2</v>
      </c>
    </row>
    <row r="22004" spans="1:1" x14ac:dyDescent="0.3">
      <c r="A22004" s="13">
        <v>0.16723956010579</v>
      </c>
    </row>
    <row r="22005" spans="1:1" x14ac:dyDescent="0.3">
      <c r="A22005" s="13">
        <v>0.29083818068116002</v>
      </c>
    </row>
    <row r="22006" spans="1:1" x14ac:dyDescent="0.3">
      <c r="A22006" s="13">
        <v>0.17008336262516999</v>
      </c>
    </row>
    <row r="22007" spans="1:1" x14ac:dyDescent="0.3">
      <c r="A22007" s="13">
        <v>0.19168203028009001</v>
      </c>
    </row>
    <row r="22008" spans="1:1" x14ac:dyDescent="0.3">
      <c r="A22008" s="13">
        <v>0.19084173976749999</v>
      </c>
    </row>
    <row r="22009" spans="1:1" x14ac:dyDescent="0.3">
      <c r="A22009" s="13">
        <v>0.13542020353567999</v>
      </c>
    </row>
    <row r="22010" spans="1:1" x14ac:dyDescent="0.3">
      <c r="A22010" s="13">
        <v>0.18391157541972999</v>
      </c>
    </row>
    <row r="22011" spans="1:1" x14ac:dyDescent="0.3">
      <c r="A22011" s="13">
        <v>0.13583091372864001</v>
      </c>
    </row>
    <row r="22012" spans="1:1" x14ac:dyDescent="0.3">
      <c r="A22012" s="13">
        <v>0.25306264838488002</v>
      </c>
    </row>
    <row r="22013" spans="1:1" x14ac:dyDescent="0.3">
      <c r="A22013" s="13">
        <v>0.17355834389599001</v>
      </c>
    </row>
    <row r="22014" spans="1:1" x14ac:dyDescent="0.3">
      <c r="A22014" s="13">
        <v>0.26223536443711998</v>
      </c>
    </row>
    <row r="22015" spans="1:1" x14ac:dyDescent="0.3">
      <c r="A22015" s="13">
        <v>0.14561897992239001</v>
      </c>
    </row>
    <row r="22016" spans="1:1" x14ac:dyDescent="0.3">
      <c r="A22016" s="13">
        <v>0.17982797364306999</v>
      </c>
    </row>
    <row r="22017" spans="1:1" x14ac:dyDescent="0.3">
      <c r="A22017" s="13">
        <v>0.11129207981626001</v>
      </c>
    </row>
    <row r="22018" spans="1:1" x14ac:dyDescent="0.3">
      <c r="A22018" s="13">
        <v>0.26276787280410002</v>
      </c>
    </row>
    <row r="22019" spans="1:1" x14ac:dyDescent="0.3">
      <c r="A22019" s="13">
        <v>0.23027911150121</v>
      </c>
    </row>
    <row r="22020" spans="1:1" x14ac:dyDescent="0.3">
      <c r="A22020" s="13">
        <v>0.31743578322027999</v>
      </c>
    </row>
    <row r="22021" spans="1:1" x14ac:dyDescent="0.3">
      <c r="A22021" s="13">
        <v>0.13613892097322999</v>
      </c>
    </row>
    <row r="22022" spans="1:1" x14ac:dyDescent="0.3">
      <c r="A22022" s="13">
        <v>0.20487415310161</v>
      </c>
    </row>
    <row r="22023" spans="1:1" x14ac:dyDescent="0.3">
      <c r="A22023" s="13">
        <v>0.18147382183283001</v>
      </c>
    </row>
    <row r="22024" spans="1:1" x14ac:dyDescent="0.3">
      <c r="A22024" s="13">
        <v>0.27377502329664999</v>
      </c>
    </row>
    <row r="22025" spans="1:1" x14ac:dyDescent="0.3">
      <c r="A22025" s="13">
        <v>0.16321930534625001</v>
      </c>
    </row>
    <row r="22026" spans="1:1" x14ac:dyDescent="0.3">
      <c r="A22026" s="13">
        <v>0.12569705864594</v>
      </c>
    </row>
    <row r="22027" spans="1:1" x14ac:dyDescent="0.3">
      <c r="A22027" s="13">
        <v>0.15541628445380001</v>
      </c>
    </row>
    <row r="22028" spans="1:1" x14ac:dyDescent="0.3">
      <c r="A22028" s="13">
        <v>4.9209505322717E-2</v>
      </c>
    </row>
    <row r="22029" spans="1:1" x14ac:dyDescent="0.3">
      <c r="A22029" s="13">
        <v>0.18065894616999001</v>
      </c>
    </row>
    <row r="22030" spans="1:1" x14ac:dyDescent="0.3">
      <c r="A22030" s="13">
        <v>0.16521318997095</v>
      </c>
    </row>
    <row r="22031" spans="1:1" x14ac:dyDescent="0.3">
      <c r="A22031" s="13">
        <v>0.18330376491393999</v>
      </c>
    </row>
    <row r="22032" spans="1:1" x14ac:dyDescent="0.3">
      <c r="A22032" s="13">
        <v>0.14533294845361999</v>
      </c>
    </row>
    <row r="22033" spans="1:1" x14ac:dyDescent="0.3">
      <c r="A22033" s="13">
        <v>0.15150316479247</v>
      </c>
    </row>
    <row r="22034" spans="1:1" x14ac:dyDescent="0.3">
      <c r="A22034" s="13">
        <v>0.10720187638566001</v>
      </c>
    </row>
    <row r="22035" spans="1:1" x14ac:dyDescent="0.3">
      <c r="A22035" s="13">
        <v>0.24054949904281001</v>
      </c>
    </row>
    <row r="22036" spans="1:1" x14ac:dyDescent="0.3">
      <c r="A22036" s="13">
        <v>0.14761372512838</v>
      </c>
    </row>
    <row r="22037" spans="1:1" x14ac:dyDescent="0.3">
      <c r="A22037" s="13">
        <v>9.6656271061248994E-2</v>
      </c>
    </row>
    <row r="22038" spans="1:1" x14ac:dyDescent="0.3">
      <c r="A22038" s="13">
        <v>0.16181740103874001</v>
      </c>
    </row>
    <row r="22039" spans="1:1" x14ac:dyDescent="0.3">
      <c r="A22039" s="13">
        <v>0.10301419976792001</v>
      </c>
    </row>
    <row r="22040" spans="1:1" x14ac:dyDescent="0.3">
      <c r="A22040" s="13">
        <v>0.16890097274456001</v>
      </c>
    </row>
    <row r="22041" spans="1:1" x14ac:dyDescent="0.3">
      <c r="A22041" s="13">
        <v>0.14697348461236001</v>
      </c>
    </row>
    <row r="22042" spans="1:1" x14ac:dyDescent="0.3">
      <c r="A22042" s="13">
        <v>0.11223819240206</v>
      </c>
    </row>
    <row r="22043" spans="1:1" x14ac:dyDescent="0.3">
      <c r="A22043" s="13">
        <v>0.36444140177126</v>
      </c>
    </row>
    <row r="22044" spans="1:1" x14ac:dyDescent="0.3">
      <c r="A22044" s="13">
        <v>0.14624480675054999</v>
      </c>
    </row>
    <row r="22045" spans="1:1" x14ac:dyDescent="0.3">
      <c r="A22045" s="13">
        <v>0.1187359757449</v>
      </c>
    </row>
    <row r="22046" spans="1:1" x14ac:dyDescent="0.3">
      <c r="A22046" s="13">
        <v>7.8071196639213997E-2</v>
      </c>
    </row>
    <row r="22047" spans="1:1" x14ac:dyDescent="0.3">
      <c r="A22047" s="13">
        <v>0.10659654667243</v>
      </c>
    </row>
    <row r="22048" spans="1:1" x14ac:dyDescent="0.3">
      <c r="A22048" s="13">
        <v>3.4202070148440997E-2</v>
      </c>
    </row>
    <row r="22049" spans="1:1" x14ac:dyDescent="0.3">
      <c r="A22049" s="13">
        <v>0.15310534365277001</v>
      </c>
    </row>
    <row r="22050" spans="1:1" x14ac:dyDescent="0.3">
      <c r="A22050" s="13">
        <v>0.18601297373712</v>
      </c>
    </row>
    <row r="22051" spans="1:1" x14ac:dyDescent="0.3">
      <c r="A22051" s="13">
        <v>0.13532380803540001</v>
      </c>
    </row>
    <row r="22052" spans="1:1" x14ac:dyDescent="0.3">
      <c r="A22052" s="13">
        <v>0.11464595254278</v>
      </c>
    </row>
    <row r="22053" spans="1:1" x14ac:dyDescent="0.3">
      <c r="A22053" s="13">
        <v>0.22961498561665</v>
      </c>
    </row>
    <row r="22054" spans="1:1" x14ac:dyDescent="0.3">
      <c r="A22054" s="13">
        <v>0.18219132366063001</v>
      </c>
    </row>
    <row r="22055" spans="1:1" x14ac:dyDescent="0.3">
      <c r="A22055" s="13">
        <v>0.14822343361007001</v>
      </c>
    </row>
    <row r="22056" spans="1:1" x14ac:dyDescent="0.3">
      <c r="A22056" s="13">
        <v>0.26230312139328998</v>
      </c>
    </row>
    <row r="22057" spans="1:1" x14ac:dyDescent="0.3">
      <c r="A22057" s="13">
        <v>0.18284399374300001</v>
      </c>
    </row>
    <row r="22058" spans="1:1" x14ac:dyDescent="0.3">
      <c r="A22058" s="13">
        <v>0.11633003418097999</v>
      </c>
    </row>
    <row r="22059" spans="1:1" x14ac:dyDescent="0.3">
      <c r="A22059" s="13">
        <v>0.10479859853758</v>
      </c>
    </row>
    <row r="22060" spans="1:1" x14ac:dyDescent="0.3">
      <c r="A22060" s="13">
        <v>0.22099424871741999</v>
      </c>
    </row>
    <row r="22061" spans="1:1" x14ac:dyDescent="0.3">
      <c r="A22061" s="13">
        <v>0.19514893584439999</v>
      </c>
    </row>
    <row r="22062" spans="1:1" x14ac:dyDescent="0.3">
      <c r="A22062" s="13">
        <v>0.28694188235112</v>
      </c>
    </row>
    <row r="22063" spans="1:1" x14ac:dyDescent="0.3">
      <c r="A22063" s="13">
        <v>0.15962452195818</v>
      </c>
    </row>
    <row r="22064" spans="1:1" x14ac:dyDescent="0.3">
      <c r="A22064" s="13">
        <v>0.13567762236472</v>
      </c>
    </row>
    <row r="22065" spans="1:1" x14ac:dyDescent="0.3">
      <c r="A22065" s="13">
        <v>0.16352533061232999</v>
      </c>
    </row>
    <row r="22066" spans="1:1" x14ac:dyDescent="0.3">
      <c r="A22066" s="13">
        <v>0.19444058655134</v>
      </c>
    </row>
    <row r="22067" spans="1:1" x14ac:dyDescent="0.3">
      <c r="A22067" s="13">
        <v>0.14923921813047999</v>
      </c>
    </row>
    <row r="22068" spans="1:1" x14ac:dyDescent="0.3">
      <c r="A22068" s="13">
        <v>0.16912520621379001</v>
      </c>
    </row>
    <row r="22069" spans="1:1" x14ac:dyDescent="0.3">
      <c r="A22069" s="13">
        <v>0.10543593742831001</v>
      </c>
    </row>
    <row r="22070" spans="1:1" x14ac:dyDescent="0.3">
      <c r="A22070" s="13">
        <v>0.21351338945701001</v>
      </c>
    </row>
    <row r="22071" spans="1:1" x14ac:dyDescent="0.3">
      <c r="A22071" s="13">
        <v>0.12386931176090001</v>
      </c>
    </row>
    <row r="22072" spans="1:1" x14ac:dyDescent="0.3">
      <c r="A22072" s="13">
        <v>0.18332943803419</v>
      </c>
    </row>
    <row r="22073" spans="1:1" x14ac:dyDescent="0.3">
      <c r="A22073" s="13">
        <v>0.20412765921956</v>
      </c>
    </row>
    <row r="22074" spans="1:1" x14ac:dyDescent="0.3">
      <c r="A22074" s="13">
        <v>0.26110321046082002</v>
      </c>
    </row>
    <row r="22075" spans="1:1" x14ac:dyDescent="0.3">
      <c r="A22075" s="13">
        <v>0.13484404560492999</v>
      </c>
    </row>
    <row r="22076" spans="1:1" x14ac:dyDescent="0.3">
      <c r="A22076" s="13">
        <v>0.25625016547483997</v>
      </c>
    </row>
    <row r="22077" spans="1:1" x14ac:dyDescent="0.3">
      <c r="A22077" s="13">
        <v>0.15707299168347999</v>
      </c>
    </row>
    <row r="22078" spans="1:1" x14ac:dyDescent="0.3">
      <c r="A22078" s="13">
        <v>0.19807833572641001</v>
      </c>
    </row>
    <row r="22079" spans="1:1" x14ac:dyDescent="0.3">
      <c r="A22079" s="13">
        <v>0.14769875074121</v>
      </c>
    </row>
    <row r="22080" spans="1:1" x14ac:dyDescent="0.3">
      <c r="A22080" s="13">
        <v>0.25865714636735998</v>
      </c>
    </row>
    <row r="22081" spans="1:1" x14ac:dyDescent="0.3">
      <c r="A22081" s="13">
        <v>0.10331343801341999</v>
      </c>
    </row>
    <row r="22082" spans="1:1" x14ac:dyDescent="0.3">
      <c r="A22082" s="13">
        <v>0.24177616512041999</v>
      </c>
    </row>
    <row r="22083" spans="1:1" x14ac:dyDescent="0.3">
      <c r="A22083" s="13">
        <v>0.14925754578701</v>
      </c>
    </row>
    <row r="22084" spans="1:1" x14ac:dyDescent="0.3">
      <c r="A22084" s="13">
        <v>0.16690474878729</v>
      </c>
    </row>
    <row r="22085" spans="1:1" x14ac:dyDescent="0.3">
      <c r="A22085" s="13">
        <v>7.6729421410740004E-2</v>
      </c>
    </row>
    <row r="22086" spans="1:1" x14ac:dyDescent="0.3">
      <c r="A22086" s="13">
        <v>5.8429500507152003E-2</v>
      </c>
    </row>
    <row r="22087" spans="1:1" x14ac:dyDescent="0.3">
      <c r="A22087" s="13">
        <v>0.21963713087962</v>
      </c>
    </row>
    <row r="22088" spans="1:1" x14ac:dyDescent="0.3">
      <c r="A22088" s="13">
        <v>0.18329503110758</v>
      </c>
    </row>
    <row r="22089" spans="1:1" x14ac:dyDescent="0.3">
      <c r="A22089" s="13">
        <v>9.0233814931863998E-2</v>
      </c>
    </row>
    <row r="22090" spans="1:1" x14ac:dyDescent="0.3">
      <c r="A22090" s="13">
        <v>0.17450122038485</v>
      </c>
    </row>
    <row r="22091" spans="1:1" x14ac:dyDescent="0.3">
      <c r="A22091" s="13">
        <v>0.2053332094834</v>
      </c>
    </row>
    <row r="22092" spans="1:1" x14ac:dyDescent="0.3">
      <c r="A22092" s="13">
        <v>8.9241770809145998E-2</v>
      </c>
    </row>
    <row r="22093" spans="1:1" x14ac:dyDescent="0.3">
      <c r="A22093" s="13">
        <v>0.18344650816196001</v>
      </c>
    </row>
    <row r="22094" spans="1:1" x14ac:dyDescent="0.3">
      <c r="A22094" s="13">
        <v>0.14350733582781999</v>
      </c>
    </row>
    <row r="22095" spans="1:1" x14ac:dyDescent="0.3">
      <c r="A22095" s="13">
        <v>0.26902056153407</v>
      </c>
    </row>
    <row r="22096" spans="1:1" x14ac:dyDescent="0.3">
      <c r="A22096" s="13">
        <v>0.15857659796378001</v>
      </c>
    </row>
    <row r="22097" spans="1:1" x14ac:dyDescent="0.3">
      <c r="A22097" s="13">
        <v>0.10057250232583</v>
      </c>
    </row>
    <row r="22098" spans="1:1" x14ac:dyDescent="0.3">
      <c r="A22098" s="13">
        <v>0.14280771740820999</v>
      </c>
    </row>
    <row r="22099" spans="1:1" x14ac:dyDescent="0.3">
      <c r="A22099" s="13">
        <v>0.13782253051297999</v>
      </c>
    </row>
    <row r="22100" spans="1:1" x14ac:dyDescent="0.3">
      <c r="A22100" s="13">
        <v>8.382709353725E-2</v>
      </c>
    </row>
    <row r="22101" spans="1:1" x14ac:dyDescent="0.3">
      <c r="A22101" s="13">
        <v>0.26236070534196998</v>
      </c>
    </row>
    <row r="22102" spans="1:1" x14ac:dyDescent="0.3">
      <c r="A22102" s="13">
        <v>0.19203914824978999</v>
      </c>
    </row>
    <row r="22103" spans="1:1" x14ac:dyDescent="0.3">
      <c r="A22103" s="13">
        <v>0.166903947404</v>
      </c>
    </row>
    <row r="22104" spans="1:1" x14ac:dyDescent="0.3">
      <c r="A22104" s="13">
        <v>0.38551452515391998</v>
      </c>
    </row>
    <row r="22105" spans="1:1" x14ac:dyDescent="0.3">
      <c r="A22105" s="13">
        <v>0.20077796008491</v>
      </c>
    </row>
    <row r="22106" spans="1:1" x14ac:dyDescent="0.3">
      <c r="A22106" s="13">
        <v>0.20077796008491</v>
      </c>
    </row>
    <row r="22107" spans="1:1" x14ac:dyDescent="0.3">
      <c r="A22107" s="13">
        <v>0.19412484131613</v>
      </c>
    </row>
    <row r="22108" spans="1:1" x14ac:dyDescent="0.3">
      <c r="A22108" s="13">
        <v>0.20606737558341001</v>
      </c>
    </row>
    <row r="22109" spans="1:1" x14ac:dyDescent="0.3">
      <c r="A22109" s="13">
        <v>0.23187986525029999</v>
      </c>
    </row>
    <row r="22110" spans="1:1" x14ac:dyDescent="0.3">
      <c r="A22110" s="13">
        <v>0.10787486314039001</v>
      </c>
    </row>
    <row r="22111" spans="1:1" x14ac:dyDescent="0.3">
      <c r="A22111" s="13">
        <v>0.15271700814485001</v>
      </c>
    </row>
    <row r="22112" spans="1:1" x14ac:dyDescent="0.3">
      <c r="A22112" s="13">
        <v>0.27030986462074003</v>
      </c>
    </row>
    <row r="22113" spans="1:1" x14ac:dyDescent="0.3">
      <c r="A22113" s="13">
        <v>0.21273459868436001</v>
      </c>
    </row>
    <row r="22114" spans="1:1" x14ac:dyDescent="0.3">
      <c r="A22114" s="13">
        <v>0.10236341994864</v>
      </c>
    </row>
    <row r="22115" spans="1:1" x14ac:dyDescent="0.3">
      <c r="A22115" s="13">
        <v>0.28440372323288998</v>
      </c>
    </row>
    <row r="22116" spans="1:1" x14ac:dyDescent="0.3">
      <c r="A22116" s="13">
        <v>0.26515882755584003</v>
      </c>
    </row>
    <row r="22117" spans="1:1" x14ac:dyDescent="0.3">
      <c r="A22117" s="13">
        <v>0.1501720148631</v>
      </c>
    </row>
    <row r="22118" spans="1:1" x14ac:dyDescent="0.3">
      <c r="A22118" s="13">
        <v>4.0327116548045001E-2</v>
      </c>
    </row>
    <row r="22119" spans="1:1" x14ac:dyDescent="0.3">
      <c r="A22119" s="13">
        <v>0.13168383192121999</v>
      </c>
    </row>
    <row r="22120" spans="1:1" x14ac:dyDescent="0.3">
      <c r="A22120" s="13">
        <v>0.19769518601298999</v>
      </c>
    </row>
    <row r="22121" spans="1:1" x14ac:dyDescent="0.3">
      <c r="A22121" s="13">
        <v>0.18926738719295</v>
      </c>
    </row>
    <row r="22122" spans="1:1" x14ac:dyDescent="0.3">
      <c r="A22122" s="13">
        <v>0.15541586696404999</v>
      </c>
    </row>
    <row r="22123" spans="1:1" x14ac:dyDescent="0.3">
      <c r="A22123" s="13">
        <v>0.17779415550911001</v>
      </c>
    </row>
    <row r="22124" spans="1:1" x14ac:dyDescent="0.3">
      <c r="A22124" s="13">
        <v>0.19626100944875</v>
      </c>
    </row>
    <row r="22125" spans="1:1" x14ac:dyDescent="0.3">
      <c r="A22125" s="13">
        <v>0.31092072735803999</v>
      </c>
    </row>
    <row r="22126" spans="1:1" x14ac:dyDescent="0.3">
      <c r="A22126" s="13">
        <v>0.16604967894459999</v>
      </c>
    </row>
    <row r="22127" spans="1:1" x14ac:dyDescent="0.3">
      <c r="A22127" s="13">
        <v>0.20948772256772</v>
      </c>
    </row>
    <row r="22128" spans="1:1" x14ac:dyDescent="0.3">
      <c r="A22128" s="13">
        <v>0.12325300504528</v>
      </c>
    </row>
    <row r="22129" spans="1:1" x14ac:dyDescent="0.3">
      <c r="A22129" s="13">
        <v>0.21901523772182999</v>
      </c>
    </row>
    <row r="22130" spans="1:1" x14ac:dyDescent="0.3">
      <c r="A22130" s="13">
        <v>6.3134474954012004E-2</v>
      </c>
    </row>
    <row r="22131" spans="1:1" x14ac:dyDescent="0.3">
      <c r="A22131" s="13">
        <v>0.10400174616204</v>
      </c>
    </row>
    <row r="22132" spans="1:1" x14ac:dyDescent="0.3">
      <c r="A22132" s="13">
        <v>0.10110851526217</v>
      </c>
    </row>
    <row r="22133" spans="1:1" x14ac:dyDescent="0.3">
      <c r="A22133" s="13">
        <v>0.13837411990494</v>
      </c>
    </row>
    <row r="22134" spans="1:1" x14ac:dyDescent="0.3">
      <c r="A22134" s="13">
        <v>0.18558437368256001</v>
      </c>
    </row>
    <row r="22135" spans="1:1" x14ac:dyDescent="0.3">
      <c r="A22135" s="13">
        <v>0.25001964113245001</v>
      </c>
    </row>
    <row r="22136" spans="1:1" x14ac:dyDescent="0.3">
      <c r="A22136" s="13">
        <v>0.28339484864659997</v>
      </c>
    </row>
    <row r="22137" spans="1:1" x14ac:dyDescent="0.3">
      <c r="A22137" s="13">
        <v>0.34058018353959002</v>
      </c>
    </row>
    <row r="22138" spans="1:1" x14ac:dyDescent="0.3">
      <c r="A22138" s="13">
        <v>0.11902889293296</v>
      </c>
    </row>
    <row r="22139" spans="1:1" x14ac:dyDescent="0.3">
      <c r="A22139" s="13">
        <v>0.25519087495346998</v>
      </c>
    </row>
    <row r="22140" spans="1:1" x14ac:dyDescent="0.3">
      <c r="A22140" s="13">
        <v>7.6581679427670996E-2</v>
      </c>
    </row>
    <row r="22141" spans="1:1" x14ac:dyDescent="0.3">
      <c r="A22141" s="13">
        <v>0.13052781318189999</v>
      </c>
    </row>
    <row r="22142" spans="1:1" x14ac:dyDescent="0.3">
      <c r="A22142" s="13">
        <v>9.6141717188613002E-2</v>
      </c>
    </row>
    <row r="22143" spans="1:1" x14ac:dyDescent="0.3">
      <c r="A22143" s="13">
        <v>0.12177106788119001</v>
      </c>
    </row>
    <row r="22144" spans="1:1" x14ac:dyDescent="0.3">
      <c r="A22144" s="13">
        <v>0.20214955131531001</v>
      </c>
    </row>
    <row r="22145" spans="1:1" x14ac:dyDescent="0.3">
      <c r="A22145" s="13">
        <v>0.16724299444485999</v>
      </c>
    </row>
    <row r="22146" spans="1:1" x14ac:dyDescent="0.3">
      <c r="A22146" s="13">
        <v>0.16927258356958999</v>
      </c>
    </row>
    <row r="22147" spans="1:1" x14ac:dyDescent="0.3">
      <c r="A22147" s="13">
        <v>0.13703567287577001</v>
      </c>
    </row>
    <row r="22148" spans="1:1" x14ac:dyDescent="0.3">
      <c r="A22148" s="13">
        <v>8.3929393586470002E-2</v>
      </c>
    </row>
    <row r="22149" spans="1:1" x14ac:dyDescent="0.3">
      <c r="A22149" s="13">
        <v>0.11654791374942999</v>
      </c>
    </row>
    <row r="22150" spans="1:1" x14ac:dyDescent="0.3">
      <c r="A22150" s="13">
        <v>0.18858265418678</v>
      </c>
    </row>
    <row r="22151" spans="1:1" x14ac:dyDescent="0.3">
      <c r="A22151" s="13">
        <v>6.0973710194985001E-2</v>
      </c>
    </row>
    <row r="22152" spans="1:1" x14ac:dyDescent="0.3">
      <c r="A22152" s="13">
        <v>0.14573402498108001</v>
      </c>
    </row>
    <row r="22153" spans="1:1" x14ac:dyDescent="0.3">
      <c r="A22153" s="13">
        <v>0.1080881749724</v>
      </c>
    </row>
    <row r="22154" spans="1:1" x14ac:dyDescent="0.3">
      <c r="A22154" s="13">
        <v>0.19119383856705999</v>
      </c>
    </row>
    <row r="22155" spans="1:1" x14ac:dyDescent="0.3">
      <c r="A22155" s="13">
        <v>0.14196030265418999</v>
      </c>
    </row>
    <row r="22156" spans="1:1" x14ac:dyDescent="0.3">
      <c r="A22156" s="13">
        <v>0.10134950071986</v>
      </c>
    </row>
    <row r="22157" spans="1:1" x14ac:dyDescent="0.3">
      <c r="A22157" s="13">
        <v>0.19334432484808001</v>
      </c>
    </row>
    <row r="22158" spans="1:1" x14ac:dyDescent="0.3">
      <c r="A22158" s="13">
        <v>0.21634583895275</v>
      </c>
    </row>
    <row r="22159" spans="1:1" x14ac:dyDescent="0.3">
      <c r="A22159" s="13">
        <v>0.1146091593205</v>
      </c>
    </row>
    <row r="22160" spans="1:1" x14ac:dyDescent="0.3">
      <c r="A22160" s="13">
        <v>0.17290904959289999</v>
      </c>
    </row>
    <row r="22161" spans="1:1" x14ac:dyDescent="0.3">
      <c r="A22161" s="13">
        <v>0.10454095960272999</v>
      </c>
    </row>
    <row r="22162" spans="1:1" x14ac:dyDescent="0.3">
      <c r="A22162" s="13">
        <v>0.22722334783975001</v>
      </c>
    </row>
    <row r="22163" spans="1:1" x14ac:dyDescent="0.3">
      <c r="A22163" s="13">
        <v>0.13135607162596</v>
      </c>
    </row>
    <row r="22164" spans="1:1" x14ac:dyDescent="0.3">
      <c r="A22164" s="13">
        <v>0.17659933041355</v>
      </c>
    </row>
    <row r="22165" spans="1:1" x14ac:dyDescent="0.3">
      <c r="A22165" s="13">
        <v>0.16326149448939001</v>
      </c>
    </row>
    <row r="22166" spans="1:1" x14ac:dyDescent="0.3">
      <c r="A22166" s="13">
        <v>0.1274002162906</v>
      </c>
    </row>
    <row r="22167" spans="1:1" x14ac:dyDescent="0.3">
      <c r="A22167" s="13">
        <v>0.11959278125447</v>
      </c>
    </row>
    <row r="22168" spans="1:1" x14ac:dyDescent="0.3">
      <c r="A22168" s="13">
        <v>0.14258498647858001</v>
      </c>
    </row>
    <row r="22169" spans="1:1" x14ac:dyDescent="0.3">
      <c r="A22169" s="13">
        <v>0.17987851863127999</v>
      </c>
    </row>
    <row r="22170" spans="1:1" x14ac:dyDescent="0.3">
      <c r="A22170" s="13">
        <v>0.13415473797336999</v>
      </c>
    </row>
    <row r="22171" spans="1:1" x14ac:dyDescent="0.3">
      <c r="A22171" s="13">
        <v>4.2816446702557999E-2</v>
      </c>
    </row>
    <row r="22172" spans="1:1" x14ac:dyDescent="0.3">
      <c r="A22172" s="13">
        <v>0.25295500633163998</v>
      </c>
    </row>
    <row r="22173" spans="1:1" x14ac:dyDescent="0.3">
      <c r="A22173" s="13">
        <v>0.19768067587864999</v>
      </c>
    </row>
    <row r="22174" spans="1:1" x14ac:dyDescent="0.3">
      <c r="A22174" s="13">
        <v>6.2695226581503005E-2</v>
      </c>
    </row>
    <row r="22175" spans="1:1" x14ac:dyDescent="0.3">
      <c r="A22175" s="13">
        <v>0.18025106626050999</v>
      </c>
    </row>
    <row r="22176" spans="1:1" x14ac:dyDescent="0.3">
      <c r="A22176" s="13">
        <v>0.19632634547969999</v>
      </c>
    </row>
    <row r="22177" spans="1:1" x14ac:dyDescent="0.3">
      <c r="A22177" s="13">
        <v>0.16815375598561</v>
      </c>
    </row>
    <row r="22178" spans="1:1" x14ac:dyDescent="0.3">
      <c r="A22178" s="13">
        <v>0.13167231940620999</v>
      </c>
    </row>
    <row r="22179" spans="1:1" x14ac:dyDescent="0.3">
      <c r="A22179" s="13">
        <v>0.15424396263876</v>
      </c>
    </row>
    <row r="22180" spans="1:1" x14ac:dyDescent="0.3">
      <c r="A22180" s="13">
        <v>0.19793140546734</v>
      </c>
    </row>
    <row r="22181" spans="1:1" x14ac:dyDescent="0.3">
      <c r="A22181" s="13">
        <v>6.8172584492579999E-2</v>
      </c>
    </row>
    <row r="22182" spans="1:1" x14ac:dyDescent="0.3">
      <c r="A22182" s="13">
        <v>0.10208016669415999</v>
      </c>
    </row>
    <row r="22183" spans="1:1" x14ac:dyDescent="0.3">
      <c r="A22183" s="13">
        <v>0.25288917383206</v>
      </c>
    </row>
    <row r="22184" spans="1:1" x14ac:dyDescent="0.3">
      <c r="A22184" s="13">
        <v>0.15170442606428999</v>
      </c>
    </row>
    <row r="22185" spans="1:1" x14ac:dyDescent="0.3">
      <c r="A22185" s="13">
        <v>0.13668488745480001</v>
      </c>
    </row>
    <row r="22186" spans="1:1" x14ac:dyDescent="0.3">
      <c r="A22186" s="13">
        <v>0.37432597153578001</v>
      </c>
    </row>
    <row r="22187" spans="1:1" x14ac:dyDescent="0.3">
      <c r="A22187" s="13">
        <v>0.22025193959299999</v>
      </c>
    </row>
    <row r="22188" spans="1:1" x14ac:dyDescent="0.3">
      <c r="A22188" s="13">
        <v>0.25280665401879998</v>
      </c>
    </row>
    <row r="22189" spans="1:1" x14ac:dyDescent="0.3">
      <c r="A22189" s="13">
        <v>8.9012799386798999E-2</v>
      </c>
    </row>
    <row r="22190" spans="1:1" x14ac:dyDescent="0.3">
      <c r="A22190" s="13">
        <v>9.6799802572463997E-2</v>
      </c>
    </row>
    <row r="22191" spans="1:1" x14ac:dyDescent="0.3">
      <c r="A22191" s="13">
        <v>0.14102495962344</v>
      </c>
    </row>
    <row r="22192" spans="1:1" x14ac:dyDescent="0.3">
      <c r="A22192" s="13">
        <v>0.17951385068685</v>
      </c>
    </row>
    <row r="22193" spans="1:1" x14ac:dyDescent="0.3">
      <c r="A22193" s="13">
        <v>0.24071284001752999</v>
      </c>
    </row>
    <row r="22194" spans="1:1" x14ac:dyDescent="0.3">
      <c r="A22194" s="13">
        <v>0.18941192897864001</v>
      </c>
    </row>
    <row r="22195" spans="1:1" x14ac:dyDescent="0.3">
      <c r="A22195" s="13">
        <v>8.0164104596308003E-2</v>
      </c>
    </row>
    <row r="22196" spans="1:1" x14ac:dyDescent="0.3">
      <c r="A22196" s="13">
        <v>0.18654715829488999</v>
      </c>
    </row>
    <row r="22197" spans="1:1" x14ac:dyDescent="0.3">
      <c r="A22197" s="13">
        <v>7.6633241978199998E-2</v>
      </c>
    </row>
    <row r="22198" spans="1:1" x14ac:dyDescent="0.3">
      <c r="A22198" s="13">
        <v>0.18592036800902001</v>
      </c>
    </row>
    <row r="22199" spans="1:1" x14ac:dyDescent="0.3">
      <c r="A22199" s="13">
        <v>8.9177917885115005E-2</v>
      </c>
    </row>
    <row r="22200" spans="1:1" x14ac:dyDescent="0.3">
      <c r="A22200" s="13">
        <v>0.16570668890033999</v>
      </c>
    </row>
    <row r="22201" spans="1:1" x14ac:dyDescent="0.3">
      <c r="A22201" s="13">
        <v>0.20916880118628001</v>
      </c>
    </row>
    <row r="22202" spans="1:1" x14ac:dyDescent="0.3">
      <c r="A22202" s="13">
        <v>0.11726283545259</v>
      </c>
    </row>
    <row r="22203" spans="1:1" x14ac:dyDescent="0.3">
      <c r="A22203" s="13">
        <v>0.16110917061752</v>
      </c>
    </row>
    <row r="22204" spans="1:1" x14ac:dyDescent="0.3">
      <c r="A22204" s="13">
        <v>0.113770431534</v>
      </c>
    </row>
    <row r="22205" spans="1:1" x14ac:dyDescent="0.3">
      <c r="A22205" s="13">
        <v>0.12404168055582999</v>
      </c>
    </row>
    <row r="22206" spans="1:1" x14ac:dyDescent="0.3">
      <c r="A22206" s="13">
        <v>0.13526509288711</v>
      </c>
    </row>
    <row r="22207" spans="1:1" x14ac:dyDescent="0.3">
      <c r="A22207" s="13">
        <v>0.21104710830557999</v>
      </c>
    </row>
    <row r="22208" spans="1:1" x14ac:dyDescent="0.3">
      <c r="A22208" s="13">
        <v>9.5705245035859005E-2</v>
      </c>
    </row>
    <row r="22209" spans="1:1" x14ac:dyDescent="0.3">
      <c r="A22209" s="13">
        <v>0.14362856822301001</v>
      </c>
    </row>
    <row r="22210" spans="1:1" x14ac:dyDescent="0.3">
      <c r="A22210" s="13">
        <v>0.12504233773147</v>
      </c>
    </row>
    <row r="22211" spans="1:1" x14ac:dyDescent="0.3">
      <c r="A22211" s="13">
        <v>0.27186900922877999</v>
      </c>
    </row>
    <row r="22212" spans="1:1" x14ac:dyDescent="0.3">
      <c r="A22212" s="13">
        <v>0.14679377315503001</v>
      </c>
    </row>
    <row r="22213" spans="1:1" x14ac:dyDescent="0.3">
      <c r="A22213" s="13">
        <v>0.15416494373551001</v>
      </c>
    </row>
    <row r="22214" spans="1:1" x14ac:dyDescent="0.3">
      <c r="A22214" s="13">
        <v>0.26439823680163999</v>
      </c>
    </row>
    <row r="22215" spans="1:1" x14ac:dyDescent="0.3">
      <c r="A22215" s="13">
        <v>0.18236016213233999</v>
      </c>
    </row>
    <row r="22216" spans="1:1" x14ac:dyDescent="0.3">
      <c r="A22216" s="13">
        <v>0.18204753516020999</v>
      </c>
    </row>
    <row r="22217" spans="1:1" x14ac:dyDescent="0.3">
      <c r="A22217" s="13">
        <v>0.21381077617811001</v>
      </c>
    </row>
    <row r="22218" spans="1:1" x14ac:dyDescent="0.3">
      <c r="A22218" s="13">
        <v>0.21626330385208001</v>
      </c>
    </row>
    <row r="22219" spans="1:1" x14ac:dyDescent="0.3">
      <c r="A22219" s="13">
        <v>0.10122534023736</v>
      </c>
    </row>
    <row r="22220" spans="1:1" x14ac:dyDescent="0.3">
      <c r="A22220" s="13">
        <v>0.12312835727587</v>
      </c>
    </row>
    <row r="22221" spans="1:1" x14ac:dyDescent="0.3">
      <c r="A22221" s="13">
        <v>0.1506514466842</v>
      </c>
    </row>
    <row r="22222" spans="1:1" x14ac:dyDescent="0.3">
      <c r="A22222" s="13">
        <v>0.1236957790867</v>
      </c>
    </row>
    <row r="22223" spans="1:1" x14ac:dyDescent="0.3">
      <c r="A22223" s="13">
        <v>0.29084816060709001</v>
      </c>
    </row>
    <row r="22224" spans="1:1" x14ac:dyDescent="0.3">
      <c r="A22224" s="13">
        <v>7.4014781633380003E-2</v>
      </c>
    </row>
    <row r="22225" spans="1:1" x14ac:dyDescent="0.3">
      <c r="A22225" s="13">
        <v>9.2539144402563001E-2</v>
      </c>
    </row>
    <row r="22226" spans="1:1" x14ac:dyDescent="0.3">
      <c r="A22226" s="13">
        <v>0.10528540525917</v>
      </c>
    </row>
    <row r="22227" spans="1:1" x14ac:dyDescent="0.3">
      <c r="A22227" s="13">
        <v>8.4637155745199005E-2</v>
      </c>
    </row>
    <row r="22228" spans="1:1" x14ac:dyDescent="0.3">
      <c r="A22228" s="13">
        <v>0.2670043642912</v>
      </c>
    </row>
    <row r="22229" spans="1:1" x14ac:dyDescent="0.3">
      <c r="A22229" s="13">
        <v>0.15479340284803</v>
      </c>
    </row>
    <row r="22230" spans="1:1" x14ac:dyDescent="0.3">
      <c r="A22230" s="13">
        <v>0.14723987904290001</v>
      </c>
    </row>
    <row r="22231" spans="1:1" x14ac:dyDescent="0.3">
      <c r="A22231" s="13">
        <v>0.10173810697849001</v>
      </c>
    </row>
    <row r="22232" spans="1:1" x14ac:dyDescent="0.3">
      <c r="A22232" s="13">
        <v>0.1648958776568</v>
      </c>
    </row>
    <row r="22233" spans="1:1" x14ac:dyDescent="0.3">
      <c r="A22233" s="13">
        <v>0.211983736389</v>
      </c>
    </row>
    <row r="22234" spans="1:1" x14ac:dyDescent="0.3">
      <c r="A22234" s="13">
        <v>0.17635397883623</v>
      </c>
    </row>
    <row r="22235" spans="1:1" x14ac:dyDescent="0.3">
      <c r="A22235" s="13">
        <v>0.11035273569171999</v>
      </c>
    </row>
    <row r="22236" spans="1:1" x14ac:dyDescent="0.3">
      <c r="A22236" s="13">
        <v>9.3679071058147004E-2</v>
      </c>
    </row>
    <row r="22237" spans="1:1" x14ac:dyDescent="0.3">
      <c r="A22237" s="13">
        <v>0.12145491714396001</v>
      </c>
    </row>
    <row r="22238" spans="1:1" x14ac:dyDescent="0.3">
      <c r="A22238" s="13">
        <v>0.17705927004125999</v>
      </c>
    </row>
    <row r="22239" spans="1:1" x14ac:dyDescent="0.3">
      <c r="A22239" s="13">
        <v>0.14415970368469999</v>
      </c>
    </row>
    <row r="22240" spans="1:1" x14ac:dyDescent="0.3">
      <c r="A22240" s="13">
        <v>0.21742937362833001</v>
      </c>
    </row>
    <row r="22241" spans="1:1" x14ac:dyDescent="0.3">
      <c r="A22241" s="13">
        <v>0.26528711487163997</v>
      </c>
    </row>
    <row r="22242" spans="1:1" x14ac:dyDescent="0.3">
      <c r="A22242" s="13">
        <v>0.25057800369939998</v>
      </c>
    </row>
    <row r="22243" spans="1:1" x14ac:dyDescent="0.3">
      <c r="A22243" s="13">
        <v>0.10046250932274001</v>
      </c>
    </row>
    <row r="22244" spans="1:1" x14ac:dyDescent="0.3">
      <c r="A22244" s="13">
        <v>9.6145084562164002E-2</v>
      </c>
    </row>
    <row r="22245" spans="1:1" x14ac:dyDescent="0.3">
      <c r="A22245" s="13">
        <v>0.16965251046713001</v>
      </c>
    </row>
    <row r="22246" spans="1:1" x14ac:dyDescent="0.3">
      <c r="A22246" s="13">
        <v>6.2715169577698002E-2</v>
      </c>
    </row>
    <row r="22247" spans="1:1" x14ac:dyDescent="0.3">
      <c r="A22247" s="13">
        <v>0.15605887592331</v>
      </c>
    </row>
    <row r="22248" spans="1:1" x14ac:dyDescent="0.3">
      <c r="A22248" s="13">
        <v>0.18047578899111</v>
      </c>
    </row>
    <row r="22249" spans="1:1" x14ac:dyDescent="0.3">
      <c r="A22249" s="13">
        <v>0.15909149664905001</v>
      </c>
    </row>
    <row r="22250" spans="1:1" x14ac:dyDescent="0.3">
      <c r="A22250" s="13">
        <v>9.3949848305999006E-2</v>
      </c>
    </row>
    <row r="22251" spans="1:1" x14ac:dyDescent="0.3">
      <c r="A22251" s="13">
        <v>0.16804147257197999</v>
      </c>
    </row>
    <row r="22252" spans="1:1" x14ac:dyDescent="0.3">
      <c r="A22252" s="13">
        <v>0.16173395805831001</v>
      </c>
    </row>
    <row r="22253" spans="1:1" x14ac:dyDescent="0.3">
      <c r="A22253" s="13">
        <v>0.18642987779320999</v>
      </c>
    </row>
    <row r="22254" spans="1:1" x14ac:dyDescent="0.3">
      <c r="A22254" s="13">
        <v>0.25684993629963998</v>
      </c>
    </row>
    <row r="22255" spans="1:1" x14ac:dyDescent="0.3">
      <c r="A22255" s="13">
        <v>0.28713312386732998</v>
      </c>
    </row>
    <row r="22256" spans="1:1" x14ac:dyDescent="0.3">
      <c r="A22256" s="13">
        <v>0.13877715314594999</v>
      </c>
    </row>
    <row r="22257" spans="1:1" x14ac:dyDescent="0.3">
      <c r="A22257" s="13">
        <v>8.9982890759799997E-2</v>
      </c>
    </row>
    <row r="22258" spans="1:1" x14ac:dyDescent="0.3">
      <c r="A22258" s="13">
        <v>0.24465157830577999</v>
      </c>
    </row>
    <row r="22259" spans="1:1" x14ac:dyDescent="0.3">
      <c r="A22259" s="13">
        <v>0.18765959349403999</v>
      </c>
    </row>
    <row r="22260" spans="1:1" x14ac:dyDescent="0.3">
      <c r="A22260" s="13">
        <v>0.13355504753778999</v>
      </c>
    </row>
    <row r="22261" spans="1:1" x14ac:dyDescent="0.3">
      <c r="A22261" s="13">
        <v>0.17010390281057999</v>
      </c>
    </row>
    <row r="22262" spans="1:1" x14ac:dyDescent="0.3">
      <c r="A22262" s="13">
        <v>6.5039480252963994E-2</v>
      </c>
    </row>
    <row r="22263" spans="1:1" x14ac:dyDescent="0.3">
      <c r="A22263" s="13">
        <v>0.16155900306698001</v>
      </c>
    </row>
    <row r="22264" spans="1:1" x14ac:dyDescent="0.3">
      <c r="A22264" s="13">
        <v>0.12217470908721</v>
      </c>
    </row>
    <row r="22265" spans="1:1" x14ac:dyDescent="0.3">
      <c r="A22265" s="13">
        <v>0.35720508669171003</v>
      </c>
    </row>
    <row r="22266" spans="1:1" x14ac:dyDescent="0.3">
      <c r="A22266" s="13">
        <v>0.13064832076783001</v>
      </c>
    </row>
    <row r="22267" spans="1:1" x14ac:dyDescent="0.3">
      <c r="A22267" s="13">
        <v>6.4727711350153996E-2</v>
      </c>
    </row>
    <row r="22268" spans="1:1" x14ac:dyDescent="0.3">
      <c r="A22268" s="13">
        <v>0.23653594289207</v>
      </c>
    </row>
    <row r="22269" spans="1:1" x14ac:dyDescent="0.3">
      <c r="A22269" s="13">
        <v>7.8157103928395005E-2</v>
      </c>
    </row>
    <row r="22270" spans="1:1" x14ac:dyDescent="0.3">
      <c r="A22270" s="13">
        <v>0.21408694769399</v>
      </c>
    </row>
    <row r="22271" spans="1:1" x14ac:dyDescent="0.3">
      <c r="A22271" s="13">
        <v>0.19270478246888001</v>
      </c>
    </row>
    <row r="22272" spans="1:1" x14ac:dyDescent="0.3">
      <c r="A22272" s="13">
        <v>0.14113194568195001</v>
      </c>
    </row>
    <row r="22273" spans="1:1" x14ac:dyDescent="0.3">
      <c r="A22273" s="13">
        <v>0.20079585303715</v>
      </c>
    </row>
    <row r="22274" spans="1:1" x14ac:dyDescent="0.3">
      <c r="A22274" s="13">
        <v>0.10573354201448</v>
      </c>
    </row>
    <row r="22275" spans="1:1" x14ac:dyDescent="0.3">
      <c r="A22275" s="13">
        <v>0.19117620154296</v>
      </c>
    </row>
    <row r="22276" spans="1:1" x14ac:dyDescent="0.3">
      <c r="A22276" s="13">
        <v>0.15682487618672999</v>
      </c>
    </row>
    <row r="22277" spans="1:1" x14ac:dyDescent="0.3">
      <c r="A22277" s="13">
        <v>0.12324931042164</v>
      </c>
    </row>
    <row r="22278" spans="1:1" x14ac:dyDescent="0.3">
      <c r="A22278" s="13">
        <v>0.20526487007967001</v>
      </c>
    </row>
    <row r="22279" spans="1:1" x14ac:dyDescent="0.3">
      <c r="A22279" s="13">
        <v>0.18085214105205999</v>
      </c>
    </row>
    <row r="22280" spans="1:1" x14ac:dyDescent="0.3">
      <c r="A22280" s="13">
        <v>9.4075696115498E-2</v>
      </c>
    </row>
    <row r="22281" spans="1:1" x14ac:dyDescent="0.3">
      <c r="A22281" s="13">
        <v>0.26235515984494001</v>
      </c>
    </row>
    <row r="22282" spans="1:1" x14ac:dyDescent="0.3">
      <c r="A22282" s="13">
        <v>0.30449921110763001</v>
      </c>
    </row>
    <row r="22283" spans="1:1" x14ac:dyDescent="0.3">
      <c r="A22283" s="13">
        <v>0.2108183899819</v>
      </c>
    </row>
    <row r="22284" spans="1:1" x14ac:dyDescent="0.3">
      <c r="A22284" s="13">
        <v>0.35493454341790998</v>
      </c>
    </row>
    <row r="22285" spans="1:1" x14ac:dyDescent="0.3">
      <c r="A22285" s="13">
        <v>0.15447200243218001</v>
      </c>
    </row>
    <row r="22286" spans="1:1" x14ac:dyDescent="0.3">
      <c r="A22286" s="13">
        <v>0.19913415693511</v>
      </c>
    </row>
    <row r="22287" spans="1:1" x14ac:dyDescent="0.3">
      <c r="A22287" s="13">
        <v>0.21639465000207</v>
      </c>
    </row>
    <row r="22288" spans="1:1" x14ac:dyDescent="0.3">
      <c r="A22288" s="13">
        <v>0.20205214683900999</v>
      </c>
    </row>
    <row r="22289" spans="1:1" x14ac:dyDescent="0.3">
      <c r="A22289" s="13">
        <v>0.21738638367749999</v>
      </c>
    </row>
    <row r="22290" spans="1:1" x14ac:dyDescent="0.3">
      <c r="A22290" s="13">
        <v>0.10192302236527</v>
      </c>
    </row>
    <row r="22291" spans="1:1" x14ac:dyDescent="0.3">
      <c r="A22291" s="13">
        <v>0.28133064423234999</v>
      </c>
    </row>
    <row r="22292" spans="1:1" x14ac:dyDescent="0.3">
      <c r="A22292" s="13">
        <v>9.6809942904685004E-2</v>
      </c>
    </row>
    <row r="22293" spans="1:1" x14ac:dyDescent="0.3">
      <c r="A22293" s="13">
        <v>0.14655459805337001</v>
      </c>
    </row>
    <row r="22294" spans="1:1" x14ac:dyDescent="0.3">
      <c r="A22294" s="13">
        <v>0.21535630391473001</v>
      </c>
    </row>
    <row r="22295" spans="1:1" x14ac:dyDescent="0.3">
      <c r="A22295" s="13">
        <v>0.15512140943662001</v>
      </c>
    </row>
    <row r="22296" spans="1:1" x14ac:dyDescent="0.3">
      <c r="A22296" s="13">
        <v>0.10975533568649</v>
      </c>
    </row>
    <row r="22297" spans="1:1" x14ac:dyDescent="0.3">
      <c r="A22297" s="13">
        <v>5.6281249227253999E-2</v>
      </c>
    </row>
    <row r="22298" spans="1:1" x14ac:dyDescent="0.3">
      <c r="A22298" s="13">
        <v>9.7729385012344003E-2</v>
      </c>
    </row>
    <row r="22299" spans="1:1" x14ac:dyDescent="0.3">
      <c r="A22299" s="13">
        <v>0.23358130793243001</v>
      </c>
    </row>
    <row r="22300" spans="1:1" x14ac:dyDescent="0.3">
      <c r="A22300" s="13">
        <v>0.10397824130435</v>
      </c>
    </row>
    <row r="22301" spans="1:1" x14ac:dyDescent="0.3">
      <c r="A22301" s="13">
        <v>0.19635756562380999</v>
      </c>
    </row>
    <row r="22302" spans="1:1" x14ac:dyDescent="0.3">
      <c r="A22302" s="13">
        <v>0.14472398566618999</v>
      </c>
    </row>
    <row r="22303" spans="1:1" x14ac:dyDescent="0.3">
      <c r="A22303" s="13">
        <v>0.18875049232355001</v>
      </c>
    </row>
    <row r="22304" spans="1:1" x14ac:dyDescent="0.3">
      <c r="A22304" s="13">
        <v>0.16340705332079999</v>
      </c>
    </row>
    <row r="22305" spans="1:1" x14ac:dyDescent="0.3">
      <c r="A22305" s="13">
        <v>0.16000953289618</v>
      </c>
    </row>
    <row r="22306" spans="1:1" x14ac:dyDescent="0.3">
      <c r="A22306" s="13">
        <v>0.21544662493999001</v>
      </c>
    </row>
    <row r="22307" spans="1:1" x14ac:dyDescent="0.3">
      <c r="A22307" s="13">
        <v>0.21230630427259001</v>
      </c>
    </row>
    <row r="22308" spans="1:1" x14ac:dyDescent="0.3">
      <c r="A22308" s="13">
        <v>0.10235891350543</v>
      </c>
    </row>
    <row r="22309" spans="1:1" x14ac:dyDescent="0.3">
      <c r="A22309" s="13">
        <v>0.14180831200909</v>
      </c>
    </row>
    <row r="22310" spans="1:1" x14ac:dyDescent="0.3">
      <c r="A22310" s="13">
        <v>0.16357126122877</v>
      </c>
    </row>
    <row r="22311" spans="1:1" x14ac:dyDescent="0.3">
      <c r="A22311" s="13">
        <v>0.16291898618958001</v>
      </c>
    </row>
    <row r="22312" spans="1:1" x14ac:dyDescent="0.3">
      <c r="A22312" s="13">
        <v>0.1475823670277</v>
      </c>
    </row>
    <row r="22313" spans="1:1" x14ac:dyDescent="0.3">
      <c r="A22313" s="13">
        <v>0.25830575338207001</v>
      </c>
    </row>
    <row r="22314" spans="1:1" x14ac:dyDescent="0.3">
      <c r="A22314" s="13">
        <v>0.18274248290655001</v>
      </c>
    </row>
    <row r="22315" spans="1:1" x14ac:dyDescent="0.3">
      <c r="A22315" s="13">
        <v>9.8331204400669003E-2</v>
      </c>
    </row>
    <row r="22316" spans="1:1" x14ac:dyDescent="0.3">
      <c r="A22316" s="13">
        <v>0.17491837844836</v>
      </c>
    </row>
    <row r="22317" spans="1:1" x14ac:dyDescent="0.3">
      <c r="A22317" s="13">
        <v>0.15215864832022</v>
      </c>
    </row>
    <row r="22318" spans="1:1" x14ac:dyDescent="0.3">
      <c r="A22318" s="13">
        <v>0.15733183506514001</v>
      </c>
    </row>
    <row r="22319" spans="1:1" x14ac:dyDescent="0.3">
      <c r="A22319" s="13">
        <v>0.38192269469133</v>
      </c>
    </row>
    <row r="22320" spans="1:1" x14ac:dyDescent="0.3">
      <c r="A22320" s="13">
        <v>0.11069196299497</v>
      </c>
    </row>
    <row r="22321" spans="1:1" x14ac:dyDescent="0.3">
      <c r="A22321" s="13">
        <v>0.10689439724035001</v>
      </c>
    </row>
    <row r="22322" spans="1:1" x14ac:dyDescent="0.3">
      <c r="A22322" s="13">
        <v>0.15754441037690001</v>
      </c>
    </row>
    <row r="22323" spans="1:1" x14ac:dyDescent="0.3">
      <c r="A22323" s="13">
        <v>0.19386063158826999</v>
      </c>
    </row>
    <row r="22324" spans="1:1" x14ac:dyDescent="0.3">
      <c r="A22324" s="13">
        <v>0.15805473669532999</v>
      </c>
    </row>
    <row r="22325" spans="1:1" x14ac:dyDescent="0.3">
      <c r="A22325" s="13">
        <v>0.2534038142517</v>
      </c>
    </row>
    <row r="22326" spans="1:1" x14ac:dyDescent="0.3">
      <c r="A22326" s="13">
        <v>8.9353646941713993E-2</v>
      </c>
    </row>
    <row r="22327" spans="1:1" x14ac:dyDescent="0.3">
      <c r="A22327" s="13">
        <v>0.1149805690027</v>
      </c>
    </row>
    <row r="22328" spans="1:1" x14ac:dyDescent="0.3">
      <c r="A22328" s="13">
        <v>0.16446511664432001</v>
      </c>
    </row>
    <row r="22329" spans="1:1" x14ac:dyDescent="0.3">
      <c r="A22329" s="13">
        <v>8.8333050779034999E-2</v>
      </c>
    </row>
    <row r="22330" spans="1:1" x14ac:dyDescent="0.3">
      <c r="A22330" s="13">
        <v>0.20198865911981001</v>
      </c>
    </row>
    <row r="22331" spans="1:1" x14ac:dyDescent="0.3">
      <c r="A22331" s="13">
        <v>0.12150993376182</v>
      </c>
    </row>
    <row r="22332" spans="1:1" x14ac:dyDescent="0.3">
      <c r="A22332" s="13">
        <v>0.11902316951550999</v>
      </c>
    </row>
    <row r="22333" spans="1:1" x14ac:dyDescent="0.3">
      <c r="A22333" s="13">
        <v>0.13227189449672</v>
      </c>
    </row>
    <row r="22334" spans="1:1" x14ac:dyDescent="0.3">
      <c r="A22334" s="13">
        <v>0.12258742535353</v>
      </c>
    </row>
    <row r="22335" spans="1:1" x14ac:dyDescent="0.3">
      <c r="A22335" s="13">
        <v>0.16426265593847</v>
      </c>
    </row>
    <row r="22336" spans="1:1" x14ac:dyDescent="0.3">
      <c r="A22336" s="13">
        <v>0.13347345742156</v>
      </c>
    </row>
    <row r="22337" spans="1:1" x14ac:dyDescent="0.3">
      <c r="A22337" s="13">
        <v>0.24952653202614999</v>
      </c>
    </row>
    <row r="22338" spans="1:1" x14ac:dyDescent="0.3">
      <c r="A22338" s="13">
        <v>0.15604452242621999</v>
      </c>
    </row>
    <row r="22339" spans="1:1" x14ac:dyDescent="0.3">
      <c r="A22339" s="13">
        <v>0.19151082595798</v>
      </c>
    </row>
    <row r="22340" spans="1:1" x14ac:dyDescent="0.3">
      <c r="A22340" s="13">
        <v>0.19881474415854</v>
      </c>
    </row>
    <row r="22341" spans="1:1" x14ac:dyDescent="0.3">
      <c r="A22341" s="13">
        <v>0.15921499761569</v>
      </c>
    </row>
    <row r="22342" spans="1:1" x14ac:dyDescent="0.3">
      <c r="A22342" s="13">
        <v>0.25498890380775002</v>
      </c>
    </row>
    <row r="22343" spans="1:1" x14ac:dyDescent="0.3">
      <c r="A22343" s="13">
        <v>0.11544329345039001</v>
      </c>
    </row>
    <row r="22344" spans="1:1" x14ac:dyDescent="0.3">
      <c r="A22344" s="13">
        <v>0.13070285434889001</v>
      </c>
    </row>
    <row r="22345" spans="1:1" x14ac:dyDescent="0.3">
      <c r="A22345" s="13">
        <v>0.16743161738758999</v>
      </c>
    </row>
    <row r="22346" spans="1:1" x14ac:dyDescent="0.3">
      <c r="A22346" s="13">
        <v>0.19876170506523999</v>
      </c>
    </row>
    <row r="22347" spans="1:1" x14ac:dyDescent="0.3">
      <c r="A22347" s="13">
        <v>0.16294586464626001</v>
      </c>
    </row>
    <row r="22348" spans="1:1" x14ac:dyDescent="0.3">
      <c r="A22348" s="13">
        <v>0.24528150926372</v>
      </c>
    </row>
    <row r="22349" spans="1:1" x14ac:dyDescent="0.3">
      <c r="A22349" s="13">
        <v>0.11776166901295999</v>
      </c>
    </row>
    <row r="22350" spans="1:1" x14ac:dyDescent="0.3">
      <c r="A22350" s="13">
        <v>0.14636606081586001</v>
      </c>
    </row>
    <row r="22351" spans="1:1" x14ac:dyDescent="0.3">
      <c r="A22351" s="13">
        <v>0.19636001150543</v>
      </c>
    </row>
    <row r="22352" spans="1:1" x14ac:dyDescent="0.3">
      <c r="A22352" s="13">
        <v>0.16950900250431999</v>
      </c>
    </row>
    <row r="22353" spans="1:1" x14ac:dyDescent="0.3">
      <c r="A22353" s="13">
        <v>0.13619765573758</v>
      </c>
    </row>
    <row r="22354" spans="1:1" x14ac:dyDescent="0.3">
      <c r="A22354" s="13">
        <v>0.19301300244443001</v>
      </c>
    </row>
    <row r="22355" spans="1:1" x14ac:dyDescent="0.3">
      <c r="A22355" s="13">
        <v>0.19142675599648001</v>
      </c>
    </row>
    <row r="22356" spans="1:1" x14ac:dyDescent="0.3">
      <c r="A22356" s="13">
        <v>0.20617958433969</v>
      </c>
    </row>
    <row r="22357" spans="1:1" x14ac:dyDescent="0.3">
      <c r="A22357" s="13">
        <v>9.3902984531770997E-2</v>
      </c>
    </row>
    <row r="22358" spans="1:1" x14ac:dyDescent="0.3">
      <c r="A22358" s="13">
        <v>7.4665645630756006E-2</v>
      </c>
    </row>
    <row r="22359" spans="1:1" x14ac:dyDescent="0.3">
      <c r="A22359" s="13">
        <v>0.13699674065032</v>
      </c>
    </row>
    <row r="22360" spans="1:1" x14ac:dyDescent="0.3">
      <c r="A22360" s="13">
        <v>9.7714664541839996E-2</v>
      </c>
    </row>
    <row r="22361" spans="1:1" x14ac:dyDescent="0.3">
      <c r="A22361" s="13">
        <v>0.2262392847552</v>
      </c>
    </row>
    <row r="22362" spans="1:1" x14ac:dyDescent="0.3">
      <c r="A22362" s="13">
        <v>0.23555664568109999</v>
      </c>
    </row>
    <row r="22363" spans="1:1" x14ac:dyDescent="0.3">
      <c r="A22363" s="13">
        <v>0.21359240443919</v>
      </c>
    </row>
    <row r="22364" spans="1:1" x14ac:dyDescent="0.3">
      <c r="A22364" s="13">
        <v>0.19175682173604999</v>
      </c>
    </row>
    <row r="22365" spans="1:1" x14ac:dyDescent="0.3">
      <c r="A22365" s="13">
        <v>7.4132893662447005E-2</v>
      </c>
    </row>
    <row r="22366" spans="1:1" x14ac:dyDescent="0.3">
      <c r="A22366" s="13">
        <v>6.4324260121851995E-2</v>
      </c>
    </row>
    <row r="22367" spans="1:1" x14ac:dyDescent="0.3">
      <c r="A22367" s="13">
        <v>0.18672396687546999</v>
      </c>
    </row>
    <row r="22368" spans="1:1" x14ac:dyDescent="0.3">
      <c r="A22368" s="13">
        <v>0.18325887861074</v>
      </c>
    </row>
    <row r="22369" spans="1:1" x14ac:dyDescent="0.3">
      <c r="A22369" s="13">
        <v>0.23169997489203001</v>
      </c>
    </row>
    <row r="22370" spans="1:1" x14ac:dyDescent="0.3">
      <c r="A22370" s="13">
        <v>8.0477912663460993E-2</v>
      </c>
    </row>
    <row r="22371" spans="1:1" x14ac:dyDescent="0.3">
      <c r="A22371" s="13">
        <v>0.26028909344325002</v>
      </c>
    </row>
    <row r="22372" spans="1:1" x14ac:dyDescent="0.3">
      <c r="A22372" s="13">
        <v>0.23236140754293999</v>
      </c>
    </row>
    <row r="22373" spans="1:1" x14ac:dyDescent="0.3">
      <c r="A22373" s="13">
        <v>0.40362858520877998</v>
      </c>
    </row>
    <row r="22374" spans="1:1" x14ac:dyDescent="0.3">
      <c r="A22374" s="13">
        <v>9.6476001168293996E-2</v>
      </c>
    </row>
    <row r="22375" spans="1:1" x14ac:dyDescent="0.3">
      <c r="A22375" s="13">
        <v>0.28459741696890001</v>
      </c>
    </row>
    <row r="22376" spans="1:1" x14ac:dyDescent="0.3">
      <c r="A22376" s="13">
        <v>0.15760623253802999</v>
      </c>
    </row>
    <row r="22377" spans="1:1" x14ac:dyDescent="0.3">
      <c r="A22377" s="13">
        <v>8.4296707412701996E-2</v>
      </c>
    </row>
    <row r="22378" spans="1:1" x14ac:dyDescent="0.3">
      <c r="A22378" s="13">
        <v>0.18126041451461</v>
      </c>
    </row>
    <row r="22379" spans="1:1" x14ac:dyDescent="0.3">
      <c r="A22379" s="13">
        <v>0.11173208446111001</v>
      </c>
    </row>
    <row r="22380" spans="1:1" x14ac:dyDescent="0.3">
      <c r="A22380" s="13">
        <v>0.19229862368476</v>
      </c>
    </row>
    <row r="22381" spans="1:1" x14ac:dyDescent="0.3">
      <c r="A22381" s="13">
        <v>0.14045391135044999</v>
      </c>
    </row>
    <row r="22382" spans="1:1" x14ac:dyDescent="0.3">
      <c r="A22382" s="13">
        <v>0.19052241413873</v>
      </c>
    </row>
    <row r="22383" spans="1:1" x14ac:dyDescent="0.3">
      <c r="A22383" s="13">
        <v>0.14494893778755999</v>
      </c>
    </row>
    <row r="22384" spans="1:1" x14ac:dyDescent="0.3">
      <c r="A22384" s="13">
        <v>0.10927088188946001</v>
      </c>
    </row>
    <row r="22385" spans="1:1" x14ac:dyDescent="0.3">
      <c r="A22385" s="13">
        <v>0.21344800047608001</v>
      </c>
    </row>
    <row r="22386" spans="1:1" x14ac:dyDescent="0.3">
      <c r="A22386" s="13">
        <v>0.13241682028585999</v>
      </c>
    </row>
    <row r="22387" spans="1:1" x14ac:dyDescent="0.3">
      <c r="A22387" s="13">
        <v>0.12923029581674</v>
      </c>
    </row>
    <row r="22388" spans="1:1" x14ac:dyDescent="0.3">
      <c r="A22388" s="13">
        <v>0.12352748612153</v>
      </c>
    </row>
    <row r="22389" spans="1:1" x14ac:dyDescent="0.3">
      <c r="A22389" s="13">
        <v>0.15567024544385999</v>
      </c>
    </row>
    <row r="22390" spans="1:1" x14ac:dyDescent="0.3">
      <c r="A22390" s="13">
        <v>3.9941556306042E-2</v>
      </c>
    </row>
    <row r="22391" spans="1:1" x14ac:dyDescent="0.3">
      <c r="A22391" s="13">
        <v>0.11458014346565</v>
      </c>
    </row>
    <row r="22392" spans="1:1" x14ac:dyDescent="0.3">
      <c r="A22392" s="13">
        <v>0.20125375466164999</v>
      </c>
    </row>
    <row r="22393" spans="1:1" x14ac:dyDescent="0.3">
      <c r="A22393" s="13">
        <v>0.24627546467632999</v>
      </c>
    </row>
    <row r="22394" spans="1:1" x14ac:dyDescent="0.3">
      <c r="A22394" s="13">
        <v>6.8734752035416E-2</v>
      </c>
    </row>
    <row r="22395" spans="1:1" x14ac:dyDescent="0.3">
      <c r="A22395" s="13">
        <v>0.11561444945303</v>
      </c>
    </row>
    <row r="22396" spans="1:1" x14ac:dyDescent="0.3">
      <c r="A22396" s="13">
        <v>0.16667938302592999</v>
      </c>
    </row>
    <row r="22397" spans="1:1" x14ac:dyDescent="0.3">
      <c r="A22397" s="13">
        <v>9.7779781054739001E-2</v>
      </c>
    </row>
    <row r="22398" spans="1:1" x14ac:dyDescent="0.3">
      <c r="A22398" s="13">
        <v>0.10860506725375001</v>
      </c>
    </row>
    <row r="22399" spans="1:1" x14ac:dyDescent="0.3">
      <c r="A22399" s="13">
        <v>8.5842831844894996E-2</v>
      </c>
    </row>
    <row r="22400" spans="1:1" x14ac:dyDescent="0.3">
      <c r="A22400" s="13">
        <v>0.27358139325122999</v>
      </c>
    </row>
    <row r="22401" spans="1:1" x14ac:dyDescent="0.3">
      <c r="A22401" s="13">
        <v>0.20370454333683999</v>
      </c>
    </row>
    <row r="22402" spans="1:1" x14ac:dyDescent="0.3">
      <c r="A22402" s="13">
        <v>0.17112669850272999</v>
      </c>
    </row>
    <row r="22403" spans="1:1" x14ac:dyDescent="0.3">
      <c r="A22403" s="13">
        <v>0.14346131439500001</v>
      </c>
    </row>
    <row r="22404" spans="1:1" x14ac:dyDescent="0.3">
      <c r="A22404" s="13">
        <v>8.7000555389827997E-2</v>
      </c>
    </row>
    <row r="22405" spans="1:1" x14ac:dyDescent="0.3">
      <c r="A22405" s="13">
        <v>0.27301684545441002</v>
      </c>
    </row>
    <row r="22406" spans="1:1" x14ac:dyDescent="0.3">
      <c r="A22406" s="13">
        <v>0.12151284177148</v>
      </c>
    </row>
    <row r="22407" spans="1:1" x14ac:dyDescent="0.3">
      <c r="A22407" s="13">
        <v>0.22160820834348999</v>
      </c>
    </row>
    <row r="22408" spans="1:1" x14ac:dyDescent="0.3">
      <c r="A22408" s="13">
        <v>0.21880982454591</v>
      </c>
    </row>
    <row r="22409" spans="1:1" x14ac:dyDescent="0.3">
      <c r="A22409" s="13">
        <v>0.15909573317875</v>
      </c>
    </row>
    <row r="22410" spans="1:1" x14ac:dyDescent="0.3">
      <c r="A22410" s="13">
        <v>0.15164387396661</v>
      </c>
    </row>
    <row r="22411" spans="1:1" x14ac:dyDescent="0.3">
      <c r="A22411" s="13">
        <v>0.17678521305413</v>
      </c>
    </row>
    <row r="22412" spans="1:1" x14ac:dyDescent="0.3">
      <c r="A22412" s="13">
        <v>0.16803373094762</v>
      </c>
    </row>
    <row r="22413" spans="1:1" x14ac:dyDescent="0.3">
      <c r="A22413" s="13">
        <v>9.4399748992275004E-2</v>
      </c>
    </row>
    <row r="22414" spans="1:1" x14ac:dyDescent="0.3">
      <c r="A22414" s="13">
        <v>0.17980928444464001</v>
      </c>
    </row>
    <row r="22415" spans="1:1" x14ac:dyDescent="0.3">
      <c r="A22415" s="13">
        <v>0.24167738971665001</v>
      </c>
    </row>
    <row r="22416" spans="1:1" x14ac:dyDescent="0.3">
      <c r="A22416" s="13">
        <v>0.11539226386663</v>
      </c>
    </row>
    <row r="22417" spans="1:1" x14ac:dyDescent="0.3">
      <c r="A22417" s="13">
        <v>0.18863174413514</v>
      </c>
    </row>
    <row r="22418" spans="1:1" x14ac:dyDescent="0.3">
      <c r="A22418" s="13">
        <v>0.22323191086652999</v>
      </c>
    </row>
    <row r="22419" spans="1:1" x14ac:dyDescent="0.3">
      <c r="A22419" s="13">
        <v>0.1613428524935</v>
      </c>
    </row>
    <row r="22420" spans="1:1" x14ac:dyDescent="0.3">
      <c r="A22420" s="13">
        <v>5.8533081037596003E-2</v>
      </c>
    </row>
    <row r="22421" spans="1:1" x14ac:dyDescent="0.3">
      <c r="A22421" s="13">
        <v>0.15394556680131999</v>
      </c>
    </row>
    <row r="22422" spans="1:1" x14ac:dyDescent="0.3">
      <c r="A22422" s="13">
        <v>0.11421148131904001</v>
      </c>
    </row>
    <row r="22423" spans="1:1" x14ac:dyDescent="0.3">
      <c r="A22423" s="13">
        <v>0.25535444874744001</v>
      </c>
    </row>
    <row r="22424" spans="1:1" x14ac:dyDescent="0.3">
      <c r="A22424" s="13">
        <v>0.19961904531086999</v>
      </c>
    </row>
    <row r="22425" spans="1:1" x14ac:dyDescent="0.3">
      <c r="A22425" s="13">
        <v>0.13994821544597</v>
      </c>
    </row>
    <row r="22426" spans="1:1" x14ac:dyDescent="0.3">
      <c r="A22426" s="13">
        <v>0.17217861549762001</v>
      </c>
    </row>
    <row r="22427" spans="1:1" x14ac:dyDescent="0.3">
      <c r="A22427" s="13">
        <v>0.31362995816632</v>
      </c>
    </row>
    <row r="22428" spans="1:1" x14ac:dyDescent="0.3">
      <c r="A22428" s="13">
        <v>0.24075764430529001</v>
      </c>
    </row>
    <row r="22429" spans="1:1" x14ac:dyDescent="0.3">
      <c r="A22429" s="13">
        <v>0.23167614428256</v>
      </c>
    </row>
    <row r="22430" spans="1:1" x14ac:dyDescent="0.3">
      <c r="A22430" s="13">
        <v>0.17585873182640999</v>
      </c>
    </row>
    <row r="22431" spans="1:1" x14ac:dyDescent="0.3">
      <c r="A22431" s="13">
        <v>0.19518330986957</v>
      </c>
    </row>
    <row r="22432" spans="1:1" x14ac:dyDescent="0.3">
      <c r="A22432" s="13">
        <v>3.4391830516712997E-2</v>
      </c>
    </row>
    <row r="22433" spans="1:1" x14ac:dyDescent="0.3">
      <c r="A22433" s="13">
        <v>0.25146106353524</v>
      </c>
    </row>
    <row r="22434" spans="1:1" x14ac:dyDescent="0.3">
      <c r="A22434" s="13">
        <v>0.10507649002463</v>
      </c>
    </row>
    <row r="22435" spans="1:1" x14ac:dyDescent="0.3">
      <c r="A22435" s="13">
        <v>0.19459530250292001</v>
      </c>
    </row>
    <row r="22436" spans="1:1" x14ac:dyDescent="0.3">
      <c r="A22436" s="13">
        <v>0.13084179006196001</v>
      </c>
    </row>
    <row r="22437" spans="1:1" x14ac:dyDescent="0.3">
      <c r="A22437" s="13">
        <v>0.25531967819107998</v>
      </c>
    </row>
    <row r="22438" spans="1:1" x14ac:dyDescent="0.3">
      <c r="A22438" s="13">
        <v>0.21447038719775</v>
      </c>
    </row>
    <row r="22439" spans="1:1" x14ac:dyDescent="0.3">
      <c r="A22439" s="13">
        <v>0.16066033422557</v>
      </c>
    </row>
    <row r="22440" spans="1:1" x14ac:dyDescent="0.3">
      <c r="A22440" s="13">
        <v>4.3933472672391997E-2</v>
      </c>
    </row>
    <row r="22441" spans="1:1" x14ac:dyDescent="0.3">
      <c r="A22441" s="13">
        <v>0.21607949989514</v>
      </c>
    </row>
    <row r="22442" spans="1:1" x14ac:dyDescent="0.3">
      <c r="A22442" s="13">
        <v>0.10110156068601001</v>
      </c>
    </row>
    <row r="22443" spans="1:1" x14ac:dyDescent="0.3">
      <c r="A22443" s="13">
        <v>8.1639795089681E-2</v>
      </c>
    </row>
    <row r="22444" spans="1:1" x14ac:dyDescent="0.3">
      <c r="A22444" s="13">
        <v>0.12587445015717</v>
      </c>
    </row>
    <row r="22445" spans="1:1" x14ac:dyDescent="0.3">
      <c r="A22445" s="13">
        <v>0.17555166430131999</v>
      </c>
    </row>
    <row r="22446" spans="1:1" x14ac:dyDescent="0.3">
      <c r="A22446" s="13">
        <v>0.19459558414055</v>
      </c>
    </row>
    <row r="22447" spans="1:1" x14ac:dyDescent="0.3">
      <c r="A22447" s="13">
        <v>0.16693631787147001</v>
      </c>
    </row>
    <row r="22448" spans="1:1" x14ac:dyDescent="0.3">
      <c r="A22448" s="13">
        <v>0.14404617142931</v>
      </c>
    </row>
    <row r="22449" spans="1:1" x14ac:dyDescent="0.3">
      <c r="A22449" s="13">
        <v>0.26621862979906002</v>
      </c>
    </row>
    <row r="22450" spans="1:1" x14ac:dyDescent="0.3">
      <c r="A22450" s="13">
        <v>0.18853566427825999</v>
      </c>
    </row>
    <row r="22451" spans="1:1" x14ac:dyDescent="0.3">
      <c r="A22451" s="13">
        <v>0.11490785846823</v>
      </c>
    </row>
    <row r="22452" spans="1:1" x14ac:dyDescent="0.3">
      <c r="A22452" s="13">
        <v>8.7079281111158993E-2</v>
      </c>
    </row>
    <row r="22453" spans="1:1" x14ac:dyDescent="0.3">
      <c r="A22453" s="13">
        <v>0.23590211653352999</v>
      </c>
    </row>
    <row r="22454" spans="1:1" x14ac:dyDescent="0.3">
      <c r="A22454" s="13">
        <v>0.19725320183094999</v>
      </c>
    </row>
    <row r="22455" spans="1:1" x14ac:dyDescent="0.3">
      <c r="A22455" s="13">
        <v>9.3918035522516999E-2</v>
      </c>
    </row>
    <row r="22456" spans="1:1" x14ac:dyDescent="0.3">
      <c r="A22456" s="13">
        <v>9.9618712983483002E-2</v>
      </c>
    </row>
    <row r="22457" spans="1:1" x14ac:dyDescent="0.3">
      <c r="A22457" s="13">
        <v>0.15665351648737999</v>
      </c>
    </row>
    <row r="22458" spans="1:1" x14ac:dyDescent="0.3">
      <c r="A22458" s="13">
        <v>0.16460380805588001</v>
      </c>
    </row>
    <row r="22459" spans="1:1" x14ac:dyDescent="0.3">
      <c r="A22459" s="13">
        <v>0.28240467123919999</v>
      </c>
    </row>
    <row r="22460" spans="1:1" x14ac:dyDescent="0.3">
      <c r="A22460" s="13">
        <v>0.33624440320026999</v>
      </c>
    </row>
    <row r="22461" spans="1:1" x14ac:dyDescent="0.3">
      <c r="A22461" s="13">
        <v>0.16217830682632001</v>
      </c>
    </row>
    <row r="22462" spans="1:1" x14ac:dyDescent="0.3">
      <c r="A22462" s="13">
        <v>0.14105185215720001</v>
      </c>
    </row>
    <row r="22463" spans="1:1" x14ac:dyDescent="0.3">
      <c r="A22463" s="13">
        <v>0.16760826268022999</v>
      </c>
    </row>
    <row r="22464" spans="1:1" x14ac:dyDescent="0.3">
      <c r="A22464" s="13">
        <v>0.15743514580498</v>
      </c>
    </row>
    <row r="22465" spans="1:1" x14ac:dyDescent="0.3">
      <c r="A22465" s="13">
        <v>0.15101595857389</v>
      </c>
    </row>
    <row r="22466" spans="1:1" x14ac:dyDescent="0.3">
      <c r="A22466" s="13">
        <v>0.13960923025961</v>
      </c>
    </row>
    <row r="22467" spans="1:1" x14ac:dyDescent="0.3">
      <c r="A22467" s="13">
        <v>0.16501725513202001</v>
      </c>
    </row>
    <row r="22468" spans="1:1" x14ac:dyDescent="0.3">
      <c r="A22468" s="13">
        <v>0.1031815399159</v>
      </c>
    </row>
    <row r="22469" spans="1:1" x14ac:dyDescent="0.3">
      <c r="A22469" s="13">
        <v>0.25228691637811002</v>
      </c>
    </row>
    <row r="22470" spans="1:1" x14ac:dyDescent="0.3">
      <c r="A22470" s="13">
        <v>0.16065131604392999</v>
      </c>
    </row>
    <row r="22471" spans="1:1" x14ac:dyDescent="0.3">
      <c r="A22471" s="13">
        <v>0.16790350117059999</v>
      </c>
    </row>
    <row r="22472" spans="1:1" x14ac:dyDescent="0.3">
      <c r="A22472" s="13">
        <v>0.19526875221543999</v>
      </c>
    </row>
    <row r="22473" spans="1:1" x14ac:dyDescent="0.3">
      <c r="A22473" s="13">
        <v>0.21095054353013001</v>
      </c>
    </row>
    <row r="22474" spans="1:1" x14ac:dyDescent="0.3">
      <c r="A22474" s="13">
        <v>0.19058928778025999</v>
      </c>
    </row>
    <row r="22475" spans="1:1" x14ac:dyDescent="0.3">
      <c r="A22475" s="13">
        <v>0.13049315907997</v>
      </c>
    </row>
    <row r="22476" spans="1:1" x14ac:dyDescent="0.3">
      <c r="A22476" s="13">
        <v>0.11006880508137</v>
      </c>
    </row>
    <row r="22477" spans="1:1" x14ac:dyDescent="0.3">
      <c r="A22477" s="13">
        <v>0.22639749734896999</v>
      </c>
    </row>
    <row r="22478" spans="1:1" x14ac:dyDescent="0.3">
      <c r="A22478" s="13">
        <v>0.19858182033619001</v>
      </c>
    </row>
    <row r="22479" spans="1:1" x14ac:dyDescent="0.3">
      <c r="A22479" s="13">
        <v>0.21925072180536001</v>
      </c>
    </row>
    <row r="22480" spans="1:1" x14ac:dyDescent="0.3">
      <c r="A22480" s="13">
        <v>0.25620381846464002</v>
      </c>
    </row>
    <row r="22481" spans="1:1" x14ac:dyDescent="0.3">
      <c r="A22481" s="13">
        <v>0.12421461473082</v>
      </c>
    </row>
    <row r="22482" spans="1:1" x14ac:dyDescent="0.3">
      <c r="A22482" s="13">
        <v>0.22817761806883</v>
      </c>
    </row>
    <row r="22483" spans="1:1" x14ac:dyDescent="0.3">
      <c r="A22483" s="13">
        <v>0.24037346716630001</v>
      </c>
    </row>
    <row r="22484" spans="1:1" x14ac:dyDescent="0.3">
      <c r="A22484" s="13">
        <v>0.25428010295557002</v>
      </c>
    </row>
    <row r="22485" spans="1:1" x14ac:dyDescent="0.3">
      <c r="A22485" s="13">
        <v>9.2099239259191001E-2</v>
      </c>
    </row>
    <row r="22486" spans="1:1" x14ac:dyDescent="0.3">
      <c r="A22486" s="13">
        <v>0.27399120392461002</v>
      </c>
    </row>
    <row r="22487" spans="1:1" x14ac:dyDescent="0.3">
      <c r="A22487" s="13">
        <v>0.10736880258025</v>
      </c>
    </row>
    <row r="22488" spans="1:1" x14ac:dyDescent="0.3">
      <c r="A22488" s="13">
        <v>0.26835448452187</v>
      </c>
    </row>
    <row r="22489" spans="1:1" x14ac:dyDescent="0.3">
      <c r="A22489" s="13">
        <v>0.18500849829980001</v>
      </c>
    </row>
    <row r="22490" spans="1:1" x14ac:dyDescent="0.3">
      <c r="A22490" s="13">
        <v>0.11535179710587</v>
      </c>
    </row>
    <row r="22491" spans="1:1" x14ac:dyDescent="0.3">
      <c r="A22491" s="13">
        <v>8.5816949313977001E-2</v>
      </c>
    </row>
    <row r="22492" spans="1:1" x14ac:dyDescent="0.3">
      <c r="A22492" s="13">
        <v>0.20755927033221</v>
      </c>
    </row>
    <row r="22493" spans="1:1" x14ac:dyDescent="0.3">
      <c r="A22493" s="13">
        <v>0.13525902476405</v>
      </c>
    </row>
    <row r="22494" spans="1:1" x14ac:dyDescent="0.3">
      <c r="A22494" s="13">
        <v>0.16156828318141001</v>
      </c>
    </row>
    <row r="22495" spans="1:1" x14ac:dyDescent="0.3">
      <c r="A22495" s="13">
        <v>0.23568098136492999</v>
      </c>
    </row>
    <row r="22496" spans="1:1" x14ac:dyDescent="0.3">
      <c r="A22496" s="13">
        <v>0.36406740636774998</v>
      </c>
    </row>
    <row r="22497" spans="1:1" x14ac:dyDescent="0.3">
      <c r="A22497" s="13">
        <v>0.20798330226278999</v>
      </c>
    </row>
    <row r="22498" spans="1:1" x14ac:dyDescent="0.3">
      <c r="A22498" s="13">
        <v>0.11123964666401</v>
      </c>
    </row>
    <row r="22499" spans="1:1" x14ac:dyDescent="0.3">
      <c r="A22499" s="13">
        <v>0.19796670215817999</v>
      </c>
    </row>
    <row r="22500" spans="1:1" x14ac:dyDescent="0.3">
      <c r="A22500" s="13">
        <v>0.26109660898291998</v>
      </c>
    </row>
    <row r="22501" spans="1:1" x14ac:dyDescent="0.3">
      <c r="A22501" s="13">
        <v>0.17804652897675</v>
      </c>
    </row>
    <row r="22502" spans="1:1" x14ac:dyDescent="0.3">
      <c r="A22502" s="13">
        <v>0.22488387675289001</v>
      </c>
    </row>
    <row r="22503" spans="1:1" x14ac:dyDescent="0.3">
      <c r="A22503" s="13">
        <v>0.16703936337549999</v>
      </c>
    </row>
    <row r="22504" spans="1:1" x14ac:dyDescent="0.3">
      <c r="A22504" s="13">
        <v>0.16626211219636</v>
      </c>
    </row>
    <row r="22505" spans="1:1" x14ac:dyDescent="0.3">
      <c r="A22505" s="13">
        <v>0.18927476251389999</v>
      </c>
    </row>
    <row r="22506" spans="1:1" x14ac:dyDescent="0.3">
      <c r="A22506" s="13">
        <v>0.15964900251816999</v>
      </c>
    </row>
    <row r="22507" spans="1:1" x14ac:dyDescent="0.3">
      <c r="A22507" s="13">
        <v>7.5208243152912996E-2</v>
      </c>
    </row>
    <row r="22508" spans="1:1" x14ac:dyDescent="0.3">
      <c r="A22508" s="13">
        <v>8.9532366342340006E-2</v>
      </c>
    </row>
    <row r="22509" spans="1:1" x14ac:dyDescent="0.3">
      <c r="A22509" s="13">
        <v>0.12846071346237001</v>
      </c>
    </row>
    <row r="22510" spans="1:1" x14ac:dyDescent="0.3">
      <c r="A22510" s="13">
        <v>7.7483018762543002E-2</v>
      </c>
    </row>
    <row r="22511" spans="1:1" x14ac:dyDescent="0.3">
      <c r="A22511" s="13">
        <v>0.114469861306</v>
      </c>
    </row>
    <row r="22512" spans="1:1" x14ac:dyDescent="0.3">
      <c r="A22512" s="13">
        <v>0.15038159255837999</v>
      </c>
    </row>
    <row r="22513" spans="1:1" x14ac:dyDescent="0.3">
      <c r="A22513" s="13">
        <v>0.18184014580117999</v>
      </c>
    </row>
    <row r="22514" spans="1:1" x14ac:dyDescent="0.3">
      <c r="A22514" s="13">
        <v>0.14713956613342</v>
      </c>
    </row>
    <row r="22515" spans="1:1" x14ac:dyDescent="0.3">
      <c r="A22515" s="13">
        <v>8.1472287335244004E-2</v>
      </c>
    </row>
    <row r="22516" spans="1:1" x14ac:dyDescent="0.3">
      <c r="A22516" s="13">
        <v>0.22244993525080001</v>
      </c>
    </row>
    <row r="22517" spans="1:1" x14ac:dyDescent="0.3">
      <c r="A22517" s="13">
        <v>0.27566536230111</v>
      </c>
    </row>
    <row r="22518" spans="1:1" x14ac:dyDescent="0.3">
      <c r="A22518" s="13">
        <v>0.13148995733429999</v>
      </c>
    </row>
    <row r="22519" spans="1:1" x14ac:dyDescent="0.3">
      <c r="A22519" s="13">
        <v>9.5580256732207006E-2</v>
      </c>
    </row>
    <row r="22520" spans="1:1" x14ac:dyDescent="0.3">
      <c r="A22520" s="13">
        <v>0.22394430189075001</v>
      </c>
    </row>
    <row r="22521" spans="1:1" x14ac:dyDescent="0.3">
      <c r="A22521" s="13">
        <v>0.26390701138668998</v>
      </c>
    </row>
    <row r="22522" spans="1:1" x14ac:dyDescent="0.3">
      <c r="A22522" s="13">
        <v>7.2651034525144001E-2</v>
      </c>
    </row>
    <row r="22523" spans="1:1" x14ac:dyDescent="0.3">
      <c r="A22523" s="13">
        <v>0.16828517185565001</v>
      </c>
    </row>
    <row r="22524" spans="1:1" x14ac:dyDescent="0.3">
      <c r="A22524" s="13">
        <v>0.1918119049975</v>
      </c>
    </row>
    <row r="22525" spans="1:1" x14ac:dyDescent="0.3">
      <c r="A22525" s="13">
        <v>0.17486701673706001</v>
      </c>
    </row>
    <row r="22526" spans="1:1" x14ac:dyDescent="0.3">
      <c r="A22526" s="13">
        <v>9.9819155392611006E-2</v>
      </c>
    </row>
    <row r="22527" spans="1:1" x14ac:dyDescent="0.3">
      <c r="A22527" s="13">
        <v>0.14347877387314001</v>
      </c>
    </row>
    <row r="22528" spans="1:1" x14ac:dyDescent="0.3">
      <c r="A22528" s="13">
        <v>0.12008171036088</v>
      </c>
    </row>
    <row r="22529" spans="1:1" x14ac:dyDescent="0.3">
      <c r="A22529" s="13">
        <v>0.12712500741759999</v>
      </c>
    </row>
    <row r="22530" spans="1:1" x14ac:dyDescent="0.3">
      <c r="A22530" s="13">
        <v>0.12103286230750999</v>
      </c>
    </row>
    <row r="22531" spans="1:1" x14ac:dyDescent="0.3">
      <c r="A22531" s="13">
        <v>0.10453062825971</v>
      </c>
    </row>
    <row r="22532" spans="1:1" x14ac:dyDescent="0.3">
      <c r="A22532" s="13">
        <v>0.11556607753518</v>
      </c>
    </row>
    <row r="22533" spans="1:1" x14ac:dyDescent="0.3">
      <c r="A22533" s="13">
        <v>0.17770908159778001</v>
      </c>
    </row>
    <row r="22534" spans="1:1" x14ac:dyDescent="0.3">
      <c r="A22534" s="13">
        <v>0.13157788366248999</v>
      </c>
    </row>
    <row r="22535" spans="1:1" x14ac:dyDescent="0.3">
      <c r="A22535" s="13">
        <v>0.11640323188917</v>
      </c>
    </row>
    <row r="22536" spans="1:1" x14ac:dyDescent="0.3">
      <c r="A22536" s="13">
        <v>0.21671948716785</v>
      </c>
    </row>
    <row r="22537" spans="1:1" x14ac:dyDescent="0.3">
      <c r="A22537" s="13">
        <v>8.4657661880285007E-2</v>
      </c>
    </row>
    <row r="22538" spans="1:1" x14ac:dyDescent="0.3">
      <c r="A22538" s="13">
        <v>8.8238170672259003E-2</v>
      </c>
    </row>
    <row r="22539" spans="1:1" x14ac:dyDescent="0.3">
      <c r="A22539" s="13">
        <v>0.25953791666909998</v>
      </c>
    </row>
    <row r="22540" spans="1:1" x14ac:dyDescent="0.3">
      <c r="A22540" s="13">
        <v>0.21340625568739</v>
      </c>
    </row>
    <row r="22541" spans="1:1" x14ac:dyDescent="0.3">
      <c r="A22541" s="13">
        <v>0.22832002512953001</v>
      </c>
    </row>
    <row r="22542" spans="1:1" x14ac:dyDescent="0.3">
      <c r="A22542" s="13">
        <v>0.12860046035042</v>
      </c>
    </row>
    <row r="22543" spans="1:1" x14ac:dyDescent="0.3">
      <c r="A22543" s="13">
        <v>0.11730994398234</v>
      </c>
    </row>
    <row r="22544" spans="1:1" x14ac:dyDescent="0.3">
      <c r="A22544" s="13">
        <v>0.14609180357564</v>
      </c>
    </row>
    <row r="22545" spans="1:1" x14ac:dyDescent="0.3">
      <c r="A22545" s="13">
        <v>0.15521008610409001</v>
      </c>
    </row>
    <row r="22546" spans="1:1" x14ac:dyDescent="0.3">
      <c r="A22546" s="13">
        <v>0.14425149540009999</v>
      </c>
    </row>
    <row r="22547" spans="1:1" x14ac:dyDescent="0.3">
      <c r="A22547" s="13">
        <v>0.18159122963603</v>
      </c>
    </row>
    <row r="22548" spans="1:1" x14ac:dyDescent="0.3">
      <c r="A22548" s="13">
        <v>0.14670456138970001</v>
      </c>
    </row>
    <row r="22549" spans="1:1" x14ac:dyDescent="0.3">
      <c r="A22549" s="13">
        <v>0.16124763221016999</v>
      </c>
    </row>
    <row r="22550" spans="1:1" x14ac:dyDescent="0.3">
      <c r="A22550" s="13">
        <v>0.21708868422944999</v>
      </c>
    </row>
    <row r="22551" spans="1:1" x14ac:dyDescent="0.3">
      <c r="A22551" s="13">
        <v>0.12217125967391</v>
      </c>
    </row>
    <row r="22552" spans="1:1" x14ac:dyDescent="0.3">
      <c r="A22552" s="13">
        <v>0.23068491609769001</v>
      </c>
    </row>
    <row r="22553" spans="1:1" x14ac:dyDescent="0.3">
      <c r="A22553" s="13">
        <v>0.20278390881672001</v>
      </c>
    </row>
    <row r="22554" spans="1:1" x14ac:dyDescent="0.3">
      <c r="A22554" s="13">
        <v>0.14708876853149</v>
      </c>
    </row>
    <row r="22555" spans="1:1" x14ac:dyDescent="0.3">
      <c r="A22555" s="13">
        <v>0.13376621444478001</v>
      </c>
    </row>
    <row r="22556" spans="1:1" x14ac:dyDescent="0.3">
      <c r="A22556" s="13">
        <v>0.10916483931133</v>
      </c>
    </row>
    <row r="22557" spans="1:1" x14ac:dyDescent="0.3">
      <c r="A22557" s="13">
        <v>0.15366196803655999</v>
      </c>
    </row>
    <row r="22558" spans="1:1" x14ac:dyDescent="0.3">
      <c r="A22558" s="13">
        <v>0.17848555501826999</v>
      </c>
    </row>
    <row r="22559" spans="1:1" x14ac:dyDescent="0.3">
      <c r="A22559" s="13">
        <v>0.25192318741329001</v>
      </c>
    </row>
    <row r="22560" spans="1:1" x14ac:dyDescent="0.3">
      <c r="A22560" s="13">
        <v>0.20534170249690001</v>
      </c>
    </row>
    <row r="22561" spans="1:1" x14ac:dyDescent="0.3">
      <c r="A22561" s="13">
        <v>7.9391278798618001E-2</v>
      </c>
    </row>
    <row r="22562" spans="1:1" x14ac:dyDescent="0.3">
      <c r="A22562" s="13">
        <v>0.19415408539293999</v>
      </c>
    </row>
    <row r="22563" spans="1:1" x14ac:dyDescent="0.3">
      <c r="A22563" s="13">
        <v>0.22296958862451999</v>
      </c>
    </row>
    <row r="22564" spans="1:1" x14ac:dyDescent="0.3">
      <c r="A22564" s="13">
        <v>0.22032676204797999</v>
      </c>
    </row>
    <row r="22565" spans="1:1" x14ac:dyDescent="0.3">
      <c r="A22565" s="13">
        <v>0.22356530423816001</v>
      </c>
    </row>
    <row r="22566" spans="1:1" x14ac:dyDescent="0.3">
      <c r="A22566" s="13">
        <v>0.17509777535053</v>
      </c>
    </row>
    <row r="22567" spans="1:1" x14ac:dyDescent="0.3">
      <c r="A22567" s="13">
        <v>0.12775696936864001</v>
      </c>
    </row>
    <row r="22568" spans="1:1" x14ac:dyDescent="0.3">
      <c r="A22568" s="13">
        <v>0.16433656114833001</v>
      </c>
    </row>
    <row r="22569" spans="1:1" x14ac:dyDescent="0.3">
      <c r="A22569" s="13">
        <v>0.22823966582781</v>
      </c>
    </row>
    <row r="22570" spans="1:1" x14ac:dyDescent="0.3">
      <c r="A22570" s="13">
        <v>0.12909818348328</v>
      </c>
    </row>
    <row r="22571" spans="1:1" x14ac:dyDescent="0.3">
      <c r="A22571" s="13">
        <v>8.6753759648030004E-2</v>
      </c>
    </row>
    <row r="22572" spans="1:1" x14ac:dyDescent="0.3">
      <c r="A22572" s="13">
        <v>0.19841447882133001</v>
      </c>
    </row>
    <row r="22573" spans="1:1" x14ac:dyDescent="0.3">
      <c r="A22573" s="13">
        <v>0.23625933732102999</v>
      </c>
    </row>
    <row r="22574" spans="1:1" x14ac:dyDescent="0.3">
      <c r="A22574" s="13">
        <v>0.15183266462070999</v>
      </c>
    </row>
    <row r="22575" spans="1:1" x14ac:dyDescent="0.3">
      <c r="A22575" s="13">
        <v>0.30480178109794998</v>
      </c>
    </row>
    <row r="22576" spans="1:1" x14ac:dyDescent="0.3">
      <c r="A22576" s="13">
        <v>0.27921642069802</v>
      </c>
    </row>
    <row r="22577" spans="1:1" x14ac:dyDescent="0.3">
      <c r="A22577" s="13">
        <v>0.20948809513295</v>
      </c>
    </row>
    <row r="22578" spans="1:1" x14ac:dyDescent="0.3">
      <c r="A22578" s="13">
        <v>0.22256236596410001</v>
      </c>
    </row>
    <row r="22579" spans="1:1" x14ac:dyDescent="0.3">
      <c r="A22579" s="13">
        <v>0.10354937387029001</v>
      </c>
    </row>
    <row r="22580" spans="1:1" x14ac:dyDescent="0.3">
      <c r="A22580" s="13">
        <v>0.15490612742828</v>
      </c>
    </row>
    <row r="22581" spans="1:1" x14ac:dyDescent="0.3">
      <c r="A22581" s="13">
        <v>0.20578472353877</v>
      </c>
    </row>
    <row r="22582" spans="1:1" x14ac:dyDescent="0.3">
      <c r="A22582" s="13">
        <v>0.15596519974899001</v>
      </c>
    </row>
    <row r="22583" spans="1:1" x14ac:dyDescent="0.3">
      <c r="A22583" s="13">
        <v>0.22870350499048001</v>
      </c>
    </row>
    <row r="22584" spans="1:1" x14ac:dyDescent="0.3">
      <c r="A22584" s="13">
        <v>8.1786819369551997E-2</v>
      </c>
    </row>
    <row r="22585" spans="1:1" x14ac:dyDescent="0.3">
      <c r="A22585" s="13">
        <v>0.16334322434904999</v>
      </c>
    </row>
    <row r="22586" spans="1:1" x14ac:dyDescent="0.3">
      <c r="A22586" s="13">
        <v>0.28540675614597</v>
      </c>
    </row>
    <row r="22587" spans="1:1" x14ac:dyDescent="0.3">
      <c r="A22587" s="13">
        <v>0.15636283341446</v>
      </c>
    </row>
    <row r="22588" spans="1:1" x14ac:dyDescent="0.3">
      <c r="A22588" s="13">
        <v>0.17385968925701001</v>
      </c>
    </row>
    <row r="22589" spans="1:1" x14ac:dyDescent="0.3">
      <c r="A22589" s="13">
        <v>0.24163203495322</v>
      </c>
    </row>
    <row r="22590" spans="1:1" x14ac:dyDescent="0.3">
      <c r="A22590" s="13">
        <v>0.16637507785597999</v>
      </c>
    </row>
    <row r="22591" spans="1:1" x14ac:dyDescent="0.3">
      <c r="A22591" s="13">
        <v>0.13564352001544</v>
      </c>
    </row>
    <row r="22592" spans="1:1" x14ac:dyDescent="0.3">
      <c r="A22592" s="13">
        <v>0.16966752700547</v>
      </c>
    </row>
    <row r="22593" spans="1:1" x14ac:dyDescent="0.3">
      <c r="A22593" s="13">
        <v>0.11122769328574</v>
      </c>
    </row>
    <row r="22594" spans="1:1" x14ac:dyDescent="0.3">
      <c r="A22594" s="13">
        <v>0.15742792592786001</v>
      </c>
    </row>
    <row r="22595" spans="1:1" x14ac:dyDescent="0.3">
      <c r="A22595" s="13">
        <v>0.13245938658528</v>
      </c>
    </row>
    <row r="22596" spans="1:1" x14ac:dyDescent="0.3">
      <c r="A22596" s="13">
        <v>0.22222754971114</v>
      </c>
    </row>
    <row r="22597" spans="1:1" x14ac:dyDescent="0.3">
      <c r="A22597" s="13">
        <v>0.19712780713622</v>
      </c>
    </row>
    <row r="22598" spans="1:1" x14ac:dyDescent="0.3">
      <c r="A22598" s="13">
        <v>0.22253729971194</v>
      </c>
    </row>
    <row r="22599" spans="1:1" x14ac:dyDescent="0.3">
      <c r="A22599" s="13">
        <v>0.19544627221305</v>
      </c>
    </row>
    <row r="22600" spans="1:1" x14ac:dyDescent="0.3">
      <c r="A22600" s="13">
        <v>0.15052305129367</v>
      </c>
    </row>
    <row r="22601" spans="1:1" x14ac:dyDescent="0.3">
      <c r="A22601" s="13">
        <v>0.12297928580176</v>
      </c>
    </row>
    <row r="22602" spans="1:1" x14ac:dyDescent="0.3">
      <c r="A22602" s="13">
        <v>0.13492417325729</v>
      </c>
    </row>
    <row r="22603" spans="1:1" x14ac:dyDescent="0.3">
      <c r="A22603" s="13">
        <v>0.17402322224882</v>
      </c>
    </row>
    <row r="22604" spans="1:1" x14ac:dyDescent="0.3">
      <c r="A22604" s="13">
        <v>0.14800698529348</v>
      </c>
    </row>
    <row r="22605" spans="1:1" x14ac:dyDescent="0.3">
      <c r="A22605" s="13">
        <v>0.11246651733198</v>
      </c>
    </row>
    <row r="22606" spans="1:1" x14ac:dyDescent="0.3">
      <c r="A22606" s="13">
        <v>0.13774389926523001</v>
      </c>
    </row>
    <row r="22607" spans="1:1" x14ac:dyDescent="0.3">
      <c r="A22607" s="13">
        <v>0.1362952817069</v>
      </c>
    </row>
    <row r="22608" spans="1:1" x14ac:dyDescent="0.3">
      <c r="A22608" s="13">
        <v>0.26473578653966001</v>
      </c>
    </row>
    <row r="22609" spans="1:1" x14ac:dyDescent="0.3">
      <c r="A22609" s="13">
        <v>0.2100252010957</v>
      </c>
    </row>
    <row r="22610" spans="1:1" x14ac:dyDescent="0.3">
      <c r="A22610" s="13">
        <v>9.7412704819579005E-2</v>
      </c>
    </row>
    <row r="22611" spans="1:1" x14ac:dyDescent="0.3">
      <c r="A22611" s="13">
        <v>0.25404803426787997</v>
      </c>
    </row>
    <row r="22612" spans="1:1" x14ac:dyDescent="0.3">
      <c r="A22612" s="13">
        <v>0.14213128393745</v>
      </c>
    </row>
    <row r="22613" spans="1:1" x14ac:dyDescent="0.3">
      <c r="A22613" s="13">
        <v>0.14475922706514999</v>
      </c>
    </row>
    <row r="22614" spans="1:1" x14ac:dyDescent="0.3">
      <c r="A22614" s="13">
        <v>0.14865059135614</v>
      </c>
    </row>
    <row r="22615" spans="1:1" x14ac:dyDescent="0.3">
      <c r="A22615" s="13">
        <v>0.14695834663797</v>
      </c>
    </row>
    <row r="22616" spans="1:1" x14ac:dyDescent="0.3">
      <c r="A22616" s="13">
        <v>0.12268849498199</v>
      </c>
    </row>
    <row r="22617" spans="1:1" x14ac:dyDescent="0.3">
      <c r="A22617" s="13">
        <v>0.18648503433152999</v>
      </c>
    </row>
    <row r="22618" spans="1:1" x14ac:dyDescent="0.3">
      <c r="A22618" s="13">
        <v>0.17249702614435999</v>
      </c>
    </row>
    <row r="22619" spans="1:1" x14ac:dyDescent="0.3">
      <c r="A22619" s="13">
        <v>9.8598780334639993E-2</v>
      </c>
    </row>
    <row r="22620" spans="1:1" x14ac:dyDescent="0.3">
      <c r="A22620" s="13">
        <v>0.15069372184852001</v>
      </c>
    </row>
    <row r="22621" spans="1:1" x14ac:dyDescent="0.3">
      <c r="A22621" s="13">
        <v>0.16885300370024001</v>
      </c>
    </row>
    <row r="22622" spans="1:1" x14ac:dyDescent="0.3">
      <c r="A22622" s="13">
        <v>0.25865885352549001</v>
      </c>
    </row>
    <row r="22623" spans="1:1" x14ac:dyDescent="0.3">
      <c r="A22623" s="13">
        <v>0.14708567902368999</v>
      </c>
    </row>
    <row r="22624" spans="1:1" x14ac:dyDescent="0.3">
      <c r="A22624" s="13">
        <v>0.28223860030449999</v>
      </c>
    </row>
    <row r="22625" spans="1:1" x14ac:dyDescent="0.3">
      <c r="A22625" s="13">
        <v>0.22102297542502999</v>
      </c>
    </row>
    <row r="22626" spans="1:1" x14ac:dyDescent="0.3">
      <c r="A22626" s="13">
        <v>0.18958085840021999</v>
      </c>
    </row>
    <row r="22627" spans="1:1" x14ac:dyDescent="0.3">
      <c r="A22627" s="13">
        <v>6.6731716081815995E-2</v>
      </c>
    </row>
    <row r="22628" spans="1:1" x14ac:dyDescent="0.3">
      <c r="A22628" s="13">
        <v>0.20198672485996</v>
      </c>
    </row>
    <row r="22629" spans="1:1" x14ac:dyDescent="0.3">
      <c r="A22629" s="13">
        <v>0.18109257403084</v>
      </c>
    </row>
    <row r="22630" spans="1:1" x14ac:dyDescent="0.3">
      <c r="A22630" s="13">
        <v>9.9785936957223001E-2</v>
      </c>
    </row>
    <row r="22631" spans="1:1" x14ac:dyDescent="0.3">
      <c r="A22631" s="13">
        <v>0.22761719583616</v>
      </c>
    </row>
    <row r="22632" spans="1:1" x14ac:dyDescent="0.3">
      <c r="A22632" s="13">
        <v>0.16860930053775</v>
      </c>
    </row>
    <row r="22633" spans="1:1" x14ac:dyDescent="0.3">
      <c r="A22633" s="13">
        <v>0.21216685722798001</v>
      </c>
    </row>
    <row r="22634" spans="1:1" x14ac:dyDescent="0.3">
      <c r="A22634" s="13">
        <v>0.19987757440789</v>
      </c>
    </row>
    <row r="22635" spans="1:1" x14ac:dyDescent="0.3">
      <c r="A22635" s="13">
        <v>0.14670245361977</v>
      </c>
    </row>
    <row r="22636" spans="1:1" x14ac:dyDescent="0.3">
      <c r="A22636" s="13">
        <v>0.20060887244549999</v>
      </c>
    </row>
    <row r="22637" spans="1:1" x14ac:dyDescent="0.3">
      <c r="A22637" s="13">
        <v>7.9878120401041003E-2</v>
      </c>
    </row>
    <row r="22638" spans="1:1" x14ac:dyDescent="0.3">
      <c r="A22638" s="13">
        <v>8.7367142841079007E-2</v>
      </c>
    </row>
    <row r="22639" spans="1:1" x14ac:dyDescent="0.3">
      <c r="A22639" s="13">
        <v>0.18243340101092001</v>
      </c>
    </row>
    <row r="22640" spans="1:1" x14ac:dyDescent="0.3">
      <c r="A22640" s="13">
        <v>6.2382008324933999E-2</v>
      </c>
    </row>
    <row r="22641" spans="1:1" x14ac:dyDescent="0.3">
      <c r="A22641" s="13">
        <v>7.9288800559943001E-2</v>
      </c>
    </row>
    <row r="22642" spans="1:1" x14ac:dyDescent="0.3">
      <c r="A22642" s="13">
        <v>0.14247600859170001</v>
      </c>
    </row>
    <row r="22643" spans="1:1" x14ac:dyDescent="0.3">
      <c r="A22643" s="13">
        <v>0.25105967811328</v>
      </c>
    </row>
    <row r="22644" spans="1:1" x14ac:dyDescent="0.3">
      <c r="A22644" s="13">
        <v>4.9243708016033998E-2</v>
      </c>
    </row>
    <row r="22645" spans="1:1" x14ac:dyDescent="0.3">
      <c r="A22645" s="13">
        <v>0.20805121999664999</v>
      </c>
    </row>
    <row r="22646" spans="1:1" x14ac:dyDescent="0.3">
      <c r="A22646" s="13">
        <v>6.2193751431895997E-2</v>
      </c>
    </row>
    <row r="22647" spans="1:1" x14ac:dyDescent="0.3">
      <c r="A22647" s="13">
        <v>0.14059613606266999</v>
      </c>
    </row>
    <row r="22648" spans="1:1" x14ac:dyDescent="0.3">
      <c r="A22648" s="13">
        <v>0.21274877790300001</v>
      </c>
    </row>
    <row r="22649" spans="1:1" x14ac:dyDescent="0.3">
      <c r="A22649" s="13">
        <v>0.23317215939144001</v>
      </c>
    </row>
    <row r="22650" spans="1:1" x14ac:dyDescent="0.3">
      <c r="A22650" s="13">
        <v>0.10829680056738</v>
      </c>
    </row>
    <row r="22651" spans="1:1" x14ac:dyDescent="0.3">
      <c r="A22651" s="13">
        <v>0.18444067053829</v>
      </c>
    </row>
    <row r="22652" spans="1:1" x14ac:dyDescent="0.3">
      <c r="A22652" s="13">
        <v>0.18444067053829</v>
      </c>
    </row>
    <row r="22653" spans="1:1" x14ac:dyDescent="0.3">
      <c r="A22653" s="13">
        <v>0.15244828601072</v>
      </c>
    </row>
    <row r="22654" spans="1:1" x14ac:dyDescent="0.3">
      <c r="A22654" s="13">
        <v>0.11508363667309</v>
      </c>
    </row>
    <row r="22655" spans="1:1" x14ac:dyDescent="0.3">
      <c r="A22655" s="13">
        <v>0.15312150879167999</v>
      </c>
    </row>
    <row r="22656" spans="1:1" x14ac:dyDescent="0.3">
      <c r="A22656" s="13">
        <v>0.10583759045992</v>
      </c>
    </row>
    <row r="22657" spans="1:1" x14ac:dyDescent="0.3">
      <c r="A22657" s="13">
        <v>0.24812280692818001</v>
      </c>
    </row>
    <row r="22658" spans="1:1" x14ac:dyDescent="0.3">
      <c r="A22658" s="13">
        <v>0.28839794137303998</v>
      </c>
    </row>
    <row r="22659" spans="1:1" x14ac:dyDescent="0.3">
      <c r="A22659" s="13">
        <v>6.8652986395509999E-2</v>
      </c>
    </row>
    <row r="22660" spans="1:1" x14ac:dyDescent="0.3">
      <c r="A22660" s="13">
        <v>0.12698078478276001</v>
      </c>
    </row>
    <row r="22661" spans="1:1" x14ac:dyDescent="0.3">
      <c r="A22661" s="13">
        <v>0.11034792480208</v>
      </c>
    </row>
    <row r="22662" spans="1:1" x14ac:dyDescent="0.3">
      <c r="A22662" s="13">
        <v>0.26675022460038</v>
      </c>
    </row>
    <row r="22663" spans="1:1" x14ac:dyDescent="0.3">
      <c r="A22663" s="13">
        <v>0.23219573245719999</v>
      </c>
    </row>
    <row r="22664" spans="1:1" x14ac:dyDescent="0.3">
      <c r="A22664" s="13">
        <v>0.18394940615764999</v>
      </c>
    </row>
    <row r="22665" spans="1:1" x14ac:dyDescent="0.3">
      <c r="A22665" s="13">
        <v>5.9392577558236001E-2</v>
      </c>
    </row>
    <row r="22666" spans="1:1" x14ac:dyDescent="0.3">
      <c r="A22666" s="13">
        <v>0.23334759431270999</v>
      </c>
    </row>
    <row r="22667" spans="1:1" x14ac:dyDescent="0.3">
      <c r="A22667" s="13">
        <v>0.21471659588898001</v>
      </c>
    </row>
    <row r="22668" spans="1:1" x14ac:dyDescent="0.3">
      <c r="A22668" s="13">
        <v>6.7193038104212996E-2</v>
      </c>
    </row>
    <row r="22669" spans="1:1" x14ac:dyDescent="0.3">
      <c r="A22669" s="13">
        <v>0.18927364037271999</v>
      </c>
    </row>
    <row r="22670" spans="1:1" x14ac:dyDescent="0.3">
      <c r="A22670" s="13">
        <v>9.5589545517256E-2</v>
      </c>
    </row>
    <row r="22671" spans="1:1" x14ac:dyDescent="0.3">
      <c r="A22671" s="13">
        <v>0.18681541248089001</v>
      </c>
    </row>
    <row r="22672" spans="1:1" x14ac:dyDescent="0.3">
      <c r="A22672" s="13">
        <v>7.9565610425170005E-2</v>
      </c>
    </row>
    <row r="22673" spans="1:1" x14ac:dyDescent="0.3">
      <c r="A22673" s="13">
        <v>0.13267342935859999</v>
      </c>
    </row>
    <row r="22674" spans="1:1" x14ac:dyDescent="0.3">
      <c r="A22674" s="13">
        <v>0.20678432938458</v>
      </c>
    </row>
    <row r="22675" spans="1:1" x14ac:dyDescent="0.3">
      <c r="A22675" s="13">
        <v>9.1350133393210006E-2</v>
      </c>
    </row>
    <row r="22676" spans="1:1" x14ac:dyDescent="0.3">
      <c r="A22676" s="13">
        <v>0.24485357018327</v>
      </c>
    </row>
    <row r="22677" spans="1:1" x14ac:dyDescent="0.3">
      <c r="A22677" s="13">
        <v>0.13015561521878</v>
      </c>
    </row>
    <row r="22678" spans="1:1" x14ac:dyDescent="0.3">
      <c r="A22678" s="13">
        <v>0.21405275759803999</v>
      </c>
    </row>
    <row r="22679" spans="1:1" x14ac:dyDescent="0.3">
      <c r="A22679" s="13">
        <v>0.13039286802548</v>
      </c>
    </row>
    <row r="22680" spans="1:1" x14ac:dyDescent="0.3">
      <c r="A22680" s="13">
        <v>0.13039286802548</v>
      </c>
    </row>
    <row r="22681" spans="1:1" x14ac:dyDescent="0.3">
      <c r="A22681" s="13">
        <v>0.15063187749310999</v>
      </c>
    </row>
    <row r="22682" spans="1:1" x14ac:dyDescent="0.3">
      <c r="A22682" s="13">
        <v>7.1447732029478003E-2</v>
      </c>
    </row>
    <row r="22683" spans="1:1" x14ac:dyDescent="0.3">
      <c r="A22683" s="13">
        <v>0.16190385659566001</v>
      </c>
    </row>
    <row r="22684" spans="1:1" x14ac:dyDescent="0.3">
      <c r="A22684" s="13">
        <v>0.20612940665342</v>
      </c>
    </row>
    <row r="22685" spans="1:1" x14ac:dyDescent="0.3">
      <c r="A22685" s="13">
        <v>0.19798509091655001</v>
      </c>
    </row>
    <row r="22686" spans="1:1" x14ac:dyDescent="0.3">
      <c r="A22686" s="13">
        <v>9.7938245431531998E-2</v>
      </c>
    </row>
    <row r="22687" spans="1:1" x14ac:dyDescent="0.3">
      <c r="A22687" s="13">
        <v>0.22459622685013</v>
      </c>
    </row>
    <row r="22688" spans="1:1" x14ac:dyDescent="0.3">
      <c r="A22688" s="13">
        <v>0.23269685682477001</v>
      </c>
    </row>
    <row r="22689" spans="1:1" x14ac:dyDescent="0.3">
      <c r="A22689" s="13">
        <v>0.14874436125665999</v>
      </c>
    </row>
    <row r="22690" spans="1:1" x14ac:dyDescent="0.3">
      <c r="A22690" s="13">
        <v>0.14631926724357</v>
      </c>
    </row>
    <row r="22691" spans="1:1" x14ac:dyDescent="0.3">
      <c r="A22691" s="13">
        <v>9.9957133720491004E-2</v>
      </c>
    </row>
    <row r="22692" spans="1:1" x14ac:dyDescent="0.3">
      <c r="A22692" s="13">
        <v>0.28758878979623997</v>
      </c>
    </row>
    <row r="22693" spans="1:1" x14ac:dyDescent="0.3">
      <c r="A22693" s="13">
        <v>0.10054423140117</v>
      </c>
    </row>
    <row r="22694" spans="1:1" x14ac:dyDescent="0.3">
      <c r="A22694" s="13">
        <v>0.21273999355204001</v>
      </c>
    </row>
    <row r="22695" spans="1:1" x14ac:dyDescent="0.3">
      <c r="A22695" s="13">
        <v>0.19273873714076001</v>
      </c>
    </row>
    <row r="22696" spans="1:1" x14ac:dyDescent="0.3">
      <c r="A22696" s="13">
        <v>0.15851263276613001</v>
      </c>
    </row>
    <row r="22697" spans="1:1" x14ac:dyDescent="0.3">
      <c r="A22697" s="13">
        <v>0.12587544397722999</v>
      </c>
    </row>
    <row r="22698" spans="1:1" x14ac:dyDescent="0.3">
      <c r="A22698" s="13">
        <v>0.10504232947676</v>
      </c>
    </row>
    <row r="22699" spans="1:1" x14ac:dyDescent="0.3">
      <c r="A22699" s="13">
        <v>0.10637752940745</v>
      </c>
    </row>
    <row r="22700" spans="1:1" x14ac:dyDescent="0.3">
      <c r="A22700" s="13">
        <v>0.15544520347672</v>
      </c>
    </row>
    <row r="22701" spans="1:1" x14ac:dyDescent="0.3">
      <c r="A22701" s="13">
        <v>0.23627672436829</v>
      </c>
    </row>
    <row r="22702" spans="1:1" x14ac:dyDescent="0.3">
      <c r="A22702" s="13">
        <v>0.1020254408552</v>
      </c>
    </row>
    <row r="22703" spans="1:1" x14ac:dyDescent="0.3">
      <c r="A22703" s="13">
        <v>0.15190988230849001</v>
      </c>
    </row>
    <row r="22704" spans="1:1" x14ac:dyDescent="0.3">
      <c r="A22704" s="13">
        <v>0.13644395966572001</v>
      </c>
    </row>
    <row r="22705" spans="1:1" x14ac:dyDescent="0.3">
      <c r="A22705" s="13">
        <v>0.30055598394958999</v>
      </c>
    </row>
    <row r="22706" spans="1:1" x14ac:dyDescent="0.3">
      <c r="A22706" s="13">
        <v>0.16478911528253001</v>
      </c>
    </row>
    <row r="22707" spans="1:1" x14ac:dyDescent="0.3">
      <c r="A22707" s="13">
        <v>0.16478911528253001</v>
      </c>
    </row>
    <row r="22708" spans="1:1" x14ac:dyDescent="0.3">
      <c r="A22708" s="13">
        <v>0.1167929057314</v>
      </c>
    </row>
    <row r="22709" spans="1:1" x14ac:dyDescent="0.3">
      <c r="A22709" s="13">
        <v>0.21603553712849</v>
      </c>
    </row>
    <row r="22710" spans="1:1" x14ac:dyDescent="0.3">
      <c r="A22710" s="13">
        <v>0.14857978034489</v>
      </c>
    </row>
    <row r="22711" spans="1:1" x14ac:dyDescent="0.3">
      <c r="A22711" s="13">
        <v>0.25386027910935</v>
      </c>
    </row>
    <row r="22712" spans="1:1" x14ac:dyDescent="0.3">
      <c r="A22712" s="13">
        <v>0.17889410507834999</v>
      </c>
    </row>
    <row r="22713" spans="1:1" x14ac:dyDescent="0.3">
      <c r="A22713" s="13">
        <v>0.19526427857018</v>
      </c>
    </row>
    <row r="22714" spans="1:1" x14ac:dyDescent="0.3">
      <c r="A22714" s="13">
        <v>0.12214061493790999</v>
      </c>
    </row>
    <row r="22715" spans="1:1" x14ac:dyDescent="0.3">
      <c r="A22715" s="13">
        <v>0.27447821402793998</v>
      </c>
    </row>
    <row r="22716" spans="1:1" x14ac:dyDescent="0.3">
      <c r="A22716" s="13">
        <v>0.23847264559035999</v>
      </c>
    </row>
    <row r="22717" spans="1:1" x14ac:dyDescent="0.3">
      <c r="A22717" s="13">
        <v>0.10470718093118001</v>
      </c>
    </row>
    <row r="22718" spans="1:1" x14ac:dyDescent="0.3">
      <c r="A22718" s="13">
        <v>0.13430143885119</v>
      </c>
    </row>
    <row r="22719" spans="1:1" x14ac:dyDescent="0.3">
      <c r="A22719" s="13">
        <v>0.22856083731572999</v>
      </c>
    </row>
    <row r="22720" spans="1:1" x14ac:dyDescent="0.3">
      <c r="A22720" s="13">
        <v>9.6510439430459005E-2</v>
      </c>
    </row>
    <row r="22721" spans="1:1" x14ac:dyDescent="0.3">
      <c r="A22721" s="13">
        <v>0.18784581686261001</v>
      </c>
    </row>
    <row r="22722" spans="1:1" x14ac:dyDescent="0.3">
      <c r="A22722" s="13">
        <v>0.21764392165235</v>
      </c>
    </row>
    <row r="22723" spans="1:1" x14ac:dyDescent="0.3">
      <c r="A22723" s="13">
        <v>0.20522021962521</v>
      </c>
    </row>
    <row r="22724" spans="1:1" x14ac:dyDescent="0.3">
      <c r="A22724" s="13">
        <v>0.19609860632525</v>
      </c>
    </row>
    <row r="22725" spans="1:1" x14ac:dyDescent="0.3">
      <c r="A22725" s="13">
        <v>0.11963980295273</v>
      </c>
    </row>
    <row r="22726" spans="1:1" x14ac:dyDescent="0.3">
      <c r="A22726" s="13">
        <v>0.18381428242966999</v>
      </c>
    </row>
    <row r="22727" spans="1:1" x14ac:dyDescent="0.3">
      <c r="A22727" s="13">
        <v>0.16217713806781001</v>
      </c>
    </row>
    <row r="22728" spans="1:1" x14ac:dyDescent="0.3">
      <c r="A22728" s="13">
        <v>0.18643405953159001</v>
      </c>
    </row>
    <row r="22729" spans="1:1" x14ac:dyDescent="0.3">
      <c r="A22729" s="13">
        <v>0.13164405267827001</v>
      </c>
    </row>
    <row r="22730" spans="1:1" x14ac:dyDescent="0.3">
      <c r="A22730" s="13">
        <v>0.13620749173506</v>
      </c>
    </row>
    <row r="22731" spans="1:1" x14ac:dyDescent="0.3">
      <c r="A22731" s="13">
        <v>0.23370006957993</v>
      </c>
    </row>
    <row r="22732" spans="1:1" x14ac:dyDescent="0.3">
      <c r="A22732" s="13">
        <v>0.10299306791937</v>
      </c>
    </row>
    <row r="22733" spans="1:1" x14ac:dyDescent="0.3">
      <c r="A22733" s="13">
        <v>9.9394838909212996E-2</v>
      </c>
    </row>
    <row r="22734" spans="1:1" x14ac:dyDescent="0.3">
      <c r="A22734" s="13">
        <v>0.2220625720795</v>
      </c>
    </row>
    <row r="22735" spans="1:1" x14ac:dyDescent="0.3">
      <c r="A22735" s="13">
        <v>4.8108043280380999E-2</v>
      </c>
    </row>
    <row r="22736" spans="1:1" x14ac:dyDescent="0.3">
      <c r="A22736" s="13">
        <v>0.16748667703816</v>
      </c>
    </row>
    <row r="22737" spans="1:1" x14ac:dyDescent="0.3">
      <c r="A22737" s="13">
        <v>0.16000448078189</v>
      </c>
    </row>
    <row r="22738" spans="1:1" x14ac:dyDescent="0.3">
      <c r="A22738" s="13">
        <v>6.2738486414935998E-2</v>
      </c>
    </row>
    <row r="22739" spans="1:1" x14ac:dyDescent="0.3">
      <c r="A22739" s="13">
        <v>0.16337867649210999</v>
      </c>
    </row>
    <row r="22740" spans="1:1" x14ac:dyDescent="0.3">
      <c r="A22740" s="13">
        <v>0.14943962352092</v>
      </c>
    </row>
    <row r="22741" spans="1:1" x14ac:dyDescent="0.3">
      <c r="A22741" s="13">
        <v>0.18550997913146999</v>
      </c>
    </row>
    <row r="22742" spans="1:1" x14ac:dyDescent="0.3">
      <c r="A22742" s="13">
        <v>3.9095972853210002E-2</v>
      </c>
    </row>
    <row r="22743" spans="1:1" x14ac:dyDescent="0.3">
      <c r="A22743" s="13">
        <v>0.21185901341999</v>
      </c>
    </row>
    <row r="22744" spans="1:1" x14ac:dyDescent="0.3">
      <c r="A22744" s="13">
        <v>7.3446528785107004E-2</v>
      </c>
    </row>
    <row r="22745" spans="1:1" x14ac:dyDescent="0.3">
      <c r="A22745" s="13">
        <v>0.30290963097902002</v>
      </c>
    </row>
    <row r="22746" spans="1:1" x14ac:dyDescent="0.3">
      <c r="A22746" s="13">
        <v>0.23098308205213999</v>
      </c>
    </row>
    <row r="22747" spans="1:1" x14ac:dyDescent="0.3">
      <c r="A22747" s="13">
        <v>0.22845082806934999</v>
      </c>
    </row>
    <row r="22748" spans="1:1" x14ac:dyDescent="0.3">
      <c r="A22748" s="13">
        <v>0.16902850764863001</v>
      </c>
    </row>
    <row r="22749" spans="1:1" x14ac:dyDescent="0.3">
      <c r="A22749" s="13">
        <v>0.19508260838152999</v>
      </c>
    </row>
    <row r="22750" spans="1:1" x14ac:dyDescent="0.3">
      <c r="A22750" s="13">
        <v>0.26898513756893999</v>
      </c>
    </row>
    <row r="22751" spans="1:1" x14ac:dyDescent="0.3">
      <c r="A22751" s="13">
        <v>7.2326989068847006E-2</v>
      </c>
    </row>
    <row r="22752" spans="1:1" x14ac:dyDescent="0.3">
      <c r="A22752" s="13">
        <v>0.18554359687861</v>
      </c>
    </row>
    <row r="22753" spans="1:1" x14ac:dyDescent="0.3">
      <c r="A22753" s="13">
        <v>8.9089355808483997E-2</v>
      </c>
    </row>
    <row r="22754" spans="1:1" x14ac:dyDescent="0.3">
      <c r="A22754" s="13">
        <v>0.23948562646975</v>
      </c>
    </row>
    <row r="22755" spans="1:1" x14ac:dyDescent="0.3">
      <c r="A22755" s="13">
        <v>0.22946359413716</v>
      </c>
    </row>
    <row r="22756" spans="1:1" x14ac:dyDescent="0.3">
      <c r="A22756" s="13">
        <v>0.13887916644220999</v>
      </c>
    </row>
    <row r="22757" spans="1:1" x14ac:dyDescent="0.3">
      <c r="A22757" s="13">
        <v>0.21491164393760001</v>
      </c>
    </row>
    <row r="22758" spans="1:1" x14ac:dyDescent="0.3">
      <c r="A22758" s="13">
        <v>0.18182219974104</v>
      </c>
    </row>
    <row r="22759" spans="1:1" x14ac:dyDescent="0.3">
      <c r="A22759" s="13">
        <v>0.21881616386701999</v>
      </c>
    </row>
    <row r="22760" spans="1:1" x14ac:dyDescent="0.3">
      <c r="A22760" s="13">
        <v>0.10039088520125999</v>
      </c>
    </row>
    <row r="22761" spans="1:1" x14ac:dyDescent="0.3">
      <c r="A22761" s="13">
        <v>0.28788725545521998</v>
      </c>
    </row>
    <row r="22762" spans="1:1" x14ac:dyDescent="0.3">
      <c r="A22762" s="13">
        <v>0.13614682457645999</v>
      </c>
    </row>
    <row r="22763" spans="1:1" x14ac:dyDescent="0.3">
      <c r="A22763" s="13">
        <v>0.16150114110048</v>
      </c>
    </row>
    <row r="22764" spans="1:1" x14ac:dyDescent="0.3">
      <c r="A22764" s="13">
        <v>0.16150114110048</v>
      </c>
    </row>
    <row r="22765" spans="1:1" x14ac:dyDescent="0.3">
      <c r="A22765" s="13">
        <v>6.9026636308384001E-2</v>
      </c>
    </row>
    <row r="22766" spans="1:1" x14ac:dyDescent="0.3">
      <c r="A22766" s="13">
        <v>0.12688528173578001</v>
      </c>
    </row>
    <row r="22767" spans="1:1" x14ac:dyDescent="0.3">
      <c r="A22767" s="13">
        <v>0.19398832067194</v>
      </c>
    </row>
    <row r="22768" spans="1:1" x14ac:dyDescent="0.3">
      <c r="A22768" s="13">
        <v>0.12060412349231001</v>
      </c>
    </row>
    <row r="22769" spans="1:1" x14ac:dyDescent="0.3">
      <c r="A22769" s="13">
        <v>0.17770271418885</v>
      </c>
    </row>
    <row r="22770" spans="1:1" x14ac:dyDescent="0.3">
      <c r="A22770" s="13">
        <v>0.20380991512300001</v>
      </c>
    </row>
    <row r="22771" spans="1:1" x14ac:dyDescent="0.3">
      <c r="A22771" s="13">
        <v>0.19349551601344001</v>
      </c>
    </row>
    <row r="22772" spans="1:1" x14ac:dyDescent="0.3">
      <c r="A22772" s="13">
        <v>0.21095109225482001</v>
      </c>
    </row>
    <row r="22773" spans="1:1" x14ac:dyDescent="0.3">
      <c r="A22773" s="13">
        <v>0.22917091399087999</v>
      </c>
    </row>
    <row r="22774" spans="1:1" x14ac:dyDescent="0.3">
      <c r="A22774" s="13">
        <v>0.13133690987664001</v>
      </c>
    </row>
    <row r="22775" spans="1:1" x14ac:dyDescent="0.3">
      <c r="A22775" s="13">
        <v>0.19941367076656</v>
      </c>
    </row>
    <row r="22776" spans="1:1" x14ac:dyDescent="0.3">
      <c r="A22776" s="13">
        <v>0.14763631300911001</v>
      </c>
    </row>
    <row r="22777" spans="1:1" x14ac:dyDescent="0.3">
      <c r="A22777" s="13">
        <v>0.14138145942381999</v>
      </c>
    </row>
    <row r="22778" spans="1:1" x14ac:dyDescent="0.3">
      <c r="A22778" s="13">
        <v>0.14808449844283</v>
      </c>
    </row>
    <row r="22779" spans="1:1" x14ac:dyDescent="0.3">
      <c r="A22779" s="13">
        <v>0.27139533206219002</v>
      </c>
    </row>
    <row r="22780" spans="1:1" x14ac:dyDescent="0.3">
      <c r="A22780" s="13">
        <v>0.14112952129843001</v>
      </c>
    </row>
    <row r="22781" spans="1:1" x14ac:dyDescent="0.3">
      <c r="A22781" s="13">
        <v>0.1152381193798</v>
      </c>
    </row>
    <row r="22782" spans="1:1" x14ac:dyDescent="0.3">
      <c r="A22782" s="13">
        <v>0.24214424218239</v>
      </c>
    </row>
    <row r="22783" spans="1:1" x14ac:dyDescent="0.3">
      <c r="A22783" s="13">
        <v>0.16117023303210001</v>
      </c>
    </row>
    <row r="22784" spans="1:1" x14ac:dyDescent="0.3">
      <c r="A22784" s="13">
        <v>0.20287009075049001</v>
      </c>
    </row>
    <row r="22785" spans="1:1" x14ac:dyDescent="0.3">
      <c r="A22785" s="13">
        <v>9.3792491343130002E-2</v>
      </c>
    </row>
    <row r="22786" spans="1:1" x14ac:dyDescent="0.3">
      <c r="A22786" s="13">
        <v>0.11423591581483999</v>
      </c>
    </row>
    <row r="22787" spans="1:1" x14ac:dyDescent="0.3">
      <c r="A22787" s="13">
        <v>0.21138784506326999</v>
      </c>
    </row>
    <row r="22788" spans="1:1" x14ac:dyDescent="0.3">
      <c r="A22788" s="13">
        <v>0.11695033801184</v>
      </c>
    </row>
    <row r="22789" spans="1:1" x14ac:dyDescent="0.3">
      <c r="A22789" s="13">
        <v>0.16851267007295001</v>
      </c>
    </row>
    <row r="22790" spans="1:1" x14ac:dyDescent="0.3">
      <c r="A22790" s="13">
        <v>0.1993792771565</v>
      </c>
    </row>
    <row r="22791" spans="1:1" x14ac:dyDescent="0.3">
      <c r="A22791" s="13">
        <v>0.17933252085592</v>
      </c>
    </row>
    <row r="22792" spans="1:1" x14ac:dyDescent="0.3">
      <c r="A22792" s="13">
        <v>9.0782435246755E-2</v>
      </c>
    </row>
    <row r="22793" spans="1:1" x14ac:dyDescent="0.3">
      <c r="A22793" s="13">
        <v>0.23825123205776</v>
      </c>
    </row>
    <row r="22794" spans="1:1" x14ac:dyDescent="0.3">
      <c r="A22794" s="13">
        <v>5.4604378630094999E-2</v>
      </c>
    </row>
    <row r="22795" spans="1:1" x14ac:dyDescent="0.3">
      <c r="A22795" s="13">
        <v>0.19689112940629999</v>
      </c>
    </row>
    <row r="22796" spans="1:1" x14ac:dyDescent="0.3">
      <c r="A22796" s="13">
        <v>6.0144288522759E-2</v>
      </c>
    </row>
    <row r="22797" spans="1:1" x14ac:dyDescent="0.3">
      <c r="A22797" s="13">
        <v>5.3625101526471E-2</v>
      </c>
    </row>
    <row r="22798" spans="1:1" x14ac:dyDescent="0.3">
      <c r="A22798" s="13">
        <v>0.30137690951701002</v>
      </c>
    </row>
    <row r="22799" spans="1:1" x14ac:dyDescent="0.3">
      <c r="A22799" s="13">
        <v>0.14392950564009999</v>
      </c>
    </row>
    <row r="22800" spans="1:1" x14ac:dyDescent="0.3">
      <c r="A22800" s="13">
        <v>0.26886926573690001</v>
      </c>
    </row>
    <row r="22801" spans="1:1" x14ac:dyDescent="0.3">
      <c r="A22801" s="13">
        <v>0.14863945283575999</v>
      </c>
    </row>
    <row r="22802" spans="1:1" x14ac:dyDescent="0.3">
      <c r="A22802" s="13">
        <v>0.19943425187630001</v>
      </c>
    </row>
    <row r="22803" spans="1:1" x14ac:dyDescent="0.3">
      <c r="A22803" s="13">
        <v>0.21361011222501</v>
      </c>
    </row>
    <row r="22804" spans="1:1" x14ac:dyDescent="0.3">
      <c r="A22804" s="13">
        <v>0.21797637672424</v>
      </c>
    </row>
    <row r="22805" spans="1:1" x14ac:dyDescent="0.3">
      <c r="A22805" s="13">
        <v>0.11988678007622</v>
      </c>
    </row>
    <row r="22806" spans="1:1" x14ac:dyDescent="0.3">
      <c r="A22806" s="13">
        <v>0.20781233912172001</v>
      </c>
    </row>
    <row r="22807" spans="1:1" x14ac:dyDescent="0.3">
      <c r="A22807" s="13">
        <v>0.15197739522343001</v>
      </c>
    </row>
    <row r="22808" spans="1:1" x14ac:dyDescent="0.3">
      <c r="A22808" s="13">
        <v>0.21931943707012</v>
      </c>
    </row>
    <row r="22809" spans="1:1" x14ac:dyDescent="0.3">
      <c r="A22809" s="13">
        <v>0.12938569630103999</v>
      </c>
    </row>
    <row r="22810" spans="1:1" x14ac:dyDescent="0.3">
      <c r="A22810" s="13">
        <v>0.15739233361634999</v>
      </c>
    </row>
    <row r="22811" spans="1:1" x14ac:dyDescent="0.3">
      <c r="A22811" s="13">
        <v>8.1154879340140998E-2</v>
      </c>
    </row>
    <row r="22812" spans="1:1" x14ac:dyDescent="0.3">
      <c r="A22812" s="13">
        <v>8.2906986042371997E-2</v>
      </c>
    </row>
    <row r="22813" spans="1:1" x14ac:dyDescent="0.3">
      <c r="A22813" s="13">
        <v>8.4710064525126999E-2</v>
      </c>
    </row>
    <row r="22814" spans="1:1" x14ac:dyDescent="0.3">
      <c r="A22814" s="13">
        <v>0.18827503992375999</v>
      </c>
    </row>
    <row r="22815" spans="1:1" x14ac:dyDescent="0.3">
      <c r="A22815" s="13">
        <v>3.6408968206018001E-2</v>
      </c>
    </row>
    <row r="22816" spans="1:1" x14ac:dyDescent="0.3">
      <c r="A22816" s="13">
        <v>0.18335492798944</v>
      </c>
    </row>
    <row r="22817" spans="1:1" x14ac:dyDescent="0.3">
      <c r="A22817" s="13">
        <v>0.16332084509281</v>
      </c>
    </row>
    <row r="22818" spans="1:1" x14ac:dyDescent="0.3">
      <c r="A22818" s="13">
        <v>0.17278148579065999</v>
      </c>
    </row>
    <row r="22819" spans="1:1" x14ac:dyDescent="0.3">
      <c r="A22819" s="13">
        <v>0.15867835789147</v>
      </c>
    </row>
    <row r="22820" spans="1:1" x14ac:dyDescent="0.3">
      <c r="A22820" s="13">
        <v>0.19142731157421</v>
      </c>
    </row>
    <row r="22821" spans="1:1" x14ac:dyDescent="0.3">
      <c r="A22821" s="13">
        <v>0.24820307885189</v>
      </c>
    </row>
    <row r="22822" spans="1:1" x14ac:dyDescent="0.3">
      <c r="A22822" s="13">
        <v>0.25248322123817002</v>
      </c>
    </row>
    <row r="22823" spans="1:1" x14ac:dyDescent="0.3">
      <c r="A22823" s="13">
        <v>0.14828955090761001</v>
      </c>
    </row>
    <row r="22824" spans="1:1" x14ac:dyDescent="0.3">
      <c r="A22824" s="13">
        <v>0.10167148705850999</v>
      </c>
    </row>
    <row r="22825" spans="1:1" x14ac:dyDescent="0.3">
      <c r="A22825" s="13">
        <v>7.5813454733304003E-2</v>
      </c>
    </row>
    <row r="22826" spans="1:1" x14ac:dyDescent="0.3">
      <c r="A22826" s="13">
        <v>0.25125568697742001</v>
      </c>
    </row>
    <row r="22827" spans="1:1" x14ac:dyDescent="0.3">
      <c r="A22827" s="13">
        <v>0.12596599082063001</v>
      </c>
    </row>
    <row r="22828" spans="1:1" x14ac:dyDescent="0.3">
      <c r="A22828" s="13">
        <v>0.15566941348183999</v>
      </c>
    </row>
    <row r="22829" spans="1:1" x14ac:dyDescent="0.3">
      <c r="A22829" s="13">
        <v>0.27484695680005999</v>
      </c>
    </row>
    <row r="22830" spans="1:1" x14ac:dyDescent="0.3">
      <c r="A22830" s="13">
        <v>0.28424934938508001</v>
      </c>
    </row>
    <row r="22831" spans="1:1" x14ac:dyDescent="0.3">
      <c r="A22831" s="13">
        <v>0.15299086351352001</v>
      </c>
    </row>
    <row r="22832" spans="1:1" x14ac:dyDescent="0.3">
      <c r="A22832" s="13">
        <v>0.28128317589427998</v>
      </c>
    </row>
    <row r="22833" spans="1:1" x14ac:dyDescent="0.3">
      <c r="A22833" s="13">
        <v>0.13081367133855001</v>
      </c>
    </row>
    <row r="22834" spans="1:1" x14ac:dyDescent="0.3">
      <c r="A22834" s="13">
        <v>0.20768415928055001</v>
      </c>
    </row>
    <row r="22835" spans="1:1" x14ac:dyDescent="0.3">
      <c r="A22835" s="13">
        <v>0.17691766173868001</v>
      </c>
    </row>
    <row r="22836" spans="1:1" x14ac:dyDescent="0.3">
      <c r="A22836" s="13">
        <v>0.17806571652452</v>
      </c>
    </row>
    <row r="22837" spans="1:1" x14ac:dyDescent="0.3">
      <c r="A22837" s="13">
        <v>8.5177480246576995E-2</v>
      </c>
    </row>
    <row r="22838" spans="1:1" x14ac:dyDescent="0.3">
      <c r="A22838" s="13">
        <v>0.14903068941221001</v>
      </c>
    </row>
    <row r="22839" spans="1:1" x14ac:dyDescent="0.3">
      <c r="A22839" s="13">
        <v>0.13089017758009</v>
      </c>
    </row>
    <row r="22840" spans="1:1" x14ac:dyDescent="0.3">
      <c r="A22840" s="13">
        <v>0.20976581873792</v>
      </c>
    </row>
    <row r="22841" spans="1:1" x14ac:dyDescent="0.3">
      <c r="A22841" s="13">
        <v>0.35319055764425</v>
      </c>
    </row>
    <row r="22842" spans="1:1" x14ac:dyDescent="0.3">
      <c r="A22842" s="13">
        <v>0.11125019067725</v>
      </c>
    </row>
    <row r="22843" spans="1:1" x14ac:dyDescent="0.3">
      <c r="A22843" s="13">
        <v>0.21443336505960001</v>
      </c>
    </row>
    <row r="22844" spans="1:1" x14ac:dyDescent="0.3">
      <c r="A22844" s="13">
        <v>0.29358503795772001</v>
      </c>
    </row>
    <row r="22845" spans="1:1" x14ac:dyDescent="0.3">
      <c r="A22845" s="13">
        <v>0.21672573291030001</v>
      </c>
    </row>
    <row r="22846" spans="1:1" x14ac:dyDescent="0.3">
      <c r="A22846" s="13">
        <v>0.13426534070641</v>
      </c>
    </row>
    <row r="22847" spans="1:1" x14ac:dyDescent="0.3">
      <c r="A22847" s="13">
        <v>0.12239430722384</v>
      </c>
    </row>
    <row r="22848" spans="1:1" x14ac:dyDescent="0.3">
      <c r="A22848" s="13">
        <v>0.16982366761657999</v>
      </c>
    </row>
    <row r="22849" spans="1:1" x14ac:dyDescent="0.3">
      <c r="A22849" s="13">
        <v>0.27314237661426</v>
      </c>
    </row>
    <row r="22850" spans="1:1" x14ac:dyDescent="0.3">
      <c r="A22850" s="13">
        <v>5.9018858811908999E-2</v>
      </c>
    </row>
    <row r="22851" spans="1:1" x14ac:dyDescent="0.3">
      <c r="A22851" s="13">
        <v>0.21786757653083</v>
      </c>
    </row>
    <row r="22852" spans="1:1" x14ac:dyDescent="0.3">
      <c r="A22852" s="13">
        <v>0.22972326976258001</v>
      </c>
    </row>
    <row r="22853" spans="1:1" x14ac:dyDescent="0.3">
      <c r="A22853" s="13">
        <v>0.16559435302749001</v>
      </c>
    </row>
    <row r="22854" spans="1:1" x14ac:dyDescent="0.3">
      <c r="A22854" s="13">
        <v>0.15858917873549999</v>
      </c>
    </row>
    <row r="22855" spans="1:1" x14ac:dyDescent="0.3">
      <c r="A22855" s="13">
        <v>0.14854213328827001</v>
      </c>
    </row>
    <row r="22856" spans="1:1" x14ac:dyDescent="0.3">
      <c r="A22856" s="13">
        <v>0.13201481614867</v>
      </c>
    </row>
    <row r="22857" spans="1:1" x14ac:dyDescent="0.3">
      <c r="A22857" s="13">
        <v>0.18147719691451</v>
      </c>
    </row>
    <row r="22858" spans="1:1" x14ac:dyDescent="0.3">
      <c r="A22858" s="13">
        <v>0.21816680038094999</v>
      </c>
    </row>
    <row r="22859" spans="1:1" x14ac:dyDescent="0.3">
      <c r="A22859" s="13">
        <v>0.14497325799440999</v>
      </c>
    </row>
    <row r="22860" spans="1:1" x14ac:dyDescent="0.3">
      <c r="A22860" s="13">
        <v>0.12411287192818</v>
      </c>
    </row>
    <row r="22861" spans="1:1" x14ac:dyDescent="0.3">
      <c r="A22861" s="13">
        <v>0.21899988699177</v>
      </c>
    </row>
    <row r="22862" spans="1:1" x14ac:dyDescent="0.3">
      <c r="A22862" s="13">
        <v>0.12679199886133</v>
      </c>
    </row>
    <row r="22863" spans="1:1" x14ac:dyDescent="0.3">
      <c r="A22863" s="13">
        <v>0.14058451707673</v>
      </c>
    </row>
    <row r="22864" spans="1:1" x14ac:dyDescent="0.3">
      <c r="A22864" s="13">
        <v>0.19447143501423</v>
      </c>
    </row>
    <row r="22865" spans="1:1" x14ac:dyDescent="0.3">
      <c r="A22865" s="13">
        <v>0.26658347071742999</v>
      </c>
    </row>
    <row r="22866" spans="1:1" x14ac:dyDescent="0.3">
      <c r="A22866" s="13">
        <v>0.21038347968723001</v>
      </c>
    </row>
    <row r="22867" spans="1:1" x14ac:dyDescent="0.3">
      <c r="A22867" s="13">
        <v>0.17566739768615</v>
      </c>
    </row>
    <row r="22868" spans="1:1" x14ac:dyDescent="0.3">
      <c r="A22868" s="13">
        <v>0.18230607463701001</v>
      </c>
    </row>
    <row r="22869" spans="1:1" x14ac:dyDescent="0.3">
      <c r="A22869" s="13">
        <v>0.20298138296533999</v>
      </c>
    </row>
    <row r="22870" spans="1:1" x14ac:dyDescent="0.3">
      <c r="A22870" s="13">
        <v>0.15475083104314999</v>
      </c>
    </row>
    <row r="22871" spans="1:1" x14ac:dyDescent="0.3">
      <c r="A22871" s="13">
        <v>8.8429423722518996E-2</v>
      </c>
    </row>
    <row r="22872" spans="1:1" x14ac:dyDescent="0.3">
      <c r="A22872" s="13">
        <v>0.24833820824285999</v>
      </c>
    </row>
    <row r="22873" spans="1:1" x14ac:dyDescent="0.3">
      <c r="A22873" s="13">
        <v>0.19648090949461</v>
      </c>
    </row>
    <row r="22874" spans="1:1" x14ac:dyDescent="0.3">
      <c r="A22874" s="13">
        <v>0.16899117771305999</v>
      </c>
    </row>
    <row r="22875" spans="1:1" x14ac:dyDescent="0.3">
      <c r="A22875" s="13">
        <v>0.22107186815860999</v>
      </c>
    </row>
    <row r="22876" spans="1:1" x14ac:dyDescent="0.3">
      <c r="A22876" s="13">
        <v>0.18845838164588999</v>
      </c>
    </row>
    <row r="22877" spans="1:1" x14ac:dyDescent="0.3">
      <c r="A22877" s="13">
        <v>5.3652866266601998E-2</v>
      </c>
    </row>
    <row r="22878" spans="1:1" x14ac:dyDescent="0.3">
      <c r="A22878" s="13">
        <v>0.15420452497376999</v>
      </c>
    </row>
    <row r="22879" spans="1:1" x14ac:dyDescent="0.3">
      <c r="A22879" s="13">
        <v>0.34402415326271002</v>
      </c>
    </row>
    <row r="22880" spans="1:1" x14ac:dyDescent="0.3">
      <c r="A22880" s="13">
        <v>0.20455029960192</v>
      </c>
    </row>
    <row r="22881" spans="1:1" x14ac:dyDescent="0.3">
      <c r="A22881" s="13">
        <v>0.15580992609815</v>
      </c>
    </row>
    <row r="22882" spans="1:1" x14ac:dyDescent="0.3">
      <c r="A22882" s="13">
        <v>9.8400123197333003E-2</v>
      </c>
    </row>
    <row r="22883" spans="1:1" x14ac:dyDescent="0.3">
      <c r="A22883" s="13">
        <v>9.6307397630297997E-2</v>
      </c>
    </row>
    <row r="22884" spans="1:1" x14ac:dyDescent="0.3">
      <c r="A22884" s="13">
        <v>0.17840961544723</v>
      </c>
    </row>
    <row r="22885" spans="1:1" x14ac:dyDescent="0.3">
      <c r="A22885" s="13">
        <v>0.13258341059133999</v>
      </c>
    </row>
    <row r="22886" spans="1:1" x14ac:dyDescent="0.3">
      <c r="A22886" s="13">
        <v>0.20773948012912</v>
      </c>
    </row>
    <row r="22887" spans="1:1" x14ac:dyDescent="0.3">
      <c r="A22887" s="13">
        <v>0.17245342593512999</v>
      </c>
    </row>
    <row r="22888" spans="1:1" x14ac:dyDescent="0.3">
      <c r="A22888" s="13">
        <v>0.11890493152214</v>
      </c>
    </row>
    <row r="22889" spans="1:1" x14ac:dyDescent="0.3">
      <c r="A22889" s="13">
        <v>0.22734882932087</v>
      </c>
    </row>
    <row r="22890" spans="1:1" x14ac:dyDescent="0.3">
      <c r="A22890" s="13">
        <v>0.13849038207360001</v>
      </c>
    </row>
    <row r="22891" spans="1:1" x14ac:dyDescent="0.3">
      <c r="A22891" s="13">
        <v>0.17371763520586</v>
      </c>
    </row>
    <row r="22892" spans="1:1" x14ac:dyDescent="0.3">
      <c r="A22892" s="13">
        <v>0.22115330420616</v>
      </c>
    </row>
    <row r="22893" spans="1:1" x14ac:dyDescent="0.3">
      <c r="A22893" s="13">
        <v>0.13909007221674</v>
      </c>
    </row>
    <row r="22894" spans="1:1" x14ac:dyDescent="0.3">
      <c r="A22894" s="13">
        <v>0.20697937418045001</v>
      </c>
    </row>
    <row r="22895" spans="1:1" x14ac:dyDescent="0.3">
      <c r="A22895" s="13">
        <v>0.242828158111</v>
      </c>
    </row>
    <row r="22896" spans="1:1" x14ac:dyDescent="0.3">
      <c r="A22896" s="13">
        <v>0.16906789611299999</v>
      </c>
    </row>
    <row r="22897" spans="1:1" x14ac:dyDescent="0.3">
      <c r="A22897" s="13">
        <v>0.15750439166683</v>
      </c>
    </row>
    <row r="22898" spans="1:1" x14ac:dyDescent="0.3">
      <c r="A22898" s="13">
        <v>0.17652372627092</v>
      </c>
    </row>
    <row r="22899" spans="1:1" x14ac:dyDescent="0.3">
      <c r="A22899" s="13">
        <v>0.20913184691605999</v>
      </c>
    </row>
    <row r="22900" spans="1:1" x14ac:dyDescent="0.3">
      <c r="A22900" s="13">
        <v>0.13686610703204</v>
      </c>
    </row>
    <row r="22901" spans="1:1" x14ac:dyDescent="0.3">
      <c r="A22901" s="13">
        <v>0.16787446497521</v>
      </c>
    </row>
    <row r="22902" spans="1:1" x14ac:dyDescent="0.3">
      <c r="A22902" s="13">
        <v>9.9538496539462007E-2</v>
      </c>
    </row>
    <row r="22903" spans="1:1" x14ac:dyDescent="0.3">
      <c r="A22903" s="13">
        <v>0.20437615679689999</v>
      </c>
    </row>
    <row r="22904" spans="1:1" x14ac:dyDescent="0.3">
      <c r="A22904" s="13">
        <v>0.20300884225103</v>
      </c>
    </row>
    <row r="22905" spans="1:1" x14ac:dyDescent="0.3">
      <c r="A22905" s="13">
        <v>0.11747266755307</v>
      </c>
    </row>
    <row r="22906" spans="1:1" x14ac:dyDescent="0.3">
      <c r="A22906" s="13">
        <v>0.23336301348394001</v>
      </c>
    </row>
    <row r="22907" spans="1:1" x14ac:dyDescent="0.3">
      <c r="A22907" s="13">
        <v>0.15453721909821</v>
      </c>
    </row>
    <row r="22908" spans="1:1" x14ac:dyDescent="0.3">
      <c r="A22908" s="13">
        <v>8.7330265920990996E-2</v>
      </c>
    </row>
    <row r="22909" spans="1:1" x14ac:dyDescent="0.3">
      <c r="A22909" s="13">
        <v>0.18969984586544</v>
      </c>
    </row>
    <row r="22910" spans="1:1" x14ac:dyDescent="0.3">
      <c r="A22910" s="13">
        <v>6.1896727987234001E-2</v>
      </c>
    </row>
    <row r="22911" spans="1:1" x14ac:dyDescent="0.3">
      <c r="A22911" s="13">
        <v>0.22143052400426999</v>
      </c>
    </row>
    <row r="22912" spans="1:1" x14ac:dyDescent="0.3">
      <c r="A22912" s="13">
        <v>0.13907490917745</v>
      </c>
    </row>
    <row r="22913" spans="1:1" x14ac:dyDescent="0.3">
      <c r="A22913" s="13">
        <v>0.21063628768682999</v>
      </c>
    </row>
    <row r="22914" spans="1:1" x14ac:dyDescent="0.3">
      <c r="A22914" s="13">
        <v>0.19093100114023001</v>
      </c>
    </row>
    <row r="22915" spans="1:1" x14ac:dyDescent="0.3">
      <c r="A22915" s="13">
        <v>3.8006853034282001E-2</v>
      </c>
    </row>
    <row r="22916" spans="1:1" x14ac:dyDescent="0.3">
      <c r="A22916" s="13">
        <v>0.11950870643681</v>
      </c>
    </row>
    <row r="22917" spans="1:1" x14ac:dyDescent="0.3">
      <c r="A22917" s="13">
        <v>0.16186023301385</v>
      </c>
    </row>
    <row r="22918" spans="1:1" x14ac:dyDescent="0.3">
      <c r="A22918" s="13">
        <v>0.14932521516517999</v>
      </c>
    </row>
    <row r="22919" spans="1:1" x14ac:dyDescent="0.3">
      <c r="A22919" s="13">
        <v>0.14856233999883001</v>
      </c>
    </row>
    <row r="22920" spans="1:1" x14ac:dyDescent="0.3">
      <c r="A22920" s="13">
        <v>0.16299903560129</v>
      </c>
    </row>
    <row r="22921" spans="1:1" x14ac:dyDescent="0.3">
      <c r="A22921" s="13">
        <v>0.15503116925741001</v>
      </c>
    </row>
    <row r="22922" spans="1:1" x14ac:dyDescent="0.3">
      <c r="A22922" s="13">
        <v>0.14074150903834001</v>
      </c>
    </row>
    <row r="22923" spans="1:1" x14ac:dyDescent="0.3">
      <c r="A22923" s="13">
        <v>0.21832174841145999</v>
      </c>
    </row>
    <row r="22924" spans="1:1" x14ac:dyDescent="0.3">
      <c r="A22924" s="13">
        <v>0.24308296566359</v>
      </c>
    </row>
    <row r="22925" spans="1:1" x14ac:dyDescent="0.3">
      <c r="A22925" s="13">
        <v>0.16526135386782001</v>
      </c>
    </row>
    <row r="22926" spans="1:1" x14ac:dyDescent="0.3">
      <c r="A22926" s="13">
        <v>0.25714955553840002</v>
      </c>
    </row>
    <row r="22927" spans="1:1" x14ac:dyDescent="0.3">
      <c r="A22927" s="13">
        <v>0.17661151504065001</v>
      </c>
    </row>
    <row r="22928" spans="1:1" x14ac:dyDescent="0.3">
      <c r="A22928" s="13">
        <v>0.11192116059734</v>
      </c>
    </row>
    <row r="22929" spans="1:1" x14ac:dyDescent="0.3">
      <c r="A22929" s="13">
        <v>0.12101406416223</v>
      </c>
    </row>
    <row r="22930" spans="1:1" x14ac:dyDescent="0.3">
      <c r="A22930" s="13">
        <v>0.13459878591402</v>
      </c>
    </row>
    <row r="22931" spans="1:1" x14ac:dyDescent="0.3">
      <c r="A22931" s="13">
        <v>0.15119940477117999</v>
      </c>
    </row>
    <row r="22932" spans="1:1" x14ac:dyDescent="0.3">
      <c r="A22932" s="13">
        <v>9.1330577829589005E-2</v>
      </c>
    </row>
    <row r="22933" spans="1:1" x14ac:dyDescent="0.3">
      <c r="A22933" s="13">
        <v>0.28596760954231998</v>
      </c>
    </row>
    <row r="22934" spans="1:1" x14ac:dyDescent="0.3">
      <c r="A22934" s="13">
        <v>0.20006850930629999</v>
      </c>
    </row>
    <row r="22935" spans="1:1" x14ac:dyDescent="0.3">
      <c r="A22935" s="13">
        <v>0.19252921153093999</v>
      </c>
    </row>
    <row r="22936" spans="1:1" x14ac:dyDescent="0.3">
      <c r="A22936" s="13">
        <v>0.14982835326242999</v>
      </c>
    </row>
    <row r="22937" spans="1:1" x14ac:dyDescent="0.3">
      <c r="A22937" s="13">
        <v>0.28991125554246</v>
      </c>
    </row>
    <row r="22938" spans="1:1" x14ac:dyDescent="0.3">
      <c r="A22938" s="13">
        <v>0.11747701080686999</v>
      </c>
    </row>
    <row r="22939" spans="1:1" x14ac:dyDescent="0.3">
      <c r="A22939" s="13">
        <v>0.17755874694535001</v>
      </c>
    </row>
    <row r="22940" spans="1:1" x14ac:dyDescent="0.3">
      <c r="A22940" s="13">
        <v>0.25061920935791998</v>
      </c>
    </row>
    <row r="22941" spans="1:1" x14ac:dyDescent="0.3">
      <c r="A22941" s="13">
        <v>0.17200716775791999</v>
      </c>
    </row>
    <row r="22942" spans="1:1" x14ac:dyDescent="0.3">
      <c r="A22942" s="13">
        <v>0.16245428558394001</v>
      </c>
    </row>
    <row r="22943" spans="1:1" x14ac:dyDescent="0.3">
      <c r="A22943" s="13">
        <v>0.21178847473753001</v>
      </c>
    </row>
    <row r="22944" spans="1:1" x14ac:dyDescent="0.3">
      <c r="A22944" s="13">
        <v>0.13120369647149999</v>
      </c>
    </row>
    <row r="22945" spans="1:1" x14ac:dyDescent="0.3">
      <c r="A22945" s="13">
        <v>0.17509142505962999</v>
      </c>
    </row>
    <row r="22946" spans="1:1" x14ac:dyDescent="0.3">
      <c r="A22946" s="13">
        <v>7.6955617216553002E-2</v>
      </c>
    </row>
    <row r="22947" spans="1:1" x14ac:dyDescent="0.3">
      <c r="A22947" s="13">
        <v>7.6955617216553002E-2</v>
      </c>
    </row>
    <row r="22948" spans="1:1" x14ac:dyDescent="0.3">
      <c r="A22948" s="13">
        <v>0.19814565172241</v>
      </c>
    </row>
    <row r="22949" spans="1:1" x14ac:dyDescent="0.3">
      <c r="A22949" s="13">
        <v>0.11693224759409999</v>
      </c>
    </row>
    <row r="22950" spans="1:1" x14ac:dyDescent="0.3">
      <c r="A22950" s="13">
        <v>0.21270313931907001</v>
      </c>
    </row>
    <row r="22951" spans="1:1" x14ac:dyDescent="0.3">
      <c r="A22951" s="13">
        <v>0.17100679129644999</v>
      </c>
    </row>
    <row r="22952" spans="1:1" x14ac:dyDescent="0.3">
      <c r="A22952" s="13">
        <v>0.18477417771558</v>
      </c>
    </row>
    <row r="22953" spans="1:1" x14ac:dyDescent="0.3">
      <c r="A22953" s="13">
        <v>0.14461032105206001</v>
      </c>
    </row>
    <row r="22954" spans="1:1" x14ac:dyDescent="0.3">
      <c r="A22954" s="13">
        <v>0.16374834590958001</v>
      </c>
    </row>
    <row r="22955" spans="1:1" x14ac:dyDescent="0.3">
      <c r="A22955" s="13">
        <v>0.18134540329012999</v>
      </c>
    </row>
    <row r="22956" spans="1:1" x14ac:dyDescent="0.3">
      <c r="A22956" s="13">
        <v>0.11465777031644001</v>
      </c>
    </row>
    <row r="22957" spans="1:1" x14ac:dyDescent="0.3">
      <c r="A22957" s="13">
        <v>0.10018765908173</v>
      </c>
    </row>
    <row r="22958" spans="1:1" x14ac:dyDescent="0.3">
      <c r="A22958" s="13">
        <v>0.13241209367248</v>
      </c>
    </row>
    <row r="22959" spans="1:1" x14ac:dyDescent="0.3">
      <c r="A22959" s="13">
        <v>0.19705274667127001</v>
      </c>
    </row>
    <row r="22960" spans="1:1" x14ac:dyDescent="0.3">
      <c r="A22960" s="13">
        <v>0.24621348753524999</v>
      </c>
    </row>
    <row r="22961" spans="1:1" x14ac:dyDescent="0.3">
      <c r="A22961" s="13">
        <v>9.0802550297324994E-2</v>
      </c>
    </row>
    <row r="22962" spans="1:1" x14ac:dyDescent="0.3">
      <c r="A22962" s="13">
        <v>0.16881280413083999</v>
      </c>
    </row>
    <row r="22963" spans="1:1" x14ac:dyDescent="0.3">
      <c r="A22963" s="13">
        <v>0.26234513222543998</v>
      </c>
    </row>
    <row r="22964" spans="1:1" x14ac:dyDescent="0.3">
      <c r="A22964" s="13">
        <v>0.15393789297995</v>
      </c>
    </row>
    <row r="22965" spans="1:1" x14ac:dyDescent="0.3">
      <c r="A22965" s="13">
        <v>0.24096343493708999</v>
      </c>
    </row>
    <row r="22966" spans="1:1" x14ac:dyDescent="0.3">
      <c r="A22966" s="13">
        <v>0.11402328103291</v>
      </c>
    </row>
    <row r="22967" spans="1:1" x14ac:dyDescent="0.3">
      <c r="A22967" s="13">
        <v>0.19916549859548999</v>
      </c>
    </row>
    <row r="22968" spans="1:1" x14ac:dyDescent="0.3">
      <c r="A22968" s="13">
        <v>0.31460040718072002</v>
      </c>
    </row>
    <row r="22969" spans="1:1" x14ac:dyDescent="0.3">
      <c r="A22969" s="13">
        <v>0.10875568872654</v>
      </c>
    </row>
    <row r="22970" spans="1:1" x14ac:dyDescent="0.3">
      <c r="A22970" s="13">
        <v>8.4620600147868E-2</v>
      </c>
    </row>
    <row r="22971" spans="1:1" x14ac:dyDescent="0.3">
      <c r="A22971" s="13">
        <v>0.20647566353307001</v>
      </c>
    </row>
    <row r="22972" spans="1:1" x14ac:dyDescent="0.3">
      <c r="A22972" s="13">
        <v>8.2193484807457001E-2</v>
      </c>
    </row>
    <row r="22973" spans="1:1" x14ac:dyDescent="0.3">
      <c r="A22973" s="13">
        <v>0.21309248733514999</v>
      </c>
    </row>
    <row r="22974" spans="1:1" x14ac:dyDescent="0.3">
      <c r="A22974" s="13">
        <v>0.2169169888304</v>
      </c>
    </row>
    <row r="22975" spans="1:1" x14ac:dyDescent="0.3">
      <c r="A22975" s="13">
        <v>0.21271960715386001</v>
      </c>
    </row>
    <row r="22976" spans="1:1" x14ac:dyDescent="0.3">
      <c r="A22976" s="13">
        <v>0.17543054422623999</v>
      </c>
    </row>
    <row r="22977" spans="1:1" x14ac:dyDescent="0.3">
      <c r="A22977" s="13">
        <v>0.13885017762615001</v>
      </c>
    </row>
    <row r="22978" spans="1:1" x14ac:dyDescent="0.3">
      <c r="A22978" s="13">
        <v>7.4855656067121995E-2</v>
      </c>
    </row>
    <row r="22979" spans="1:1" x14ac:dyDescent="0.3">
      <c r="A22979" s="13">
        <v>0.19191544871524999</v>
      </c>
    </row>
    <row r="22980" spans="1:1" x14ac:dyDescent="0.3">
      <c r="A22980" s="13">
        <v>0.18974600756231</v>
      </c>
    </row>
    <row r="22981" spans="1:1" x14ac:dyDescent="0.3">
      <c r="A22981" s="13">
        <v>0.10399147590167999</v>
      </c>
    </row>
    <row r="22982" spans="1:1" x14ac:dyDescent="0.3">
      <c r="A22982" s="13">
        <v>0.16436512876977</v>
      </c>
    </row>
    <row r="22983" spans="1:1" x14ac:dyDescent="0.3">
      <c r="A22983" s="13">
        <v>0.11065511706412</v>
      </c>
    </row>
    <row r="22984" spans="1:1" x14ac:dyDescent="0.3">
      <c r="A22984" s="13">
        <v>0.24744127211479</v>
      </c>
    </row>
    <row r="22985" spans="1:1" x14ac:dyDescent="0.3">
      <c r="A22985" s="13">
        <v>0.10253490641433</v>
      </c>
    </row>
    <row r="22986" spans="1:1" x14ac:dyDescent="0.3">
      <c r="A22986" s="13">
        <v>0.20903166374526</v>
      </c>
    </row>
    <row r="22987" spans="1:1" x14ac:dyDescent="0.3">
      <c r="A22987" s="13">
        <v>0.19033256582162</v>
      </c>
    </row>
    <row r="22988" spans="1:1" x14ac:dyDescent="0.3">
      <c r="A22988" s="13">
        <v>0.26903542621102999</v>
      </c>
    </row>
    <row r="22989" spans="1:1" x14ac:dyDescent="0.3">
      <c r="A22989" s="13">
        <v>0.19926803729962</v>
      </c>
    </row>
    <row r="22990" spans="1:1" x14ac:dyDescent="0.3">
      <c r="A22990" s="13">
        <v>0.21599606289254</v>
      </c>
    </row>
    <row r="22991" spans="1:1" x14ac:dyDescent="0.3">
      <c r="A22991" s="13">
        <v>0.15181191072586001</v>
      </c>
    </row>
    <row r="22992" spans="1:1" x14ac:dyDescent="0.3">
      <c r="A22992" s="13">
        <v>0.14392999250472999</v>
      </c>
    </row>
    <row r="22993" spans="1:1" x14ac:dyDescent="0.3">
      <c r="A22993" s="13">
        <v>0.23129496835246999</v>
      </c>
    </row>
    <row r="22994" spans="1:1" x14ac:dyDescent="0.3">
      <c r="A22994" s="13">
        <v>0.20985246618864001</v>
      </c>
    </row>
    <row r="22995" spans="1:1" x14ac:dyDescent="0.3">
      <c r="A22995" s="13">
        <v>0.18538052860887999</v>
      </c>
    </row>
    <row r="22996" spans="1:1" x14ac:dyDescent="0.3">
      <c r="A22996" s="13">
        <v>9.6964521529537995E-2</v>
      </c>
    </row>
    <row r="22997" spans="1:1" x14ac:dyDescent="0.3">
      <c r="A22997" s="13">
        <v>0.10411568851736</v>
      </c>
    </row>
    <row r="22998" spans="1:1" x14ac:dyDescent="0.3">
      <c r="A22998" s="13">
        <v>0.10301682731655</v>
      </c>
    </row>
    <row r="22999" spans="1:1" x14ac:dyDescent="0.3">
      <c r="A22999" s="13">
        <v>0.13326250034300999</v>
      </c>
    </row>
    <row r="23000" spans="1:1" x14ac:dyDescent="0.3">
      <c r="A23000" s="13">
        <v>0.12390252450328</v>
      </c>
    </row>
    <row r="23001" spans="1:1" x14ac:dyDescent="0.3">
      <c r="A23001" s="13">
        <v>0.15693823361979001</v>
      </c>
    </row>
    <row r="23002" spans="1:1" x14ac:dyDescent="0.3">
      <c r="A23002" s="13">
        <v>0.28217770523739</v>
      </c>
    </row>
    <row r="23003" spans="1:1" x14ac:dyDescent="0.3">
      <c r="A23003" s="13">
        <v>0.17239210062613999</v>
      </c>
    </row>
    <row r="23004" spans="1:1" x14ac:dyDescent="0.3">
      <c r="A23004" s="13">
        <v>8.7989581852976007E-2</v>
      </c>
    </row>
    <row r="23005" spans="1:1" x14ac:dyDescent="0.3">
      <c r="A23005" s="13">
        <v>0.16778337231894</v>
      </c>
    </row>
    <row r="23006" spans="1:1" x14ac:dyDescent="0.3">
      <c r="A23006" s="13">
        <v>0.14154382343380001</v>
      </c>
    </row>
    <row r="23007" spans="1:1" x14ac:dyDescent="0.3">
      <c r="A23007" s="13">
        <v>0.18297131952885001</v>
      </c>
    </row>
    <row r="23008" spans="1:1" x14ac:dyDescent="0.3">
      <c r="A23008" s="13">
        <v>0.17034194193454</v>
      </c>
    </row>
    <row r="23009" spans="1:1" x14ac:dyDescent="0.3">
      <c r="A23009" s="13">
        <v>9.4275601664623995E-2</v>
      </c>
    </row>
    <row r="23010" spans="1:1" x14ac:dyDescent="0.3">
      <c r="A23010" s="13">
        <v>0.13451636183214999</v>
      </c>
    </row>
    <row r="23011" spans="1:1" x14ac:dyDescent="0.3">
      <c r="A23011" s="13">
        <v>0.10631231065931999</v>
      </c>
    </row>
    <row r="23012" spans="1:1" x14ac:dyDescent="0.3">
      <c r="A23012" s="13">
        <v>6.7657348382370003E-2</v>
      </c>
    </row>
    <row r="23013" spans="1:1" x14ac:dyDescent="0.3">
      <c r="A23013" s="13">
        <v>8.2930424732006E-2</v>
      </c>
    </row>
    <row r="23014" spans="1:1" x14ac:dyDescent="0.3">
      <c r="A23014" s="13">
        <v>0.16816342419319999</v>
      </c>
    </row>
    <row r="23015" spans="1:1" x14ac:dyDescent="0.3">
      <c r="A23015" s="13">
        <v>8.8703288853359999E-2</v>
      </c>
    </row>
    <row r="23016" spans="1:1" x14ac:dyDescent="0.3">
      <c r="A23016" s="13">
        <v>0.16824064101915001</v>
      </c>
    </row>
    <row r="23017" spans="1:1" x14ac:dyDescent="0.3">
      <c r="A23017" s="13">
        <v>0.13187918564334</v>
      </c>
    </row>
    <row r="23018" spans="1:1" x14ac:dyDescent="0.3">
      <c r="A23018" s="13">
        <v>0.30544573621333998</v>
      </c>
    </row>
    <row r="23019" spans="1:1" x14ac:dyDescent="0.3">
      <c r="A23019" s="13">
        <v>0.19827021891730001</v>
      </c>
    </row>
    <row r="23020" spans="1:1" x14ac:dyDescent="0.3">
      <c r="A23020" s="13">
        <v>0.25347797327693999</v>
      </c>
    </row>
    <row r="23021" spans="1:1" x14ac:dyDescent="0.3">
      <c r="A23021" s="13">
        <v>0.13513665286338</v>
      </c>
    </row>
    <row r="23022" spans="1:1" x14ac:dyDescent="0.3">
      <c r="A23022" s="13">
        <v>0.21491946714084001</v>
      </c>
    </row>
    <row r="23023" spans="1:1" x14ac:dyDescent="0.3">
      <c r="A23023" s="13">
        <v>0.14063417185225</v>
      </c>
    </row>
    <row r="23024" spans="1:1" x14ac:dyDescent="0.3">
      <c r="A23024" s="13">
        <v>0.24797039481512001</v>
      </c>
    </row>
    <row r="23025" spans="1:1" x14ac:dyDescent="0.3">
      <c r="A23025" s="13">
        <v>0.14725334100355</v>
      </c>
    </row>
    <row r="23026" spans="1:1" x14ac:dyDescent="0.3">
      <c r="A23026" s="13">
        <v>0.20434339492862</v>
      </c>
    </row>
    <row r="23027" spans="1:1" x14ac:dyDescent="0.3">
      <c r="A23027" s="13">
        <v>8.1794744424999996E-2</v>
      </c>
    </row>
    <row r="23028" spans="1:1" x14ac:dyDescent="0.3">
      <c r="A23028" s="13">
        <v>0.11801902886122</v>
      </c>
    </row>
    <row r="23029" spans="1:1" x14ac:dyDescent="0.3">
      <c r="A23029" s="13">
        <v>0.10794742648392</v>
      </c>
    </row>
    <row r="23030" spans="1:1" x14ac:dyDescent="0.3">
      <c r="A23030" s="13">
        <v>0.19923355371866</v>
      </c>
    </row>
    <row r="23031" spans="1:1" x14ac:dyDescent="0.3">
      <c r="A23031" s="13">
        <v>0.20946762869498001</v>
      </c>
    </row>
    <row r="23032" spans="1:1" x14ac:dyDescent="0.3">
      <c r="A23032" s="13">
        <v>0.13968687841465999</v>
      </c>
    </row>
    <row r="23033" spans="1:1" x14ac:dyDescent="0.3">
      <c r="A23033" s="13">
        <v>0.15226284438904999</v>
      </c>
    </row>
    <row r="23034" spans="1:1" x14ac:dyDescent="0.3">
      <c r="A23034" s="13">
        <v>0.26290223671119001</v>
      </c>
    </row>
    <row r="23035" spans="1:1" x14ac:dyDescent="0.3">
      <c r="A23035" s="13">
        <v>0.19016279760791999</v>
      </c>
    </row>
    <row r="23036" spans="1:1" x14ac:dyDescent="0.3">
      <c r="A23036" s="13">
        <v>0.15672364537954001</v>
      </c>
    </row>
    <row r="23037" spans="1:1" x14ac:dyDescent="0.3">
      <c r="A23037" s="13">
        <v>0.16665128152219999</v>
      </c>
    </row>
    <row r="23038" spans="1:1" x14ac:dyDescent="0.3">
      <c r="A23038" s="13">
        <v>0.20057343082994999</v>
      </c>
    </row>
    <row r="23039" spans="1:1" x14ac:dyDescent="0.3">
      <c r="A23039" s="13">
        <v>0.13821309137207999</v>
      </c>
    </row>
    <row r="23040" spans="1:1" x14ac:dyDescent="0.3">
      <c r="A23040" s="13">
        <v>0.16836521364279999</v>
      </c>
    </row>
    <row r="23041" spans="1:1" x14ac:dyDescent="0.3">
      <c r="A23041" s="13">
        <v>0.10141883251733</v>
      </c>
    </row>
    <row r="23042" spans="1:1" x14ac:dyDescent="0.3">
      <c r="A23042" s="13">
        <v>0.24931914459046001</v>
      </c>
    </row>
    <row r="23043" spans="1:1" x14ac:dyDescent="0.3">
      <c r="A23043" s="13">
        <v>0.12936898902575</v>
      </c>
    </row>
    <row r="23044" spans="1:1" x14ac:dyDescent="0.3">
      <c r="A23044" s="13">
        <v>0.18089883277527999</v>
      </c>
    </row>
    <row r="23045" spans="1:1" x14ac:dyDescent="0.3">
      <c r="A23045" s="13">
        <v>0.15785459979965999</v>
      </c>
    </row>
    <row r="23046" spans="1:1" x14ac:dyDescent="0.3">
      <c r="A23046" s="13">
        <v>0.20004840646816999</v>
      </c>
    </row>
    <row r="23047" spans="1:1" x14ac:dyDescent="0.3">
      <c r="A23047" s="13">
        <v>0.16809608730596001</v>
      </c>
    </row>
    <row r="23048" spans="1:1" x14ac:dyDescent="0.3">
      <c r="A23048" s="13">
        <v>0.13091027685376999</v>
      </c>
    </row>
    <row r="23049" spans="1:1" x14ac:dyDescent="0.3">
      <c r="A23049" s="13">
        <v>0.18782236859977</v>
      </c>
    </row>
    <row r="23050" spans="1:1" x14ac:dyDescent="0.3">
      <c r="A23050" s="13">
        <v>0.16292146946719999</v>
      </c>
    </row>
    <row r="23051" spans="1:1" x14ac:dyDescent="0.3">
      <c r="A23051" s="13">
        <v>0.16428436611934</v>
      </c>
    </row>
    <row r="23052" spans="1:1" x14ac:dyDescent="0.3">
      <c r="A23052" s="13">
        <v>9.2110610918028996E-2</v>
      </c>
    </row>
    <row r="23053" spans="1:1" x14ac:dyDescent="0.3">
      <c r="A23053" s="13">
        <v>9.2110610918028996E-2</v>
      </c>
    </row>
    <row r="23054" spans="1:1" x14ac:dyDescent="0.3">
      <c r="A23054" s="13">
        <v>0.12884181533065001</v>
      </c>
    </row>
    <row r="23055" spans="1:1" x14ac:dyDescent="0.3">
      <c r="A23055" s="13">
        <v>0.19631104444791</v>
      </c>
    </row>
    <row r="23056" spans="1:1" x14ac:dyDescent="0.3">
      <c r="A23056" s="13">
        <v>0.10188554262121</v>
      </c>
    </row>
    <row r="23057" spans="1:1" x14ac:dyDescent="0.3">
      <c r="A23057" s="13">
        <v>0.17874040358316001</v>
      </c>
    </row>
    <row r="23058" spans="1:1" x14ac:dyDescent="0.3">
      <c r="A23058" s="13">
        <v>0.1176725015199</v>
      </c>
    </row>
    <row r="23059" spans="1:1" x14ac:dyDescent="0.3">
      <c r="A23059" s="13">
        <v>0.26139614466846001</v>
      </c>
    </row>
    <row r="23060" spans="1:1" x14ac:dyDescent="0.3">
      <c r="A23060" s="13">
        <v>0.17998901178938001</v>
      </c>
    </row>
    <row r="23061" spans="1:1" x14ac:dyDescent="0.3">
      <c r="A23061" s="13">
        <v>0.14559716897161001</v>
      </c>
    </row>
    <row r="23062" spans="1:1" x14ac:dyDescent="0.3">
      <c r="A23062" s="13">
        <v>0.13483730010635001</v>
      </c>
    </row>
    <row r="23063" spans="1:1" x14ac:dyDescent="0.3">
      <c r="A23063" s="13">
        <v>0.14751385823259</v>
      </c>
    </row>
    <row r="23064" spans="1:1" x14ac:dyDescent="0.3">
      <c r="A23064" s="13">
        <v>0.18128603750722999</v>
      </c>
    </row>
    <row r="23065" spans="1:1" x14ac:dyDescent="0.3">
      <c r="A23065" s="13">
        <v>0.15247801451751999</v>
      </c>
    </row>
    <row r="23066" spans="1:1" x14ac:dyDescent="0.3">
      <c r="A23066" s="13">
        <v>0.17968851279983999</v>
      </c>
    </row>
    <row r="23067" spans="1:1" x14ac:dyDescent="0.3">
      <c r="A23067" s="13">
        <v>0.19052697816236</v>
      </c>
    </row>
    <row r="23068" spans="1:1" x14ac:dyDescent="0.3">
      <c r="A23068" s="13">
        <v>0.21987521889886</v>
      </c>
    </row>
    <row r="23069" spans="1:1" x14ac:dyDescent="0.3">
      <c r="A23069" s="13">
        <v>0.17876863844818999</v>
      </c>
    </row>
    <row r="23070" spans="1:1" x14ac:dyDescent="0.3">
      <c r="A23070" s="13">
        <v>0.27449525535959002</v>
      </c>
    </row>
    <row r="23071" spans="1:1" x14ac:dyDescent="0.3">
      <c r="A23071" s="13">
        <v>0.22469576318722001</v>
      </c>
    </row>
    <row r="23072" spans="1:1" x14ac:dyDescent="0.3">
      <c r="A23072" s="13">
        <v>0.21281768802282</v>
      </c>
    </row>
    <row r="23073" spans="1:1" x14ac:dyDescent="0.3">
      <c r="A23073" s="13">
        <v>0.18273309876301</v>
      </c>
    </row>
    <row r="23074" spans="1:1" x14ac:dyDescent="0.3">
      <c r="A23074" s="13">
        <v>8.3883394375979997E-2</v>
      </c>
    </row>
    <row r="23075" spans="1:1" x14ac:dyDescent="0.3">
      <c r="A23075" s="13">
        <v>0.13870915168236</v>
      </c>
    </row>
    <row r="23076" spans="1:1" x14ac:dyDescent="0.3">
      <c r="A23076" s="13">
        <v>0.16152999988496</v>
      </c>
    </row>
    <row r="23077" spans="1:1" x14ac:dyDescent="0.3">
      <c r="A23077" s="13">
        <v>0.30689503562578002</v>
      </c>
    </row>
    <row r="23078" spans="1:1" x14ac:dyDescent="0.3">
      <c r="A23078" s="13">
        <v>0.27671164141414001</v>
      </c>
    </row>
    <row r="23079" spans="1:1" x14ac:dyDescent="0.3">
      <c r="A23079" s="13">
        <v>8.7386158435475994E-2</v>
      </c>
    </row>
    <row r="23080" spans="1:1" x14ac:dyDescent="0.3">
      <c r="A23080" s="13">
        <v>0.16758909663548999</v>
      </c>
    </row>
    <row r="23081" spans="1:1" x14ac:dyDescent="0.3">
      <c r="A23081" s="13">
        <v>0.19083635920981001</v>
      </c>
    </row>
    <row r="23082" spans="1:1" x14ac:dyDescent="0.3">
      <c r="A23082" s="13">
        <v>0.27199553159251999</v>
      </c>
    </row>
    <row r="23083" spans="1:1" x14ac:dyDescent="0.3">
      <c r="A23083" s="13">
        <v>0.14019540333270999</v>
      </c>
    </row>
    <row r="23084" spans="1:1" x14ac:dyDescent="0.3">
      <c r="A23084" s="13">
        <v>9.3370471252869999E-2</v>
      </c>
    </row>
    <row r="23085" spans="1:1" x14ac:dyDescent="0.3">
      <c r="A23085" s="13">
        <v>0.15372150743734</v>
      </c>
    </row>
    <row r="23086" spans="1:1" x14ac:dyDescent="0.3">
      <c r="A23086" s="13">
        <v>0.28295134481797002</v>
      </c>
    </row>
    <row r="23087" spans="1:1" x14ac:dyDescent="0.3">
      <c r="A23087" s="13">
        <v>0.18813906178511999</v>
      </c>
    </row>
    <row r="23088" spans="1:1" x14ac:dyDescent="0.3">
      <c r="A23088" s="13">
        <v>5.3728923909313997E-2</v>
      </c>
    </row>
    <row r="23089" spans="1:1" x14ac:dyDescent="0.3">
      <c r="A23089" s="13">
        <v>0.10235029487278</v>
      </c>
    </row>
    <row r="23090" spans="1:1" x14ac:dyDescent="0.3">
      <c r="A23090" s="13">
        <v>0.26511000125119</v>
      </c>
    </row>
    <row r="23091" spans="1:1" x14ac:dyDescent="0.3">
      <c r="A23091" s="13">
        <v>0.27464225313113</v>
      </c>
    </row>
    <row r="23092" spans="1:1" x14ac:dyDescent="0.3">
      <c r="A23092" s="13">
        <v>0.14196924525082999</v>
      </c>
    </row>
    <row r="23093" spans="1:1" x14ac:dyDescent="0.3">
      <c r="A23093" s="13">
        <v>9.5873908302137004E-2</v>
      </c>
    </row>
    <row r="23094" spans="1:1" x14ac:dyDescent="0.3">
      <c r="A23094" s="13">
        <v>0.2240161795957</v>
      </c>
    </row>
    <row r="23095" spans="1:1" x14ac:dyDescent="0.3">
      <c r="A23095" s="13">
        <v>0.1279572902817</v>
      </c>
    </row>
    <row r="23096" spans="1:1" x14ac:dyDescent="0.3">
      <c r="A23096" s="13">
        <v>0.20565266331314</v>
      </c>
    </row>
    <row r="23097" spans="1:1" x14ac:dyDescent="0.3">
      <c r="A23097" s="13">
        <v>8.7442424038775002E-2</v>
      </c>
    </row>
    <row r="23098" spans="1:1" x14ac:dyDescent="0.3">
      <c r="A23098" s="13">
        <v>0.13129971032324</v>
      </c>
    </row>
    <row r="23099" spans="1:1" x14ac:dyDescent="0.3">
      <c r="A23099" s="13">
        <v>0.11045450713197</v>
      </c>
    </row>
    <row r="23100" spans="1:1" x14ac:dyDescent="0.3">
      <c r="A23100" s="13">
        <v>0.14240394619069</v>
      </c>
    </row>
    <row r="23101" spans="1:1" x14ac:dyDescent="0.3">
      <c r="A23101" s="13">
        <v>0.19815594161521</v>
      </c>
    </row>
    <row r="23102" spans="1:1" x14ac:dyDescent="0.3">
      <c r="A23102" s="13">
        <v>0.21446384546007</v>
      </c>
    </row>
    <row r="23103" spans="1:1" x14ac:dyDescent="0.3">
      <c r="A23103" s="13">
        <v>0.17091219747922001</v>
      </c>
    </row>
    <row r="23104" spans="1:1" x14ac:dyDescent="0.3">
      <c r="A23104" s="13">
        <v>0.30458354043453001</v>
      </c>
    </row>
    <row r="23105" spans="1:1" x14ac:dyDescent="0.3">
      <c r="A23105" s="13">
        <v>0.17635864300386001</v>
      </c>
    </row>
    <row r="23106" spans="1:1" x14ac:dyDescent="0.3">
      <c r="A23106" s="13">
        <v>0.25040402012586999</v>
      </c>
    </row>
    <row r="23107" spans="1:1" x14ac:dyDescent="0.3">
      <c r="A23107" s="13">
        <v>0.11061736758903</v>
      </c>
    </row>
    <row r="23108" spans="1:1" x14ac:dyDescent="0.3">
      <c r="A23108" s="13">
        <v>0.11121405428829</v>
      </c>
    </row>
    <row r="23109" spans="1:1" x14ac:dyDescent="0.3">
      <c r="A23109" s="13">
        <v>0.18027080800802001</v>
      </c>
    </row>
    <row r="23110" spans="1:1" x14ac:dyDescent="0.3">
      <c r="A23110" s="13">
        <v>0.21476008827616</v>
      </c>
    </row>
    <row r="23111" spans="1:1" x14ac:dyDescent="0.3">
      <c r="A23111" s="13">
        <v>4.4520755026231998E-2</v>
      </c>
    </row>
    <row r="23112" spans="1:1" x14ac:dyDescent="0.3">
      <c r="A23112" s="13">
        <v>0.19639758741086999</v>
      </c>
    </row>
    <row r="23113" spans="1:1" x14ac:dyDescent="0.3">
      <c r="A23113" s="13">
        <v>0.14529683858966999</v>
      </c>
    </row>
    <row r="23114" spans="1:1" x14ac:dyDescent="0.3">
      <c r="A23114" s="13">
        <v>0.20775797884722</v>
      </c>
    </row>
    <row r="23115" spans="1:1" x14ac:dyDescent="0.3">
      <c r="A23115" s="13">
        <v>0.20556463560179</v>
      </c>
    </row>
    <row r="23116" spans="1:1" x14ac:dyDescent="0.3">
      <c r="A23116" s="13">
        <v>0.1449070134022</v>
      </c>
    </row>
    <row r="23117" spans="1:1" x14ac:dyDescent="0.3">
      <c r="A23117" s="13">
        <v>0.12466049692129</v>
      </c>
    </row>
    <row r="23118" spans="1:1" x14ac:dyDescent="0.3">
      <c r="A23118" s="13">
        <v>0.14533609618623999</v>
      </c>
    </row>
    <row r="23119" spans="1:1" x14ac:dyDescent="0.3">
      <c r="A23119" s="13">
        <v>0.21435512022038999</v>
      </c>
    </row>
    <row r="23120" spans="1:1" x14ac:dyDescent="0.3">
      <c r="A23120" s="13">
        <v>0.12651355727283001</v>
      </c>
    </row>
    <row r="23121" spans="1:1" x14ac:dyDescent="0.3">
      <c r="A23121" s="13">
        <v>0.1966754847687</v>
      </c>
    </row>
    <row r="23122" spans="1:1" x14ac:dyDescent="0.3">
      <c r="A23122" s="13">
        <v>0.16761740671860001</v>
      </c>
    </row>
    <row r="23123" spans="1:1" x14ac:dyDescent="0.3">
      <c r="A23123" s="13">
        <v>0.28091440297254</v>
      </c>
    </row>
    <row r="23124" spans="1:1" x14ac:dyDescent="0.3">
      <c r="A23124" s="13">
        <v>0.11600500676868999</v>
      </c>
    </row>
    <row r="23125" spans="1:1" x14ac:dyDescent="0.3">
      <c r="A23125" s="13">
        <v>0.17340287150034001</v>
      </c>
    </row>
    <row r="23126" spans="1:1" x14ac:dyDescent="0.3">
      <c r="A23126" s="13">
        <v>0.12176971868686</v>
      </c>
    </row>
    <row r="23127" spans="1:1" x14ac:dyDescent="0.3">
      <c r="A23127" s="13">
        <v>9.2229777152660994E-2</v>
      </c>
    </row>
    <row r="23128" spans="1:1" x14ac:dyDescent="0.3">
      <c r="A23128" s="13">
        <v>0.20526645816632999</v>
      </c>
    </row>
    <row r="23129" spans="1:1" x14ac:dyDescent="0.3">
      <c r="A23129" s="13">
        <v>0.17804086526203</v>
      </c>
    </row>
    <row r="23130" spans="1:1" x14ac:dyDescent="0.3">
      <c r="A23130" s="13">
        <v>0.24834271486973</v>
      </c>
    </row>
    <row r="23131" spans="1:1" x14ac:dyDescent="0.3">
      <c r="A23131" s="13">
        <v>0.16431769919038</v>
      </c>
    </row>
    <row r="23132" spans="1:1" x14ac:dyDescent="0.3">
      <c r="A23132" s="13">
        <v>0.18999182372265</v>
      </c>
    </row>
    <row r="23133" spans="1:1" x14ac:dyDescent="0.3">
      <c r="A23133" s="13">
        <v>0.14913501377121999</v>
      </c>
    </row>
    <row r="23134" spans="1:1" x14ac:dyDescent="0.3">
      <c r="A23134" s="13">
        <v>0.21880706368697</v>
      </c>
    </row>
    <row r="23135" spans="1:1" x14ac:dyDescent="0.3">
      <c r="A23135" s="13">
        <v>0.28733788797426002</v>
      </c>
    </row>
    <row r="23136" spans="1:1" x14ac:dyDescent="0.3">
      <c r="A23136" s="13">
        <v>0.14763935162023001</v>
      </c>
    </row>
    <row r="23137" spans="1:1" x14ac:dyDescent="0.3">
      <c r="A23137" s="13">
        <v>0.18813155514092</v>
      </c>
    </row>
    <row r="23138" spans="1:1" x14ac:dyDescent="0.3">
      <c r="A23138" s="13">
        <v>0.11183334639308</v>
      </c>
    </row>
    <row r="23139" spans="1:1" x14ac:dyDescent="0.3">
      <c r="A23139" s="13">
        <v>0.18751772459541</v>
      </c>
    </row>
    <row r="23140" spans="1:1" x14ac:dyDescent="0.3">
      <c r="A23140" s="13">
        <v>0.20978854783647999</v>
      </c>
    </row>
    <row r="23141" spans="1:1" x14ac:dyDescent="0.3">
      <c r="A23141" s="13">
        <v>0.29200041001290999</v>
      </c>
    </row>
    <row r="23142" spans="1:1" x14ac:dyDescent="0.3">
      <c r="A23142" s="13">
        <v>0.25301482935799002</v>
      </c>
    </row>
    <row r="23143" spans="1:1" x14ac:dyDescent="0.3">
      <c r="A23143" s="13">
        <v>0.22888734578337999</v>
      </c>
    </row>
    <row r="23144" spans="1:1" x14ac:dyDescent="0.3">
      <c r="A23144" s="13">
        <v>0.20111077307710001</v>
      </c>
    </row>
    <row r="23145" spans="1:1" x14ac:dyDescent="0.3">
      <c r="A23145" s="13">
        <v>0.23476036811605</v>
      </c>
    </row>
    <row r="23146" spans="1:1" x14ac:dyDescent="0.3">
      <c r="A23146" s="13">
        <v>0.13920260721854999</v>
      </c>
    </row>
    <row r="23147" spans="1:1" x14ac:dyDescent="0.3">
      <c r="A23147" s="13">
        <v>0.18023541609297</v>
      </c>
    </row>
    <row r="23148" spans="1:1" x14ac:dyDescent="0.3">
      <c r="A23148" s="13">
        <v>5.7610446461003002E-2</v>
      </c>
    </row>
    <row r="23149" spans="1:1" x14ac:dyDescent="0.3">
      <c r="A23149" s="13">
        <v>0.15148578266907001</v>
      </c>
    </row>
    <row r="23150" spans="1:1" x14ac:dyDescent="0.3">
      <c r="A23150" s="13">
        <v>0.22065872172004999</v>
      </c>
    </row>
    <row r="23151" spans="1:1" x14ac:dyDescent="0.3">
      <c r="A23151" s="13">
        <v>0.20128922352595999</v>
      </c>
    </row>
    <row r="23152" spans="1:1" x14ac:dyDescent="0.3">
      <c r="A23152" s="13">
        <v>7.206735582347E-2</v>
      </c>
    </row>
    <row r="23153" spans="1:1" x14ac:dyDescent="0.3">
      <c r="A23153" s="13">
        <v>0.18207740637215</v>
      </c>
    </row>
    <row r="23154" spans="1:1" x14ac:dyDescent="0.3">
      <c r="A23154" s="13">
        <v>0.22104148958101</v>
      </c>
    </row>
    <row r="23155" spans="1:1" x14ac:dyDescent="0.3">
      <c r="A23155" s="13">
        <v>0.23182368906440001</v>
      </c>
    </row>
    <row r="23156" spans="1:1" x14ac:dyDescent="0.3">
      <c r="A23156" s="13">
        <v>0.21188942518844001</v>
      </c>
    </row>
    <row r="23157" spans="1:1" x14ac:dyDescent="0.3">
      <c r="A23157" s="13">
        <v>0.26436047716477001</v>
      </c>
    </row>
    <row r="23158" spans="1:1" x14ac:dyDescent="0.3">
      <c r="A23158" s="13">
        <v>0.11989916335318</v>
      </c>
    </row>
    <row r="23159" spans="1:1" x14ac:dyDescent="0.3">
      <c r="A23159" s="13">
        <v>0.22840163909562999</v>
      </c>
    </row>
    <row r="23160" spans="1:1" x14ac:dyDescent="0.3">
      <c r="A23160" s="13">
        <v>0.21213603392506999</v>
      </c>
    </row>
    <row r="23161" spans="1:1" x14ac:dyDescent="0.3">
      <c r="A23161" s="13">
        <v>0.12059483210131</v>
      </c>
    </row>
    <row r="23162" spans="1:1" x14ac:dyDescent="0.3">
      <c r="A23162" s="13">
        <v>0.12642240077585001</v>
      </c>
    </row>
    <row r="23163" spans="1:1" x14ac:dyDescent="0.3">
      <c r="A23163" s="13">
        <v>0.20385175197734001</v>
      </c>
    </row>
    <row r="23164" spans="1:1" x14ac:dyDescent="0.3">
      <c r="A23164" s="13">
        <v>6.9816413736593003E-2</v>
      </c>
    </row>
    <row r="23165" spans="1:1" x14ac:dyDescent="0.3">
      <c r="A23165" s="13">
        <v>0.21284324669905999</v>
      </c>
    </row>
    <row r="23166" spans="1:1" x14ac:dyDescent="0.3">
      <c r="A23166" s="13">
        <v>0.26075210363112</v>
      </c>
    </row>
    <row r="23167" spans="1:1" x14ac:dyDescent="0.3">
      <c r="A23167" s="13">
        <v>0.24678477884090999</v>
      </c>
    </row>
    <row r="23168" spans="1:1" x14ac:dyDescent="0.3">
      <c r="A23168" s="13">
        <v>0.13752572587324</v>
      </c>
    </row>
    <row r="23169" spans="1:1" x14ac:dyDescent="0.3">
      <c r="A23169" s="13">
        <v>0.22293929142103999</v>
      </c>
    </row>
    <row r="23170" spans="1:1" x14ac:dyDescent="0.3">
      <c r="A23170" s="13">
        <v>0.12982239911723001</v>
      </c>
    </row>
    <row r="23171" spans="1:1" x14ac:dyDescent="0.3">
      <c r="A23171" s="13">
        <v>6.7027830259695997E-2</v>
      </c>
    </row>
    <row r="23172" spans="1:1" x14ac:dyDescent="0.3">
      <c r="A23172" s="13">
        <v>0.12046281163880999</v>
      </c>
    </row>
    <row r="23173" spans="1:1" x14ac:dyDescent="0.3">
      <c r="A23173" s="13">
        <v>7.2075436447314997E-2</v>
      </c>
    </row>
    <row r="23174" spans="1:1" x14ac:dyDescent="0.3">
      <c r="A23174" s="13">
        <v>0.16608413256834001</v>
      </c>
    </row>
    <row r="23175" spans="1:1" x14ac:dyDescent="0.3">
      <c r="A23175" s="13">
        <v>0.117350980491</v>
      </c>
    </row>
    <row r="23176" spans="1:1" x14ac:dyDescent="0.3">
      <c r="A23176" s="13">
        <v>0.16472869920173</v>
      </c>
    </row>
    <row r="23177" spans="1:1" x14ac:dyDescent="0.3">
      <c r="A23177" s="13">
        <v>0.28823707771745</v>
      </c>
    </row>
    <row r="23178" spans="1:1" x14ac:dyDescent="0.3">
      <c r="A23178" s="13">
        <v>0.10235433020591</v>
      </c>
    </row>
    <row r="23179" spans="1:1" x14ac:dyDescent="0.3">
      <c r="A23179" s="13">
        <v>0.19813680499313999</v>
      </c>
    </row>
    <row r="23180" spans="1:1" x14ac:dyDescent="0.3">
      <c r="A23180" s="13">
        <v>0.33736263208883999</v>
      </c>
    </row>
    <row r="23181" spans="1:1" x14ac:dyDescent="0.3">
      <c r="A23181" s="13">
        <v>0.19221515491742999</v>
      </c>
    </row>
    <row r="23182" spans="1:1" x14ac:dyDescent="0.3">
      <c r="A23182" s="13">
        <v>0.13252488309363999</v>
      </c>
    </row>
    <row r="23183" spans="1:1" x14ac:dyDescent="0.3">
      <c r="A23183" s="13">
        <v>0.20166839344585</v>
      </c>
    </row>
    <row r="23184" spans="1:1" x14ac:dyDescent="0.3">
      <c r="A23184" s="13">
        <v>0.14171346302338</v>
      </c>
    </row>
    <row r="23185" spans="1:1" x14ac:dyDescent="0.3">
      <c r="A23185" s="13">
        <v>0.14357140837662</v>
      </c>
    </row>
    <row r="23186" spans="1:1" x14ac:dyDescent="0.3">
      <c r="A23186" s="13">
        <v>0.17279429831609</v>
      </c>
    </row>
    <row r="23187" spans="1:1" x14ac:dyDescent="0.3">
      <c r="A23187" s="13">
        <v>0.1879221870195</v>
      </c>
    </row>
    <row r="23188" spans="1:1" x14ac:dyDescent="0.3">
      <c r="A23188" s="13">
        <v>0.12243501675358</v>
      </c>
    </row>
    <row r="23189" spans="1:1" x14ac:dyDescent="0.3">
      <c r="A23189" s="13">
        <v>0.34209426004169002</v>
      </c>
    </row>
    <row r="23190" spans="1:1" x14ac:dyDescent="0.3">
      <c r="A23190" s="13">
        <v>0.19862664433954999</v>
      </c>
    </row>
    <row r="23191" spans="1:1" x14ac:dyDescent="0.3">
      <c r="A23191" s="13">
        <v>0.29496498119730002</v>
      </c>
    </row>
    <row r="23192" spans="1:1" x14ac:dyDescent="0.3">
      <c r="A23192" s="13">
        <v>0.21221994618598</v>
      </c>
    </row>
    <row r="23193" spans="1:1" x14ac:dyDescent="0.3">
      <c r="A23193" s="13">
        <v>0.13677507847827</v>
      </c>
    </row>
    <row r="23194" spans="1:1" x14ac:dyDescent="0.3">
      <c r="A23194" s="13">
        <v>0.22145137179697</v>
      </c>
    </row>
    <row r="23195" spans="1:1" x14ac:dyDescent="0.3">
      <c r="A23195" s="13">
        <v>0.20731029132935</v>
      </c>
    </row>
    <row r="23196" spans="1:1" x14ac:dyDescent="0.3">
      <c r="A23196" s="13">
        <v>9.4741348151825E-2</v>
      </c>
    </row>
    <row r="23197" spans="1:1" x14ac:dyDescent="0.3">
      <c r="A23197" s="13">
        <v>0.12889648128902001</v>
      </c>
    </row>
    <row r="23198" spans="1:1" x14ac:dyDescent="0.3">
      <c r="A23198" s="13">
        <v>0.31770395169382998</v>
      </c>
    </row>
    <row r="23199" spans="1:1" x14ac:dyDescent="0.3">
      <c r="A23199" s="13">
        <v>0.14312696128303001</v>
      </c>
    </row>
    <row r="23200" spans="1:1" x14ac:dyDescent="0.3">
      <c r="A23200" s="13">
        <v>0.19144210153228</v>
      </c>
    </row>
    <row r="23201" spans="1:1" x14ac:dyDescent="0.3">
      <c r="A23201" s="13">
        <v>0.12204011544958999</v>
      </c>
    </row>
    <row r="23202" spans="1:1" x14ac:dyDescent="0.3">
      <c r="A23202" s="13">
        <v>0.16149069634586</v>
      </c>
    </row>
    <row r="23203" spans="1:1" x14ac:dyDescent="0.3">
      <c r="A23203" s="13">
        <v>0.18382784748417999</v>
      </c>
    </row>
    <row r="23204" spans="1:1" x14ac:dyDescent="0.3">
      <c r="A23204" s="13">
        <v>0.25064667945925001</v>
      </c>
    </row>
    <row r="23205" spans="1:1" x14ac:dyDescent="0.3">
      <c r="A23205" s="13">
        <v>6.6162950092797004E-2</v>
      </c>
    </row>
    <row r="23206" spans="1:1" x14ac:dyDescent="0.3">
      <c r="A23206" s="13">
        <v>0.21415725390637</v>
      </c>
    </row>
    <row r="23207" spans="1:1" x14ac:dyDescent="0.3">
      <c r="A23207" s="13">
        <v>0.18469232984924</v>
      </c>
    </row>
    <row r="23208" spans="1:1" x14ac:dyDescent="0.3">
      <c r="A23208" s="13">
        <v>0.13049720454759001</v>
      </c>
    </row>
    <row r="23209" spans="1:1" x14ac:dyDescent="0.3">
      <c r="A23209" s="13">
        <v>7.1002073917038E-2</v>
      </c>
    </row>
    <row r="23210" spans="1:1" x14ac:dyDescent="0.3">
      <c r="A23210" s="13">
        <v>0.16986191324693001</v>
      </c>
    </row>
    <row r="23211" spans="1:1" x14ac:dyDescent="0.3">
      <c r="A23211" s="13">
        <v>0.16298657548189999</v>
      </c>
    </row>
    <row r="23212" spans="1:1" x14ac:dyDescent="0.3">
      <c r="A23212" s="13">
        <v>0.16154472893936</v>
      </c>
    </row>
    <row r="23213" spans="1:1" x14ac:dyDescent="0.3">
      <c r="A23213" s="13">
        <v>0.25496612552052</v>
      </c>
    </row>
    <row r="23214" spans="1:1" x14ac:dyDescent="0.3">
      <c r="A23214" s="13">
        <v>0.18981114695987999</v>
      </c>
    </row>
    <row r="23215" spans="1:1" x14ac:dyDescent="0.3">
      <c r="A23215" s="13">
        <v>0.16191199200683001</v>
      </c>
    </row>
    <row r="23216" spans="1:1" x14ac:dyDescent="0.3">
      <c r="A23216" s="13">
        <v>0.2888470192789</v>
      </c>
    </row>
    <row r="23217" spans="1:1" x14ac:dyDescent="0.3">
      <c r="A23217" s="13">
        <v>0.23089125606083</v>
      </c>
    </row>
    <row r="23218" spans="1:1" x14ac:dyDescent="0.3">
      <c r="A23218" s="13">
        <v>0.13275407332440001</v>
      </c>
    </row>
    <row r="23219" spans="1:1" x14ac:dyDescent="0.3">
      <c r="A23219" s="13">
        <v>3.2494490771218E-2</v>
      </c>
    </row>
    <row r="23220" spans="1:1" x14ac:dyDescent="0.3">
      <c r="A23220" s="13">
        <v>0.13739941032047001</v>
      </c>
    </row>
    <row r="23221" spans="1:1" x14ac:dyDescent="0.3">
      <c r="A23221" s="13">
        <v>0.24889136617929</v>
      </c>
    </row>
    <row r="23222" spans="1:1" x14ac:dyDescent="0.3">
      <c r="A23222" s="13">
        <v>0.1689446245855</v>
      </c>
    </row>
    <row r="23223" spans="1:1" x14ac:dyDescent="0.3">
      <c r="A23223" s="13">
        <v>0.12609812130466999</v>
      </c>
    </row>
    <row r="23224" spans="1:1" x14ac:dyDescent="0.3">
      <c r="A23224" s="13">
        <v>0.20335396061756</v>
      </c>
    </row>
    <row r="23225" spans="1:1" x14ac:dyDescent="0.3">
      <c r="A23225" s="13">
        <v>0.17745356394232001</v>
      </c>
    </row>
    <row r="23226" spans="1:1" x14ac:dyDescent="0.3">
      <c r="A23226" s="13">
        <v>0.25405929743941003</v>
      </c>
    </row>
    <row r="23227" spans="1:1" x14ac:dyDescent="0.3">
      <c r="A23227" s="13">
        <v>9.5344061698720006E-2</v>
      </c>
    </row>
    <row r="23228" spans="1:1" x14ac:dyDescent="0.3">
      <c r="A23228" s="13">
        <v>7.8803744000952997E-2</v>
      </c>
    </row>
    <row r="23229" spans="1:1" x14ac:dyDescent="0.3">
      <c r="A23229" s="13">
        <v>0.18813404392991001</v>
      </c>
    </row>
    <row r="23230" spans="1:1" x14ac:dyDescent="0.3">
      <c r="A23230" s="13">
        <v>0.21870818969833999</v>
      </c>
    </row>
    <row r="23231" spans="1:1" x14ac:dyDescent="0.3">
      <c r="A23231" s="13">
        <v>0.14322294019230999</v>
      </c>
    </row>
    <row r="23232" spans="1:1" x14ac:dyDescent="0.3">
      <c r="A23232" s="13">
        <v>0.17961530030806</v>
      </c>
    </row>
    <row r="23233" spans="1:1" x14ac:dyDescent="0.3">
      <c r="A23233" s="13">
        <v>0.20412296799672</v>
      </c>
    </row>
    <row r="23234" spans="1:1" x14ac:dyDescent="0.3">
      <c r="A23234" s="13">
        <v>0.10753678680339999</v>
      </c>
    </row>
    <row r="23235" spans="1:1" x14ac:dyDescent="0.3">
      <c r="A23235" s="13">
        <v>0.18045511521648</v>
      </c>
    </row>
    <row r="23236" spans="1:1" x14ac:dyDescent="0.3">
      <c r="A23236" s="13">
        <v>0.13300396952721</v>
      </c>
    </row>
    <row r="23237" spans="1:1" x14ac:dyDescent="0.3">
      <c r="A23237" s="13">
        <v>0.12348520623657</v>
      </c>
    </row>
    <row r="23238" spans="1:1" x14ac:dyDescent="0.3">
      <c r="A23238" s="13">
        <v>0.19266561671627999</v>
      </c>
    </row>
    <row r="23239" spans="1:1" x14ac:dyDescent="0.3">
      <c r="A23239" s="13">
        <v>0.25067626965397</v>
      </c>
    </row>
    <row r="23240" spans="1:1" x14ac:dyDescent="0.3">
      <c r="A23240" s="13">
        <v>0.19393919262129</v>
      </c>
    </row>
    <row r="23241" spans="1:1" x14ac:dyDescent="0.3">
      <c r="A23241" s="13">
        <v>0.16348136722050999</v>
      </c>
    </row>
    <row r="23242" spans="1:1" x14ac:dyDescent="0.3">
      <c r="A23242" s="13">
        <v>0.17336014156179</v>
      </c>
    </row>
    <row r="23243" spans="1:1" x14ac:dyDescent="0.3">
      <c r="A23243" s="13">
        <v>0.21777086817898</v>
      </c>
    </row>
    <row r="23244" spans="1:1" x14ac:dyDescent="0.3">
      <c r="A23244" s="13">
        <v>0.23442376256746</v>
      </c>
    </row>
    <row r="23245" spans="1:1" x14ac:dyDescent="0.3">
      <c r="A23245" s="13">
        <v>0.10177224837319999</v>
      </c>
    </row>
    <row r="23246" spans="1:1" x14ac:dyDescent="0.3">
      <c r="A23246" s="13">
        <v>0.16804326732145999</v>
      </c>
    </row>
    <row r="23247" spans="1:1" x14ac:dyDescent="0.3">
      <c r="A23247" s="13">
        <v>0.12197940832258999</v>
      </c>
    </row>
    <row r="23248" spans="1:1" x14ac:dyDescent="0.3">
      <c r="A23248" s="13">
        <v>0.10761707962533</v>
      </c>
    </row>
    <row r="23249" spans="1:1" x14ac:dyDescent="0.3">
      <c r="A23249" s="13">
        <v>0.18787952303314001</v>
      </c>
    </row>
    <row r="23250" spans="1:1" x14ac:dyDescent="0.3">
      <c r="A23250" s="13">
        <v>0.22517989822151999</v>
      </c>
    </row>
    <row r="23251" spans="1:1" x14ac:dyDescent="0.3">
      <c r="A23251" s="13">
        <v>0.28685620105488002</v>
      </c>
    </row>
    <row r="23252" spans="1:1" x14ac:dyDescent="0.3">
      <c r="A23252" s="13">
        <v>0.18897157852485</v>
      </c>
    </row>
    <row r="23253" spans="1:1" x14ac:dyDescent="0.3">
      <c r="A23253" s="13">
        <v>0.13317681712706</v>
      </c>
    </row>
    <row r="23254" spans="1:1" x14ac:dyDescent="0.3">
      <c r="A23254" s="13">
        <v>0.1080453607218</v>
      </c>
    </row>
    <row r="23255" spans="1:1" x14ac:dyDescent="0.3">
      <c r="A23255" s="13">
        <v>0.13623605938043001</v>
      </c>
    </row>
    <row r="23256" spans="1:1" x14ac:dyDescent="0.3">
      <c r="A23256" s="13">
        <v>8.9322100536252003E-2</v>
      </c>
    </row>
    <row r="23257" spans="1:1" x14ac:dyDescent="0.3">
      <c r="A23257" s="13">
        <v>0.13070042751625999</v>
      </c>
    </row>
    <row r="23258" spans="1:1" x14ac:dyDescent="0.3">
      <c r="A23258" s="13">
        <v>0.12078802891641</v>
      </c>
    </row>
    <row r="23259" spans="1:1" x14ac:dyDescent="0.3">
      <c r="A23259" s="13">
        <v>0.11623872392128</v>
      </c>
    </row>
    <row r="23260" spans="1:1" x14ac:dyDescent="0.3">
      <c r="A23260" s="13">
        <v>0.12938363769982</v>
      </c>
    </row>
    <row r="23261" spans="1:1" x14ac:dyDescent="0.3">
      <c r="A23261" s="13">
        <v>0.22023285626174</v>
      </c>
    </row>
    <row r="23262" spans="1:1" x14ac:dyDescent="0.3">
      <c r="A23262" s="13">
        <v>0.14933736661211999</v>
      </c>
    </row>
    <row r="23263" spans="1:1" x14ac:dyDescent="0.3">
      <c r="A23263" s="13">
        <v>0.17206844119177001</v>
      </c>
    </row>
    <row r="23264" spans="1:1" x14ac:dyDescent="0.3">
      <c r="A23264" s="13">
        <v>0.26471305953807001</v>
      </c>
    </row>
    <row r="23265" spans="1:1" x14ac:dyDescent="0.3">
      <c r="A23265" s="13">
        <v>0.15912475446888</v>
      </c>
    </row>
    <row r="23266" spans="1:1" x14ac:dyDescent="0.3">
      <c r="A23266" s="13">
        <v>0.18289893010985001</v>
      </c>
    </row>
    <row r="23267" spans="1:1" x14ac:dyDescent="0.3">
      <c r="A23267" s="13">
        <v>0.13561496873143</v>
      </c>
    </row>
    <row r="23268" spans="1:1" x14ac:dyDescent="0.3">
      <c r="A23268" s="13">
        <v>0.15162385525177999</v>
      </c>
    </row>
    <row r="23269" spans="1:1" x14ac:dyDescent="0.3">
      <c r="A23269" s="13">
        <v>0.17879610777880001</v>
      </c>
    </row>
    <row r="23270" spans="1:1" x14ac:dyDescent="0.3">
      <c r="A23270" s="13">
        <v>0.15953117698295999</v>
      </c>
    </row>
    <row r="23271" spans="1:1" x14ac:dyDescent="0.3">
      <c r="A23271" s="13">
        <v>0.27816242789015999</v>
      </c>
    </row>
    <row r="23272" spans="1:1" x14ac:dyDescent="0.3">
      <c r="A23272" s="13">
        <v>0.17938726647715</v>
      </c>
    </row>
    <row r="23273" spans="1:1" x14ac:dyDescent="0.3">
      <c r="A23273" s="13">
        <v>0.18350497406204</v>
      </c>
    </row>
    <row r="23274" spans="1:1" x14ac:dyDescent="0.3">
      <c r="A23274" s="13">
        <v>0.18350497406204</v>
      </c>
    </row>
    <row r="23275" spans="1:1" x14ac:dyDescent="0.3">
      <c r="A23275" s="13">
        <v>0.28226459438365997</v>
      </c>
    </row>
    <row r="23276" spans="1:1" x14ac:dyDescent="0.3">
      <c r="A23276" s="13">
        <v>0.23689592962030001</v>
      </c>
    </row>
    <row r="23277" spans="1:1" x14ac:dyDescent="0.3">
      <c r="A23277" s="13">
        <v>0.20734759223429</v>
      </c>
    </row>
    <row r="23278" spans="1:1" x14ac:dyDescent="0.3">
      <c r="A23278" s="13">
        <v>0.16263804062400999</v>
      </c>
    </row>
    <row r="23279" spans="1:1" x14ac:dyDescent="0.3">
      <c r="A23279" s="13">
        <v>0.19991369434583001</v>
      </c>
    </row>
    <row r="23280" spans="1:1" x14ac:dyDescent="0.3">
      <c r="A23280" s="13">
        <v>0.18361420665407999</v>
      </c>
    </row>
    <row r="23281" spans="1:1" x14ac:dyDescent="0.3">
      <c r="A23281" s="13">
        <v>0.20231413549437999</v>
      </c>
    </row>
    <row r="23282" spans="1:1" x14ac:dyDescent="0.3">
      <c r="A23282" s="13">
        <v>0.19255830202872001</v>
      </c>
    </row>
    <row r="23283" spans="1:1" x14ac:dyDescent="0.3">
      <c r="A23283" s="13">
        <v>0.22612294520835</v>
      </c>
    </row>
    <row r="23284" spans="1:1" x14ac:dyDescent="0.3">
      <c r="A23284" s="13">
        <v>0.24530939598987</v>
      </c>
    </row>
    <row r="23285" spans="1:1" x14ac:dyDescent="0.3">
      <c r="A23285" s="13">
        <v>0.18049769538172999</v>
      </c>
    </row>
    <row r="23286" spans="1:1" x14ac:dyDescent="0.3">
      <c r="A23286" s="13">
        <v>0.27372081570182999</v>
      </c>
    </row>
    <row r="23287" spans="1:1" x14ac:dyDescent="0.3">
      <c r="A23287" s="13">
        <v>0.13422185823018001</v>
      </c>
    </row>
    <row r="23288" spans="1:1" x14ac:dyDescent="0.3">
      <c r="A23288" s="13">
        <v>0.19057706863318999</v>
      </c>
    </row>
    <row r="23289" spans="1:1" x14ac:dyDescent="0.3">
      <c r="A23289" s="13">
        <v>0.20505624504228001</v>
      </c>
    </row>
    <row r="23290" spans="1:1" x14ac:dyDescent="0.3">
      <c r="A23290" s="13">
        <v>0.16063583705448001</v>
      </c>
    </row>
    <row r="23291" spans="1:1" x14ac:dyDescent="0.3">
      <c r="A23291" s="13">
        <v>0.18578887531869001</v>
      </c>
    </row>
    <row r="23292" spans="1:1" x14ac:dyDescent="0.3">
      <c r="A23292" s="13">
        <v>0.14975861443222999</v>
      </c>
    </row>
    <row r="23293" spans="1:1" x14ac:dyDescent="0.3">
      <c r="A23293" s="13">
        <v>0.23314094166133001</v>
      </c>
    </row>
    <row r="23294" spans="1:1" x14ac:dyDescent="0.3">
      <c r="A23294" s="13">
        <v>6.9137352612580999E-2</v>
      </c>
    </row>
    <row r="23295" spans="1:1" x14ac:dyDescent="0.3">
      <c r="A23295" s="13">
        <v>0.15974529395626</v>
      </c>
    </row>
    <row r="23296" spans="1:1" x14ac:dyDescent="0.3">
      <c r="A23296" s="13">
        <v>0.13544896950900001</v>
      </c>
    </row>
    <row r="23297" spans="1:1" x14ac:dyDescent="0.3">
      <c r="A23297" s="13">
        <v>0.16955691600625999</v>
      </c>
    </row>
    <row r="23298" spans="1:1" x14ac:dyDescent="0.3">
      <c r="A23298" s="13">
        <v>0.15160881557756001</v>
      </c>
    </row>
    <row r="23299" spans="1:1" x14ac:dyDescent="0.3">
      <c r="A23299" s="13">
        <v>0.13880642290063999</v>
      </c>
    </row>
    <row r="23300" spans="1:1" x14ac:dyDescent="0.3">
      <c r="A23300" s="13">
        <v>0.12351800337612</v>
      </c>
    </row>
    <row r="23301" spans="1:1" x14ac:dyDescent="0.3">
      <c r="A23301" s="13">
        <v>0.19283001818402001</v>
      </c>
    </row>
    <row r="23302" spans="1:1" x14ac:dyDescent="0.3">
      <c r="A23302" s="13">
        <v>0.19283001818402001</v>
      </c>
    </row>
    <row r="23303" spans="1:1" x14ac:dyDescent="0.3">
      <c r="A23303" s="13">
        <v>0.13618625874067</v>
      </c>
    </row>
    <row r="23304" spans="1:1" x14ac:dyDescent="0.3">
      <c r="A23304" s="13">
        <v>0.20312563326739</v>
      </c>
    </row>
    <row r="23305" spans="1:1" x14ac:dyDescent="0.3">
      <c r="A23305" s="13">
        <v>0.2414381050394</v>
      </c>
    </row>
    <row r="23306" spans="1:1" x14ac:dyDescent="0.3">
      <c r="A23306" s="13">
        <v>0.24321177193859</v>
      </c>
    </row>
    <row r="23307" spans="1:1" x14ac:dyDescent="0.3">
      <c r="A23307" s="13">
        <v>0.10660422621497</v>
      </c>
    </row>
    <row r="23308" spans="1:1" x14ac:dyDescent="0.3">
      <c r="A23308" s="13">
        <v>0.10660422621497</v>
      </c>
    </row>
    <row r="23309" spans="1:1" x14ac:dyDescent="0.3">
      <c r="A23309" s="13">
        <v>0.17558552488498</v>
      </c>
    </row>
    <row r="23310" spans="1:1" x14ac:dyDescent="0.3">
      <c r="A23310" s="13">
        <v>0.11063931466905</v>
      </c>
    </row>
    <row r="23311" spans="1:1" x14ac:dyDescent="0.3">
      <c r="A23311" s="13">
        <v>0.16978677016033</v>
      </c>
    </row>
    <row r="23312" spans="1:1" x14ac:dyDescent="0.3">
      <c r="A23312" s="13">
        <v>0.14477785761133999</v>
      </c>
    </row>
    <row r="23313" spans="1:1" x14ac:dyDescent="0.3">
      <c r="A23313" s="13">
        <v>0.20072826724889001</v>
      </c>
    </row>
    <row r="23314" spans="1:1" x14ac:dyDescent="0.3">
      <c r="A23314" s="13">
        <v>0.16133133609754999</v>
      </c>
    </row>
    <row r="23315" spans="1:1" x14ac:dyDescent="0.3">
      <c r="A23315" s="13">
        <v>0.14958551284305999</v>
      </c>
    </row>
    <row r="23316" spans="1:1" x14ac:dyDescent="0.3">
      <c r="A23316" s="13">
        <v>7.5893238336373001E-2</v>
      </c>
    </row>
    <row r="23317" spans="1:1" x14ac:dyDescent="0.3">
      <c r="A23317" s="13">
        <v>0.15850058269139999</v>
      </c>
    </row>
    <row r="23318" spans="1:1" x14ac:dyDescent="0.3">
      <c r="A23318" s="13">
        <v>0.26048853524072002</v>
      </c>
    </row>
    <row r="23319" spans="1:1" x14ac:dyDescent="0.3">
      <c r="A23319" s="13">
        <v>8.0345060122370998E-2</v>
      </c>
    </row>
    <row r="23320" spans="1:1" x14ac:dyDescent="0.3">
      <c r="A23320" s="13">
        <v>0.21415892941369999</v>
      </c>
    </row>
    <row r="23321" spans="1:1" x14ac:dyDescent="0.3">
      <c r="A23321" s="13">
        <v>0.26427130632246998</v>
      </c>
    </row>
    <row r="23322" spans="1:1" x14ac:dyDescent="0.3">
      <c r="A23322" s="13">
        <v>0.21400588470424001</v>
      </c>
    </row>
    <row r="23323" spans="1:1" x14ac:dyDescent="0.3">
      <c r="A23323" s="13">
        <v>0.11874617533849</v>
      </c>
    </row>
    <row r="23324" spans="1:1" x14ac:dyDescent="0.3">
      <c r="A23324" s="13">
        <v>0.11743504325520999</v>
      </c>
    </row>
    <row r="23325" spans="1:1" x14ac:dyDescent="0.3">
      <c r="A23325" s="13">
        <v>0.23140808520558001</v>
      </c>
    </row>
    <row r="23326" spans="1:1" x14ac:dyDescent="0.3">
      <c r="A23326" s="13">
        <v>0.12879249942811</v>
      </c>
    </row>
    <row r="23327" spans="1:1" x14ac:dyDescent="0.3">
      <c r="A23327" s="13">
        <v>0.20815462039731999</v>
      </c>
    </row>
    <row r="23328" spans="1:1" x14ac:dyDescent="0.3">
      <c r="A23328" s="13">
        <v>0.14627448410829999</v>
      </c>
    </row>
    <row r="23329" spans="1:1" x14ac:dyDescent="0.3">
      <c r="A23329" s="13">
        <v>0.20554752092676001</v>
      </c>
    </row>
    <row r="23330" spans="1:1" x14ac:dyDescent="0.3">
      <c r="A23330" s="13">
        <v>0.12340509895722999</v>
      </c>
    </row>
    <row r="23331" spans="1:1" x14ac:dyDescent="0.3">
      <c r="A23331" s="13">
        <v>0.14513101293802999</v>
      </c>
    </row>
    <row r="23332" spans="1:1" x14ac:dyDescent="0.3">
      <c r="A23332" s="13">
        <v>0.12582932186637999</v>
      </c>
    </row>
    <row r="23333" spans="1:1" x14ac:dyDescent="0.3">
      <c r="A23333" s="13">
        <v>0.10620536299896</v>
      </c>
    </row>
    <row r="23334" spans="1:1" x14ac:dyDescent="0.3">
      <c r="A23334" s="13">
        <v>0.13724364687705001</v>
      </c>
    </row>
    <row r="23335" spans="1:1" x14ac:dyDescent="0.3">
      <c r="A23335" s="13">
        <v>0.11721477591755999</v>
      </c>
    </row>
    <row r="23336" spans="1:1" x14ac:dyDescent="0.3">
      <c r="A23336" s="13">
        <v>0.28758252685468</v>
      </c>
    </row>
    <row r="23337" spans="1:1" x14ac:dyDescent="0.3">
      <c r="A23337" s="13">
        <v>0.22808952075763</v>
      </c>
    </row>
    <row r="23338" spans="1:1" x14ac:dyDescent="0.3">
      <c r="A23338" s="13">
        <v>0.17741300720841999</v>
      </c>
    </row>
    <row r="23339" spans="1:1" x14ac:dyDescent="0.3">
      <c r="A23339" s="13">
        <v>0.19362707779374999</v>
      </c>
    </row>
    <row r="23340" spans="1:1" x14ac:dyDescent="0.3">
      <c r="A23340" s="13">
        <v>0.16927594686719999</v>
      </c>
    </row>
    <row r="23341" spans="1:1" x14ac:dyDescent="0.3">
      <c r="A23341" s="13">
        <v>8.9025405971218996E-2</v>
      </c>
    </row>
    <row r="23342" spans="1:1" x14ac:dyDescent="0.3">
      <c r="A23342" s="13">
        <v>0.20774852441252001</v>
      </c>
    </row>
    <row r="23343" spans="1:1" x14ac:dyDescent="0.3">
      <c r="A23343" s="13">
        <v>9.4509336124633997E-2</v>
      </c>
    </row>
    <row r="23344" spans="1:1" x14ac:dyDescent="0.3">
      <c r="A23344" s="13">
        <v>0.17449842774636001</v>
      </c>
    </row>
    <row r="23345" spans="1:1" x14ac:dyDescent="0.3">
      <c r="A23345" s="13">
        <v>8.4895263049025005E-2</v>
      </c>
    </row>
    <row r="23346" spans="1:1" x14ac:dyDescent="0.3">
      <c r="A23346" s="13">
        <v>0.11143982706961</v>
      </c>
    </row>
    <row r="23347" spans="1:1" x14ac:dyDescent="0.3">
      <c r="A23347" s="13">
        <v>0.16298555793940001</v>
      </c>
    </row>
    <row r="23348" spans="1:1" x14ac:dyDescent="0.3">
      <c r="A23348" s="13">
        <v>0.22387015431771001</v>
      </c>
    </row>
    <row r="23349" spans="1:1" x14ac:dyDescent="0.3">
      <c r="A23349" s="13">
        <v>0.19384407693572001</v>
      </c>
    </row>
    <row r="23350" spans="1:1" x14ac:dyDescent="0.3">
      <c r="A23350" s="13">
        <v>0.19393485865702001</v>
      </c>
    </row>
    <row r="23351" spans="1:1" x14ac:dyDescent="0.3">
      <c r="A23351" s="13">
        <v>0.1891980571181</v>
      </c>
    </row>
    <row r="23352" spans="1:1" x14ac:dyDescent="0.3">
      <c r="A23352" s="13">
        <v>0.25520108202755998</v>
      </c>
    </row>
    <row r="23353" spans="1:1" x14ac:dyDescent="0.3">
      <c r="A23353" s="13">
        <v>0.21718140054401</v>
      </c>
    </row>
    <row r="23354" spans="1:1" x14ac:dyDescent="0.3">
      <c r="A23354" s="13">
        <v>0.22709953756851001</v>
      </c>
    </row>
    <row r="23355" spans="1:1" x14ac:dyDescent="0.3">
      <c r="A23355" s="13">
        <v>0.12550864476080001</v>
      </c>
    </row>
    <row r="23356" spans="1:1" x14ac:dyDescent="0.3">
      <c r="A23356" s="13">
        <v>3.7592438761862003E-2</v>
      </c>
    </row>
    <row r="23357" spans="1:1" x14ac:dyDescent="0.3">
      <c r="A23357" s="13">
        <v>0.19291705789218999</v>
      </c>
    </row>
    <row r="23358" spans="1:1" x14ac:dyDescent="0.3">
      <c r="A23358" s="13">
        <v>0.12545248703747</v>
      </c>
    </row>
    <row r="23359" spans="1:1" x14ac:dyDescent="0.3">
      <c r="A23359" s="13">
        <v>0.18691285392068999</v>
      </c>
    </row>
    <row r="23360" spans="1:1" x14ac:dyDescent="0.3">
      <c r="A23360" s="13">
        <v>0.17095912439485</v>
      </c>
    </row>
    <row r="23361" spans="1:1" x14ac:dyDescent="0.3">
      <c r="A23361" s="13">
        <v>0.13905452551655001</v>
      </c>
    </row>
    <row r="23362" spans="1:1" x14ac:dyDescent="0.3">
      <c r="A23362" s="13">
        <v>9.2978403260148001E-2</v>
      </c>
    </row>
    <row r="23363" spans="1:1" x14ac:dyDescent="0.3">
      <c r="A23363" s="13">
        <v>0.19135015519889001</v>
      </c>
    </row>
    <row r="23364" spans="1:1" x14ac:dyDescent="0.3">
      <c r="A23364" s="13">
        <v>0.27557222072798998</v>
      </c>
    </row>
    <row r="23365" spans="1:1" x14ac:dyDescent="0.3">
      <c r="A23365" s="13">
        <v>0.14099971750519</v>
      </c>
    </row>
    <row r="23366" spans="1:1" x14ac:dyDescent="0.3">
      <c r="A23366" s="13">
        <v>5.2112931495670999E-2</v>
      </c>
    </row>
    <row r="23367" spans="1:1" x14ac:dyDescent="0.3">
      <c r="A23367" s="13">
        <v>0.25246533910628999</v>
      </c>
    </row>
    <row r="23368" spans="1:1" x14ac:dyDescent="0.3">
      <c r="A23368" s="13">
        <v>0.16078196066247999</v>
      </c>
    </row>
    <row r="23369" spans="1:1" x14ac:dyDescent="0.3">
      <c r="A23369" s="13">
        <v>0.10780668777162999</v>
      </c>
    </row>
    <row r="23370" spans="1:1" x14ac:dyDescent="0.3">
      <c r="A23370" s="13">
        <v>0.24543569122285</v>
      </c>
    </row>
    <row r="23371" spans="1:1" x14ac:dyDescent="0.3">
      <c r="A23371" s="13">
        <v>0.15683074235168001</v>
      </c>
    </row>
    <row r="23372" spans="1:1" x14ac:dyDescent="0.3">
      <c r="A23372" s="13">
        <v>0.11851728321773999</v>
      </c>
    </row>
    <row r="23373" spans="1:1" x14ac:dyDescent="0.3">
      <c r="A23373" s="13">
        <v>0.19345956508761</v>
      </c>
    </row>
    <row r="23374" spans="1:1" x14ac:dyDescent="0.3">
      <c r="A23374" s="13">
        <v>0.14436133412055999</v>
      </c>
    </row>
    <row r="23375" spans="1:1" x14ac:dyDescent="0.3">
      <c r="A23375" s="13">
        <v>0.18427842756397</v>
      </c>
    </row>
    <row r="23376" spans="1:1" x14ac:dyDescent="0.3">
      <c r="A23376" s="13">
        <v>0.28727335240127</v>
      </c>
    </row>
    <row r="23377" spans="1:1" x14ac:dyDescent="0.3">
      <c r="A23377" s="13">
        <v>0.13229204653137</v>
      </c>
    </row>
    <row r="23378" spans="1:1" x14ac:dyDescent="0.3">
      <c r="A23378" s="13">
        <v>0.24582456713152001</v>
      </c>
    </row>
    <row r="23379" spans="1:1" x14ac:dyDescent="0.3">
      <c r="A23379" s="13">
        <v>0.21678069145904</v>
      </c>
    </row>
    <row r="23380" spans="1:1" x14ac:dyDescent="0.3">
      <c r="A23380" s="13">
        <v>0.13764695883299999</v>
      </c>
    </row>
    <row r="23381" spans="1:1" x14ac:dyDescent="0.3">
      <c r="A23381" s="13">
        <v>9.0552672172200005E-2</v>
      </c>
    </row>
    <row r="23382" spans="1:1" x14ac:dyDescent="0.3">
      <c r="A23382" s="13">
        <v>0.14313750136010001</v>
      </c>
    </row>
    <row r="23383" spans="1:1" x14ac:dyDescent="0.3">
      <c r="A23383" s="13">
        <v>0.13779658906157999</v>
      </c>
    </row>
    <row r="23384" spans="1:1" x14ac:dyDescent="0.3">
      <c r="A23384" s="13">
        <v>0.13020541789491</v>
      </c>
    </row>
    <row r="23385" spans="1:1" x14ac:dyDescent="0.3">
      <c r="A23385" s="13">
        <v>0.21297989343040999</v>
      </c>
    </row>
    <row r="23386" spans="1:1" x14ac:dyDescent="0.3">
      <c r="A23386" s="13">
        <v>0.21835250212085999</v>
      </c>
    </row>
    <row r="23387" spans="1:1" x14ac:dyDescent="0.3">
      <c r="A23387" s="13">
        <v>9.5551967258466999E-2</v>
      </c>
    </row>
    <row r="23388" spans="1:1" x14ac:dyDescent="0.3">
      <c r="A23388" s="13">
        <v>0.21365273595168</v>
      </c>
    </row>
    <row r="23389" spans="1:1" x14ac:dyDescent="0.3">
      <c r="A23389" s="13">
        <v>8.6430685595685994E-2</v>
      </c>
    </row>
    <row r="23390" spans="1:1" x14ac:dyDescent="0.3">
      <c r="A23390" s="13">
        <v>0.1835068230778</v>
      </c>
    </row>
    <row r="23391" spans="1:1" x14ac:dyDescent="0.3">
      <c r="A23391" s="13">
        <v>0.16495980875440999</v>
      </c>
    </row>
    <row r="23392" spans="1:1" x14ac:dyDescent="0.3">
      <c r="A23392" s="13">
        <v>7.3165724022579995E-2</v>
      </c>
    </row>
    <row r="23393" spans="1:1" x14ac:dyDescent="0.3">
      <c r="A23393" s="13">
        <v>0.17223848244060999</v>
      </c>
    </row>
    <row r="23394" spans="1:1" x14ac:dyDescent="0.3">
      <c r="A23394" s="13">
        <v>0.22044712575165001</v>
      </c>
    </row>
    <row r="23395" spans="1:1" x14ac:dyDescent="0.3">
      <c r="A23395" s="13">
        <v>0.10400176364972</v>
      </c>
    </row>
    <row r="23396" spans="1:1" x14ac:dyDescent="0.3">
      <c r="A23396" s="13">
        <v>0.31002492147948002</v>
      </c>
    </row>
    <row r="23397" spans="1:1" x14ac:dyDescent="0.3">
      <c r="A23397" s="13">
        <v>0.20847164059244</v>
      </c>
    </row>
    <row r="23398" spans="1:1" x14ac:dyDescent="0.3">
      <c r="A23398" s="13">
        <v>0.16258575446599</v>
      </c>
    </row>
    <row r="23399" spans="1:1" x14ac:dyDescent="0.3">
      <c r="A23399" s="13">
        <v>0.23800291609497001</v>
      </c>
    </row>
    <row r="23400" spans="1:1" x14ac:dyDescent="0.3">
      <c r="A23400" s="13">
        <v>0.12055645633695</v>
      </c>
    </row>
    <row r="23401" spans="1:1" x14ac:dyDescent="0.3">
      <c r="A23401" s="13">
        <v>0.18728251913477001</v>
      </c>
    </row>
    <row r="23402" spans="1:1" x14ac:dyDescent="0.3">
      <c r="A23402" s="13">
        <v>0.18728251913477001</v>
      </c>
    </row>
    <row r="23403" spans="1:1" x14ac:dyDescent="0.3">
      <c r="A23403" s="13">
        <v>0.24719113306303001</v>
      </c>
    </row>
    <row r="23404" spans="1:1" x14ac:dyDescent="0.3">
      <c r="A23404" s="13">
        <v>0.14046452972890999</v>
      </c>
    </row>
    <row r="23405" spans="1:1" x14ac:dyDescent="0.3">
      <c r="A23405" s="13">
        <v>0.10006212923435</v>
      </c>
    </row>
    <row r="23406" spans="1:1" x14ac:dyDescent="0.3">
      <c r="A23406" s="13">
        <v>0.18792259693171001</v>
      </c>
    </row>
    <row r="23407" spans="1:1" x14ac:dyDescent="0.3">
      <c r="A23407" s="13">
        <v>0.21054129997689999</v>
      </c>
    </row>
    <row r="23408" spans="1:1" x14ac:dyDescent="0.3">
      <c r="A23408" s="13">
        <v>0.15799452310008999</v>
      </c>
    </row>
    <row r="23409" spans="1:1" x14ac:dyDescent="0.3">
      <c r="A23409" s="13">
        <v>0.28098522595164999</v>
      </c>
    </row>
    <row r="23410" spans="1:1" x14ac:dyDescent="0.3">
      <c r="A23410" s="13">
        <v>0.28251968351134998</v>
      </c>
    </row>
    <row r="23411" spans="1:1" x14ac:dyDescent="0.3">
      <c r="A23411" s="13">
        <v>0.23962440521855999</v>
      </c>
    </row>
    <row r="23412" spans="1:1" x14ac:dyDescent="0.3">
      <c r="A23412" s="13">
        <v>0.26286425369755001</v>
      </c>
    </row>
    <row r="23413" spans="1:1" x14ac:dyDescent="0.3">
      <c r="A23413" s="13">
        <v>0.14707297687248</v>
      </c>
    </row>
    <row r="23414" spans="1:1" x14ac:dyDescent="0.3">
      <c r="A23414" s="13">
        <v>0.15055869327655</v>
      </c>
    </row>
    <row r="23415" spans="1:1" x14ac:dyDescent="0.3">
      <c r="A23415" s="13">
        <v>0.24070257928526001</v>
      </c>
    </row>
    <row r="23416" spans="1:1" x14ac:dyDescent="0.3">
      <c r="A23416" s="13">
        <v>0.16897294916722</v>
      </c>
    </row>
    <row r="23417" spans="1:1" x14ac:dyDescent="0.3">
      <c r="A23417" s="13">
        <v>0.27055155042529</v>
      </c>
    </row>
    <row r="23418" spans="1:1" x14ac:dyDescent="0.3">
      <c r="A23418" s="13">
        <v>7.9169492030832997E-2</v>
      </c>
    </row>
    <row r="23419" spans="1:1" x14ac:dyDescent="0.3">
      <c r="A23419" s="13">
        <v>0.22628682256034999</v>
      </c>
    </row>
    <row r="23420" spans="1:1" x14ac:dyDescent="0.3">
      <c r="A23420" s="13">
        <v>0.26436421321452003</v>
      </c>
    </row>
    <row r="23421" spans="1:1" x14ac:dyDescent="0.3">
      <c r="A23421" s="13">
        <v>0.24375893456302999</v>
      </c>
    </row>
    <row r="23422" spans="1:1" x14ac:dyDescent="0.3">
      <c r="A23422" s="13">
        <v>0.19718756898376</v>
      </c>
    </row>
    <row r="23423" spans="1:1" x14ac:dyDescent="0.3">
      <c r="A23423" s="13">
        <v>0.17011583456417001</v>
      </c>
    </row>
    <row r="23424" spans="1:1" x14ac:dyDescent="0.3">
      <c r="A23424" s="13">
        <v>0.12527437280788001</v>
      </c>
    </row>
    <row r="23425" spans="1:1" x14ac:dyDescent="0.3">
      <c r="A23425" s="13">
        <v>0.17437375783733</v>
      </c>
    </row>
    <row r="23426" spans="1:1" x14ac:dyDescent="0.3">
      <c r="A23426" s="13">
        <v>0.11807757849173001</v>
      </c>
    </row>
    <row r="23427" spans="1:1" x14ac:dyDescent="0.3">
      <c r="A23427" s="13">
        <v>0.25103964752920999</v>
      </c>
    </row>
    <row r="23428" spans="1:1" x14ac:dyDescent="0.3">
      <c r="A23428" s="13">
        <v>9.9864684994357994E-2</v>
      </c>
    </row>
    <row r="23429" spans="1:1" x14ac:dyDescent="0.3">
      <c r="A23429" s="13">
        <v>0.19320404936582999</v>
      </c>
    </row>
    <row r="23430" spans="1:1" x14ac:dyDescent="0.3">
      <c r="A23430" s="13">
        <v>6.1777883319166997E-2</v>
      </c>
    </row>
    <row r="23431" spans="1:1" x14ac:dyDescent="0.3">
      <c r="A23431" s="13">
        <v>0.26871322142257997</v>
      </c>
    </row>
    <row r="23432" spans="1:1" x14ac:dyDescent="0.3">
      <c r="A23432" s="13">
        <v>9.8326373830204997E-2</v>
      </c>
    </row>
    <row r="23433" spans="1:1" x14ac:dyDescent="0.3">
      <c r="A23433" s="13">
        <v>0.14962671287356999</v>
      </c>
    </row>
    <row r="23434" spans="1:1" x14ac:dyDescent="0.3">
      <c r="A23434" s="13">
        <v>0.19736700925337</v>
      </c>
    </row>
    <row r="23435" spans="1:1" x14ac:dyDescent="0.3">
      <c r="A23435" s="13">
        <v>0.20998259784241</v>
      </c>
    </row>
    <row r="23436" spans="1:1" x14ac:dyDescent="0.3">
      <c r="A23436" s="13">
        <v>0.10667421816757</v>
      </c>
    </row>
    <row r="23437" spans="1:1" x14ac:dyDescent="0.3">
      <c r="A23437" s="13">
        <v>0.26440476752759001</v>
      </c>
    </row>
    <row r="23438" spans="1:1" x14ac:dyDescent="0.3">
      <c r="A23438" s="13">
        <v>0.11433221286670001</v>
      </c>
    </row>
    <row r="23439" spans="1:1" x14ac:dyDescent="0.3">
      <c r="A23439" s="13">
        <v>0.20244179661049</v>
      </c>
    </row>
    <row r="23440" spans="1:1" x14ac:dyDescent="0.3">
      <c r="A23440" s="13">
        <v>0.26528996071994998</v>
      </c>
    </row>
    <row r="23441" spans="1:1" x14ac:dyDescent="0.3">
      <c r="A23441" s="13">
        <v>0.25206509522435</v>
      </c>
    </row>
    <row r="23442" spans="1:1" x14ac:dyDescent="0.3">
      <c r="A23442" s="13">
        <v>8.1756963088790005E-2</v>
      </c>
    </row>
    <row r="23443" spans="1:1" x14ac:dyDescent="0.3">
      <c r="A23443" s="13">
        <v>0.29356382503300998</v>
      </c>
    </row>
    <row r="23444" spans="1:1" x14ac:dyDescent="0.3">
      <c r="A23444" s="13">
        <v>0.30701132700462003</v>
      </c>
    </row>
    <row r="23445" spans="1:1" x14ac:dyDescent="0.3">
      <c r="A23445" s="13">
        <v>0.18257587834728001</v>
      </c>
    </row>
    <row r="23446" spans="1:1" x14ac:dyDescent="0.3">
      <c r="A23446" s="13">
        <v>0.21800283156287001</v>
      </c>
    </row>
    <row r="23447" spans="1:1" x14ac:dyDescent="0.3">
      <c r="A23447" s="13">
        <v>0.20622292660408001</v>
      </c>
    </row>
    <row r="23448" spans="1:1" x14ac:dyDescent="0.3">
      <c r="A23448" s="13">
        <v>0.12761599930472001</v>
      </c>
    </row>
    <row r="23449" spans="1:1" x14ac:dyDescent="0.3">
      <c r="A23449" s="13">
        <v>0.12464700419246</v>
      </c>
    </row>
    <row r="23450" spans="1:1" x14ac:dyDescent="0.3">
      <c r="A23450" s="13">
        <v>0.13730552214226999</v>
      </c>
    </row>
    <row r="23451" spans="1:1" x14ac:dyDescent="0.3">
      <c r="A23451" s="13">
        <v>0.18655707363887</v>
      </c>
    </row>
    <row r="23452" spans="1:1" x14ac:dyDescent="0.3">
      <c r="A23452" s="13">
        <v>8.0082833608338996E-2</v>
      </c>
    </row>
    <row r="23453" spans="1:1" x14ac:dyDescent="0.3">
      <c r="A23453" s="13">
        <v>0.18206003392864001</v>
      </c>
    </row>
    <row r="23454" spans="1:1" x14ac:dyDescent="0.3">
      <c r="A23454" s="13">
        <v>0.18173579919437</v>
      </c>
    </row>
    <row r="23455" spans="1:1" x14ac:dyDescent="0.3">
      <c r="A23455" s="13">
        <v>0.11225756109715999</v>
      </c>
    </row>
    <row r="23456" spans="1:1" x14ac:dyDescent="0.3">
      <c r="A23456" s="13">
        <v>0.16694104300661</v>
      </c>
    </row>
    <row r="23457" spans="1:1" x14ac:dyDescent="0.3">
      <c r="A23457" s="13">
        <v>0.12309900510504999</v>
      </c>
    </row>
    <row r="23458" spans="1:1" x14ac:dyDescent="0.3">
      <c r="A23458" s="13">
        <v>0.18446664443484001</v>
      </c>
    </row>
    <row r="23459" spans="1:1" x14ac:dyDescent="0.3">
      <c r="A23459" s="13">
        <v>0.1423711903065</v>
      </c>
    </row>
    <row r="23460" spans="1:1" x14ac:dyDescent="0.3">
      <c r="A23460" s="13">
        <v>6.7881747542151996E-2</v>
      </c>
    </row>
    <row r="23461" spans="1:1" x14ac:dyDescent="0.3">
      <c r="A23461" s="13">
        <v>0.32256839909905</v>
      </c>
    </row>
    <row r="23462" spans="1:1" x14ac:dyDescent="0.3">
      <c r="A23462" s="13">
        <v>0.18948951623964999</v>
      </c>
    </row>
    <row r="23463" spans="1:1" x14ac:dyDescent="0.3">
      <c r="A23463" s="13">
        <v>0.16035419009386001</v>
      </c>
    </row>
    <row r="23464" spans="1:1" x14ac:dyDescent="0.3">
      <c r="A23464" s="13">
        <v>0.15662912737790999</v>
      </c>
    </row>
    <row r="23465" spans="1:1" x14ac:dyDescent="0.3">
      <c r="A23465" s="13">
        <v>0.17142160159555</v>
      </c>
    </row>
    <row r="23466" spans="1:1" x14ac:dyDescent="0.3">
      <c r="A23466" s="13">
        <v>9.7015611541921995E-2</v>
      </c>
    </row>
    <row r="23467" spans="1:1" x14ac:dyDescent="0.3">
      <c r="A23467" s="13">
        <v>0.32561973847733</v>
      </c>
    </row>
    <row r="23468" spans="1:1" x14ac:dyDescent="0.3">
      <c r="A23468" s="13">
        <v>0.19547268422806</v>
      </c>
    </row>
    <row r="23469" spans="1:1" x14ac:dyDescent="0.3">
      <c r="A23469" s="13">
        <v>0.23319697204931999</v>
      </c>
    </row>
    <row r="23470" spans="1:1" x14ac:dyDescent="0.3">
      <c r="A23470" s="13">
        <v>0.17341973758977</v>
      </c>
    </row>
    <row r="23471" spans="1:1" x14ac:dyDescent="0.3">
      <c r="A23471" s="13">
        <v>9.6392173639518006E-2</v>
      </c>
    </row>
    <row r="23472" spans="1:1" x14ac:dyDescent="0.3">
      <c r="A23472" s="13">
        <v>0.17000837522480999</v>
      </c>
    </row>
    <row r="23473" spans="1:1" x14ac:dyDescent="0.3">
      <c r="A23473" s="13">
        <v>0.19097086381228001</v>
      </c>
    </row>
    <row r="23474" spans="1:1" x14ac:dyDescent="0.3">
      <c r="A23474" s="13">
        <v>0.21737616530864001</v>
      </c>
    </row>
    <row r="23475" spans="1:1" x14ac:dyDescent="0.3">
      <c r="A23475" s="13">
        <v>0.19284224404726</v>
      </c>
    </row>
    <row r="23476" spans="1:1" x14ac:dyDescent="0.3">
      <c r="A23476" s="13">
        <v>0.15903208852622</v>
      </c>
    </row>
    <row r="23477" spans="1:1" x14ac:dyDescent="0.3">
      <c r="A23477" s="13">
        <v>0.13647723884640001</v>
      </c>
    </row>
    <row r="23478" spans="1:1" x14ac:dyDescent="0.3">
      <c r="A23478" s="13">
        <v>0.23698564819376999</v>
      </c>
    </row>
    <row r="23479" spans="1:1" x14ac:dyDescent="0.3">
      <c r="A23479" s="13">
        <v>0.11314383655174</v>
      </c>
    </row>
    <row r="23480" spans="1:1" x14ac:dyDescent="0.3">
      <c r="A23480" s="13">
        <v>0.13947006428216999</v>
      </c>
    </row>
    <row r="23481" spans="1:1" x14ac:dyDescent="0.3">
      <c r="A23481" s="13">
        <v>0.21950097978899</v>
      </c>
    </row>
    <row r="23482" spans="1:1" x14ac:dyDescent="0.3">
      <c r="A23482" s="13">
        <v>0.13728778034114</v>
      </c>
    </row>
    <row r="23483" spans="1:1" x14ac:dyDescent="0.3">
      <c r="A23483" s="13">
        <v>0.19838076907011001</v>
      </c>
    </row>
    <row r="23484" spans="1:1" x14ac:dyDescent="0.3">
      <c r="A23484" s="13">
        <v>0.22405893073288999</v>
      </c>
    </row>
    <row r="23485" spans="1:1" x14ac:dyDescent="0.3">
      <c r="A23485" s="13">
        <v>0.23023596732361001</v>
      </c>
    </row>
    <row r="23486" spans="1:1" x14ac:dyDescent="0.3">
      <c r="A23486" s="13">
        <v>0.18608570247858</v>
      </c>
    </row>
    <row r="23487" spans="1:1" x14ac:dyDescent="0.3">
      <c r="A23487" s="13">
        <v>0.23047378207263999</v>
      </c>
    </row>
    <row r="23488" spans="1:1" x14ac:dyDescent="0.3">
      <c r="A23488" s="13">
        <v>9.2874170328799993E-2</v>
      </c>
    </row>
    <row r="23489" spans="1:1" x14ac:dyDescent="0.3">
      <c r="A23489" s="13">
        <v>0.17270444074152</v>
      </c>
    </row>
    <row r="23490" spans="1:1" x14ac:dyDescent="0.3">
      <c r="A23490" s="13">
        <v>7.9546190389814003E-2</v>
      </c>
    </row>
    <row r="23491" spans="1:1" x14ac:dyDescent="0.3">
      <c r="A23491" s="13">
        <v>0.16176962790959001</v>
      </c>
    </row>
    <row r="23492" spans="1:1" x14ac:dyDescent="0.3">
      <c r="A23492" s="13">
        <v>0.14660344824388</v>
      </c>
    </row>
    <row r="23493" spans="1:1" x14ac:dyDescent="0.3">
      <c r="A23493" s="13">
        <v>0.10856291341459</v>
      </c>
    </row>
    <row r="23494" spans="1:1" x14ac:dyDescent="0.3">
      <c r="A23494" s="13">
        <v>0.18847597737741001</v>
      </c>
    </row>
    <row r="23495" spans="1:1" x14ac:dyDescent="0.3">
      <c r="A23495" s="13">
        <v>0.13871077688222999</v>
      </c>
    </row>
    <row r="23496" spans="1:1" x14ac:dyDescent="0.3">
      <c r="A23496" s="13">
        <v>0.25578927818011998</v>
      </c>
    </row>
    <row r="23497" spans="1:1" x14ac:dyDescent="0.3">
      <c r="A23497" s="13">
        <v>0.15011990706691999</v>
      </c>
    </row>
    <row r="23498" spans="1:1" x14ac:dyDescent="0.3">
      <c r="A23498" s="13">
        <v>0.18222133840245999</v>
      </c>
    </row>
    <row r="23499" spans="1:1" x14ac:dyDescent="0.3">
      <c r="A23499" s="13">
        <v>0.23806250769420001</v>
      </c>
    </row>
    <row r="23500" spans="1:1" x14ac:dyDescent="0.3">
      <c r="A23500" s="13">
        <v>0.22809044520218999</v>
      </c>
    </row>
    <row r="23501" spans="1:1" x14ac:dyDescent="0.3">
      <c r="A23501" s="13">
        <v>0.18221017567055001</v>
      </c>
    </row>
    <row r="23502" spans="1:1" x14ac:dyDescent="0.3">
      <c r="A23502" s="13">
        <v>0.18928434902140001</v>
      </c>
    </row>
    <row r="23503" spans="1:1" x14ac:dyDescent="0.3">
      <c r="A23503" s="13">
        <v>0.14662773628994</v>
      </c>
    </row>
    <row r="23504" spans="1:1" x14ac:dyDescent="0.3">
      <c r="A23504" s="13">
        <v>0.1071679561805</v>
      </c>
    </row>
    <row r="23505" spans="1:1" x14ac:dyDescent="0.3">
      <c r="A23505" s="13">
        <v>0.17159197270646001</v>
      </c>
    </row>
    <row r="23506" spans="1:1" x14ac:dyDescent="0.3">
      <c r="A23506" s="13">
        <v>0.12192230035694999</v>
      </c>
    </row>
    <row r="23507" spans="1:1" x14ac:dyDescent="0.3">
      <c r="A23507" s="13">
        <v>0.15427213590741001</v>
      </c>
    </row>
    <row r="23508" spans="1:1" x14ac:dyDescent="0.3">
      <c r="A23508" s="13">
        <v>0.11307433405889999</v>
      </c>
    </row>
    <row r="23509" spans="1:1" x14ac:dyDescent="0.3">
      <c r="A23509" s="13">
        <v>0.30993883685898999</v>
      </c>
    </row>
    <row r="23510" spans="1:1" x14ac:dyDescent="0.3">
      <c r="A23510" s="13">
        <v>0.19751935183583999</v>
      </c>
    </row>
    <row r="23511" spans="1:1" x14ac:dyDescent="0.3">
      <c r="A23511" s="13">
        <v>0.30603348807781</v>
      </c>
    </row>
    <row r="23512" spans="1:1" x14ac:dyDescent="0.3">
      <c r="A23512" s="13">
        <v>0.11640826329497</v>
      </c>
    </row>
    <row r="23513" spans="1:1" x14ac:dyDescent="0.3">
      <c r="A23513" s="13">
        <v>0.15146919536483999</v>
      </c>
    </row>
    <row r="23514" spans="1:1" x14ac:dyDescent="0.3">
      <c r="A23514" s="13">
        <v>0.15541801262228999</v>
      </c>
    </row>
    <row r="23515" spans="1:1" x14ac:dyDescent="0.3">
      <c r="A23515" s="13">
        <v>9.4051411380723995E-2</v>
      </c>
    </row>
    <row r="23516" spans="1:1" x14ac:dyDescent="0.3">
      <c r="A23516" s="13">
        <v>0.17016502868141001</v>
      </c>
    </row>
    <row r="23517" spans="1:1" x14ac:dyDescent="0.3">
      <c r="A23517" s="13">
        <v>0.23896001131006001</v>
      </c>
    </row>
    <row r="23518" spans="1:1" x14ac:dyDescent="0.3">
      <c r="A23518" s="13">
        <v>0.18888021768165</v>
      </c>
    </row>
    <row r="23519" spans="1:1" x14ac:dyDescent="0.3">
      <c r="A23519" s="13">
        <v>0.21944844499304</v>
      </c>
    </row>
    <row r="23520" spans="1:1" x14ac:dyDescent="0.3">
      <c r="A23520" s="13">
        <v>0.18679103778813999</v>
      </c>
    </row>
    <row r="23521" spans="1:1" x14ac:dyDescent="0.3">
      <c r="A23521" s="13">
        <v>0.13593241030018</v>
      </c>
    </row>
    <row r="23522" spans="1:1" x14ac:dyDescent="0.3">
      <c r="A23522" s="13">
        <v>0.27214987120043999</v>
      </c>
    </row>
    <row r="23523" spans="1:1" x14ac:dyDescent="0.3">
      <c r="A23523" s="13">
        <v>0.12196096560865</v>
      </c>
    </row>
    <row r="23524" spans="1:1" x14ac:dyDescent="0.3">
      <c r="A23524" s="13">
        <v>0.20710106295538</v>
      </c>
    </row>
    <row r="23525" spans="1:1" x14ac:dyDescent="0.3">
      <c r="A23525" s="13">
        <v>0.16298520095484001</v>
      </c>
    </row>
    <row r="23526" spans="1:1" x14ac:dyDescent="0.3">
      <c r="A23526" s="13">
        <v>0.14706142422203</v>
      </c>
    </row>
    <row r="23527" spans="1:1" x14ac:dyDescent="0.3">
      <c r="A23527" s="13">
        <v>8.6661990814151005E-2</v>
      </c>
    </row>
    <row r="23528" spans="1:1" x14ac:dyDescent="0.3">
      <c r="A23528" s="13">
        <v>0.21813962504175999</v>
      </c>
    </row>
    <row r="23529" spans="1:1" x14ac:dyDescent="0.3">
      <c r="A23529" s="13">
        <v>0.13217282162985999</v>
      </c>
    </row>
    <row r="23530" spans="1:1" x14ac:dyDescent="0.3">
      <c r="A23530" s="13">
        <v>9.2040985700520994E-2</v>
      </c>
    </row>
    <row r="23531" spans="1:1" x14ac:dyDescent="0.3">
      <c r="A23531" s="13">
        <v>8.5277239294646007E-2</v>
      </c>
    </row>
    <row r="23532" spans="1:1" x14ac:dyDescent="0.3">
      <c r="A23532" s="13">
        <v>0.24375246473336001</v>
      </c>
    </row>
    <row r="23533" spans="1:1" x14ac:dyDescent="0.3">
      <c r="A23533" s="13">
        <v>0.12684121393268999</v>
      </c>
    </row>
    <row r="23534" spans="1:1" x14ac:dyDescent="0.3">
      <c r="A23534" s="13">
        <v>0.10473531627285999</v>
      </c>
    </row>
    <row r="23535" spans="1:1" x14ac:dyDescent="0.3">
      <c r="A23535" s="13">
        <v>0.27388796404672</v>
      </c>
    </row>
    <row r="23536" spans="1:1" x14ac:dyDescent="0.3">
      <c r="A23536" s="13">
        <v>0.14416245707344999</v>
      </c>
    </row>
    <row r="23537" spans="1:1" x14ac:dyDescent="0.3">
      <c r="A23537" s="13">
        <v>6.0933761003951002E-2</v>
      </c>
    </row>
    <row r="23538" spans="1:1" x14ac:dyDescent="0.3">
      <c r="A23538" s="13">
        <v>0.22258439750014999</v>
      </c>
    </row>
    <row r="23539" spans="1:1" x14ac:dyDescent="0.3">
      <c r="A23539" s="13">
        <v>0.21581181157338999</v>
      </c>
    </row>
    <row r="23540" spans="1:1" x14ac:dyDescent="0.3">
      <c r="A23540" s="13">
        <v>6.6852616231436998E-2</v>
      </c>
    </row>
    <row r="23541" spans="1:1" x14ac:dyDescent="0.3">
      <c r="A23541" s="13">
        <v>0.14977812225393</v>
      </c>
    </row>
    <row r="23542" spans="1:1" x14ac:dyDescent="0.3">
      <c r="A23542" s="13">
        <v>0.28435808576392002</v>
      </c>
    </row>
    <row r="23543" spans="1:1" x14ac:dyDescent="0.3">
      <c r="A23543" s="13">
        <v>0.14043080712802</v>
      </c>
    </row>
    <row r="23544" spans="1:1" x14ac:dyDescent="0.3">
      <c r="A23544" s="13">
        <v>5.3389352826353001E-2</v>
      </c>
    </row>
    <row r="23545" spans="1:1" x14ac:dyDescent="0.3">
      <c r="A23545" s="13">
        <v>0.22257613821825001</v>
      </c>
    </row>
    <row r="23546" spans="1:1" x14ac:dyDescent="0.3">
      <c r="A23546" s="13">
        <v>0.26079047734230998</v>
      </c>
    </row>
    <row r="23547" spans="1:1" x14ac:dyDescent="0.3">
      <c r="A23547" s="13">
        <v>0.19166382153281</v>
      </c>
    </row>
    <row r="23548" spans="1:1" x14ac:dyDescent="0.3">
      <c r="A23548" s="13">
        <v>6.6492389768486995E-2</v>
      </c>
    </row>
    <row r="23549" spans="1:1" x14ac:dyDescent="0.3">
      <c r="A23549" s="13">
        <v>0.13309284886170999</v>
      </c>
    </row>
    <row r="23550" spans="1:1" x14ac:dyDescent="0.3">
      <c r="A23550" s="13">
        <v>0.18001419491981999</v>
      </c>
    </row>
    <row r="23551" spans="1:1" x14ac:dyDescent="0.3">
      <c r="A23551" s="13">
        <v>0.17381223480001001</v>
      </c>
    </row>
    <row r="23552" spans="1:1" x14ac:dyDescent="0.3">
      <c r="A23552" s="13">
        <v>0.18552896514785</v>
      </c>
    </row>
    <row r="23553" spans="1:1" x14ac:dyDescent="0.3">
      <c r="A23553" s="13">
        <v>0.13825218627630001</v>
      </c>
    </row>
    <row r="23554" spans="1:1" x14ac:dyDescent="0.3">
      <c r="A23554" s="13">
        <v>0.15603797694016</v>
      </c>
    </row>
    <row r="23555" spans="1:1" x14ac:dyDescent="0.3">
      <c r="A23555" s="13">
        <v>0.27367984861860001</v>
      </c>
    </row>
    <row r="23556" spans="1:1" x14ac:dyDescent="0.3">
      <c r="A23556" s="13">
        <v>0.20193002349399999</v>
      </c>
    </row>
    <row r="23557" spans="1:1" x14ac:dyDescent="0.3">
      <c r="A23557" s="13">
        <v>0.15253094715740001</v>
      </c>
    </row>
    <row r="23558" spans="1:1" x14ac:dyDescent="0.3">
      <c r="A23558" s="13">
        <v>0.25136579095088002</v>
      </c>
    </row>
    <row r="23559" spans="1:1" x14ac:dyDescent="0.3">
      <c r="A23559" s="13">
        <v>0.29404293231723</v>
      </c>
    </row>
    <row r="23560" spans="1:1" x14ac:dyDescent="0.3">
      <c r="A23560" s="13">
        <v>0.21248185058133001</v>
      </c>
    </row>
    <row r="23561" spans="1:1" x14ac:dyDescent="0.3">
      <c r="A23561" s="13">
        <v>0.17795978798845</v>
      </c>
    </row>
    <row r="23562" spans="1:1" x14ac:dyDescent="0.3">
      <c r="A23562" s="13">
        <v>0.15560273744235001</v>
      </c>
    </row>
    <row r="23563" spans="1:1" x14ac:dyDescent="0.3">
      <c r="A23563" s="13">
        <v>0.27742163252856999</v>
      </c>
    </row>
    <row r="23564" spans="1:1" x14ac:dyDescent="0.3">
      <c r="A23564" s="13">
        <v>0.23101497970261001</v>
      </c>
    </row>
    <row r="23565" spans="1:1" x14ac:dyDescent="0.3">
      <c r="A23565" s="13">
        <v>0.18517145249365999</v>
      </c>
    </row>
    <row r="23566" spans="1:1" x14ac:dyDescent="0.3">
      <c r="A23566" s="13">
        <v>0.17381091585196001</v>
      </c>
    </row>
    <row r="23567" spans="1:1" x14ac:dyDescent="0.3">
      <c r="A23567" s="13">
        <v>0.12489091292666001</v>
      </c>
    </row>
    <row r="23568" spans="1:1" x14ac:dyDescent="0.3">
      <c r="A23568" s="13">
        <v>0.19001366533683001</v>
      </c>
    </row>
    <row r="23569" spans="1:1" x14ac:dyDescent="0.3">
      <c r="A23569" s="13">
        <v>0.25144283842905002</v>
      </c>
    </row>
    <row r="23570" spans="1:1" x14ac:dyDescent="0.3">
      <c r="A23570" s="13">
        <v>0.16341297222990001</v>
      </c>
    </row>
    <row r="23571" spans="1:1" x14ac:dyDescent="0.3">
      <c r="A23571" s="13">
        <v>0.26406114072183001</v>
      </c>
    </row>
    <row r="23572" spans="1:1" x14ac:dyDescent="0.3">
      <c r="A23572" s="13">
        <v>7.8607446394638E-2</v>
      </c>
    </row>
    <row r="23573" spans="1:1" x14ac:dyDescent="0.3">
      <c r="A23573" s="13">
        <v>0.13525553859844999</v>
      </c>
    </row>
    <row r="23574" spans="1:1" x14ac:dyDescent="0.3">
      <c r="A23574" s="13">
        <v>0.19687768357301</v>
      </c>
    </row>
    <row r="23575" spans="1:1" x14ac:dyDescent="0.3">
      <c r="A23575" s="13">
        <v>0.19691464136739001</v>
      </c>
    </row>
    <row r="23576" spans="1:1" x14ac:dyDescent="0.3">
      <c r="A23576" s="13">
        <v>0.12437070041629</v>
      </c>
    </row>
    <row r="23577" spans="1:1" x14ac:dyDescent="0.3">
      <c r="A23577" s="13">
        <v>0.20195102791687999</v>
      </c>
    </row>
    <row r="23578" spans="1:1" x14ac:dyDescent="0.3">
      <c r="A23578" s="13">
        <v>0.24676740523057</v>
      </c>
    </row>
    <row r="23579" spans="1:1" x14ac:dyDescent="0.3">
      <c r="A23579" s="13">
        <v>0.15837869017235001</v>
      </c>
    </row>
    <row r="23580" spans="1:1" x14ac:dyDescent="0.3">
      <c r="A23580" s="13">
        <v>0.19987584441111</v>
      </c>
    </row>
    <row r="23581" spans="1:1" x14ac:dyDescent="0.3">
      <c r="A23581" s="13">
        <v>0.31259436050159001</v>
      </c>
    </row>
    <row r="23582" spans="1:1" x14ac:dyDescent="0.3">
      <c r="A23582" s="13">
        <v>0.34746278391968999</v>
      </c>
    </row>
    <row r="23583" spans="1:1" x14ac:dyDescent="0.3">
      <c r="A23583" s="13">
        <v>0.12788124830704001</v>
      </c>
    </row>
    <row r="23584" spans="1:1" x14ac:dyDescent="0.3">
      <c r="A23584" s="13">
        <v>0.19014525336747001</v>
      </c>
    </row>
    <row r="23585" spans="1:1" x14ac:dyDescent="0.3">
      <c r="A23585" s="13">
        <v>0.11912257931365</v>
      </c>
    </row>
    <row r="23586" spans="1:1" x14ac:dyDescent="0.3">
      <c r="A23586" s="13">
        <v>0.23086333213651</v>
      </c>
    </row>
    <row r="23587" spans="1:1" x14ac:dyDescent="0.3">
      <c r="A23587" s="13">
        <v>0.13563732247765001</v>
      </c>
    </row>
    <row r="23588" spans="1:1" x14ac:dyDescent="0.3">
      <c r="A23588" s="13">
        <v>0.19719671634353</v>
      </c>
    </row>
    <row r="23589" spans="1:1" x14ac:dyDescent="0.3">
      <c r="A23589" s="13">
        <v>0.27140835488282</v>
      </c>
    </row>
    <row r="23590" spans="1:1" x14ac:dyDescent="0.3">
      <c r="A23590" s="13">
        <v>0.15130410960874</v>
      </c>
    </row>
    <row r="23591" spans="1:1" x14ac:dyDescent="0.3">
      <c r="A23591" s="13">
        <v>0.24730152419094001</v>
      </c>
    </row>
    <row r="23592" spans="1:1" x14ac:dyDescent="0.3">
      <c r="A23592" s="13">
        <v>0.13471091249959999</v>
      </c>
    </row>
    <row r="23593" spans="1:1" x14ac:dyDescent="0.3">
      <c r="A23593" s="13">
        <v>9.1891832980950994E-2</v>
      </c>
    </row>
    <row r="23594" spans="1:1" x14ac:dyDescent="0.3">
      <c r="A23594" s="13">
        <v>0.14692247461274999</v>
      </c>
    </row>
    <row r="23595" spans="1:1" x14ac:dyDescent="0.3">
      <c r="A23595" s="13">
        <v>0.13727248304566</v>
      </c>
    </row>
    <row r="23596" spans="1:1" x14ac:dyDescent="0.3">
      <c r="A23596" s="13">
        <v>0.17240624684856001</v>
      </c>
    </row>
    <row r="23597" spans="1:1" x14ac:dyDescent="0.3">
      <c r="A23597" s="13">
        <v>0.14118149428573001</v>
      </c>
    </row>
    <row r="23598" spans="1:1" x14ac:dyDescent="0.3">
      <c r="A23598" s="13">
        <v>0.19300451613311001</v>
      </c>
    </row>
    <row r="23599" spans="1:1" x14ac:dyDescent="0.3">
      <c r="A23599" s="13">
        <v>0.10700581969131</v>
      </c>
    </row>
    <row r="23600" spans="1:1" x14ac:dyDescent="0.3">
      <c r="A23600" s="13">
        <v>0.20327152136477999</v>
      </c>
    </row>
    <row r="23601" spans="1:1" x14ac:dyDescent="0.3">
      <c r="A23601" s="13">
        <v>0.33317867114263</v>
      </c>
    </row>
    <row r="23602" spans="1:1" x14ac:dyDescent="0.3">
      <c r="A23602" s="13">
        <v>0.19000129073408001</v>
      </c>
    </row>
    <row r="23603" spans="1:1" x14ac:dyDescent="0.3">
      <c r="A23603" s="13">
        <v>0.20863666873625</v>
      </c>
    </row>
    <row r="23604" spans="1:1" x14ac:dyDescent="0.3">
      <c r="A23604" s="13">
        <v>8.3839668294147005E-2</v>
      </c>
    </row>
    <row r="23605" spans="1:1" x14ac:dyDescent="0.3">
      <c r="A23605" s="13">
        <v>0.22557726131674999</v>
      </c>
    </row>
    <row r="23606" spans="1:1" x14ac:dyDescent="0.3">
      <c r="A23606" s="13">
        <v>0.11263775592108</v>
      </c>
    </row>
    <row r="23607" spans="1:1" x14ac:dyDescent="0.3">
      <c r="A23607" s="13">
        <v>0.14638829535994</v>
      </c>
    </row>
    <row r="23608" spans="1:1" x14ac:dyDescent="0.3">
      <c r="A23608" s="13">
        <v>0.25237064150695998</v>
      </c>
    </row>
    <row r="23609" spans="1:1" x14ac:dyDescent="0.3">
      <c r="A23609" s="13">
        <v>0.26946802399780001</v>
      </c>
    </row>
    <row r="23610" spans="1:1" x14ac:dyDescent="0.3">
      <c r="A23610" s="13">
        <v>0.14433772894745001</v>
      </c>
    </row>
    <row r="23611" spans="1:1" x14ac:dyDescent="0.3">
      <c r="A23611" s="13">
        <v>0.13118231990935</v>
      </c>
    </row>
    <row r="23612" spans="1:1" x14ac:dyDescent="0.3">
      <c r="A23612" s="13">
        <v>0.30330696357341003</v>
      </c>
    </row>
    <row r="23613" spans="1:1" x14ac:dyDescent="0.3">
      <c r="A23613" s="13">
        <v>0.17123467498740999</v>
      </c>
    </row>
    <row r="23614" spans="1:1" x14ac:dyDescent="0.3">
      <c r="A23614" s="13">
        <v>7.8096232435670002E-2</v>
      </c>
    </row>
    <row r="23615" spans="1:1" x14ac:dyDescent="0.3">
      <c r="A23615" s="13">
        <v>0.24314065621832001</v>
      </c>
    </row>
    <row r="23616" spans="1:1" x14ac:dyDescent="0.3">
      <c r="A23616" s="13">
        <v>0.30094479180403</v>
      </c>
    </row>
    <row r="23617" spans="1:1" x14ac:dyDescent="0.3">
      <c r="A23617" s="13">
        <v>6.265778180803E-2</v>
      </c>
    </row>
    <row r="23618" spans="1:1" x14ac:dyDescent="0.3">
      <c r="A23618" s="13">
        <v>0.15753603720011</v>
      </c>
    </row>
    <row r="23619" spans="1:1" x14ac:dyDescent="0.3">
      <c r="A23619" s="13">
        <v>0.27023816892843999</v>
      </c>
    </row>
    <row r="23620" spans="1:1" x14ac:dyDescent="0.3">
      <c r="A23620" s="13">
        <v>8.9950824084246997E-2</v>
      </c>
    </row>
    <row r="23621" spans="1:1" x14ac:dyDescent="0.3">
      <c r="A23621" s="13">
        <v>3.8714350564841002E-2</v>
      </c>
    </row>
    <row r="23622" spans="1:1" x14ac:dyDescent="0.3">
      <c r="A23622" s="13">
        <v>7.8041279196211996E-2</v>
      </c>
    </row>
    <row r="23623" spans="1:1" x14ac:dyDescent="0.3">
      <c r="A23623" s="13">
        <v>0.10613026151435</v>
      </c>
    </row>
    <row r="23624" spans="1:1" x14ac:dyDescent="0.3">
      <c r="A23624" s="13">
        <v>0.17030972602593999</v>
      </c>
    </row>
    <row r="23625" spans="1:1" x14ac:dyDescent="0.3">
      <c r="A23625" s="13">
        <v>0.13773790526087001</v>
      </c>
    </row>
    <row r="23626" spans="1:1" x14ac:dyDescent="0.3">
      <c r="A23626" s="13">
        <v>0.23568764128059999</v>
      </c>
    </row>
    <row r="23627" spans="1:1" x14ac:dyDescent="0.3">
      <c r="A23627" s="13">
        <v>0.16118803357327</v>
      </c>
    </row>
    <row r="23628" spans="1:1" x14ac:dyDescent="0.3">
      <c r="A23628" s="13">
        <v>0.16059612637262</v>
      </c>
    </row>
    <row r="23629" spans="1:1" x14ac:dyDescent="0.3">
      <c r="A23629" s="13">
        <v>0.14793968175377001</v>
      </c>
    </row>
    <row r="23630" spans="1:1" x14ac:dyDescent="0.3">
      <c r="A23630" s="13">
        <v>0.19963229686899001</v>
      </c>
    </row>
    <row r="23631" spans="1:1" x14ac:dyDescent="0.3">
      <c r="A23631" s="13">
        <v>0.13434313180596999</v>
      </c>
    </row>
    <row r="23632" spans="1:1" x14ac:dyDescent="0.3">
      <c r="A23632" s="13">
        <v>8.2841218916994003E-2</v>
      </c>
    </row>
    <row r="23633" spans="1:1" x14ac:dyDescent="0.3">
      <c r="A23633" s="13">
        <v>0.18026266559952001</v>
      </c>
    </row>
    <row r="23634" spans="1:1" x14ac:dyDescent="0.3">
      <c r="A23634" s="13">
        <v>0.14419280148266</v>
      </c>
    </row>
    <row r="23635" spans="1:1" x14ac:dyDescent="0.3">
      <c r="A23635" s="13">
        <v>0.18849876815757</v>
      </c>
    </row>
    <row r="23636" spans="1:1" x14ac:dyDescent="0.3">
      <c r="A23636" s="13">
        <v>0.22798799122495</v>
      </c>
    </row>
    <row r="23637" spans="1:1" x14ac:dyDescent="0.3">
      <c r="A23637" s="13">
        <v>0.11617731240041999</v>
      </c>
    </row>
    <row r="23638" spans="1:1" x14ac:dyDescent="0.3">
      <c r="A23638" s="13">
        <v>0.2097227510885</v>
      </c>
    </row>
    <row r="23639" spans="1:1" x14ac:dyDescent="0.3">
      <c r="A23639" s="13">
        <v>0.26467657683481</v>
      </c>
    </row>
    <row r="23640" spans="1:1" x14ac:dyDescent="0.3">
      <c r="A23640" s="13">
        <v>0.17985534860245</v>
      </c>
    </row>
    <row r="23641" spans="1:1" x14ac:dyDescent="0.3">
      <c r="A23641" s="13">
        <v>0.13382716871750999</v>
      </c>
    </row>
    <row r="23642" spans="1:1" x14ac:dyDescent="0.3">
      <c r="A23642" s="13">
        <v>0.21458737557988999</v>
      </c>
    </row>
    <row r="23643" spans="1:1" x14ac:dyDescent="0.3">
      <c r="A23643" s="13">
        <v>0.18320106309424999</v>
      </c>
    </row>
    <row r="23644" spans="1:1" x14ac:dyDescent="0.3">
      <c r="A23644" s="13">
        <v>0.13767938048577</v>
      </c>
    </row>
    <row r="23645" spans="1:1" x14ac:dyDescent="0.3">
      <c r="A23645" s="13">
        <v>0.11580405647869001</v>
      </c>
    </row>
    <row r="23646" spans="1:1" x14ac:dyDescent="0.3">
      <c r="A23646" s="13">
        <v>0.22850069660467001</v>
      </c>
    </row>
    <row r="23647" spans="1:1" x14ac:dyDescent="0.3">
      <c r="A23647" s="13">
        <v>0.18597865834176</v>
      </c>
    </row>
    <row r="23648" spans="1:1" x14ac:dyDescent="0.3">
      <c r="A23648" s="13">
        <v>9.1100965364492997E-2</v>
      </c>
    </row>
    <row r="23649" spans="1:1" x14ac:dyDescent="0.3">
      <c r="A23649" s="13">
        <v>0.19072824715059999</v>
      </c>
    </row>
    <row r="23650" spans="1:1" x14ac:dyDescent="0.3">
      <c r="A23650" s="13">
        <v>9.1435406368680999E-2</v>
      </c>
    </row>
    <row r="23651" spans="1:1" x14ac:dyDescent="0.3">
      <c r="A23651" s="13">
        <v>0.28253644766406</v>
      </c>
    </row>
    <row r="23652" spans="1:1" x14ac:dyDescent="0.3">
      <c r="A23652" s="13">
        <v>0.18235445310435</v>
      </c>
    </row>
    <row r="23653" spans="1:1" x14ac:dyDescent="0.3">
      <c r="A23653" s="13">
        <v>0.1921051446415</v>
      </c>
    </row>
    <row r="23654" spans="1:1" x14ac:dyDescent="0.3">
      <c r="A23654" s="13">
        <v>0.20003709723419</v>
      </c>
    </row>
    <row r="23655" spans="1:1" x14ac:dyDescent="0.3">
      <c r="A23655" s="13">
        <v>0.15487056534013999</v>
      </c>
    </row>
    <row r="23656" spans="1:1" x14ac:dyDescent="0.3">
      <c r="A23656" s="13">
        <v>0.12158811225869</v>
      </c>
    </row>
    <row r="23657" spans="1:1" x14ac:dyDescent="0.3">
      <c r="A23657" s="13">
        <v>0.18261529841638999</v>
      </c>
    </row>
    <row r="23658" spans="1:1" x14ac:dyDescent="0.3">
      <c r="A23658" s="13">
        <v>0.18486575449449</v>
      </c>
    </row>
    <row r="23659" spans="1:1" x14ac:dyDescent="0.3">
      <c r="A23659" s="13">
        <v>0.10255490068252</v>
      </c>
    </row>
    <row r="23660" spans="1:1" x14ac:dyDescent="0.3">
      <c r="A23660" s="13">
        <v>0.32726457978447998</v>
      </c>
    </row>
    <row r="23661" spans="1:1" x14ac:dyDescent="0.3">
      <c r="A23661" s="13">
        <v>0.22097221153263999</v>
      </c>
    </row>
    <row r="23662" spans="1:1" x14ac:dyDescent="0.3">
      <c r="A23662" s="13">
        <v>9.3115149103483993E-2</v>
      </c>
    </row>
    <row r="23663" spans="1:1" x14ac:dyDescent="0.3">
      <c r="A23663" s="13">
        <v>0.20202348696111</v>
      </c>
    </row>
    <row r="23664" spans="1:1" x14ac:dyDescent="0.3">
      <c r="A23664" s="13">
        <v>6.5640376579896006E-2</v>
      </c>
    </row>
    <row r="23665" spans="1:1" x14ac:dyDescent="0.3">
      <c r="A23665" s="13">
        <v>8.1305548395858004E-2</v>
      </c>
    </row>
    <row r="23666" spans="1:1" x14ac:dyDescent="0.3">
      <c r="A23666" s="13">
        <v>0.13697306652267999</v>
      </c>
    </row>
    <row r="23667" spans="1:1" x14ac:dyDescent="0.3">
      <c r="A23667" s="13">
        <v>0.13499770914520001</v>
      </c>
    </row>
    <row r="23668" spans="1:1" x14ac:dyDescent="0.3">
      <c r="A23668" s="13">
        <v>0.19864713084231</v>
      </c>
    </row>
    <row r="23669" spans="1:1" x14ac:dyDescent="0.3">
      <c r="A23669" s="13">
        <v>0.23522596535056001</v>
      </c>
    </row>
    <row r="23670" spans="1:1" x14ac:dyDescent="0.3">
      <c r="A23670" s="13">
        <v>0.24525670157543999</v>
      </c>
    </row>
    <row r="23671" spans="1:1" x14ac:dyDescent="0.3">
      <c r="A23671" s="13">
        <v>0.22655305294837999</v>
      </c>
    </row>
    <row r="23672" spans="1:1" x14ac:dyDescent="0.3">
      <c r="A23672" s="13">
        <v>0.16426480562821999</v>
      </c>
    </row>
    <row r="23673" spans="1:1" x14ac:dyDescent="0.3">
      <c r="A23673" s="13">
        <v>0.12573478130242</v>
      </c>
    </row>
    <row r="23674" spans="1:1" x14ac:dyDescent="0.3">
      <c r="A23674" s="13">
        <v>9.2649441508012007E-2</v>
      </c>
    </row>
    <row r="23675" spans="1:1" x14ac:dyDescent="0.3">
      <c r="A23675" s="13">
        <v>0.12317110653126</v>
      </c>
    </row>
    <row r="23676" spans="1:1" x14ac:dyDescent="0.3">
      <c r="A23676" s="13">
        <v>0.3369209975511</v>
      </c>
    </row>
    <row r="23677" spans="1:1" x14ac:dyDescent="0.3">
      <c r="A23677" s="13">
        <v>0.25583678322560999</v>
      </c>
    </row>
    <row r="23678" spans="1:1" x14ac:dyDescent="0.3">
      <c r="A23678" s="13">
        <v>0.10767769619415</v>
      </c>
    </row>
    <row r="23679" spans="1:1" x14ac:dyDescent="0.3">
      <c r="A23679" s="13">
        <v>0.21066234810844001</v>
      </c>
    </row>
    <row r="23680" spans="1:1" x14ac:dyDescent="0.3">
      <c r="A23680" s="13">
        <v>0.15710216131749999</v>
      </c>
    </row>
    <row r="23681" spans="1:1" x14ac:dyDescent="0.3">
      <c r="A23681" s="13">
        <v>0.23937822150917001</v>
      </c>
    </row>
    <row r="23682" spans="1:1" x14ac:dyDescent="0.3">
      <c r="A23682" s="13">
        <v>0.11617155164762</v>
      </c>
    </row>
    <row r="23683" spans="1:1" x14ac:dyDescent="0.3">
      <c r="A23683" s="13">
        <v>0.25625533575998</v>
      </c>
    </row>
    <row r="23684" spans="1:1" x14ac:dyDescent="0.3">
      <c r="A23684" s="13">
        <v>0.26738622683586</v>
      </c>
    </row>
    <row r="23685" spans="1:1" x14ac:dyDescent="0.3">
      <c r="A23685" s="13">
        <v>0.16893031737306</v>
      </c>
    </row>
    <row r="23686" spans="1:1" x14ac:dyDescent="0.3">
      <c r="A23686" s="13">
        <v>0.16227508356923001</v>
      </c>
    </row>
    <row r="23687" spans="1:1" x14ac:dyDescent="0.3">
      <c r="A23687" s="13">
        <v>0.18866041001569001</v>
      </c>
    </row>
    <row r="23688" spans="1:1" x14ac:dyDescent="0.3">
      <c r="A23688" s="13">
        <v>0.17563414376816</v>
      </c>
    </row>
    <row r="23689" spans="1:1" x14ac:dyDescent="0.3">
      <c r="A23689" s="13">
        <v>0.15747597499707</v>
      </c>
    </row>
    <row r="23690" spans="1:1" x14ac:dyDescent="0.3">
      <c r="A23690" s="13">
        <v>0.14544560234102999</v>
      </c>
    </row>
    <row r="23691" spans="1:1" x14ac:dyDescent="0.3">
      <c r="A23691" s="13">
        <v>0.11824369208828001</v>
      </c>
    </row>
    <row r="23692" spans="1:1" x14ac:dyDescent="0.3">
      <c r="A23692" s="13">
        <v>0.16214000205216</v>
      </c>
    </row>
    <row r="23693" spans="1:1" x14ac:dyDescent="0.3">
      <c r="A23693" s="13">
        <v>0.20174687763102001</v>
      </c>
    </row>
    <row r="23694" spans="1:1" x14ac:dyDescent="0.3">
      <c r="A23694" s="13">
        <v>0.13114209848323</v>
      </c>
    </row>
    <row r="23695" spans="1:1" x14ac:dyDescent="0.3">
      <c r="A23695" s="13">
        <v>0.20991154647676999</v>
      </c>
    </row>
    <row r="23696" spans="1:1" x14ac:dyDescent="0.3">
      <c r="A23696" s="13">
        <v>0.23342081824864</v>
      </c>
    </row>
    <row r="23697" spans="1:1" x14ac:dyDescent="0.3">
      <c r="A23697" s="13">
        <v>0.36868471902556998</v>
      </c>
    </row>
    <row r="23698" spans="1:1" x14ac:dyDescent="0.3">
      <c r="A23698" s="13">
        <v>0.17589404248625001</v>
      </c>
    </row>
    <row r="23699" spans="1:1" x14ac:dyDescent="0.3">
      <c r="A23699" s="13">
        <v>7.3926758142588006E-2</v>
      </c>
    </row>
    <row r="23700" spans="1:1" x14ac:dyDescent="0.3">
      <c r="A23700" s="13">
        <v>0.29312169261134002</v>
      </c>
    </row>
    <row r="23701" spans="1:1" x14ac:dyDescent="0.3">
      <c r="A23701" s="13">
        <v>0.16603385013640001</v>
      </c>
    </row>
    <row r="23702" spans="1:1" x14ac:dyDescent="0.3">
      <c r="A23702" s="13">
        <v>0.13165368443431</v>
      </c>
    </row>
    <row r="23703" spans="1:1" x14ac:dyDescent="0.3">
      <c r="A23703" s="13">
        <v>0.14198670171944</v>
      </c>
    </row>
    <row r="23704" spans="1:1" x14ac:dyDescent="0.3">
      <c r="A23704" s="13">
        <v>0.14156349280962999</v>
      </c>
    </row>
    <row r="23705" spans="1:1" x14ac:dyDescent="0.3">
      <c r="A23705" s="13">
        <v>0.18820159567469</v>
      </c>
    </row>
    <row r="23706" spans="1:1" x14ac:dyDescent="0.3">
      <c r="A23706" s="13">
        <v>0.22187499906918001</v>
      </c>
    </row>
    <row r="23707" spans="1:1" x14ac:dyDescent="0.3">
      <c r="A23707" s="13">
        <v>9.5060314185203998E-2</v>
      </c>
    </row>
    <row r="23708" spans="1:1" x14ac:dyDescent="0.3">
      <c r="A23708" s="13">
        <v>6.5291503132315007E-2</v>
      </c>
    </row>
    <row r="23709" spans="1:1" x14ac:dyDescent="0.3">
      <c r="A23709" s="13">
        <v>8.8098907006580005E-2</v>
      </c>
    </row>
    <row r="23710" spans="1:1" x14ac:dyDescent="0.3">
      <c r="A23710" s="13">
        <v>0.14230761960842001</v>
      </c>
    </row>
    <row r="23711" spans="1:1" x14ac:dyDescent="0.3">
      <c r="A23711" s="13">
        <v>0.19229786349285999</v>
      </c>
    </row>
    <row r="23712" spans="1:1" x14ac:dyDescent="0.3">
      <c r="A23712" s="13">
        <v>0.24497978719283001</v>
      </c>
    </row>
    <row r="23713" spans="1:1" x14ac:dyDescent="0.3">
      <c r="A23713" s="13">
        <v>7.2451862145515994E-2</v>
      </c>
    </row>
    <row r="23714" spans="1:1" x14ac:dyDescent="0.3">
      <c r="A23714" s="13">
        <v>0.16816739561958</v>
      </c>
    </row>
    <row r="23715" spans="1:1" x14ac:dyDescent="0.3">
      <c r="A23715" s="13">
        <v>0.17689368932916</v>
      </c>
    </row>
    <row r="23716" spans="1:1" x14ac:dyDescent="0.3">
      <c r="A23716" s="13">
        <v>0.25490289811855998</v>
      </c>
    </row>
    <row r="23717" spans="1:1" x14ac:dyDescent="0.3">
      <c r="A23717" s="13">
        <v>0.12939498756053</v>
      </c>
    </row>
    <row r="23718" spans="1:1" x14ac:dyDescent="0.3">
      <c r="A23718" s="13">
        <v>0.15084184956998001</v>
      </c>
    </row>
    <row r="23719" spans="1:1" x14ac:dyDescent="0.3">
      <c r="A23719" s="13">
        <v>0.25263780425019999</v>
      </c>
    </row>
    <row r="23720" spans="1:1" x14ac:dyDescent="0.3">
      <c r="A23720" s="13">
        <v>0.14437732820195001</v>
      </c>
    </row>
    <row r="23721" spans="1:1" x14ac:dyDescent="0.3">
      <c r="A23721" s="13">
        <v>7.1041948266794996E-2</v>
      </c>
    </row>
    <row r="23722" spans="1:1" x14ac:dyDescent="0.3">
      <c r="A23722" s="13">
        <v>0.1167789392462</v>
      </c>
    </row>
    <row r="23723" spans="1:1" x14ac:dyDescent="0.3">
      <c r="A23723" s="13">
        <v>0.11854045099575999</v>
      </c>
    </row>
    <row r="23724" spans="1:1" x14ac:dyDescent="0.3">
      <c r="A23724" s="13">
        <v>0.21423093510451999</v>
      </c>
    </row>
    <row r="23725" spans="1:1" x14ac:dyDescent="0.3">
      <c r="A23725" s="13">
        <v>0.19633297618803</v>
      </c>
    </row>
    <row r="23726" spans="1:1" x14ac:dyDescent="0.3">
      <c r="A23726" s="13">
        <v>9.8111853565573004E-2</v>
      </c>
    </row>
    <row r="23727" spans="1:1" x14ac:dyDescent="0.3">
      <c r="A23727" s="13">
        <v>0.12930787060344001</v>
      </c>
    </row>
    <row r="23728" spans="1:1" x14ac:dyDescent="0.3">
      <c r="A23728" s="13">
        <v>0.19363883650343</v>
      </c>
    </row>
    <row r="23729" spans="1:1" x14ac:dyDescent="0.3">
      <c r="A23729" s="13">
        <v>0.25775184577840998</v>
      </c>
    </row>
    <row r="23730" spans="1:1" x14ac:dyDescent="0.3">
      <c r="A23730" s="13">
        <v>0.14058558129799001</v>
      </c>
    </row>
    <row r="23731" spans="1:1" x14ac:dyDescent="0.3">
      <c r="A23731" s="13">
        <v>0.12520798810844</v>
      </c>
    </row>
    <row r="23732" spans="1:1" x14ac:dyDescent="0.3">
      <c r="A23732" s="13">
        <v>4.8209649001001997E-2</v>
      </c>
    </row>
    <row r="23733" spans="1:1" x14ac:dyDescent="0.3">
      <c r="A23733" s="13">
        <v>0.15121297013932999</v>
      </c>
    </row>
    <row r="23734" spans="1:1" x14ac:dyDescent="0.3">
      <c r="A23734" s="13">
        <v>0.14868929349627999</v>
      </c>
    </row>
    <row r="23735" spans="1:1" x14ac:dyDescent="0.3">
      <c r="A23735" s="13">
        <v>0.15237948420777001</v>
      </c>
    </row>
    <row r="23736" spans="1:1" x14ac:dyDescent="0.3">
      <c r="A23736" s="13">
        <v>0.18706303962994</v>
      </c>
    </row>
    <row r="23737" spans="1:1" x14ac:dyDescent="0.3">
      <c r="A23737" s="13">
        <v>8.6822205871708996E-2</v>
      </c>
    </row>
    <row r="23738" spans="1:1" x14ac:dyDescent="0.3">
      <c r="A23738" s="13">
        <v>0.16445145629905</v>
      </c>
    </row>
    <row r="23739" spans="1:1" x14ac:dyDescent="0.3">
      <c r="A23739" s="13">
        <v>0.19453555779444001</v>
      </c>
    </row>
    <row r="23740" spans="1:1" x14ac:dyDescent="0.3">
      <c r="A23740" s="13">
        <v>0.17078195447880001</v>
      </c>
    </row>
    <row r="23741" spans="1:1" x14ac:dyDescent="0.3">
      <c r="A23741" s="13">
        <v>0.20160182226008</v>
      </c>
    </row>
    <row r="23742" spans="1:1" x14ac:dyDescent="0.3">
      <c r="A23742" s="13">
        <v>0.16520446370479</v>
      </c>
    </row>
    <row r="23743" spans="1:1" x14ac:dyDescent="0.3">
      <c r="A23743" s="13">
        <v>7.7565364112790997E-2</v>
      </c>
    </row>
    <row r="23744" spans="1:1" x14ac:dyDescent="0.3">
      <c r="A23744" s="13">
        <v>0.27170792444258002</v>
      </c>
    </row>
    <row r="23745" spans="1:1" x14ac:dyDescent="0.3">
      <c r="A23745" s="13">
        <v>0.19685192276211</v>
      </c>
    </row>
    <row r="23746" spans="1:1" x14ac:dyDescent="0.3">
      <c r="A23746" s="13">
        <v>0.21216271328903999</v>
      </c>
    </row>
    <row r="23747" spans="1:1" x14ac:dyDescent="0.3">
      <c r="A23747" s="13">
        <v>0.21620182295995999</v>
      </c>
    </row>
    <row r="23748" spans="1:1" x14ac:dyDescent="0.3">
      <c r="A23748" s="13">
        <v>0.36433330809426001</v>
      </c>
    </row>
    <row r="23749" spans="1:1" x14ac:dyDescent="0.3">
      <c r="A23749" s="13">
        <v>0.10163998754339</v>
      </c>
    </row>
    <row r="23750" spans="1:1" x14ac:dyDescent="0.3">
      <c r="A23750" s="13">
        <v>0.21194882314484001</v>
      </c>
    </row>
    <row r="23751" spans="1:1" x14ac:dyDescent="0.3">
      <c r="A23751" s="13">
        <v>0.15539674564709999</v>
      </c>
    </row>
    <row r="23752" spans="1:1" x14ac:dyDescent="0.3">
      <c r="A23752" s="13">
        <v>0.16643527181397999</v>
      </c>
    </row>
    <row r="23753" spans="1:1" x14ac:dyDescent="0.3">
      <c r="A23753" s="13">
        <v>0.22552955843078001</v>
      </c>
    </row>
    <row r="23754" spans="1:1" x14ac:dyDescent="0.3">
      <c r="A23754" s="13">
        <v>0.11002300437902</v>
      </c>
    </row>
    <row r="23755" spans="1:1" x14ac:dyDescent="0.3">
      <c r="A23755" s="13">
        <v>0.10564647405986</v>
      </c>
    </row>
    <row r="23756" spans="1:1" x14ac:dyDescent="0.3">
      <c r="A23756" s="13">
        <v>8.4543781368437002E-2</v>
      </c>
    </row>
    <row r="23757" spans="1:1" x14ac:dyDescent="0.3">
      <c r="A23757" s="13">
        <v>9.2862749135632E-2</v>
      </c>
    </row>
    <row r="23758" spans="1:1" x14ac:dyDescent="0.3">
      <c r="A23758" s="13">
        <v>0.22305966251914</v>
      </c>
    </row>
    <row r="23759" spans="1:1" x14ac:dyDescent="0.3">
      <c r="A23759" s="13">
        <v>0.19065390353098</v>
      </c>
    </row>
    <row r="23760" spans="1:1" x14ac:dyDescent="0.3">
      <c r="A23760" s="13">
        <v>0.13627173316850999</v>
      </c>
    </row>
    <row r="23761" spans="1:1" x14ac:dyDescent="0.3">
      <c r="A23761" s="13">
        <v>0.13164506467437001</v>
      </c>
    </row>
    <row r="23762" spans="1:1" x14ac:dyDescent="0.3">
      <c r="A23762" s="13">
        <v>0.25155372203375997</v>
      </c>
    </row>
    <row r="23763" spans="1:1" x14ac:dyDescent="0.3">
      <c r="A23763" s="13">
        <v>0.29689417600283002</v>
      </c>
    </row>
    <row r="23764" spans="1:1" x14ac:dyDescent="0.3">
      <c r="A23764" s="13">
        <v>0.19193020887112999</v>
      </c>
    </row>
    <row r="23765" spans="1:1" x14ac:dyDescent="0.3">
      <c r="A23765" s="13">
        <v>0.18504653469832</v>
      </c>
    </row>
    <row r="23766" spans="1:1" x14ac:dyDescent="0.3">
      <c r="A23766" s="13">
        <v>7.0153762933845995E-2</v>
      </c>
    </row>
    <row r="23767" spans="1:1" x14ac:dyDescent="0.3">
      <c r="A23767" s="13">
        <v>0.12984184239839</v>
      </c>
    </row>
    <row r="23768" spans="1:1" x14ac:dyDescent="0.3">
      <c r="A23768" s="13">
        <v>9.0084346332202997E-2</v>
      </c>
    </row>
    <row r="23769" spans="1:1" x14ac:dyDescent="0.3">
      <c r="A23769" s="13">
        <v>0.16968013241770999</v>
      </c>
    </row>
    <row r="23770" spans="1:1" x14ac:dyDescent="0.3">
      <c r="A23770" s="13">
        <v>0.18849738299405</v>
      </c>
    </row>
    <row r="23771" spans="1:1" x14ac:dyDescent="0.3">
      <c r="A23771" s="13">
        <v>0.14137200758092999</v>
      </c>
    </row>
    <row r="23772" spans="1:1" x14ac:dyDescent="0.3">
      <c r="A23772" s="13">
        <v>0.28806510648320999</v>
      </c>
    </row>
    <row r="23773" spans="1:1" x14ac:dyDescent="0.3">
      <c r="A23773" s="13">
        <v>7.6059197746927001E-2</v>
      </c>
    </row>
    <row r="23774" spans="1:1" x14ac:dyDescent="0.3">
      <c r="A23774" s="13">
        <v>0.29542530460284999</v>
      </c>
    </row>
    <row r="23775" spans="1:1" x14ac:dyDescent="0.3">
      <c r="A23775" s="13">
        <v>0.24519085501188001</v>
      </c>
    </row>
    <row r="23776" spans="1:1" x14ac:dyDescent="0.3">
      <c r="A23776" s="13">
        <v>9.1472701023130001E-2</v>
      </c>
    </row>
    <row r="23777" spans="1:1" x14ac:dyDescent="0.3">
      <c r="A23777" s="13">
        <v>0.20574359928714001</v>
      </c>
    </row>
    <row r="23778" spans="1:1" x14ac:dyDescent="0.3">
      <c r="A23778" s="13">
        <v>0.11472724295318</v>
      </c>
    </row>
    <row r="23779" spans="1:1" x14ac:dyDescent="0.3">
      <c r="A23779" s="13">
        <v>0.14957517370512</v>
      </c>
    </row>
    <row r="23780" spans="1:1" x14ac:dyDescent="0.3">
      <c r="A23780" s="13">
        <v>0.11845147082689</v>
      </c>
    </row>
    <row r="23781" spans="1:1" x14ac:dyDescent="0.3">
      <c r="A23781" s="13">
        <v>0.13765760902699001</v>
      </c>
    </row>
    <row r="23782" spans="1:1" x14ac:dyDescent="0.3">
      <c r="A23782" s="13">
        <v>0.15832944416618999</v>
      </c>
    </row>
    <row r="23783" spans="1:1" x14ac:dyDescent="0.3">
      <c r="A23783" s="13">
        <v>0.21873715768009999</v>
      </c>
    </row>
    <row r="23784" spans="1:1" x14ac:dyDescent="0.3">
      <c r="A23784" s="13">
        <v>0.17833899072153001</v>
      </c>
    </row>
    <row r="23785" spans="1:1" x14ac:dyDescent="0.3">
      <c r="A23785" s="13">
        <v>0.1953053031168</v>
      </c>
    </row>
    <row r="23786" spans="1:1" x14ac:dyDescent="0.3">
      <c r="A23786" s="13">
        <v>0.19897681664135</v>
      </c>
    </row>
    <row r="23787" spans="1:1" x14ac:dyDescent="0.3">
      <c r="A23787" s="13">
        <v>0.18630341646469001</v>
      </c>
    </row>
    <row r="23788" spans="1:1" x14ac:dyDescent="0.3">
      <c r="A23788" s="13">
        <v>0.15577265799497</v>
      </c>
    </row>
    <row r="23789" spans="1:1" x14ac:dyDescent="0.3">
      <c r="A23789" s="13">
        <v>0.13158944139924</v>
      </c>
    </row>
    <row r="23790" spans="1:1" x14ac:dyDescent="0.3">
      <c r="A23790" s="13">
        <v>0.1047993112805</v>
      </c>
    </row>
    <row r="23791" spans="1:1" x14ac:dyDescent="0.3">
      <c r="A23791" s="13">
        <v>0.2265282407217</v>
      </c>
    </row>
    <row r="23792" spans="1:1" x14ac:dyDescent="0.3">
      <c r="A23792" s="13">
        <v>0.14856405462780001</v>
      </c>
    </row>
    <row r="23793" spans="1:1" x14ac:dyDescent="0.3">
      <c r="A23793" s="13">
        <v>0.19200387542896999</v>
      </c>
    </row>
    <row r="23794" spans="1:1" x14ac:dyDescent="0.3">
      <c r="A23794" s="13">
        <v>0.16077398130907999</v>
      </c>
    </row>
    <row r="23795" spans="1:1" x14ac:dyDescent="0.3">
      <c r="A23795" s="13">
        <v>0.29908838043921998</v>
      </c>
    </row>
    <row r="23796" spans="1:1" x14ac:dyDescent="0.3">
      <c r="A23796" s="13">
        <v>0.34334891759262998</v>
      </c>
    </row>
    <row r="23797" spans="1:1" x14ac:dyDescent="0.3">
      <c r="A23797" s="13">
        <v>0.25894126784919003</v>
      </c>
    </row>
    <row r="23798" spans="1:1" x14ac:dyDescent="0.3">
      <c r="A23798" s="13">
        <v>0.20114973318974999</v>
      </c>
    </row>
    <row r="23799" spans="1:1" x14ac:dyDescent="0.3">
      <c r="A23799" s="13">
        <v>0.15605012609759</v>
      </c>
    </row>
    <row r="23800" spans="1:1" x14ac:dyDescent="0.3">
      <c r="A23800" s="13">
        <v>0.20339281865789999</v>
      </c>
    </row>
    <row r="23801" spans="1:1" x14ac:dyDescent="0.3">
      <c r="A23801" s="13">
        <v>0.12783253647607001</v>
      </c>
    </row>
    <row r="23802" spans="1:1" x14ac:dyDescent="0.3">
      <c r="A23802" s="13">
        <v>0.19616161017705999</v>
      </c>
    </row>
    <row r="23803" spans="1:1" x14ac:dyDescent="0.3">
      <c r="A23803" s="13">
        <v>0.26580597787142002</v>
      </c>
    </row>
    <row r="23804" spans="1:1" x14ac:dyDescent="0.3">
      <c r="A23804" s="13">
        <v>6.2950070889151E-2</v>
      </c>
    </row>
    <row r="23805" spans="1:1" x14ac:dyDescent="0.3">
      <c r="A23805" s="13">
        <v>0.21995143485908999</v>
      </c>
    </row>
    <row r="23806" spans="1:1" x14ac:dyDescent="0.3">
      <c r="A23806" s="13">
        <v>0.12166406387454</v>
      </c>
    </row>
    <row r="23807" spans="1:1" x14ac:dyDescent="0.3">
      <c r="A23807" s="13">
        <v>5.2083211695641E-2</v>
      </c>
    </row>
    <row r="23808" spans="1:1" x14ac:dyDescent="0.3">
      <c r="A23808" s="13">
        <v>0.2013713076317</v>
      </c>
    </row>
    <row r="23809" spans="1:1" x14ac:dyDescent="0.3">
      <c r="A23809" s="13">
        <v>0.16732906241817</v>
      </c>
    </row>
    <row r="23810" spans="1:1" x14ac:dyDescent="0.3">
      <c r="A23810" s="13">
        <v>0.22743160810293001</v>
      </c>
    </row>
    <row r="23811" spans="1:1" x14ac:dyDescent="0.3">
      <c r="A23811" s="13">
        <v>0.11673483057608</v>
      </c>
    </row>
    <row r="23812" spans="1:1" x14ac:dyDescent="0.3">
      <c r="A23812" s="13">
        <v>0.30143343322949001</v>
      </c>
    </row>
    <row r="23813" spans="1:1" x14ac:dyDescent="0.3">
      <c r="A23813" s="13">
        <v>6.8001001571182995E-2</v>
      </c>
    </row>
    <row r="23814" spans="1:1" x14ac:dyDescent="0.3">
      <c r="A23814" s="13">
        <v>0.17001700780239001</v>
      </c>
    </row>
    <row r="23815" spans="1:1" x14ac:dyDescent="0.3">
      <c r="A23815" s="13">
        <v>0.19524403608376001</v>
      </c>
    </row>
    <row r="23816" spans="1:1" x14ac:dyDescent="0.3">
      <c r="A23816" s="13">
        <v>0.17844409071579001</v>
      </c>
    </row>
    <row r="23817" spans="1:1" x14ac:dyDescent="0.3">
      <c r="A23817" s="13">
        <v>0.19877017282321</v>
      </c>
    </row>
    <row r="23818" spans="1:1" x14ac:dyDescent="0.3">
      <c r="A23818" s="13">
        <v>0.12492221207982999</v>
      </c>
    </row>
    <row r="23819" spans="1:1" x14ac:dyDescent="0.3">
      <c r="A23819" s="13">
        <v>0.20105979396040999</v>
      </c>
    </row>
    <row r="23820" spans="1:1" x14ac:dyDescent="0.3">
      <c r="A23820" s="13">
        <v>0.19757032447817999</v>
      </c>
    </row>
    <row r="23821" spans="1:1" x14ac:dyDescent="0.3">
      <c r="A23821" s="13">
        <v>0.17774346529943999</v>
      </c>
    </row>
    <row r="23822" spans="1:1" x14ac:dyDescent="0.3">
      <c r="A23822" s="13">
        <v>0.16832501121293</v>
      </c>
    </row>
    <row r="23823" spans="1:1" x14ac:dyDescent="0.3">
      <c r="A23823" s="13">
        <v>5.0623634588115002E-2</v>
      </c>
    </row>
    <row r="23824" spans="1:1" x14ac:dyDescent="0.3">
      <c r="A23824" s="13">
        <v>0.12979447126279001</v>
      </c>
    </row>
    <row r="23825" spans="1:1" x14ac:dyDescent="0.3">
      <c r="A23825" s="13">
        <v>0.17604093989255001</v>
      </c>
    </row>
    <row r="23826" spans="1:1" x14ac:dyDescent="0.3">
      <c r="A23826" s="13">
        <v>0.11637788566571</v>
      </c>
    </row>
    <row r="23827" spans="1:1" x14ac:dyDescent="0.3">
      <c r="A23827" s="13">
        <v>0.13910858862716</v>
      </c>
    </row>
    <row r="23828" spans="1:1" x14ac:dyDescent="0.3">
      <c r="A23828" s="13">
        <v>0.20582060371996999</v>
      </c>
    </row>
    <row r="23829" spans="1:1" x14ac:dyDescent="0.3">
      <c r="A23829" s="13">
        <v>0.15981730572552999</v>
      </c>
    </row>
    <row r="23830" spans="1:1" x14ac:dyDescent="0.3">
      <c r="A23830" s="13">
        <v>0.13278707677862001</v>
      </c>
    </row>
    <row r="23831" spans="1:1" x14ac:dyDescent="0.3">
      <c r="A23831" s="13">
        <v>0.20139913024007</v>
      </c>
    </row>
    <row r="23832" spans="1:1" x14ac:dyDescent="0.3">
      <c r="A23832" s="13">
        <v>0.32000585051077002</v>
      </c>
    </row>
    <row r="23833" spans="1:1" x14ac:dyDescent="0.3">
      <c r="A23833" s="13">
        <v>0.10987057815241</v>
      </c>
    </row>
    <row r="23834" spans="1:1" x14ac:dyDescent="0.3">
      <c r="A23834" s="13">
        <v>0.14437680084622001</v>
      </c>
    </row>
    <row r="23835" spans="1:1" x14ac:dyDescent="0.3">
      <c r="A23835" s="13">
        <v>0.20628384061746999</v>
      </c>
    </row>
    <row r="23836" spans="1:1" x14ac:dyDescent="0.3">
      <c r="A23836" s="13">
        <v>0.24198972536958999</v>
      </c>
    </row>
    <row r="23837" spans="1:1" x14ac:dyDescent="0.3">
      <c r="A23837" s="13">
        <v>0.16136510333484</v>
      </c>
    </row>
    <row r="23838" spans="1:1" x14ac:dyDescent="0.3">
      <c r="A23838" s="13">
        <v>0.17758365965258999</v>
      </c>
    </row>
    <row r="23839" spans="1:1" x14ac:dyDescent="0.3">
      <c r="A23839" s="13">
        <v>0.13691993194220001</v>
      </c>
    </row>
    <row r="23840" spans="1:1" x14ac:dyDescent="0.3">
      <c r="A23840" s="13">
        <v>9.6632242815913996E-2</v>
      </c>
    </row>
    <row r="23841" spans="1:1" x14ac:dyDescent="0.3">
      <c r="A23841" s="13">
        <v>5.8641520788357E-2</v>
      </c>
    </row>
    <row r="23842" spans="1:1" x14ac:dyDescent="0.3">
      <c r="A23842" s="13">
        <v>0.10309304310967</v>
      </c>
    </row>
    <row r="23843" spans="1:1" x14ac:dyDescent="0.3">
      <c r="A23843" s="13">
        <v>0.13454637617137</v>
      </c>
    </row>
    <row r="23844" spans="1:1" x14ac:dyDescent="0.3">
      <c r="A23844" s="13">
        <v>0.14313434075414</v>
      </c>
    </row>
    <row r="23845" spans="1:1" x14ac:dyDescent="0.3">
      <c r="A23845" s="13">
        <v>0.19133965443890999</v>
      </c>
    </row>
    <row r="23846" spans="1:1" x14ac:dyDescent="0.3">
      <c r="A23846" s="13">
        <v>0.17506460445071001</v>
      </c>
    </row>
    <row r="23847" spans="1:1" x14ac:dyDescent="0.3">
      <c r="A23847" s="13">
        <v>0.13706070503996001</v>
      </c>
    </row>
    <row r="23848" spans="1:1" x14ac:dyDescent="0.3">
      <c r="A23848" s="13">
        <v>0.21162315804529</v>
      </c>
    </row>
    <row r="23849" spans="1:1" x14ac:dyDescent="0.3">
      <c r="A23849" s="13">
        <v>0.30414765433258001</v>
      </c>
    </row>
    <row r="23850" spans="1:1" x14ac:dyDescent="0.3">
      <c r="A23850" s="13">
        <v>0.20212272781023</v>
      </c>
    </row>
    <row r="23851" spans="1:1" x14ac:dyDescent="0.3">
      <c r="A23851" s="13">
        <v>0.18340088663154999</v>
      </c>
    </row>
    <row r="23852" spans="1:1" x14ac:dyDescent="0.3">
      <c r="A23852" s="13">
        <v>0.30388573970964999</v>
      </c>
    </row>
    <row r="23853" spans="1:1" x14ac:dyDescent="0.3">
      <c r="A23853" s="13">
        <v>0.13684940378739999</v>
      </c>
    </row>
    <row r="23854" spans="1:1" x14ac:dyDescent="0.3">
      <c r="A23854" s="13">
        <v>6.4641703479227999E-2</v>
      </c>
    </row>
    <row r="23855" spans="1:1" x14ac:dyDescent="0.3">
      <c r="A23855" s="13">
        <v>0.31841031094522998</v>
      </c>
    </row>
    <row r="23856" spans="1:1" x14ac:dyDescent="0.3">
      <c r="A23856" s="13">
        <v>0.10114497410749</v>
      </c>
    </row>
    <row r="23857" spans="1:1" x14ac:dyDescent="0.3">
      <c r="A23857" s="13">
        <v>0.10806632889093</v>
      </c>
    </row>
    <row r="23858" spans="1:1" x14ac:dyDescent="0.3">
      <c r="A23858" s="13">
        <v>0.12694379993421001</v>
      </c>
    </row>
    <row r="23859" spans="1:1" x14ac:dyDescent="0.3">
      <c r="A23859" s="13">
        <v>0.12628930199173</v>
      </c>
    </row>
    <row r="23860" spans="1:1" x14ac:dyDescent="0.3">
      <c r="A23860" s="13">
        <v>0.10520014889147</v>
      </c>
    </row>
    <row r="23861" spans="1:1" x14ac:dyDescent="0.3">
      <c r="A23861" s="13">
        <v>0.19705107086386001</v>
      </c>
    </row>
    <row r="23862" spans="1:1" x14ac:dyDescent="0.3">
      <c r="A23862" s="13">
        <v>0.27599087793991001</v>
      </c>
    </row>
    <row r="23863" spans="1:1" x14ac:dyDescent="0.3">
      <c r="A23863" s="13">
        <v>0.21288037774921001</v>
      </c>
    </row>
    <row r="23864" spans="1:1" x14ac:dyDescent="0.3">
      <c r="A23864" s="13">
        <v>7.3466530189542995E-2</v>
      </c>
    </row>
    <row r="23865" spans="1:1" x14ac:dyDescent="0.3">
      <c r="A23865" s="13">
        <v>0.12617306992249</v>
      </c>
    </row>
    <row r="23866" spans="1:1" x14ac:dyDescent="0.3">
      <c r="A23866" s="13">
        <v>0.1967764497782</v>
      </c>
    </row>
    <row r="23867" spans="1:1" x14ac:dyDescent="0.3">
      <c r="A23867" s="13">
        <v>0.18146891136241</v>
      </c>
    </row>
    <row r="23868" spans="1:1" x14ac:dyDescent="0.3">
      <c r="A23868" s="13">
        <v>0.42354230314468</v>
      </c>
    </row>
    <row r="23869" spans="1:1" x14ac:dyDescent="0.3">
      <c r="A23869" s="13">
        <v>0.19896219576217</v>
      </c>
    </row>
    <row r="23870" spans="1:1" x14ac:dyDescent="0.3">
      <c r="A23870" s="13">
        <v>0.11633564642688</v>
      </c>
    </row>
    <row r="23871" spans="1:1" x14ac:dyDescent="0.3">
      <c r="A23871" s="13">
        <v>0.21011239642203999</v>
      </c>
    </row>
    <row r="23872" spans="1:1" x14ac:dyDescent="0.3">
      <c r="A23872" s="13">
        <v>0.18161032143820999</v>
      </c>
    </row>
    <row r="23873" spans="1:1" x14ac:dyDescent="0.3">
      <c r="A23873" s="13">
        <v>0.21824732444476</v>
      </c>
    </row>
    <row r="23874" spans="1:1" x14ac:dyDescent="0.3">
      <c r="A23874" s="13">
        <v>0.13263199605247</v>
      </c>
    </row>
    <row r="23875" spans="1:1" x14ac:dyDescent="0.3">
      <c r="A23875" s="13">
        <v>0.16504930866386999</v>
      </c>
    </row>
    <row r="23876" spans="1:1" x14ac:dyDescent="0.3">
      <c r="A23876" s="13">
        <v>0.11114535953321</v>
      </c>
    </row>
    <row r="23877" spans="1:1" x14ac:dyDescent="0.3">
      <c r="A23877" s="13">
        <v>0.14866541408542999</v>
      </c>
    </row>
    <row r="23878" spans="1:1" x14ac:dyDescent="0.3">
      <c r="A23878" s="13">
        <v>0.22340559147691</v>
      </c>
    </row>
    <row r="23879" spans="1:1" x14ac:dyDescent="0.3">
      <c r="A23879" s="13">
        <v>0.13364293063147001</v>
      </c>
    </row>
    <row r="23880" spans="1:1" x14ac:dyDescent="0.3">
      <c r="A23880" s="13">
        <v>0.13721026961791</v>
      </c>
    </row>
    <row r="23881" spans="1:1" x14ac:dyDescent="0.3">
      <c r="A23881" s="13">
        <v>0.23138190783887</v>
      </c>
    </row>
    <row r="23882" spans="1:1" x14ac:dyDescent="0.3">
      <c r="A23882" s="13">
        <v>0.23852182466440999</v>
      </c>
    </row>
    <row r="23883" spans="1:1" x14ac:dyDescent="0.3">
      <c r="A23883" s="13">
        <v>0.23049234748504999</v>
      </c>
    </row>
    <row r="23884" spans="1:1" x14ac:dyDescent="0.3">
      <c r="A23884" s="13">
        <v>0.21340419688654999</v>
      </c>
    </row>
    <row r="23885" spans="1:1" x14ac:dyDescent="0.3">
      <c r="A23885" s="13">
        <v>0.13306127987661001</v>
      </c>
    </row>
    <row r="23886" spans="1:1" x14ac:dyDescent="0.3">
      <c r="A23886" s="13">
        <v>0.14349828192856001</v>
      </c>
    </row>
    <row r="23887" spans="1:1" x14ac:dyDescent="0.3">
      <c r="A23887" s="13">
        <v>0.11792068811028</v>
      </c>
    </row>
    <row r="23888" spans="1:1" x14ac:dyDescent="0.3">
      <c r="A23888" s="13">
        <v>0.11136360509594</v>
      </c>
    </row>
    <row r="23889" spans="1:1" x14ac:dyDescent="0.3">
      <c r="A23889" s="13">
        <v>0.29057348704870001</v>
      </c>
    </row>
    <row r="23890" spans="1:1" x14ac:dyDescent="0.3">
      <c r="A23890" s="13">
        <v>0.24239270480858</v>
      </c>
    </row>
    <row r="23891" spans="1:1" x14ac:dyDescent="0.3">
      <c r="A23891" s="13">
        <v>0.21787700149177</v>
      </c>
    </row>
    <row r="23892" spans="1:1" x14ac:dyDescent="0.3">
      <c r="A23892" s="13">
        <v>0.14677985591021001</v>
      </c>
    </row>
    <row r="23893" spans="1:1" x14ac:dyDescent="0.3">
      <c r="A23893" s="13">
        <v>0.20233119463748001</v>
      </c>
    </row>
    <row r="23894" spans="1:1" x14ac:dyDescent="0.3">
      <c r="A23894" s="13">
        <v>0.27370430796762002</v>
      </c>
    </row>
    <row r="23895" spans="1:1" x14ac:dyDescent="0.3">
      <c r="A23895" s="13">
        <v>0.11694351779319</v>
      </c>
    </row>
    <row r="23896" spans="1:1" x14ac:dyDescent="0.3">
      <c r="A23896" s="13">
        <v>0.15703591483929999</v>
      </c>
    </row>
    <row r="23897" spans="1:1" x14ac:dyDescent="0.3">
      <c r="A23897" s="13">
        <v>0.1425164512058</v>
      </c>
    </row>
    <row r="23898" spans="1:1" x14ac:dyDescent="0.3">
      <c r="A23898" s="13">
        <v>0.18401927015382999</v>
      </c>
    </row>
    <row r="23899" spans="1:1" x14ac:dyDescent="0.3">
      <c r="A23899" s="13">
        <v>0.15371885721225001</v>
      </c>
    </row>
    <row r="23900" spans="1:1" x14ac:dyDescent="0.3">
      <c r="A23900" s="13">
        <v>0.12597700983363</v>
      </c>
    </row>
    <row r="23901" spans="1:1" x14ac:dyDescent="0.3">
      <c r="A23901" s="13">
        <v>0.10249851919800999</v>
      </c>
    </row>
    <row r="23902" spans="1:1" x14ac:dyDescent="0.3">
      <c r="A23902" s="13">
        <v>0.11642460959617</v>
      </c>
    </row>
    <row r="23903" spans="1:1" x14ac:dyDescent="0.3">
      <c r="A23903" s="13">
        <v>0.25568145047883001</v>
      </c>
    </row>
    <row r="23904" spans="1:1" x14ac:dyDescent="0.3">
      <c r="A23904" s="13">
        <v>0.25053699849326</v>
      </c>
    </row>
    <row r="23905" spans="1:1" x14ac:dyDescent="0.3">
      <c r="A23905" s="13">
        <v>0.14452997732905001</v>
      </c>
    </row>
    <row r="23906" spans="1:1" x14ac:dyDescent="0.3">
      <c r="A23906" s="13">
        <v>0.21900025274811</v>
      </c>
    </row>
    <row r="23907" spans="1:1" x14ac:dyDescent="0.3">
      <c r="A23907" s="13">
        <v>0.24804564505752999</v>
      </c>
    </row>
    <row r="23908" spans="1:1" x14ac:dyDescent="0.3">
      <c r="A23908" s="13">
        <v>0.15249952409584</v>
      </c>
    </row>
    <row r="23909" spans="1:1" x14ac:dyDescent="0.3">
      <c r="A23909" s="13">
        <v>0.17919514240178</v>
      </c>
    </row>
    <row r="23910" spans="1:1" x14ac:dyDescent="0.3">
      <c r="A23910" s="13">
        <v>6.7080924100336004E-2</v>
      </c>
    </row>
    <row r="23911" spans="1:1" x14ac:dyDescent="0.3">
      <c r="A23911" s="13">
        <v>0.16090880484393999</v>
      </c>
    </row>
    <row r="23912" spans="1:1" x14ac:dyDescent="0.3">
      <c r="A23912" s="13">
        <v>9.4268617413356001E-2</v>
      </c>
    </row>
    <row r="23913" spans="1:1" x14ac:dyDescent="0.3">
      <c r="A23913" s="13">
        <v>0.27859364321487001</v>
      </c>
    </row>
    <row r="23914" spans="1:1" x14ac:dyDescent="0.3">
      <c r="A23914" s="13">
        <v>0.15633353403792999</v>
      </c>
    </row>
    <row r="23915" spans="1:1" x14ac:dyDescent="0.3">
      <c r="A23915" s="13">
        <v>0.21696827137922001</v>
      </c>
    </row>
    <row r="23916" spans="1:1" x14ac:dyDescent="0.3">
      <c r="A23916" s="13">
        <v>0.13608424168444999</v>
      </c>
    </row>
    <row r="23917" spans="1:1" x14ac:dyDescent="0.3">
      <c r="A23917" s="13">
        <v>0.23990948436953999</v>
      </c>
    </row>
    <row r="23918" spans="1:1" x14ac:dyDescent="0.3">
      <c r="A23918" s="13">
        <v>0.22485832104143</v>
      </c>
    </row>
    <row r="23919" spans="1:1" x14ac:dyDescent="0.3">
      <c r="A23919" s="13">
        <v>0.11357456604740999</v>
      </c>
    </row>
    <row r="23920" spans="1:1" x14ac:dyDescent="0.3">
      <c r="A23920" s="13">
        <v>0.18255666086795</v>
      </c>
    </row>
    <row r="23921" spans="1:1" x14ac:dyDescent="0.3">
      <c r="A23921" s="13">
        <v>0.35500191323284003</v>
      </c>
    </row>
    <row r="23922" spans="1:1" x14ac:dyDescent="0.3">
      <c r="A23922" s="13">
        <v>0.16665508139318</v>
      </c>
    </row>
    <row r="23923" spans="1:1" x14ac:dyDescent="0.3">
      <c r="A23923" s="13">
        <v>0.14198649153849999</v>
      </c>
    </row>
    <row r="23924" spans="1:1" x14ac:dyDescent="0.3">
      <c r="A23924" s="13">
        <v>0.22474877135839999</v>
      </c>
    </row>
    <row r="23925" spans="1:1" x14ac:dyDescent="0.3">
      <c r="A23925" s="13">
        <v>0.17568326488461999</v>
      </c>
    </row>
    <row r="23926" spans="1:1" x14ac:dyDescent="0.3">
      <c r="A23926" s="13">
        <v>0.10342583365999</v>
      </c>
    </row>
    <row r="23927" spans="1:1" x14ac:dyDescent="0.3">
      <c r="A23927" s="13">
        <v>0.16535261001509999</v>
      </c>
    </row>
    <row r="23928" spans="1:1" x14ac:dyDescent="0.3">
      <c r="A23928" s="13">
        <v>0.14480780937620999</v>
      </c>
    </row>
    <row r="23929" spans="1:1" x14ac:dyDescent="0.3">
      <c r="A23929" s="13">
        <v>0.24118142901219999</v>
      </c>
    </row>
    <row r="23930" spans="1:1" x14ac:dyDescent="0.3">
      <c r="A23930" s="13">
        <v>0.23301706234211</v>
      </c>
    </row>
    <row r="23931" spans="1:1" x14ac:dyDescent="0.3">
      <c r="A23931" s="13">
        <v>6.5657234919625995E-2</v>
      </c>
    </row>
    <row r="23932" spans="1:1" x14ac:dyDescent="0.3">
      <c r="A23932" s="13">
        <v>0.23741251756043999</v>
      </c>
    </row>
    <row r="23933" spans="1:1" x14ac:dyDescent="0.3">
      <c r="A23933" s="13">
        <v>0.11167888901344999</v>
      </c>
    </row>
    <row r="23934" spans="1:1" x14ac:dyDescent="0.3">
      <c r="A23934" s="13">
        <v>0.18230306882703001</v>
      </c>
    </row>
    <row r="23935" spans="1:1" x14ac:dyDescent="0.3">
      <c r="A23935" s="13">
        <v>0.27777938298358001</v>
      </c>
    </row>
    <row r="23936" spans="1:1" x14ac:dyDescent="0.3">
      <c r="A23936" s="13">
        <v>0.30180140121478</v>
      </c>
    </row>
    <row r="23937" spans="1:1" x14ac:dyDescent="0.3">
      <c r="A23937" s="13">
        <v>0.21588614258293001</v>
      </c>
    </row>
    <row r="23938" spans="1:1" x14ac:dyDescent="0.3">
      <c r="A23938" s="13">
        <v>0.10437366478571</v>
      </c>
    </row>
    <row r="23939" spans="1:1" x14ac:dyDescent="0.3">
      <c r="A23939" s="13">
        <v>0.16423000174259</v>
      </c>
    </row>
    <row r="23940" spans="1:1" x14ac:dyDescent="0.3">
      <c r="A23940" s="13">
        <v>0.12385688909515</v>
      </c>
    </row>
    <row r="23941" spans="1:1" x14ac:dyDescent="0.3">
      <c r="A23941" s="13">
        <v>0.15112022951008999</v>
      </c>
    </row>
    <row r="23942" spans="1:1" x14ac:dyDescent="0.3">
      <c r="A23942" s="13">
        <v>0.11853468957836</v>
      </c>
    </row>
    <row r="23943" spans="1:1" x14ac:dyDescent="0.3">
      <c r="A23943" s="13">
        <v>0.18900150932925999</v>
      </c>
    </row>
    <row r="23944" spans="1:1" x14ac:dyDescent="0.3">
      <c r="A23944" s="13">
        <v>0.10015267691834</v>
      </c>
    </row>
    <row r="23945" spans="1:1" x14ac:dyDescent="0.3">
      <c r="A23945" s="13">
        <v>6.5188413618872995E-2</v>
      </c>
    </row>
    <row r="23946" spans="1:1" x14ac:dyDescent="0.3">
      <c r="A23946" s="13">
        <v>0.18092074147225001</v>
      </c>
    </row>
    <row r="23947" spans="1:1" x14ac:dyDescent="0.3">
      <c r="A23947" s="13">
        <v>0.17677683484008999</v>
      </c>
    </row>
    <row r="23948" spans="1:1" x14ac:dyDescent="0.3">
      <c r="A23948" s="13">
        <v>0.22195376990508001</v>
      </c>
    </row>
    <row r="23949" spans="1:1" x14ac:dyDescent="0.3">
      <c r="A23949" s="13">
        <v>0.19669206920876001</v>
      </c>
    </row>
    <row r="23950" spans="1:1" x14ac:dyDescent="0.3">
      <c r="A23950" s="13">
        <v>0.11931665994258001</v>
      </c>
    </row>
    <row r="23951" spans="1:1" x14ac:dyDescent="0.3">
      <c r="A23951" s="13">
        <v>6.9695604693585003E-2</v>
      </c>
    </row>
    <row r="23952" spans="1:1" x14ac:dyDescent="0.3">
      <c r="A23952" s="13">
        <v>0.11294951660883</v>
      </c>
    </row>
    <row r="23953" spans="1:1" x14ac:dyDescent="0.3">
      <c r="A23953" s="13">
        <v>0.12382065437337</v>
      </c>
    </row>
    <row r="23954" spans="1:1" x14ac:dyDescent="0.3">
      <c r="A23954" s="13">
        <v>0.17709473166944001</v>
      </c>
    </row>
    <row r="23955" spans="1:1" x14ac:dyDescent="0.3">
      <c r="A23955" s="13">
        <v>0.18295730580926001</v>
      </c>
    </row>
    <row r="23956" spans="1:1" x14ac:dyDescent="0.3">
      <c r="A23956" s="13">
        <v>0.21342622041046</v>
      </c>
    </row>
    <row r="23957" spans="1:1" x14ac:dyDescent="0.3">
      <c r="A23957" s="13">
        <v>0.13012343095008</v>
      </c>
    </row>
    <row r="23958" spans="1:1" x14ac:dyDescent="0.3">
      <c r="A23958" s="13">
        <v>0.15848729605146</v>
      </c>
    </row>
    <row r="23959" spans="1:1" x14ac:dyDescent="0.3">
      <c r="A23959" s="13">
        <v>0.22498618117982999</v>
      </c>
    </row>
    <row r="23960" spans="1:1" x14ac:dyDescent="0.3">
      <c r="A23960" s="13">
        <v>9.9581012179133996E-2</v>
      </c>
    </row>
    <row r="23961" spans="1:1" x14ac:dyDescent="0.3">
      <c r="A23961" s="13">
        <v>8.8203943953708994E-2</v>
      </c>
    </row>
    <row r="23962" spans="1:1" x14ac:dyDescent="0.3">
      <c r="A23962" s="13">
        <v>0.10369662167761</v>
      </c>
    </row>
    <row r="23963" spans="1:1" x14ac:dyDescent="0.3">
      <c r="A23963" s="13">
        <v>0.14242823349198</v>
      </c>
    </row>
    <row r="23964" spans="1:1" x14ac:dyDescent="0.3">
      <c r="A23964" s="13">
        <v>0.34817274144422999</v>
      </c>
    </row>
    <row r="23965" spans="1:1" x14ac:dyDescent="0.3">
      <c r="A23965" s="13">
        <v>0.17630322660351</v>
      </c>
    </row>
    <row r="23966" spans="1:1" x14ac:dyDescent="0.3">
      <c r="A23966" s="13">
        <v>0.1293260796879</v>
      </c>
    </row>
    <row r="23967" spans="1:1" x14ac:dyDescent="0.3">
      <c r="A23967" s="13">
        <v>0.10657026278657999</v>
      </c>
    </row>
    <row r="23968" spans="1:1" x14ac:dyDescent="0.3">
      <c r="A23968" s="13">
        <v>0.18226570905395001</v>
      </c>
    </row>
    <row r="23969" spans="1:1" x14ac:dyDescent="0.3">
      <c r="A23969" s="13">
        <v>0.19762652213321</v>
      </c>
    </row>
    <row r="23970" spans="1:1" x14ac:dyDescent="0.3">
      <c r="A23970" s="13">
        <v>0.20963884400530999</v>
      </c>
    </row>
    <row r="23971" spans="1:1" x14ac:dyDescent="0.3">
      <c r="A23971" s="13">
        <v>0.15906757827741999</v>
      </c>
    </row>
    <row r="23972" spans="1:1" x14ac:dyDescent="0.3">
      <c r="A23972" s="13">
        <v>0.10453189466639</v>
      </c>
    </row>
    <row r="23973" spans="1:1" x14ac:dyDescent="0.3">
      <c r="A23973" s="13">
        <v>4.6163775144359001E-2</v>
      </c>
    </row>
    <row r="23974" spans="1:1" x14ac:dyDescent="0.3">
      <c r="A23974" s="13">
        <v>0.22682215924858001</v>
      </c>
    </row>
    <row r="23975" spans="1:1" x14ac:dyDescent="0.3">
      <c r="A23975" s="13">
        <v>0.16864615934246999</v>
      </c>
    </row>
    <row r="23976" spans="1:1" x14ac:dyDescent="0.3">
      <c r="A23976" s="13">
        <v>0.22686378817804001</v>
      </c>
    </row>
    <row r="23977" spans="1:1" x14ac:dyDescent="0.3">
      <c r="A23977" s="13">
        <v>0.16985221492201999</v>
      </c>
    </row>
    <row r="23978" spans="1:1" x14ac:dyDescent="0.3">
      <c r="A23978" s="13">
        <v>6.0614258600277998E-2</v>
      </c>
    </row>
    <row r="23979" spans="1:1" x14ac:dyDescent="0.3">
      <c r="A23979" s="13">
        <v>7.5224710645401996E-2</v>
      </c>
    </row>
    <row r="23980" spans="1:1" x14ac:dyDescent="0.3">
      <c r="A23980" s="13">
        <v>9.2385064973655007E-2</v>
      </c>
    </row>
    <row r="23981" spans="1:1" x14ac:dyDescent="0.3">
      <c r="A23981" s="13">
        <v>0.13048450882736001</v>
      </c>
    </row>
    <row r="23982" spans="1:1" x14ac:dyDescent="0.3">
      <c r="A23982" s="13">
        <v>0.16447288973981</v>
      </c>
    </row>
    <row r="23983" spans="1:1" x14ac:dyDescent="0.3">
      <c r="A23983" s="13">
        <v>0.21645130204398</v>
      </c>
    </row>
    <row r="23984" spans="1:1" x14ac:dyDescent="0.3">
      <c r="A23984" s="13">
        <v>0.10044386338194</v>
      </c>
    </row>
    <row r="23985" spans="1:1" x14ac:dyDescent="0.3">
      <c r="A23985" s="13">
        <v>0.20759842181332999</v>
      </c>
    </row>
    <row r="23986" spans="1:1" x14ac:dyDescent="0.3">
      <c r="A23986" s="13">
        <v>0.17149491833271999</v>
      </c>
    </row>
    <row r="23987" spans="1:1" x14ac:dyDescent="0.3">
      <c r="A23987" s="13">
        <v>0.15702344735731</v>
      </c>
    </row>
    <row r="23988" spans="1:1" x14ac:dyDescent="0.3">
      <c r="A23988" s="13">
        <v>0.17499223485889001</v>
      </c>
    </row>
    <row r="23989" spans="1:1" x14ac:dyDescent="0.3">
      <c r="A23989" s="13">
        <v>6.4018881102265002E-2</v>
      </c>
    </row>
    <row r="23990" spans="1:1" x14ac:dyDescent="0.3">
      <c r="A23990" s="13">
        <v>0.19368381777766</v>
      </c>
    </row>
    <row r="23991" spans="1:1" x14ac:dyDescent="0.3">
      <c r="A23991" s="13">
        <v>0.17821875313238</v>
      </c>
    </row>
    <row r="23992" spans="1:1" x14ac:dyDescent="0.3">
      <c r="A23992" s="13">
        <v>0.21495896553100999</v>
      </c>
    </row>
    <row r="23993" spans="1:1" x14ac:dyDescent="0.3">
      <c r="A23993" s="13">
        <v>0.21843137441180999</v>
      </c>
    </row>
    <row r="23994" spans="1:1" x14ac:dyDescent="0.3">
      <c r="A23994" s="13">
        <v>0.17716772706664</v>
      </c>
    </row>
    <row r="23995" spans="1:1" x14ac:dyDescent="0.3">
      <c r="A23995" s="13">
        <v>0.14271909675385999</v>
      </c>
    </row>
    <row r="23996" spans="1:1" x14ac:dyDescent="0.3">
      <c r="A23996" s="13">
        <v>0.12087364154424</v>
      </c>
    </row>
    <row r="23997" spans="1:1" x14ac:dyDescent="0.3">
      <c r="A23997" s="13">
        <v>0.17000596503488</v>
      </c>
    </row>
    <row r="23998" spans="1:1" x14ac:dyDescent="0.3">
      <c r="A23998" s="13">
        <v>0.11319773803326</v>
      </c>
    </row>
    <row r="23999" spans="1:1" x14ac:dyDescent="0.3">
      <c r="A23999" s="13">
        <v>0.2162963353341</v>
      </c>
    </row>
    <row r="24000" spans="1:1" x14ac:dyDescent="0.3">
      <c r="A24000" s="13">
        <v>0.16907785501930001</v>
      </c>
    </row>
    <row r="24001" spans="1:1" x14ac:dyDescent="0.3">
      <c r="A24001" s="13">
        <v>8.6972969325227995E-2</v>
      </c>
    </row>
    <row r="24002" spans="1:1" x14ac:dyDescent="0.3">
      <c r="A24002" s="13">
        <v>0.26315245103425999</v>
      </c>
    </row>
    <row r="24003" spans="1:1" x14ac:dyDescent="0.3">
      <c r="A24003" s="13">
        <v>0.14599492965995001</v>
      </c>
    </row>
    <row r="24004" spans="1:1" x14ac:dyDescent="0.3">
      <c r="A24004" s="13">
        <v>0.24876471508108999</v>
      </c>
    </row>
    <row r="24005" spans="1:1" x14ac:dyDescent="0.3">
      <c r="A24005" s="13">
        <v>0.12838390340215</v>
      </c>
    </row>
    <row r="24006" spans="1:1" x14ac:dyDescent="0.3">
      <c r="A24006" s="13">
        <v>0.21949410049002999</v>
      </c>
    </row>
    <row r="24007" spans="1:1" x14ac:dyDescent="0.3">
      <c r="A24007" s="13">
        <v>0.10152115976126</v>
      </c>
    </row>
    <row r="24008" spans="1:1" x14ac:dyDescent="0.3">
      <c r="A24008" s="13">
        <v>0.16612127608683</v>
      </c>
    </row>
    <row r="24009" spans="1:1" x14ac:dyDescent="0.3">
      <c r="A24009" s="13">
        <v>0.15487149424444999</v>
      </c>
    </row>
    <row r="24010" spans="1:1" x14ac:dyDescent="0.3">
      <c r="A24010" s="13">
        <v>0.21087375807552999</v>
      </c>
    </row>
    <row r="24011" spans="1:1" x14ac:dyDescent="0.3">
      <c r="A24011" s="13">
        <v>0.12277024648475</v>
      </c>
    </row>
    <row r="24012" spans="1:1" x14ac:dyDescent="0.3">
      <c r="A24012" s="13">
        <v>0.18318456485359</v>
      </c>
    </row>
    <row r="24013" spans="1:1" x14ac:dyDescent="0.3">
      <c r="A24013" s="13">
        <v>0.33879989971946001</v>
      </c>
    </row>
    <row r="24014" spans="1:1" x14ac:dyDescent="0.3">
      <c r="A24014" s="13">
        <v>0.12137789839395</v>
      </c>
    </row>
    <row r="24015" spans="1:1" x14ac:dyDescent="0.3">
      <c r="A24015" s="13">
        <v>0.24858068052297999</v>
      </c>
    </row>
    <row r="24016" spans="1:1" x14ac:dyDescent="0.3">
      <c r="A24016" s="13">
        <v>0.14144869530758</v>
      </c>
    </row>
    <row r="24017" spans="1:1" x14ac:dyDescent="0.3">
      <c r="A24017" s="13">
        <v>0.11553783587878</v>
      </c>
    </row>
    <row r="24018" spans="1:1" x14ac:dyDescent="0.3">
      <c r="A24018" s="13">
        <v>4.0354011812623998E-2</v>
      </c>
    </row>
    <row r="24019" spans="1:1" x14ac:dyDescent="0.3">
      <c r="A24019" s="13">
        <v>0.26272543805829002</v>
      </c>
    </row>
    <row r="24020" spans="1:1" x14ac:dyDescent="0.3">
      <c r="A24020" s="13">
        <v>0.22833848176901</v>
      </c>
    </row>
    <row r="24021" spans="1:1" x14ac:dyDescent="0.3">
      <c r="A24021" s="13">
        <v>9.7467325699373997E-2</v>
      </c>
    </row>
    <row r="24022" spans="1:1" x14ac:dyDescent="0.3">
      <c r="A24022" s="13">
        <v>0.21395467604484</v>
      </c>
    </row>
    <row r="24023" spans="1:1" x14ac:dyDescent="0.3">
      <c r="A24023" s="13">
        <v>0.19135921541114001</v>
      </c>
    </row>
    <row r="24024" spans="1:1" x14ac:dyDescent="0.3">
      <c r="A24024" s="13">
        <v>0.15282988759356</v>
      </c>
    </row>
    <row r="24025" spans="1:1" x14ac:dyDescent="0.3">
      <c r="A24025" s="13">
        <v>8.5552055253499001E-2</v>
      </c>
    </row>
    <row r="24026" spans="1:1" x14ac:dyDescent="0.3">
      <c r="A24026" s="13">
        <v>0.16932548037968001</v>
      </c>
    </row>
    <row r="24027" spans="1:1" x14ac:dyDescent="0.3">
      <c r="A24027" s="13">
        <v>5.1778979884519002E-2</v>
      </c>
    </row>
    <row r="24028" spans="1:1" x14ac:dyDescent="0.3">
      <c r="A24028" s="13">
        <v>0.21683556085229999</v>
      </c>
    </row>
    <row r="24029" spans="1:1" x14ac:dyDescent="0.3">
      <c r="A24029" s="13">
        <v>0.11721325455264001</v>
      </c>
    </row>
    <row r="24030" spans="1:1" x14ac:dyDescent="0.3">
      <c r="A24030" s="13">
        <v>0.24269638606216001</v>
      </c>
    </row>
    <row r="24031" spans="1:1" x14ac:dyDescent="0.3">
      <c r="A24031" s="13">
        <v>0.1631651594247</v>
      </c>
    </row>
    <row r="24032" spans="1:1" x14ac:dyDescent="0.3">
      <c r="A24032" s="13">
        <v>6.4127694576443003E-2</v>
      </c>
    </row>
    <row r="24033" spans="1:1" x14ac:dyDescent="0.3">
      <c r="A24033" s="13">
        <v>0.20166126573317</v>
      </c>
    </row>
    <row r="24034" spans="1:1" x14ac:dyDescent="0.3">
      <c r="A24034" s="13">
        <v>0.27149600692156001</v>
      </c>
    </row>
    <row r="24035" spans="1:1" x14ac:dyDescent="0.3">
      <c r="A24035" s="13">
        <v>0.21350281964237</v>
      </c>
    </row>
    <row r="24036" spans="1:1" x14ac:dyDescent="0.3">
      <c r="A24036" s="13">
        <v>0.1771299749047</v>
      </c>
    </row>
    <row r="24037" spans="1:1" x14ac:dyDescent="0.3">
      <c r="A24037" s="13">
        <v>0.1146691375353</v>
      </c>
    </row>
    <row r="24038" spans="1:1" x14ac:dyDescent="0.3">
      <c r="A24038" s="13">
        <v>0.10770251918873</v>
      </c>
    </row>
    <row r="24039" spans="1:1" x14ac:dyDescent="0.3">
      <c r="A24039" s="13">
        <v>0.13037972542623999</v>
      </c>
    </row>
    <row r="24040" spans="1:1" x14ac:dyDescent="0.3">
      <c r="A24040" s="13">
        <v>7.6585007356799004E-2</v>
      </c>
    </row>
    <row r="24041" spans="1:1" x14ac:dyDescent="0.3">
      <c r="A24041" s="13">
        <v>0.26838473743750002</v>
      </c>
    </row>
    <row r="24042" spans="1:1" x14ac:dyDescent="0.3">
      <c r="A24042" s="13">
        <v>0.22375533261102001</v>
      </c>
    </row>
    <row r="24043" spans="1:1" x14ac:dyDescent="0.3">
      <c r="A24043" s="13">
        <v>0.28494731216385</v>
      </c>
    </row>
    <row r="24044" spans="1:1" x14ac:dyDescent="0.3">
      <c r="A24044" s="13">
        <v>0.22147006354193</v>
      </c>
    </row>
    <row r="24045" spans="1:1" x14ac:dyDescent="0.3">
      <c r="A24045" s="13">
        <v>0.18810892825396</v>
      </c>
    </row>
    <row r="24046" spans="1:1" x14ac:dyDescent="0.3">
      <c r="A24046" s="13">
        <v>0.22498247781291</v>
      </c>
    </row>
    <row r="24047" spans="1:1" x14ac:dyDescent="0.3">
      <c r="A24047" s="13">
        <v>0.2810699459182</v>
      </c>
    </row>
    <row r="24048" spans="1:1" x14ac:dyDescent="0.3">
      <c r="A24048" s="13">
        <v>0.16418610566078001</v>
      </c>
    </row>
    <row r="24049" spans="1:1" x14ac:dyDescent="0.3">
      <c r="A24049" s="13">
        <v>0.17338424000380001</v>
      </c>
    </row>
    <row r="24050" spans="1:1" x14ac:dyDescent="0.3">
      <c r="A24050" s="13">
        <v>0.11305224057696001</v>
      </c>
    </row>
    <row r="24051" spans="1:1" x14ac:dyDescent="0.3">
      <c r="A24051" s="13">
        <v>0.16977890499314</v>
      </c>
    </row>
    <row r="24052" spans="1:1" x14ac:dyDescent="0.3">
      <c r="A24052" s="13">
        <v>0.11917448053314</v>
      </c>
    </row>
    <row r="24053" spans="1:1" x14ac:dyDescent="0.3">
      <c r="A24053" s="13">
        <v>0.18553561112441</v>
      </c>
    </row>
    <row r="24054" spans="1:1" x14ac:dyDescent="0.3">
      <c r="A24054" s="13">
        <v>0.25139866745294998</v>
      </c>
    </row>
    <row r="24055" spans="1:1" x14ac:dyDescent="0.3">
      <c r="A24055" s="13">
        <v>0.29260915854289998</v>
      </c>
    </row>
    <row r="24056" spans="1:1" x14ac:dyDescent="0.3">
      <c r="A24056" s="13">
        <v>0.23229924032961</v>
      </c>
    </row>
    <row r="24057" spans="1:1" x14ac:dyDescent="0.3">
      <c r="A24057" s="13">
        <v>0.11612719174757</v>
      </c>
    </row>
    <row r="24058" spans="1:1" x14ac:dyDescent="0.3">
      <c r="A24058" s="13">
        <v>0.23200887548339</v>
      </c>
    </row>
    <row r="24059" spans="1:1" x14ac:dyDescent="0.3">
      <c r="A24059" s="13">
        <v>0.16059793035129</v>
      </c>
    </row>
    <row r="24060" spans="1:1" x14ac:dyDescent="0.3">
      <c r="A24060" s="13">
        <v>0.28279564412352998</v>
      </c>
    </row>
    <row r="24061" spans="1:1" x14ac:dyDescent="0.3">
      <c r="A24061" s="13">
        <v>0.27559205653073998</v>
      </c>
    </row>
    <row r="24062" spans="1:1" x14ac:dyDescent="0.3">
      <c r="A24062" s="13">
        <v>0.13628209996610999</v>
      </c>
    </row>
    <row r="24063" spans="1:1" x14ac:dyDescent="0.3">
      <c r="A24063" s="13">
        <v>0.10071147957725</v>
      </c>
    </row>
    <row r="24064" spans="1:1" x14ac:dyDescent="0.3">
      <c r="A24064" s="13">
        <v>0.24093447929475001</v>
      </c>
    </row>
    <row r="24065" spans="1:1" x14ac:dyDescent="0.3">
      <c r="A24065" s="13">
        <v>0.26392775333690999</v>
      </c>
    </row>
    <row r="24066" spans="1:1" x14ac:dyDescent="0.3">
      <c r="A24066" s="13">
        <v>0.20818451605909999</v>
      </c>
    </row>
    <row r="24067" spans="1:1" x14ac:dyDescent="0.3">
      <c r="A24067" s="13">
        <v>0.10313033305859</v>
      </c>
    </row>
    <row r="24068" spans="1:1" x14ac:dyDescent="0.3">
      <c r="A24068" s="13">
        <v>0.20211163274470001</v>
      </c>
    </row>
    <row r="24069" spans="1:1" x14ac:dyDescent="0.3">
      <c r="A24069" s="13">
        <v>0.11741840893582001</v>
      </c>
    </row>
    <row r="24070" spans="1:1" x14ac:dyDescent="0.3">
      <c r="A24070" s="13">
        <v>0.17016867220747001</v>
      </c>
    </row>
    <row r="24071" spans="1:1" x14ac:dyDescent="0.3">
      <c r="A24071" s="13">
        <v>0.23907789249165001</v>
      </c>
    </row>
    <row r="24072" spans="1:1" x14ac:dyDescent="0.3">
      <c r="A24072" s="13">
        <v>0.23547341404493999</v>
      </c>
    </row>
    <row r="24073" spans="1:1" x14ac:dyDescent="0.3">
      <c r="A24073" s="13">
        <v>0.17074095184814</v>
      </c>
    </row>
    <row r="24074" spans="1:1" x14ac:dyDescent="0.3">
      <c r="A24074" s="13">
        <v>0.1068158602581</v>
      </c>
    </row>
    <row r="24075" spans="1:1" x14ac:dyDescent="0.3">
      <c r="A24075" s="13">
        <v>0.18202433713468</v>
      </c>
    </row>
    <row r="24076" spans="1:1" x14ac:dyDescent="0.3">
      <c r="A24076" s="13">
        <v>0.20472522969348</v>
      </c>
    </row>
    <row r="24077" spans="1:1" x14ac:dyDescent="0.3">
      <c r="A24077" s="13">
        <v>0.18680046464910999</v>
      </c>
    </row>
    <row r="24078" spans="1:1" x14ac:dyDescent="0.3">
      <c r="A24078" s="13">
        <v>0.17293693163040999</v>
      </c>
    </row>
    <row r="24079" spans="1:1" x14ac:dyDescent="0.3">
      <c r="A24079" s="13">
        <v>0.13217718108363999</v>
      </c>
    </row>
    <row r="24080" spans="1:1" x14ac:dyDescent="0.3">
      <c r="A24080" s="13">
        <v>0.22186964154566999</v>
      </c>
    </row>
    <row r="24081" spans="1:1" x14ac:dyDescent="0.3">
      <c r="A24081" s="13">
        <v>0.11409021988876</v>
      </c>
    </row>
    <row r="24082" spans="1:1" x14ac:dyDescent="0.3">
      <c r="A24082" s="13">
        <v>8.8256477395155006E-2</v>
      </c>
    </row>
    <row r="24083" spans="1:1" x14ac:dyDescent="0.3">
      <c r="A24083" s="13">
        <v>0.17530848829842999</v>
      </c>
    </row>
    <row r="24084" spans="1:1" x14ac:dyDescent="0.3">
      <c r="A24084" s="13">
        <v>0.16774982130595001</v>
      </c>
    </row>
    <row r="24085" spans="1:1" x14ac:dyDescent="0.3">
      <c r="A24085" s="13">
        <v>0.20549035963758999</v>
      </c>
    </row>
    <row r="24086" spans="1:1" x14ac:dyDescent="0.3">
      <c r="A24086" s="13">
        <v>0.24821330167231001</v>
      </c>
    </row>
    <row r="24087" spans="1:1" x14ac:dyDescent="0.3">
      <c r="A24087" s="13">
        <v>4.9603927525477001E-2</v>
      </c>
    </row>
    <row r="24088" spans="1:1" x14ac:dyDescent="0.3">
      <c r="A24088" s="13">
        <v>0.30552059804004</v>
      </c>
    </row>
    <row r="24089" spans="1:1" x14ac:dyDescent="0.3">
      <c r="A24089" s="13">
        <v>0.25120585992950001</v>
      </c>
    </row>
    <row r="24090" spans="1:1" x14ac:dyDescent="0.3">
      <c r="A24090" s="13">
        <v>0.14508840075203</v>
      </c>
    </row>
    <row r="24091" spans="1:1" x14ac:dyDescent="0.3">
      <c r="A24091" s="13">
        <v>0.17199036314707999</v>
      </c>
    </row>
    <row r="24092" spans="1:1" x14ac:dyDescent="0.3">
      <c r="A24092" s="13">
        <v>0.13579082640338</v>
      </c>
    </row>
    <row r="24093" spans="1:1" x14ac:dyDescent="0.3">
      <c r="A24093" s="13">
        <v>0.14192149234201001</v>
      </c>
    </row>
    <row r="24094" spans="1:1" x14ac:dyDescent="0.3">
      <c r="A24094" s="13">
        <v>9.7277522977941996E-2</v>
      </c>
    </row>
    <row r="24095" spans="1:1" x14ac:dyDescent="0.3">
      <c r="A24095" s="13">
        <v>0.22767186301521999</v>
      </c>
    </row>
    <row r="24096" spans="1:1" x14ac:dyDescent="0.3">
      <c r="A24096" s="13">
        <v>0.16713724599179999</v>
      </c>
    </row>
    <row r="24097" spans="1:1" x14ac:dyDescent="0.3">
      <c r="A24097" s="13">
        <v>0.16870917571169</v>
      </c>
    </row>
    <row r="24098" spans="1:1" x14ac:dyDescent="0.3">
      <c r="A24098" s="13">
        <v>0.26729652489155997</v>
      </c>
    </row>
    <row r="24099" spans="1:1" x14ac:dyDescent="0.3">
      <c r="A24099" s="13">
        <v>0.26814102803057999</v>
      </c>
    </row>
    <row r="24100" spans="1:1" x14ac:dyDescent="0.3">
      <c r="A24100" s="13">
        <v>0.14359478222731001</v>
      </c>
    </row>
    <row r="24101" spans="1:1" x14ac:dyDescent="0.3">
      <c r="A24101" s="13">
        <v>0.21406509483196001</v>
      </c>
    </row>
    <row r="24102" spans="1:1" x14ac:dyDescent="0.3">
      <c r="A24102" s="13">
        <v>0.17562092251257999</v>
      </c>
    </row>
    <row r="24103" spans="1:1" x14ac:dyDescent="0.3">
      <c r="A24103" s="13">
        <v>0.11480675612929001</v>
      </c>
    </row>
    <row r="24104" spans="1:1" x14ac:dyDescent="0.3">
      <c r="A24104" s="13">
        <v>0.16146467228472</v>
      </c>
    </row>
    <row r="24105" spans="1:1" x14ac:dyDescent="0.3">
      <c r="A24105" s="13">
        <v>0.12062066339459999</v>
      </c>
    </row>
    <row r="24106" spans="1:1" x14ac:dyDescent="0.3">
      <c r="A24106" s="13">
        <v>0.15337054876869</v>
      </c>
    </row>
    <row r="24107" spans="1:1" x14ac:dyDescent="0.3">
      <c r="A24107" s="13">
        <v>7.7470641608707994E-2</v>
      </c>
    </row>
    <row r="24108" spans="1:1" x14ac:dyDescent="0.3">
      <c r="A24108" s="13">
        <v>0.20371056301320001</v>
      </c>
    </row>
    <row r="24109" spans="1:1" x14ac:dyDescent="0.3">
      <c r="A24109" s="13">
        <v>0.20877539151532001</v>
      </c>
    </row>
    <row r="24110" spans="1:1" x14ac:dyDescent="0.3">
      <c r="A24110" s="13">
        <v>0.32251985897898</v>
      </c>
    </row>
    <row r="24111" spans="1:1" x14ac:dyDescent="0.3">
      <c r="A24111" s="13">
        <v>0.24743948489642001</v>
      </c>
    </row>
    <row r="24112" spans="1:1" x14ac:dyDescent="0.3">
      <c r="A24112" s="13">
        <v>0.19077422392537</v>
      </c>
    </row>
    <row r="24113" spans="1:1" x14ac:dyDescent="0.3">
      <c r="A24113" s="13">
        <v>0.1319233398604</v>
      </c>
    </row>
    <row r="24114" spans="1:1" x14ac:dyDescent="0.3">
      <c r="A24114" s="13">
        <v>0.29775782027363001</v>
      </c>
    </row>
    <row r="24115" spans="1:1" x14ac:dyDescent="0.3">
      <c r="A24115" s="13">
        <v>0.17239794405478001</v>
      </c>
    </row>
    <row r="24116" spans="1:1" x14ac:dyDescent="0.3">
      <c r="A24116" s="13">
        <v>0.19403761268127001</v>
      </c>
    </row>
    <row r="24117" spans="1:1" x14ac:dyDescent="0.3">
      <c r="A24117" s="13">
        <v>8.1388705183221E-2</v>
      </c>
    </row>
    <row r="24118" spans="1:1" x14ac:dyDescent="0.3">
      <c r="A24118" s="13">
        <v>0.11766288867749</v>
      </c>
    </row>
    <row r="24119" spans="1:1" x14ac:dyDescent="0.3">
      <c r="A24119" s="13">
        <v>7.8719754615737006E-2</v>
      </c>
    </row>
    <row r="24120" spans="1:1" x14ac:dyDescent="0.3">
      <c r="A24120" s="13">
        <v>0.16523408070074999</v>
      </c>
    </row>
    <row r="24121" spans="1:1" x14ac:dyDescent="0.3">
      <c r="A24121" s="13">
        <v>0.12099679157418</v>
      </c>
    </row>
    <row r="24122" spans="1:1" x14ac:dyDescent="0.3">
      <c r="A24122" s="13">
        <v>0.24515079357215999</v>
      </c>
    </row>
    <row r="24123" spans="1:1" x14ac:dyDescent="0.3">
      <c r="A24123" s="13">
        <v>0.26165470097351001</v>
      </c>
    </row>
    <row r="24124" spans="1:1" x14ac:dyDescent="0.3">
      <c r="A24124" s="13">
        <v>0.22814300770988</v>
      </c>
    </row>
    <row r="24125" spans="1:1" x14ac:dyDescent="0.3">
      <c r="A24125" s="13">
        <v>0.16504689201985001</v>
      </c>
    </row>
    <row r="24126" spans="1:1" x14ac:dyDescent="0.3">
      <c r="A24126" s="13">
        <v>3.602454299545E-2</v>
      </c>
    </row>
    <row r="24127" spans="1:1" x14ac:dyDescent="0.3">
      <c r="A24127" s="13">
        <v>0.15377298679191001</v>
      </c>
    </row>
    <row r="24128" spans="1:1" x14ac:dyDescent="0.3">
      <c r="A24128" s="13">
        <v>0.18059417970076</v>
      </c>
    </row>
    <row r="24129" spans="1:1" x14ac:dyDescent="0.3">
      <c r="A24129" s="13">
        <v>0.15284372884436001</v>
      </c>
    </row>
    <row r="24130" spans="1:1" x14ac:dyDescent="0.3">
      <c r="A24130" s="13">
        <v>0.15284372884436001</v>
      </c>
    </row>
    <row r="24131" spans="1:1" x14ac:dyDescent="0.3">
      <c r="A24131" s="13">
        <v>0.20943854839497</v>
      </c>
    </row>
    <row r="24132" spans="1:1" x14ac:dyDescent="0.3">
      <c r="A24132" s="13">
        <v>6.6141876606518005E-2</v>
      </c>
    </row>
    <row r="24133" spans="1:1" x14ac:dyDescent="0.3">
      <c r="A24133" s="13">
        <v>9.5783511394293003E-2</v>
      </c>
    </row>
    <row r="24134" spans="1:1" x14ac:dyDescent="0.3">
      <c r="A24134" s="13">
        <v>0.1460561707246</v>
      </c>
    </row>
    <row r="24135" spans="1:1" x14ac:dyDescent="0.3">
      <c r="A24135" s="13">
        <v>0.26358447415570002</v>
      </c>
    </row>
    <row r="24136" spans="1:1" x14ac:dyDescent="0.3">
      <c r="A24136" s="13">
        <v>0.26358447415570002</v>
      </c>
    </row>
    <row r="24137" spans="1:1" x14ac:dyDescent="0.3">
      <c r="A24137" s="13">
        <v>0.19500921172157001</v>
      </c>
    </row>
    <row r="24138" spans="1:1" x14ac:dyDescent="0.3">
      <c r="A24138" s="13">
        <v>0.11937531641894999</v>
      </c>
    </row>
    <row r="24139" spans="1:1" x14ac:dyDescent="0.3">
      <c r="A24139" s="13">
        <v>0.25981995765507998</v>
      </c>
    </row>
    <row r="24140" spans="1:1" x14ac:dyDescent="0.3">
      <c r="A24140" s="13">
        <v>0.24742853130808001</v>
      </c>
    </row>
    <row r="24141" spans="1:1" x14ac:dyDescent="0.3">
      <c r="A24141" s="13">
        <v>0.21008247451014</v>
      </c>
    </row>
    <row r="24142" spans="1:1" x14ac:dyDescent="0.3">
      <c r="A24142" s="13">
        <v>0.18893421511339001</v>
      </c>
    </row>
    <row r="24143" spans="1:1" x14ac:dyDescent="0.3">
      <c r="A24143" s="13">
        <v>7.1515965386688002E-2</v>
      </c>
    </row>
    <row r="24144" spans="1:1" x14ac:dyDescent="0.3">
      <c r="A24144" s="13">
        <v>0.29473895973441</v>
      </c>
    </row>
    <row r="24145" spans="1:1" x14ac:dyDescent="0.3">
      <c r="A24145" s="13">
        <v>9.9981205430328998E-2</v>
      </c>
    </row>
    <row r="24146" spans="1:1" x14ac:dyDescent="0.3">
      <c r="A24146" s="13">
        <v>8.6190126492465005E-2</v>
      </c>
    </row>
    <row r="24147" spans="1:1" x14ac:dyDescent="0.3">
      <c r="A24147" s="13">
        <v>0.26405365464847003</v>
      </c>
    </row>
    <row r="24148" spans="1:1" x14ac:dyDescent="0.3">
      <c r="A24148" s="13">
        <v>0.18277006831864001</v>
      </c>
    </row>
    <row r="24149" spans="1:1" x14ac:dyDescent="0.3">
      <c r="A24149" s="13">
        <v>9.8412617546229E-2</v>
      </c>
    </row>
    <row r="24150" spans="1:1" x14ac:dyDescent="0.3">
      <c r="A24150" s="13">
        <v>0.16142578250824</v>
      </c>
    </row>
    <row r="24151" spans="1:1" x14ac:dyDescent="0.3">
      <c r="A24151" s="13">
        <v>0.1818578593645</v>
      </c>
    </row>
    <row r="24152" spans="1:1" x14ac:dyDescent="0.3">
      <c r="A24152" s="13">
        <v>0.25443487824959998</v>
      </c>
    </row>
    <row r="24153" spans="1:1" x14ac:dyDescent="0.3">
      <c r="A24153" s="13">
        <v>0.13540375473562</v>
      </c>
    </row>
    <row r="24154" spans="1:1" x14ac:dyDescent="0.3">
      <c r="A24154" s="13">
        <v>0.11350541388169</v>
      </c>
    </row>
    <row r="24155" spans="1:1" x14ac:dyDescent="0.3">
      <c r="A24155" s="13">
        <v>0.17404067134619999</v>
      </c>
    </row>
    <row r="24156" spans="1:1" x14ac:dyDescent="0.3">
      <c r="A24156" s="13">
        <v>0.14223592989176001</v>
      </c>
    </row>
    <row r="24157" spans="1:1" x14ac:dyDescent="0.3">
      <c r="A24157" s="13">
        <v>0.21774793444016</v>
      </c>
    </row>
    <row r="24158" spans="1:1" x14ac:dyDescent="0.3">
      <c r="A24158" s="13">
        <v>0.15602695254817001</v>
      </c>
    </row>
    <row r="24159" spans="1:1" x14ac:dyDescent="0.3">
      <c r="A24159" s="13">
        <v>0.13883979281521999</v>
      </c>
    </row>
    <row r="24160" spans="1:1" x14ac:dyDescent="0.3">
      <c r="A24160" s="13">
        <v>0.13390539853138</v>
      </c>
    </row>
    <row r="24161" spans="1:1" x14ac:dyDescent="0.3">
      <c r="A24161" s="13">
        <v>0.23428302044454</v>
      </c>
    </row>
    <row r="24162" spans="1:1" x14ac:dyDescent="0.3">
      <c r="A24162" s="13">
        <v>0.13955204503599999</v>
      </c>
    </row>
    <row r="24163" spans="1:1" x14ac:dyDescent="0.3">
      <c r="A24163" s="13">
        <v>0.13340765295779</v>
      </c>
    </row>
    <row r="24164" spans="1:1" x14ac:dyDescent="0.3">
      <c r="A24164" s="13">
        <v>0.1092591169417</v>
      </c>
    </row>
    <row r="24165" spans="1:1" x14ac:dyDescent="0.3">
      <c r="A24165" s="13">
        <v>0.17682192276875999</v>
      </c>
    </row>
    <row r="24166" spans="1:1" x14ac:dyDescent="0.3">
      <c r="A24166" s="13">
        <v>0.16759431867339999</v>
      </c>
    </row>
    <row r="24167" spans="1:1" x14ac:dyDescent="0.3">
      <c r="A24167" s="13">
        <v>0.22258444196794999</v>
      </c>
    </row>
    <row r="24168" spans="1:1" x14ac:dyDescent="0.3">
      <c r="A24168" s="13">
        <v>0.22147153450602999</v>
      </c>
    </row>
    <row r="24169" spans="1:1" x14ac:dyDescent="0.3">
      <c r="A24169" s="13">
        <v>0.13577156416819</v>
      </c>
    </row>
    <row r="24170" spans="1:1" x14ac:dyDescent="0.3">
      <c r="A24170" s="13">
        <v>0.20298287760086001</v>
      </c>
    </row>
    <row r="24171" spans="1:1" x14ac:dyDescent="0.3">
      <c r="A24171" s="13">
        <v>0.20489214170935999</v>
      </c>
    </row>
    <row r="24172" spans="1:1" x14ac:dyDescent="0.3">
      <c r="A24172" s="13">
        <v>0.31228076787921</v>
      </c>
    </row>
    <row r="24173" spans="1:1" x14ac:dyDescent="0.3">
      <c r="A24173" s="13">
        <v>0.15438999726814001</v>
      </c>
    </row>
    <row r="24174" spans="1:1" x14ac:dyDescent="0.3">
      <c r="A24174" s="13">
        <v>0.13370033701424</v>
      </c>
    </row>
    <row r="24175" spans="1:1" x14ac:dyDescent="0.3">
      <c r="A24175" s="13">
        <v>0.21913912653021</v>
      </c>
    </row>
    <row r="24176" spans="1:1" x14ac:dyDescent="0.3">
      <c r="A24176" s="13">
        <v>0.29302893488634002</v>
      </c>
    </row>
    <row r="24177" spans="1:1" x14ac:dyDescent="0.3">
      <c r="A24177" s="13">
        <v>0.14500105139271</v>
      </c>
    </row>
    <row r="24178" spans="1:1" x14ac:dyDescent="0.3">
      <c r="A24178" s="13">
        <v>0.16380847495552001</v>
      </c>
    </row>
    <row r="24179" spans="1:1" x14ac:dyDescent="0.3">
      <c r="A24179" s="13">
        <v>5.1727097432928998E-2</v>
      </c>
    </row>
    <row r="24180" spans="1:1" x14ac:dyDescent="0.3">
      <c r="A24180" s="13">
        <v>0.21468742388931999</v>
      </c>
    </row>
    <row r="24181" spans="1:1" x14ac:dyDescent="0.3">
      <c r="A24181" s="13">
        <v>0.16029327285848999</v>
      </c>
    </row>
    <row r="24182" spans="1:1" x14ac:dyDescent="0.3">
      <c r="A24182" s="13">
        <v>0.12994404918870001</v>
      </c>
    </row>
    <row r="24183" spans="1:1" x14ac:dyDescent="0.3">
      <c r="A24183" s="13">
        <v>0.14761243326050999</v>
      </c>
    </row>
    <row r="24184" spans="1:1" x14ac:dyDescent="0.3">
      <c r="A24184" s="13">
        <v>0.12948105733925</v>
      </c>
    </row>
    <row r="24185" spans="1:1" x14ac:dyDescent="0.3">
      <c r="A24185" s="13">
        <v>0.18897150613839001</v>
      </c>
    </row>
    <row r="24186" spans="1:1" x14ac:dyDescent="0.3">
      <c r="A24186" s="13">
        <v>0.20114558539220001</v>
      </c>
    </row>
    <row r="24187" spans="1:1" x14ac:dyDescent="0.3">
      <c r="A24187" s="13">
        <v>9.7495090196910994E-2</v>
      </c>
    </row>
    <row r="24188" spans="1:1" x14ac:dyDescent="0.3">
      <c r="A24188" s="13">
        <v>0.17985230612142</v>
      </c>
    </row>
    <row r="24189" spans="1:1" x14ac:dyDescent="0.3">
      <c r="A24189" s="13">
        <v>0.18783827411511</v>
      </c>
    </row>
    <row r="24190" spans="1:1" x14ac:dyDescent="0.3">
      <c r="A24190" s="13">
        <v>0.14427378839310001</v>
      </c>
    </row>
    <row r="24191" spans="1:1" x14ac:dyDescent="0.3">
      <c r="A24191" s="13">
        <v>2.8842728771024E-2</v>
      </c>
    </row>
    <row r="24192" spans="1:1" x14ac:dyDescent="0.3">
      <c r="A24192" s="13">
        <v>0.24264857484133001</v>
      </c>
    </row>
    <row r="24193" spans="1:1" x14ac:dyDescent="0.3">
      <c r="A24193" s="13">
        <v>0.28163295568482999</v>
      </c>
    </row>
    <row r="24194" spans="1:1" x14ac:dyDescent="0.3">
      <c r="A24194" s="13">
        <v>3.2765261583770001E-2</v>
      </c>
    </row>
    <row r="24195" spans="1:1" x14ac:dyDescent="0.3">
      <c r="A24195" s="13">
        <v>0.22830850195244001</v>
      </c>
    </row>
    <row r="24196" spans="1:1" x14ac:dyDescent="0.3">
      <c r="A24196" s="13">
        <v>0.12546882653523</v>
      </c>
    </row>
    <row r="24197" spans="1:1" x14ac:dyDescent="0.3">
      <c r="A24197" s="13">
        <v>0.23676803239333999</v>
      </c>
    </row>
    <row r="24198" spans="1:1" x14ac:dyDescent="0.3">
      <c r="A24198" s="13">
        <v>0.21283058824031001</v>
      </c>
    </row>
    <row r="24199" spans="1:1" x14ac:dyDescent="0.3">
      <c r="A24199" s="13">
        <v>0.14165055199344001</v>
      </c>
    </row>
    <row r="24200" spans="1:1" x14ac:dyDescent="0.3">
      <c r="A24200" s="13">
        <v>0.12180327001246</v>
      </c>
    </row>
    <row r="24201" spans="1:1" x14ac:dyDescent="0.3">
      <c r="A24201" s="13">
        <v>9.0374284991729004E-2</v>
      </c>
    </row>
    <row r="24202" spans="1:1" x14ac:dyDescent="0.3">
      <c r="A24202" s="13">
        <v>0.25845398115121998</v>
      </c>
    </row>
    <row r="24203" spans="1:1" x14ac:dyDescent="0.3">
      <c r="A24203" s="13">
        <v>0.16664216592756001</v>
      </c>
    </row>
    <row r="24204" spans="1:1" x14ac:dyDescent="0.3">
      <c r="A24204" s="13">
        <v>0.22821554569259001</v>
      </c>
    </row>
    <row r="24205" spans="1:1" x14ac:dyDescent="0.3">
      <c r="A24205" s="13">
        <v>0.24780420211324</v>
      </c>
    </row>
    <row r="24206" spans="1:1" x14ac:dyDescent="0.3">
      <c r="A24206" s="13">
        <v>0.26030299103379001</v>
      </c>
    </row>
    <row r="24207" spans="1:1" x14ac:dyDescent="0.3">
      <c r="A24207" s="13">
        <v>0.11983892106626</v>
      </c>
    </row>
    <row r="24208" spans="1:1" x14ac:dyDescent="0.3">
      <c r="A24208" s="13">
        <v>0.22185049647369001</v>
      </c>
    </row>
    <row r="24209" spans="1:1" x14ac:dyDescent="0.3">
      <c r="A24209" s="13">
        <v>0.21436851784697</v>
      </c>
    </row>
    <row r="24210" spans="1:1" x14ac:dyDescent="0.3">
      <c r="A24210" s="13">
        <v>0.11101994343222001</v>
      </c>
    </row>
    <row r="24211" spans="1:1" x14ac:dyDescent="0.3">
      <c r="A24211" s="13">
        <v>0.15006073315723001</v>
      </c>
    </row>
    <row r="24212" spans="1:1" x14ac:dyDescent="0.3">
      <c r="A24212" s="13">
        <v>7.8240531795342003E-2</v>
      </c>
    </row>
    <row r="24213" spans="1:1" x14ac:dyDescent="0.3">
      <c r="A24213" s="13">
        <v>0.12912220425658</v>
      </c>
    </row>
    <row r="24214" spans="1:1" x14ac:dyDescent="0.3">
      <c r="A24214" s="13">
        <v>0.23799012377025999</v>
      </c>
    </row>
    <row r="24215" spans="1:1" x14ac:dyDescent="0.3">
      <c r="A24215" s="13">
        <v>0.14774179161430001</v>
      </c>
    </row>
    <row r="24216" spans="1:1" x14ac:dyDescent="0.3">
      <c r="A24216" s="13">
        <v>0.23038880768888001</v>
      </c>
    </row>
    <row r="24217" spans="1:1" x14ac:dyDescent="0.3">
      <c r="A24217" s="13">
        <v>0.15438018273890999</v>
      </c>
    </row>
    <row r="24218" spans="1:1" x14ac:dyDescent="0.3">
      <c r="A24218" s="13">
        <v>0.20826516195625999</v>
      </c>
    </row>
    <row r="24219" spans="1:1" x14ac:dyDescent="0.3">
      <c r="A24219" s="13">
        <v>0.22280728764129001</v>
      </c>
    </row>
    <row r="24220" spans="1:1" x14ac:dyDescent="0.3">
      <c r="A24220" s="13">
        <v>0.27042872483498998</v>
      </c>
    </row>
    <row r="24221" spans="1:1" x14ac:dyDescent="0.3">
      <c r="A24221" s="13">
        <v>0.33726651392455997</v>
      </c>
    </row>
    <row r="24222" spans="1:1" x14ac:dyDescent="0.3">
      <c r="A24222" s="13">
        <v>0.10570961051804</v>
      </c>
    </row>
    <row r="24223" spans="1:1" x14ac:dyDescent="0.3">
      <c r="A24223" s="13">
        <v>0.16538718204535</v>
      </c>
    </row>
    <row r="24224" spans="1:1" x14ac:dyDescent="0.3">
      <c r="A24224" s="13">
        <v>0.17535316511426</v>
      </c>
    </row>
    <row r="24225" spans="1:1" x14ac:dyDescent="0.3">
      <c r="A24225" s="13">
        <v>0.17128722570332</v>
      </c>
    </row>
    <row r="24226" spans="1:1" x14ac:dyDescent="0.3">
      <c r="A24226" s="13">
        <v>0.15838917019099</v>
      </c>
    </row>
    <row r="24227" spans="1:1" x14ac:dyDescent="0.3">
      <c r="A24227" s="13">
        <v>0.18259970537603001</v>
      </c>
    </row>
    <row r="24228" spans="1:1" x14ac:dyDescent="0.3">
      <c r="A24228" s="13">
        <v>0.17242882138341001</v>
      </c>
    </row>
    <row r="24229" spans="1:1" x14ac:dyDescent="0.3">
      <c r="A24229" s="13">
        <v>0.21582297422193999</v>
      </c>
    </row>
    <row r="24230" spans="1:1" x14ac:dyDescent="0.3">
      <c r="A24230" s="13">
        <v>0.22299314012466001</v>
      </c>
    </row>
    <row r="24231" spans="1:1" x14ac:dyDescent="0.3">
      <c r="A24231" s="13">
        <v>0.20075843229083001</v>
      </c>
    </row>
    <row r="24232" spans="1:1" x14ac:dyDescent="0.3">
      <c r="A24232" s="13">
        <v>9.8412104256121E-2</v>
      </c>
    </row>
    <row r="24233" spans="1:1" x14ac:dyDescent="0.3">
      <c r="A24233" s="13">
        <v>9.8412104256121E-2</v>
      </c>
    </row>
    <row r="24234" spans="1:1" x14ac:dyDescent="0.3">
      <c r="A24234" s="13">
        <v>0.12269098765825</v>
      </c>
    </row>
    <row r="24235" spans="1:1" x14ac:dyDescent="0.3">
      <c r="A24235" s="13">
        <v>0.21463293649694001</v>
      </c>
    </row>
    <row r="24236" spans="1:1" x14ac:dyDescent="0.3">
      <c r="A24236" s="13">
        <v>0.14549955053127001</v>
      </c>
    </row>
    <row r="24237" spans="1:1" x14ac:dyDescent="0.3">
      <c r="A24237" s="13">
        <v>0.20866675353497</v>
      </c>
    </row>
    <row r="24238" spans="1:1" x14ac:dyDescent="0.3">
      <c r="A24238" s="13">
        <v>0.22930805465699</v>
      </c>
    </row>
    <row r="24239" spans="1:1" x14ac:dyDescent="0.3">
      <c r="A24239" s="13">
        <v>0.13937724027949999</v>
      </c>
    </row>
    <row r="24240" spans="1:1" x14ac:dyDescent="0.3">
      <c r="A24240" s="13">
        <v>0.22849065651445999</v>
      </c>
    </row>
    <row r="24241" spans="1:1" x14ac:dyDescent="0.3">
      <c r="A24241" s="13">
        <v>7.7900320697173994E-2</v>
      </c>
    </row>
    <row r="24242" spans="1:1" x14ac:dyDescent="0.3">
      <c r="A24242" s="13">
        <v>0.19014059877646</v>
      </c>
    </row>
    <row r="24243" spans="1:1" x14ac:dyDescent="0.3">
      <c r="A24243" s="13">
        <v>0.12769944354321999</v>
      </c>
    </row>
    <row r="24244" spans="1:1" x14ac:dyDescent="0.3">
      <c r="A24244" s="13">
        <v>0.14688272457376</v>
      </c>
    </row>
    <row r="24245" spans="1:1" x14ac:dyDescent="0.3">
      <c r="A24245" s="13">
        <v>0.16987619089608999</v>
      </c>
    </row>
    <row r="24246" spans="1:1" x14ac:dyDescent="0.3">
      <c r="A24246" s="13">
        <v>0.16781849044993</v>
      </c>
    </row>
    <row r="24247" spans="1:1" x14ac:dyDescent="0.3">
      <c r="A24247" s="13">
        <v>0.29601202972125001</v>
      </c>
    </row>
    <row r="24248" spans="1:1" x14ac:dyDescent="0.3">
      <c r="A24248" s="13">
        <v>0.21464393427396</v>
      </c>
    </row>
    <row r="24249" spans="1:1" x14ac:dyDescent="0.3">
      <c r="A24249" s="13">
        <v>0.19040489837832</v>
      </c>
    </row>
    <row r="24250" spans="1:1" x14ac:dyDescent="0.3">
      <c r="A24250" s="13">
        <v>0.24093820551299</v>
      </c>
    </row>
    <row r="24251" spans="1:1" x14ac:dyDescent="0.3">
      <c r="A24251" s="13">
        <v>0.14962118919525999</v>
      </c>
    </row>
    <row r="24252" spans="1:1" x14ac:dyDescent="0.3">
      <c r="A24252" s="13">
        <v>8.0601991835104997E-2</v>
      </c>
    </row>
    <row r="24253" spans="1:1" x14ac:dyDescent="0.3">
      <c r="A24253" s="13">
        <v>0.17301424170245</v>
      </c>
    </row>
    <row r="24254" spans="1:1" x14ac:dyDescent="0.3">
      <c r="A24254" s="13">
        <v>0.11174254704625</v>
      </c>
    </row>
    <row r="24255" spans="1:1" x14ac:dyDescent="0.3">
      <c r="A24255" s="13">
        <v>0.13256344101456</v>
      </c>
    </row>
    <row r="24256" spans="1:1" x14ac:dyDescent="0.3">
      <c r="A24256" s="13">
        <v>0.29691627493826001</v>
      </c>
    </row>
    <row r="24257" spans="1:1" x14ac:dyDescent="0.3">
      <c r="A24257" s="13">
        <v>0.18286556335855</v>
      </c>
    </row>
    <row r="24258" spans="1:1" x14ac:dyDescent="0.3">
      <c r="A24258" s="13">
        <v>0.22615933201244001</v>
      </c>
    </row>
    <row r="24259" spans="1:1" x14ac:dyDescent="0.3">
      <c r="A24259" s="13">
        <v>0.10178001233135001</v>
      </c>
    </row>
    <row r="24260" spans="1:1" x14ac:dyDescent="0.3">
      <c r="A24260" s="13">
        <v>0.14229219788594</v>
      </c>
    </row>
    <row r="24261" spans="1:1" x14ac:dyDescent="0.3">
      <c r="A24261" s="13">
        <v>0.19843754556699</v>
      </c>
    </row>
    <row r="24262" spans="1:1" x14ac:dyDescent="0.3">
      <c r="A24262" s="13">
        <v>0.29399882277284001</v>
      </c>
    </row>
    <row r="24263" spans="1:1" x14ac:dyDescent="0.3">
      <c r="A24263" s="13">
        <v>0.24209406109868001</v>
      </c>
    </row>
    <row r="24264" spans="1:1" x14ac:dyDescent="0.3">
      <c r="A24264" s="13">
        <v>0.17338881320551999</v>
      </c>
    </row>
    <row r="24265" spans="1:1" x14ac:dyDescent="0.3">
      <c r="A24265" s="13">
        <v>0.12087322350032</v>
      </c>
    </row>
    <row r="24266" spans="1:1" x14ac:dyDescent="0.3">
      <c r="A24266" s="13">
        <v>0.18600742859631</v>
      </c>
    </row>
    <row r="24267" spans="1:1" x14ac:dyDescent="0.3">
      <c r="A24267" s="13">
        <v>0.10066871855727</v>
      </c>
    </row>
    <row r="24268" spans="1:1" x14ac:dyDescent="0.3">
      <c r="A24268" s="13">
        <v>9.4827549672231004E-2</v>
      </c>
    </row>
    <row r="24269" spans="1:1" x14ac:dyDescent="0.3">
      <c r="A24269" s="13">
        <v>0.2092605157787</v>
      </c>
    </row>
    <row r="24270" spans="1:1" x14ac:dyDescent="0.3">
      <c r="A24270" s="13">
        <v>0.12582112317444999</v>
      </c>
    </row>
    <row r="24271" spans="1:1" x14ac:dyDescent="0.3">
      <c r="A24271" s="13">
        <v>4.8641169968311998E-2</v>
      </c>
    </row>
    <row r="24272" spans="1:1" x14ac:dyDescent="0.3">
      <c r="A24272" s="13">
        <v>0.13687060668557</v>
      </c>
    </row>
    <row r="24273" spans="1:1" x14ac:dyDescent="0.3">
      <c r="A24273" s="13">
        <v>0.15025228995043</v>
      </c>
    </row>
    <row r="24274" spans="1:1" x14ac:dyDescent="0.3">
      <c r="A24274" s="13">
        <v>0.18226373110833999</v>
      </c>
    </row>
    <row r="24275" spans="1:1" x14ac:dyDescent="0.3">
      <c r="A24275" s="13">
        <v>0.36925424556406</v>
      </c>
    </row>
    <row r="24276" spans="1:1" x14ac:dyDescent="0.3">
      <c r="A24276" s="13">
        <v>9.1233402079003004E-2</v>
      </c>
    </row>
    <row r="24277" spans="1:1" x14ac:dyDescent="0.3">
      <c r="A24277" s="13">
        <v>0.13044366521163001</v>
      </c>
    </row>
    <row r="24278" spans="1:1" x14ac:dyDescent="0.3">
      <c r="A24278" s="13">
        <v>0.20086116788111</v>
      </c>
    </row>
    <row r="24279" spans="1:1" x14ac:dyDescent="0.3">
      <c r="A24279" s="13">
        <v>0.14663989268926</v>
      </c>
    </row>
    <row r="24280" spans="1:1" x14ac:dyDescent="0.3">
      <c r="A24280" s="13">
        <v>0.17397344599876999</v>
      </c>
    </row>
    <row r="24281" spans="1:1" x14ac:dyDescent="0.3">
      <c r="A24281" s="13">
        <v>0.12001383482842</v>
      </c>
    </row>
    <row r="24282" spans="1:1" x14ac:dyDescent="0.3">
      <c r="A24282" s="13">
        <v>0.24809409317635001</v>
      </c>
    </row>
    <row r="24283" spans="1:1" x14ac:dyDescent="0.3">
      <c r="A24283" s="13">
        <v>0.13336033249091001</v>
      </c>
    </row>
    <row r="24284" spans="1:1" x14ac:dyDescent="0.3">
      <c r="A24284" s="13">
        <v>0.18143796009921001</v>
      </c>
    </row>
    <row r="24285" spans="1:1" x14ac:dyDescent="0.3">
      <c r="A24285" s="13">
        <v>5.4396390177904E-2</v>
      </c>
    </row>
    <row r="24286" spans="1:1" x14ac:dyDescent="0.3">
      <c r="A24286" s="13">
        <v>0.22401003325742</v>
      </c>
    </row>
    <row r="24287" spans="1:1" x14ac:dyDescent="0.3">
      <c r="A24287" s="13">
        <v>0.11250925546803001</v>
      </c>
    </row>
    <row r="24288" spans="1:1" x14ac:dyDescent="0.3">
      <c r="A24288" s="13">
        <v>0.16219363510133</v>
      </c>
    </row>
    <row r="24289" spans="1:1" x14ac:dyDescent="0.3">
      <c r="A24289" s="13">
        <v>8.1773436092613005E-2</v>
      </c>
    </row>
    <row r="24290" spans="1:1" x14ac:dyDescent="0.3">
      <c r="A24290" s="13">
        <v>0.34154270303555001</v>
      </c>
    </row>
    <row r="24291" spans="1:1" x14ac:dyDescent="0.3">
      <c r="A24291" s="13">
        <v>0.18011531103226</v>
      </c>
    </row>
    <row r="24292" spans="1:1" x14ac:dyDescent="0.3">
      <c r="A24292" s="13">
        <v>0.1479218861079</v>
      </c>
    </row>
    <row r="24293" spans="1:1" x14ac:dyDescent="0.3">
      <c r="A24293" s="13">
        <v>0.15116012993988001</v>
      </c>
    </row>
    <row r="24294" spans="1:1" x14ac:dyDescent="0.3">
      <c r="A24294" s="13">
        <v>8.9888108381756995E-2</v>
      </c>
    </row>
    <row r="24295" spans="1:1" x14ac:dyDescent="0.3">
      <c r="A24295" s="13">
        <v>0.17801519224182999</v>
      </c>
    </row>
    <row r="24296" spans="1:1" x14ac:dyDescent="0.3">
      <c r="A24296" s="13">
        <v>0.12699766859805001</v>
      </c>
    </row>
    <row r="24297" spans="1:1" x14ac:dyDescent="0.3">
      <c r="A24297" s="13">
        <v>0.15434493038463001</v>
      </c>
    </row>
    <row r="24298" spans="1:1" x14ac:dyDescent="0.3">
      <c r="A24298" s="13">
        <v>0.16474428324488</v>
      </c>
    </row>
    <row r="24299" spans="1:1" x14ac:dyDescent="0.3">
      <c r="A24299" s="13">
        <v>0.13400416831949999</v>
      </c>
    </row>
    <row r="24300" spans="1:1" x14ac:dyDescent="0.3">
      <c r="A24300" s="13">
        <v>0.20716455629059999</v>
      </c>
    </row>
    <row r="24301" spans="1:1" x14ac:dyDescent="0.3">
      <c r="A24301" s="13">
        <v>0.23018888894017001</v>
      </c>
    </row>
    <row r="24302" spans="1:1" x14ac:dyDescent="0.3">
      <c r="A24302" s="13">
        <v>0.1553521805319</v>
      </c>
    </row>
    <row r="24303" spans="1:1" x14ac:dyDescent="0.3">
      <c r="A24303" s="13">
        <v>0.22568919653458</v>
      </c>
    </row>
    <row r="24304" spans="1:1" x14ac:dyDescent="0.3">
      <c r="A24304" s="13">
        <v>5.9380463905425E-2</v>
      </c>
    </row>
    <row r="24305" spans="1:1" x14ac:dyDescent="0.3">
      <c r="A24305" s="13">
        <v>0.33819218971805998</v>
      </c>
    </row>
    <row r="24306" spans="1:1" x14ac:dyDescent="0.3">
      <c r="A24306" s="13">
        <v>0.19949125668003001</v>
      </c>
    </row>
    <row r="24307" spans="1:1" x14ac:dyDescent="0.3">
      <c r="A24307" s="13">
        <v>0.12330334307776</v>
      </c>
    </row>
    <row r="24308" spans="1:1" x14ac:dyDescent="0.3">
      <c r="A24308" s="13">
        <v>0.1800720319511</v>
      </c>
    </row>
    <row r="24309" spans="1:1" x14ac:dyDescent="0.3">
      <c r="A24309" s="13">
        <v>0.17720036658633001</v>
      </c>
    </row>
    <row r="24310" spans="1:1" x14ac:dyDescent="0.3">
      <c r="A24310" s="13">
        <v>0.1978050111588</v>
      </c>
    </row>
    <row r="24311" spans="1:1" x14ac:dyDescent="0.3">
      <c r="A24311" s="13">
        <v>0.25154811822779999</v>
      </c>
    </row>
    <row r="24312" spans="1:1" x14ac:dyDescent="0.3">
      <c r="A24312" s="13">
        <v>0.21768172865207999</v>
      </c>
    </row>
    <row r="24313" spans="1:1" x14ac:dyDescent="0.3">
      <c r="A24313" s="13">
        <v>0.12395263000853</v>
      </c>
    </row>
    <row r="24314" spans="1:1" x14ac:dyDescent="0.3">
      <c r="A24314" s="13">
        <v>0.10443785160879</v>
      </c>
    </row>
    <row r="24315" spans="1:1" x14ac:dyDescent="0.3">
      <c r="A24315" s="13">
        <v>0.17151974021477001</v>
      </c>
    </row>
    <row r="24316" spans="1:1" x14ac:dyDescent="0.3">
      <c r="A24316" s="13">
        <v>0.19043548981594999</v>
      </c>
    </row>
    <row r="24317" spans="1:1" x14ac:dyDescent="0.3">
      <c r="A24317" s="13">
        <v>0.12442057510601</v>
      </c>
    </row>
    <row r="24318" spans="1:1" x14ac:dyDescent="0.3">
      <c r="A24318" s="13">
        <v>0.12166583284116</v>
      </c>
    </row>
    <row r="24319" spans="1:1" x14ac:dyDescent="0.3">
      <c r="A24319" s="13">
        <v>0.23520586816024999</v>
      </c>
    </row>
    <row r="24320" spans="1:1" x14ac:dyDescent="0.3">
      <c r="A24320" s="13">
        <v>7.5021315501496003E-2</v>
      </c>
    </row>
    <row r="24321" spans="1:1" x14ac:dyDescent="0.3">
      <c r="A24321" s="13">
        <v>0.12910951075075</v>
      </c>
    </row>
    <row r="24322" spans="1:1" x14ac:dyDescent="0.3">
      <c r="A24322" s="13">
        <v>0.19788403464279999</v>
      </c>
    </row>
    <row r="24323" spans="1:1" x14ac:dyDescent="0.3">
      <c r="A24323" s="13">
        <v>0.17625043654954001</v>
      </c>
    </row>
    <row r="24324" spans="1:1" x14ac:dyDescent="0.3">
      <c r="A24324" s="13">
        <v>0.10671415876939</v>
      </c>
    </row>
    <row r="24325" spans="1:1" x14ac:dyDescent="0.3">
      <c r="A24325" s="13">
        <v>0.12339649514242999</v>
      </c>
    </row>
    <row r="24326" spans="1:1" x14ac:dyDescent="0.3">
      <c r="A24326" s="13">
        <v>7.8089932985716995E-2</v>
      </c>
    </row>
    <row r="24327" spans="1:1" x14ac:dyDescent="0.3">
      <c r="A24327" s="13">
        <v>9.3605649961075996E-2</v>
      </c>
    </row>
    <row r="24328" spans="1:1" x14ac:dyDescent="0.3">
      <c r="A24328" s="13">
        <v>0.21673240327484</v>
      </c>
    </row>
    <row r="24329" spans="1:1" x14ac:dyDescent="0.3">
      <c r="A24329" s="13">
        <v>0.14878537169417999</v>
      </c>
    </row>
    <row r="24330" spans="1:1" x14ac:dyDescent="0.3">
      <c r="A24330" s="13">
        <v>0.20515485182931001</v>
      </c>
    </row>
    <row r="24331" spans="1:1" x14ac:dyDescent="0.3">
      <c r="A24331" s="13">
        <v>0.13480055986143</v>
      </c>
    </row>
    <row r="24332" spans="1:1" x14ac:dyDescent="0.3">
      <c r="A24332" s="13">
        <v>0.17351082038651</v>
      </c>
    </row>
    <row r="24333" spans="1:1" x14ac:dyDescent="0.3">
      <c r="A24333" s="13">
        <v>9.4354129982219995E-2</v>
      </c>
    </row>
    <row r="24334" spans="1:1" x14ac:dyDescent="0.3">
      <c r="A24334" s="13">
        <v>0.16583332612672</v>
      </c>
    </row>
    <row r="24335" spans="1:1" x14ac:dyDescent="0.3">
      <c r="A24335" s="13">
        <v>0.18914567073173999</v>
      </c>
    </row>
    <row r="24336" spans="1:1" x14ac:dyDescent="0.3">
      <c r="A24336" s="13">
        <v>0.11312493799973</v>
      </c>
    </row>
    <row r="24337" spans="1:1" x14ac:dyDescent="0.3">
      <c r="A24337" s="13">
        <v>0.24279691148692001</v>
      </c>
    </row>
    <row r="24338" spans="1:1" x14ac:dyDescent="0.3">
      <c r="A24338" s="13">
        <v>0.16865573408976001</v>
      </c>
    </row>
    <row r="24339" spans="1:1" x14ac:dyDescent="0.3">
      <c r="A24339" s="13">
        <v>0.19091877406584001</v>
      </c>
    </row>
    <row r="24340" spans="1:1" x14ac:dyDescent="0.3">
      <c r="A24340" s="13">
        <v>0.10129724083564</v>
      </c>
    </row>
    <row r="24341" spans="1:1" x14ac:dyDescent="0.3">
      <c r="A24341" s="13">
        <v>0.22567806174762001</v>
      </c>
    </row>
    <row r="24342" spans="1:1" x14ac:dyDescent="0.3">
      <c r="A24342" s="13">
        <v>5.885074402604E-2</v>
      </c>
    </row>
    <row r="24343" spans="1:1" x14ac:dyDescent="0.3">
      <c r="A24343" s="13">
        <v>0.19921842267945999</v>
      </c>
    </row>
    <row r="24344" spans="1:1" x14ac:dyDescent="0.3">
      <c r="A24344" s="13">
        <v>0.17420940590982001</v>
      </c>
    </row>
    <row r="24345" spans="1:1" x14ac:dyDescent="0.3">
      <c r="A24345" s="13">
        <v>0.16395499200993999</v>
      </c>
    </row>
    <row r="24346" spans="1:1" x14ac:dyDescent="0.3">
      <c r="A24346" s="13">
        <v>0.17878347920945001</v>
      </c>
    </row>
    <row r="24347" spans="1:1" x14ac:dyDescent="0.3">
      <c r="A24347" s="13">
        <v>0.14249437310728999</v>
      </c>
    </row>
    <row r="24348" spans="1:1" x14ac:dyDescent="0.3">
      <c r="A24348" s="13">
        <v>0.21893524898913</v>
      </c>
    </row>
    <row r="24349" spans="1:1" x14ac:dyDescent="0.3">
      <c r="A24349" s="13">
        <v>0.19100025453858999</v>
      </c>
    </row>
    <row r="24350" spans="1:1" x14ac:dyDescent="0.3">
      <c r="A24350" s="13">
        <v>0.21380493822982999</v>
      </c>
    </row>
    <row r="24351" spans="1:1" x14ac:dyDescent="0.3">
      <c r="A24351" s="13">
        <v>0.17151830169803001</v>
      </c>
    </row>
    <row r="24352" spans="1:1" x14ac:dyDescent="0.3">
      <c r="A24352" s="13">
        <v>0.24787594364546001</v>
      </c>
    </row>
    <row r="24353" spans="1:1" x14ac:dyDescent="0.3">
      <c r="A24353" s="13">
        <v>0.21294098908507</v>
      </c>
    </row>
    <row r="24354" spans="1:1" x14ac:dyDescent="0.3">
      <c r="A24354" s="13">
        <v>0.23335223551043999</v>
      </c>
    </row>
    <row r="24355" spans="1:1" x14ac:dyDescent="0.3">
      <c r="A24355" s="13">
        <v>0.16248505963514001</v>
      </c>
    </row>
    <row r="24356" spans="1:1" x14ac:dyDescent="0.3">
      <c r="A24356" s="13">
        <v>0.11823514205974001</v>
      </c>
    </row>
    <row r="24357" spans="1:1" x14ac:dyDescent="0.3">
      <c r="A24357" s="13">
        <v>0.18849692651948</v>
      </c>
    </row>
    <row r="24358" spans="1:1" x14ac:dyDescent="0.3">
      <c r="A24358" s="13">
        <v>0.13993141548439</v>
      </c>
    </row>
    <row r="24359" spans="1:1" x14ac:dyDescent="0.3">
      <c r="A24359" s="13">
        <v>0.1968429172375</v>
      </c>
    </row>
    <row r="24360" spans="1:1" x14ac:dyDescent="0.3">
      <c r="A24360" s="13">
        <v>0.26148144151406999</v>
      </c>
    </row>
    <row r="24361" spans="1:1" x14ac:dyDescent="0.3">
      <c r="A24361" s="13">
        <v>0.23337058651909001</v>
      </c>
    </row>
    <row r="24362" spans="1:1" x14ac:dyDescent="0.3">
      <c r="A24362" s="13">
        <v>8.2888835595519003E-2</v>
      </c>
    </row>
    <row r="24363" spans="1:1" x14ac:dyDescent="0.3">
      <c r="A24363" s="13">
        <v>9.6239252128290001E-2</v>
      </c>
    </row>
    <row r="24364" spans="1:1" x14ac:dyDescent="0.3">
      <c r="A24364" s="13">
        <v>0.21674715284802001</v>
      </c>
    </row>
    <row r="24365" spans="1:1" x14ac:dyDescent="0.3">
      <c r="A24365" s="13">
        <v>0.19546237256683999</v>
      </c>
    </row>
    <row r="24366" spans="1:1" x14ac:dyDescent="0.3">
      <c r="A24366" s="13">
        <v>7.1411750513070998E-2</v>
      </c>
    </row>
    <row r="24367" spans="1:1" x14ac:dyDescent="0.3">
      <c r="A24367" s="13">
        <v>0.10779443219654</v>
      </c>
    </row>
    <row r="24368" spans="1:1" x14ac:dyDescent="0.3">
      <c r="A24368" s="13">
        <v>7.7563126219630005E-2</v>
      </c>
    </row>
    <row r="24369" spans="1:1" x14ac:dyDescent="0.3">
      <c r="A24369" s="13">
        <v>0.16829214816188001</v>
      </c>
    </row>
    <row r="24370" spans="1:1" x14ac:dyDescent="0.3">
      <c r="A24370" s="13">
        <v>0.20225718121010999</v>
      </c>
    </row>
    <row r="24371" spans="1:1" x14ac:dyDescent="0.3">
      <c r="A24371" s="13">
        <v>0.16594485006192</v>
      </c>
    </row>
    <row r="24372" spans="1:1" x14ac:dyDescent="0.3">
      <c r="A24372" s="13">
        <v>0.17495873352359001</v>
      </c>
    </row>
    <row r="24373" spans="1:1" x14ac:dyDescent="0.3">
      <c r="A24373" s="13">
        <v>2.52664547899E-2</v>
      </c>
    </row>
    <row r="24374" spans="1:1" x14ac:dyDescent="0.3">
      <c r="A24374" s="13">
        <v>0.13244496335907999</v>
      </c>
    </row>
    <row r="24375" spans="1:1" x14ac:dyDescent="0.3">
      <c r="A24375" s="13">
        <v>1.9652967381681E-2</v>
      </c>
    </row>
    <row r="24376" spans="1:1" x14ac:dyDescent="0.3">
      <c r="A24376" s="13">
        <v>0.27556905146753002</v>
      </c>
    </row>
    <row r="24377" spans="1:1" x14ac:dyDescent="0.3">
      <c r="A24377" s="13">
        <v>0.18791520754742999</v>
      </c>
    </row>
    <row r="24378" spans="1:1" x14ac:dyDescent="0.3">
      <c r="A24378" s="13">
        <v>0.24337538639591999</v>
      </c>
    </row>
    <row r="24379" spans="1:1" x14ac:dyDescent="0.3">
      <c r="A24379" s="13">
        <v>0.35227234998808998</v>
      </c>
    </row>
    <row r="24380" spans="1:1" x14ac:dyDescent="0.3">
      <c r="A24380" s="13">
        <v>0.26216234802754002</v>
      </c>
    </row>
    <row r="24381" spans="1:1" x14ac:dyDescent="0.3">
      <c r="A24381" s="13">
        <v>0.24711066341294999</v>
      </c>
    </row>
    <row r="24382" spans="1:1" x14ac:dyDescent="0.3">
      <c r="A24382" s="13">
        <v>0.10572021622334001</v>
      </c>
    </row>
    <row r="24383" spans="1:1" x14ac:dyDescent="0.3">
      <c r="A24383" s="13">
        <v>6.7640917082068999E-2</v>
      </c>
    </row>
    <row r="24384" spans="1:1" x14ac:dyDescent="0.3">
      <c r="A24384" s="13">
        <v>0.24538958396661001</v>
      </c>
    </row>
    <row r="24385" spans="1:1" x14ac:dyDescent="0.3">
      <c r="A24385" s="13">
        <v>0.26801726941435</v>
      </c>
    </row>
    <row r="24386" spans="1:1" x14ac:dyDescent="0.3">
      <c r="A24386" s="13">
        <v>0.19739491288573</v>
      </c>
    </row>
    <row r="24387" spans="1:1" x14ac:dyDescent="0.3">
      <c r="A24387" s="13">
        <v>0.23446992429287999</v>
      </c>
    </row>
    <row r="24388" spans="1:1" x14ac:dyDescent="0.3">
      <c r="A24388" s="13">
        <v>0.27551404381285999</v>
      </c>
    </row>
    <row r="24389" spans="1:1" x14ac:dyDescent="0.3">
      <c r="A24389" s="13">
        <v>0.14893744429125999</v>
      </c>
    </row>
    <row r="24390" spans="1:1" x14ac:dyDescent="0.3">
      <c r="A24390" s="13">
        <v>0.14272988525312</v>
      </c>
    </row>
    <row r="24391" spans="1:1" x14ac:dyDescent="0.3">
      <c r="A24391" s="13">
        <v>0.17431058316051001</v>
      </c>
    </row>
    <row r="24392" spans="1:1" x14ac:dyDescent="0.3">
      <c r="A24392" s="13">
        <v>0.15257954090775</v>
      </c>
    </row>
    <row r="24393" spans="1:1" x14ac:dyDescent="0.3">
      <c r="A24393" s="13">
        <v>5.5863254874742002E-2</v>
      </c>
    </row>
    <row r="24394" spans="1:1" x14ac:dyDescent="0.3">
      <c r="A24394" s="13">
        <v>9.8381827343630004E-2</v>
      </c>
    </row>
    <row r="24395" spans="1:1" x14ac:dyDescent="0.3">
      <c r="A24395" s="13">
        <v>0.15134856642416</v>
      </c>
    </row>
    <row r="24396" spans="1:1" x14ac:dyDescent="0.3">
      <c r="A24396" s="13">
        <v>0.20713676183457999</v>
      </c>
    </row>
    <row r="24397" spans="1:1" x14ac:dyDescent="0.3">
      <c r="A24397" s="13">
        <v>0.25221783673573001</v>
      </c>
    </row>
    <row r="24398" spans="1:1" x14ac:dyDescent="0.3">
      <c r="A24398" s="13">
        <v>0.14683817596693</v>
      </c>
    </row>
    <row r="24399" spans="1:1" x14ac:dyDescent="0.3">
      <c r="A24399" s="13">
        <v>6.7377599837389002E-2</v>
      </c>
    </row>
    <row r="24400" spans="1:1" x14ac:dyDescent="0.3">
      <c r="A24400" s="13">
        <v>7.1477946437623993E-2</v>
      </c>
    </row>
    <row r="24401" spans="1:1" x14ac:dyDescent="0.3">
      <c r="A24401" s="13">
        <v>0.16921810820128</v>
      </c>
    </row>
    <row r="24402" spans="1:1" x14ac:dyDescent="0.3">
      <c r="A24402" s="13">
        <v>0.10689799637421001</v>
      </c>
    </row>
    <row r="24403" spans="1:1" x14ac:dyDescent="0.3">
      <c r="A24403" s="13">
        <v>0.10612081100618</v>
      </c>
    </row>
    <row r="24404" spans="1:1" x14ac:dyDescent="0.3">
      <c r="A24404" s="13">
        <v>0.11411244343368</v>
      </c>
    </row>
    <row r="24405" spans="1:1" x14ac:dyDescent="0.3">
      <c r="A24405" s="13">
        <v>0.16171792782259001</v>
      </c>
    </row>
    <row r="24406" spans="1:1" x14ac:dyDescent="0.3">
      <c r="A24406" s="13">
        <v>0.12712279684939001</v>
      </c>
    </row>
    <row r="24407" spans="1:1" x14ac:dyDescent="0.3">
      <c r="A24407" s="13">
        <v>7.7576607343288001E-2</v>
      </c>
    </row>
    <row r="24408" spans="1:1" x14ac:dyDescent="0.3">
      <c r="A24408" s="13">
        <v>0.15166887958504999</v>
      </c>
    </row>
    <row r="24409" spans="1:1" x14ac:dyDescent="0.3">
      <c r="A24409" s="13">
        <v>0.1146525123231</v>
      </c>
    </row>
    <row r="24410" spans="1:1" x14ac:dyDescent="0.3">
      <c r="A24410" s="13">
        <v>0.17485308448985001</v>
      </c>
    </row>
    <row r="24411" spans="1:1" x14ac:dyDescent="0.3">
      <c r="A24411" s="13">
        <v>0.19135550150398001</v>
      </c>
    </row>
    <row r="24412" spans="1:1" x14ac:dyDescent="0.3">
      <c r="A24412" s="13">
        <v>0.13910893170871999</v>
      </c>
    </row>
    <row r="24413" spans="1:1" x14ac:dyDescent="0.3">
      <c r="A24413" s="13">
        <v>8.7493988423070004E-2</v>
      </c>
    </row>
    <row r="24414" spans="1:1" x14ac:dyDescent="0.3">
      <c r="A24414" s="13">
        <v>0.10266646787061</v>
      </c>
    </row>
    <row r="24415" spans="1:1" x14ac:dyDescent="0.3">
      <c r="A24415" s="13">
        <v>9.0998084685499997E-2</v>
      </c>
    </row>
    <row r="24416" spans="1:1" x14ac:dyDescent="0.3">
      <c r="A24416" s="13">
        <v>0.16789553925010001</v>
      </c>
    </row>
    <row r="24417" spans="1:1" x14ac:dyDescent="0.3">
      <c r="A24417" s="13">
        <v>0.19071225006864001</v>
      </c>
    </row>
    <row r="24418" spans="1:1" x14ac:dyDescent="0.3">
      <c r="A24418" s="13">
        <v>0.21420277970275001</v>
      </c>
    </row>
    <row r="24419" spans="1:1" x14ac:dyDescent="0.3">
      <c r="A24419" s="13">
        <v>0.12333486799639</v>
      </c>
    </row>
    <row r="24420" spans="1:1" x14ac:dyDescent="0.3">
      <c r="A24420" s="13">
        <v>0.21561238994995999</v>
      </c>
    </row>
    <row r="24421" spans="1:1" x14ac:dyDescent="0.3">
      <c r="A24421" s="13">
        <v>0.25365923617990999</v>
      </c>
    </row>
    <row r="24422" spans="1:1" x14ac:dyDescent="0.3">
      <c r="A24422" s="13">
        <v>0.22146770515139999</v>
      </c>
    </row>
    <row r="24423" spans="1:1" x14ac:dyDescent="0.3">
      <c r="A24423" s="13">
        <v>0.19532062803260999</v>
      </c>
    </row>
    <row r="24424" spans="1:1" x14ac:dyDescent="0.3">
      <c r="A24424" s="13">
        <v>0.23310826902709</v>
      </c>
    </row>
    <row r="24425" spans="1:1" x14ac:dyDescent="0.3">
      <c r="A24425" s="13">
        <v>0.14062393082756999</v>
      </c>
    </row>
    <row r="24426" spans="1:1" x14ac:dyDescent="0.3">
      <c r="A24426" s="13">
        <v>0.19321896163037999</v>
      </c>
    </row>
    <row r="24427" spans="1:1" x14ac:dyDescent="0.3">
      <c r="A24427" s="13">
        <v>0.21396912769203999</v>
      </c>
    </row>
    <row r="24428" spans="1:1" x14ac:dyDescent="0.3">
      <c r="A24428" s="13">
        <v>0.19770330333868</v>
      </c>
    </row>
    <row r="24429" spans="1:1" x14ac:dyDescent="0.3">
      <c r="A24429" s="13">
        <v>0.25075968189537001</v>
      </c>
    </row>
    <row r="24430" spans="1:1" x14ac:dyDescent="0.3">
      <c r="A24430" s="13">
        <v>0.27202369148512001</v>
      </c>
    </row>
    <row r="24431" spans="1:1" x14ac:dyDescent="0.3">
      <c r="A24431" s="13">
        <v>0.15167435429480999</v>
      </c>
    </row>
    <row r="24432" spans="1:1" x14ac:dyDescent="0.3">
      <c r="A24432" s="13">
        <v>0.16905392720043</v>
      </c>
    </row>
    <row r="24433" spans="1:1" x14ac:dyDescent="0.3">
      <c r="A24433" s="13">
        <v>0.30705017613244001</v>
      </c>
    </row>
    <row r="24434" spans="1:1" x14ac:dyDescent="0.3">
      <c r="A24434" s="13">
        <v>9.4345686681023E-2</v>
      </c>
    </row>
    <row r="24435" spans="1:1" x14ac:dyDescent="0.3">
      <c r="A24435" s="13">
        <v>0.24451257900574</v>
      </c>
    </row>
    <row r="24436" spans="1:1" x14ac:dyDescent="0.3">
      <c r="A24436" s="13">
        <v>0.28076943447649</v>
      </c>
    </row>
    <row r="24437" spans="1:1" x14ac:dyDescent="0.3">
      <c r="A24437" s="13">
        <v>0.11648508971939001</v>
      </c>
    </row>
    <row r="24438" spans="1:1" x14ac:dyDescent="0.3">
      <c r="A24438" s="13">
        <v>0.19437222978908</v>
      </c>
    </row>
    <row r="24439" spans="1:1" x14ac:dyDescent="0.3">
      <c r="A24439" s="13">
        <v>0.12733047871631001</v>
      </c>
    </row>
    <row r="24440" spans="1:1" x14ac:dyDescent="0.3">
      <c r="A24440" s="13">
        <v>0.20169250046713</v>
      </c>
    </row>
    <row r="24441" spans="1:1" x14ac:dyDescent="0.3">
      <c r="A24441" s="13">
        <v>0.19188588916995</v>
      </c>
    </row>
    <row r="24442" spans="1:1" x14ac:dyDescent="0.3">
      <c r="A24442" s="13">
        <v>0.31301746573986999</v>
      </c>
    </row>
    <row r="24443" spans="1:1" x14ac:dyDescent="0.3">
      <c r="A24443" s="13">
        <v>0.20990260053184001</v>
      </c>
    </row>
    <row r="24444" spans="1:1" x14ac:dyDescent="0.3">
      <c r="A24444" s="13">
        <v>0.16372902149790999</v>
      </c>
    </row>
    <row r="24445" spans="1:1" x14ac:dyDescent="0.3">
      <c r="A24445" s="13">
        <v>0.16869508533312999</v>
      </c>
    </row>
    <row r="24446" spans="1:1" x14ac:dyDescent="0.3">
      <c r="A24446" s="13">
        <v>0.14555395407856001</v>
      </c>
    </row>
    <row r="24447" spans="1:1" x14ac:dyDescent="0.3">
      <c r="A24447" s="13">
        <v>0.11379040068726</v>
      </c>
    </row>
    <row r="24448" spans="1:1" x14ac:dyDescent="0.3">
      <c r="A24448" s="13">
        <v>0.14179673389281999</v>
      </c>
    </row>
    <row r="24449" spans="1:1" x14ac:dyDescent="0.3">
      <c r="A24449" s="13">
        <v>0.15909983442532</v>
      </c>
    </row>
    <row r="24450" spans="1:1" x14ac:dyDescent="0.3">
      <c r="A24450" s="13">
        <v>0.19676036606198999</v>
      </c>
    </row>
    <row r="24451" spans="1:1" x14ac:dyDescent="0.3">
      <c r="A24451" s="13">
        <v>0.22138257333385999</v>
      </c>
    </row>
    <row r="24452" spans="1:1" x14ac:dyDescent="0.3">
      <c r="A24452" s="13">
        <v>0.17566186929602001</v>
      </c>
    </row>
    <row r="24453" spans="1:1" x14ac:dyDescent="0.3">
      <c r="A24453" s="13">
        <v>9.0191557841212994E-2</v>
      </c>
    </row>
    <row r="24454" spans="1:1" x14ac:dyDescent="0.3">
      <c r="A24454" s="13">
        <v>0.32694972978106002</v>
      </c>
    </row>
    <row r="24455" spans="1:1" x14ac:dyDescent="0.3">
      <c r="A24455" s="13">
        <v>0.17535223106667999</v>
      </c>
    </row>
    <row r="24456" spans="1:1" x14ac:dyDescent="0.3">
      <c r="A24456" s="13">
        <v>0.22593561735372</v>
      </c>
    </row>
    <row r="24457" spans="1:1" x14ac:dyDescent="0.3">
      <c r="A24457" s="13">
        <v>0.21474311221924999</v>
      </c>
    </row>
    <row r="24458" spans="1:1" x14ac:dyDescent="0.3">
      <c r="A24458" s="13">
        <v>0.23093612898731</v>
      </c>
    </row>
    <row r="24459" spans="1:1" x14ac:dyDescent="0.3">
      <c r="A24459" s="13">
        <v>0.27960580235353999</v>
      </c>
    </row>
    <row r="24460" spans="1:1" x14ac:dyDescent="0.3">
      <c r="A24460" s="13">
        <v>0.10155291059961</v>
      </c>
    </row>
    <row r="24461" spans="1:1" x14ac:dyDescent="0.3">
      <c r="A24461" s="13">
        <v>0.19220153194771999</v>
      </c>
    </row>
    <row r="24462" spans="1:1" x14ac:dyDescent="0.3">
      <c r="A24462" s="13">
        <v>0.25113309813316997</v>
      </c>
    </row>
    <row r="24463" spans="1:1" x14ac:dyDescent="0.3">
      <c r="A24463" s="13">
        <v>0.18818162001116001</v>
      </c>
    </row>
    <row r="24464" spans="1:1" x14ac:dyDescent="0.3">
      <c r="A24464" s="13">
        <v>0.21658281311906999</v>
      </c>
    </row>
    <row r="24465" spans="1:1" x14ac:dyDescent="0.3">
      <c r="A24465" s="13">
        <v>0.22382448356524001</v>
      </c>
    </row>
    <row r="24466" spans="1:1" x14ac:dyDescent="0.3">
      <c r="A24466" s="13">
        <v>0.12628585335251</v>
      </c>
    </row>
    <row r="24467" spans="1:1" x14ac:dyDescent="0.3">
      <c r="A24467" s="13">
        <v>0.1647461311249</v>
      </c>
    </row>
    <row r="24468" spans="1:1" x14ac:dyDescent="0.3">
      <c r="A24468" s="13">
        <v>0.25098280453838001</v>
      </c>
    </row>
    <row r="24469" spans="1:1" x14ac:dyDescent="0.3">
      <c r="A24469" s="13">
        <v>0.2122667282588</v>
      </c>
    </row>
    <row r="24470" spans="1:1" x14ac:dyDescent="0.3">
      <c r="A24470" s="13">
        <v>0.19766195856995</v>
      </c>
    </row>
    <row r="24471" spans="1:1" x14ac:dyDescent="0.3">
      <c r="A24471" s="13">
        <v>0.16914625074723999</v>
      </c>
    </row>
    <row r="24472" spans="1:1" x14ac:dyDescent="0.3">
      <c r="A24472" s="13">
        <v>0.16642648757469999</v>
      </c>
    </row>
    <row r="24473" spans="1:1" x14ac:dyDescent="0.3">
      <c r="A24473" s="13">
        <v>0.11670307297294</v>
      </c>
    </row>
    <row r="24474" spans="1:1" x14ac:dyDescent="0.3">
      <c r="A24474" s="13">
        <v>0.13396399019058</v>
      </c>
    </row>
    <row r="24475" spans="1:1" x14ac:dyDescent="0.3">
      <c r="A24475" s="13">
        <v>0.10422828881873999</v>
      </c>
    </row>
    <row r="24476" spans="1:1" x14ac:dyDescent="0.3">
      <c r="A24476" s="13">
        <v>0.21696003279043</v>
      </c>
    </row>
    <row r="24477" spans="1:1" x14ac:dyDescent="0.3">
      <c r="A24477" s="13">
        <v>0.19350414081511</v>
      </c>
    </row>
    <row r="24478" spans="1:1" x14ac:dyDescent="0.3">
      <c r="A24478" s="13">
        <v>0.22311635682955</v>
      </c>
    </row>
    <row r="24479" spans="1:1" x14ac:dyDescent="0.3">
      <c r="A24479" s="13">
        <v>0.18502883534216</v>
      </c>
    </row>
    <row r="24480" spans="1:1" x14ac:dyDescent="0.3">
      <c r="A24480" s="13">
        <v>0.18327074126553999</v>
      </c>
    </row>
    <row r="24481" spans="1:1" x14ac:dyDescent="0.3">
      <c r="A24481" s="13">
        <v>0.27264864699878</v>
      </c>
    </row>
    <row r="24482" spans="1:1" x14ac:dyDescent="0.3">
      <c r="A24482" s="13">
        <v>0.18312447633205001</v>
      </c>
    </row>
    <row r="24483" spans="1:1" x14ac:dyDescent="0.3">
      <c r="A24483" s="13">
        <v>9.4611254336443004E-2</v>
      </c>
    </row>
    <row r="24484" spans="1:1" x14ac:dyDescent="0.3">
      <c r="A24484" s="13">
        <v>0.28762512940874002</v>
      </c>
    </row>
    <row r="24485" spans="1:1" x14ac:dyDescent="0.3">
      <c r="A24485" s="13">
        <v>0.28192038552631998</v>
      </c>
    </row>
    <row r="24486" spans="1:1" x14ac:dyDescent="0.3">
      <c r="A24486" s="13">
        <v>0.18309178421614</v>
      </c>
    </row>
    <row r="24487" spans="1:1" x14ac:dyDescent="0.3">
      <c r="A24487" s="13">
        <v>0.13542171909023001</v>
      </c>
    </row>
    <row r="24488" spans="1:1" x14ac:dyDescent="0.3">
      <c r="A24488" s="13">
        <v>0.20641160935488001</v>
      </c>
    </row>
    <row r="24489" spans="1:1" x14ac:dyDescent="0.3">
      <c r="A24489" s="13">
        <v>0.10883845510958</v>
      </c>
    </row>
    <row r="24490" spans="1:1" x14ac:dyDescent="0.3">
      <c r="A24490" s="13">
        <v>0.18351884462476001</v>
      </c>
    </row>
    <row r="24491" spans="1:1" x14ac:dyDescent="0.3">
      <c r="A24491" s="13">
        <v>0.12772211618074</v>
      </c>
    </row>
    <row r="24492" spans="1:1" x14ac:dyDescent="0.3">
      <c r="A24492" s="13">
        <v>0.2450636308427</v>
      </c>
    </row>
    <row r="24493" spans="1:1" x14ac:dyDescent="0.3">
      <c r="A24493" s="13">
        <v>0.18685339453166</v>
      </c>
    </row>
    <row r="24494" spans="1:1" x14ac:dyDescent="0.3">
      <c r="A24494" s="13">
        <v>0.11899710596215</v>
      </c>
    </row>
    <row r="24495" spans="1:1" x14ac:dyDescent="0.3">
      <c r="A24495" s="13">
        <v>0.18188555137446</v>
      </c>
    </row>
    <row r="24496" spans="1:1" x14ac:dyDescent="0.3">
      <c r="A24496" s="13">
        <v>0.20886814088729</v>
      </c>
    </row>
    <row r="24497" spans="1:1" x14ac:dyDescent="0.3">
      <c r="A24497" s="13">
        <v>0.15079189063164</v>
      </c>
    </row>
    <row r="24498" spans="1:1" x14ac:dyDescent="0.3">
      <c r="A24498" s="13">
        <v>0.20691374285479</v>
      </c>
    </row>
    <row r="24499" spans="1:1" x14ac:dyDescent="0.3">
      <c r="A24499" s="13">
        <v>0.14917361556058001</v>
      </c>
    </row>
    <row r="24500" spans="1:1" x14ac:dyDescent="0.3">
      <c r="A24500" s="13">
        <v>0.19825304875194999</v>
      </c>
    </row>
    <row r="24501" spans="1:1" x14ac:dyDescent="0.3">
      <c r="A24501" s="13">
        <v>5.2292732312656E-2</v>
      </c>
    </row>
    <row r="24502" spans="1:1" x14ac:dyDescent="0.3">
      <c r="A24502" s="13">
        <v>4.8017492717725999E-2</v>
      </c>
    </row>
    <row r="24503" spans="1:1" x14ac:dyDescent="0.3">
      <c r="A24503" s="13">
        <v>0.12897357322656</v>
      </c>
    </row>
    <row r="24504" spans="1:1" x14ac:dyDescent="0.3">
      <c r="A24504" s="13">
        <v>0.17825798762174</v>
      </c>
    </row>
    <row r="24505" spans="1:1" x14ac:dyDescent="0.3">
      <c r="A24505" s="13">
        <v>0.21126303252501999</v>
      </c>
    </row>
    <row r="24506" spans="1:1" x14ac:dyDescent="0.3">
      <c r="A24506" s="13">
        <v>0.15047402906457999</v>
      </c>
    </row>
    <row r="24507" spans="1:1" x14ac:dyDescent="0.3">
      <c r="A24507" s="13">
        <v>0.19431061654656001</v>
      </c>
    </row>
    <row r="24508" spans="1:1" x14ac:dyDescent="0.3">
      <c r="A24508" s="13">
        <v>3.5379826415500998E-2</v>
      </c>
    </row>
    <row r="24509" spans="1:1" x14ac:dyDescent="0.3">
      <c r="A24509" s="13">
        <v>0.10909308241781</v>
      </c>
    </row>
    <row r="24510" spans="1:1" x14ac:dyDescent="0.3">
      <c r="A24510" s="13">
        <v>0.14069060378873999</v>
      </c>
    </row>
    <row r="24511" spans="1:1" x14ac:dyDescent="0.3">
      <c r="A24511" s="13">
        <v>0.22539084051673</v>
      </c>
    </row>
    <row r="24512" spans="1:1" x14ac:dyDescent="0.3">
      <c r="A24512" s="13">
        <v>9.8003933999929002E-2</v>
      </c>
    </row>
    <row r="24513" spans="1:1" x14ac:dyDescent="0.3">
      <c r="A24513" s="13">
        <v>0.15705722952043999</v>
      </c>
    </row>
    <row r="24514" spans="1:1" x14ac:dyDescent="0.3">
      <c r="A24514" s="13">
        <v>0.19256247637985999</v>
      </c>
    </row>
    <row r="24515" spans="1:1" x14ac:dyDescent="0.3">
      <c r="A24515" s="13">
        <v>0.16264522451758001</v>
      </c>
    </row>
    <row r="24516" spans="1:1" x14ac:dyDescent="0.3">
      <c r="A24516" s="13">
        <v>0.29159257833513003</v>
      </c>
    </row>
    <row r="24517" spans="1:1" x14ac:dyDescent="0.3">
      <c r="A24517" s="13">
        <v>7.2031377311062003E-2</v>
      </c>
    </row>
    <row r="24518" spans="1:1" x14ac:dyDescent="0.3">
      <c r="A24518" s="13">
        <v>0.20056627921414</v>
      </c>
    </row>
    <row r="24519" spans="1:1" x14ac:dyDescent="0.3">
      <c r="A24519" s="13">
        <v>0.11887758745455</v>
      </c>
    </row>
    <row r="24520" spans="1:1" x14ac:dyDescent="0.3">
      <c r="A24520" s="13">
        <v>0.16839515490887</v>
      </c>
    </row>
    <row r="24521" spans="1:1" x14ac:dyDescent="0.3">
      <c r="A24521" s="13">
        <v>0.20986125335499001</v>
      </c>
    </row>
    <row r="24522" spans="1:1" x14ac:dyDescent="0.3">
      <c r="A24522" s="13">
        <v>0.16342709303677999</v>
      </c>
    </row>
    <row r="24523" spans="1:1" x14ac:dyDescent="0.3">
      <c r="A24523" s="13">
        <v>4.3934695080482998E-2</v>
      </c>
    </row>
    <row r="24524" spans="1:1" x14ac:dyDescent="0.3">
      <c r="A24524" s="13">
        <v>0.14068584502024001</v>
      </c>
    </row>
    <row r="24525" spans="1:1" x14ac:dyDescent="0.3">
      <c r="A24525" s="13">
        <v>0.36495458011422</v>
      </c>
    </row>
    <row r="24526" spans="1:1" x14ac:dyDescent="0.3">
      <c r="A24526" s="13">
        <v>0.12490344714134</v>
      </c>
    </row>
    <row r="24527" spans="1:1" x14ac:dyDescent="0.3">
      <c r="A24527" s="13">
        <v>0.16966697374928999</v>
      </c>
    </row>
    <row r="24528" spans="1:1" x14ac:dyDescent="0.3">
      <c r="A24528" s="13">
        <v>0.12604380641075999</v>
      </c>
    </row>
    <row r="24529" spans="1:1" x14ac:dyDescent="0.3">
      <c r="A24529" s="13">
        <v>0.16991234121354001</v>
      </c>
    </row>
    <row r="24530" spans="1:1" x14ac:dyDescent="0.3">
      <c r="A24530" s="13">
        <v>0.10585695008739</v>
      </c>
    </row>
    <row r="24531" spans="1:1" x14ac:dyDescent="0.3">
      <c r="A24531" s="13">
        <v>9.1610103775262006E-2</v>
      </c>
    </row>
    <row r="24532" spans="1:1" x14ac:dyDescent="0.3">
      <c r="A24532" s="13">
        <v>0.24476626705679</v>
      </c>
    </row>
    <row r="24533" spans="1:1" x14ac:dyDescent="0.3">
      <c r="A24533" s="13">
        <v>0.10613221507729</v>
      </c>
    </row>
    <row r="24534" spans="1:1" x14ac:dyDescent="0.3">
      <c r="A24534" s="13">
        <v>8.7931130517816994E-2</v>
      </c>
    </row>
    <row r="24535" spans="1:1" x14ac:dyDescent="0.3">
      <c r="A24535" s="13">
        <v>8.0281581355795995E-2</v>
      </c>
    </row>
    <row r="24536" spans="1:1" x14ac:dyDescent="0.3">
      <c r="A24536" s="13">
        <v>0.1896728581089</v>
      </c>
    </row>
    <row r="24537" spans="1:1" x14ac:dyDescent="0.3">
      <c r="A24537" s="13">
        <v>0.17794209790259</v>
      </c>
    </row>
    <row r="24538" spans="1:1" x14ac:dyDescent="0.3">
      <c r="A24538" s="13">
        <v>0.18078254130313001</v>
      </c>
    </row>
    <row r="24539" spans="1:1" x14ac:dyDescent="0.3">
      <c r="A24539" s="13">
        <v>0.26277180568328001</v>
      </c>
    </row>
    <row r="24540" spans="1:1" x14ac:dyDescent="0.3">
      <c r="A24540" s="13">
        <v>7.0983440655879998E-2</v>
      </c>
    </row>
    <row r="24541" spans="1:1" x14ac:dyDescent="0.3">
      <c r="A24541" s="13">
        <v>0.13238086045453001</v>
      </c>
    </row>
    <row r="24542" spans="1:1" x14ac:dyDescent="0.3">
      <c r="A24542" s="13">
        <v>9.6328073307811998E-2</v>
      </c>
    </row>
    <row r="24543" spans="1:1" x14ac:dyDescent="0.3">
      <c r="A24543" s="13">
        <v>0.24197580766106999</v>
      </c>
    </row>
    <row r="24544" spans="1:1" x14ac:dyDescent="0.3">
      <c r="A24544" s="13">
        <v>0.26423183995952998</v>
      </c>
    </row>
    <row r="24545" spans="1:1" x14ac:dyDescent="0.3">
      <c r="A24545" s="13">
        <v>0.18500648900600999</v>
      </c>
    </row>
    <row r="24546" spans="1:1" x14ac:dyDescent="0.3">
      <c r="A24546" s="13">
        <v>0.16305992370326999</v>
      </c>
    </row>
    <row r="24547" spans="1:1" x14ac:dyDescent="0.3">
      <c r="A24547" s="13">
        <v>0.1082754559886</v>
      </c>
    </row>
    <row r="24548" spans="1:1" x14ac:dyDescent="0.3">
      <c r="A24548" s="13">
        <v>0.19727134012018999</v>
      </c>
    </row>
    <row r="24549" spans="1:1" x14ac:dyDescent="0.3">
      <c r="A24549" s="13">
        <v>8.9345000121959006E-2</v>
      </c>
    </row>
    <row r="24550" spans="1:1" x14ac:dyDescent="0.3">
      <c r="A24550" s="13">
        <v>0.16959482484895999</v>
      </c>
    </row>
    <row r="24551" spans="1:1" x14ac:dyDescent="0.3">
      <c r="A24551" s="13">
        <v>0.19846683042811999</v>
      </c>
    </row>
    <row r="24552" spans="1:1" x14ac:dyDescent="0.3">
      <c r="A24552" s="13">
        <v>0.17079975216869001</v>
      </c>
    </row>
    <row r="24553" spans="1:1" x14ac:dyDescent="0.3">
      <c r="A24553" s="13">
        <v>0.34596612864210002</v>
      </c>
    </row>
    <row r="24554" spans="1:1" x14ac:dyDescent="0.3">
      <c r="A24554" s="13">
        <v>8.4325199044410007E-2</v>
      </c>
    </row>
    <row r="24555" spans="1:1" x14ac:dyDescent="0.3">
      <c r="A24555" s="13">
        <v>0.13379580166680999</v>
      </c>
    </row>
    <row r="24556" spans="1:1" x14ac:dyDescent="0.3">
      <c r="A24556" s="13">
        <v>0.13312133213141</v>
      </c>
    </row>
    <row r="24557" spans="1:1" x14ac:dyDescent="0.3">
      <c r="A24557" s="13">
        <v>0.13312133213141</v>
      </c>
    </row>
    <row r="24558" spans="1:1" x14ac:dyDescent="0.3">
      <c r="A24558" s="13">
        <v>0.18761294175875001</v>
      </c>
    </row>
    <row r="24559" spans="1:1" x14ac:dyDescent="0.3">
      <c r="A24559" s="13">
        <v>0.22321380055813</v>
      </c>
    </row>
    <row r="24560" spans="1:1" x14ac:dyDescent="0.3">
      <c r="A24560" s="13">
        <v>0.11375760006764001</v>
      </c>
    </row>
    <row r="24561" spans="1:1" x14ac:dyDescent="0.3">
      <c r="A24561" s="13">
        <v>0.15206071258788001</v>
      </c>
    </row>
    <row r="24562" spans="1:1" x14ac:dyDescent="0.3">
      <c r="A24562" s="13">
        <v>8.3609571376278002E-2</v>
      </c>
    </row>
    <row r="24563" spans="1:1" x14ac:dyDescent="0.3">
      <c r="A24563" s="13">
        <v>0.22247597818402001</v>
      </c>
    </row>
    <row r="24564" spans="1:1" x14ac:dyDescent="0.3">
      <c r="A24564" s="13">
        <v>0.18840070472598</v>
      </c>
    </row>
    <row r="24565" spans="1:1" x14ac:dyDescent="0.3">
      <c r="A24565" s="13">
        <v>0.2261398255522</v>
      </c>
    </row>
    <row r="24566" spans="1:1" x14ac:dyDescent="0.3">
      <c r="A24566" s="13">
        <v>0.32323166505874001</v>
      </c>
    </row>
    <row r="24567" spans="1:1" x14ac:dyDescent="0.3">
      <c r="A24567" s="13">
        <v>0.25438752889373001</v>
      </c>
    </row>
    <row r="24568" spans="1:1" x14ac:dyDescent="0.3">
      <c r="A24568" s="13">
        <v>0.17617619385801001</v>
      </c>
    </row>
    <row r="24569" spans="1:1" x14ac:dyDescent="0.3">
      <c r="A24569" s="13">
        <v>0.15153184738593001</v>
      </c>
    </row>
    <row r="24570" spans="1:1" x14ac:dyDescent="0.3">
      <c r="A24570" s="13">
        <v>0.10990802752853999</v>
      </c>
    </row>
    <row r="24571" spans="1:1" x14ac:dyDescent="0.3">
      <c r="A24571" s="13">
        <v>0.17349294022119999</v>
      </c>
    </row>
    <row r="24572" spans="1:1" x14ac:dyDescent="0.3">
      <c r="A24572" s="13">
        <v>0.19013617952128001</v>
      </c>
    </row>
    <row r="24573" spans="1:1" x14ac:dyDescent="0.3">
      <c r="A24573" s="13">
        <v>0.20484133644256999</v>
      </c>
    </row>
    <row r="24574" spans="1:1" x14ac:dyDescent="0.3">
      <c r="A24574" s="13">
        <v>0.22609750986363999</v>
      </c>
    </row>
    <row r="24575" spans="1:1" x14ac:dyDescent="0.3">
      <c r="A24575" s="13">
        <v>0.15242649543067999</v>
      </c>
    </row>
    <row r="24576" spans="1:1" x14ac:dyDescent="0.3">
      <c r="A24576" s="13">
        <v>0.15167114918096</v>
      </c>
    </row>
    <row r="24577" spans="1:1" x14ac:dyDescent="0.3">
      <c r="A24577" s="13">
        <v>0.11845708137717</v>
      </c>
    </row>
    <row r="24578" spans="1:1" x14ac:dyDescent="0.3">
      <c r="A24578" s="13">
        <v>0.22749852530169001</v>
      </c>
    </row>
    <row r="24579" spans="1:1" x14ac:dyDescent="0.3">
      <c r="A24579" s="13">
        <v>0.19621996505136</v>
      </c>
    </row>
    <row r="24580" spans="1:1" x14ac:dyDescent="0.3">
      <c r="A24580" s="13">
        <v>0.16977853745308</v>
      </c>
    </row>
    <row r="24581" spans="1:1" x14ac:dyDescent="0.3">
      <c r="A24581" s="13">
        <v>0.25734500033312002</v>
      </c>
    </row>
    <row r="24582" spans="1:1" x14ac:dyDescent="0.3">
      <c r="A24582" s="13">
        <v>0.18032863300054999</v>
      </c>
    </row>
    <row r="24583" spans="1:1" x14ac:dyDescent="0.3">
      <c r="A24583" s="13">
        <v>0.10409086869066</v>
      </c>
    </row>
    <row r="24584" spans="1:1" x14ac:dyDescent="0.3">
      <c r="A24584" s="13">
        <v>0.22872197376258999</v>
      </c>
    </row>
    <row r="24585" spans="1:1" x14ac:dyDescent="0.3">
      <c r="A24585" s="13">
        <v>0.25015872703988001</v>
      </c>
    </row>
    <row r="24586" spans="1:1" x14ac:dyDescent="0.3">
      <c r="A24586" s="13">
        <v>0.15177131848756001</v>
      </c>
    </row>
    <row r="24587" spans="1:1" x14ac:dyDescent="0.3">
      <c r="A24587" s="13">
        <v>8.9986189541924999E-2</v>
      </c>
    </row>
    <row r="24588" spans="1:1" x14ac:dyDescent="0.3">
      <c r="A24588" s="13">
        <v>0.17915289219764999</v>
      </c>
    </row>
    <row r="24589" spans="1:1" x14ac:dyDescent="0.3">
      <c r="A24589" s="13">
        <v>0.11496437088434</v>
      </c>
    </row>
    <row r="24590" spans="1:1" x14ac:dyDescent="0.3">
      <c r="A24590" s="13">
        <v>0.13360718393097001</v>
      </c>
    </row>
    <row r="24591" spans="1:1" x14ac:dyDescent="0.3">
      <c r="A24591" s="13">
        <v>0.33257390890339</v>
      </c>
    </row>
    <row r="24592" spans="1:1" x14ac:dyDescent="0.3">
      <c r="A24592" s="13">
        <v>0.21679271793921001</v>
      </c>
    </row>
    <row r="24593" spans="1:1" x14ac:dyDescent="0.3">
      <c r="A24593" s="13">
        <v>0.21529290796499001</v>
      </c>
    </row>
    <row r="24594" spans="1:1" x14ac:dyDescent="0.3">
      <c r="A24594" s="13">
        <v>0.11186865960731</v>
      </c>
    </row>
    <row r="24595" spans="1:1" x14ac:dyDescent="0.3">
      <c r="A24595" s="13">
        <v>0.17583147341037</v>
      </c>
    </row>
    <row r="24596" spans="1:1" x14ac:dyDescent="0.3">
      <c r="A24596" s="13">
        <v>0.19509454681954999</v>
      </c>
    </row>
    <row r="24597" spans="1:1" x14ac:dyDescent="0.3">
      <c r="A24597" s="13">
        <v>9.0953913886338E-2</v>
      </c>
    </row>
    <row r="24598" spans="1:1" x14ac:dyDescent="0.3">
      <c r="A24598" s="13">
        <v>9.9044749031585E-2</v>
      </c>
    </row>
    <row r="24599" spans="1:1" x14ac:dyDescent="0.3">
      <c r="A24599" s="13">
        <v>0.17266090968315001</v>
      </c>
    </row>
    <row r="24600" spans="1:1" x14ac:dyDescent="0.3">
      <c r="A24600" s="13">
        <v>0.19616060851434</v>
      </c>
    </row>
    <row r="24601" spans="1:1" x14ac:dyDescent="0.3">
      <c r="A24601" s="13">
        <v>0.11624541497836</v>
      </c>
    </row>
    <row r="24602" spans="1:1" x14ac:dyDescent="0.3">
      <c r="A24602" s="13">
        <v>0.21809585642212001</v>
      </c>
    </row>
    <row r="24603" spans="1:1" x14ac:dyDescent="0.3">
      <c r="A24603" s="13">
        <v>9.9706593185112005E-2</v>
      </c>
    </row>
    <row r="24604" spans="1:1" x14ac:dyDescent="0.3">
      <c r="A24604" s="13">
        <v>0.10480291420959</v>
      </c>
    </row>
    <row r="24605" spans="1:1" x14ac:dyDescent="0.3">
      <c r="A24605" s="13">
        <v>0.14913396950241001</v>
      </c>
    </row>
    <row r="24606" spans="1:1" x14ac:dyDescent="0.3">
      <c r="A24606" s="13">
        <v>0.11029491500914999</v>
      </c>
    </row>
    <row r="24607" spans="1:1" x14ac:dyDescent="0.3">
      <c r="A24607" s="13">
        <v>0.33814301091690002</v>
      </c>
    </row>
    <row r="24608" spans="1:1" x14ac:dyDescent="0.3">
      <c r="A24608" s="13">
        <v>0.14963359645626001</v>
      </c>
    </row>
    <row r="24609" spans="1:1" x14ac:dyDescent="0.3">
      <c r="A24609" s="13">
        <v>0.18589377602422</v>
      </c>
    </row>
    <row r="24610" spans="1:1" x14ac:dyDescent="0.3">
      <c r="A24610" s="13">
        <v>0.14833661345549001</v>
      </c>
    </row>
    <row r="24611" spans="1:1" x14ac:dyDescent="0.3">
      <c r="A24611" s="13">
        <v>9.7087740767474007E-2</v>
      </c>
    </row>
    <row r="24612" spans="1:1" x14ac:dyDescent="0.3">
      <c r="A24612" s="13">
        <v>0.13675939409764001</v>
      </c>
    </row>
    <row r="24613" spans="1:1" x14ac:dyDescent="0.3">
      <c r="A24613" s="13">
        <v>0.17188617195827</v>
      </c>
    </row>
    <row r="24614" spans="1:1" x14ac:dyDescent="0.3">
      <c r="A24614" s="13">
        <v>0.13410611713268</v>
      </c>
    </row>
    <row r="24615" spans="1:1" x14ac:dyDescent="0.3">
      <c r="A24615" s="13">
        <v>0.10306409273156</v>
      </c>
    </row>
    <row r="24616" spans="1:1" x14ac:dyDescent="0.3">
      <c r="A24616" s="13">
        <v>0.22301356505653</v>
      </c>
    </row>
    <row r="24617" spans="1:1" x14ac:dyDescent="0.3">
      <c r="A24617" s="13">
        <v>0.27143849217144</v>
      </c>
    </row>
    <row r="24618" spans="1:1" x14ac:dyDescent="0.3">
      <c r="A24618" s="13">
        <v>0.14087484951262999</v>
      </c>
    </row>
    <row r="24619" spans="1:1" x14ac:dyDescent="0.3">
      <c r="A24619" s="13">
        <v>0.23802895480648001</v>
      </c>
    </row>
    <row r="24620" spans="1:1" x14ac:dyDescent="0.3">
      <c r="A24620" s="13">
        <v>6.2199191849014998E-2</v>
      </c>
    </row>
    <row r="24621" spans="1:1" x14ac:dyDescent="0.3">
      <c r="A24621" s="13">
        <v>0.28442211688343999</v>
      </c>
    </row>
    <row r="24622" spans="1:1" x14ac:dyDescent="0.3">
      <c r="A24622" s="13">
        <v>0.14307568339488</v>
      </c>
    </row>
    <row r="24623" spans="1:1" x14ac:dyDescent="0.3">
      <c r="A24623" s="13">
        <v>0.30667877031341001</v>
      </c>
    </row>
    <row r="24624" spans="1:1" x14ac:dyDescent="0.3">
      <c r="A24624" s="13">
        <v>8.2103079733491999E-2</v>
      </c>
    </row>
    <row r="24625" spans="1:1" x14ac:dyDescent="0.3">
      <c r="A24625" s="13">
        <v>0.24154975612446</v>
      </c>
    </row>
    <row r="24626" spans="1:1" x14ac:dyDescent="0.3">
      <c r="A24626" s="13">
        <v>0.34430292183158001</v>
      </c>
    </row>
    <row r="24627" spans="1:1" x14ac:dyDescent="0.3">
      <c r="A24627" s="13">
        <v>0.22299524230567</v>
      </c>
    </row>
    <row r="24628" spans="1:1" x14ac:dyDescent="0.3">
      <c r="A24628" s="13">
        <v>0.14653718961680001</v>
      </c>
    </row>
    <row r="24629" spans="1:1" x14ac:dyDescent="0.3">
      <c r="A24629" s="13">
        <v>0.18139022030307</v>
      </c>
    </row>
    <row r="24630" spans="1:1" x14ac:dyDescent="0.3">
      <c r="A24630" s="13">
        <v>0.20985781468202</v>
      </c>
    </row>
    <row r="24631" spans="1:1" x14ac:dyDescent="0.3">
      <c r="A24631" s="13">
        <v>0.27462919998737001</v>
      </c>
    </row>
    <row r="24632" spans="1:1" x14ac:dyDescent="0.3">
      <c r="A24632" s="13">
        <v>0.24823823574209</v>
      </c>
    </row>
    <row r="24633" spans="1:1" x14ac:dyDescent="0.3">
      <c r="A24633" s="13">
        <v>0.13419342571196999</v>
      </c>
    </row>
    <row r="24634" spans="1:1" x14ac:dyDescent="0.3">
      <c r="A24634" s="13">
        <v>0.12660308883230001</v>
      </c>
    </row>
    <row r="24635" spans="1:1" x14ac:dyDescent="0.3">
      <c r="A24635" s="13">
        <v>0.18552793302550999</v>
      </c>
    </row>
    <row r="24636" spans="1:1" x14ac:dyDescent="0.3">
      <c r="A24636" s="13">
        <v>0.11949930088239</v>
      </c>
    </row>
    <row r="24637" spans="1:1" x14ac:dyDescent="0.3">
      <c r="A24637" s="13">
        <v>0.19942903362492001</v>
      </c>
    </row>
    <row r="24638" spans="1:1" x14ac:dyDescent="0.3">
      <c r="A24638" s="13">
        <v>0.19493099253077001</v>
      </c>
    </row>
    <row r="24639" spans="1:1" x14ac:dyDescent="0.3">
      <c r="A24639" s="13">
        <v>0.20878967431421999</v>
      </c>
    </row>
    <row r="24640" spans="1:1" x14ac:dyDescent="0.3">
      <c r="A24640" s="13">
        <v>0.21227055285881</v>
      </c>
    </row>
    <row r="24641" spans="1:1" x14ac:dyDescent="0.3">
      <c r="A24641" s="13">
        <v>0.10284727180604999</v>
      </c>
    </row>
    <row r="24642" spans="1:1" x14ac:dyDescent="0.3">
      <c r="A24642" s="13">
        <v>0.22390886630342</v>
      </c>
    </row>
    <row r="24643" spans="1:1" x14ac:dyDescent="0.3">
      <c r="A24643" s="13">
        <v>0.19572540539850999</v>
      </c>
    </row>
    <row r="24644" spans="1:1" x14ac:dyDescent="0.3">
      <c r="A24644" s="13">
        <v>0.14093152475897</v>
      </c>
    </row>
    <row r="24645" spans="1:1" x14ac:dyDescent="0.3">
      <c r="A24645" s="13">
        <v>5.1263797579110003E-2</v>
      </c>
    </row>
    <row r="24646" spans="1:1" x14ac:dyDescent="0.3">
      <c r="A24646" s="13">
        <v>0.10432400628099001</v>
      </c>
    </row>
    <row r="24647" spans="1:1" x14ac:dyDescent="0.3">
      <c r="A24647" s="13">
        <v>9.3960199708857994E-2</v>
      </c>
    </row>
    <row r="24648" spans="1:1" x14ac:dyDescent="0.3">
      <c r="A24648" s="13">
        <v>0.14950761346425001</v>
      </c>
    </row>
    <row r="24649" spans="1:1" x14ac:dyDescent="0.3">
      <c r="A24649" s="13">
        <v>0.15033773657557001</v>
      </c>
    </row>
    <row r="24650" spans="1:1" x14ac:dyDescent="0.3">
      <c r="A24650" s="13">
        <v>0.19687261439327</v>
      </c>
    </row>
    <row r="24651" spans="1:1" x14ac:dyDescent="0.3">
      <c r="A24651" s="13">
        <v>0.20028947789535001</v>
      </c>
    </row>
    <row r="24652" spans="1:1" x14ac:dyDescent="0.3">
      <c r="A24652" s="13">
        <v>0.11167390984334</v>
      </c>
    </row>
    <row r="24653" spans="1:1" x14ac:dyDescent="0.3">
      <c r="A24653" s="13">
        <v>0.16156822362334999</v>
      </c>
    </row>
    <row r="24654" spans="1:1" x14ac:dyDescent="0.3">
      <c r="A24654" s="13">
        <v>0.24364631112960999</v>
      </c>
    </row>
    <row r="24655" spans="1:1" x14ac:dyDescent="0.3">
      <c r="A24655" s="13">
        <v>3.3226697007615998E-2</v>
      </c>
    </row>
    <row r="24656" spans="1:1" x14ac:dyDescent="0.3">
      <c r="A24656" s="13">
        <v>0.15082067755574999</v>
      </c>
    </row>
    <row r="24657" spans="1:1" x14ac:dyDescent="0.3">
      <c r="A24657" s="13">
        <v>0.20389534243969001</v>
      </c>
    </row>
    <row r="24658" spans="1:1" x14ac:dyDescent="0.3">
      <c r="A24658" s="13">
        <v>0.19634416867547999</v>
      </c>
    </row>
    <row r="24659" spans="1:1" x14ac:dyDescent="0.3">
      <c r="A24659" s="13">
        <v>0.20434683168682999</v>
      </c>
    </row>
    <row r="24660" spans="1:1" x14ac:dyDescent="0.3">
      <c r="A24660" s="13">
        <v>0.23180013935631</v>
      </c>
    </row>
    <row r="24661" spans="1:1" x14ac:dyDescent="0.3">
      <c r="A24661" s="13">
        <v>8.5558666111013995E-2</v>
      </c>
    </row>
    <row r="24662" spans="1:1" x14ac:dyDescent="0.3">
      <c r="A24662" s="13">
        <v>0.15986175145386</v>
      </c>
    </row>
    <row r="24663" spans="1:1" x14ac:dyDescent="0.3">
      <c r="A24663" s="13">
        <v>0.19292195044836999</v>
      </c>
    </row>
    <row r="24664" spans="1:1" x14ac:dyDescent="0.3">
      <c r="A24664" s="13">
        <v>0.19752638882772999</v>
      </c>
    </row>
    <row r="24665" spans="1:1" x14ac:dyDescent="0.3">
      <c r="A24665" s="13">
        <v>0.17943529659738999</v>
      </c>
    </row>
    <row r="24666" spans="1:1" x14ac:dyDescent="0.3">
      <c r="A24666" s="13">
        <v>0.11339648632874</v>
      </c>
    </row>
    <row r="24667" spans="1:1" x14ac:dyDescent="0.3">
      <c r="A24667" s="13">
        <v>0.10987442570731</v>
      </c>
    </row>
    <row r="24668" spans="1:1" x14ac:dyDescent="0.3">
      <c r="A24668" s="13">
        <v>0.21225408221117001</v>
      </c>
    </row>
    <row r="24669" spans="1:1" x14ac:dyDescent="0.3">
      <c r="A24669" s="13">
        <v>0.11948671004102</v>
      </c>
    </row>
    <row r="24670" spans="1:1" x14ac:dyDescent="0.3">
      <c r="A24670" s="13">
        <v>0.17162125379533</v>
      </c>
    </row>
    <row r="24671" spans="1:1" x14ac:dyDescent="0.3">
      <c r="A24671" s="13">
        <v>0.17712116218141999</v>
      </c>
    </row>
    <row r="24672" spans="1:1" x14ac:dyDescent="0.3">
      <c r="A24672" s="13">
        <v>0.14310244952154</v>
      </c>
    </row>
    <row r="24673" spans="1:1" x14ac:dyDescent="0.3">
      <c r="A24673" s="13">
        <v>0.23337960069757999</v>
      </c>
    </row>
    <row r="24674" spans="1:1" x14ac:dyDescent="0.3">
      <c r="A24674" s="13">
        <v>0.16075926296236001</v>
      </c>
    </row>
    <row r="24675" spans="1:1" x14ac:dyDescent="0.3">
      <c r="A24675" s="13">
        <v>0.16413722348134999</v>
      </c>
    </row>
    <row r="24676" spans="1:1" x14ac:dyDescent="0.3">
      <c r="A24676" s="13">
        <v>0.16863921549873001</v>
      </c>
    </row>
    <row r="24677" spans="1:1" x14ac:dyDescent="0.3">
      <c r="A24677" s="13">
        <v>0.19983857423855</v>
      </c>
    </row>
    <row r="24678" spans="1:1" x14ac:dyDescent="0.3">
      <c r="A24678" s="13">
        <v>0.21590364638897999</v>
      </c>
    </row>
    <row r="24679" spans="1:1" x14ac:dyDescent="0.3">
      <c r="A24679" s="13">
        <v>0.16975937369454999</v>
      </c>
    </row>
    <row r="24680" spans="1:1" x14ac:dyDescent="0.3">
      <c r="A24680" s="13">
        <v>0.17868075282806001</v>
      </c>
    </row>
    <row r="24681" spans="1:1" x14ac:dyDescent="0.3">
      <c r="A24681" s="13">
        <v>0.12612096680786999</v>
      </c>
    </row>
    <row r="24682" spans="1:1" x14ac:dyDescent="0.3">
      <c r="A24682" s="13">
        <v>0.21174025245853001</v>
      </c>
    </row>
    <row r="24683" spans="1:1" x14ac:dyDescent="0.3">
      <c r="A24683" s="13">
        <v>0.10271802946226</v>
      </c>
    </row>
    <row r="24684" spans="1:1" x14ac:dyDescent="0.3">
      <c r="A24684" s="13">
        <v>0.19112733236250001</v>
      </c>
    </row>
    <row r="24685" spans="1:1" x14ac:dyDescent="0.3">
      <c r="A24685" s="13">
        <v>0.17172964360785001</v>
      </c>
    </row>
    <row r="24686" spans="1:1" x14ac:dyDescent="0.3">
      <c r="A24686" s="13">
        <v>0.19824583954003</v>
      </c>
    </row>
    <row r="24687" spans="1:1" x14ac:dyDescent="0.3">
      <c r="A24687" s="13">
        <v>0.11815724075329</v>
      </c>
    </row>
    <row r="24688" spans="1:1" x14ac:dyDescent="0.3">
      <c r="A24688" s="13">
        <v>9.8350611428349E-2</v>
      </c>
    </row>
    <row r="24689" spans="1:1" x14ac:dyDescent="0.3">
      <c r="A24689" s="13">
        <v>0.11066390617787</v>
      </c>
    </row>
    <row r="24690" spans="1:1" x14ac:dyDescent="0.3">
      <c r="A24690" s="13">
        <v>5.3656039714679998E-2</v>
      </c>
    </row>
    <row r="24691" spans="1:1" x14ac:dyDescent="0.3">
      <c r="A24691" s="13">
        <v>0.14238475295917</v>
      </c>
    </row>
    <row r="24692" spans="1:1" x14ac:dyDescent="0.3">
      <c r="A24692" s="13">
        <v>0.11529862634783999</v>
      </c>
    </row>
    <row r="24693" spans="1:1" x14ac:dyDescent="0.3">
      <c r="A24693" s="13">
        <v>0.15758231262243</v>
      </c>
    </row>
    <row r="24694" spans="1:1" x14ac:dyDescent="0.3">
      <c r="A24694" s="13">
        <v>0.22020967289605001</v>
      </c>
    </row>
    <row r="24695" spans="1:1" x14ac:dyDescent="0.3">
      <c r="A24695" s="13">
        <v>0.19998134722404001</v>
      </c>
    </row>
    <row r="24696" spans="1:1" x14ac:dyDescent="0.3">
      <c r="A24696" s="13">
        <v>0.12944695977799001</v>
      </c>
    </row>
    <row r="24697" spans="1:1" x14ac:dyDescent="0.3">
      <c r="A24697" s="13">
        <v>0.20793575147945001</v>
      </c>
    </row>
    <row r="24698" spans="1:1" x14ac:dyDescent="0.3">
      <c r="A24698" s="13">
        <v>0.17468213130282001</v>
      </c>
    </row>
    <row r="24699" spans="1:1" x14ac:dyDescent="0.3">
      <c r="A24699" s="13">
        <v>0.20254426931541</v>
      </c>
    </row>
    <row r="24700" spans="1:1" x14ac:dyDescent="0.3">
      <c r="A24700" s="13">
        <v>0.27444920490364</v>
      </c>
    </row>
    <row r="24701" spans="1:1" x14ac:dyDescent="0.3">
      <c r="A24701" s="13">
        <v>0.15705827935423</v>
      </c>
    </row>
    <row r="24702" spans="1:1" x14ac:dyDescent="0.3">
      <c r="A24702" s="13">
        <v>0.28489150336953001</v>
      </c>
    </row>
    <row r="24703" spans="1:1" x14ac:dyDescent="0.3">
      <c r="A24703" s="13">
        <v>0.1169723529668</v>
      </c>
    </row>
    <row r="24704" spans="1:1" x14ac:dyDescent="0.3">
      <c r="A24704" s="13">
        <v>0.26456609297104</v>
      </c>
    </row>
    <row r="24705" spans="1:1" x14ac:dyDescent="0.3">
      <c r="A24705" s="13">
        <v>0.13477028190956999</v>
      </c>
    </row>
    <row r="24706" spans="1:1" x14ac:dyDescent="0.3">
      <c r="A24706" s="13">
        <v>0.26638500502133</v>
      </c>
    </row>
    <row r="24707" spans="1:1" x14ac:dyDescent="0.3">
      <c r="A24707" s="13">
        <v>0.11737682657585</v>
      </c>
    </row>
    <row r="24708" spans="1:1" x14ac:dyDescent="0.3">
      <c r="A24708" s="13">
        <v>0.18571349097219</v>
      </c>
    </row>
    <row r="24709" spans="1:1" x14ac:dyDescent="0.3">
      <c r="A24709" s="13">
        <v>0.21271124571469999</v>
      </c>
    </row>
    <row r="24710" spans="1:1" x14ac:dyDescent="0.3">
      <c r="A24710" s="13">
        <v>0.17229302892670001</v>
      </c>
    </row>
    <row r="24711" spans="1:1" x14ac:dyDescent="0.3">
      <c r="A24711" s="13">
        <v>0.25890608261030001</v>
      </c>
    </row>
    <row r="24712" spans="1:1" x14ac:dyDescent="0.3">
      <c r="A24712" s="13">
        <v>0.2351552154938</v>
      </c>
    </row>
    <row r="24713" spans="1:1" x14ac:dyDescent="0.3">
      <c r="A24713" s="13">
        <v>0.14339549926590001</v>
      </c>
    </row>
    <row r="24714" spans="1:1" x14ac:dyDescent="0.3">
      <c r="A24714" s="13">
        <v>0.21576805571463001</v>
      </c>
    </row>
    <row r="24715" spans="1:1" x14ac:dyDescent="0.3">
      <c r="A24715" s="13">
        <v>0.16171366446099</v>
      </c>
    </row>
    <row r="24716" spans="1:1" x14ac:dyDescent="0.3">
      <c r="A24716" s="13">
        <v>0.29055873139909999</v>
      </c>
    </row>
    <row r="24717" spans="1:1" x14ac:dyDescent="0.3">
      <c r="A24717" s="13">
        <v>0.17123215666128999</v>
      </c>
    </row>
    <row r="24718" spans="1:1" x14ac:dyDescent="0.3">
      <c r="A24718" s="13">
        <v>0.16108132080748</v>
      </c>
    </row>
    <row r="24719" spans="1:1" x14ac:dyDescent="0.3">
      <c r="A24719" s="13">
        <v>0.11350516988899</v>
      </c>
    </row>
    <row r="24720" spans="1:1" x14ac:dyDescent="0.3">
      <c r="A24720" s="13">
        <v>0.15016037214646</v>
      </c>
    </row>
    <row r="24721" spans="1:1" x14ac:dyDescent="0.3">
      <c r="A24721" s="13">
        <v>7.9603169264304996E-2</v>
      </c>
    </row>
    <row r="24722" spans="1:1" x14ac:dyDescent="0.3">
      <c r="A24722" s="13">
        <v>0.27395220812142002</v>
      </c>
    </row>
    <row r="24723" spans="1:1" x14ac:dyDescent="0.3">
      <c r="A24723" s="13">
        <v>0.12808230003563001</v>
      </c>
    </row>
    <row r="24724" spans="1:1" x14ac:dyDescent="0.3">
      <c r="A24724" s="13">
        <v>0.12773286298393</v>
      </c>
    </row>
    <row r="24725" spans="1:1" x14ac:dyDescent="0.3">
      <c r="A24725" s="13">
        <v>0.1474604650213</v>
      </c>
    </row>
    <row r="24726" spans="1:1" x14ac:dyDescent="0.3">
      <c r="A24726" s="13">
        <v>0.17815059269634001</v>
      </c>
    </row>
    <row r="24727" spans="1:1" x14ac:dyDescent="0.3">
      <c r="A24727" s="13">
        <v>0.19648198309299</v>
      </c>
    </row>
    <row r="24728" spans="1:1" x14ac:dyDescent="0.3">
      <c r="A24728" s="13">
        <v>0.14124088694504999</v>
      </c>
    </row>
    <row r="24729" spans="1:1" x14ac:dyDescent="0.3">
      <c r="A24729" s="13">
        <v>0.37978124119412998</v>
      </c>
    </row>
    <row r="24730" spans="1:1" x14ac:dyDescent="0.3">
      <c r="A24730" s="13">
        <v>0.17766419352627</v>
      </c>
    </row>
    <row r="24731" spans="1:1" x14ac:dyDescent="0.3">
      <c r="A24731" s="13">
        <v>0.12035995103822</v>
      </c>
    </row>
    <row r="24732" spans="1:1" x14ac:dyDescent="0.3">
      <c r="A24732" s="13">
        <v>0.42890372974322999</v>
      </c>
    </row>
    <row r="24733" spans="1:1" x14ac:dyDescent="0.3">
      <c r="A24733" s="13">
        <v>6.9565404477973006E-2</v>
      </c>
    </row>
    <row r="24734" spans="1:1" x14ac:dyDescent="0.3">
      <c r="A24734" s="13">
        <v>0.32027219473534002</v>
      </c>
    </row>
    <row r="24735" spans="1:1" x14ac:dyDescent="0.3">
      <c r="A24735" s="13">
        <v>0.34069235705176998</v>
      </c>
    </row>
    <row r="24736" spans="1:1" x14ac:dyDescent="0.3">
      <c r="A24736" s="13">
        <v>0.17246277481107</v>
      </c>
    </row>
    <row r="24737" spans="1:1" x14ac:dyDescent="0.3">
      <c r="A24737" s="13">
        <v>0.23524504343832001</v>
      </c>
    </row>
    <row r="24738" spans="1:1" x14ac:dyDescent="0.3">
      <c r="A24738" s="13">
        <v>0.22469830657618001</v>
      </c>
    </row>
    <row r="24739" spans="1:1" x14ac:dyDescent="0.3">
      <c r="A24739" s="13">
        <v>0.14987371476365999</v>
      </c>
    </row>
    <row r="24740" spans="1:1" x14ac:dyDescent="0.3">
      <c r="A24740" s="13">
        <v>0.25475167825535999</v>
      </c>
    </row>
    <row r="24741" spans="1:1" x14ac:dyDescent="0.3">
      <c r="A24741" s="13">
        <v>0.24062126889732</v>
      </c>
    </row>
    <row r="24742" spans="1:1" x14ac:dyDescent="0.3">
      <c r="A24742" s="13">
        <v>0.20314123932733999</v>
      </c>
    </row>
    <row r="24743" spans="1:1" x14ac:dyDescent="0.3">
      <c r="A24743" s="13">
        <v>0.28813836510439</v>
      </c>
    </row>
    <row r="24744" spans="1:1" x14ac:dyDescent="0.3">
      <c r="A24744" s="13">
        <v>0.29998988981951002</v>
      </c>
    </row>
    <row r="24745" spans="1:1" x14ac:dyDescent="0.3">
      <c r="A24745" s="13">
        <v>0.25007651526527003</v>
      </c>
    </row>
    <row r="24746" spans="1:1" x14ac:dyDescent="0.3">
      <c r="A24746" s="13">
        <v>0.11797596252044</v>
      </c>
    </row>
    <row r="24747" spans="1:1" x14ac:dyDescent="0.3">
      <c r="A24747" s="13">
        <v>0.15105855708325</v>
      </c>
    </row>
    <row r="24748" spans="1:1" x14ac:dyDescent="0.3">
      <c r="A24748" s="13">
        <v>0.12008753522286</v>
      </c>
    </row>
    <row r="24749" spans="1:1" x14ac:dyDescent="0.3">
      <c r="A24749" s="13">
        <v>0.20752157580726999</v>
      </c>
    </row>
    <row r="24750" spans="1:1" x14ac:dyDescent="0.3">
      <c r="A24750" s="13">
        <v>0.16203290934846001</v>
      </c>
    </row>
    <row r="24751" spans="1:1" x14ac:dyDescent="0.3">
      <c r="A24751" s="13">
        <v>0.17384944858972001</v>
      </c>
    </row>
    <row r="24752" spans="1:1" x14ac:dyDescent="0.3">
      <c r="A24752" s="13">
        <v>0.11374183398364</v>
      </c>
    </row>
    <row r="24753" spans="1:1" x14ac:dyDescent="0.3">
      <c r="A24753" s="13">
        <v>0.12687769186103001</v>
      </c>
    </row>
    <row r="24754" spans="1:1" x14ac:dyDescent="0.3">
      <c r="A24754" s="13">
        <v>0.19310217662911999</v>
      </c>
    </row>
    <row r="24755" spans="1:1" x14ac:dyDescent="0.3">
      <c r="A24755" s="13">
        <v>0.12828013682200001</v>
      </c>
    </row>
    <row r="24756" spans="1:1" x14ac:dyDescent="0.3">
      <c r="A24756" s="13">
        <v>0.16777642740981</v>
      </c>
    </row>
    <row r="24757" spans="1:1" x14ac:dyDescent="0.3">
      <c r="A24757" s="13">
        <v>0.11868160924119001</v>
      </c>
    </row>
    <row r="24758" spans="1:1" x14ac:dyDescent="0.3">
      <c r="A24758" s="13">
        <v>0.21103205216439</v>
      </c>
    </row>
    <row r="24759" spans="1:1" x14ac:dyDescent="0.3">
      <c r="A24759" s="13">
        <v>0.11323896450782001</v>
      </c>
    </row>
    <row r="24760" spans="1:1" x14ac:dyDescent="0.3">
      <c r="A24760" s="13">
        <v>0.12968820678929999</v>
      </c>
    </row>
    <row r="24761" spans="1:1" x14ac:dyDescent="0.3">
      <c r="A24761" s="13">
        <v>0.28656387952668</v>
      </c>
    </row>
    <row r="24762" spans="1:1" x14ac:dyDescent="0.3">
      <c r="A24762" s="13">
        <v>0.19146054211662999</v>
      </c>
    </row>
    <row r="24763" spans="1:1" x14ac:dyDescent="0.3">
      <c r="A24763" s="13">
        <v>0.23665572116073999</v>
      </c>
    </row>
    <row r="24764" spans="1:1" x14ac:dyDescent="0.3">
      <c r="A24764" s="13">
        <v>0.21815417005901</v>
      </c>
    </row>
    <row r="24765" spans="1:1" x14ac:dyDescent="0.3">
      <c r="A24765" s="13">
        <v>0.22237895662730001</v>
      </c>
    </row>
    <row r="24766" spans="1:1" x14ac:dyDescent="0.3">
      <c r="A24766" s="13">
        <v>0.15365739467298001</v>
      </c>
    </row>
    <row r="24767" spans="1:1" x14ac:dyDescent="0.3">
      <c r="A24767" s="13">
        <v>0.105223396452</v>
      </c>
    </row>
    <row r="24768" spans="1:1" x14ac:dyDescent="0.3">
      <c r="A24768" s="13">
        <v>0.10255701537093</v>
      </c>
    </row>
    <row r="24769" spans="1:1" x14ac:dyDescent="0.3">
      <c r="A24769" s="13">
        <v>4.9450596200993999E-2</v>
      </c>
    </row>
    <row r="24770" spans="1:1" x14ac:dyDescent="0.3">
      <c r="A24770" s="13">
        <v>0.16564997602154</v>
      </c>
    </row>
    <row r="24771" spans="1:1" x14ac:dyDescent="0.3">
      <c r="A24771" s="13">
        <v>0.16805043077039</v>
      </c>
    </row>
    <row r="24772" spans="1:1" x14ac:dyDescent="0.3">
      <c r="A24772" s="13">
        <v>0.15674231520685</v>
      </c>
    </row>
    <row r="24773" spans="1:1" x14ac:dyDescent="0.3">
      <c r="A24773" s="13">
        <v>0.1293195009468</v>
      </c>
    </row>
    <row r="24774" spans="1:1" x14ac:dyDescent="0.3">
      <c r="A24774" s="13">
        <v>0.21478900047596</v>
      </c>
    </row>
    <row r="24775" spans="1:1" x14ac:dyDescent="0.3">
      <c r="A24775" s="13">
        <v>0.12933430498171999</v>
      </c>
    </row>
    <row r="24776" spans="1:1" x14ac:dyDescent="0.3">
      <c r="A24776" s="13">
        <v>0.16396560389796</v>
      </c>
    </row>
    <row r="24777" spans="1:1" x14ac:dyDescent="0.3">
      <c r="A24777" s="13">
        <v>0.12417468777224</v>
      </c>
    </row>
    <row r="24778" spans="1:1" x14ac:dyDescent="0.3">
      <c r="A24778" s="13">
        <v>0.27551381114069001</v>
      </c>
    </row>
    <row r="24779" spans="1:1" x14ac:dyDescent="0.3">
      <c r="A24779" s="13">
        <v>0.19058707407767</v>
      </c>
    </row>
    <row r="24780" spans="1:1" x14ac:dyDescent="0.3">
      <c r="A24780" s="13">
        <v>0.16879792162370999</v>
      </c>
    </row>
    <row r="24781" spans="1:1" x14ac:dyDescent="0.3">
      <c r="A24781" s="13">
        <v>0.19766511036234</v>
      </c>
    </row>
    <row r="24782" spans="1:1" x14ac:dyDescent="0.3">
      <c r="A24782" s="13">
        <v>0.21381048732272001</v>
      </c>
    </row>
    <row r="24783" spans="1:1" x14ac:dyDescent="0.3">
      <c r="A24783" s="13">
        <v>0.15883972278273001</v>
      </c>
    </row>
    <row r="24784" spans="1:1" x14ac:dyDescent="0.3">
      <c r="A24784" s="13">
        <v>0.29151585835490001</v>
      </c>
    </row>
    <row r="24785" spans="1:1" x14ac:dyDescent="0.3">
      <c r="A24785" s="13">
        <v>0.20326841057013001</v>
      </c>
    </row>
    <row r="24786" spans="1:1" x14ac:dyDescent="0.3">
      <c r="A24786" s="13">
        <v>0.21770349512963999</v>
      </c>
    </row>
    <row r="24787" spans="1:1" x14ac:dyDescent="0.3">
      <c r="A24787" s="13">
        <v>0.13631742791137999</v>
      </c>
    </row>
    <row r="24788" spans="1:1" x14ac:dyDescent="0.3">
      <c r="A24788" s="13">
        <v>0.19674029552835001</v>
      </c>
    </row>
    <row r="24789" spans="1:1" x14ac:dyDescent="0.3">
      <c r="A24789" s="13">
        <v>0.22987783963719999</v>
      </c>
    </row>
    <row r="24790" spans="1:1" x14ac:dyDescent="0.3">
      <c r="A24790" s="13">
        <v>0.1760230345057</v>
      </c>
    </row>
    <row r="24791" spans="1:1" x14ac:dyDescent="0.3">
      <c r="A24791" s="13">
        <v>0.19143087461972</v>
      </c>
    </row>
    <row r="24792" spans="1:1" x14ac:dyDescent="0.3">
      <c r="A24792" s="13">
        <v>0.1099418798697</v>
      </c>
    </row>
    <row r="24793" spans="1:1" x14ac:dyDescent="0.3">
      <c r="A24793" s="13">
        <v>0.13672707560946001</v>
      </c>
    </row>
    <row r="24794" spans="1:1" x14ac:dyDescent="0.3">
      <c r="A24794" s="13">
        <v>0.16739328259979999</v>
      </c>
    </row>
    <row r="24795" spans="1:1" x14ac:dyDescent="0.3">
      <c r="A24795" s="13">
        <v>0.10710111013376</v>
      </c>
    </row>
    <row r="24796" spans="1:1" x14ac:dyDescent="0.3">
      <c r="A24796" s="13">
        <v>0.11135666307043</v>
      </c>
    </row>
    <row r="24797" spans="1:1" x14ac:dyDescent="0.3">
      <c r="A24797" s="13">
        <v>0.14871285728201999</v>
      </c>
    </row>
    <row r="24798" spans="1:1" x14ac:dyDescent="0.3">
      <c r="A24798" s="13">
        <v>0.20172938804164001</v>
      </c>
    </row>
    <row r="24799" spans="1:1" x14ac:dyDescent="0.3">
      <c r="A24799" s="13">
        <v>8.3899297263360997E-2</v>
      </c>
    </row>
    <row r="24800" spans="1:1" x14ac:dyDescent="0.3">
      <c r="A24800" s="13">
        <v>6.8979951320254002E-2</v>
      </c>
    </row>
    <row r="24801" spans="1:1" x14ac:dyDescent="0.3">
      <c r="A24801" s="13">
        <v>0.23104643977354</v>
      </c>
    </row>
    <row r="24802" spans="1:1" x14ac:dyDescent="0.3">
      <c r="A24802" s="13">
        <v>0.13342525228825999</v>
      </c>
    </row>
    <row r="24803" spans="1:1" x14ac:dyDescent="0.3">
      <c r="A24803" s="13">
        <v>0.22617101289391001</v>
      </c>
    </row>
    <row r="24804" spans="1:1" x14ac:dyDescent="0.3">
      <c r="A24804" s="13">
        <v>1.9320639253834E-2</v>
      </c>
    </row>
    <row r="24805" spans="1:1" x14ac:dyDescent="0.3">
      <c r="A24805" s="13">
        <v>0.17408736241157999</v>
      </c>
    </row>
    <row r="24806" spans="1:1" x14ac:dyDescent="0.3">
      <c r="A24806" s="13">
        <v>0.15118427938576001</v>
      </c>
    </row>
    <row r="24807" spans="1:1" x14ac:dyDescent="0.3">
      <c r="A24807" s="13">
        <v>0.24211460888975</v>
      </c>
    </row>
    <row r="24808" spans="1:1" x14ac:dyDescent="0.3">
      <c r="A24808" s="13">
        <v>9.4869849188783995E-2</v>
      </c>
    </row>
    <row r="24809" spans="1:1" x14ac:dyDescent="0.3">
      <c r="A24809" s="13">
        <v>0.25162766316930002</v>
      </c>
    </row>
    <row r="24810" spans="1:1" x14ac:dyDescent="0.3">
      <c r="A24810" s="13">
        <v>0.22262357249701001</v>
      </c>
    </row>
    <row r="24811" spans="1:1" x14ac:dyDescent="0.3">
      <c r="A24811" s="13">
        <v>0.19183185646688</v>
      </c>
    </row>
    <row r="24812" spans="1:1" x14ac:dyDescent="0.3">
      <c r="A24812" s="13">
        <v>0.17877908026634001</v>
      </c>
    </row>
    <row r="24813" spans="1:1" x14ac:dyDescent="0.3">
      <c r="A24813" s="13">
        <v>0.14547476493709999</v>
      </c>
    </row>
    <row r="24814" spans="1:1" x14ac:dyDescent="0.3">
      <c r="A24814" s="13">
        <v>0.19503149463637001</v>
      </c>
    </row>
    <row r="24815" spans="1:1" x14ac:dyDescent="0.3">
      <c r="A24815" s="13">
        <v>0.12580430079256</v>
      </c>
    </row>
    <row r="24816" spans="1:1" x14ac:dyDescent="0.3">
      <c r="A24816" s="13">
        <v>0.23165007523869999</v>
      </c>
    </row>
    <row r="24817" spans="1:1" x14ac:dyDescent="0.3">
      <c r="A24817" s="13">
        <v>0.12480643428159</v>
      </c>
    </row>
    <row r="24818" spans="1:1" x14ac:dyDescent="0.3">
      <c r="A24818" s="13">
        <v>0.19661264049516</v>
      </c>
    </row>
    <row r="24819" spans="1:1" x14ac:dyDescent="0.3">
      <c r="A24819" s="13">
        <v>0.22509975798665</v>
      </c>
    </row>
    <row r="24820" spans="1:1" x14ac:dyDescent="0.3">
      <c r="A24820" s="13">
        <v>0.18796467936052</v>
      </c>
    </row>
    <row r="24821" spans="1:1" x14ac:dyDescent="0.3">
      <c r="A24821" s="13">
        <v>0.20299692199347999</v>
      </c>
    </row>
    <row r="24822" spans="1:1" x14ac:dyDescent="0.3">
      <c r="A24822" s="13">
        <v>0.16132161554263999</v>
      </c>
    </row>
    <row r="24823" spans="1:1" x14ac:dyDescent="0.3">
      <c r="A24823" s="13">
        <v>0.17924605218723999</v>
      </c>
    </row>
    <row r="24824" spans="1:1" x14ac:dyDescent="0.3">
      <c r="A24824" s="13">
        <v>5.2294093365029999E-2</v>
      </c>
    </row>
    <row r="24825" spans="1:1" x14ac:dyDescent="0.3">
      <c r="A24825" s="13">
        <v>0.25998564640189997</v>
      </c>
    </row>
    <row r="24826" spans="1:1" x14ac:dyDescent="0.3">
      <c r="A24826" s="13">
        <v>0.17315433778591999</v>
      </c>
    </row>
    <row r="24827" spans="1:1" x14ac:dyDescent="0.3">
      <c r="A24827" s="13">
        <v>0.30100777195487999</v>
      </c>
    </row>
    <row r="24828" spans="1:1" x14ac:dyDescent="0.3">
      <c r="A24828" s="13">
        <v>0.23209852500049</v>
      </c>
    </row>
    <row r="24829" spans="1:1" x14ac:dyDescent="0.3">
      <c r="A24829" s="13">
        <v>0.17117674837847</v>
      </c>
    </row>
    <row r="24830" spans="1:1" x14ac:dyDescent="0.3">
      <c r="A24830" s="13">
        <v>0.13999381565019001</v>
      </c>
    </row>
    <row r="24831" spans="1:1" x14ac:dyDescent="0.3">
      <c r="A24831" s="13">
        <v>0.10907643248832</v>
      </c>
    </row>
    <row r="24832" spans="1:1" x14ac:dyDescent="0.3">
      <c r="A24832" s="13">
        <v>0.13274179922000001</v>
      </c>
    </row>
    <row r="24833" spans="1:1" x14ac:dyDescent="0.3">
      <c r="A24833" s="13">
        <v>0.21692887935892</v>
      </c>
    </row>
    <row r="24834" spans="1:1" x14ac:dyDescent="0.3">
      <c r="A24834" s="13">
        <v>0.30296975502065998</v>
      </c>
    </row>
    <row r="24835" spans="1:1" x14ac:dyDescent="0.3">
      <c r="A24835" s="13">
        <v>6.9541159664006993E-2</v>
      </c>
    </row>
    <row r="24836" spans="1:1" x14ac:dyDescent="0.3">
      <c r="A24836" s="13">
        <v>7.7067729415699004E-2</v>
      </c>
    </row>
    <row r="24837" spans="1:1" x14ac:dyDescent="0.3">
      <c r="A24837" s="13">
        <v>8.0396652478364999E-2</v>
      </c>
    </row>
    <row r="24838" spans="1:1" x14ac:dyDescent="0.3">
      <c r="A24838" s="13">
        <v>0.1085415864494</v>
      </c>
    </row>
    <row r="24839" spans="1:1" x14ac:dyDescent="0.3">
      <c r="A24839" s="13">
        <v>0.14695598158723999</v>
      </c>
    </row>
    <row r="24840" spans="1:1" x14ac:dyDescent="0.3">
      <c r="A24840" s="13">
        <v>0.28029704346663997</v>
      </c>
    </row>
    <row r="24841" spans="1:1" x14ac:dyDescent="0.3">
      <c r="A24841" s="13">
        <v>7.9709494017224006E-2</v>
      </c>
    </row>
    <row r="24842" spans="1:1" x14ac:dyDescent="0.3">
      <c r="A24842" s="13">
        <v>0.19644486063727001</v>
      </c>
    </row>
    <row r="24843" spans="1:1" x14ac:dyDescent="0.3">
      <c r="A24843" s="13">
        <v>0.17328490148667</v>
      </c>
    </row>
    <row r="24844" spans="1:1" x14ac:dyDescent="0.3">
      <c r="A24844" s="13">
        <v>0.15829807444207999</v>
      </c>
    </row>
    <row r="24845" spans="1:1" x14ac:dyDescent="0.3">
      <c r="A24845" s="13">
        <v>9.8050728936018003E-2</v>
      </c>
    </row>
    <row r="24846" spans="1:1" x14ac:dyDescent="0.3">
      <c r="A24846" s="13">
        <v>8.7592293867238005E-2</v>
      </c>
    </row>
    <row r="24847" spans="1:1" x14ac:dyDescent="0.3">
      <c r="A24847" s="13">
        <v>0.1391427476274</v>
      </c>
    </row>
    <row r="24848" spans="1:1" x14ac:dyDescent="0.3">
      <c r="A24848" s="13">
        <v>8.9273956681887007E-2</v>
      </c>
    </row>
    <row r="24849" spans="1:1" x14ac:dyDescent="0.3">
      <c r="A24849" s="13">
        <v>0.17415853758325001</v>
      </c>
    </row>
    <row r="24850" spans="1:1" x14ac:dyDescent="0.3">
      <c r="A24850" s="13">
        <v>0.17050907858813999</v>
      </c>
    </row>
    <row r="24851" spans="1:1" x14ac:dyDescent="0.3">
      <c r="A24851" s="13">
        <v>7.0004477641470997E-2</v>
      </c>
    </row>
    <row r="24852" spans="1:1" x14ac:dyDescent="0.3">
      <c r="A24852" s="13">
        <v>0.17988474018733999</v>
      </c>
    </row>
    <row r="24853" spans="1:1" x14ac:dyDescent="0.3">
      <c r="A24853" s="13">
        <v>3.2025563608269997E-2</v>
      </c>
    </row>
    <row r="24854" spans="1:1" x14ac:dyDescent="0.3">
      <c r="A24854" s="13">
        <v>0.110050919653</v>
      </c>
    </row>
    <row r="24855" spans="1:1" x14ac:dyDescent="0.3">
      <c r="A24855" s="13">
        <v>0.25670668970473998</v>
      </c>
    </row>
    <row r="24856" spans="1:1" x14ac:dyDescent="0.3">
      <c r="A24856" s="13">
        <v>0.2011023399121</v>
      </c>
    </row>
    <row r="24857" spans="1:1" x14ac:dyDescent="0.3">
      <c r="A24857" s="13">
        <v>0.23316259887674001</v>
      </c>
    </row>
    <row r="24858" spans="1:1" x14ac:dyDescent="0.3">
      <c r="A24858" s="13">
        <v>0.19766426900406001</v>
      </c>
    </row>
    <row r="24859" spans="1:1" x14ac:dyDescent="0.3">
      <c r="A24859" s="13">
        <v>0.24581452516944</v>
      </c>
    </row>
    <row r="24860" spans="1:1" x14ac:dyDescent="0.3">
      <c r="A24860" s="13">
        <v>0.19708655918854001</v>
      </c>
    </row>
    <row r="24861" spans="1:1" x14ac:dyDescent="0.3">
      <c r="A24861" s="13">
        <v>0.12491230604516</v>
      </c>
    </row>
    <row r="24862" spans="1:1" x14ac:dyDescent="0.3">
      <c r="A24862" s="13">
        <v>0.25407591521363998</v>
      </c>
    </row>
    <row r="24863" spans="1:1" x14ac:dyDescent="0.3">
      <c r="A24863" s="13">
        <v>9.0607884813815001E-2</v>
      </c>
    </row>
    <row r="24864" spans="1:1" x14ac:dyDescent="0.3">
      <c r="A24864" s="13">
        <v>0.11227392985688001</v>
      </c>
    </row>
    <row r="24865" spans="1:1" x14ac:dyDescent="0.3">
      <c r="A24865" s="13">
        <v>0.14590473768314</v>
      </c>
    </row>
    <row r="24866" spans="1:1" x14ac:dyDescent="0.3">
      <c r="A24866" s="13">
        <v>0.13425121840377999</v>
      </c>
    </row>
    <row r="24867" spans="1:1" x14ac:dyDescent="0.3">
      <c r="A24867" s="13">
        <v>0.25626153019759002</v>
      </c>
    </row>
    <row r="24868" spans="1:1" x14ac:dyDescent="0.3">
      <c r="A24868" s="13">
        <v>0.10443509463561</v>
      </c>
    </row>
    <row r="24869" spans="1:1" x14ac:dyDescent="0.3">
      <c r="A24869" s="13">
        <v>0.2177223365699</v>
      </c>
    </row>
    <row r="24870" spans="1:1" x14ac:dyDescent="0.3">
      <c r="A24870" s="13">
        <v>0.21446673389393001</v>
      </c>
    </row>
    <row r="24871" spans="1:1" x14ac:dyDescent="0.3">
      <c r="A24871" s="13">
        <v>0.16226149221569999</v>
      </c>
    </row>
    <row r="24872" spans="1:1" x14ac:dyDescent="0.3">
      <c r="A24872" s="13">
        <v>5.6486147221771997E-2</v>
      </c>
    </row>
    <row r="24873" spans="1:1" x14ac:dyDescent="0.3">
      <c r="A24873" s="13">
        <v>0.27158297321351998</v>
      </c>
    </row>
    <row r="24874" spans="1:1" x14ac:dyDescent="0.3">
      <c r="A24874" s="13">
        <v>0.15344745036703</v>
      </c>
    </row>
    <row r="24875" spans="1:1" x14ac:dyDescent="0.3">
      <c r="A24875" s="13">
        <v>0.15355163484366999</v>
      </c>
    </row>
    <row r="24876" spans="1:1" x14ac:dyDescent="0.3">
      <c r="A24876" s="13">
        <v>0.24203234403544999</v>
      </c>
    </row>
    <row r="24877" spans="1:1" x14ac:dyDescent="0.3">
      <c r="A24877" s="13">
        <v>0.12923561353471999</v>
      </c>
    </row>
    <row r="24878" spans="1:1" x14ac:dyDescent="0.3">
      <c r="A24878" s="13">
        <v>0.14223041983678</v>
      </c>
    </row>
    <row r="24879" spans="1:1" x14ac:dyDescent="0.3">
      <c r="A24879" s="13">
        <v>0.27040118396281998</v>
      </c>
    </row>
    <row r="24880" spans="1:1" x14ac:dyDescent="0.3">
      <c r="A24880" s="13">
        <v>0.24286773850330001</v>
      </c>
    </row>
    <row r="24881" spans="1:1" x14ac:dyDescent="0.3">
      <c r="A24881" s="13">
        <v>0.20553838830852</v>
      </c>
    </row>
    <row r="24882" spans="1:1" x14ac:dyDescent="0.3">
      <c r="A24882" s="13">
        <v>0.13048439336854001</v>
      </c>
    </row>
    <row r="24883" spans="1:1" x14ac:dyDescent="0.3">
      <c r="A24883" s="13">
        <v>0.15263841119193999</v>
      </c>
    </row>
    <row r="24884" spans="1:1" x14ac:dyDescent="0.3">
      <c r="A24884" s="13">
        <v>0.29329274737126998</v>
      </c>
    </row>
    <row r="24885" spans="1:1" x14ac:dyDescent="0.3">
      <c r="A24885" s="13">
        <v>0.13589833089624001</v>
      </c>
    </row>
    <row r="24886" spans="1:1" x14ac:dyDescent="0.3">
      <c r="A24886" s="13">
        <v>7.2669436834209997E-2</v>
      </c>
    </row>
    <row r="24887" spans="1:1" x14ac:dyDescent="0.3">
      <c r="A24887" s="13">
        <v>0.25773001489942998</v>
      </c>
    </row>
    <row r="24888" spans="1:1" x14ac:dyDescent="0.3">
      <c r="A24888" s="13">
        <v>0.19077378909372</v>
      </c>
    </row>
    <row r="24889" spans="1:1" x14ac:dyDescent="0.3">
      <c r="A24889" s="13">
        <v>7.0536535640066997E-2</v>
      </c>
    </row>
    <row r="24890" spans="1:1" x14ac:dyDescent="0.3">
      <c r="A24890" s="13">
        <v>0.25366338137041999</v>
      </c>
    </row>
    <row r="24891" spans="1:1" x14ac:dyDescent="0.3">
      <c r="A24891" s="13">
        <v>7.6053463742688995E-2</v>
      </c>
    </row>
    <row r="24892" spans="1:1" x14ac:dyDescent="0.3">
      <c r="A24892" s="13">
        <v>0.13637933746597999</v>
      </c>
    </row>
    <row r="24893" spans="1:1" x14ac:dyDescent="0.3">
      <c r="A24893" s="13">
        <v>0.15264758601691</v>
      </c>
    </row>
    <row r="24894" spans="1:1" x14ac:dyDescent="0.3">
      <c r="A24894" s="13">
        <v>0.19983665877303999</v>
      </c>
    </row>
    <row r="24895" spans="1:1" x14ac:dyDescent="0.3">
      <c r="A24895" s="13">
        <v>0.10271015101702</v>
      </c>
    </row>
    <row r="24896" spans="1:1" x14ac:dyDescent="0.3">
      <c r="A24896" s="13">
        <v>0.15410359512176</v>
      </c>
    </row>
    <row r="24897" spans="1:1" x14ac:dyDescent="0.3">
      <c r="A24897" s="13">
        <v>0.16540575073277</v>
      </c>
    </row>
    <row r="24898" spans="1:1" x14ac:dyDescent="0.3">
      <c r="A24898" s="13">
        <v>0.10640545153288</v>
      </c>
    </row>
    <row r="24899" spans="1:1" x14ac:dyDescent="0.3">
      <c r="A24899" s="13">
        <v>0.13504044977842</v>
      </c>
    </row>
    <row r="24900" spans="1:1" x14ac:dyDescent="0.3">
      <c r="A24900" s="13">
        <v>0.23149366597921001</v>
      </c>
    </row>
    <row r="24901" spans="1:1" x14ac:dyDescent="0.3">
      <c r="A24901" s="13">
        <v>0.27133140444575998</v>
      </c>
    </row>
    <row r="24902" spans="1:1" x14ac:dyDescent="0.3">
      <c r="A24902" s="13">
        <v>0.21695574831375</v>
      </c>
    </row>
    <row r="24903" spans="1:1" x14ac:dyDescent="0.3">
      <c r="A24903" s="13">
        <v>0.15884574628341999</v>
      </c>
    </row>
    <row r="24904" spans="1:1" x14ac:dyDescent="0.3">
      <c r="A24904" s="13">
        <v>0.11943815105866</v>
      </c>
    </row>
    <row r="24905" spans="1:1" x14ac:dyDescent="0.3">
      <c r="A24905" s="13">
        <v>7.8552609095215997E-2</v>
      </c>
    </row>
    <row r="24906" spans="1:1" x14ac:dyDescent="0.3">
      <c r="A24906" s="13">
        <v>0.18081904521018</v>
      </c>
    </row>
    <row r="24907" spans="1:1" x14ac:dyDescent="0.3">
      <c r="A24907" s="13">
        <v>0.16733065591980001</v>
      </c>
    </row>
    <row r="24908" spans="1:1" x14ac:dyDescent="0.3">
      <c r="A24908" s="13">
        <v>0.14293074497336</v>
      </c>
    </row>
    <row r="24909" spans="1:1" x14ac:dyDescent="0.3">
      <c r="A24909" s="13">
        <v>0.22178291040146</v>
      </c>
    </row>
    <row r="24910" spans="1:1" x14ac:dyDescent="0.3">
      <c r="A24910" s="13">
        <v>0.1596059510101</v>
      </c>
    </row>
    <row r="24911" spans="1:1" x14ac:dyDescent="0.3">
      <c r="A24911" s="13">
        <v>0.12224149479764</v>
      </c>
    </row>
    <row r="24912" spans="1:1" x14ac:dyDescent="0.3">
      <c r="A24912" s="13">
        <v>0.33602505972506003</v>
      </c>
    </row>
    <row r="24913" spans="1:1" x14ac:dyDescent="0.3">
      <c r="A24913" s="13">
        <v>0.20240926633744999</v>
      </c>
    </row>
    <row r="24914" spans="1:1" x14ac:dyDescent="0.3">
      <c r="A24914" s="13">
        <v>0.29193055744579</v>
      </c>
    </row>
    <row r="24915" spans="1:1" x14ac:dyDescent="0.3">
      <c r="A24915" s="13">
        <v>0.24937599965948001</v>
      </c>
    </row>
    <row r="24916" spans="1:1" x14ac:dyDescent="0.3">
      <c r="A24916" s="13">
        <v>0.15436787303846999</v>
      </c>
    </row>
    <row r="24917" spans="1:1" x14ac:dyDescent="0.3">
      <c r="A24917" s="13">
        <v>0.19252505022008001</v>
      </c>
    </row>
    <row r="24918" spans="1:1" x14ac:dyDescent="0.3">
      <c r="A24918" s="13">
        <v>0.11428579711840001</v>
      </c>
    </row>
    <row r="24919" spans="1:1" x14ac:dyDescent="0.3">
      <c r="A24919" s="13">
        <v>0.22344448886644999</v>
      </c>
    </row>
    <row r="24920" spans="1:1" x14ac:dyDescent="0.3">
      <c r="A24920" s="13">
        <v>0.16471005349775</v>
      </c>
    </row>
    <row r="24921" spans="1:1" x14ac:dyDescent="0.3">
      <c r="A24921" s="13">
        <v>0.11643346722656001</v>
      </c>
    </row>
    <row r="24922" spans="1:1" x14ac:dyDescent="0.3">
      <c r="A24922" s="13">
        <v>5.5685066905075999E-2</v>
      </c>
    </row>
    <row r="24923" spans="1:1" x14ac:dyDescent="0.3">
      <c r="A24923" s="13">
        <v>8.9441101231603995E-2</v>
      </c>
    </row>
    <row r="24924" spans="1:1" x14ac:dyDescent="0.3">
      <c r="A24924" s="13">
        <v>0.21217534538749</v>
      </c>
    </row>
    <row r="24925" spans="1:1" x14ac:dyDescent="0.3">
      <c r="A24925" s="13">
        <v>0.14790854853887</v>
      </c>
    </row>
    <row r="24926" spans="1:1" x14ac:dyDescent="0.3">
      <c r="A24926" s="13">
        <v>0.27562990484458999</v>
      </c>
    </row>
    <row r="24927" spans="1:1" x14ac:dyDescent="0.3">
      <c r="A24927" s="13">
        <v>0.20684078196573999</v>
      </c>
    </row>
    <row r="24928" spans="1:1" x14ac:dyDescent="0.3">
      <c r="A24928" s="13">
        <v>0.17109178548394999</v>
      </c>
    </row>
    <row r="24929" spans="1:1" x14ac:dyDescent="0.3">
      <c r="A24929" s="13">
        <v>0.25212201674148998</v>
      </c>
    </row>
    <row r="24930" spans="1:1" x14ac:dyDescent="0.3">
      <c r="A24930" s="13">
        <v>0.25212201674148998</v>
      </c>
    </row>
    <row r="24931" spans="1:1" x14ac:dyDescent="0.3">
      <c r="A24931" s="13">
        <v>0.27757229011057</v>
      </c>
    </row>
    <row r="24932" spans="1:1" x14ac:dyDescent="0.3">
      <c r="A24932" s="13">
        <v>0.1153105971784</v>
      </c>
    </row>
    <row r="24933" spans="1:1" x14ac:dyDescent="0.3">
      <c r="A24933" s="13">
        <v>0.29807800444417998</v>
      </c>
    </row>
    <row r="24934" spans="1:1" x14ac:dyDescent="0.3">
      <c r="A24934" s="13">
        <v>0.31276050995750998</v>
      </c>
    </row>
    <row r="24935" spans="1:1" x14ac:dyDescent="0.3">
      <c r="A24935" s="13">
        <v>0.18521790199433</v>
      </c>
    </row>
    <row r="24936" spans="1:1" x14ac:dyDescent="0.3">
      <c r="A24936" s="13">
        <v>0.16921920792528999</v>
      </c>
    </row>
    <row r="24937" spans="1:1" x14ac:dyDescent="0.3">
      <c r="A24937" s="13">
        <v>0.22077107396598999</v>
      </c>
    </row>
    <row r="24938" spans="1:1" x14ac:dyDescent="0.3">
      <c r="A24938" s="13">
        <v>0.26743312589474</v>
      </c>
    </row>
    <row r="24939" spans="1:1" x14ac:dyDescent="0.3">
      <c r="A24939" s="13">
        <v>0.18959800153754999</v>
      </c>
    </row>
    <row r="24940" spans="1:1" x14ac:dyDescent="0.3">
      <c r="A24940" s="13">
        <v>0.28659911859494003</v>
      </c>
    </row>
    <row r="24941" spans="1:1" x14ac:dyDescent="0.3">
      <c r="A24941" s="13">
        <v>0.12072443076635</v>
      </c>
    </row>
    <row r="24942" spans="1:1" x14ac:dyDescent="0.3">
      <c r="A24942" s="13">
        <v>0.20223217863222001</v>
      </c>
    </row>
    <row r="24943" spans="1:1" x14ac:dyDescent="0.3">
      <c r="A24943" s="13">
        <v>0.16503544823953001</v>
      </c>
    </row>
    <row r="24944" spans="1:1" x14ac:dyDescent="0.3">
      <c r="A24944" s="13">
        <v>7.2408661020774007E-2</v>
      </c>
    </row>
    <row r="24945" spans="1:1" x14ac:dyDescent="0.3">
      <c r="A24945" s="13">
        <v>0.25076416695242998</v>
      </c>
    </row>
    <row r="24946" spans="1:1" x14ac:dyDescent="0.3">
      <c r="A24946" s="13">
        <v>0.20208000023445999</v>
      </c>
    </row>
    <row r="24947" spans="1:1" x14ac:dyDescent="0.3">
      <c r="A24947" s="13">
        <v>0.10158765923306</v>
      </c>
    </row>
    <row r="24948" spans="1:1" x14ac:dyDescent="0.3">
      <c r="A24948" s="13">
        <v>0.17151056494153999</v>
      </c>
    </row>
    <row r="24949" spans="1:1" x14ac:dyDescent="0.3">
      <c r="A24949" s="13">
        <v>0.26284803067627999</v>
      </c>
    </row>
    <row r="24950" spans="1:1" x14ac:dyDescent="0.3">
      <c r="A24950" s="13">
        <v>0.27949492286630001</v>
      </c>
    </row>
    <row r="24951" spans="1:1" x14ac:dyDescent="0.3">
      <c r="A24951" s="13">
        <v>0.20303489372478001</v>
      </c>
    </row>
    <row r="24952" spans="1:1" x14ac:dyDescent="0.3">
      <c r="A24952" s="13">
        <v>0.17799720671308</v>
      </c>
    </row>
    <row r="24953" spans="1:1" x14ac:dyDescent="0.3">
      <c r="A24953" s="13">
        <v>0.21596599865564001</v>
      </c>
    </row>
    <row r="24954" spans="1:1" x14ac:dyDescent="0.3">
      <c r="A24954" s="13">
        <v>0.23414886004412999</v>
      </c>
    </row>
    <row r="24955" spans="1:1" x14ac:dyDescent="0.3">
      <c r="A24955" s="13">
        <v>0.10928647094528</v>
      </c>
    </row>
    <row r="24956" spans="1:1" x14ac:dyDescent="0.3">
      <c r="A24956" s="13">
        <v>8.0216784315689002E-2</v>
      </c>
    </row>
    <row r="24957" spans="1:1" x14ac:dyDescent="0.3">
      <c r="A24957" s="13">
        <v>0.25258030352444999</v>
      </c>
    </row>
    <row r="24958" spans="1:1" x14ac:dyDescent="0.3">
      <c r="A24958" s="13">
        <v>0.26878259136117999</v>
      </c>
    </row>
    <row r="24959" spans="1:1" x14ac:dyDescent="0.3">
      <c r="A24959" s="13">
        <v>0.19024611641306999</v>
      </c>
    </row>
    <row r="24960" spans="1:1" x14ac:dyDescent="0.3">
      <c r="A24960" s="13">
        <v>0.20883962898901001</v>
      </c>
    </row>
    <row r="24961" spans="1:1" x14ac:dyDescent="0.3">
      <c r="A24961" s="13">
        <v>0.12031404405039001</v>
      </c>
    </row>
    <row r="24962" spans="1:1" x14ac:dyDescent="0.3">
      <c r="A24962" s="13">
        <v>0.15898017767454001</v>
      </c>
    </row>
    <row r="24963" spans="1:1" x14ac:dyDescent="0.3">
      <c r="A24963" s="13">
        <v>0.18652231605762001</v>
      </c>
    </row>
    <row r="24964" spans="1:1" x14ac:dyDescent="0.3">
      <c r="A24964" s="13">
        <v>0.24871153394782</v>
      </c>
    </row>
    <row r="24965" spans="1:1" x14ac:dyDescent="0.3">
      <c r="A24965" s="13">
        <v>0.24973776700212999</v>
      </c>
    </row>
    <row r="24966" spans="1:1" x14ac:dyDescent="0.3">
      <c r="A24966" s="13">
        <v>0.14901236044113</v>
      </c>
    </row>
    <row r="24967" spans="1:1" x14ac:dyDescent="0.3">
      <c r="A24967" s="13">
        <v>0.26989761080718999</v>
      </c>
    </row>
    <row r="24968" spans="1:1" x14ac:dyDescent="0.3">
      <c r="A24968" s="13">
        <v>0.1798152064752</v>
      </c>
    </row>
    <row r="24969" spans="1:1" x14ac:dyDescent="0.3">
      <c r="A24969" s="13">
        <v>0.12587975181718999</v>
      </c>
    </row>
    <row r="24970" spans="1:1" x14ac:dyDescent="0.3">
      <c r="A24970" s="13">
        <v>0.24696886482772001</v>
      </c>
    </row>
    <row r="24971" spans="1:1" x14ac:dyDescent="0.3">
      <c r="A24971" s="13">
        <v>0.19698411883416</v>
      </c>
    </row>
    <row r="24972" spans="1:1" x14ac:dyDescent="0.3">
      <c r="A24972" s="13">
        <v>0.25169942213023999</v>
      </c>
    </row>
    <row r="24973" spans="1:1" x14ac:dyDescent="0.3">
      <c r="A24973" s="13">
        <v>0.22343243798276</v>
      </c>
    </row>
    <row r="24974" spans="1:1" x14ac:dyDescent="0.3">
      <c r="A24974" s="13">
        <v>0.15615820835947</v>
      </c>
    </row>
    <row r="24975" spans="1:1" x14ac:dyDescent="0.3">
      <c r="A24975" s="13">
        <v>0.17800207249568001</v>
      </c>
    </row>
    <row r="24976" spans="1:1" x14ac:dyDescent="0.3">
      <c r="A24976" s="13">
        <v>0.16496278874664</v>
      </c>
    </row>
    <row r="24977" spans="1:1" x14ac:dyDescent="0.3">
      <c r="A24977" s="13">
        <v>0.32307210172952</v>
      </c>
    </row>
    <row r="24978" spans="1:1" x14ac:dyDescent="0.3">
      <c r="A24978" s="13">
        <v>0.15499689760141</v>
      </c>
    </row>
    <row r="24979" spans="1:1" x14ac:dyDescent="0.3">
      <c r="A24979" s="13">
        <v>0.21103720563975001</v>
      </c>
    </row>
    <row r="24980" spans="1:1" x14ac:dyDescent="0.3">
      <c r="A24980" s="13">
        <v>0.25862897918312</v>
      </c>
    </row>
    <row r="24981" spans="1:1" x14ac:dyDescent="0.3">
      <c r="A24981" s="13">
        <v>9.2058892864557998E-2</v>
      </c>
    </row>
    <row r="24982" spans="1:1" x14ac:dyDescent="0.3">
      <c r="A24982" s="13">
        <v>0.10444765376348</v>
      </c>
    </row>
    <row r="24983" spans="1:1" x14ac:dyDescent="0.3">
      <c r="A24983" s="13">
        <v>0.10422130433861999</v>
      </c>
    </row>
    <row r="24984" spans="1:1" x14ac:dyDescent="0.3">
      <c r="A24984" s="13">
        <v>0.21988124609156001</v>
      </c>
    </row>
    <row r="24985" spans="1:1" x14ac:dyDescent="0.3">
      <c r="A24985" s="13">
        <v>0.17334706628988</v>
      </c>
    </row>
    <row r="24986" spans="1:1" x14ac:dyDescent="0.3">
      <c r="A24986" s="13">
        <v>8.5124879533038003E-2</v>
      </c>
    </row>
    <row r="24987" spans="1:1" x14ac:dyDescent="0.3">
      <c r="A24987" s="13">
        <v>7.9702354986552995E-2</v>
      </c>
    </row>
    <row r="24988" spans="1:1" x14ac:dyDescent="0.3">
      <c r="A24988" s="13">
        <v>0.14866371230090999</v>
      </c>
    </row>
    <row r="24989" spans="1:1" x14ac:dyDescent="0.3">
      <c r="A24989" s="13">
        <v>0.11713591483025999</v>
      </c>
    </row>
    <row r="24990" spans="1:1" x14ac:dyDescent="0.3">
      <c r="A24990" s="13">
        <v>0.24317091323196</v>
      </c>
    </row>
    <row r="24991" spans="1:1" x14ac:dyDescent="0.3">
      <c r="A24991" s="13">
        <v>7.5392029093574994E-2</v>
      </c>
    </row>
    <row r="24992" spans="1:1" x14ac:dyDescent="0.3">
      <c r="A24992" s="13">
        <v>0.18856280760707</v>
      </c>
    </row>
    <row r="24993" spans="1:1" x14ac:dyDescent="0.3">
      <c r="A24993" s="13">
        <v>0.11843397503581</v>
      </c>
    </row>
    <row r="24994" spans="1:1" x14ac:dyDescent="0.3">
      <c r="A24994" s="13">
        <v>0.18277962421112001</v>
      </c>
    </row>
    <row r="24995" spans="1:1" x14ac:dyDescent="0.3">
      <c r="A24995" s="13">
        <v>9.2512036067454007E-2</v>
      </c>
    </row>
    <row r="24996" spans="1:1" x14ac:dyDescent="0.3">
      <c r="A24996" s="13">
        <v>4.1291375918459002E-2</v>
      </c>
    </row>
    <row r="24997" spans="1:1" x14ac:dyDescent="0.3">
      <c r="A24997" s="13">
        <v>0.12069685695754</v>
      </c>
    </row>
    <row r="24998" spans="1:1" x14ac:dyDescent="0.3">
      <c r="A24998" s="13">
        <v>0.26003143120486999</v>
      </c>
    </row>
    <row r="24999" spans="1:1" x14ac:dyDescent="0.3">
      <c r="A24999" s="13">
        <v>0.15840175543352999</v>
      </c>
    </row>
    <row r="25000" spans="1:1" x14ac:dyDescent="0.3">
      <c r="A25000" s="13">
        <v>0.17110731126970999</v>
      </c>
    </row>
    <row r="25001" spans="1:1" x14ac:dyDescent="0.3">
      <c r="A25001" s="13">
        <v>0.27050864352590998</v>
      </c>
    </row>
    <row r="25002" spans="1:1" x14ac:dyDescent="0.3">
      <c r="A25002" s="13">
        <v>2.6681151839935999E-2</v>
      </c>
    </row>
    <row r="25003" spans="1:1" x14ac:dyDescent="0.3">
      <c r="A25003" s="13">
        <v>0.27882883013891002</v>
      </c>
    </row>
    <row r="25004" spans="1:1" x14ac:dyDescent="0.3">
      <c r="A25004" s="13">
        <v>0.23611728179749</v>
      </c>
    </row>
    <row r="25005" spans="1:1" x14ac:dyDescent="0.3">
      <c r="A25005" s="13">
        <v>0.19410656669515</v>
      </c>
    </row>
    <row r="25006" spans="1:1" x14ac:dyDescent="0.3">
      <c r="A25006" s="13">
        <v>0.17670453233450001</v>
      </c>
    </row>
    <row r="25007" spans="1:1" x14ac:dyDescent="0.3">
      <c r="A25007" s="13">
        <v>7.8192701380090004E-2</v>
      </c>
    </row>
    <row r="25008" spans="1:1" x14ac:dyDescent="0.3">
      <c r="A25008" s="13">
        <v>0.10669834338740999</v>
      </c>
    </row>
    <row r="25009" spans="1:1" x14ac:dyDescent="0.3">
      <c r="A25009" s="13">
        <v>0.24518068370691001</v>
      </c>
    </row>
    <row r="25010" spans="1:1" x14ac:dyDescent="0.3">
      <c r="A25010" s="13">
        <v>0.28542754258059999</v>
      </c>
    </row>
    <row r="25011" spans="1:1" x14ac:dyDescent="0.3">
      <c r="A25011" s="13">
        <v>0.16015345235105</v>
      </c>
    </row>
    <row r="25012" spans="1:1" x14ac:dyDescent="0.3">
      <c r="A25012" s="13">
        <v>0.29803973747758</v>
      </c>
    </row>
    <row r="25013" spans="1:1" x14ac:dyDescent="0.3">
      <c r="A25013" s="13">
        <v>0.12780164435301999</v>
      </c>
    </row>
    <row r="25014" spans="1:1" x14ac:dyDescent="0.3">
      <c r="A25014" s="13">
        <v>0.16971977565032001</v>
      </c>
    </row>
    <row r="25015" spans="1:1" x14ac:dyDescent="0.3">
      <c r="A25015" s="13">
        <v>0.11819246731591</v>
      </c>
    </row>
    <row r="25016" spans="1:1" x14ac:dyDescent="0.3">
      <c r="A25016" s="13">
        <v>8.1420670216973995E-2</v>
      </c>
    </row>
    <row r="25017" spans="1:1" x14ac:dyDescent="0.3">
      <c r="A25017" s="13">
        <v>0.18577763052353999</v>
      </c>
    </row>
    <row r="25018" spans="1:1" x14ac:dyDescent="0.3">
      <c r="A25018" s="13">
        <v>0.1382545091879</v>
      </c>
    </row>
    <row r="25019" spans="1:1" x14ac:dyDescent="0.3">
      <c r="A25019" s="13">
        <v>0.11181743187307</v>
      </c>
    </row>
    <row r="25020" spans="1:1" x14ac:dyDescent="0.3">
      <c r="A25020" s="13">
        <v>0.13057171023174</v>
      </c>
    </row>
    <row r="25021" spans="1:1" x14ac:dyDescent="0.3">
      <c r="A25021" s="13">
        <v>0.18172131837413999</v>
      </c>
    </row>
    <row r="25022" spans="1:1" x14ac:dyDescent="0.3">
      <c r="A25022" s="13">
        <v>0.18714445374172001</v>
      </c>
    </row>
    <row r="25023" spans="1:1" x14ac:dyDescent="0.3">
      <c r="A25023" s="13">
        <v>0.15067771644608999</v>
      </c>
    </row>
    <row r="25024" spans="1:1" x14ac:dyDescent="0.3">
      <c r="A25024" s="13">
        <v>0.14014102875166001</v>
      </c>
    </row>
    <row r="25025" spans="1:1" x14ac:dyDescent="0.3">
      <c r="A25025" s="13">
        <v>0.19128173957771</v>
      </c>
    </row>
    <row r="25026" spans="1:1" x14ac:dyDescent="0.3">
      <c r="A25026" s="13">
        <v>4.4262718240607998E-2</v>
      </c>
    </row>
    <row r="25027" spans="1:1" x14ac:dyDescent="0.3">
      <c r="A25027" s="13">
        <v>0.20293864259014999</v>
      </c>
    </row>
    <row r="25028" spans="1:1" x14ac:dyDescent="0.3">
      <c r="A25028" s="13">
        <v>0.14612248351191001</v>
      </c>
    </row>
    <row r="25029" spans="1:1" x14ac:dyDescent="0.3">
      <c r="A25029" s="13">
        <v>0.21998808163497999</v>
      </c>
    </row>
    <row r="25030" spans="1:1" x14ac:dyDescent="0.3">
      <c r="A25030" s="13">
        <v>0.23067607325011</v>
      </c>
    </row>
    <row r="25031" spans="1:1" x14ac:dyDescent="0.3">
      <c r="A25031" s="13">
        <v>0.15195644894874</v>
      </c>
    </row>
    <row r="25032" spans="1:1" x14ac:dyDescent="0.3">
      <c r="A25032" s="13">
        <v>0.21335369416149999</v>
      </c>
    </row>
    <row r="25033" spans="1:1" x14ac:dyDescent="0.3">
      <c r="A25033" s="13">
        <v>0.37841573002346002</v>
      </c>
    </row>
    <row r="25034" spans="1:1" x14ac:dyDescent="0.3">
      <c r="A25034" s="13">
        <v>0.22917044304852</v>
      </c>
    </row>
    <row r="25035" spans="1:1" x14ac:dyDescent="0.3">
      <c r="A25035" s="13">
        <v>0.10590413888509</v>
      </c>
    </row>
    <row r="25036" spans="1:1" x14ac:dyDescent="0.3">
      <c r="A25036" s="13">
        <v>0.12990058194508999</v>
      </c>
    </row>
    <row r="25037" spans="1:1" x14ac:dyDescent="0.3">
      <c r="A25037" s="13">
        <v>0.19980094037530999</v>
      </c>
    </row>
    <row r="25038" spans="1:1" x14ac:dyDescent="0.3">
      <c r="A25038" s="13">
        <v>6.1101918105871997E-2</v>
      </c>
    </row>
    <row r="25039" spans="1:1" x14ac:dyDescent="0.3">
      <c r="A25039" s="13">
        <v>0.17249462711357999</v>
      </c>
    </row>
    <row r="25040" spans="1:1" x14ac:dyDescent="0.3">
      <c r="A25040" s="13">
        <v>0.13067609147535</v>
      </c>
    </row>
    <row r="25041" spans="1:1" x14ac:dyDescent="0.3">
      <c r="A25041" s="13">
        <v>3.3843324950284998E-2</v>
      </c>
    </row>
    <row r="25042" spans="1:1" x14ac:dyDescent="0.3">
      <c r="A25042" s="13">
        <v>0.15641373333542</v>
      </c>
    </row>
    <row r="25043" spans="1:1" x14ac:dyDescent="0.3">
      <c r="A25043" s="13">
        <v>0.18940956127934</v>
      </c>
    </row>
    <row r="25044" spans="1:1" x14ac:dyDescent="0.3">
      <c r="A25044" s="13">
        <v>0.14161497726417999</v>
      </c>
    </row>
    <row r="25045" spans="1:1" x14ac:dyDescent="0.3">
      <c r="A25045" s="13">
        <v>0.13895314132891001</v>
      </c>
    </row>
    <row r="25046" spans="1:1" x14ac:dyDescent="0.3">
      <c r="A25046" s="13">
        <v>0.16475727989527</v>
      </c>
    </row>
    <row r="25047" spans="1:1" x14ac:dyDescent="0.3">
      <c r="A25047" s="13">
        <v>0.15101482052731</v>
      </c>
    </row>
    <row r="25048" spans="1:1" x14ac:dyDescent="0.3">
      <c r="A25048" s="13">
        <v>0.39777458373484997</v>
      </c>
    </row>
    <row r="25049" spans="1:1" x14ac:dyDescent="0.3">
      <c r="A25049" s="13">
        <v>0.24078975228558</v>
      </c>
    </row>
    <row r="25050" spans="1:1" x14ac:dyDescent="0.3">
      <c r="A25050" s="13">
        <v>0.30177371380814</v>
      </c>
    </row>
    <row r="25051" spans="1:1" x14ac:dyDescent="0.3">
      <c r="A25051" s="13">
        <v>0.23005251361427001</v>
      </c>
    </row>
    <row r="25052" spans="1:1" x14ac:dyDescent="0.3">
      <c r="A25052" s="13">
        <v>9.4178866713982998E-2</v>
      </c>
    </row>
    <row r="25053" spans="1:1" x14ac:dyDescent="0.3">
      <c r="A25053" s="13">
        <v>0.13864219056134999</v>
      </c>
    </row>
    <row r="25054" spans="1:1" x14ac:dyDescent="0.3">
      <c r="A25054" s="13">
        <v>0.14720974053151001</v>
      </c>
    </row>
    <row r="25055" spans="1:1" x14ac:dyDescent="0.3">
      <c r="A25055" s="13">
        <v>0.23986534952061001</v>
      </c>
    </row>
    <row r="25056" spans="1:1" x14ac:dyDescent="0.3">
      <c r="A25056" s="13">
        <v>0.18293445736725</v>
      </c>
    </row>
    <row r="25057" spans="1:1" x14ac:dyDescent="0.3">
      <c r="A25057" s="13">
        <v>0.24282240719503001</v>
      </c>
    </row>
    <row r="25058" spans="1:1" x14ac:dyDescent="0.3">
      <c r="A25058" s="13">
        <v>0.119125937955</v>
      </c>
    </row>
    <row r="25059" spans="1:1" x14ac:dyDescent="0.3">
      <c r="A25059" s="13">
        <v>0.16947748035262</v>
      </c>
    </row>
    <row r="25060" spans="1:1" x14ac:dyDescent="0.3">
      <c r="A25060" s="13">
        <v>0.22396033376791999</v>
      </c>
    </row>
    <row r="25061" spans="1:1" x14ac:dyDescent="0.3">
      <c r="A25061" s="13">
        <v>0.16985396449444001</v>
      </c>
    </row>
    <row r="25062" spans="1:1" x14ac:dyDescent="0.3">
      <c r="A25062" s="13">
        <v>0.13530447789753999</v>
      </c>
    </row>
    <row r="25063" spans="1:1" x14ac:dyDescent="0.3">
      <c r="A25063" s="13">
        <v>0.15836537986661001</v>
      </c>
    </row>
    <row r="25064" spans="1:1" x14ac:dyDescent="0.3">
      <c r="A25064" s="13">
        <v>0.2218166415384</v>
      </c>
    </row>
    <row r="25065" spans="1:1" x14ac:dyDescent="0.3">
      <c r="A25065" s="13">
        <v>0.25103027140592998</v>
      </c>
    </row>
    <row r="25066" spans="1:1" x14ac:dyDescent="0.3">
      <c r="A25066" s="13">
        <v>8.9081746681999002E-2</v>
      </c>
    </row>
    <row r="25067" spans="1:1" x14ac:dyDescent="0.3">
      <c r="A25067" s="13">
        <v>0.16400274042762999</v>
      </c>
    </row>
    <row r="25068" spans="1:1" x14ac:dyDescent="0.3">
      <c r="A25068" s="13">
        <v>0.12318748253046</v>
      </c>
    </row>
    <row r="25069" spans="1:1" x14ac:dyDescent="0.3">
      <c r="A25069" s="13">
        <v>0.23511124629074001</v>
      </c>
    </row>
    <row r="25070" spans="1:1" x14ac:dyDescent="0.3">
      <c r="A25070" s="13">
        <v>8.1345172352028997E-2</v>
      </c>
    </row>
    <row r="25071" spans="1:1" x14ac:dyDescent="0.3">
      <c r="A25071" s="13">
        <v>0.23275703488353999</v>
      </c>
    </row>
    <row r="25072" spans="1:1" x14ac:dyDescent="0.3">
      <c r="A25072" s="13">
        <v>0.14656915937222001</v>
      </c>
    </row>
    <row r="25073" spans="1:1" x14ac:dyDescent="0.3">
      <c r="A25073" s="13">
        <v>0.25229000192883999</v>
      </c>
    </row>
    <row r="25074" spans="1:1" x14ac:dyDescent="0.3">
      <c r="A25074" s="13">
        <v>0.13324505073091</v>
      </c>
    </row>
    <row r="25075" spans="1:1" x14ac:dyDescent="0.3">
      <c r="A25075" s="13">
        <v>0.13324505073091</v>
      </c>
    </row>
    <row r="25076" spans="1:1" x14ac:dyDescent="0.3">
      <c r="A25076" s="13">
        <v>0.17222234702742001</v>
      </c>
    </row>
    <row r="25077" spans="1:1" x14ac:dyDescent="0.3">
      <c r="A25077" s="13">
        <v>0.17222234702742001</v>
      </c>
    </row>
    <row r="25078" spans="1:1" x14ac:dyDescent="0.3">
      <c r="A25078" s="13">
        <v>0.16986256064359001</v>
      </c>
    </row>
    <row r="25079" spans="1:1" x14ac:dyDescent="0.3">
      <c r="A25079" s="13">
        <v>0.20106149756005001</v>
      </c>
    </row>
    <row r="25080" spans="1:1" x14ac:dyDescent="0.3">
      <c r="A25080" s="13">
        <v>0.17538428954266</v>
      </c>
    </row>
    <row r="25081" spans="1:1" x14ac:dyDescent="0.3">
      <c r="A25081" s="13">
        <v>0.20334287521245001</v>
      </c>
    </row>
    <row r="25082" spans="1:1" x14ac:dyDescent="0.3">
      <c r="A25082" s="13">
        <v>0.11397455622906</v>
      </c>
    </row>
    <row r="25083" spans="1:1" x14ac:dyDescent="0.3">
      <c r="A25083" s="13">
        <v>0.11397455622906</v>
      </c>
    </row>
    <row r="25084" spans="1:1" x14ac:dyDescent="0.3">
      <c r="A25084" s="13">
        <v>0.14876708918553</v>
      </c>
    </row>
    <row r="25085" spans="1:1" x14ac:dyDescent="0.3">
      <c r="A25085" s="13">
        <v>0.11727347786243</v>
      </c>
    </row>
    <row r="25086" spans="1:1" x14ac:dyDescent="0.3">
      <c r="A25086" s="13">
        <v>0.21645067892466999</v>
      </c>
    </row>
    <row r="25087" spans="1:1" x14ac:dyDescent="0.3">
      <c r="A25087" s="13">
        <v>0.15211220309081</v>
      </c>
    </row>
    <row r="25088" spans="1:1" x14ac:dyDescent="0.3">
      <c r="A25088" s="13">
        <v>0.14121936885754</v>
      </c>
    </row>
    <row r="25089" spans="1:1" x14ac:dyDescent="0.3">
      <c r="A25089" s="13">
        <v>0.13666754059864</v>
      </c>
    </row>
    <row r="25090" spans="1:1" x14ac:dyDescent="0.3">
      <c r="A25090" s="13">
        <v>0.17545484045671</v>
      </c>
    </row>
    <row r="25091" spans="1:1" x14ac:dyDescent="0.3">
      <c r="A25091" s="13">
        <v>0.10139841730605</v>
      </c>
    </row>
    <row r="25092" spans="1:1" x14ac:dyDescent="0.3">
      <c r="A25092" s="13">
        <v>0.17037841291787001</v>
      </c>
    </row>
    <row r="25093" spans="1:1" x14ac:dyDescent="0.3">
      <c r="A25093" s="13">
        <v>0.19540729133408999</v>
      </c>
    </row>
    <row r="25094" spans="1:1" x14ac:dyDescent="0.3">
      <c r="A25094" s="13">
        <v>0.24215329553806</v>
      </c>
    </row>
    <row r="25095" spans="1:1" x14ac:dyDescent="0.3">
      <c r="A25095" s="13">
        <v>0.17267277373906001</v>
      </c>
    </row>
    <row r="25096" spans="1:1" x14ac:dyDescent="0.3">
      <c r="A25096" s="13">
        <v>0.24001707332663999</v>
      </c>
    </row>
    <row r="25097" spans="1:1" x14ac:dyDescent="0.3">
      <c r="A25097" s="13">
        <v>0.18296002008284001</v>
      </c>
    </row>
    <row r="25098" spans="1:1" x14ac:dyDescent="0.3">
      <c r="A25098" s="13">
        <v>0.28729747872347999</v>
      </c>
    </row>
    <row r="25099" spans="1:1" x14ac:dyDescent="0.3">
      <c r="A25099" s="13">
        <v>8.6041188692126999E-2</v>
      </c>
    </row>
    <row r="25100" spans="1:1" x14ac:dyDescent="0.3">
      <c r="A25100" s="13">
        <v>0.18441185739018001</v>
      </c>
    </row>
    <row r="25101" spans="1:1" x14ac:dyDescent="0.3">
      <c r="A25101" s="13">
        <v>0.12791492128601001</v>
      </c>
    </row>
    <row r="25102" spans="1:1" x14ac:dyDescent="0.3">
      <c r="A25102" s="13">
        <v>0.13865736168136</v>
      </c>
    </row>
    <row r="25103" spans="1:1" x14ac:dyDescent="0.3">
      <c r="A25103" s="13">
        <v>0.15028661290822001</v>
      </c>
    </row>
    <row r="25104" spans="1:1" x14ac:dyDescent="0.3">
      <c r="A25104" s="13">
        <v>0.12727045524896</v>
      </c>
    </row>
    <row r="25105" spans="1:1" x14ac:dyDescent="0.3">
      <c r="A25105" s="13">
        <v>0.21006411937217001</v>
      </c>
    </row>
    <row r="25106" spans="1:1" x14ac:dyDescent="0.3">
      <c r="A25106" s="13">
        <v>0.22021170048892</v>
      </c>
    </row>
    <row r="25107" spans="1:1" x14ac:dyDescent="0.3">
      <c r="A25107" s="13">
        <v>0.21726978387241999</v>
      </c>
    </row>
    <row r="25108" spans="1:1" x14ac:dyDescent="0.3">
      <c r="A25108" s="13">
        <v>0.23487563259496</v>
      </c>
    </row>
    <row r="25109" spans="1:1" x14ac:dyDescent="0.3">
      <c r="A25109" s="13">
        <v>7.4312962434980007E-2</v>
      </c>
    </row>
    <row r="25110" spans="1:1" x14ac:dyDescent="0.3">
      <c r="A25110" s="13">
        <v>0.10275153321961999</v>
      </c>
    </row>
    <row r="25111" spans="1:1" x14ac:dyDescent="0.3">
      <c r="A25111" s="13">
        <v>0.24173917968577999</v>
      </c>
    </row>
    <row r="25112" spans="1:1" x14ac:dyDescent="0.3">
      <c r="A25112" s="13">
        <v>9.2245961548246005E-2</v>
      </c>
    </row>
    <row r="25113" spans="1:1" x14ac:dyDescent="0.3">
      <c r="A25113" s="13">
        <v>0.11094744795835999</v>
      </c>
    </row>
    <row r="25114" spans="1:1" x14ac:dyDescent="0.3">
      <c r="A25114" s="13">
        <v>0.18218425500144</v>
      </c>
    </row>
    <row r="25115" spans="1:1" x14ac:dyDescent="0.3">
      <c r="A25115" s="13">
        <v>0.21262172378360999</v>
      </c>
    </row>
    <row r="25116" spans="1:1" x14ac:dyDescent="0.3">
      <c r="A25116" s="13">
        <v>0.20000192870978001</v>
      </c>
    </row>
    <row r="25117" spans="1:1" x14ac:dyDescent="0.3">
      <c r="A25117" s="13">
        <v>0.20173051114106</v>
      </c>
    </row>
    <row r="25118" spans="1:1" x14ac:dyDescent="0.3">
      <c r="A25118" s="13">
        <v>0.20173051114106</v>
      </c>
    </row>
    <row r="25119" spans="1:1" x14ac:dyDescent="0.3">
      <c r="A25119" s="13">
        <v>0.19716556566830001</v>
      </c>
    </row>
    <row r="25120" spans="1:1" x14ac:dyDescent="0.3">
      <c r="A25120" s="13">
        <v>0.22160863207100001</v>
      </c>
    </row>
    <row r="25121" spans="1:1" x14ac:dyDescent="0.3">
      <c r="A25121" s="13">
        <v>0.24283435914713</v>
      </c>
    </row>
    <row r="25122" spans="1:1" x14ac:dyDescent="0.3">
      <c r="A25122" s="13">
        <v>0.24978764828330999</v>
      </c>
    </row>
    <row r="25123" spans="1:1" x14ac:dyDescent="0.3">
      <c r="A25123" s="13">
        <v>9.5132270098668995E-2</v>
      </c>
    </row>
    <row r="25124" spans="1:1" x14ac:dyDescent="0.3">
      <c r="A25124" s="13">
        <v>0.14600826000433001</v>
      </c>
    </row>
    <row r="25125" spans="1:1" x14ac:dyDescent="0.3">
      <c r="A25125" s="13">
        <v>0.17759553160982999</v>
      </c>
    </row>
    <row r="25126" spans="1:1" x14ac:dyDescent="0.3">
      <c r="A25126" s="13">
        <v>0.21482285186165001</v>
      </c>
    </row>
    <row r="25127" spans="1:1" x14ac:dyDescent="0.3">
      <c r="A25127" s="13">
        <v>8.4654844358997006E-2</v>
      </c>
    </row>
    <row r="25128" spans="1:1" x14ac:dyDescent="0.3">
      <c r="A25128" s="13">
        <v>0.15463439981391</v>
      </c>
    </row>
    <row r="25129" spans="1:1" x14ac:dyDescent="0.3">
      <c r="A25129" s="13">
        <v>0.16378657136159</v>
      </c>
    </row>
    <row r="25130" spans="1:1" x14ac:dyDescent="0.3">
      <c r="A25130" s="13">
        <v>0.36973189072821</v>
      </c>
    </row>
    <row r="25131" spans="1:1" x14ac:dyDescent="0.3">
      <c r="A25131" s="13">
        <v>0.18288158005819999</v>
      </c>
    </row>
    <row r="25132" spans="1:1" x14ac:dyDescent="0.3">
      <c r="A25132" s="13">
        <v>0.121679002444</v>
      </c>
    </row>
    <row r="25133" spans="1:1" x14ac:dyDescent="0.3">
      <c r="A25133" s="13">
        <v>0.121679002444</v>
      </c>
    </row>
    <row r="25134" spans="1:1" x14ac:dyDescent="0.3">
      <c r="A25134" s="13">
        <v>0.21969005048483001</v>
      </c>
    </row>
    <row r="25135" spans="1:1" x14ac:dyDescent="0.3">
      <c r="A25135" s="13">
        <v>0.36399281385320997</v>
      </c>
    </row>
    <row r="25136" spans="1:1" x14ac:dyDescent="0.3">
      <c r="A25136" s="13">
        <v>0.20407250701207</v>
      </c>
    </row>
    <row r="25137" spans="1:1" x14ac:dyDescent="0.3">
      <c r="A25137" s="13">
        <v>0.20984413360664</v>
      </c>
    </row>
    <row r="25138" spans="1:1" x14ac:dyDescent="0.3">
      <c r="A25138" s="13">
        <v>0.24033786662300999</v>
      </c>
    </row>
    <row r="25139" spans="1:1" x14ac:dyDescent="0.3">
      <c r="A25139" s="13">
        <v>0.2194567555634</v>
      </c>
    </row>
    <row r="25140" spans="1:1" x14ac:dyDescent="0.3">
      <c r="A25140" s="13">
        <v>0.11384030804174</v>
      </c>
    </row>
    <row r="25141" spans="1:1" x14ac:dyDescent="0.3">
      <c r="A25141" s="13">
        <v>9.6738590086849E-2</v>
      </c>
    </row>
    <row r="25142" spans="1:1" x14ac:dyDescent="0.3">
      <c r="A25142" s="13">
        <v>0.12450075218753</v>
      </c>
    </row>
    <row r="25143" spans="1:1" x14ac:dyDescent="0.3">
      <c r="A25143" s="13">
        <v>0.14665164287908</v>
      </c>
    </row>
    <row r="25144" spans="1:1" x14ac:dyDescent="0.3">
      <c r="A25144" s="13">
        <v>0.24790941281143</v>
      </c>
    </row>
    <row r="25145" spans="1:1" x14ac:dyDescent="0.3">
      <c r="A25145" s="13">
        <v>0.11831006548200999</v>
      </c>
    </row>
    <row r="25146" spans="1:1" x14ac:dyDescent="0.3">
      <c r="A25146" s="13">
        <v>0.22765150887817001</v>
      </c>
    </row>
    <row r="25147" spans="1:1" x14ac:dyDescent="0.3">
      <c r="A25147" s="13">
        <v>0.22301888118147001</v>
      </c>
    </row>
    <row r="25148" spans="1:1" x14ac:dyDescent="0.3">
      <c r="A25148" s="13">
        <v>0.18063469074947999</v>
      </c>
    </row>
    <row r="25149" spans="1:1" x14ac:dyDescent="0.3">
      <c r="A25149" s="13">
        <v>7.4037475479413001E-2</v>
      </c>
    </row>
    <row r="25150" spans="1:1" x14ac:dyDescent="0.3">
      <c r="A25150" s="13">
        <v>0.20482577361724</v>
      </c>
    </row>
    <row r="25151" spans="1:1" x14ac:dyDescent="0.3">
      <c r="A25151" s="13">
        <v>9.8073991570909999E-2</v>
      </c>
    </row>
    <row r="25152" spans="1:1" x14ac:dyDescent="0.3">
      <c r="A25152" s="13">
        <v>0.24467716684255</v>
      </c>
    </row>
    <row r="25153" spans="1:1" x14ac:dyDescent="0.3">
      <c r="A25153" s="13">
        <v>0.27269003121794</v>
      </c>
    </row>
    <row r="25154" spans="1:1" x14ac:dyDescent="0.3">
      <c r="A25154" s="13">
        <v>0.22328361113980999</v>
      </c>
    </row>
    <row r="25155" spans="1:1" x14ac:dyDescent="0.3">
      <c r="A25155" s="13">
        <v>0.18407633480944</v>
      </c>
    </row>
    <row r="25156" spans="1:1" x14ac:dyDescent="0.3">
      <c r="A25156" s="13">
        <v>0.16371297512304001</v>
      </c>
    </row>
    <row r="25157" spans="1:1" x14ac:dyDescent="0.3">
      <c r="A25157" s="13">
        <v>8.8431772077411E-2</v>
      </c>
    </row>
    <row r="25158" spans="1:1" x14ac:dyDescent="0.3">
      <c r="A25158" s="13">
        <v>0.19661303301062999</v>
      </c>
    </row>
    <row r="25159" spans="1:1" x14ac:dyDescent="0.3">
      <c r="A25159" s="13">
        <v>0.20523348676681</v>
      </c>
    </row>
    <row r="25160" spans="1:1" x14ac:dyDescent="0.3">
      <c r="A25160" s="13">
        <v>0.10025761318086999</v>
      </c>
    </row>
    <row r="25161" spans="1:1" x14ac:dyDescent="0.3">
      <c r="A25161" s="13">
        <v>0.20547642883309</v>
      </c>
    </row>
    <row r="25162" spans="1:1" x14ac:dyDescent="0.3">
      <c r="A25162" s="13">
        <v>0.12081330447303</v>
      </c>
    </row>
    <row r="25163" spans="1:1" x14ac:dyDescent="0.3">
      <c r="A25163" s="13">
        <v>0.17488107458197999</v>
      </c>
    </row>
    <row r="25164" spans="1:1" x14ac:dyDescent="0.3">
      <c r="A25164" s="13">
        <v>0.30933594506714002</v>
      </c>
    </row>
    <row r="25165" spans="1:1" x14ac:dyDescent="0.3">
      <c r="A25165" s="13">
        <v>0.12780824433405999</v>
      </c>
    </row>
    <row r="25166" spans="1:1" x14ac:dyDescent="0.3">
      <c r="A25166" s="13">
        <v>0.19017359624857</v>
      </c>
    </row>
    <row r="25167" spans="1:1" x14ac:dyDescent="0.3">
      <c r="A25167" s="13">
        <v>6.3433691578822005E-2</v>
      </c>
    </row>
    <row r="25168" spans="1:1" x14ac:dyDescent="0.3">
      <c r="A25168" s="13">
        <v>0.21424324998463001</v>
      </c>
    </row>
    <row r="25169" spans="1:1" x14ac:dyDescent="0.3">
      <c r="A25169" s="13">
        <v>0.13430315242216001</v>
      </c>
    </row>
    <row r="25170" spans="1:1" x14ac:dyDescent="0.3">
      <c r="A25170" s="13">
        <v>0.26391731127495999</v>
      </c>
    </row>
    <row r="25171" spans="1:1" x14ac:dyDescent="0.3">
      <c r="A25171" s="13">
        <v>0.20857916252914999</v>
      </c>
    </row>
    <row r="25172" spans="1:1" x14ac:dyDescent="0.3">
      <c r="A25172" s="13">
        <v>0.23750971531039</v>
      </c>
    </row>
    <row r="25173" spans="1:1" x14ac:dyDescent="0.3">
      <c r="A25173" s="13">
        <v>0.33876263759309</v>
      </c>
    </row>
    <row r="25174" spans="1:1" x14ac:dyDescent="0.3">
      <c r="A25174" s="13">
        <v>0.30098746585510999</v>
      </c>
    </row>
    <row r="25175" spans="1:1" x14ac:dyDescent="0.3">
      <c r="A25175" s="13">
        <v>0.23315928580299</v>
      </c>
    </row>
    <row r="25176" spans="1:1" x14ac:dyDescent="0.3">
      <c r="A25176" s="13">
        <v>0.2291479664062</v>
      </c>
    </row>
    <row r="25177" spans="1:1" x14ac:dyDescent="0.3">
      <c r="A25177" s="13">
        <v>0.15757727425708001</v>
      </c>
    </row>
    <row r="25178" spans="1:1" x14ac:dyDescent="0.3">
      <c r="A25178" s="13">
        <v>8.0795652388675004E-2</v>
      </c>
    </row>
    <row r="25179" spans="1:1" x14ac:dyDescent="0.3">
      <c r="A25179" s="13">
        <v>0.19035683004490001</v>
      </c>
    </row>
    <row r="25180" spans="1:1" x14ac:dyDescent="0.3">
      <c r="A25180" s="13">
        <v>6.3879851249423997E-2</v>
      </c>
    </row>
    <row r="25181" spans="1:1" x14ac:dyDescent="0.3">
      <c r="A25181" s="13">
        <v>0.23681071022486999</v>
      </c>
    </row>
    <row r="25182" spans="1:1" x14ac:dyDescent="0.3">
      <c r="A25182" s="13">
        <v>0.11600339352338999</v>
      </c>
    </row>
    <row r="25183" spans="1:1" x14ac:dyDescent="0.3">
      <c r="A25183" s="13">
        <v>0.27082247964076001</v>
      </c>
    </row>
    <row r="25184" spans="1:1" x14ac:dyDescent="0.3">
      <c r="A25184" s="13">
        <v>5.5119554535122003E-2</v>
      </c>
    </row>
    <row r="25185" spans="1:1" x14ac:dyDescent="0.3">
      <c r="A25185" s="13">
        <v>0.16486051222198</v>
      </c>
    </row>
    <row r="25186" spans="1:1" x14ac:dyDescent="0.3">
      <c r="A25186" s="13">
        <v>0.24487284983234001</v>
      </c>
    </row>
    <row r="25187" spans="1:1" x14ac:dyDescent="0.3">
      <c r="A25187" s="13">
        <v>7.9058727838234005E-2</v>
      </c>
    </row>
    <row r="25188" spans="1:1" x14ac:dyDescent="0.3">
      <c r="A25188" s="13">
        <v>0.14300712235718999</v>
      </c>
    </row>
    <row r="25189" spans="1:1" x14ac:dyDescent="0.3">
      <c r="A25189" s="13">
        <v>0.10651959092983999</v>
      </c>
    </row>
    <row r="25190" spans="1:1" x14ac:dyDescent="0.3">
      <c r="A25190" s="13">
        <v>0.20994501924327999</v>
      </c>
    </row>
    <row r="25191" spans="1:1" x14ac:dyDescent="0.3">
      <c r="A25191" s="13">
        <v>2.8482565965554998E-2</v>
      </c>
    </row>
    <row r="25192" spans="1:1" x14ac:dyDescent="0.3">
      <c r="A25192" s="13">
        <v>7.6643019846980007E-2</v>
      </c>
    </row>
    <row r="25193" spans="1:1" x14ac:dyDescent="0.3">
      <c r="A25193" s="13">
        <v>0.12712772329588001</v>
      </c>
    </row>
    <row r="25194" spans="1:1" x14ac:dyDescent="0.3">
      <c r="A25194" s="13">
        <v>0.19679121111600001</v>
      </c>
    </row>
    <row r="25195" spans="1:1" x14ac:dyDescent="0.3">
      <c r="A25195" s="13">
        <v>0.22612074203383001</v>
      </c>
    </row>
    <row r="25196" spans="1:1" x14ac:dyDescent="0.3">
      <c r="A25196" s="13">
        <v>0.21782782536954001</v>
      </c>
    </row>
    <row r="25197" spans="1:1" x14ac:dyDescent="0.3">
      <c r="A25197" s="13">
        <v>0.20788440191671001</v>
      </c>
    </row>
    <row r="25198" spans="1:1" x14ac:dyDescent="0.3">
      <c r="A25198" s="13">
        <v>0.13371918131869001</v>
      </c>
    </row>
    <row r="25199" spans="1:1" x14ac:dyDescent="0.3">
      <c r="A25199" s="13">
        <v>0.15798740650168</v>
      </c>
    </row>
    <row r="25200" spans="1:1" x14ac:dyDescent="0.3">
      <c r="A25200" s="13">
        <v>0.11536289769169999</v>
      </c>
    </row>
    <row r="25201" spans="1:1" x14ac:dyDescent="0.3">
      <c r="A25201" s="13">
        <v>9.0961016507458997E-2</v>
      </c>
    </row>
    <row r="25202" spans="1:1" x14ac:dyDescent="0.3">
      <c r="A25202" s="13">
        <v>0.17580097992203</v>
      </c>
    </row>
    <row r="25203" spans="1:1" x14ac:dyDescent="0.3">
      <c r="A25203" s="13">
        <v>0.22864620661526</v>
      </c>
    </row>
    <row r="25204" spans="1:1" x14ac:dyDescent="0.3">
      <c r="A25204" s="13">
        <v>0.15744826985814001</v>
      </c>
    </row>
    <row r="25205" spans="1:1" x14ac:dyDescent="0.3">
      <c r="A25205" s="13">
        <v>9.2283153875776999E-2</v>
      </c>
    </row>
    <row r="25206" spans="1:1" x14ac:dyDescent="0.3">
      <c r="A25206" s="13">
        <v>9.5160805864432998E-2</v>
      </c>
    </row>
    <row r="25207" spans="1:1" x14ac:dyDescent="0.3">
      <c r="A25207" s="13">
        <v>0.15174761916320001</v>
      </c>
    </row>
    <row r="25208" spans="1:1" x14ac:dyDescent="0.3">
      <c r="A25208" s="13">
        <v>0.20705387060818001</v>
      </c>
    </row>
    <row r="25209" spans="1:1" x14ac:dyDescent="0.3">
      <c r="A25209" s="13">
        <v>0.10507237920701</v>
      </c>
    </row>
    <row r="25210" spans="1:1" x14ac:dyDescent="0.3">
      <c r="A25210" s="13">
        <v>0.1597582651708</v>
      </c>
    </row>
    <row r="25211" spans="1:1" x14ac:dyDescent="0.3">
      <c r="A25211" s="13">
        <v>0.16336961424754001</v>
      </c>
    </row>
    <row r="25212" spans="1:1" x14ac:dyDescent="0.3">
      <c r="A25212" s="13">
        <v>0.21644012069342</v>
      </c>
    </row>
    <row r="25213" spans="1:1" x14ac:dyDescent="0.3">
      <c r="A25213" s="13">
        <v>0.24100211551806999</v>
      </c>
    </row>
    <row r="25214" spans="1:1" x14ac:dyDescent="0.3">
      <c r="A25214" s="13">
        <v>6.9814733074179999E-2</v>
      </c>
    </row>
    <row r="25215" spans="1:1" x14ac:dyDescent="0.3">
      <c r="A25215" s="13">
        <v>0.10587179039597</v>
      </c>
    </row>
    <row r="25216" spans="1:1" x14ac:dyDescent="0.3">
      <c r="A25216" s="13">
        <v>0.13450740646998999</v>
      </c>
    </row>
    <row r="25217" spans="1:1" x14ac:dyDescent="0.3">
      <c r="A25217" s="13">
        <v>0.21381343988074</v>
      </c>
    </row>
    <row r="25218" spans="1:1" x14ac:dyDescent="0.3">
      <c r="A25218" s="13">
        <v>0.19285360521054001</v>
      </c>
    </row>
    <row r="25219" spans="1:1" x14ac:dyDescent="0.3">
      <c r="A25219" s="13">
        <v>0.23638951203478001</v>
      </c>
    </row>
    <row r="25220" spans="1:1" x14ac:dyDescent="0.3">
      <c r="A25220" s="13">
        <v>0.15006591968109001</v>
      </c>
    </row>
    <row r="25221" spans="1:1" x14ac:dyDescent="0.3">
      <c r="A25221" s="13">
        <v>0.20288930355772999</v>
      </c>
    </row>
    <row r="25222" spans="1:1" x14ac:dyDescent="0.3">
      <c r="A25222" s="13">
        <v>0.20990799291942999</v>
      </c>
    </row>
    <row r="25223" spans="1:1" x14ac:dyDescent="0.3">
      <c r="A25223" s="13">
        <v>0.11996373686355</v>
      </c>
    </row>
    <row r="25224" spans="1:1" x14ac:dyDescent="0.3">
      <c r="A25224" s="13">
        <v>0.13847047272547999</v>
      </c>
    </row>
    <row r="25225" spans="1:1" x14ac:dyDescent="0.3">
      <c r="A25225" s="13">
        <v>0.37628241222450998</v>
      </c>
    </row>
    <row r="25226" spans="1:1" x14ac:dyDescent="0.3">
      <c r="A25226" s="13">
        <v>0.23761361780328999</v>
      </c>
    </row>
    <row r="25227" spans="1:1" x14ac:dyDescent="0.3">
      <c r="A25227" s="13">
        <v>0.23753725335157</v>
      </c>
    </row>
    <row r="25228" spans="1:1" x14ac:dyDescent="0.3">
      <c r="A25228" s="13">
        <v>0.20247780500059001</v>
      </c>
    </row>
    <row r="25229" spans="1:1" x14ac:dyDescent="0.3">
      <c r="A25229" s="13">
        <v>0.22559854330817</v>
      </c>
    </row>
    <row r="25230" spans="1:1" x14ac:dyDescent="0.3">
      <c r="A25230" s="13">
        <v>0.19068364502801</v>
      </c>
    </row>
    <row r="25231" spans="1:1" x14ac:dyDescent="0.3">
      <c r="A25231" s="13">
        <v>8.7361210719639995E-2</v>
      </c>
    </row>
    <row r="25232" spans="1:1" x14ac:dyDescent="0.3">
      <c r="A25232" s="13">
        <v>0.16816605328709</v>
      </c>
    </row>
    <row r="25233" spans="1:1" x14ac:dyDescent="0.3">
      <c r="A25233" s="13">
        <v>0.11441370120317</v>
      </c>
    </row>
    <row r="25234" spans="1:1" x14ac:dyDescent="0.3">
      <c r="A25234" s="13">
        <v>0.20663371426186</v>
      </c>
    </row>
    <row r="25235" spans="1:1" x14ac:dyDescent="0.3">
      <c r="A25235" s="13">
        <v>0.20335357113988001</v>
      </c>
    </row>
    <row r="25236" spans="1:1" x14ac:dyDescent="0.3">
      <c r="A25236" s="13">
        <v>0.24162002632995999</v>
      </c>
    </row>
    <row r="25237" spans="1:1" x14ac:dyDescent="0.3">
      <c r="A25237" s="13">
        <v>9.1003863860077999E-2</v>
      </c>
    </row>
    <row r="25238" spans="1:1" x14ac:dyDescent="0.3">
      <c r="A25238" s="13">
        <v>0.24078221374719</v>
      </c>
    </row>
    <row r="25239" spans="1:1" x14ac:dyDescent="0.3">
      <c r="A25239" s="13">
        <v>0.11073652676666</v>
      </c>
    </row>
    <row r="25240" spans="1:1" x14ac:dyDescent="0.3">
      <c r="A25240" s="13">
        <v>0.31460004382617002</v>
      </c>
    </row>
    <row r="25241" spans="1:1" x14ac:dyDescent="0.3">
      <c r="A25241" s="13">
        <v>0.24729759926382</v>
      </c>
    </row>
    <row r="25242" spans="1:1" x14ac:dyDescent="0.3">
      <c r="A25242" s="13">
        <v>3.4995419514619E-2</v>
      </c>
    </row>
    <row r="25243" spans="1:1" x14ac:dyDescent="0.3">
      <c r="A25243" s="13">
        <v>0.14267830627756001</v>
      </c>
    </row>
    <row r="25244" spans="1:1" x14ac:dyDescent="0.3">
      <c r="A25244" s="13">
        <v>0.16704939498780999</v>
      </c>
    </row>
    <row r="25245" spans="1:1" x14ac:dyDescent="0.3">
      <c r="A25245" s="13">
        <v>0.14973368703358</v>
      </c>
    </row>
    <row r="25246" spans="1:1" x14ac:dyDescent="0.3">
      <c r="A25246" s="13">
        <v>7.6964208760433001E-2</v>
      </c>
    </row>
    <row r="25247" spans="1:1" x14ac:dyDescent="0.3">
      <c r="A25247" s="13">
        <v>0.21040144173955999</v>
      </c>
    </row>
    <row r="25248" spans="1:1" x14ac:dyDescent="0.3">
      <c r="A25248" s="13">
        <v>7.9768831974755997E-2</v>
      </c>
    </row>
    <row r="25249" spans="1:1" x14ac:dyDescent="0.3">
      <c r="A25249" s="13">
        <v>0.22152531432919001</v>
      </c>
    </row>
    <row r="25250" spans="1:1" x14ac:dyDescent="0.3">
      <c r="A25250" s="13">
        <v>0.1322508921503</v>
      </c>
    </row>
    <row r="25251" spans="1:1" x14ac:dyDescent="0.3">
      <c r="A25251" s="13">
        <v>0.15056601092437999</v>
      </c>
    </row>
    <row r="25252" spans="1:1" x14ac:dyDescent="0.3">
      <c r="A25252" s="13">
        <v>0.20899212667874001</v>
      </c>
    </row>
    <row r="25253" spans="1:1" x14ac:dyDescent="0.3">
      <c r="A25253" s="13">
        <v>0.12884346351466999</v>
      </c>
    </row>
    <row r="25254" spans="1:1" x14ac:dyDescent="0.3">
      <c r="A25254" s="13">
        <v>0.23539398879944001</v>
      </c>
    </row>
    <row r="25255" spans="1:1" x14ac:dyDescent="0.3">
      <c r="A25255" s="13">
        <v>0.16301902714575001</v>
      </c>
    </row>
    <row r="25256" spans="1:1" x14ac:dyDescent="0.3">
      <c r="A25256" s="13">
        <v>0.11868264181976999</v>
      </c>
    </row>
    <row r="25257" spans="1:1" x14ac:dyDescent="0.3">
      <c r="A25257" s="13">
        <v>0.15960758996753999</v>
      </c>
    </row>
    <row r="25258" spans="1:1" x14ac:dyDescent="0.3">
      <c r="A25258" s="13">
        <v>0.18562194932164999</v>
      </c>
    </row>
    <row r="25259" spans="1:1" x14ac:dyDescent="0.3">
      <c r="A25259" s="13">
        <v>0.20417386134943999</v>
      </c>
    </row>
    <row r="25260" spans="1:1" x14ac:dyDescent="0.3">
      <c r="A25260" s="13">
        <v>0.14627930513972001</v>
      </c>
    </row>
    <row r="25261" spans="1:1" x14ac:dyDescent="0.3">
      <c r="A25261" s="13">
        <v>0.20088063349772001</v>
      </c>
    </row>
    <row r="25262" spans="1:1" x14ac:dyDescent="0.3">
      <c r="A25262" s="13">
        <v>0.26334277732530997</v>
      </c>
    </row>
    <row r="25263" spans="1:1" x14ac:dyDescent="0.3">
      <c r="A25263" s="13">
        <v>0.13918071862476999</v>
      </c>
    </row>
    <row r="25264" spans="1:1" x14ac:dyDescent="0.3">
      <c r="A25264" s="13">
        <v>0.20675818965476001</v>
      </c>
    </row>
    <row r="25265" spans="1:1" x14ac:dyDescent="0.3">
      <c r="A25265" s="13">
        <v>0.22084291131530001</v>
      </c>
    </row>
    <row r="25266" spans="1:1" x14ac:dyDescent="0.3">
      <c r="A25266" s="13">
        <v>0.21151547632003001</v>
      </c>
    </row>
    <row r="25267" spans="1:1" x14ac:dyDescent="0.3">
      <c r="A25267" s="13">
        <v>0.15251183860805001</v>
      </c>
    </row>
    <row r="25268" spans="1:1" x14ac:dyDescent="0.3">
      <c r="A25268" s="13">
        <v>0.12492557187696</v>
      </c>
    </row>
    <row r="25269" spans="1:1" x14ac:dyDescent="0.3">
      <c r="A25269" s="13">
        <v>0.18906761590439999</v>
      </c>
    </row>
    <row r="25270" spans="1:1" x14ac:dyDescent="0.3">
      <c r="A25270" s="13">
        <v>0.18191950787517999</v>
      </c>
    </row>
    <row r="25271" spans="1:1" x14ac:dyDescent="0.3">
      <c r="A25271" s="13">
        <v>0.20666980751743</v>
      </c>
    </row>
    <row r="25272" spans="1:1" x14ac:dyDescent="0.3">
      <c r="A25272" s="13">
        <v>5.6285685041336998E-2</v>
      </c>
    </row>
    <row r="25273" spans="1:1" x14ac:dyDescent="0.3">
      <c r="A25273" s="13">
        <v>0.15355108752196001</v>
      </c>
    </row>
    <row r="25274" spans="1:1" x14ac:dyDescent="0.3">
      <c r="A25274" s="13">
        <v>0.25152420271156001</v>
      </c>
    </row>
    <row r="25275" spans="1:1" x14ac:dyDescent="0.3">
      <c r="A25275" s="13">
        <v>0.17425086625785999</v>
      </c>
    </row>
    <row r="25276" spans="1:1" x14ac:dyDescent="0.3">
      <c r="A25276" s="13">
        <v>0.15947905896579001</v>
      </c>
    </row>
    <row r="25277" spans="1:1" x14ac:dyDescent="0.3">
      <c r="A25277" s="13">
        <v>0.14543919632346</v>
      </c>
    </row>
    <row r="25278" spans="1:1" x14ac:dyDescent="0.3">
      <c r="A25278" s="13">
        <v>0.13555680206838</v>
      </c>
    </row>
    <row r="25279" spans="1:1" x14ac:dyDescent="0.3">
      <c r="A25279" s="13">
        <v>0.14960709515915999</v>
      </c>
    </row>
    <row r="25280" spans="1:1" x14ac:dyDescent="0.3">
      <c r="A25280" s="13">
        <v>0.13327663820383001</v>
      </c>
    </row>
    <row r="25281" spans="1:1" x14ac:dyDescent="0.3">
      <c r="A25281" s="13">
        <v>0.20067890025773999</v>
      </c>
    </row>
    <row r="25282" spans="1:1" x14ac:dyDescent="0.3">
      <c r="A25282" s="13">
        <v>9.6103097065181997E-2</v>
      </c>
    </row>
    <row r="25283" spans="1:1" x14ac:dyDescent="0.3">
      <c r="A25283" s="13">
        <v>0.11420444765724</v>
      </c>
    </row>
    <row r="25284" spans="1:1" x14ac:dyDescent="0.3">
      <c r="A25284" s="13">
        <v>0.15983239190569001</v>
      </c>
    </row>
    <row r="25285" spans="1:1" x14ac:dyDescent="0.3">
      <c r="A25285" s="13">
        <v>0.17553474491012999</v>
      </c>
    </row>
    <row r="25286" spans="1:1" x14ac:dyDescent="0.3">
      <c r="A25286" s="13">
        <v>0.25260437521229001</v>
      </c>
    </row>
    <row r="25287" spans="1:1" x14ac:dyDescent="0.3">
      <c r="A25287" s="13">
        <v>0.27732086540732998</v>
      </c>
    </row>
    <row r="25288" spans="1:1" x14ac:dyDescent="0.3">
      <c r="A25288" s="13">
        <v>8.2188043573965003E-2</v>
      </c>
    </row>
    <row r="25289" spans="1:1" x14ac:dyDescent="0.3">
      <c r="A25289" s="13">
        <v>8.4092210164027001E-2</v>
      </c>
    </row>
    <row r="25290" spans="1:1" x14ac:dyDescent="0.3">
      <c r="A25290" s="13">
        <v>0.15022880303868999</v>
      </c>
    </row>
    <row r="25291" spans="1:1" x14ac:dyDescent="0.3">
      <c r="A25291" s="13">
        <v>0.14532951475</v>
      </c>
    </row>
    <row r="25292" spans="1:1" x14ac:dyDescent="0.3">
      <c r="A25292" s="13">
        <v>0.19021582224203001</v>
      </c>
    </row>
    <row r="25293" spans="1:1" x14ac:dyDescent="0.3">
      <c r="A25293" s="13">
        <v>0.17129122639725999</v>
      </c>
    </row>
    <row r="25294" spans="1:1" x14ac:dyDescent="0.3">
      <c r="A25294" s="13">
        <v>0.20423962413516</v>
      </c>
    </row>
    <row r="25295" spans="1:1" x14ac:dyDescent="0.3">
      <c r="A25295" s="13">
        <v>0.1134011915104</v>
      </c>
    </row>
    <row r="25296" spans="1:1" x14ac:dyDescent="0.3">
      <c r="A25296" s="13">
        <v>0.1492274287151</v>
      </c>
    </row>
    <row r="25297" spans="1:1" x14ac:dyDescent="0.3">
      <c r="A25297" s="13">
        <v>0.10165831981119</v>
      </c>
    </row>
    <row r="25298" spans="1:1" x14ac:dyDescent="0.3">
      <c r="A25298" s="13">
        <v>0.1071298369695</v>
      </c>
    </row>
    <row r="25299" spans="1:1" x14ac:dyDescent="0.3">
      <c r="A25299" s="13">
        <v>8.7161859107484002E-2</v>
      </c>
    </row>
    <row r="25300" spans="1:1" x14ac:dyDescent="0.3">
      <c r="A25300" s="13">
        <v>0.13949859123715999</v>
      </c>
    </row>
    <row r="25301" spans="1:1" x14ac:dyDescent="0.3">
      <c r="A25301" s="13">
        <v>0.17984381764299001</v>
      </c>
    </row>
    <row r="25302" spans="1:1" x14ac:dyDescent="0.3">
      <c r="A25302" s="13">
        <v>0.13729479874538</v>
      </c>
    </row>
    <row r="25303" spans="1:1" x14ac:dyDescent="0.3">
      <c r="A25303" s="13">
        <v>0.21272365028800999</v>
      </c>
    </row>
    <row r="25304" spans="1:1" x14ac:dyDescent="0.3">
      <c r="A25304" s="13">
        <v>0.17766586492511</v>
      </c>
    </row>
    <row r="25305" spans="1:1" x14ac:dyDescent="0.3">
      <c r="A25305" s="13">
        <v>6.1337596400956998E-2</v>
      </c>
    </row>
    <row r="25306" spans="1:1" x14ac:dyDescent="0.3">
      <c r="A25306" s="13">
        <v>0.17565403580114</v>
      </c>
    </row>
    <row r="25307" spans="1:1" x14ac:dyDescent="0.3">
      <c r="A25307" s="13">
        <v>0.12342407549382001</v>
      </c>
    </row>
    <row r="25308" spans="1:1" x14ac:dyDescent="0.3">
      <c r="A25308" s="13">
        <v>0.17805538256053</v>
      </c>
    </row>
    <row r="25309" spans="1:1" x14ac:dyDescent="0.3">
      <c r="A25309" s="13">
        <v>7.1395505668232995E-2</v>
      </c>
    </row>
    <row r="25310" spans="1:1" x14ac:dyDescent="0.3">
      <c r="A25310" s="13">
        <v>0.29291376819142001</v>
      </c>
    </row>
    <row r="25311" spans="1:1" x14ac:dyDescent="0.3">
      <c r="A25311" s="13">
        <v>0.13690842025412001</v>
      </c>
    </row>
    <row r="25312" spans="1:1" x14ac:dyDescent="0.3">
      <c r="A25312" s="13">
        <v>0.11152349925191</v>
      </c>
    </row>
    <row r="25313" spans="1:1" x14ac:dyDescent="0.3">
      <c r="A25313" s="13">
        <v>0.12084070015471</v>
      </c>
    </row>
    <row r="25314" spans="1:1" x14ac:dyDescent="0.3">
      <c r="A25314" s="13">
        <v>0.21524731879042999</v>
      </c>
    </row>
    <row r="25315" spans="1:1" x14ac:dyDescent="0.3">
      <c r="A25315" s="13">
        <v>0.1010005216481</v>
      </c>
    </row>
    <row r="25316" spans="1:1" x14ac:dyDescent="0.3">
      <c r="A25316" s="13">
        <v>0.14350153508715</v>
      </c>
    </row>
    <row r="25317" spans="1:1" x14ac:dyDescent="0.3">
      <c r="A25317" s="13">
        <v>0.19310242655934001</v>
      </c>
    </row>
    <row r="25318" spans="1:1" x14ac:dyDescent="0.3">
      <c r="A25318" s="13">
        <v>0.23018961320066</v>
      </c>
    </row>
    <row r="25319" spans="1:1" x14ac:dyDescent="0.3">
      <c r="A25319" s="13">
        <v>8.5942030967365995E-2</v>
      </c>
    </row>
    <row r="25320" spans="1:1" x14ac:dyDescent="0.3">
      <c r="A25320" s="13">
        <v>0.15728485655364999</v>
      </c>
    </row>
    <row r="25321" spans="1:1" x14ac:dyDescent="0.3">
      <c r="A25321" s="13">
        <v>0.19648411176052</v>
      </c>
    </row>
    <row r="25322" spans="1:1" x14ac:dyDescent="0.3">
      <c r="A25322" s="13">
        <v>6.7130073034204998E-2</v>
      </c>
    </row>
    <row r="25323" spans="1:1" x14ac:dyDescent="0.3">
      <c r="A25323" s="13">
        <v>0.1009832886192</v>
      </c>
    </row>
    <row r="25324" spans="1:1" x14ac:dyDescent="0.3">
      <c r="A25324" s="13">
        <v>0.33591575863973</v>
      </c>
    </row>
    <row r="25325" spans="1:1" x14ac:dyDescent="0.3">
      <c r="A25325" s="13">
        <v>9.4063336204269002E-2</v>
      </c>
    </row>
    <row r="25326" spans="1:1" x14ac:dyDescent="0.3">
      <c r="A25326" s="13">
        <v>0.18075522146518</v>
      </c>
    </row>
    <row r="25327" spans="1:1" x14ac:dyDescent="0.3">
      <c r="A25327" s="13">
        <v>0.21002974046018</v>
      </c>
    </row>
    <row r="25328" spans="1:1" x14ac:dyDescent="0.3">
      <c r="A25328" s="13">
        <v>0.23668741729583001</v>
      </c>
    </row>
    <row r="25329" spans="1:1" x14ac:dyDescent="0.3">
      <c r="A25329" s="13">
        <v>0.19347192687857001</v>
      </c>
    </row>
    <row r="25330" spans="1:1" x14ac:dyDescent="0.3">
      <c r="A25330" s="13">
        <v>0.12955165503881999</v>
      </c>
    </row>
    <row r="25331" spans="1:1" x14ac:dyDescent="0.3">
      <c r="A25331" s="13">
        <v>0.28630313285407999</v>
      </c>
    </row>
    <row r="25332" spans="1:1" x14ac:dyDescent="0.3">
      <c r="A25332" s="13">
        <v>0.23896483617962999</v>
      </c>
    </row>
    <row r="25333" spans="1:1" x14ac:dyDescent="0.3">
      <c r="A25333" s="13">
        <v>0.16086517923012</v>
      </c>
    </row>
    <row r="25334" spans="1:1" x14ac:dyDescent="0.3">
      <c r="A25334" s="13">
        <v>0.16086517923012</v>
      </c>
    </row>
    <row r="25335" spans="1:1" x14ac:dyDescent="0.3">
      <c r="A25335" s="13">
        <v>0.13270646368472</v>
      </c>
    </row>
    <row r="25336" spans="1:1" x14ac:dyDescent="0.3">
      <c r="A25336" s="13">
        <v>0.11666862505979</v>
      </c>
    </row>
    <row r="25337" spans="1:1" x14ac:dyDescent="0.3">
      <c r="A25337" s="13">
        <v>0.24876048292387001</v>
      </c>
    </row>
    <row r="25338" spans="1:1" x14ac:dyDescent="0.3">
      <c r="A25338" s="13">
        <v>5.3869652810415003E-2</v>
      </c>
    </row>
    <row r="25339" spans="1:1" x14ac:dyDescent="0.3">
      <c r="A25339" s="13">
        <v>0.21184417177455001</v>
      </c>
    </row>
    <row r="25340" spans="1:1" x14ac:dyDescent="0.3">
      <c r="A25340" s="13">
        <v>0.24697802114156001</v>
      </c>
    </row>
    <row r="25341" spans="1:1" x14ac:dyDescent="0.3">
      <c r="A25341" s="13">
        <v>0.28490934590918998</v>
      </c>
    </row>
    <row r="25342" spans="1:1" x14ac:dyDescent="0.3">
      <c r="A25342" s="13">
        <v>0.18376215490999001</v>
      </c>
    </row>
    <row r="25343" spans="1:1" x14ac:dyDescent="0.3">
      <c r="A25343" s="13">
        <v>0.16592367288243001</v>
      </c>
    </row>
    <row r="25344" spans="1:1" x14ac:dyDescent="0.3">
      <c r="A25344" s="13">
        <v>0.11131466318191</v>
      </c>
    </row>
    <row r="25345" spans="1:1" x14ac:dyDescent="0.3">
      <c r="A25345" s="13">
        <v>0.15794489893784</v>
      </c>
    </row>
    <row r="25346" spans="1:1" x14ac:dyDescent="0.3">
      <c r="A25346" s="13">
        <v>8.1618256147856005E-2</v>
      </c>
    </row>
    <row r="25347" spans="1:1" x14ac:dyDescent="0.3">
      <c r="A25347" s="13">
        <v>0.11778645707113</v>
      </c>
    </row>
    <row r="25348" spans="1:1" x14ac:dyDescent="0.3">
      <c r="A25348" s="13">
        <v>0.22514962342482001</v>
      </c>
    </row>
    <row r="25349" spans="1:1" x14ac:dyDescent="0.3">
      <c r="A25349" s="13">
        <v>0.10891791903931</v>
      </c>
    </row>
    <row r="25350" spans="1:1" x14ac:dyDescent="0.3">
      <c r="A25350" s="13">
        <v>0.12153879175541001</v>
      </c>
    </row>
    <row r="25351" spans="1:1" x14ac:dyDescent="0.3">
      <c r="A25351" s="13">
        <v>0.12049538945633</v>
      </c>
    </row>
    <row r="25352" spans="1:1" x14ac:dyDescent="0.3">
      <c r="A25352" s="13">
        <v>0.24089333630105</v>
      </c>
    </row>
    <row r="25353" spans="1:1" x14ac:dyDescent="0.3">
      <c r="A25353" s="13">
        <v>0.17980871175124999</v>
      </c>
    </row>
    <row r="25354" spans="1:1" x14ac:dyDescent="0.3">
      <c r="A25354" s="13">
        <v>0.18280160649048</v>
      </c>
    </row>
    <row r="25355" spans="1:1" x14ac:dyDescent="0.3">
      <c r="A25355" s="13">
        <v>0.11692161992355</v>
      </c>
    </row>
    <row r="25356" spans="1:1" x14ac:dyDescent="0.3">
      <c r="A25356" s="13">
        <v>0.17776522195141001</v>
      </c>
    </row>
    <row r="25357" spans="1:1" x14ac:dyDescent="0.3">
      <c r="A25357" s="13">
        <v>0.2473757188696</v>
      </c>
    </row>
    <row r="25358" spans="1:1" x14ac:dyDescent="0.3">
      <c r="A25358" s="13">
        <v>0.19535570540925001</v>
      </c>
    </row>
    <row r="25359" spans="1:1" x14ac:dyDescent="0.3">
      <c r="A25359" s="13">
        <v>0.22892893751498</v>
      </c>
    </row>
    <row r="25360" spans="1:1" x14ac:dyDescent="0.3">
      <c r="A25360" s="13">
        <v>7.6314510292444002E-2</v>
      </c>
    </row>
    <row r="25361" spans="1:1" x14ac:dyDescent="0.3">
      <c r="A25361" s="13">
        <v>0.16094215925826999</v>
      </c>
    </row>
    <row r="25362" spans="1:1" x14ac:dyDescent="0.3">
      <c r="A25362" s="13">
        <v>5.1720372175485002E-2</v>
      </c>
    </row>
    <row r="25363" spans="1:1" x14ac:dyDescent="0.3">
      <c r="A25363" s="13">
        <v>0.19724048429328001</v>
      </c>
    </row>
    <row r="25364" spans="1:1" x14ac:dyDescent="0.3">
      <c r="A25364" s="13">
        <v>0.2319092347975</v>
      </c>
    </row>
    <row r="25365" spans="1:1" x14ac:dyDescent="0.3">
      <c r="A25365" s="13">
        <v>0.18286073390550001</v>
      </c>
    </row>
    <row r="25366" spans="1:1" x14ac:dyDescent="0.3">
      <c r="A25366" s="13">
        <v>0.11674895399397001</v>
      </c>
    </row>
    <row r="25367" spans="1:1" x14ac:dyDescent="0.3">
      <c r="A25367" s="13">
        <v>0.21754367441469</v>
      </c>
    </row>
    <row r="25368" spans="1:1" x14ac:dyDescent="0.3">
      <c r="A25368" s="13">
        <v>0.20547281527836</v>
      </c>
    </row>
    <row r="25369" spans="1:1" x14ac:dyDescent="0.3">
      <c r="A25369" s="13">
        <v>0.11676427731005</v>
      </c>
    </row>
    <row r="25370" spans="1:1" x14ac:dyDescent="0.3">
      <c r="A25370" s="13">
        <v>0.15229394991924999</v>
      </c>
    </row>
    <row r="25371" spans="1:1" x14ac:dyDescent="0.3">
      <c r="A25371" s="13">
        <v>0.12383433565651</v>
      </c>
    </row>
    <row r="25372" spans="1:1" x14ac:dyDescent="0.3">
      <c r="A25372" s="13">
        <v>0.12942714521632001</v>
      </c>
    </row>
    <row r="25373" spans="1:1" x14ac:dyDescent="0.3">
      <c r="A25373" s="13">
        <v>0.21108293850785001</v>
      </c>
    </row>
    <row r="25374" spans="1:1" x14ac:dyDescent="0.3">
      <c r="A25374" s="13">
        <v>0.18114345074353999</v>
      </c>
    </row>
    <row r="25375" spans="1:1" x14ac:dyDescent="0.3">
      <c r="A25375" s="13">
        <v>0.32798254420381001</v>
      </c>
    </row>
    <row r="25376" spans="1:1" x14ac:dyDescent="0.3">
      <c r="A25376" s="13">
        <v>0.17512721928749</v>
      </c>
    </row>
    <row r="25377" spans="1:1" x14ac:dyDescent="0.3">
      <c r="A25377" s="13">
        <v>0.10419827525107</v>
      </c>
    </row>
    <row r="25378" spans="1:1" x14ac:dyDescent="0.3">
      <c r="A25378" s="13">
        <v>5.7525601646814001E-2</v>
      </c>
    </row>
    <row r="25379" spans="1:1" x14ac:dyDescent="0.3">
      <c r="A25379" s="13">
        <v>0.17424391943504999</v>
      </c>
    </row>
    <row r="25380" spans="1:1" x14ac:dyDescent="0.3">
      <c r="A25380" s="13">
        <v>0.21135915070188999</v>
      </c>
    </row>
    <row r="25381" spans="1:1" x14ac:dyDescent="0.3">
      <c r="A25381" s="13">
        <v>0.17520142518244</v>
      </c>
    </row>
    <row r="25382" spans="1:1" x14ac:dyDescent="0.3">
      <c r="A25382" s="13">
        <v>0.16093108619228999</v>
      </c>
    </row>
    <row r="25383" spans="1:1" x14ac:dyDescent="0.3">
      <c r="A25383" s="13">
        <v>5.5452245089059E-2</v>
      </c>
    </row>
    <row r="25384" spans="1:1" x14ac:dyDescent="0.3">
      <c r="A25384" s="13">
        <v>0.13629279982597001</v>
      </c>
    </row>
    <row r="25385" spans="1:1" x14ac:dyDescent="0.3">
      <c r="A25385" s="13">
        <v>0.23196329372099</v>
      </c>
    </row>
    <row r="25386" spans="1:1" x14ac:dyDescent="0.3">
      <c r="A25386" s="13">
        <v>0.13807057245766999</v>
      </c>
    </row>
    <row r="25387" spans="1:1" x14ac:dyDescent="0.3">
      <c r="A25387" s="13">
        <v>0.17991173205729999</v>
      </c>
    </row>
    <row r="25388" spans="1:1" x14ac:dyDescent="0.3">
      <c r="A25388" s="13">
        <v>8.5591708381059006E-2</v>
      </c>
    </row>
    <row r="25389" spans="1:1" x14ac:dyDescent="0.3">
      <c r="A25389" s="13">
        <v>0.20167685586067999</v>
      </c>
    </row>
    <row r="25390" spans="1:1" x14ac:dyDescent="0.3">
      <c r="A25390" s="13">
        <v>0.14443344054478999</v>
      </c>
    </row>
    <row r="25391" spans="1:1" x14ac:dyDescent="0.3">
      <c r="A25391" s="13">
        <v>0.18379908602834999</v>
      </c>
    </row>
    <row r="25392" spans="1:1" x14ac:dyDescent="0.3">
      <c r="A25392" s="13">
        <v>0.13839408367865</v>
      </c>
    </row>
    <row r="25393" spans="1:1" x14ac:dyDescent="0.3">
      <c r="A25393" s="13">
        <v>0.16022365343926001</v>
      </c>
    </row>
    <row r="25394" spans="1:1" x14ac:dyDescent="0.3">
      <c r="A25394" s="13">
        <v>0.13834309270528</v>
      </c>
    </row>
    <row r="25395" spans="1:1" x14ac:dyDescent="0.3">
      <c r="A25395" s="13">
        <v>0.20954804734966001</v>
      </c>
    </row>
    <row r="25396" spans="1:1" x14ac:dyDescent="0.3">
      <c r="A25396" s="13">
        <v>0.27478690855207999</v>
      </c>
    </row>
    <row r="25397" spans="1:1" x14ac:dyDescent="0.3">
      <c r="A25397" s="13">
        <v>8.7372708647261002E-2</v>
      </c>
    </row>
    <row r="25398" spans="1:1" x14ac:dyDescent="0.3">
      <c r="A25398" s="13">
        <v>0.17831713994866</v>
      </c>
    </row>
    <row r="25399" spans="1:1" x14ac:dyDescent="0.3">
      <c r="A25399" s="13">
        <v>0.18124435940615</v>
      </c>
    </row>
    <row r="25400" spans="1:1" x14ac:dyDescent="0.3">
      <c r="A25400" s="13">
        <v>0.28030892331245</v>
      </c>
    </row>
    <row r="25401" spans="1:1" x14ac:dyDescent="0.3">
      <c r="A25401" s="13">
        <v>5.5490013559328998E-2</v>
      </c>
    </row>
    <row r="25402" spans="1:1" x14ac:dyDescent="0.3">
      <c r="A25402" s="13">
        <v>0.15482718431045001</v>
      </c>
    </row>
    <row r="25403" spans="1:1" x14ac:dyDescent="0.3">
      <c r="A25403" s="13">
        <v>0.12518585867709001</v>
      </c>
    </row>
    <row r="25404" spans="1:1" x14ac:dyDescent="0.3">
      <c r="A25404" s="13">
        <v>0.12518585867709001</v>
      </c>
    </row>
    <row r="25405" spans="1:1" x14ac:dyDescent="0.3">
      <c r="A25405" s="13">
        <v>0.10266567544286</v>
      </c>
    </row>
    <row r="25406" spans="1:1" x14ac:dyDescent="0.3">
      <c r="A25406" s="13">
        <v>0.14183437487733999</v>
      </c>
    </row>
    <row r="25407" spans="1:1" x14ac:dyDescent="0.3">
      <c r="A25407" s="13">
        <v>0.10703382021327</v>
      </c>
    </row>
    <row r="25408" spans="1:1" x14ac:dyDescent="0.3">
      <c r="A25408" s="13">
        <v>0.10713987015069</v>
      </c>
    </row>
    <row r="25409" spans="1:1" x14ac:dyDescent="0.3">
      <c r="A25409" s="13">
        <v>0.13082417867515</v>
      </c>
    </row>
    <row r="25410" spans="1:1" x14ac:dyDescent="0.3">
      <c r="A25410" s="13">
        <v>0.21068859455954</v>
      </c>
    </row>
    <row r="25411" spans="1:1" x14ac:dyDescent="0.3">
      <c r="A25411" s="13">
        <v>0.23625085318064001</v>
      </c>
    </row>
    <row r="25412" spans="1:1" x14ac:dyDescent="0.3">
      <c r="A25412" s="13">
        <v>0.23979713547038001</v>
      </c>
    </row>
    <row r="25413" spans="1:1" x14ac:dyDescent="0.3">
      <c r="A25413" s="13">
        <v>0.14612855664926999</v>
      </c>
    </row>
    <row r="25414" spans="1:1" x14ac:dyDescent="0.3">
      <c r="A25414" s="13">
        <v>0.24566050163216999</v>
      </c>
    </row>
    <row r="25415" spans="1:1" x14ac:dyDescent="0.3">
      <c r="A25415" s="13">
        <v>0.12637198088108001</v>
      </c>
    </row>
    <row r="25416" spans="1:1" x14ac:dyDescent="0.3">
      <c r="A25416" s="13">
        <v>0.19788766976854999</v>
      </c>
    </row>
    <row r="25417" spans="1:1" x14ac:dyDescent="0.3">
      <c r="A25417" s="13">
        <v>0.19788766976854999</v>
      </c>
    </row>
    <row r="25418" spans="1:1" x14ac:dyDescent="0.3">
      <c r="A25418" s="13">
        <v>0.25809244869164999</v>
      </c>
    </row>
    <row r="25419" spans="1:1" x14ac:dyDescent="0.3">
      <c r="A25419" s="13">
        <v>0.24583906904979</v>
      </c>
    </row>
    <row r="25420" spans="1:1" x14ac:dyDescent="0.3">
      <c r="A25420" s="13">
        <v>0.17803030431111999</v>
      </c>
    </row>
    <row r="25421" spans="1:1" x14ac:dyDescent="0.3">
      <c r="A25421" s="13">
        <v>0.12977925383788</v>
      </c>
    </row>
    <row r="25422" spans="1:1" x14ac:dyDescent="0.3">
      <c r="A25422" s="13">
        <v>0.22696450752030001</v>
      </c>
    </row>
    <row r="25423" spans="1:1" x14ac:dyDescent="0.3">
      <c r="A25423" s="13">
        <v>0.16000130303879001</v>
      </c>
    </row>
    <row r="25424" spans="1:1" x14ac:dyDescent="0.3">
      <c r="A25424" s="13">
        <v>0.13985293660029999</v>
      </c>
    </row>
    <row r="25425" spans="1:1" x14ac:dyDescent="0.3">
      <c r="A25425" s="13">
        <v>5.0634354778506002E-2</v>
      </c>
    </row>
    <row r="25426" spans="1:1" x14ac:dyDescent="0.3">
      <c r="A25426" s="13">
        <v>0.16719824164187999</v>
      </c>
    </row>
    <row r="25427" spans="1:1" x14ac:dyDescent="0.3">
      <c r="A25427" s="13">
        <v>0.13091244305342001</v>
      </c>
    </row>
    <row r="25428" spans="1:1" x14ac:dyDescent="0.3">
      <c r="A25428" s="13">
        <v>0.12925882740056999</v>
      </c>
    </row>
    <row r="25429" spans="1:1" x14ac:dyDescent="0.3">
      <c r="A25429" s="13">
        <v>0.17631515085596</v>
      </c>
    </row>
    <row r="25430" spans="1:1" x14ac:dyDescent="0.3">
      <c r="A25430" s="13">
        <v>4.8350265109951003E-2</v>
      </c>
    </row>
    <row r="25431" spans="1:1" x14ac:dyDescent="0.3">
      <c r="A25431" s="13">
        <v>0.20968662089151999</v>
      </c>
    </row>
    <row r="25432" spans="1:1" x14ac:dyDescent="0.3">
      <c r="A25432" s="13">
        <v>0.16346016894085999</v>
      </c>
    </row>
    <row r="25433" spans="1:1" x14ac:dyDescent="0.3">
      <c r="A25433" s="13">
        <v>0.10878371841374999</v>
      </c>
    </row>
    <row r="25434" spans="1:1" x14ac:dyDescent="0.3">
      <c r="A25434" s="13">
        <v>0.33800166499771001</v>
      </c>
    </row>
    <row r="25435" spans="1:1" x14ac:dyDescent="0.3">
      <c r="A25435" s="13">
        <v>0.19363868927516001</v>
      </c>
    </row>
    <row r="25436" spans="1:1" x14ac:dyDescent="0.3">
      <c r="A25436" s="13">
        <v>0.13160806770474001</v>
      </c>
    </row>
    <row r="25437" spans="1:1" x14ac:dyDescent="0.3">
      <c r="A25437" s="13">
        <v>0.11669091054809</v>
      </c>
    </row>
    <row r="25438" spans="1:1" x14ac:dyDescent="0.3">
      <c r="A25438" s="13">
        <v>0.18356256704188001</v>
      </c>
    </row>
    <row r="25439" spans="1:1" x14ac:dyDescent="0.3">
      <c r="A25439" s="13">
        <v>0.20566682705686001</v>
      </c>
    </row>
    <row r="25440" spans="1:1" x14ac:dyDescent="0.3">
      <c r="A25440" s="13">
        <v>0.17055355476556999</v>
      </c>
    </row>
    <row r="25441" spans="1:1" x14ac:dyDescent="0.3">
      <c r="A25441" s="13">
        <v>0.19182907690737</v>
      </c>
    </row>
    <row r="25442" spans="1:1" x14ac:dyDescent="0.3">
      <c r="A25442" s="13">
        <v>0.20831922464322999</v>
      </c>
    </row>
    <row r="25443" spans="1:1" x14ac:dyDescent="0.3">
      <c r="A25443" s="13">
        <v>0.1317955940362</v>
      </c>
    </row>
    <row r="25444" spans="1:1" x14ac:dyDescent="0.3">
      <c r="A25444" s="13">
        <v>0.36262767072674001</v>
      </c>
    </row>
    <row r="25445" spans="1:1" x14ac:dyDescent="0.3">
      <c r="A25445" s="13">
        <v>0.36262767072674001</v>
      </c>
    </row>
    <row r="25446" spans="1:1" x14ac:dyDescent="0.3">
      <c r="A25446" s="13">
        <v>7.3458904206102002E-2</v>
      </c>
    </row>
    <row r="25447" spans="1:1" x14ac:dyDescent="0.3">
      <c r="A25447" s="13">
        <v>0.21513110182281001</v>
      </c>
    </row>
    <row r="25448" spans="1:1" x14ac:dyDescent="0.3">
      <c r="A25448" s="13">
        <v>0.19836456226273</v>
      </c>
    </row>
    <row r="25449" spans="1:1" x14ac:dyDescent="0.3">
      <c r="A25449" s="13">
        <v>0.17864923988772</v>
      </c>
    </row>
    <row r="25450" spans="1:1" x14ac:dyDescent="0.3">
      <c r="A25450" s="13">
        <v>5.5109033751295E-2</v>
      </c>
    </row>
    <row r="25451" spans="1:1" x14ac:dyDescent="0.3">
      <c r="A25451" s="13">
        <v>0.27465826107253999</v>
      </c>
    </row>
    <row r="25452" spans="1:1" x14ac:dyDescent="0.3">
      <c r="A25452" s="13">
        <v>4.8723825126796003E-2</v>
      </c>
    </row>
    <row r="25453" spans="1:1" x14ac:dyDescent="0.3">
      <c r="A25453" s="13">
        <v>0.17685949990558</v>
      </c>
    </row>
    <row r="25454" spans="1:1" x14ac:dyDescent="0.3">
      <c r="A25454" s="13">
        <v>0.20752142432286999</v>
      </c>
    </row>
    <row r="25455" spans="1:1" x14ac:dyDescent="0.3">
      <c r="A25455" s="13">
        <v>0.24891618652756001</v>
      </c>
    </row>
    <row r="25456" spans="1:1" x14ac:dyDescent="0.3">
      <c r="A25456" s="13">
        <v>0.15661175206523001</v>
      </c>
    </row>
    <row r="25457" spans="1:1" x14ac:dyDescent="0.3">
      <c r="A25457" s="13">
        <v>0.1211540788048</v>
      </c>
    </row>
    <row r="25458" spans="1:1" x14ac:dyDescent="0.3">
      <c r="A25458" s="13">
        <v>0.10701842603753001</v>
      </c>
    </row>
    <row r="25459" spans="1:1" x14ac:dyDescent="0.3">
      <c r="A25459" s="13">
        <v>0.11522467786317001</v>
      </c>
    </row>
    <row r="25460" spans="1:1" x14ac:dyDescent="0.3">
      <c r="A25460" s="13">
        <v>0.17268477813949001</v>
      </c>
    </row>
    <row r="25461" spans="1:1" x14ac:dyDescent="0.3">
      <c r="A25461" s="13">
        <v>0.30272817923442003</v>
      </c>
    </row>
    <row r="25462" spans="1:1" x14ac:dyDescent="0.3">
      <c r="A25462" s="13">
        <v>0.28223154954842999</v>
      </c>
    </row>
    <row r="25463" spans="1:1" x14ac:dyDescent="0.3">
      <c r="A25463" s="13">
        <v>7.4391378551767001E-2</v>
      </c>
    </row>
    <row r="25464" spans="1:1" x14ac:dyDescent="0.3">
      <c r="A25464" s="13">
        <v>7.9594643123197001E-2</v>
      </c>
    </row>
    <row r="25465" spans="1:1" x14ac:dyDescent="0.3">
      <c r="A25465" s="13">
        <v>7.9594643123197001E-2</v>
      </c>
    </row>
    <row r="25466" spans="1:1" x14ac:dyDescent="0.3">
      <c r="A25466" s="13">
        <v>8.0941880826425006E-2</v>
      </c>
    </row>
    <row r="25467" spans="1:1" x14ac:dyDescent="0.3">
      <c r="A25467" s="13">
        <v>0.14210699207898</v>
      </c>
    </row>
    <row r="25468" spans="1:1" x14ac:dyDescent="0.3">
      <c r="A25468" s="13">
        <v>9.0942279243589996E-2</v>
      </c>
    </row>
    <row r="25469" spans="1:1" x14ac:dyDescent="0.3">
      <c r="A25469" s="13">
        <v>0.26057327537703001</v>
      </c>
    </row>
    <row r="25470" spans="1:1" x14ac:dyDescent="0.3">
      <c r="A25470" s="13">
        <v>0.17394544039727999</v>
      </c>
    </row>
    <row r="25471" spans="1:1" x14ac:dyDescent="0.3">
      <c r="A25471" s="13">
        <v>0.17939542975806</v>
      </c>
    </row>
    <row r="25472" spans="1:1" x14ac:dyDescent="0.3">
      <c r="A25472" s="13">
        <v>0.18579167639095001</v>
      </c>
    </row>
    <row r="25473" spans="1:1" x14ac:dyDescent="0.3">
      <c r="A25473" s="13">
        <v>0.16846009115197</v>
      </c>
    </row>
    <row r="25474" spans="1:1" x14ac:dyDescent="0.3">
      <c r="A25474" s="13">
        <v>0.20851173169396001</v>
      </c>
    </row>
    <row r="25475" spans="1:1" x14ac:dyDescent="0.3">
      <c r="A25475" s="13">
        <v>0.18448746315316</v>
      </c>
    </row>
    <row r="25476" spans="1:1" x14ac:dyDescent="0.3">
      <c r="A25476" s="13">
        <v>0.17346640285375001</v>
      </c>
    </row>
    <row r="25477" spans="1:1" x14ac:dyDescent="0.3">
      <c r="A25477" s="13">
        <v>0.18892410845324001</v>
      </c>
    </row>
    <row r="25478" spans="1:1" x14ac:dyDescent="0.3">
      <c r="A25478" s="13">
        <v>0.15123652692494999</v>
      </c>
    </row>
    <row r="25479" spans="1:1" x14ac:dyDescent="0.3">
      <c r="A25479" s="13">
        <v>0.24756021448224</v>
      </c>
    </row>
    <row r="25480" spans="1:1" x14ac:dyDescent="0.3">
      <c r="A25480" s="13">
        <v>0.23608350917879001</v>
      </c>
    </row>
    <row r="25481" spans="1:1" x14ac:dyDescent="0.3">
      <c r="A25481" s="13">
        <v>0.15038715003450001</v>
      </c>
    </row>
    <row r="25482" spans="1:1" x14ac:dyDescent="0.3">
      <c r="A25482" s="13">
        <v>0.22944609442609001</v>
      </c>
    </row>
    <row r="25483" spans="1:1" x14ac:dyDescent="0.3">
      <c r="A25483" s="13">
        <v>7.3833164058967005E-2</v>
      </c>
    </row>
    <row r="25484" spans="1:1" x14ac:dyDescent="0.3">
      <c r="A25484" s="13">
        <v>0.10737266040706001</v>
      </c>
    </row>
    <row r="25485" spans="1:1" x14ac:dyDescent="0.3">
      <c r="A25485" s="13">
        <v>8.2667060957466995E-2</v>
      </c>
    </row>
    <row r="25486" spans="1:1" x14ac:dyDescent="0.3">
      <c r="A25486" s="13">
        <v>0.1539860939006</v>
      </c>
    </row>
    <row r="25487" spans="1:1" x14ac:dyDescent="0.3">
      <c r="A25487" s="13">
        <v>0.16812673752787</v>
      </c>
    </row>
    <row r="25488" spans="1:1" x14ac:dyDescent="0.3">
      <c r="A25488" s="13">
        <v>0.28392679632737</v>
      </c>
    </row>
    <row r="25489" spans="1:1" x14ac:dyDescent="0.3">
      <c r="A25489" s="13">
        <v>0.22627066526723</v>
      </c>
    </row>
    <row r="25490" spans="1:1" x14ac:dyDescent="0.3">
      <c r="A25490" s="13">
        <v>0.15602190273708</v>
      </c>
    </row>
    <row r="25491" spans="1:1" x14ac:dyDescent="0.3">
      <c r="A25491" s="13">
        <v>0.1052799158051</v>
      </c>
    </row>
    <row r="25492" spans="1:1" x14ac:dyDescent="0.3">
      <c r="A25492" s="13">
        <v>0.19082516692953999</v>
      </c>
    </row>
    <row r="25493" spans="1:1" x14ac:dyDescent="0.3">
      <c r="A25493" s="13">
        <v>0.24312639690566001</v>
      </c>
    </row>
    <row r="25494" spans="1:1" x14ac:dyDescent="0.3">
      <c r="A25494" s="13">
        <v>0.16820750161706</v>
      </c>
    </row>
    <row r="25495" spans="1:1" x14ac:dyDescent="0.3">
      <c r="A25495" s="13">
        <v>0.20266980168757001</v>
      </c>
    </row>
    <row r="25496" spans="1:1" x14ac:dyDescent="0.3">
      <c r="A25496" s="13">
        <v>0.21440523238598999</v>
      </c>
    </row>
    <row r="25497" spans="1:1" x14ac:dyDescent="0.3">
      <c r="A25497" s="13">
        <v>0.14012307422595</v>
      </c>
    </row>
    <row r="25498" spans="1:1" x14ac:dyDescent="0.3">
      <c r="A25498" s="13">
        <v>0.2220262070215</v>
      </c>
    </row>
    <row r="25499" spans="1:1" x14ac:dyDescent="0.3">
      <c r="A25499" s="13">
        <v>0.40221365927834002</v>
      </c>
    </row>
    <row r="25500" spans="1:1" x14ac:dyDescent="0.3">
      <c r="A25500" s="13">
        <v>0.33393289069924997</v>
      </c>
    </row>
    <row r="25501" spans="1:1" x14ac:dyDescent="0.3">
      <c r="A25501" s="13">
        <v>0.26622482216879001</v>
      </c>
    </row>
    <row r="25502" spans="1:1" x14ac:dyDescent="0.3">
      <c r="A25502" s="13">
        <v>0.17800604287284999</v>
      </c>
    </row>
    <row r="25503" spans="1:1" x14ac:dyDescent="0.3">
      <c r="A25503" s="13">
        <v>0.22885141289982</v>
      </c>
    </row>
    <row r="25504" spans="1:1" x14ac:dyDescent="0.3">
      <c r="A25504" s="13">
        <v>0.13569375751353999</v>
      </c>
    </row>
    <row r="25505" spans="1:1" x14ac:dyDescent="0.3">
      <c r="A25505" s="13">
        <v>0.11660278475489</v>
      </c>
    </row>
    <row r="25506" spans="1:1" x14ac:dyDescent="0.3">
      <c r="A25506" s="13">
        <v>0.13770190560782</v>
      </c>
    </row>
    <row r="25507" spans="1:1" x14ac:dyDescent="0.3">
      <c r="A25507" s="13">
        <v>0.21106294320388</v>
      </c>
    </row>
    <row r="25508" spans="1:1" x14ac:dyDescent="0.3">
      <c r="A25508" s="13">
        <v>0.25500714044509998</v>
      </c>
    </row>
    <row r="25509" spans="1:1" x14ac:dyDescent="0.3">
      <c r="A25509" s="13">
        <v>0.11909928552734</v>
      </c>
    </row>
    <row r="25510" spans="1:1" x14ac:dyDescent="0.3">
      <c r="A25510" s="13">
        <v>0.20699016526731001</v>
      </c>
    </row>
    <row r="25511" spans="1:1" x14ac:dyDescent="0.3">
      <c r="A25511" s="13">
        <v>0.11033976192515001</v>
      </c>
    </row>
    <row r="25512" spans="1:1" x14ac:dyDescent="0.3">
      <c r="A25512" s="13">
        <v>0.11135118365855</v>
      </c>
    </row>
    <row r="25513" spans="1:1" x14ac:dyDescent="0.3">
      <c r="A25513" s="13">
        <v>0.22459995464152999</v>
      </c>
    </row>
    <row r="25514" spans="1:1" x14ac:dyDescent="0.3">
      <c r="A25514" s="13">
        <v>0.23431524091163</v>
      </c>
    </row>
    <row r="25515" spans="1:1" x14ac:dyDescent="0.3">
      <c r="A25515" s="13">
        <v>0.14094501395744999</v>
      </c>
    </row>
    <row r="25516" spans="1:1" x14ac:dyDescent="0.3">
      <c r="A25516" s="13">
        <v>0.13246965884008</v>
      </c>
    </row>
    <row r="25517" spans="1:1" x14ac:dyDescent="0.3">
      <c r="A25517" s="13">
        <v>0.17401192693143999</v>
      </c>
    </row>
    <row r="25518" spans="1:1" x14ac:dyDescent="0.3">
      <c r="A25518" s="13">
        <v>0.14791017745297999</v>
      </c>
    </row>
    <row r="25519" spans="1:1" x14ac:dyDescent="0.3">
      <c r="A25519" s="13">
        <v>0.14007502414726999</v>
      </c>
    </row>
    <row r="25520" spans="1:1" x14ac:dyDescent="0.3">
      <c r="A25520" s="13">
        <v>0.11710472583261</v>
      </c>
    </row>
    <row r="25521" spans="1:1" x14ac:dyDescent="0.3">
      <c r="A25521" s="13">
        <v>7.5282356633681005E-2</v>
      </c>
    </row>
    <row r="25522" spans="1:1" x14ac:dyDescent="0.3">
      <c r="A25522" s="13">
        <v>0.15227059691707001</v>
      </c>
    </row>
    <row r="25523" spans="1:1" x14ac:dyDescent="0.3">
      <c r="A25523" s="13">
        <v>0.12626666151999</v>
      </c>
    </row>
    <row r="25524" spans="1:1" x14ac:dyDescent="0.3">
      <c r="A25524" s="13">
        <v>0.11790209765609</v>
      </c>
    </row>
    <row r="25525" spans="1:1" x14ac:dyDescent="0.3">
      <c r="A25525" s="13">
        <v>0.11586673457533</v>
      </c>
    </row>
    <row r="25526" spans="1:1" x14ac:dyDescent="0.3">
      <c r="A25526" s="13">
        <v>0.11656445981121</v>
      </c>
    </row>
    <row r="25527" spans="1:1" x14ac:dyDescent="0.3">
      <c r="A25527" s="13">
        <v>0.25745760435243997</v>
      </c>
    </row>
    <row r="25528" spans="1:1" x14ac:dyDescent="0.3">
      <c r="A25528" s="13">
        <v>0.24969528240901001</v>
      </c>
    </row>
    <row r="25529" spans="1:1" x14ac:dyDescent="0.3">
      <c r="A25529" s="13">
        <v>0.23032401825936</v>
      </c>
    </row>
    <row r="25530" spans="1:1" x14ac:dyDescent="0.3">
      <c r="A25530" s="13">
        <v>0.18138709660671001</v>
      </c>
    </row>
    <row r="25531" spans="1:1" x14ac:dyDescent="0.3">
      <c r="A25531" s="13">
        <v>0.17031165157766001</v>
      </c>
    </row>
    <row r="25532" spans="1:1" x14ac:dyDescent="0.3">
      <c r="A25532" s="13">
        <v>0.2033501086368</v>
      </c>
    </row>
    <row r="25533" spans="1:1" x14ac:dyDescent="0.3">
      <c r="A25533" s="13">
        <v>0.15979144135734</v>
      </c>
    </row>
    <row r="25534" spans="1:1" x14ac:dyDescent="0.3">
      <c r="A25534" s="13">
        <v>0.16842784053469001</v>
      </c>
    </row>
    <row r="25535" spans="1:1" x14ac:dyDescent="0.3">
      <c r="A25535" s="13">
        <v>0.18009175502061001</v>
      </c>
    </row>
    <row r="25536" spans="1:1" x14ac:dyDescent="0.3">
      <c r="A25536" s="13">
        <v>0.18009175502061001</v>
      </c>
    </row>
    <row r="25537" spans="1:1" x14ac:dyDescent="0.3">
      <c r="A25537" s="13">
        <v>0.13030913467006</v>
      </c>
    </row>
    <row r="25538" spans="1:1" x14ac:dyDescent="0.3">
      <c r="A25538" s="13">
        <v>0.11882843334249001</v>
      </c>
    </row>
    <row r="25539" spans="1:1" x14ac:dyDescent="0.3">
      <c r="A25539" s="13">
        <v>0.10278970209027</v>
      </c>
    </row>
    <row r="25540" spans="1:1" x14ac:dyDescent="0.3">
      <c r="A25540" s="13">
        <v>0.1787108598852</v>
      </c>
    </row>
    <row r="25541" spans="1:1" x14ac:dyDescent="0.3">
      <c r="A25541" s="13">
        <v>0.27022476894022002</v>
      </c>
    </row>
    <row r="25542" spans="1:1" x14ac:dyDescent="0.3">
      <c r="A25542" s="13">
        <v>0.23733760538827001</v>
      </c>
    </row>
    <row r="25543" spans="1:1" x14ac:dyDescent="0.3">
      <c r="A25543" s="13">
        <v>9.4801452554470006E-2</v>
      </c>
    </row>
    <row r="25544" spans="1:1" x14ac:dyDescent="0.3">
      <c r="A25544" s="13">
        <v>0.18718140572063</v>
      </c>
    </row>
    <row r="25545" spans="1:1" x14ac:dyDescent="0.3">
      <c r="A25545" s="13">
        <v>0.19837625002757001</v>
      </c>
    </row>
    <row r="25546" spans="1:1" x14ac:dyDescent="0.3">
      <c r="A25546" s="13">
        <v>0.16549959583073001</v>
      </c>
    </row>
    <row r="25547" spans="1:1" x14ac:dyDescent="0.3">
      <c r="A25547" s="13">
        <v>0.16983586779354001</v>
      </c>
    </row>
    <row r="25548" spans="1:1" x14ac:dyDescent="0.3">
      <c r="A25548" s="13">
        <v>0.21724888798009001</v>
      </c>
    </row>
    <row r="25549" spans="1:1" x14ac:dyDescent="0.3">
      <c r="A25549" s="13">
        <v>0.33598591987533999</v>
      </c>
    </row>
    <row r="25550" spans="1:1" x14ac:dyDescent="0.3">
      <c r="A25550" s="13">
        <v>0.22478733994748001</v>
      </c>
    </row>
    <row r="25551" spans="1:1" x14ac:dyDescent="0.3">
      <c r="A25551" s="13">
        <v>0.22478733994748001</v>
      </c>
    </row>
    <row r="25552" spans="1:1" x14ac:dyDescent="0.3">
      <c r="A25552" s="13">
        <v>0.13300657323885001</v>
      </c>
    </row>
    <row r="25553" spans="1:1" x14ac:dyDescent="0.3">
      <c r="A25553" s="13">
        <v>0.16399573147081001</v>
      </c>
    </row>
    <row r="25554" spans="1:1" x14ac:dyDescent="0.3">
      <c r="A25554" s="13">
        <v>0.31375327869976</v>
      </c>
    </row>
    <row r="25555" spans="1:1" x14ac:dyDescent="0.3">
      <c r="A25555" s="13">
        <v>0.20720467696150999</v>
      </c>
    </row>
    <row r="25556" spans="1:1" x14ac:dyDescent="0.3">
      <c r="A25556" s="13">
        <v>9.2829623343595999E-2</v>
      </c>
    </row>
    <row r="25557" spans="1:1" x14ac:dyDescent="0.3">
      <c r="A25557" s="13">
        <v>0.16315552797263</v>
      </c>
    </row>
    <row r="25558" spans="1:1" x14ac:dyDescent="0.3">
      <c r="A25558" s="13">
        <v>0.11454890024651999</v>
      </c>
    </row>
    <row r="25559" spans="1:1" x14ac:dyDescent="0.3">
      <c r="A25559" s="13">
        <v>0.27022727607354002</v>
      </c>
    </row>
    <row r="25560" spans="1:1" x14ac:dyDescent="0.3">
      <c r="A25560" s="13">
        <v>0.15340485352249</v>
      </c>
    </row>
    <row r="25561" spans="1:1" x14ac:dyDescent="0.3">
      <c r="A25561" s="13">
        <v>0.14879612354804</v>
      </c>
    </row>
    <row r="25562" spans="1:1" x14ac:dyDescent="0.3">
      <c r="A25562" s="13">
        <v>0.17796515701214999</v>
      </c>
    </row>
    <row r="25563" spans="1:1" x14ac:dyDescent="0.3">
      <c r="A25563" s="13">
        <v>0.23355553691233999</v>
      </c>
    </row>
    <row r="25564" spans="1:1" x14ac:dyDescent="0.3">
      <c r="A25564" s="13">
        <v>0.13035120043212001</v>
      </c>
    </row>
    <row r="25565" spans="1:1" x14ac:dyDescent="0.3">
      <c r="A25565" s="13">
        <v>0.17646919574222</v>
      </c>
    </row>
    <row r="25566" spans="1:1" x14ac:dyDescent="0.3">
      <c r="A25566" s="13">
        <v>0.18293864173541999</v>
      </c>
    </row>
    <row r="25567" spans="1:1" x14ac:dyDescent="0.3">
      <c r="A25567" s="13">
        <v>0.17372778096036001</v>
      </c>
    </row>
    <row r="25568" spans="1:1" x14ac:dyDescent="0.3">
      <c r="A25568" s="13">
        <v>0.16322336800496001</v>
      </c>
    </row>
    <row r="25569" spans="1:1" x14ac:dyDescent="0.3">
      <c r="A25569" s="13">
        <v>0.30316315423918</v>
      </c>
    </row>
    <row r="25570" spans="1:1" x14ac:dyDescent="0.3">
      <c r="A25570" s="13">
        <v>0.23141956105902001</v>
      </c>
    </row>
    <row r="25571" spans="1:1" x14ac:dyDescent="0.3">
      <c r="A25571" s="13">
        <v>5.8257368801540997E-2</v>
      </c>
    </row>
    <row r="25572" spans="1:1" x14ac:dyDescent="0.3">
      <c r="A25572" s="13">
        <v>0.15208688791875999</v>
      </c>
    </row>
    <row r="25573" spans="1:1" x14ac:dyDescent="0.3">
      <c r="A25573" s="13">
        <v>0.26500405123053999</v>
      </c>
    </row>
    <row r="25574" spans="1:1" x14ac:dyDescent="0.3">
      <c r="A25574" s="13">
        <v>0.23772086780186</v>
      </c>
    </row>
    <row r="25575" spans="1:1" x14ac:dyDescent="0.3">
      <c r="A25575" s="13">
        <v>0.27408401377602998</v>
      </c>
    </row>
    <row r="25576" spans="1:1" x14ac:dyDescent="0.3">
      <c r="A25576" s="13">
        <v>0.18743702671024001</v>
      </c>
    </row>
    <row r="25577" spans="1:1" x14ac:dyDescent="0.3">
      <c r="A25577" s="13">
        <v>0.13232725686668001</v>
      </c>
    </row>
    <row r="25578" spans="1:1" x14ac:dyDescent="0.3">
      <c r="A25578" s="13">
        <v>0.16186956615400999</v>
      </c>
    </row>
    <row r="25579" spans="1:1" x14ac:dyDescent="0.3">
      <c r="A25579" s="13">
        <v>6.4157698101349997E-2</v>
      </c>
    </row>
    <row r="25580" spans="1:1" x14ac:dyDescent="0.3">
      <c r="A25580" s="13">
        <v>0.13857731709405999</v>
      </c>
    </row>
    <row r="25581" spans="1:1" x14ac:dyDescent="0.3">
      <c r="A25581" s="13">
        <v>0.10781263638686001</v>
      </c>
    </row>
    <row r="25582" spans="1:1" x14ac:dyDescent="0.3">
      <c r="A25582" s="13">
        <v>0.14657462883054001</v>
      </c>
    </row>
    <row r="25583" spans="1:1" x14ac:dyDescent="0.3">
      <c r="A25583" s="13">
        <v>0.16362565194393999</v>
      </c>
    </row>
    <row r="25584" spans="1:1" x14ac:dyDescent="0.3">
      <c r="A25584" s="13">
        <v>0.21245134810173999</v>
      </c>
    </row>
    <row r="25585" spans="1:1" x14ac:dyDescent="0.3">
      <c r="A25585" s="13">
        <v>0.19984094107431</v>
      </c>
    </row>
    <row r="25586" spans="1:1" x14ac:dyDescent="0.3">
      <c r="A25586" s="13">
        <v>0.23280065153377</v>
      </c>
    </row>
    <row r="25587" spans="1:1" x14ac:dyDescent="0.3">
      <c r="A25587" s="13">
        <v>0.24933102223954001</v>
      </c>
    </row>
    <row r="25588" spans="1:1" x14ac:dyDescent="0.3">
      <c r="A25588" s="13">
        <v>0.14542717639746999</v>
      </c>
    </row>
    <row r="25589" spans="1:1" x14ac:dyDescent="0.3">
      <c r="A25589" s="13">
        <v>8.3735841837664998E-2</v>
      </c>
    </row>
    <row r="25590" spans="1:1" x14ac:dyDescent="0.3">
      <c r="A25590" s="13">
        <v>0.15951135928262999</v>
      </c>
    </row>
    <row r="25591" spans="1:1" x14ac:dyDescent="0.3">
      <c r="A25591" s="13">
        <v>0.13897824508786999</v>
      </c>
    </row>
    <row r="25592" spans="1:1" x14ac:dyDescent="0.3">
      <c r="A25592" s="13">
        <v>0.1175745238056</v>
      </c>
    </row>
    <row r="25593" spans="1:1" x14ac:dyDescent="0.3">
      <c r="A25593" s="13">
        <v>0.29924295176604998</v>
      </c>
    </row>
    <row r="25594" spans="1:1" x14ac:dyDescent="0.3">
      <c r="A25594" s="13">
        <v>0.24604854419694999</v>
      </c>
    </row>
    <row r="25595" spans="1:1" x14ac:dyDescent="0.3">
      <c r="A25595" s="13">
        <v>0.11208517666046</v>
      </c>
    </row>
    <row r="25596" spans="1:1" x14ac:dyDescent="0.3">
      <c r="A25596" s="13">
        <v>0.13719305768247</v>
      </c>
    </row>
    <row r="25597" spans="1:1" x14ac:dyDescent="0.3">
      <c r="A25597" s="13">
        <v>0.15842084593969</v>
      </c>
    </row>
    <row r="25598" spans="1:1" x14ac:dyDescent="0.3">
      <c r="A25598" s="13">
        <v>0.11689025538845001</v>
      </c>
    </row>
    <row r="25599" spans="1:1" x14ac:dyDescent="0.3">
      <c r="A25599" s="13">
        <v>0.21345520150516001</v>
      </c>
    </row>
    <row r="25600" spans="1:1" x14ac:dyDescent="0.3">
      <c r="A25600" s="13">
        <v>0.21869007339877999</v>
      </c>
    </row>
    <row r="25601" spans="1:1" x14ac:dyDescent="0.3">
      <c r="A25601" s="13">
        <v>0.24223942389556</v>
      </c>
    </row>
    <row r="25602" spans="1:1" x14ac:dyDescent="0.3">
      <c r="A25602" s="13">
        <v>0.19188118149940001</v>
      </c>
    </row>
    <row r="25603" spans="1:1" x14ac:dyDescent="0.3">
      <c r="A25603" s="13">
        <v>9.5679826652976002E-2</v>
      </c>
    </row>
    <row r="25604" spans="1:1" x14ac:dyDescent="0.3">
      <c r="A25604" s="13">
        <v>0.24980131283945001</v>
      </c>
    </row>
    <row r="25605" spans="1:1" x14ac:dyDescent="0.3">
      <c r="A25605" s="13">
        <v>0.26809995614028997</v>
      </c>
    </row>
    <row r="25606" spans="1:1" x14ac:dyDescent="0.3">
      <c r="A25606" s="13">
        <v>0.24548082414538999</v>
      </c>
    </row>
    <row r="25607" spans="1:1" x14ac:dyDescent="0.3">
      <c r="A25607" s="13">
        <v>0.11645602492031</v>
      </c>
    </row>
    <row r="25608" spans="1:1" x14ac:dyDescent="0.3">
      <c r="A25608" s="13">
        <v>0.11806345987986</v>
      </c>
    </row>
    <row r="25609" spans="1:1" x14ac:dyDescent="0.3">
      <c r="A25609" s="13">
        <v>0.19242510708374999</v>
      </c>
    </row>
    <row r="25610" spans="1:1" x14ac:dyDescent="0.3">
      <c r="A25610" s="13">
        <v>0.19708341675808</v>
      </c>
    </row>
    <row r="25611" spans="1:1" x14ac:dyDescent="0.3">
      <c r="A25611" s="13">
        <v>0.13131341916459</v>
      </c>
    </row>
    <row r="25612" spans="1:1" x14ac:dyDescent="0.3">
      <c r="A25612" s="13">
        <v>0.17764870735249</v>
      </c>
    </row>
    <row r="25613" spans="1:1" x14ac:dyDescent="0.3">
      <c r="A25613" s="13">
        <v>0.1409797158644</v>
      </c>
    </row>
    <row r="25614" spans="1:1" x14ac:dyDescent="0.3">
      <c r="A25614" s="13">
        <v>6.4978500782019E-2</v>
      </c>
    </row>
    <row r="25615" spans="1:1" x14ac:dyDescent="0.3">
      <c r="A25615" s="13">
        <v>0.19786269542491</v>
      </c>
    </row>
    <row r="25616" spans="1:1" x14ac:dyDescent="0.3">
      <c r="A25616" s="13">
        <v>0.13609332426258999</v>
      </c>
    </row>
    <row r="25617" spans="1:1" x14ac:dyDescent="0.3">
      <c r="A25617" s="13">
        <v>6.9609527019708003E-2</v>
      </c>
    </row>
    <row r="25618" spans="1:1" x14ac:dyDescent="0.3">
      <c r="A25618" s="13">
        <v>0.206179799926</v>
      </c>
    </row>
    <row r="25619" spans="1:1" x14ac:dyDescent="0.3">
      <c r="A25619" s="13">
        <v>8.6472491230468004E-2</v>
      </c>
    </row>
    <row r="25620" spans="1:1" x14ac:dyDescent="0.3">
      <c r="A25620" s="13">
        <v>0.14218759783323001</v>
      </c>
    </row>
    <row r="25621" spans="1:1" x14ac:dyDescent="0.3">
      <c r="A25621" s="13">
        <v>0.1134085629395</v>
      </c>
    </row>
    <row r="25622" spans="1:1" x14ac:dyDescent="0.3">
      <c r="A25622" s="13">
        <v>0.19451051685574999</v>
      </c>
    </row>
    <row r="25623" spans="1:1" x14ac:dyDescent="0.3">
      <c r="A25623" s="13">
        <v>0.12636677700200999</v>
      </c>
    </row>
    <row r="25624" spans="1:1" x14ac:dyDescent="0.3">
      <c r="A25624" s="13">
        <v>0.14154320713897001</v>
      </c>
    </row>
    <row r="25625" spans="1:1" x14ac:dyDescent="0.3">
      <c r="A25625" s="13">
        <v>0.13983109468252</v>
      </c>
    </row>
    <row r="25626" spans="1:1" x14ac:dyDescent="0.3">
      <c r="A25626" s="13">
        <v>0.14010539207621001</v>
      </c>
    </row>
    <row r="25627" spans="1:1" x14ac:dyDescent="0.3">
      <c r="A25627" s="13">
        <v>0.16628862563291</v>
      </c>
    </row>
    <row r="25628" spans="1:1" x14ac:dyDescent="0.3">
      <c r="A25628" s="13">
        <v>7.5429687392313996E-2</v>
      </c>
    </row>
    <row r="25629" spans="1:1" x14ac:dyDescent="0.3">
      <c r="A25629" s="13">
        <v>0.24340520154933001</v>
      </c>
    </row>
    <row r="25630" spans="1:1" x14ac:dyDescent="0.3">
      <c r="A25630" s="13">
        <v>0.22739920757581</v>
      </c>
    </row>
    <row r="25631" spans="1:1" x14ac:dyDescent="0.3">
      <c r="A25631" s="13">
        <v>0.14925294462017999</v>
      </c>
    </row>
    <row r="25632" spans="1:1" x14ac:dyDescent="0.3">
      <c r="A25632" s="13">
        <v>0.10536896436232</v>
      </c>
    </row>
    <row r="25633" spans="1:1" x14ac:dyDescent="0.3">
      <c r="A25633" s="13">
        <v>0.26680074688210997</v>
      </c>
    </row>
    <row r="25634" spans="1:1" x14ac:dyDescent="0.3">
      <c r="A25634" s="13">
        <v>0.29698031813197001</v>
      </c>
    </row>
    <row r="25635" spans="1:1" x14ac:dyDescent="0.3">
      <c r="A25635" s="13">
        <v>0.24416611909076999</v>
      </c>
    </row>
    <row r="25636" spans="1:1" x14ac:dyDescent="0.3">
      <c r="A25636" s="13">
        <v>0.27758288378606999</v>
      </c>
    </row>
    <row r="25637" spans="1:1" x14ac:dyDescent="0.3">
      <c r="A25637" s="13">
        <v>0.24890127718989</v>
      </c>
    </row>
    <row r="25638" spans="1:1" x14ac:dyDescent="0.3">
      <c r="A25638" s="13">
        <v>0.14506275776051999</v>
      </c>
    </row>
    <row r="25639" spans="1:1" x14ac:dyDescent="0.3">
      <c r="A25639" s="13">
        <v>0.14371202473752001</v>
      </c>
    </row>
    <row r="25640" spans="1:1" x14ac:dyDescent="0.3">
      <c r="A25640" s="13">
        <v>0.15517195972605</v>
      </c>
    </row>
    <row r="25641" spans="1:1" x14ac:dyDescent="0.3">
      <c r="A25641" s="13">
        <v>0.19230413389893</v>
      </c>
    </row>
    <row r="25642" spans="1:1" x14ac:dyDescent="0.3">
      <c r="A25642" s="13">
        <v>0.21886165280496001</v>
      </c>
    </row>
    <row r="25643" spans="1:1" x14ac:dyDescent="0.3">
      <c r="A25643" s="13">
        <v>0.13061244712892001</v>
      </c>
    </row>
    <row r="25644" spans="1:1" x14ac:dyDescent="0.3">
      <c r="A25644" s="13">
        <v>0.15345234849023001</v>
      </c>
    </row>
    <row r="25645" spans="1:1" x14ac:dyDescent="0.3">
      <c r="A25645" s="13">
        <v>0.18623852196491</v>
      </c>
    </row>
    <row r="25646" spans="1:1" x14ac:dyDescent="0.3">
      <c r="A25646" s="13">
        <v>0.19951317057913001</v>
      </c>
    </row>
    <row r="25647" spans="1:1" x14ac:dyDescent="0.3">
      <c r="A25647" s="13">
        <v>0.13746971022669</v>
      </c>
    </row>
    <row r="25648" spans="1:1" x14ac:dyDescent="0.3">
      <c r="A25648" s="13">
        <v>0.17605786879119001</v>
      </c>
    </row>
    <row r="25649" spans="1:1" x14ac:dyDescent="0.3">
      <c r="A25649" s="13">
        <v>0.23595080961043999</v>
      </c>
    </row>
    <row r="25650" spans="1:1" x14ac:dyDescent="0.3">
      <c r="A25650" s="13">
        <v>0.15555050712073001</v>
      </c>
    </row>
    <row r="25651" spans="1:1" x14ac:dyDescent="0.3">
      <c r="A25651" s="13">
        <v>0.15271365907379</v>
      </c>
    </row>
    <row r="25652" spans="1:1" x14ac:dyDescent="0.3">
      <c r="A25652" s="13">
        <v>0.10454066611363</v>
      </c>
    </row>
    <row r="25653" spans="1:1" x14ac:dyDescent="0.3">
      <c r="A25653" s="13">
        <v>0.19274119975689</v>
      </c>
    </row>
    <row r="25654" spans="1:1" x14ac:dyDescent="0.3">
      <c r="A25654" s="13">
        <v>0.22640362394388999</v>
      </c>
    </row>
    <row r="25655" spans="1:1" x14ac:dyDescent="0.3">
      <c r="A25655" s="13">
        <v>0.19732063296103</v>
      </c>
    </row>
    <row r="25656" spans="1:1" x14ac:dyDescent="0.3">
      <c r="A25656" s="13">
        <v>8.9138912596694E-2</v>
      </c>
    </row>
    <row r="25657" spans="1:1" x14ac:dyDescent="0.3">
      <c r="A25657" s="13">
        <v>8.9138912596694E-2</v>
      </c>
    </row>
    <row r="25658" spans="1:1" x14ac:dyDescent="0.3">
      <c r="A25658" s="13">
        <v>6.2277422187646002E-2</v>
      </c>
    </row>
    <row r="25659" spans="1:1" x14ac:dyDescent="0.3">
      <c r="A25659" s="13">
        <v>6.2277422187646002E-2</v>
      </c>
    </row>
    <row r="25660" spans="1:1" x14ac:dyDescent="0.3">
      <c r="A25660" s="13">
        <v>0.15370678949260999</v>
      </c>
    </row>
    <row r="25661" spans="1:1" x14ac:dyDescent="0.3">
      <c r="A25661" s="13">
        <v>0.15370678949260999</v>
      </c>
    </row>
    <row r="25662" spans="1:1" x14ac:dyDescent="0.3">
      <c r="A25662" s="13">
        <v>0.15407293186993001</v>
      </c>
    </row>
    <row r="25663" spans="1:1" x14ac:dyDescent="0.3">
      <c r="A25663" s="13">
        <v>0.24468702735861</v>
      </c>
    </row>
    <row r="25664" spans="1:1" x14ac:dyDescent="0.3">
      <c r="A25664" s="13">
        <v>0.18751947361704999</v>
      </c>
    </row>
    <row r="25665" spans="1:1" x14ac:dyDescent="0.3">
      <c r="A25665" s="13">
        <v>0.16881414778053</v>
      </c>
    </row>
    <row r="25666" spans="1:1" x14ac:dyDescent="0.3">
      <c r="A25666" s="13">
        <v>0.16430542169496001</v>
      </c>
    </row>
    <row r="25667" spans="1:1" x14ac:dyDescent="0.3">
      <c r="A25667" s="13">
        <v>0.18833460370277999</v>
      </c>
    </row>
    <row r="25668" spans="1:1" x14ac:dyDescent="0.3">
      <c r="A25668" s="13">
        <v>0.22858589430307999</v>
      </c>
    </row>
    <row r="25669" spans="1:1" x14ac:dyDescent="0.3">
      <c r="A25669" s="13">
        <v>0.11703526793462</v>
      </c>
    </row>
    <row r="25670" spans="1:1" x14ac:dyDescent="0.3">
      <c r="A25670" s="13">
        <v>0.23176385960415999</v>
      </c>
    </row>
    <row r="25671" spans="1:1" x14ac:dyDescent="0.3">
      <c r="A25671" s="13">
        <v>0.18004470195548</v>
      </c>
    </row>
    <row r="25672" spans="1:1" x14ac:dyDescent="0.3">
      <c r="A25672" s="13">
        <v>0.16861531045893999</v>
      </c>
    </row>
    <row r="25673" spans="1:1" x14ac:dyDescent="0.3">
      <c r="A25673" s="13">
        <v>0.10952018374793999</v>
      </c>
    </row>
    <row r="25674" spans="1:1" x14ac:dyDescent="0.3">
      <c r="A25674" s="13">
        <v>0.25443488274719001</v>
      </c>
    </row>
    <row r="25675" spans="1:1" x14ac:dyDescent="0.3">
      <c r="A25675" s="13">
        <v>0.20824762095053001</v>
      </c>
    </row>
    <row r="25676" spans="1:1" x14ac:dyDescent="0.3">
      <c r="A25676" s="13">
        <v>0.11486828153935</v>
      </c>
    </row>
    <row r="25677" spans="1:1" x14ac:dyDescent="0.3">
      <c r="A25677" s="13">
        <v>8.6357596338379999E-2</v>
      </c>
    </row>
    <row r="25678" spans="1:1" x14ac:dyDescent="0.3">
      <c r="A25678" s="13">
        <v>0.19633205213173999</v>
      </c>
    </row>
    <row r="25679" spans="1:1" x14ac:dyDescent="0.3">
      <c r="A25679" s="13">
        <v>9.3757528491658998E-2</v>
      </c>
    </row>
    <row r="25680" spans="1:1" x14ac:dyDescent="0.3">
      <c r="A25680" s="13">
        <v>0.12084800433605999</v>
      </c>
    </row>
    <row r="25681" spans="1:1" x14ac:dyDescent="0.3">
      <c r="A25681" s="13">
        <v>0.11787646385929</v>
      </c>
    </row>
    <row r="25682" spans="1:1" x14ac:dyDescent="0.3">
      <c r="A25682" s="13">
        <v>0.16786227641606</v>
      </c>
    </row>
    <row r="25683" spans="1:1" x14ac:dyDescent="0.3">
      <c r="A25683" s="13">
        <v>0.21460646507171</v>
      </c>
    </row>
    <row r="25684" spans="1:1" x14ac:dyDescent="0.3">
      <c r="A25684" s="13">
        <v>0.16907518339707001</v>
      </c>
    </row>
    <row r="25685" spans="1:1" x14ac:dyDescent="0.3">
      <c r="A25685" s="13">
        <v>0.12582888453183</v>
      </c>
    </row>
    <row r="25686" spans="1:1" x14ac:dyDescent="0.3">
      <c r="A25686" s="13">
        <v>0.13634885241785999</v>
      </c>
    </row>
    <row r="25687" spans="1:1" x14ac:dyDescent="0.3">
      <c r="A25687" s="13">
        <v>0.13505206390259</v>
      </c>
    </row>
    <row r="25688" spans="1:1" x14ac:dyDescent="0.3">
      <c r="A25688" s="13">
        <v>0.14275655616603</v>
      </c>
    </row>
    <row r="25689" spans="1:1" x14ac:dyDescent="0.3">
      <c r="A25689" s="13">
        <v>0.21494903959643999</v>
      </c>
    </row>
    <row r="25690" spans="1:1" x14ac:dyDescent="0.3">
      <c r="A25690" s="13">
        <v>0.18084209238905999</v>
      </c>
    </row>
    <row r="25691" spans="1:1" x14ac:dyDescent="0.3">
      <c r="A25691" s="13">
        <v>0.13153611764692999</v>
      </c>
    </row>
    <row r="25692" spans="1:1" x14ac:dyDescent="0.3">
      <c r="A25692" s="13">
        <v>6.0811506141029002E-2</v>
      </c>
    </row>
    <row r="25693" spans="1:1" x14ac:dyDescent="0.3">
      <c r="A25693" s="13">
        <v>0.19602418366776</v>
      </c>
    </row>
    <row r="25694" spans="1:1" x14ac:dyDescent="0.3">
      <c r="A25694" s="13">
        <v>0.12086401366107</v>
      </c>
    </row>
    <row r="25695" spans="1:1" x14ac:dyDescent="0.3">
      <c r="A25695" s="13">
        <v>0.17977314788394999</v>
      </c>
    </row>
    <row r="25696" spans="1:1" x14ac:dyDescent="0.3">
      <c r="A25696" s="13">
        <v>0.15443497698764999</v>
      </c>
    </row>
    <row r="25697" spans="1:1" x14ac:dyDescent="0.3">
      <c r="A25697" s="13">
        <v>0.20875084116444001</v>
      </c>
    </row>
    <row r="25698" spans="1:1" x14ac:dyDescent="0.3">
      <c r="A25698" s="13">
        <v>6.2471821984467997E-2</v>
      </c>
    </row>
    <row r="25699" spans="1:1" x14ac:dyDescent="0.3">
      <c r="A25699" s="13">
        <v>0.20098482189981001</v>
      </c>
    </row>
    <row r="25700" spans="1:1" x14ac:dyDescent="0.3">
      <c r="A25700" s="13">
        <v>0.15787159983518001</v>
      </c>
    </row>
    <row r="25701" spans="1:1" x14ac:dyDescent="0.3">
      <c r="A25701" s="13">
        <v>0.33017137915076999</v>
      </c>
    </row>
    <row r="25702" spans="1:1" x14ac:dyDescent="0.3">
      <c r="A25702" s="13">
        <v>0.19196127345983</v>
      </c>
    </row>
    <row r="25703" spans="1:1" x14ac:dyDescent="0.3">
      <c r="A25703" s="13">
        <v>0.19207063037322</v>
      </c>
    </row>
    <row r="25704" spans="1:1" x14ac:dyDescent="0.3">
      <c r="A25704" s="13">
        <v>0.18327882029374001</v>
      </c>
    </row>
    <row r="25705" spans="1:1" x14ac:dyDescent="0.3">
      <c r="A25705" s="13">
        <v>8.8578470069050994E-2</v>
      </c>
    </row>
    <row r="25706" spans="1:1" x14ac:dyDescent="0.3">
      <c r="A25706" s="13">
        <v>0.20795533920288001</v>
      </c>
    </row>
    <row r="25707" spans="1:1" x14ac:dyDescent="0.3">
      <c r="A25707" s="13">
        <v>0.14889192591134001</v>
      </c>
    </row>
    <row r="25708" spans="1:1" x14ac:dyDescent="0.3">
      <c r="A25708" s="13">
        <v>8.8838081188871001E-2</v>
      </c>
    </row>
    <row r="25709" spans="1:1" x14ac:dyDescent="0.3">
      <c r="A25709" s="13">
        <v>0.15857311564111001</v>
      </c>
    </row>
    <row r="25710" spans="1:1" x14ac:dyDescent="0.3">
      <c r="A25710" s="13">
        <v>0.18739887010438</v>
      </c>
    </row>
    <row r="25711" spans="1:1" x14ac:dyDescent="0.3">
      <c r="A25711" s="13">
        <v>0.20039681192124001</v>
      </c>
    </row>
    <row r="25712" spans="1:1" x14ac:dyDescent="0.3">
      <c r="A25712" s="13">
        <v>0.15609192918494999</v>
      </c>
    </row>
    <row r="25713" spans="1:1" x14ac:dyDescent="0.3">
      <c r="A25713" s="13">
        <v>0.15429688055978999</v>
      </c>
    </row>
    <row r="25714" spans="1:1" x14ac:dyDescent="0.3">
      <c r="A25714" s="13">
        <v>9.1695798261149999E-2</v>
      </c>
    </row>
    <row r="25715" spans="1:1" x14ac:dyDescent="0.3">
      <c r="A25715" s="13">
        <v>0.23887054004579999</v>
      </c>
    </row>
    <row r="25716" spans="1:1" x14ac:dyDescent="0.3">
      <c r="A25716" s="13">
        <v>0.17763984977059999</v>
      </c>
    </row>
    <row r="25717" spans="1:1" x14ac:dyDescent="0.3">
      <c r="A25717" s="13">
        <v>0.15058436225161001</v>
      </c>
    </row>
    <row r="25718" spans="1:1" x14ac:dyDescent="0.3">
      <c r="A25718" s="13">
        <v>0.13061021016338001</v>
      </c>
    </row>
    <row r="25719" spans="1:1" x14ac:dyDescent="0.3">
      <c r="A25719" s="13">
        <v>0.24430978068055001</v>
      </c>
    </row>
    <row r="25720" spans="1:1" x14ac:dyDescent="0.3">
      <c r="A25720" s="13">
        <v>0.11805129655144</v>
      </c>
    </row>
    <row r="25721" spans="1:1" x14ac:dyDescent="0.3">
      <c r="A25721" s="13">
        <v>7.1908175795692003E-2</v>
      </c>
    </row>
    <row r="25722" spans="1:1" x14ac:dyDescent="0.3">
      <c r="A25722" s="13">
        <v>0.15918430390317001</v>
      </c>
    </row>
    <row r="25723" spans="1:1" x14ac:dyDescent="0.3">
      <c r="A25723" s="13">
        <v>0.2217062455354</v>
      </c>
    </row>
    <row r="25724" spans="1:1" x14ac:dyDescent="0.3">
      <c r="A25724" s="13">
        <v>0.2217062455354</v>
      </c>
    </row>
    <row r="25725" spans="1:1" x14ac:dyDescent="0.3">
      <c r="A25725" s="13">
        <v>0.21617642334306</v>
      </c>
    </row>
    <row r="25726" spans="1:1" x14ac:dyDescent="0.3">
      <c r="A25726" s="13">
        <v>0.17843703419620999</v>
      </c>
    </row>
    <row r="25727" spans="1:1" x14ac:dyDescent="0.3">
      <c r="A25727" s="13">
        <v>3.4872092675314E-2</v>
      </c>
    </row>
    <row r="25728" spans="1:1" x14ac:dyDescent="0.3">
      <c r="A25728" s="13">
        <v>0.16358635884935999</v>
      </c>
    </row>
    <row r="25729" spans="1:1" x14ac:dyDescent="0.3">
      <c r="A25729" s="13">
        <v>0.10794666877107</v>
      </c>
    </row>
    <row r="25730" spans="1:1" x14ac:dyDescent="0.3">
      <c r="A25730" s="13">
        <v>0.24397094929408999</v>
      </c>
    </row>
    <row r="25731" spans="1:1" x14ac:dyDescent="0.3">
      <c r="A25731" s="13">
        <v>9.3133864729943006E-2</v>
      </c>
    </row>
    <row r="25732" spans="1:1" x14ac:dyDescent="0.3">
      <c r="A25732" s="13">
        <v>0.21413936194142</v>
      </c>
    </row>
    <row r="25733" spans="1:1" x14ac:dyDescent="0.3">
      <c r="A25733" s="13">
        <v>0.20436692767177</v>
      </c>
    </row>
    <row r="25734" spans="1:1" x14ac:dyDescent="0.3">
      <c r="A25734" s="13">
        <v>0.15598248938364001</v>
      </c>
    </row>
    <row r="25735" spans="1:1" x14ac:dyDescent="0.3">
      <c r="A25735" s="13">
        <v>0.24278270507562999</v>
      </c>
    </row>
    <row r="25736" spans="1:1" x14ac:dyDescent="0.3">
      <c r="A25736" s="13">
        <v>0.22598869838774999</v>
      </c>
    </row>
    <row r="25737" spans="1:1" x14ac:dyDescent="0.3">
      <c r="A25737" s="13">
        <v>0.29140075654325998</v>
      </c>
    </row>
    <row r="25738" spans="1:1" x14ac:dyDescent="0.3">
      <c r="A25738" s="13">
        <v>0.22569214361845999</v>
      </c>
    </row>
    <row r="25739" spans="1:1" x14ac:dyDescent="0.3">
      <c r="A25739" s="13">
        <v>0.13239806370706</v>
      </c>
    </row>
    <row r="25740" spans="1:1" x14ac:dyDescent="0.3">
      <c r="A25740" s="13">
        <v>5.5498458670701002E-2</v>
      </c>
    </row>
    <row r="25741" spans="1:1" x14ac:dyDescent="0.3">
      <c r="A25741" s="13">
        <v>0.11326582204228999</v>
      </c>
    </row>
    <row r="25742" spans="1:1" x14ac:dyDescent="0.3">
      <c r="A25742" s="13">
        <v>0.24361708176711999</v>
      </c>
    </row>
    <row r="25743" spans="1:1" x14ac:dyDescent="0.3">
      <c r="A25743" s="13">
        <v>0.18378898175458999</v>
      </c>
    </row>
    <row r="25744" spans="1:1" x14ac:dyDescent="0.3">
      <c r="A25744" s="13">
        <v>8.5418271731779002E-2</v>
      </c>
    </row>
    <row r="25745" spans="1:1" x14ac:dyDescent="0.3">
      <c r="A25745" s="13">
        <v>0.19956579683928999</v>
      </c>
    </row>
    <row r="25746" spans="1:1" x14ac:dyDescent="0.3">
      <c r="A25746" s="13">
        <v>0.24284685528551</v>
      </c>
    </row>
    <row r="25747" spans="1:1" x14ac:dyDescent="0.3">
      <c r="A25747" s="13">
        <v>0.24348928947543999</v>
      </c>
    </row>
    <row r="25748" spans="1:1" x14ac:dyDescent="0.3">
      <c r="A25748" s="13">
        <v>0.20861301802928001</v>
      </c>
    </row>
    <row r="25749" spans="1:1" x14ac:dyDescent="0.3">
      <c r="A25749" s="13">
        <v>0.15511715040617999</v>
      </c>
    </row>
    <row r="25750" spans="1:1" x14ac:dyDescent="0.3">
      <c r="A25750" s="13">
        <v>0.15938429102537</v>
      </c>
    </row>
    <row r="25751" spans="1:1" x14ac:dyDescent="0.3">
      <c r="A25751" s="13">
        <v>0.12884565924503999</v>
      </c>
    </row>
    <row r="25752" spans="1:1" x14ac:dyDescent="0.3">
      <c r="A25752" s="13">
        <v>0.13314453664150999</v>
      </c>
    </row>
    <row r="25753" spans="1:1" x14ac:dyDescent="0.3">
      <c r="A25753" s="13">
        <v>7.8028200425353994E-2</v>
      </c>
    </row>
    <row r="25754" spans="1:1" x14ac:dyDescent="0.3">
      <c r="A25754" s="13">
        <v>0.27626003692064</v>
      </c>
    </row>
    <row r="25755" spans="1:1" x14ac:dyDescent="0.3">
      <c r="A25755" s="13">
        <v>0.20992512246792999</v>
      </c>
    </row>
    <row r="25756" spans="1:1" x14ac:dyDescent="0.3">
      <c r="A25756" s="13">
        <v>0.15285029467052999</v>
      </c>
    </row>
    <row r="25757" spans="1:1" x14ac:dyDescent="0.3">
      <c r="A25757" s="13">
        <v>0.20397574979618999</v>
      </c>
    </row>
    <row r="25758" spans="1:1" x14ac:dyDescent="0.3">
      <c r="A25758" s="13">
        <v>0.20397574979618999</v>
      </c>
    </row>
    <row r="25759" spans="1:1" x14ac:dyDescent="0.3">
      <c r="A25759" s="13">
        <v>0.16562342551215001</v>
      </c>
    </row>
    <row r="25760" spans="1:1" x14ac:dyDescent="0.3">
      <c r="A25760" s="13">
        <v>0.16562342551215001</v>
      </c>
    </row>
    <row r="25761" spans="1:1" x14ac:dyDescent="0.3">
      <c r="A25761" s="13">
        <v>7.9481252320069001E-2</v>
      </c>
    </row>
    <row r="25762" spans="1:1" x14ac:dyDescent="0.3">
      <c r="A25762" s="13">
        <v>0.17002815008551</v>
      </c>
    </row>
    <row r="25763" spans="1:1" x14ac:dyDescent="0.3">
      <c r="A25763" s="13">
        <v>0.29984625027947998</v>
      </c>
    </row>
    <row r="25764" spans="1:1" x14ac:dyDescent="0.3">
      <c r="A25764" s="13">
        <v>0.18120023742644001</v>
      </c>
    </row>
    <row r="25765" spans="1:1" x14ac:dyDescent="0.3">
      <c r="A25765" s="13">
        <v>0.16176488393554</v>
      </c>
    </row>
    <row r="25766" spans="1:1" x14ac:dyDescent="0.3">
      <c r="A25766" s="13">
        <v>7.2083129270165996E-2</v>
      </c>
    </row>
    <row r="25767" spans="1:1" x14ac:dyDescent="0.3">
      <c r="A25767" s="13">
        <v>0.15702204474859999</v>
      </c>
    </row>
    <row r="25768" spans="1:1" x14ac:dyDescent="0.3">
      <c r="A25768" s="13">
        <v>0.18376386360864</v>
      </c>
    </row>
    <row r="25769" spans="1:1" x14ac:dyDescent="0.3">
      <c r="A25769" s="13">
        <v>0.20470595756294999</v>
      </c>
    </row>
    <row r="25770" spans="1:1" x14ac:dyDescent="0.3">
      <c r="A25770" s="13">
        <v>0.19951166338147999</v>
      </c>
    </row>
    <row r="25771" spans="1:1" x14ac:dyDescent="0.3">
      <c r="A25771" s="13">
        <v>0.11140638698773001</v>
      </c>
    </row>
    <row r="25772" spans="1:1" x14ac:dyDescent="0.3">
      <c r="A25772" s="13">
        <v>0.22218102082460001</v>
      </c>
    </row>
    <row r="25773" spans="1:1" x14ac:dyDescent="0.3">
      <c r="A25773" s="13">
        <v>0.28892608586868002</v>
      </c>
    </row>
    <row r="25774" spans="1:1" x14ac:dyDescent="0.3">
      <c r="A25774" s="13">
        <v>0.12106010984962</v>
      </c>
    </row>
    <row r="25775" spans="1:1" x14ac:dyDescent="0.3">
      <c r="A25775" s="13">
        <v>0.10077469046743</v>
      </c>
    </row>
    <row r="25776" spans="1:1" x14ac:dyDescent="0.3">
      <c r="A25776" s="13">
        <v>0.11620684268786</v>
      </c>
    </row>
    <row r="25777" spans="1:1" x14ac:dyDescent="0.3">
      <c r="A25777" s="13">
        <v>0.1101349199759</v>
      </c>
    </row>
    <row r="25778" spans="1:1" x14ac:dyDescent="0.3">
      <c r="A25778" s="13">
        <v>0.18643742597745999</v>
      </c>
    </row>
    <row r="25779" spans="1:1" x14ac:dyDescent="0.3">
      <c r="A25779" s="13">
        <v>7.4440301557272007E-2</v>
      </c>
    </row>
    <row r="25780" spans="1:1" x14ac:dyDescent="0.3">
      <c r="A25780" s="13">
        <v>0.14746043170577</v>
      </c>
    </row>
    <row r="25781" spans="1:1" x14ac:dyDescent="0.3">
      <c r="A25781" s="13">
        <v>7.6410888679323996E-2</v>
      </c>
    </row>
    <row r="25782" spans="1:1" x14ac:dyDescent="0.3">
      <c r="A25782" s="13">
        <v>6.5338285924691999E-2</v>
      </c>
    </row>
    <row r="25783" spans="1:1" x14ac:dyDescent="0.3">
      <c r="A25783" s="13">
        <v>0.18863130966455999</v>
      </c>
    </row>
    <row r="25784" spans="1:1" x14ac:dyDescent="0.3">
      <c r="A25784" s="13">
        <v>0.16372129886181</v>
      </c>
    </row>
    <row r="25785" spans="1:1" x14ac:dyDescent="0.3">
      <c r="A25785" s="13">
        <v>0.10361627744162</v>
      </c>
    </row>
    <row r="25786" spans="1:1" x14ac:dyDescent="0.3">
      <c r="A25786" s="13">
        <v>8.0362721018700997E-2</v>
      </c>
    </row>
    <row r="25787" spans="1:1" x14ac:dyDescent="0.3">
      <c r="A25787" s="13">
        <v>0.25277524503625998</v>
      </c>
    </row>
    <row r="25788" spans="1:1" x14ac:dyDescent="0.3">
      <c r="A25788" s="13">
        <v>0.19819980125622</v>
      </c>
    </row>
    <row r="25789" spans="1:1" x14ac:dyDescent="0.3">
      <c r="A25789" s="13">
        <v>9.6823999026839996E-2</v>
      </c>
    </row>
    <row r="25790" spans="1:1" x14ac:dyDescent="0.3">
      <c r="A25790" s="13">
        <v>0.29192851211519999</v>
      </c>
    </row>
    <row r="25791" spans="1:1" x14ac:dyDescent="0.3">
      <c r="A25791" s="13">
        <v>0.21790516018695999</v>
      </c>
    </row>
    <row r="25792" spans="1:1" x14ac:dyDescent="0.3">
      <c r="A25792" s="13">
        <v>6.5507608571355E-2</v>
      </c>
    </row>
    <row r="25793" spans="1:1" x14ac:dyDescent="0.3">
      <c r="A25793" s="13">
        <v>0.38951369443556</v>
      </c>
    </row>
    <row r="25794" spans="1:1" x14ac:dyDescent="0.3">
      <c r="A25794" s="13">
        <v>0.18137142768966</v>
      </c>
    </row>
    <row r="25795" spans="1:1" x14ac:dyDescent="0.3">
      <c r="A25795" s="13">
        <v>0.20684278844335999</v>
      </c>
    </row>
    <row r="25796" spans="1:1" x14ac:dyDescent="0.3">
      <c r="A25796" s="13">
        <v>0.15920894303339</v>
      </c>
    </row>
    <row r="25797" spans="1:1" x14ac:dyDescent="0.3">
      <c r="A25797" s="13">
        <v>0.18890031263559001</v>
      </c>
    </row>
    <row r="25798" spans="1:1" x14ac:dyDescent="0.3">
      <c r="A25798" s="13">
        <v>0.10966128172804999</v>
      </c>
    </row>
    <row r="25799" spans="1:1" x14ac:dyDescent="0.3">
      <c r="A25799" s="13">
        <v>0.14303327297647001</v>
      </c>
    </row>
    <row r="25800" spans="1:1" x14ac:dyDescent="0.3">
      <c r="A25800" s="13">
        <v>0.32430102806178002</v>
      </c>
    </row>
    <row r="25801" spans="1:1" x14ac:dyDescent="0.3">
      <c r="A25801" s="13">
        <v>0.24203766774937999</v>
      </c>
    </row>
    <row r="25802" spans="1:1" x14ac:dyDescent="0.3">
      <c r="A25802" s="13">
        <v>0.13863614901356999</v>
      </c>
    </row>
    <row r="25803" spans="1:1" x14ac:dyDescent="0.3">
      <c r="A25803" s="13">
        <v>9.3855843892537996E-2</v>
      </c>
    </row>
    <row r="25804" spans="1:1" x14ac:dyDescent="0.3">
      <c r="A25804" s="13">
        <v>0.17676135635667001</v>
      </c>
    </row>
    <row r="25805" spans="1:1" x14ac:dyDescent="0.3">
      <c r="A25805" s="13">
        <v>0.19618486901111001</v>
      </c>
    </row>
    <row r="25806" spans="1:1" x14ac:dyDescent="0.3">
      <c r="A25806" s="13">
        <v>0.14323987144334999</v>
      </c>
    </row>
    <row r="25807" spans="1:1" x14ac:dyDescent="0.3">
      <c r="A25807" s="13">
        <v>0.23343903177191999</v>
      </c>
    </row>
    <row r="25808" spans="1:1" x14ac:dyDescent="0.3">
      <c r="A25808" s="13">
        <v>0.14411841343796</v>
      </c>
    </row>
    <row r="25809" spans="1:1" x14ac:dyDescent="0.3">
      <c r="A25809" s="13">
        <v>0.12098215485053</v>
      </c>
    </row>
    <row r="25810" spans="1:1" x14ac:dyDescent="0.3">
      <c r="A25810" s="13">
        <v>5.4915928067733003E-2</v>
      </c>
    </row>
    <row r="25811" spans="1:1" x14ac:dyDescent="0.3">
      <c r="A25811" s="13">
        <v>0.14333597331312001</v>
      </c>
    </row>
    <row r="25812" spans="1:1" x14ac:dyDescent="0.3">
      <c r="A25812" s="13">
        <v>0.24543914460828001</v>
      </c>
    </row>
    <row r="25813" spans="1:1" x14ac:dyDescent="0.3">
      <c r="A25813" s="13">
        <v>0.20625568515748</v>
      </c>
    </row>
    <row r="25814" spans="1:1" x14ac:dyDescent="0.3">
      <c r="A25814" s="13">
        <v>0.13871371445930999</v>
      </c>
    </row>
    <row r="25815" spans="1:1" x14ac:dyDescent="0.3">
      <c r="A25815" s="13">
        <v>0.26538448923565999</v>
      </c>
    </row>
    <row r="25816" spans="1:1" x14ac:dyDescent="0.3">
      <c r="A25816" s="13">
        <v>0.20840491787935</v>
      </c>
    </row>
    <row r="25817" spans="1:1" x14ac:dyDescent="0.3">
      <c r="A25817" s="13">
        <v>0.12317096808115</v>
      </c>
    </row>
    <row r="25818" spans="1:1" x14ac:dyDescent="0.3">
      <c r="A25818" s="13">
        <v>0.12978308219849999</v>
      </c>
    </row>
    <row r="25819" spans="1:1" x14ac:dyDescent="0.3">
      <c r="A25819" s="13">
        <v>0.2051445971417</v>
      </c>
    </row>
    <row r="25820" spans="1:1" x14ac:dyDescent="0.3">
      <c r="A25820" s="13">
        <v>0.15703067117127001</v>
      </c>
    </row>
    <row r="25821" spans="1:1" x14ac:dyDescent="0.3">
      <c r="A25821" s="13">
        <v>0.15703067117127001</v>
      </c>
    </row>
    <row r="25822" spans="1:1" x14ac:dyDescent="0.3">
      <c r="A25822" s="13">
        <v>0.29910079520055</v>
      </c>
    </row>
    <row r="25823" spans="1:1" x14ac:dyDescent="0.3">
      <c r="A25823" s="13">
        <v>0.14050643798653001</v>
      </c>
    </row>
    <row r="25824" spans="1:1" x14ac:dyDescent="0.3">
      <c r="A25824" s="13">
        <v>0.10214155645608999</v>
      </c>
    </row>
    <row r="25825" spans="1:1" x14ac:dyDescent="0.3">
      <c r="A25825" s="13">
        <v>0.21674969046608999</v>
      </c>
    </row>
    <row r="25826" spans="1:1" x14ac:dyDescent="0.3">
      <c r="A25826" s="13">
        <v>8.4433576229547003E-2</v>
      </c>
    </row>
    <row r="25827" spans="1:1" x14ac:dyDescent="0.3">
      <c r="A25827" s="13">
        <v>0.15525680371714001</v>
      </c>
    </row>
    <row r="25828" spans="1:1" x14ac:dyDescent="0.3">
      <c r="A25828" s="13">
        <v>0.19966671494801</v>
      </c>
    </row>
    <row r="25829" spans="1:1" x14ac:dyDescent="0.3">
      <c r="A25829" s="13">
        <v>0.12078887652207999</v>
      </c>
    </row>
    <row r="25830" spans="1:1" x14ac:dyDescent="0.3">
      <c r="A25830" s="13">
        <v>9.3582191564912001E-2</v>
      </c>
    </row>
    <row r="25831" spans="1:1" x14ac:dyDescent="0.3">
      <c r="A25831" s="13">
        <v>0.15747820373195001</v>
      </c>
    </row>
    <row r="25832" spans="1:1" x14ac:dyDescent="0.3">
      <c r="A25832" s="13">
        <v>0.19765231361010999</v>
      </c>
    </row>
    <row r="25833" spans="1:1" x14ac:dyDescent="0.3">
      <c r="A25833" s="13">
        <v>0.17973946263182999</v>
      </c>
    </row>
    <row r="25834" spans="1:1" x14ac:dyDescent="0.3">
      <c r="A25834" s="13">
        <v>0.15927646773559001</v>
      </c>
    </row>
    <row r="25835" spans="1:1" x14ac:dyDescent="0.3">
      <c r="A25835" s="13">
        <v>0.26438444630229002</v>
      </c>
    </row>
    <row r="25836" spans="1:1" x14ac:dyDescent="0.3">
      <c r="A25836" s="13">
        <v>0.19285171205684001</v>
      </c>
    </row>
    <row r="25837" spans="1:1" x14ac:dyDescent="0.3">
      <c r="A25837" s="13">
        <v>8.4938317220198997E-2</v>
      </c>
    </row>
    <row r="25838" spans="1:1" x14ac:dyDescent="0.3">
      <c r="A25838" s="13">
        <v>8.4938317220198997E-2</v>
      </c>
    </row>
    <row r="25839" spans="1:1" x14ac:dyDescent="0.3">
      <c r="A25839" s="13">
        <v>3.6602098076398998E-2</v>
      </c>
    </row>
    <row r="25840" spans="1:1" x14ac:dyDescent="0.3">
      <c r="A25840" s="13">
        <v>0.23013260307489999</v>
      </c>
    </row>
    <row r="25841" spans="1:1" x14ac:dyDescent="0.3">
      <c r="A25841" s="13">
        <v>0.16670442601789001</v>
      </c>
    </row>
    <row r="25842" spans="1:1" x14ac:dyDescent="0.3">
      <c r="A25842" s="13">
        <v>0.25451770799134998</v>
      </c>
    </row>
    <row r="25843" spans="1:1" x14ac:dyDescent="0.3">
      <c r="A25843" s="13">
        <v>0.19448756120060001</v>
      </c>
    </row>
    <row r="25844" spans="1:1" x14ac:dyDescent="0.3">
      <c r="A25844" s="13">
        <v>0.10153290971584</v>
      </c>
    </row>
    <row r="25845" spans="1:1" x14ac:dyDescent="0.3">
      <c r="A25845" s="13">
        <v>0.19537503237376999</v>
      </c>
    </row>
    <row r="25846" spans="1:1" x14ac:dyDescent="0.3">
      <c r="A25846" s="13">
        <v>0.14214238477579999</v>
      </c>
    </row>
    <row r="25847" spans="1:1" x14ac:dyDescent="0.3">
      <c r="A25847" s="13">
        <v>0.20243880599059</v>
      </c>
    </row>
    <row r="25848" spans="1:1" x14ac:dyDescent="0.3">
      <c r="A25848" s="13">
        <v>0.16106559557101999</v>
      </c>
    </row>
    <row r="25849" spans="1:1" x14ac:dyDescent="0.3">
      <c r="A25849" s="13">
        <v>0.22240157111375</v>
      </c>
    </row>
    <row r="25850" spans="1:1" x14ac:dyDescent="0.3">
      <c r="A25850" s="13">
        <v>0.12127641168382</v>
      </c>
    </row>
    <row r="25851" spans="1:1" x14ac:dyDescent="0.3">
      <c r="A25851" s="13">
        <v>0.20099490172008999</v>
      </c>
    </row>
    <row r="25852" spans="1:1" x14ac:dyDescent="0.3">
      <c r="A25852" s="13">
        <v>0.17382787102335001</v>
      </c>
    </row>
    <row r="25853" spans="1:1" x14ac:dyDescent="0.3">
      <c r="A25853" s="13">
        <v>0.25093292309673998</v>
      </c>
    </row>
    <row r="25854" spans="1:1" x14ac:dyDescent="0.3">
      <c r="A25854" s="13">
        <v>0.28246225262628</v>
      </c>
    </row>
    <row r="25855" spans="1:1" x14ac:dyDescent="0.3">
      <c r="A25855" s="13">
        <v>0.24699105271607</v>
      </c>
    </row>
    <row r="25856" spans="1:1" x14ac:dyDescent="0.3">
      <c r="A25856" s="13">
        <v>0.14613199831737</v>
      </c>
    </row>
    <row r="25857" spans="1:1" x14ac:dyDescent="0.3">
      <c r="A25857" s="13">
        <v>0.14834440997285001</v>
      </c>
    </row>
    <row r="25858" spans="1:1" x14ac:dyDescent="0.3">
      <c r="A25858" s="13">
        <v>0.11346235275767</v>
      </c>
    </row>
    <row r="25859" spans="1:1" x14ac:dyDescent="0.3">
      <c r="A25859" s="13">
        <v>0.10994130150697</v>
      </c>
    </row>
    <row r="25860" spans="1:1" x14ac:dyDescent="0.3">
      <c r="A25860" s="13">
        <v>4.9786315871746999E-2</v>
      </c>
    </row>
    <row r="25861" spans="1:1" x14ac:dyDescent="0.3">
      <c r="A25861" s="13">
        <v>7.9782468310059002E-2</v>
      </c>
    </row>
    <row r="25862" spans="1:1" x14ac:dyDescent="0.3">
      <c r="A25862" s="13">
        <v>0.23075333738591</v>
      </c>
    </row>
    <row r="25863" spans="1:1" x14ac:dyDescent="0.3">
      <c r="A25863" s="13">
        <v>0.22618332420296999</v>
      </c>
    </row>
    <row r="25864" spans="1:1" x14ac:dyDescent="0.3">
      <c r="A25864" s="13">
        <v>7.0741693389917995E-2</v>
      </c>
    </row>
    <row r="25865" spans="1:1" x14ac:dyDescent="0.3">
      <c r="A25865" s="13">
        <v>0.20404206983698001</v>
      </c>
    </row>
    <row r="25866" spans="1:1" x14ac:dyDescent="0.3">
      <c r="A25866" s="13">
        <v>7.9987709218552E-2</v>
      </c>
    </row>
    <row r="25867" spans="1:1" x14ac:dyDescent="0.3">
      <c r="A25867" s="13">
        <v>0.1143437510837</v>
      </c>
    </row>
    <row r="25868" spans="1:1" x14ac:dyDescent="0.3">
      <c r="A25868" s="13">
        <v>0.13513400080617</v>
      </c>
    </row>
    <row r="25869" spans="1:1" x14ac:dyDescent="0.3">
      <c r="A25869" s="13">
        <v>0.22152840623624001</v>
      </c>
    </row>
    <row r="25870" spans="1:1" x14ac:dyDescent="0.3">
      <c r="A25870" s="13">
        <v>0.19191434167352001</v>
      </c>
    </row>
    <row r="25871" spans="1:1" x14ac:dyDescent="0.3">
      <c r="A25871" s="13">
        <v>0.12322192915162</v>
      </c>
    </row>
    <row r="25872" spans="1:1" x14ac:dyDescent="0.3">
      <c r="A25872" s="13">
        <v>0.25132829785708999</v>
      </c>
    </row>
    <row r="25873" spans="1:1" x14ac:dyDescent="0.3">
      <c r="A25873" s="13">
        <v>0.20067509870364</v>
      </c>
    </row>
    <row r="25874" spans="1:1" x14ac:dyDescent="0.3">
      <c r="A25874" s="13">
        <v>0.26668370909668998</v>
      </c>
    </row>
    <row r="25875" spans="1:1" x14ac:dyDescent="0.3">
      <c r="A25875" s="13">
        <v>0.18186943087605001</v>
      </c>
    </row>
    <row r="25876" spans="1:1" x14ac:dyDescent="0.3">
      <c r="A25876" s="13">
        <v>6.3270077053343005E-2</v>
      </c>
    </row>
    <row r="25877" spans="1:1" x14ac:dyDescent="0.3">
      <c r="A25877" s="13">
        <v>0.14577436850233</v>
      </c>
    </row>
    <row r="25878" spans="1:1" x14ac:dyDescent="0.3">
      <c r="A25878" s="13">
        <v>0.16670246054037999</v>
      </c>
    </row>
    <row r="25879" spans="1:1" x14ac:dyDescent="0.3">
      <c r="A25879" s="13">
        <v>8.7493036238490002E-2</v>
      </c>
    </row>
    <row r="25880" spans="1:1" x14ac:dyDescent="0.3">
      <c r="A25880" s="13">
        <v>0.27321484679800001</v>
      </c>
    </row>
    <row r="25881" spans="1:1" x14ac:dyDescent="0.3">
      <c r="A25881" s="13">
        <v>0.13016247015976001</v>
      </c>
    </row>
    <row r="25882" spans="1:1" x14ac:dyDescent="0.3">
      <c r="A25882" s="13">
        <v>9.5263051783156999E-2</v>
      </c>
    </row>
    <row r="25883" spans="1:1" x14ac:dyDescent="0.3">
      <c r="A25883" s="13">
        <v>0.11082739873541</v>
      </c>
    </row>
    <row r="25884" spans="1:1" x14ac:dyDescent="0.3">
      <c r="A25884" s="13">
        <v>0.20333378851445999</v>
      </c>
    </row>
    <row r="25885" spans="1:1" x14ac:dyDescent="0.3">
      <c r="A25885" s="13">
        <v>7.0606511074145006E-2</v>
      </c>
    </row>
    <row r="25886" spans="1:1" x14ac:dyDescent="0.3">
      <c r="A25886" s="13">
        <v>9.5118139750774003E-2</v>
      </c>
    </row>
    <row r="25887" spans="1:1" x14ac:dyDescent="0.3">
      <c r="A25887" s="13">
        <v>0.11408744469785</v>
      </c>
    </row>
    <row r="25888" spans="1:1" x14ac:dyDescent="0.3">
      <c r="A25888" s="13">
        <v>0.25065335713282</v>
      </c>
    </row>
    <row r="25889" spans="1:1" x14ac:dyDescent="0.3">
      <c r="A25889" s="13">
        <v>0.17960707212571</v>
      </c>
    </row>
    <row r="25890" spans="1:1" x14ac:dyDescent="0.3">
      <c r="A25890" s="13">
        <v>0.16044212062624</v>
      </c>
    </row>
    <row r="25891" spans="1:1" x14ac:dyDescent="0.3">
      <c r="A25891" s="13">
        <v>0.21288858818642001</v>
      </c>
    </row>
    <row r="25892" spans="1:1" x14ac:dyDescent="0.3">
      <c r="A25892" s="13">
        <v>0.20108126342938001</v>
      </c>
    </row>
    <row r="25893" spans="1:1" x14ac:dyDescent="0.3">
      <c r="A25893" s="13">
        <v>0.13050359480119</v>
      </c>
    </row>
    <row r="25894" spans="1:1" x14ac:dyDescent="0.3">
      <c r="A25894" s="13">
        <v>0.10007273389049</v>
      </c>
    </row>
    <row r="25895" spans="1:1" x14ac:dyDescent="0.3">
      <c r="A25895" s="13">
        <v>0.15119201851468</v>
      </c>
    </row>
    <row r="25896" spans="1:1" x14ac:dyDescent="0.3">
      <c r="A25896" s="13">
        <v>0.33076885203755002</v>
      </c>
    </row>
    <row r="25897" spans="1:1" x14ac:dyDescent="0.3">
      <c r="A25897" s="13">
        <v>0.23037313907227999</v>
      </c>
    </row>
    <row r="25898" spans="1:1" x14ac:dyDescent="0.3">
      <c r="A25898" s="13">
        <v>0.17133152963145001</v>
      </c>
    </row>
    <row r="25899" spans="1:1" x14ac:dyDescent="0.3">
      <c r="A25899" s="13">
        <v>8.0410071352057993E-2</v>
      </c>
    </row>
    <row r="25900" spans="1:1" x14ac:dyDescent="0.3">
      <c r="A25900" s="13">
        <v>0.17993539540324999</v>
      </c>
    </row>
    <row r="25901" spans="1:1" x14ac:dyDescent="0.3">
      <c r="A25901" s="13">
        <v>7.1833601392518001E-2</v>
      </c>
    </row>
    <row r="25902" spans="1:1" x14ac:dyDescent="0.3">
      <c r="A25902" s="13">
        <v>0.16616132033875</v>
      </c>
    </row>
    <row r="25903" spans="1:1" x14ac:dyDescent="0.3">
      <c r="A25903" s="13">
        <v>0.31330974707254</v>
      </c>
    </row>
    <row r="25904" spans="1:1" x14ac:dyDescent="0.3">
      <c r="A25904" s="13">
        <v>0.23164052727147999</v>
      </c>
    </row>
    <row r="25905" spans="1:1" x14ac:dyDescent="0.3">
      <c r="A25905" s="13">
        <v>0.23164052727147999</v>
      </c>
    </row>
    <row r="25906" spans="1:1" x14ac:dyDescent="0.3">
      <c r="A25906" s="13">
        <v>0.15293039382994</v>
      </c>
    </row>
    <row r="25907" spans="1:1" x14ac:dyDescent="0.3">
      <c r="A25907" s="13">
        <v>0.15293039382994</v>
      </c>
    </row>
    <row r="25908" spans="1:1" x14ac:dyDescent="0.3">
      <c r="A25908" s="13">
        <v>0.16847290455526001</v>
      </c>
    </row>
    <row r="25909" spans="1:1" x14ac:dyDescent="0.3">
      <c r="A25909" s="13">
        <v>0.19230950754295001</v>
      </c>
    </row>
    <row r="25910" spans="1:1" x14ac:dyDescent="0.3">
      <c r="A25910" s="13">
        <v>0.19230950754295001</v>
      </c>
    </row>
    <row r="25911" spans="1:1" x14ac:dyDescent="0.3">
      <c r="A25911" s="13">
        <v>8.6987824372882994E-2</v>
      </c>
    </row>
    <row r="25912" spans="1:1" x14ac:dyDescent="0.3">
      <c r="A25912" s="13">
        <v>8.6987824372882994E-2</v>
      </c>
    </row>
    <row r="25913" spans="1:1" x14ac:dyDescent="0.3">
      <c r="A25913" s="13">
        <v>0.11157391165105</v>
      </c>
    </row>
    <row r="25914" spans="1:1" x14ac:dyDescent="0.3">
      <c r="A25914" s="13">
        <v>0.16346991805934999</v>
      </c>
    </row>
    <row r="25915" spans="1:1" x14ac:dyDescent="0.3">
      <c r="A25915" s="13">
        <v>0.16491352637316001</v>
      </c>
    </row>
    <row r="25916" spans="1:1" x14ac:dyDescent="0.3">
      <c r="A25916" s="13">
        <v>0.25628674954111003</v>
      </c>
    </row>
    <row r="25917" spans="1:1" x14ac:dyDescent="0.3">
      <c r="A25917" s="13">
        <v>0.20672647944509001</v>
      </c>
    </row>
    <row r="25918" spans="1:1" x14ac:dyDescent="0.3">
      <c r="A25918" s="13">
        <v>0.16265436458338001</v>
      </c>
    </row>
    <row r="25919" spans="1:1" x14ac:dyDescent="0.3">
      <c r="A25919" s="13">
        <v>0.15175767464053</v>
      </c>
    </row>
    <row r="25920" spans="1:1" x14ac:dyDescent="0.3">
      <c r="A25920" s="13">
        <v>0.12355198883723</v>
      </c>
    </row>
    <row r="25921" spans="1:1" x14ac:dyDescent="0.3">
      <c r="A25921" s="13">
        <v>0.32871973971731</v>
      </c>
    </row>
    <row r="25922" spans="1:1" x14ac:dyDescent="0.3">
      <c r="A25922" s="13">
        <v>0.24717119565628001</v>
      </c>
    </row>
    <row r="25923" spans="1:1" x14ac:dyDescent="0.3">
      <c r="A25923" s="13">
        <v>9.7948229296976996E-2</v>
      </c>
    </row>
    <row r="25924" spans="1:1" x14ac:dyDescent="0.3">
      <c r="A25924" s="13">
        <v>0.17777788082820001</v>
      </c>
    </row>
    <row r="25925" spans="1:1" x14ac:dyDescent="0.3">
      <c r="A25925" s="13">
        <v>0.14560520855781001</v>
      </c>
    </row>
    <row r="25926" spans="1:1" x14ac:dyDescent="0.3">
      <c r="A25926" s="13">
        <v>0.17323014141224999</v>
      </c>
    </row>
    <row r="25927" spans="1:1" x14ac:dyDescent="0.3">
      <c r="A25927" s="13">
        <v>0.18339082704417001</v>
      </c>
    </row>
    <row r="25928" spans="1:1" x14ac:dyDescent="0.3">
      <c r="A25928" s="13">
        <v>0.28241445015145</v>
      </c>
    </row>
    <row r="25929" spans="1:1" x14ac:dyDescent="0.3">
      <c r="A25929" s="13">
        <v>0.15457939330107001</v>
      </c>
    </row>
    <row r="25930" spans="1:1" x14ac:dyDescent="0.3">
      <c r="A25930" s="13">
        <v>9.3255913646867999E-2</v>
      </c>
    </row>
    <row r="25931" spans="1:1" x14ac:dyDescent="0.3">
      <c r="A25931" s="13">
        <v>0.16542930525124999</v>
      </c>
    </row>
    <row r="25932" spans="1:1" x14ac:dyDescent="0.3">
      <c r="A25932" s="13">
        <v>0.15794469321946999</v>
      </c>
    </row>
    <row r="25933" spans="1:1" x14ac:dyDescent="0.3">
      <c r="A25933" s="13">
        <v>0.27366903797774</v>
      </c>
    </row>
    <row r="25934" spans="1:1" x14ac:dyDescent="0.3">
      <c r="A25934" s="13">
        <v>0.19760069368418001</v>
      </c>
    </row>
    <row r="25935" spans="1:1" x14ac:dyDescent="0.3">
      <c r="A25935" s="13">
        <v>0.22201338965098999</v>
      </c>
    </row>
    <row r="25936" spans="1:1" x14ac:dyDescent="0.3">
      <c r="A25936" s="13">
        <v>0.24656280683628001</v>
      </c>
    </row>
    <row r="25937" spans="1:1" x14ac:dyDescent="0.3">
      <c r="A25937" s="13">
        <v>0.20012739762158999</v>
      </c>
    </row>
    <row r="25938" spans="1:1" x14ac:dyDescent="0.3">
      <c r="A25938" s="13">
        <v>0.11323789297921</v>
      </c>
    </row>
    <row r="25939" spans="1:1" x14ac:dyDescent="0.3">
      <c r="A25939" s="13">
        <v>7.4929362637110003E-2</v>
      </c>
    </row>
    <row r="25940" spans="1:1" x14ac:dyDescent="0.3">
      <c r="A25940" s="13">
        <v>0.12422633363259</v>
      </c>
    </row>
    <row r="25941" spans="1:1" x14ac:dyDescent="0.3">
      <c r="A25941" s="13">
        <v>0.18536924345139999</v>
      </c>
    </row>
    <row r="25942" spans="1:1" x14ac:dyDescent="0.3">
      <c r="A25942" s="13">
        <v>0.10759469668561999</v>
      </c>
    </row>
    <row r="25943" spans="1:1" x14ac:dyDescent="0.3">
      <c r="A25943" s="13">
        <v>0.1948180610069</v>
      </c>
    </row>
    <row r="25944" spans="1:1" x14ac:dyDescent="0.3">
      <c r="A25944" s="13">
        <v>6.6427795805673998E-2</v>
      </c>
    </row>
    <row r="25945" spans="1:1" x14ac:dyDescent="0.3">
      <c r="A25945" s="13">
        <v>0.16001781301372001</v>
      </c>
    </row>
    <row r="25946" spans="1:1" x14ac:dyDescent="0.3">
      <c r="A25946" s="13">
        <v>0.17395558750425</v>
      </c>
    </row>
    <row r="25947" spans="1:1" x14ac:dyDescent="0.3">
      <c r="A25947" s="13">
        <v>0.22427779676814999</v>
      </c>
    </row>
    <row r="25948" spans="1:1" x14ac:dyDescent="0.3">
      <c r="A25948" s="13">
        <v>0.15290948882512001</v>
      </c>
    </row>
    <row r="25949" spans="1:1" x14ac:dyDescent="0.3">
      <c r="A25949" s="13">
        <v>7.7204321372593004E-2</v>
      </c>
    </row>
    <row r="25950" spans="1:1" x14ac:dyDescent="0.3">
      <c r="A25950" s="13">
        <v>0.21079042264115</v>
      </c>
    </row>
    <row r="25951" spans="1:1" x14ac:dyDescent="0.3">
      <c r="A25951" s="13">
        <v>0.14292275108252001</v>
      </c>
    </row>
    <row r="25952" spans="1:1" x14ac:dyDescent="0.3">
      <c r="A25952" s="13">
        <v>0.19951704434775999</v>
      </c>
    </row>
    <row r="25953" spans="1:1" x14ac:dyDescent="0.3">
      <c r="A25953" s="13">
        <v>0.25063285803764002</v>
      </c>
    </row>
    <row r="25954" spans="1:1" x14ac:dyDescent="0.3">
      <c r="A25954" s="13">
        <v>0.20405938945034999</v>
      </c>
    </row>
    <row r="25955" spans="1:1" x14ac:dyDescent="0.3">
      <c r="A25955" s="13">
        <v>0.10876465354428</v>
      </c>
    </row>
    <row r="25956" spans="1:1" x14ac:dyDescent="0.3">
      <c r="A25956" s="13">
        <v>0.14891522995365999</v>
      </c>
    </row>
    <row r="25957" spans="1:1" x14ac:dyDescent="0.3">
      <c r="A25957" s="13">
        <v>0.20749186685769999</v>
      </c>
    </row>
    <row r="25958" spans="1:1" x14ac:dyDescent="0.3">
      <c r="A25958" s="13">
        <v>0.13687309577046</v>
      </c>
    </row>
    <row r="25959" spans="1:1" x14ac:dyDescent="0.3">
      <c r="A25959" s="13">
        <v>0.10073561365306</v>
      </c>
    </row>
    <row r="25960" spans="1:1" x14ac:dyDescent="0.3">
      <c r="A25960" s="13">
        <v>0.11004699336418</v>
      </c>
    </row>
    <row r="25961" spans="1:1" x14ac:dyDescent="0.3">
      <c r="A25961" s="13">
        <v>0.22322130841262999</v>
      </c>
    </row>
    <row r="25962" spans="1:1" x14ac:dyDescent="0.3">
      <c r="A25962" s="13">
        <v>0.21038745493711</v>
      </c>
    </row>
    <row r="25963" spans="1:1" x14ac:dyDescent="0.3">
      <c r="A25963" s="13">
        <v>0.1479352430942</v>
      </c>
    </row>
    <row r="25964" spans="1:1" x14ac:dyDescent="0.3">
      <c r="A25964" s="13">
        <v>0.17284700212119999</v>
      </c>
    </row>
    <row r="25965" spans="1:1" x14ac:dyDescent="0.3">
      <c r="A25965" s="13">
        <v>0.18287887617949999</v>
      </c>
    </row>
    <row r="25966" spans="1:1" x14ac:dyDescent="0.3">
      <c r="A25966" s="13">
        <v>0.30351866516199999</v>
      </c>
    </row>
    <row r="25967" spans="1:1" x14ac:dyDescent="0.3">
      <c r="A25967" s="13">
        <v>9.6394236469965006E-2</v>
      </c>
    </row>
    <row r="25968" spans="1:1" x14ac:dyDescent="0.3">
      <c r="A25968" s="13">
        <v>0.23374543839572001</v>
      </c>
    </row>
    <row r="25969" spans="1:1" x14ac:dyDescent="0.3">
      <c r="A25969" s="13">
        <v>0.12918057113094999</v>
      </c>
    </row>
    <row r="25970" spans="1:1" x14ac:dyDescent="0.3">
      <c r="A25970" s="13">
        <v>0.17453953463426</v>
      </c>
    </row>
    <row r="25971" spans="1:1" x14ac:dyDescent="0.3">
      <c r="A25971" s="13">
        <v>0.21692332158422001</v>
      </c>
    </row>
    <row r="25972" spans="1:1" x14ac:dyDescent="0.3">
      <c r="A25972" s="13">
        <v>9.6033971316474995E-2</v>
      </c>
    </row>
    <row r="25973" spans="1:1" x14ac:dyDescent="0.3">
      <c r="A25973" s="13">
        <v>0.20056661582349</v>
      </c>
    </row>
    <row r="25974" spans="1:1" x14ac:dyDescent="0.3">
      <c r="A25974" s="13">
        <v>0.23283866003945</v>
      </c>
    </row>
    <row r="25975" spans="1:1" x14ac:dyDescent="0.3">
      <c r="A25975" s="13">
        <v>0.18611416853582999</v>
      </c>
    </row>
    <row r="25976" spans="1:1" x14ac:dyDescent="0.3">
      <c r="A25976" s="13">
        <v>0.14469694730578</v>
      </c>
    </row>
    <row r="25977" spans="1:1" x14ac:dyDescent="0.3">
      <c r="A25977" s="13">
        <v>0.14885954092282</v>
      </c>
    </row>
    <row r="25978" spans="1:1" x14ac:dyDescent="0.3">
      <c r="A25978" s="13">
        <v>0.15815338249811001</v>
      </c>
    </row>
    <row r="25979" spans="1:1" x14ac:dyDescent="0.3">
      <c r="A25979" s="13">
        <v>0.20865360444128001</v>
      </c>
    </row>
    <row r="25980" spans="1:1" x14ac:dyDescent="0.3">
      <c r="A25980" s="13">
        <v>0.17320722091401</v>
      </c>
    </row>
    <row r="25981" spans="1:1" x14ac:dyDescent="0.3">
      <c r="A25981" s="13">
        <v>0.18628406863078001</v>
      </c>
    </row>
    <row r="25982" spans="1:1" x14ac:dyDescent="0.3">
      <c r="A25982" s="13">
        <v>0.18629561143442</v>
      </c>
    </row>
    <row r="25983" spans="1:1" x14ac:dyDescent="0.3">
      <c r="A25983" s="13">
        <v>0.18913879169187001</v>
      </c>
    </row>
    <row r="25984" spans="1:1" x14ac:dyDescent="0.3">
      <c r="A25984" s="13">
        <v>0.19546693154608999</v>
      </c>
    </row>
    <row r="25985" spans="1:1" x14ac:dyDescent="0.3">
      <c r="A25985" s="13">
        <v>7.1654044540466005E-2</v>
      </c>
    </row>
    <row r="25986" spans="1:1" x14ac:dyDescent="0.3">
      <c r="A25986" s="13">
        <v>0.19036236563414</v>
      </c>
    </row>
    <row r="25987" spans="1:1" x14ac:dyDescent="0.3">
      <c r="A25987" s="13">
        <v>0.28811003705449001</v>
      </c>
    </row>
    <row r="25988" spans="1:1" x14ac:dyDescent="0.3">
      <c r="A25988" s="13">
        <v>0.18191000890301001</v>
      </c>
    </row>
    <row r="25989" spans="1:1" x14ac:dyDescent="0.3">
      <c r="A25989" s="13">
        <v>0.11501892689996999</v>
      </c>
    </row>
    <row r="25990" spans="1:1" x14ac:dyDescent="0.3">
      <c r="A25990" s="13">
        <v>5.1387725532300997E-2</v>
      </c>
    </row>
    <row r="25991" spans="1:1" x14ac:dyDescent="0.3">
      <c r="A25991" s="13">
        <v>0.12654525710638001</v>
      </c>
    </row>
    <row r="25992" spans="1:1" x14ac:dyDescent="0.3">
      <c r="A25992" s="13">
        <v>0.27342336632323</v>
      </c>
    </row>
    <row r="25993" spans="1:1" x14ac:dyDescent="0.3">
      <c r="A25993" s="13">
        <v>0.40093033402405998</v>
      </c>
    </row>
    <row r="25994" spans="1:1" x14ac:dyDescent="0.3">
      <c r="A25994" s="13">
        <v>0.13152181281082001</v>
      </c>
    </row>
    <row r="25995" spans="1:1" x14ac:dyDescent="0.3">
      <c r="A25995" s="13">
        <v>0.23278510882726</v>
      </c>
    </row>
    <row r="25996" spans="1:1" x14ac:dyDescent="0.3">
      <c r="A25996" s="13">
        <v>0.15798553235668999</v>
      </c>
    </row>
    <row r="25997" spans="1:1" x14ac:dyDescent="0.3">
      <c r="A25997" s="13">
        <v>0.23643685508872</v>
      </c>
    </row>
    <row r="25998" spans="1:1" x14ac:dyDescent="0.3">
      <c r="A25998" s="13">
        <v>0.12179808140733001</v>
      </c>
    </row>
    <row r="25999" spans="1:1" x14ac:dyDescent="0.3">
      <c r="A25999" s="13">
        <v>0.11469883969183001</v>
      </c>
    </row>
    <row r="26000" spans="1:1" x14ac:dyDescent="0.3">
      <c r="A26000" s="13">
        <v>5.2573653801818998E-2</v>
      </c>
    </row>
    <row r="26001" spans="1:1" x14ac:dyDescent="0.3">
      <c r="A26001" s="13">
        <v>5.2573653801818998E-2</v>
      </c>
    </row>
    <row r="26002" spans="1:1" x14ac:dyDescent="0.3">
      <c r="A26002" s="13">
        <v>5.2573653801818998E-2</v>
      </c>
    </row>
    <row r="26003" spans="1:1" x14ac:dyDescent="0.3">
      <c r="A26003" s="13">
        <v>6.3727106166933001E-2</v>
      </c>
    </row>
    <row r="26004" spans="1:1" x14ac:dyDescent="0.3">
      <c r="A26004" s="13">
        <v>0.29967951091981998</v>
      </c>
    </row>
    <row r="26005" spans="1:1" x14ac:dyDescent="0.3">
      <c r="A26005" s="13">
        <v>4.8897383950606998E-2</v>
      </c>
    </row>
    <row r="26006" spans="1:1" x14ac:dyDescent="0.3">
      <c r="A26006" s="13">
        <v>9.7931423415045002E-2</v>
      </c>
    </row>
    <row r="26007" spans="1:1" x14ac:dyDescent="0.3">
      <c r="A26007" s="13">
        <v>0.21180650097046999</v>
      </c>
    </row>
    <row r="26008" spans="1:1" x14ac:dyDescent="0.3">
      <c r="A26008" s="13">
        <v>0.27987869843826002</v>
      </c>
    </row>
    <row r="26009" spans="1:1" x14ac:dyDescent="0.3">
      <c r="A26009" s="13">
        <v>0.23460698085144999</v>
      </c>
    </row>
    <row r="26010" spans="1:1" x14ac:dyDescent="0.3">
      <c r="A26010" s="13">
        <v>8.5856919244893998E-2</v>
      </c>
    </row>
    <row r="26011" spans="1:1" x14ac:dyDescent="0.3">
      <c r="A26011" s="13">
        <v>6.9616919719299994E-2</v>
      </c>
    </row>
    <row r="26012" spans="1:1" x14ac:dyDescent="0.3">
      <c r="A26012" s="13">
        <v>0.24692181014584999</v>
      </c>
    </row>
    <row r="26013" spans="1:1" x14ac:dyDescent="0.3">
      <c r="A26013" s="13">
        <v>0.19985180666946001</v>
      </c>
    </row>
    <row r="26014" spans="1:1" x14ac:dyDescent="0.3">
      <c r="A26014" s="13">
        <v>0.16443119672569001</v>
      </c>
    </row>
    <row r="26015" spans="1:1" x14ac:dyDescent="0.3">
      <c r="A26015" s="13">
        <v>0.11094152122424</v>
      </c>
    </row>
    <row r="26016" spans="1:1" x14ac:dyDescent="0.3">
      <c r="A26016" s="13">
        <v>0.12987299400665001</v>
      </c>
    </row>
    <row r="26017" spans="1:1" x14ac:dyDescent="0.3">
      <c r="A26017" s="13">
        <v>0.10799728548636001</v>
      </c>
    </row>
    <row r="26018" spans="1:1" x14ac:dyDescent="0.3">
      <c r="A26018" s="13">
        <v>0.14215612162267</v>
      </c>
    </row>
    <row r="26019" spans="1:1" x14ac:dyDescent="0.3">
      <c r="A26019" s="13">
        <v>0.10730923499731</v>
      </c>
    </row>
    <row r="26020" spans="1:1" x14ac:dyDescent="0.3">
      <c r="A26020" s="13">
        <v>0.17466521490032</v>
      </c>
    </row>
    <row r="26021" spans="1:1" x14ac:dyDescent="0.3">
      <c r="A26021" s="13">
        <v>0.13927587707742001</v>
      </c>
    </row>
    <row r="26022" spans="1:1" x14ac:dyDescent="0.3">
      <c r="A26022" s="13">
        <v>9.4564502683439994E-2</v>
      </c>
    </row>
    <row r="26023" spans="1:1" x14ac:dyDescent="0.3">
      <c r="A26023" s="13">
        <v>0.25838970752795998</v>
      </c>
    </row>
    <row r="26024" spans="1:1" x14ac:dyDescent="0.3">
      <c r="A26024" s="13">
        <v>0.22377956514203001</v>
      </c>
    </row>
    <row r="26025" spans="1:1" x14ac:dyDescent="0.3">
      <c r="A26025" s="13">
        <v>0.25153036502423998</v>
      </c>
    </row>
    <row r="26026" spans="1:1" x14ac:dyDescent="0.3">
      <c r="A26026" s="13">
        <v>0.26336890506322003</v>
      </c>
    </row>
    <row r="26027" spans="1:1" x14ac:dyDescent="0.3">
      <c r="A26027" s="13">
        <v>0.20305200825790001</v>
      </c>
    </row>
    <row r="26028" spans="1:1" x14ac:dyDescent="0.3">
      <c r="A26028" s="13">
        <v>7.6524897888877993E-2</v>
      </c>
    </row>
    <row r="26029" spans="1:1" x14ac:dyDescent="0.3">
      <c r="A26029" s="13">
        <v>0.27097448210001002</v>
      </c>
    </row>
    <row r="26030" spans="1:1" x14ac:dyDescent="0.3">
      <c r="A26030" s="13">
        <v>0.18452983021148001</v>
      </c>
    </row>
    <row r="26031" spans="1:1" x14ac:dyDescent="0.3">
      <c r="A26031" s="13">
        <v>9.9021052641527996E-2</v>
      </c>
    </row>
    <row r="26032" spans="1:1" x14ac:dyDescent="0.3">
      <c r="A26032" s="13">
        <v>0.12703645288772</v>
      </c>
    </row>
    <row r="26033" spans="1:1" x14ac:dyDescent="0.3">
      <c r="A26033" s="13">
        <v>0.26376864388864002</v>
      </c>
    </row>
    <row r="26034" spans="1:1" x14ac:dyDescent="0.3">
      <c r="A26034" s="13">
        <v>0.22793019779008</v>
      </c>
    </row>
    <row r="26035" spans="1:1" x14ac:dyDescent="0.3">
      <c r="A26035" s="13">
        <v>0.28464832557413999</v>
      </c>
    </row>
    <row r="26036" spans="1:1" x14ac:dyDescent="0.3">
      <c r="A26036" s="13">
        <v>8.1791683654743E-2</v>
      </c>
    </row>
    <row r="26037" spans="1:1" x14ac:dyDescent="0.3">
      <c r="A26037" s="13">
        <v>0.1790498201173</v>
      </c>
    </row>
    <row r="26038" spans="1:1" x14ac:dyDescent="0.3">
      <c r="A26038" s="13">
        <v>0.16244848424434999</v>
      </c>
    </row>
    <row r="26039" spans="1:1" x14ac:dyDescent="0.3">
      <c r="A26039" s="13">
        <v>0.14630866428778</v>
      </c>
    </row>
    <row r="26040" spans="1:1" x14ac:dyDescent="0.3">
      <c r="A26040" s="13">
        <v>8.7891624617365993E-2</v>
      </c>
    </row>
    <row r="26041" spans="1:1" x14ac:dyDescent="0.3">
      <c r="A26041" s="13">
        <v>0.25130140411523</v>
      </c>
    </row>
    <row r="26042" spans="1:1" x14ac:dyDescent="0.3">
      <c r="A26042" s="13">
        <v>0.20097463390844</v>
      </c>
    </row>
    <row r="26043" spans="1:1" x14ac:dyDescent="0.3">
      <c r="A26043" s="13">
        <v>8.2069832187238997E-2</v>
      </c>
    </row>
    <row r="26044" spans="1:1" x14ac:dyDescent="0.3">
      <c r="A26044" s="13">
        <v>0.23538871455683</v>
      </c>
    </row>
    <row r="26045" spans="1:1" x14ac:dyDescent="0.3">
      <c r="A26045" s="13">
        <v>0.23899820097926999</v>
      </c>
    </row>
    <row r="26046" spans="1:1" x14ac:dyDescent="0.3">
      <c r="A26046" s="13">
        <v>0.14518481788861001</v>
      </c>
    </row>
    <row r="26047" spans="1:1" x14ac:dyDescent="0.3">
      <c r="A26047" s="13">
        <v>0.27780754042917999</v>
      </c>
    </row>
    <row r="26048" spans="1:1" x14ac:dyDescent="0.3">
      <c r="A26048" s="13">
        <v>0.21782939816676</v>
      </c>
    </row>
    <row r="26049" spans="1:1" x14ac:dyDescent="0.3">
      <c r="A26049" s="13">
        <v>0.15068469551347999</v>
      </c>
    </row>
    <row r="26050" spans="1:1" x14ac:dyDescent="0.3">
      <c r="A26050" s="13">
        <v>0.17708711296947</v>
      </c>
    </row>
    <row r="26051" spans="1:1" x14ac:dyDescent="0.3">
      <c r="A26051" s="13">
        <v>0.19726044796115</v>
      </c>
    </row>
    <row r="26052" spans="1:1" x14ac:dyDescent="0.3">
      <c r="A26052" s="13">
        <v>8.7150049803612004E-2</v>
      </c>
    </row>
    <row r="26053" spans="1:1" x14ac:dyDescent="0.3">
      <c r="A26053" s="13">
        <v>0.12492697241113</v>
      </c>
    </row>
    <row r="26054" spans="1:1" x14ac:dyDescent="0.3">
      <c r="A26054" s="13">
        <v>0.16887740949234001</v>
      </c>
    </row>
    <row r="26055" spans="1:1" x14ac:dyDescent="0.3">
      <c r="A26055" s="13">
        <v>0.14957579871820001</v>
      </c>
    </row>
    <row r="26056" spans="1:1" x14ac:dyDescent="0.3">
      <c r="A26056" s="13">
        <v>0.12785399559877</v>
      </c>
    </row>
    <row r="26057" spans="1:1" x14ac:dyDescent="0.3">
      <c r="A26057" s="13">
        <v>0.27256564669139</v>
      </c>
    </row>
    <row r="26058" spans="1:1" x14ac:dyDescent="0.3">
      <c r="A26058" s="13">
        <v>0.17287202257638001</v>
      </c>
    </row>
    <row r="26059" spans="1:1" x14ac:dyDescent="0.3">
      <c r="A26059" s="13">
        <v>8.3297641870861E-2</v>
      </c>
    </row>
    <row r="26060" spans="1:1" x14ac:dyDescent="0.3">
      <c r="A26060" s="13">
        <v>0.17824222727068001</v>
      </c>
    </row>
    <row r="26061" spans="1:1" x14ac:dyDescent="0.3">
      <c r="A26061" s="13">
        <v>3.7237885014835E-2</v>
      </c>
    </row>
    <row r="26062" spans="1:1" x14ac:dyDescent="0.3">
      <c r="A26062" s="13">
        <v>0.16696984302025</v>
      </c>
    </row>
    <row r="26063" spans="1:1" x14ac:dyDescent="0.3">
      <c r="A26063" s="13">
        <v>0.33706917459016</v>
      </c>
    </row>
    <row r="26064" spans="1:1" x14ac:dyDescent="0.3">
      <c r="A26064" s="13">
        <v>0.10364341182559</v>
      </c>
    </row>
    <row r="26065" spans="1:1" x14ac:dyDescent="0.3">
      <c r="A26065" s="13">
        <v>0.15664073578314999</v>
      </c>
    </row>
    <row r="26066" spans="1:1" x14ac:dyDescent="0.3">
      <c r="A26066" s="13">
        <v>0.14079838602774</v>
      </c>
    </row>
    <row r="26067" spans="1:1" x14ac:dyDescent="0.3">
      <c r="A26067" s="13">
        <v>5.9682711154088998E-2</v>
      </c>
    </row>
    <row r="26068" spans="1:1" x14ac:dyDescent="0.3">
      <c r="A26068" s="13">
        <v>0.15986495043717</v>
      </c>
    </row>
    <row r="26069" spans="1:1" x14ac:dyDescent="0.3">
      <c r="A26069" s="13">
        <v>0.27386414699627998</v>
      </c>
    </row>
    <row r="26070" spans="1:1" x14ac:dyDescent="0.3">
      <c r="A26070" s="13">
        <v>0.12050301105815001</v>
      </c>
    </row>
    <row r="26071" spans="1:1" x14ac:dyDescent="0.3">
      <c r="A26071" s="13">
        <v>0.15200304323741001</v>
      </c>
    </row>
    <row r="26072" spans="1:1" x14ac:dyDescent="0.3">
      <c r="A26072" s="13">
        <v>0.22851147572111</v>
      </c>
    </row>
    <row r="26073" spans="1:1" x14ac:dyDescent="0.3">
      <c r="A26073" s="13">
        <v>9.1272004194369996E-2</v>
      </c>
    </row>
    <row r="26074" spans="1:1" x14ac:dyDescent="0.3">
      <c r="A26074" s="13">
        <v>0.12400808735183</v>
      </c>
    </row>
    <row r="26075" spans="1:1" x14ac:dyDescent="0.3">
      <c r="A26075" s="13">
        <v>0.30472217557454001</v>
      </c>
    </row>
    <row r="26076" spans="1:1" x14ac:dyDescent="0.3">
      <c r="A26076" s="13">
        <v>0.10036324999887999</v>
      </c>
    </row>
    <row r="26077" spans="1:1" x14ac:dyDescent="0.3">
      <c r="A26077" s="13">
        <v>0.18304779816028</v>
      </c>
    </row>
    <row r="26078" spans="1:1" x14ac:dyDescent="0.3">
      <c r="A26078" s="13">
        <v>0.11663385619221001</v>
      </c>
    </row>
    <row r="26079" spans="1:1" x14ac:dyDescent="0.3">
      <c r="A26079" s="13">
        <v>0.11663385619221001</v>
      </c>
    </row>
    <row r="26080" spans="1:1" x14ac:dyDescent="0.3">
      <c r="A26080" s="13">
        <v>0.10617603900142</v>
      </c>
    </row>
    <row r="26081" spans="1:1" x14ac:dyDescent="0.3">
      <c r="A26081" s="13">
        <v>0.18190807003272999</v>
      </c>
    </row>
    <row r="26082" spans="1:1" x14ac:dyDescent="0.3">
      <c r="A26082" s="13">
        <v>0.18687304193213</v>
      </c>
    </row>
    <row r="26083" spans="1:1" x14ac:dyDescent="0.3">
      <c r="A26083" s="13">
        <v>0.13059340467408001</v>
      </c>
    </row>
    <row r="26084" spans="1:1" x14ac:dyDescent="0.3">
      <c r="A26084" s="13">
        <v>0.15965449162638001</v>
      </c>
    </row>
    <row r="26085" spans="1:1" x14ac:dyDescent="0.3">
      <c r="A26085" s="13">
        <v>0.20840525976381999</v>
      </c>
    </row>
    <row r="26086" spans="1:1" x14ac:dyDescent="0.3">
      <c r="A26086" s="13">
        <v>0.11589064684088</v>
      </c>
    </row>
    <row r="26087" spans="1:1" x14ac:dyDescent="0.3">
      <c r="A26087" s="13">
        <v>6.7893312164808997E-2</v>
      </c>
    </row>
    <row r="26088" spans="1:1" x14ac:dyDescent="0.3">
      <c r="A26088" s="13">
        <v>0.23974974591442999</v>
      </c>
    </row>
    <row r="26089" spans="1:1" x14ac:dyDescent="0.3">
      <c r="A26089" s="13">
        <v>0.15187901086675001</v>
      </c>
    </row>
    <row r="26090" spans="1:1" x14ac:dyDescent="0.3">
      <c r="A26090" s="13">
        <v>0.19349348405163</v>
      </c>
    </row>
    <row r="26091" spans="1:1" x14ac:dyDescent="0.3">
      <c r="A26091" s="13">
        <v>0.22034386580651999</v>
      </c>
    </row>
    <row r="26092" spans="1:1" x14ac:dyDescent="0.3">
      <c r="A26092" s="13">
        <v>0.20102621602599</v>
      </c>
    </row>
    <row r="26093" spans="1:1" x14ac:dyDescent="0.3">
      <c r="A26093" s="13">
        <v>4.5529649056272999E-2</v>
      </c>
    </row>
    <row r="26094" spans="1:1" x14ac:dyDescent="0.3">
      <c r="A26094" s="13">
        <v>0.22818649619911999</v>
      </c>
    </row>
    <row r="26095" spans="1:1" x14ac:dyDescent="0.3">
      <c r="A26095" s="13">
        <v>0.16014344281814</v>
      </c>
    </row>
    <row r="26096" spans="1:1" x14ac:dyDescent="0.3">
      <c r="A26096" s="13">
        <v>0.17918171119731</v>
      </c>
    </row>
    <row r="26097" spans="1:1" x14ac:dyDescent="0.3">
      <c r="A26097" s="13">
        <v>0.22904061326485001</v>
      </c>
    </row>
    <row r="26098" spans="1:1" x14ac:dyDescent="0.3">
      <c r="A26098" s="13">
        <v>0.25345764540822002</v>
      </c>
    </row>
    <row r="26099" spans="1:1" x14ac:dyDescent="0.3">
      <c r="A26099" s="13">
        <v>0.17020911137110001</v>
      </c>
    </row>
    <row r="26100" spans="1:1" x14ac:dyDescent="0.3">
      <c r="A26100" s="13">
        <v>0.12476145603119999</v>
      </c>
    </row>
    <row r="26101" spans="1:1" x14ac:dyDescent="0.3">
      <c r="A26101" s="13">
        <v>0.15366618374607999</v>
      </c>
    </row>
    <row r="26102" spans="1:1" x14ac:dyDescent="0.3">
      <c r="A26102" s="13">
        <v>0.11360022765041</v>
      </c>
    </row>
    <row r="26103" spans="1:1" x14ac:dyDescent="0.3">
      <c r="A26103" s="13">
        <v>8.0751999383580006E-2</v>
      </c>
    </row>
    <row r="26104" spans="1:1" x14ac:dyDescent="0.3">
      <c r="A26104" s="13">
        <v>0.19039882672933001</v>
      </c>
    </row>
    <row r="26105" spans="1:1" x14ac:dyDescent="0.3">
      <c r="A26105" s="13">
        <v>0.20625686789173001</v>
      </c>
    </row>
    <row r="26106" spans="1:1" x14ac:dyDescent="0.3">
      <c r="A26106" s="13">
        <v>0.18798905092331</v>
      </c>
    </row>
    <row r="26107" spans="1:1" x14ac:dyDescent="0.3">
      <c r="A26107" s="13">
        <v>0.24672497768105001</v>
      </c>
    </row>
    <row r="26108" spans="1:1" x14ac:dyDescent="0.3">
      <c r="A26108" s="13">
        <v>0.11647458907517</v>
      </c>
    </row>
    <row r="26109" spans="1:1" x14ac:dyDescent="0.3">
      <c r="A26109" s="13">
        <v>0.14295026753994</v>
      </c>
    </row>
    <row r="26110" spans="1:1" x14ac:dyDescent="0.3">
      <c r="A26110" s="13">
        <v>5.6504871418209E-2</v>
      </c>
    </row>
    <row r="26111" spans="1:1" x14ac:dyDescent="0.3">
      <c r="A26111" s="13">
        <v>0.17092470447956001</v>
      </c>
    </row>
    <row r="26112" spans="1:1" x14ac:dyDescent="0.3">
      <c r="A26112" s="13">
        <v>9.6300594520911997E-2</v>
      </c>
    </row>
    <row r="26113" spans="1:1" x14ac:dyDescent="0.3">
      <c r="A26113" s="13">
        <v>0.10578721261262999</v>
      </c>
    </row>
    <row r="26114" spans="1:1" x14ac:dyDescent="0.3">
      <c r="A26114" s="13">
        <v>0.30444283709587</v>
      </c>
    </row>
    <row r="26115" spans="1:1" x14ac:dyDescent="0.3">
      <c r="A26115" s="13">
        <v>0.23519516041767999</v>
      </c>
    </row>
    <row r="26116" spans="1:1" x14ac:dyDescent="0.3">
      <c r="A26116" s="13">
        <v>0.12469546590113</v>
      </c>
    </row>
    <row r="26117" spans="1:1" x14ac:dyDescent="0.3">
      <c r="A26117" s="13">
        <v>0.20303109153122001</v>
      </c>
    </row>
    <row r="26118" spans="1:1" x14ac:dyDescent="0.3">
      <c r="A26118" s="13">
        <v>0.1440573603585</v>
      </c>
    </row>
    <row r="26119" spans="1:1" x14ac:dyDescent="0.3">
      <c r="A26119" s="13">
        <v>0.14481268382133999</v>
      </c>
    </row>
    <row r="26120" spans="1:1" x14ac:dyDescent="0.3">
      <c r="A26120" s="13">
        <v>0.12038543032625</v>
      </c>
    </row>
    <row r="26121" spans="1:1" x14ac:dyDescent="0.3">
      <c r="A26121" s="13">
        <v>0.15587101068368001</v>
      </c>
    </row>
    <row r="26122" spans="1:1" x14ac:dyDescent="0.3">
      <c r="A26122" s="13">
        <v>0.17247903244981</v>
      </c>
    </row>
    <row r="26123" spans="1:1" x14ac:dyDescent="0.3">
      <c r="A26123" s="13">
        <v>0.11268545591879001</v>
      </c>
    </row>
    <row r="26124" spans="1:1" x14ac:dyDescent="0.3">
      <c r="A26124" s="13">
        <v>0.14012436287039001</v>
      </c>
    </row>
    <row r="26125" spans="1:1" x14ac:dyDescent="0.3">
      <c r="A26125" s="13">
        <v>0.11320951328202</v>
      </c>
    </row>
    <row r="26126" spans="1:1" x14ac:dyDescent="0.3">
      <c r="A26126" s="13">
        <v>0.30534749397979999</v>
      </c>
    </row>
    <row r="26127" spans="1:1" x14ac:dyDescent="0.3">
      <c r="A26127" s="13">
        <v>0.17883434881327001</v>
      </c>
    </row>
    <row r="26128" spans="1:1" x14ac:dyDescent="0.3">
      <c r="A26128" s="13">
        <v>0.35109885232283</v>
      </c>
    </row>
    <row r="26129" spans="1:1" x14ac:dyDescent="0.3">
      <c r="A26129" s="13">
        <v>0.10084939342611</v>
      </c>
    </row>
    <row r="26130" spans="1:1" x14ac:dyDescent="0.3">
      <c r="A26130" s="13">
        <v>0.20071951106311001</v>
      </c>
    </row>
    <row r="26131" spans="1:1" x14ac:dyDescent="0.3">
      <c r="A26131" s="13">
        <v>0.13142121839935</v>
      </c>
    </row>
    <row r="26132" spans="1:1" x14ac:dyDescent="0.3">
      <c r="A26132" s="13">
        <v>0.18695225792296</v>
      </c>
    </row>
    <row r="26133" spans="1:1" x14ac:dyDescent="0.3">
      <c r="A26133" s="13">
        <v>0.14229825224246001</v>
      </c>
    </row>
    <row r="26134" spans="1:1" x14ac:dyDescent="0.3">
      <c r="A26134" s="13">
        <v>0.21362335577746999</v>
      </c>
    </row>
    <row r="26135" spans="1:1" x14ac:dyDescent="0.3">
      <c r="A26135" s="13">
        <v>0.19347423487193</v>
      </c>
    </row>
    <row r="26136" spans="1:1" x14ac:dyDescent="0.3">
      <c r="A26136" s="13">
        <v>0.23936755941624999</v>
      </c>
    </row>
    <row r="26137" spans="1:1" x14ac:dyDescent="0.3">
      <c r="A26137" s="13">
        <v>0.10657633013207</v>
      </c>
    </row>
    <row r="26138" spans="1:1" x14ac:dyDescent="0.3">
      <c r="A26138" s="13">
        <v>0.18935936722287</v>
      </c>
    </row>
    <row r="26139" spans="1:1" x14ac:dyDescent="0.3">
      <c r="A26139" s="13">
        <v>0.27417348978477002</v>
      </c>
    </row>
    <row r="26140" spans="1:1" x14ac:dyDescent="0.3">
      <c r="A26140" s="13">
        <v>9.6106141786912E-2</v>
      </c>
    </row>
    <row r="26141" spans="1:1" x14ac:dyDescent="0.3">
      <c r="A26141" s="13">
        <v>0.13879070608909999</v>
      </c>
    </row>
    <row r="26142" spans="1:1" x14ac:dyDescent="0.3">
      <c r="A26142" s="13">
        <v>0.29191816942881998</v>
      </c>
    </row>
    <row r="26143" spans="1:1" x14ac:dyDescent="0.3">
      <c r="A26143" s="13">
        <v>0.13574823364675001</v>
      </c>
    </row>
    <row r="26144" spans="1:1" x14ac:dyDescent="0.3">
      <c r="A26144" s="13">
        <v>0.13369434561546001</v>
      </c>
    </row>
    <row r="26145" spans="1:1" x14ac:dyDescent="0.3">
      <c r="A26145" s="13">
        <v>0.16748815897731001</v>
      </c>
    </row>
    <row r="26146" spans="1:1" x14ac:dyDescent="0.3">
      <c r="A26146" s="13">
        <v>0.18552236792106999</v>
      </c>
    </row>
    <row r="26147" spans="1:1" x14ac:dyDescent="0.3">
      <c r="A26147" s="13">
        <v>9.7499194449983007E-2</v>
      </c>
    </row>
    <row r="26148" spans="1:1" x14ac:dyDescent="0.3">
      <c r="A26148" s="13">
        <v>0.1095838855575</v>
      </c>
    </row>
    <row r="26149" spans="1:1" x14ac:dyDescent="0.3">
      <c r="A26149" s="13">
        <v>9.6563088119156995E-2</v>
      </c>
    </row>
    <row r="26150" spans="1:1" x14ac:dyDescent="0.3">
      <c r="A26150" s="13">
        <v>0.11223351018241</v>
      </c>
    </row>
    <row r="26151" spans="1:1" x14ac:dyDescent="0.3">
      <c r="A26151" s="13">
        <v>0.22712138619177999</v>
      </c>
    </row>
    <row r="26152" spans="1:1" x14ac:dyDescent="0.3">
      <c r="A26152" s="13">
        <v>0.102884701967</v>
      </c>
    </row>
    <row r="26153" spans="1:1" x14ac:dyDescent="0.3">
      <c r="A26153" s="13">
        <v>0.19897625531022001</v>
      </c>
    </row>
    <row r="26154" spans="1:1" x14ac:dyDescent="0.3">
      <c r="A26154" s="13">
        <v>0.20411076223607999</v>
      </c>
    </row>
    <row r="26155" spans="1:1" x14ac:dyDescent="0.3">
      <c r="A26155" s="13">
        <v>0.11169043542611</v>
      </c>
    </row>
    <row r="26156" spans="1:1" x14ac:dyDescent="0.3">
      <c r="A26156" s="13">
        <v>0.22456708275295001</v>
      </c>
    </row>
    <row r="26157" spans="1:1" x14ac:dyDescent="0.3">
      <c r="A26157" s="13">
        <v>0.11574134134457</v>
      </c>
    </row>
    <row r="26158" spans="1:1" x14ac:dyDescent="0.3">
      <c r="A26158" s="13">
        <v>0.31579127734787998</v>
      </c>
    </row>
    <row r="26159" spans="1:1" x14ac:dyDescent="0.3">
      <c r="A26159" s="13">
        <v>0.18105196043342001</v>
      </c>
    </row>
    <row r="26160" spans="1:1" x14ac:dyDescent="0.3">
      <c r="A26160" s="13">
        <v>0.15544445282054001</v>
      </c>
    </row>
    <row r="26161" spans="1:1" x14ac:dyDescent="0.3">
      <c r="A26161" s="13">
        <v>0.17547319574077999</v>
      </c>
    </row>
    <row r="26162" spans="1:1" x14ac:dyDescent="0.3">
      <c r="A26162" s="13">
        <v>0.15517954579832999</v>
      </c>
    </row>
    <row r="26163" spans="1:1" x14ac:dyDescent="0.3">
      <c r="A26163" s="13">
        <v>0.25939022198997003</v>
      </c>
    </row>
    <row r="26164" spans="1:1" x14ac:dyDescent="0.3">
      <c r="A26164" s="13">
        <v>0.14290888203464999</v>
      </c>
    </row>
    <row r="26165" spans="1:1" x14ac:dyDescent="0.3">
      <c r="A26165" s="13">
        <v>0.23689626858549001</v>
      </c>
    </row>
    <row r="26166" spans="1:1" x14ac:dyDescent="0.3">
      <c r="A26166" s="13">
        <v>0.13059592704246001</v>
      </c>
    </row>
    <row r="26167" spans="1:1" x14ac:dyDescent="0.3">
      <c r="A26167" s="13">
        <v>0.12782056380842999</v>
      </c>
    </row>
    <row r="26168" spans="1:1" x14ac:dyDescent="0.3">
      <c r="A26168" s="13">
        <v>0.18035745819766</v>
      </c>
    </row>
    <row r="26169" spans="1:1" x14ac:dyDescent="0.3">
      <c r="A26169" s="13">
        <v>0.1321243954247</v>
      </c>
    </row>
    <row r="26170" spans="1:1" x14ac:dyDescent="0.3">
      <c r="A26170" s="13">
        <v>0.20706157151234</v>
      </c>
    </row>
    <row r="26171" spans="1:1" x14ac:dyDescent="0.3">
      <c r="A26171" s="13">
        <v>0.18064232101925001</v>
      </c>
    </row>
    <row r="26172" spans="1:1" x14ac:dyDescent="0.3">
      <c r="A26172" s="13">
        <v>0.15705600237854001</v>
      </c>
    </row>
    <row r="26173" spans="1:1" x14ac:dyDescent="0.3">
      <c r="A26173" s="13">
        <v>0.12583077968667999</v>
      </c>
    </row>
    <row r="26174" spans="1:1" x14ac:dyDescent="0.3">
      <c r="A26174" s="13">
        <v>0.15729269625006001</v>
      </c>
    </row>
    <row r="26175" spans="1:1" x14ac:dyDescent="0.3">
      <c r="A26175" s="13">
        <v>0.16440635701621001</v>
      </c>
    </row>
    <row r="26176" spans="1:1" x14ac:dyDescent="0.3">
      <c r="A26176" s="13">
        <v>0.36190488130609</v>
      </c>
    </row>
    <row r="26177" spans="1:1" x14ac:dyDescent="0.3">
      <c r="A26177" s="13">
        <v>0.29801832393388999</v>
      </c>
    </row>
    <row r="26178" spans="1:1" x14ac:dyDescent="0.3">
      <c r="A26178" s="13">
        <v>0.15270656531688001</v>
      </c>
    </row>
    <row r="26179" spans="1:1" x14ac:dyDescent="0.3">
      <c r="A26179" s="13">
        <v>0.23371664871291001</v>
      </c>
    </row>
    <row r="26180" spans="1:1" x14ac:dyDescent="0.3">
      <c r="A26180" s="13">
        <v>0.1947487525255</v>
      </c>
    </row>
    <row r="26181" spans="1:1" x14ac:dyDescent="0.3">
      <c r="A26181" s="13">
        <v>0.1947487525255</v>
      </c>
    </row>
    <row r="26182" spans="1:1" x14ac:dyDescent="0.3">
      <c r="A26182" s="13">
        <v>0.17255892332785999</v>
      </c>
    </row>
    <row r="26183" spans="1:1" x14ac:dyDescent="0.3">
      <c r="A26183" s="13">
        <v>0.13532698362188</v>
      </c>
    </row>
    <row r="26184" spans="1:1" x14ac:dyDescent="0.3">
      <c r="A26184" s="13">
        <v>0.20564151362654001</v>
      </c>
    </row>
    <row r="26185" spans="1:1" x14ac:dyDescent="0.3">
      <c r="A26185" s="13">
        <v>0.19795396377467001</v>
      </c>
    </row>
    <row r="26186" spans="1:1" x14ac:dyDescent="0.3">
      <c r="A26186" s="13">
        <v>0.24711198822249</v>
      </c>
    </row>
    <row r="26187" spans="1:1" x14ac:dyDescent="0.3">
      <c r="A26187" s="13">
        <v>7.7908103511202004E-2</v>
      </c>
    </row>
    <row r="26188" spans="1:1" x14ac:dyDescent="0.3">
      <c r="A26188" s="13">
        <v>0.17231333069683999</v>
      </c>
    </row>
    <row r="26189" spans="1:1" x14ac:dyDescent="0.3">
      <c r="A26189" s="13">
        <v>0.24628052864239</v>
      </c>
    </row>
    <row r="26190" spans="1:1" x14ac:dyDescent="0.3">
      <c r="A26190" s="13">
        <v>0.14914587697781001</v>
      </c>
    </row>
    <row r="26191" spans="1:1" x14ac:dyDescent="0.3">
      <c r="A26191" s="13">
        <v>0.31266175763396997</v>
      </c>
    </row>
    <row r="26192" spans="1:1" x14ac:dyDescent="0.3">
      <c r="A26192" s="13">
        <v>0.24358082687342</v>
      </c>
    </row>
    <row r="26193" spans="1:1" x14ac:dyDescent="0.3">
      <c r="A26193" s="13">
        <v>7.6314162914529998E-2</v>
      </c>
    </row>
    <row r="26194" spans="1:1" x14ac:dyDescent="0.3">
      <c r="A26194" s="13">
        <v>0.21793373083504999</v>
      </c>
    </row>
    <row r="26195" spans="1:1" x14ac:dyDescent="0.3">
      <c r="A26195" s="13">
        <v>0.15733925153750999</v>
      </c>
    </row>
    <row r="26196" spans="1:1" x14ac:dyDescent="0.3">
      <c r="A26196" s="13">
        <v>0.17589582822970001</v>
      </c>
    </row>
    <row r="26197" spans="1:1" x14ac:dyDescent="0.3">
      <c r="A26197" s="13">
        <v>5.4535252249243001E-2</v>
      </c>
    </row>
    <row r="26198" spans="1:1" x14ac:dyDescent="0.3">
      <c r="A26198" s="13">
        <v>7.2540739181156999E-2</v>
      </c>
    </row>
    <row r="26199" spans="1:1" x14ac:dyDescent="0.3">
      <c r="A26199" s="13">
        <v>0.23706372546353999</v>
      </c>
    </row>
    <row r="26200" spans="1:1" x14ac:dyDescent="0.3">
      <c r="A26200" s="13">
        <v>0.18253524649196001</v>
      </c>
    </row>
    <row r="26201" spans="1:1" x14ac:dyDescent="0.3">
      <c r="A26201" s="13">
        <v>0.13542125720024001</v>
      </c>
    </row>
    <row r="26202" spans="1:1" x14ac:dyDescent="0.3">
      <c r="A26202" s="13">
        <v>0.16000820279535999</v>
      </c>
    </row>
    <row r="26203" spans="1:1" x14ac:dyDescent="0.3">
      <c r="A26203" s="13">
        <v>0.15330621685017001</v>
      </c>
    </row>
    <row r="26204" spans="1:1" x14ac:dyDescent="0.3">
      <c r="A26204" s="13">
        <v>0.23459654387515999</v>
      </c>
    </row>
    <row r="26205" spans="1:1" x14ac:dyDescent="0.3">
      <c r="A26205" s="13">
        <v>0.19579626034719999</v>
      </c>
    </row>
    <row r="26206" spans="1:1" x14ac:dyDescent="0.3">
      <c r="A26206" s="13">
        <v>0.16644912767017001</v>
      </c>
    </row>
    <row r="26207" spans="1:1" x14ac:dyDescent="0.3">
      <c r="A26207" s="13">
        <v>0.17633826794039001</v>
      </c>
    </row>
    <row r="26208" spans="1:1" x14ac:dyDescent="0.3">
      <c r="A26208" s="13">
        <v>0.11740216050172</v>
      </c>
    </row>
    <row r="26209" spans="1:1" x14ac:dyDescent="0.3">
      <c r="A26209" s="13">
        <v>0.27604882505950001</v>
      </c>
    </row>
    <row r="26210" spans="1:1" x14ac:dyDescent="0.3">
      <c r="A26210" s="13">
        <v>0.19234758788375</v>
      </c>
    </row>
    <row r="26211" spans="1:1" x14ac:dyDescent="0.3">
      <c r="A26211" s="13">
        <v>0.24649842463068999</v>
      </c>
    </row>
    <row r="26212" spans="1:1" x14ac:dyDescent="0.3">
      <c r="A26212" s="13">
        <v>0.22131217985978999</v>
      </c>
    </row>
    <row r="26213" spans="1:1" x14ac:dyDescent="0.3">
      <c r="A26213" s="13">
        <v>0.22380249295703</v>
      </c>
    </row>
    <row r="26214" spans="1:1" x14ac:dyDescent="0.3">
      <c r="A26214" s="13">
        <v>0.19330526375359999</v>
      </c>
    </row>
    <row r="26215" spans="1:1" x14ac:dyDescent="0.3">
      <c r="A26215" s="13">
        <v>0.22066073231266001</v>
      </c>
    </row>
    <row r="26216" spans="1:1" x14ac:dyDescent="0.3">
      <c r="A26216" s="13">
        <v>7.8040680111385E-2</v>
      </c>
    </row>
    <row r="26217" spans="1:1" x14ac:dyDescent="0.3">
      <c r="A26217" s="13">
        <v>0.20138595040870999</v>
      </c>
    </row>
    <row r="26218" spans="1:1" x14ac:dyDescent="0.3">
      <c r="A26218" s="13">
        <v>0.11085730334203001</v>
      </c>
    </row>
    <row r="26219" spans="1:1" x14ac:dyDescent="0.3">
      <c r="A26219" s="13">
        <v>0.28379567701875003</v>
      </c>
    </row>
    <row r="26220" spans="1:1" x14ac:dyDescent="0.3">
      <c r="A26220" s="13">
        <v>0.17371439783272</v>
      </c>
    </row>
    <row r="26221" spans="1:1" x14ac:dyDescent="0.3">
      <c r="A26221" s="13">
        <v>0.31304063437180002</v>
      </c>
    </row>
    <row r="26222" spans="1:1" x14ac:dyDescent="0.3">
      <c r="A26222" s="13">
        <v>0.14464478698232</v>
      </c>
    </row>
    <row r="26223" spans="1:1" x14ac:dyDescent="0.3">
      <c r="A26223" s="13">
        <v>0.19155752089179001</v>
      </c>
    </row>
    <row r="26224" spans="1:1" x14ac:dyDescent="0.3">
      <c r="A26224" s="13">
        <v>0.2374131943586</v>
      </c>
    </row>
    <row r="26225" spans="1:1" x14ac:dyDescent="0.3">
      <c r="A26225" s="13">
        <v>0.29095752083749998</v>
      </c>
    </row>
    <row r="26226" spans="1:1" x14ac:dyDescent="0.3">
      <c r="A26226" s="13">
        <v>0.18237132242029999</v>
      </c>
    </row>
    <row r="26227" spans="1:1" x14ac:dyDescent="0.3">
      <c r="A26227" s="13">
        <v>0.15620920553319001</v>
      </c>
    </row>
    <row r="26228" spans="1:1" x14ac:dyDescent="0.3">
      <c r="A26228" s="13">
        <v>0.19092263396046999</v>
      </c>
    </row>
    <row r="26229" spans="1:1" x14ac:dyDescent="0.3">
      <c r="A26229" s="13">
        <v>0.24292801693203001</v>
      </c>
    </row>
    <row r="26230" spans="1:1" x14ac:dyDescent="0.3">
      <c r="A26230" s="13">
        <v>0.14801750677011999</v>
      </c>
    </row>
    <row r="26231" spans="1:1" x14ac:dyDescent="0.3">
      <c r="A26231" s="13">
        <v>9.1286972098944E-2</v>
      </c>
    </row>
    <row r="26232" spans="1:1" x14ac:dyDescent="0.3">
      <c r="A26232" s="13">
        <v>0.16945200622965001</v>
      </c>
    </row>
    <row r="26233" spans="1:1" x14ac:dyDescent="0.3">
      <c r="A26233" s="13">
        <v>0.18795588121038001</v>
      </c>
    </row>
    <row r="26234" spans="1:1" x14ac:dyDescent="0.3">
      <c r="A26234" s="13">
        <v>0.17608899794640001</v>
      </c>
    </row>
    <row r="26235" spans="1:1" x14ac:dyDescent="0.3">
      <c r="A26235" s="13">
        <v>0.14728314726628999</v>
      </c>
    </row>
    <row r="26236" spans="1:1" x14ac:dyDescent="0.3">
      <c r="A26236" s="13">
        <v>0.13245853619324</v>
      </c>
    </row>
    <row r="26237" spans="1:1" x14ac:dyDescent="0.3">
      <c r="A26237" s="13">
        <v>0.17651733697078001</v>
      </c>
    </row>
    <row r="26238" spans="1:1" x14ac:dyDescent="0.3">
      <c r="A26238" s="13">
        <v>0.15679966378109</v>
      </c>
    </row>
    <row r="26239" spans="1:1" x14ac:dyDescent="0.3">
      <c r="A26239" s="13">
        <v>0.14237058868065999</v>
      </c>
    </row>
    <row r="26240" spans="1:1" x14ac:dyDescent="0.3">
      <c r="A26240" s="13">
        <v>0.18021400858693001</v>
      </c>
    </row>
    <row r="26241" spans="1:1" x14ac:dyDescent="0.3">
      <c r="A26241" s="13">
        <v>0.1319483772909</v>
      </c>
    </row>
    <row r="26242" spans="1:1" x14ac:dyDescent="0.3">
      <c r="A26242" s="13">
        <v>0.14816671359916</v>
      </c>
    </row>
    <row r="26243" spans="1:1" x14ac:dyDescent="0.3">
      <c r="A26243" s="13">
        <v>0.10232562778661999</v>
      </c>
    </row>
    <row r="26244" spans="1:1" x14ac:dyDescent="0.3">
      <c r="A26244" s="13">
        <v>0.10227298841257999</v>
      </c>
    </row>
    <row r="26245" spans="1:1" x14ac:dyDescent="0.3">
      <c r="A26245" s="13">
        <v>0.12419113848363</v>
      </c>
    </row>
    <row r="26246" spans="1:1" x14ac:dyDescent="0.3">
      <c r="A26246" s="13">
        <v>0.12995397290631</v>
      </c>
    </row>
    <row r="26247" spans="1:1" x14ac:dyDescent="0.3">
      <c r="A26247" s="13">
        <v>0.21458415048146001</v>
      </c>
    </row>
    <row r="26248" spans="1:1" x14ac:dyDescent="0.3">
      <c r="A26248" s="13">
        <v>0.12071926114004</v>
      </c>
    </row>
    <row r="26249" spans="1:1" x14ac:dyDescent="0.3">
      <c r="A26249" s="13">
        <v>0.18267603529872001</v>
      </c>
    </row>
    <row r="26250" spans="1:1" x14ac:dyDescent="0.3">
      <c r="A26250" s="13">
        <v>0.29068058498958999</v>
      </c>
    </row>
    <row r="26251" spans="1:1" x14ac:dyDescent="0.3">
      <c r="A26251" s="13">
        <v>0.31387763455188</v>
      </c>
    </row>
    <row r="26252" spans="1:1" x14ac:dyDescent="0.3">
      <c r="A26252" s="13">
        <v>0.19497632328466</v>
      </c>
    </row>
    <row r="26253" spans="1:1" x14ac:dyDescent="0.3">
      <c r="A26253" s="13">
        <v>6.7589183228838001E-2</v>
      </c>
    </row>
    <row r="26254" spans="1:1" x14ac:dyDescent="0.3">
      <c r="A26254" s="13">
        <v>6.3262717867099E-2</v>
      </c>
    </row>
    <row r="26255" spans="1:1" x14ac:dyDescent="0.3">
      <c r="A26255" s="13">
        <v>9.3972434285334E-2</v>
      </c>
    </row>
    <row r="26256" spans="1:1" x14ac:dyDescent="0.3">
      <c r="A26256" s="13">
        <v>0.19033550983145001</v>
      </c>
    </row>
    <row r="26257" spans="1:1" x14ac:dyDescent="0.3">
      <c r="A26257" s="13">
        <v>8.4566982470119997E-2</v>
      </c>
    </row>
    <row r="26258" spans="1:1" x14ac:dyDescent="0.3">
      <c r="A26258" s="13">
        <v>0.18879826954378001</v>
      </c>
    </row>
    <row r="26259" spans="1:1" x14ac:dyDescent="0.3">
      <c r="A26259" s="13">
        <v>0.2147166743467</v>
      </c>
    </row>
    <row r="26260" spans="1:1" x14ac:dyDescent="0.3">
      <c r="A26260" s="13">
        <v>0.20081334162167999</v>
      </c>
    </row>
    <row r="26261" spans="1:1" x14ac:dyDescent="0.3">
      <c r="A26261" s="13">
        <v>1.9086499707285001E-2</v>
      </c>
    </row>
    <row r="26262" spans="1:1" x14ac:dyDescent="0.3">
      <c r="A26262" s="13">
        <v>7.1534150236131994E-2</v>
      </c>
    </row>
    <row r="26263" spans="1:1" x14ac:dyDescent="0.3">
      <c r="A26263" s="13">
        <v>0.21386295032256999</v>
      </c>
    </row>
    <row r="26264" spans="1:1" x14ac:dyDescent="0.3">
      <c r="A26264" s="13">
        <v>0.15654150968342001</v>
      </c>
    </row>
    <row r="26265" spans="1:1" x14ac:dyDescent="0.3">
      <c r="A26265" s="13">
        <v>6.4249811737964999E-2</v>
      </c>
    </row>
    <row r="26266" spans="1:1" x14ac:dyDescent="0.3">
      <c r="A26266" s="13">
        <v>0.19126076076467</v>
      </c>
    </row>
    <row r="26267" spans="1:1" x14ac:dyDescent="0.3">
      <c r="A26267" s="13">
        <v>0.25727672359941001</v>
      </c>
    </row>
    <row r="26268" spans="1:1" x14ac:dyDescent="0.3">
      <c r="A26268" s="13">
        <v>0.28359172326139997</v>
      </c>
    </row>
    <row r="26269" spans="1:1" x14ac:dyDescent="0.3">
      <c r="A26269" s="13">
        <v>0.13068247040222</v>
      </c>
    </row>
    <row r="26270" spans="1:1" x14ac:dyDescent="0.3">
      <c r="A26270" s="13">
        <v>0.14719098318981</v>
      </c>
    </row>
    <row r="26271" spans="1:1" x14ac:dyDescent="0.3">
      <c r="A26271" s="13">
        <v>0.18833614314256</v>
      </c>
    </row>
    <row r="26272" spans="1:1" x14ac:dyDescent="0.3">
      <c r="A26272" s="13">
        <v>0.29665529251549</v>
      </c>
    </row>
    <row r="26273" spans="1:1" x14ac:dyDescent="0.3">
      <c r="A26273" s="13">
        <v>9.0372091721440007E-2</v>
      </c>
    </row>
    <row r="26274" spans="1:1" x14ac:dyDescent="0.3">
      <c r="A26274" s="13">
        <v>0.22946601490703999</v>
      </c>
    </row>
    <row r="26275" spans="1:1" x14ac:dyDescent="0.3">
      <c r="A26275" s="13">
        <v>0.37100712706571998</v>
      </c>
    </row>
    <row r="26276" spans="1:1" x14ac:dyDescent="0.3">
      <c r="A26276" s="13">
        <v>0.16778895950173001</v>
      </c>
    </row>
    <row r="26277" spans="1:1" x14ac:dyDescent="0.3">
      <c r="A26277" s="13">
        <v>7.3520048474705002E-2</v>
      </c>
    </row>
    <row r="26278" spans="1:1" x14ac:dyDescent="0.3">
      <c r="A26278" s="13">
        <v>0.10559599978714</v>
      </c>
    </row>
    <row r="26279" spans="1:1" x14ac:dyDescent="0.3">
      <c r="A26279" s="13">
        <v>0.16877208428927001</v>
      </c>
    </row>
    <row r="26280" spans="1:1" x14ac:dyDescent="0.3">
      <c r="A26280" s="13">
        <v>0.24753137558793001</v>
      </c>
    </row>
    <row r="26281" spans="1:1" x14ac:dyDescent="0.3">
      <c r="A26281" s="13">
        <v>0.13813184086781</v>
      </c>
    </row>
    <row r="26282" spans="1:1" x14ac:dyDescent="0.3">
      <c r="A26282" s="13">
        <v>0.38729997699445001</v>
      </c>
    </row>
    <row r="26283" spans="1:1" x14ac:dyDescent="0.3">
      <c r="A26283" s="13">
        <v>0.18127487883478999</v>
      </c>
    </row>
    <row r="26284" spans="1:1" x14ac:dyDescent="0.3">
      <c r="A26284" s="13">
        <v>0.11694213846333</v>
      </c>
    </row>
    <row r="26285" spans="1:1" x14ac:dyDescent="0.3">
      <c r="A26285" s="13">
        <v>0.16121505741469999</v>
      </c>
    </row>
    <row r="26286" spans="1:1" x14ac:dyDescent="0.3">
      <c r="A26286" s="13">
        <v>0.13547474891982</v>
      </c>
    </row>
    <row r="26287" spans="1:1" x14ac:dyDescent="0.3">
      <c r="A26287" s="13">
        <v>0.11563493982255001</v>
      </c>
    </row>
    <row r="26288" spans="1:1" x14ac:dyDescent="0.3">
      <c r="A26288" s="13">
        <v>0.14692401074924999</v>
      </c>
    </row>
    <row r="26289" spans="1:1" x14ac:dyDescent="0.3">
      <c r="A26289" s="13">
        <v>0.12969937839143</v>
      </c>
    </row>
    <row r="26290" spans="1:1" x14ac:dyDescent="0.3">
      <c r="A26290" s="13">
        <v>0.12672116893498001</v>
      </c>
    </row>
    <row r="26291" spans="1:1" x14ac:dyDescent="0.3">
      <c r="A26291" s="13">
        <v>0.36416507607241</v>
      </c>
    </row>
    <row r="26292" spans="1:1" x14ac:dyDescent="0.3">
      <c r="A26292" s="13">
        <v>0.10291050314201</v>
      </c>
    </row>
    <row r="26293" spans="1:1" x14ac:dyDescent="0.3">
      <c r="A26293" s="13">
        <v>0.14543977963752</v>
      </c>
    </row>
    <row r="26294" spans="1:1" x14ac:dyDescent="0.3">
      <c r="A26294" s="13">
        <v>0.19776166834336001</v>
      </c>
    </row>
    <row r="26295" spans="1:1" x14ac:dyDescent="0.3">
      <c r="A26295" s="13">
        <v>0.21184309499591</v>
      </c>
    </row>
    <row r="26296" spans="1:1" x14ac:dyDescent="0.3">
      <c r="A26296" s="13">
        <v>0.10605389539083</v>
      </c>
    </row>
    <row r="26297" spans="1:1" x14ac:dyDescent="0.3">
      <c r="A26297" s="13">
        <v>0.20655084020562001</v>
      </c>
    </row>
    <row r="26298" spans="1:1" x14ac:dyDescent="0.3">
      <c r="A26298" s="13">
        <v>0.14787228250948001</v>
      </c>
    </row>
    <row r="26299" spans="1:1" x14ac:dyDescent="0.3">
      <c r="A26299" s="13">
        <v>0.13457832079814999</v>
      </c>
    </row>
    <row r="26300" spans="1:1" x14ac:dyDescent="0.3">
      <c r="A26300" s="13">
        <v>0.17866444680056001</v>
      </c>
    </row>
    <row r="26301" spans="1:1" x14ac:dyDescent="0.3">
      <c r="A26301" s="13">
        <v>0.15980327857932</v>
      </c>
    </row>
    <row r="26302" spans="1:1" x14ac:dyDescent="0.3">
      <c r="A26302" s="13">
        <v>0.21631194127747999</v>
      </c>
    </row>
    <row r="26303" spans="1:1" x14ac:dyDescent="0.3">
      <c r="A26303" s="13">
        <v>0.11883453452761</v>
      </c>
    </row>
    <row r="26304" spans="1:1" x14ac:dyDescent="0.3">
      <c r="A26304" s="13">
        <v>0.18423136684589</v>
      </c>
    </row>
    <row r="26305" spans="1:1" x14ac:dyDescent="0.3">
      <c r="A26305" s="13">
        <v>0.12518971586450001</v>
      </c>
    </row>
    <row r="26306" spans="1:1" x14ac:dyDescent="0.3">
      <c r="A26306" s="13">
        <v>9.7991046064454995E-2</v>
      </c>
    </row>
    <row r="26307" spans="1:1" x14ac:dyDescent="0.3">
      <c r="A26307" s="13">
        <v>0.18279766038660999</v>
      </c>
    </row>
    <row r="26308" spans="1:1" x14ac:dyDescent="0.3">
      <c r="A26308" s="13">
        <v>0.19335680825641999</v>
      </c>
    </row>
    <row r="26309" spans="1:1" x14ac:dyDescent="0.3">
      <c r="A26309" s="13">
        <v>0.12068690223541</v>
      </c>
    </row>
    <row r="26310" spans="1:1" x14ac:dyDescent="0.3">
      <c r="A26310" s="13">
        <v>0.14839889527867001</v>
      </c>
    </row>
    <row r="26311" spans="1:1" x14ac:dyDescent="0.3">
      <c r="A26311" s="13">
        <v>0.13557651578548999</v>
      </c>
    </row>
    <row r="26312" spans="1:1" x14ac:dyDescent="0.3">
      <c r="A26312" s="13">
        <v>0.10195020701301</v>
      </c>
    </row>
    <row r="26313" spans="1:1" x14ac:dyDescent="0.3">
      <c r="A26313" s="13">
        <v>0.16158359487317001</v>
      </c>
    </row>
    <row r="26314" spans="1:1" x14ac:dyDescent="0.3">
      <c r="A26314" s="13">
        <v>0.22897967600381</v>
      </c>
    </row>
    <row r="26315" spans="1:1" x14ac:dyDescent="0.3">
      <c r="A26315" s="13">
        <v>0.15091910939271999</v>
      </c>
    </row>
    <row r="26316" spans="1:1" x14ac:dyDescent="0.3">
      <c r="A26316" s="13">
        <v>0.10287472872962999</v>
      </c>
    </row>
    <row r="26317" spans="1:1" x14ac:dyDescent="0.3">
      <c r="A26317" s="13">
        <v>0.14974497511859</v>
      </c>
    </row>
    <row r="26318" spans="1:1" x14ac:dyDescent="0.3">
      <c r="A26318" s="13">
        <v>0.18961110845101001</v>
      </c>
    </row>
    <row r="26319" spans="1:1" x14ac:dyDescent="0.3">
      <c r="A26319" s="13">
        <v>7.5787870082979006E-2</v>
      </c>
    </row>
    <row r="26320" spans="1:1" x14ac:dyDescent="0.3">
      <c r="A26320" s="13">
        <v>0.17255861764276001</v>
      </c>
    </row>
    <row r="26321" spans="1:1" x14ac:dyDescent="0.3">
      <c r="A26321" s="13">
        <v>0.23805343431128001</v>
      </c>
    </row>
    <row r="26322" spans="1:1" x14ac:dyDescent="0.3">
      <c r="A26322" s="13">
        <v>0.11993754479073999</v>
      </c>
    </row>
    <row r="26323" spans="1:1" x14ac:dyDescent="0.3">
      <c r="A26323" s="13">
        <v>0.12891882505036001</v>
      </c>
    </row>
    <row r="26324" spans="1:1" x14ac:dyDescent="0.3">
      <c r="A26324" s="13">
        <v>0.13707778619957001</v>
      </c>
    </row>
    <row r="26325" spans="1:1" x14ac:dyDescent="0.3">
      <c r="A26325" s="13">
        <v>0.23138761998648</v>
      </c>
    </row>
    <row r="26326" spans="1:1" x14ac:dyDescent="0.3">
      <c r="A26326" s="13">
        <v>0.42670043203164998</v>
      </c>
    </row>
    <row r="26327" spans="1:1" x14ac:dyDescent="0.3">
      <c r="A26327" s="13">
        <v>0.18061338038663</v>
      </c>
    </row>
    <row r="26328" spans="1:1" x14ac:dyDescent="0.3">
      <c r="A26328" s="13">
        <v>0.1749777407359</v>
      </c>
    </row>
    <row r="26329" spans="1:1" x14ac:dyDescent="0.3">
      <c r="A26329" s="13">
        <v>0.15064878018792999</v>
      </c>
    </row>
    <row r="26330" spans="1:1" x14ac:dyDescent="0.3">
      <c r="A26330" s="13">
        <v>0.14092327747521</v>
      </c>
    </row>
    <row r="26331" spans="1:1" x14ac:dyDescent="0.3">
      <c r="A26331" s="13">
        <v>0.22885625437550999</v>
      </c>
    </row>
    <row r="26332" spans="1:1" x14ac:dyDescent="0.3">
      <c r="A26332" s="13">
        <v>0.11655250009807</v>
      </c>
    </row>
    <row r="26333" spans="1:1" x14ac:dyDescent="0.3">
      <c r="A26333" s="13">
        <v>0.14198247289820001</v>
      </c>
    </row>
    <row r="26334" spans="1:1" x14ac:dyDescent="0.3">
      <c r="A26334" s="13">
        <v>7.2669449375550005E-2</v>
      </c>
    </row>
    <row r="26335" spans="1:1" x14ac:dyDescent="0.3">
      <c r="A26335" s="13">
        <v>0.22468874368823999</v>
      </c>
    </row>
    <row r="26336" spans="1:1" x14ac:dyDescent="0.3">
      <c r="A26336" s="13">
        <v>0.10703438469422</v>
      </c>
    </row>
    <row r="26337" spans="1:1" x14ac:dyDescent="0.3">
      <c r="A26337" s="13">
        <v>0.19100964431992001</v>
      </c>
    </row>
    <row r="26338" spans="1:1" x14ac:dyDescent="0.3">
      <c r="A26338" s="13">
        <v>7.9767057246493994E-2</v>
      </c>
    </row>
    <row r="26339" spans="1:1" x14ac:dyDescent="0.3">
      <c r="A26339" s="13">
        <v>0.23738705311208999</v>
      </c>
    </row>
    <row r="26340" spans="1:1" x14ac:dyDescent="0.3">
      <c r="A26340" s="13">
        <v>0.12011385802290001</v>
      </c>
    </row>
    <row r="26341" spans="1:1" x14ac:dyDescent="0.3">
      <c r="A26341" s="13">
        <v>9.7626077794198005E-2</v>
      </c>
    </row>
    <row r="26342" spans="1:1" x14ac:dyDescent="0.3">
      <c r="A26342" s="13">
        <v>0.12181419891146</v>
      </c>
    </row>
    <row r="26343" spans="1:1" x14ac:dyDescent="0.3">
      <c r="A26343" s="13">
        <v>4.8547243171724999E-2</v>
      </c>
    </row>
    <row r="26344" spans="1:1" x14ac:dyDescent="0.3">
      <c r="A26344" s="13">
        <v>0.15305426669286001</v>
      </c>
    </row>
    <row r="26345" spans="1:1" x14ac:dyDescent="0.3">
      <c r="A26345" s="13">
        <v>0.17505054299892001</v>
      </c>
    </row>
    <row r="26346" spans="1:1" x14ac:dyDescent="0.3">
      <c r="A26346" s="13">
        <v>0.14168959780863</v>
      </c>
    </row>
    <row r="26347" spans="1:1" x14ac:dyDescent="0.3">
      <c r="A26347" s="13">
        <v>8.6829736952940995E-2</v>
      </c>
    </row>
    <row r="26348" spans="1:1" x14ac:dyDescent="0.3">
      <c r="A26348" s="13">
        <v>0.15687388813761999</v>
      </c>
    </row>
    <row r="26349" spans="1:1" x14ac:dyDescent="0.3">
      <c r="A26349" s="13">
        <v>0.23000813318738</v>
      </c>
    </row>
    <row r="26350" spans="1:1" x14ac:dyDescent="0.3">
      <c r="A26350" s="13">
        <v>0.23549281997598001</v>
      </c>
    </row>
    <row r="26351" spans="1:1" x14ac:dyDescent="0.3">
      <c r="A26351" s="13">
        <v>0.23602887414061999</v>
      </c>
    </row>
    <row r="26352" spans="1:1" x14ac:dyDescent="0.3">
      <c r="A26352" s="13">
        <v>0.12676948328606</v>
      </c>
    </row>
    <row r="26353" spans="1:1" x14ac:dyDescent="0.3">
      <c r="A26353" s="13">
        <v>0.23910005989982</v>
      </c>
    </row>
    <row r="26354" spans="1:1" x14ac:dyDescent="0.3">
      <c r="A26354" s="13">
        <v>0.19193841717113</v>
      </c>
    </row>
    <row r="26355" spans="1:1" x14ac:dyDescent="0.3">
      <c r="A26355" s="13">
        <v>0.11823584456772999</v>
      </c>
    </row>
    <row r="26356" spans="1:1" x14ac:dyDescent="0.3">
      <c r="A26356" s="13">
        <v>0.10442453220303</v>
      </c>
    </row>
    <row r="26357" spans="1:1" x14ac:dyDescent="0.3">
      <c r="A26357" s="13">
        <v>0.22301259722226999</v>
      </c>
    </row>
    <row r="26358" spans="1:1" x14ac:dyDescent="0.3">
      <c r="A26358" s="13">
        <v>4.4326986752845E-2</v>
      </c>
    </row>
    <row r="26359" spans="1:1" x14ac:dyDescent="0.3">
      <c r="A26359" s="13">
        <v>0.24792955559645</v>
      </c>
    </row>
    <row r="26360" spans="1:1" x14ac:dyDescent="0.3">
      <c r="A26360" s="13">
        <v>0.15273355875631001</v>
      </c>
    </row>
    <row r="26361" spans="1:1" x14ac:dyDescent="0.3">
      <c r="A26361" s="13">
        <v>0.21748203547368</v>
      </c>
    </row>
    <row r="26362" spans="1:1" x14ac:dyDescent="0.3">
      <c r="A26362" s="13">
        <v>0.19137113253433999</v>
      </c>
    </row>
    <row r="26363" spans="1:1" x14ac:dyDescent="0.3">
      <c r="A26363" s="13">
        <v>0.14175638076801</v>
      </c>
    </row>
    <row r="26364" spans="1:1" x14ac:dyDescent="0.3">
      <c r="A26364" s="13">
        <v>0.13023168682719</v>
      </c>
    </row>
    <row r="26365" spans="1:1" x14ac:dyDescent="0.3">
      <c r="A26365" s="13">
        <v>0.10410276295625</v>
      </c>
    </row>
    <row r="26366" spans="1:1" x14ac:dyDescent="0.3">
      <c r="A26366" s="13">
        <v>0.23426854511208001</v>
      </c>
    </row>
    <row r="26367" spans="1:1" x14ac:dyDescent="0.3">
      <c r="A26367" s="13">
        <v>0.18959495454698999</v>
      </c>
    </row>
    <row r="26368" spans="1:1" x14ac:dyDescent="0.3">
      <c r="A26368" s="13">
        <v>0.2373010467578</v>
      </c>
    </row>
    <row r="26369" spans="1:1" x14ac:dyDescent="0.3">
      <c r="A26369" s="13">
        <v>0.14446517869316999</v>
      </c>
    </row>
    <row r="26370" spans="1:1" x14ac:dyDescent="0.3">
      <c r="A26370" s="13">
        <v>0.1145721964253</v>
      </c>
    </row>
    <row r="26371" spans="1:1" x14ac:dyDescent="0.3">
      <c r="A26371" s="13">
        <v>0.24596576080151999</v>
      </c>
    </row>
    <row r="26372" spans="1:1" x14ac:dyDescent="0.3">
      <c r="A26372" s="13">
        <v>0.16043135009557</v>
      </c>
    </row>
    <row r="26373" spans="1:1" x14ac:dyDescent="0.3">
      <c r="A26373" s="13">
        <v>0.17508717341478</v>
      </c>
    </row>
    <row r="26374" spans="1:1" x14ac:dyDescent="0.3">
      <c r="A26374" s="13">
        <v>0.14879899760258</v>
      </c>
    </row>
    <row r="26375" spans="1:1" x14ac:dyDescent="0.3">
      <c r="A26375" s="13">
        <v>0.15572262452828001</v>
      </c>
    </row>
    <row r="26376" spans="1:1" x14ac:dyDescent="0.3">
      <c r="A26376" s="13">
        <v>0.30277327935925002</v>
      </c>
    </row>
    <row r="26377" spans="1:1" x14ac:dyDescent="0.3">
      <c r="A26377" s="13">
        <v>0.17054364285365001</v>
      </c>
    </row>
    <row r="26378" spans="1:1" x14ac:dyDescent="0.3">
      <c r="A26378" s="13">
        <v>0.23459722591679</v>
      </c>
    </row>
    <row r="26379" spans="1:1" x14ac:dyDescent="0.3">
      <c r="A26379" s="13">
        <v>0.28831456575032</v>
      </c>
    </row>
    <row r="26380" spans="1:1" x14ac:dyDescent="0.3">
      <c r="A26380" s="13">
        <v>0.15992269028476</v>
      </c>
    </row>
    <row r="26381" spans="1:1" x14ac:dyDescent="0.3">
      <c r="A26381" s="13">
        <v>0.17052196580739001</v>
      </c>
    </row>
    <row r="26382" spans="1:1" x14ac:dyDescent="0.3">
      <c r="A26382" s="13">
        <v>0.17052196580739001</v>
      </c>
    </row>
    <row r="26383" spans="1:1" x14ac:dyDescent="0.3">
      <c r="A26383" s="13">
        <v>0.17028891598365001</v>
      </c>
    </row>
    <row r="26384" spans="1:1" x14ac:dyDescent="0.3">
      <c r="A26384" s="13">
        <v>9.6498381500610006E-2</v>
      </c>
    </row>
    <row r="26385" spans="1:1" x14ac:dyDescent="0.3">
      <c r="A26385" s="13">
        <v>0.13054475540364999</v>
      </c>
    </row>
    <row r="26386" spans="1:1" x14ac:dyDescent="0.3">
      <c r="A26386" s="13">
        <v>0.15306630968552001</v>
      </c>
    </row>
    <row r="26387" spans="1:1" x14ac:dyDescent="0.3">
      <c r="A26387" s="13">
        <v>0.24829722797515</v>
      </c>
    </row>
    <row r="26388" spans="1:1" x14ac:dyDescent="0.3">
      <c r="A26388" s="13">
        <v>0.26991870132569001</v>
      </c>
    </row>
    <row r="26389" spans="1:1" x14ac:dyDescent="0.3">
      <c r="A26389" s="13">
        <v>0.14683677054590999</v>
      </c>
    </row>
    <row r="26390" spans="1:1" x14ac:dyDescent="0.3">
      <c r="A26390" s="13">
        <v>0.21611050529684001</v>
      </c>
    </row>
    <row r="26391" spans="1:1" x14ac:dyDescent="0.3">
      <c r="A26391" s="13">
        <v>0.13708003549872</v>
      </c>
    </row>
    <row r="26392" spans="1:1" x14ac:dyDescent="0.3">
      <c r="A26392" s="13">
        <v>0.21641567091686001</v>
      </c>
    </row>
    <row r="26393" spans="1:1" x14ac:dyDescent="0.3">
      <c r="A26393" s="13">
        <v>0.25688050621788</v>
      </c>
    </row>
    <row r="26394" spans="1:1" x14ac:dyDescent="0.3">
      <c r="A26394" s="13">
        <v>0.12088428098232</v>
      </c>
    </row>
    <row r="26395" spans="1:1" x14ac:dyDescent="0.3">
      <c r="A26395" s="13">
        <v>0.14552919373192</v>
      </c>
    </row>
    <row r="26396" spans="1:1" x14ac:dyDescent="0.3">
      <c r="A26396" s="13">
        <v>0.14343388856556999</v>
      </c>
    </row>
    <row r="26397" spans="1:1" x14ac:dyDescent="0.3">
      <c r="A26397" s="13">
        <v>0.21967435906037</v>
      </c>
    </row>
    <row r="26398" spans="1:1" x14ac:dyDescent="0.3">
      <c r="A26398" s="13">
        <v>0.22814471331065</v>
      </c>
    </row>
    <row r="26399" spans="1:1" x14ac:dyDescent="0.3">
      <c r="A26399" s="13">
        <v>0.19968586499832999</v>
      </c>
    </row>
    <row r="26400" spans="1:1" x14ac:dyDescent="0.3">
      <c r="A26400" s="13">
        <v>0.18915045044454001</v>
      </c>
    </row>
    <row r="26401" spans="1:1" x14ac:dyDescent="0.3">
      <c r="A26401" s="13">
        <v>0.11823109107188</v>
      </c>
    </row>
    <row r="26402" spans="1:1" x14ac:dyDescent="0.3">
      <c r="A26402" s="13">
        <v>0.11555874169483001</v>
      </c>
    </row>
    <row r="26403" spans="1:1" x14ac:dyDescent="0.3">
      <c r="A26403" s="13">
        <v>1.511705770818E-2</v>
      </c>
    </row>
    <row r="26404" spans="1:1" x14ac:dyDescent="0.3">
      <c r="A26404" s="13">
        <v>0.15106555145629</v>
      </c>
    </row>
    <row r="26405" spans="1:1" x14ac:dyDescent="0.3">
      <c r="A26405" s="13">
        <v>0.13522110314300001</v>
      </c>
    </row>
    <row r="26406" spans="1:1" x14ac:dyDescent="0.3">
      <c r="A26406" s="13">
        <v>0.26702605146253</v>
      </c>
    </row>
    <row r="26407" spans="1:1" x14ac:dyDescent="0.3">
      <c r="A26407" s="13">
        <v>0.1565357392715</v>
      </c>
    </row>
    <row r="26408" spans="1:1" x14ac:dyDescent="0.3">
      <c r="A26408" s="13">
        <v>0.20905994911226999</v>
      </c>
    </row>
    <row r="26409" spans="1:1" x14ac:dyDescent="0.3">
      <c r="A26409" s="13">
        <v>0.33210300817721</v>
      </c>
    </row>
    <row r="26410" spans="1:1" x14ac:dyDescent="0.3">
      <c r="A26410" s="13">
        <v>0.23634381979642</v>
      </c>
    </row>
    <row r="26411" spans="1:1" x14ac:dyDescent="0.3">
      <c r="A26411" s="13">
        <v>7.2932772872795995E-2</v>
      </c>
    </row>
    <row r="26412" spans="1:1" x14ac:dyDescent="0.3">
      <c r="A26412" s="13">
        <v>0.10260101766072</v>
      </c>
    </row>
    <row r="26413" spans="1:1" x14ac:dyDescent="0.3">
      <c r="A26413" s="13">
        <v>0.18829852402840999</v>
      </c>
    </row>
    <row r="26414" spans="1:1" x14ac:dyDescent="0.3">
      <c r="A26414" s="13">
        <v>0.20215283221006</v>
      </c>
    </row>
    <row r="26415" spans="1:1" x14ac:dyDescent="0.3">
      <c r="A26415" s="13">
        <v>9.6133665181589001E-2</v>
      </c>
    </row>
    <row r="26416" spans="1:1" x14ac:dyDescent="0.3">
      <c r="A26416" s="13">
        <v>0.18077962128791</v>
      </c>
    </row>
    <row r="26417" spans="1:1" x14ac:dyDescent="0.3">
      <c r="A26417" s="13">
        <v>0.17116587534134001</v>
      </c>
    </row>
    <row r="26418" spans="1:1" x14ac:dyDescent="0.3">
      <c r="A26418" s="13">
        <v>0.18721468049585999</v>
      </c>
    </row>
    <row r="26419" spans="1:1" x14ac:dyDescent="0.3">
      <c r="A26419" s="13">
        <v>0.23375301009599</v>
      </c>
    </row>
    <row r="26420" spans="1:1" x14ac:dyDescent="0.3">
      <c r="A26420" s="13">
        <v>0.17936845565017001</v>
      </c>
    </row>
    <row r="26421" spans="1:1" x14ac:dyDescent="0.3">
      <c r="A26421" s="13">
        <v>0.31866042859149002</v>
      </c>
    </row>
    <row r="26422" spans="1:1" x14ac:dyDescent="0.3">
      <c r="A26422" s="13">
        <v>0.16719343222111999</v>
      </c>
    </row>
    <row r="26423" spans="1:1" x14ac:dyDescent="0.3">
      <c r="A26423" s="13">
        <v>0.27225362095987998</v>
      </c>
    </row>
    <row r="26424" spans="1:1" x14ac:dyDescent="0.3">
      <c r="A26424" s="13">
        <v>0.16650132732239001</v>
      </c>
    </row>
    <row r="26425" spans="1:1" x14ac:dyDescent="0.3">
      <c r="A26425" s="13">
        <v>0.21788171483614999</v>
      </c>
    </row>
    <row r="26426" spans="1:1" x14ac:dyDescent="0.3">
      <c r="A26426" s="13">
        <v>0.17306508208665999</v>
      </c>
    </row>
    <row r="26427" spans="1:1" x14ac:dyDescent="0.3">
      <c r="A26427" s="13">
        <v>0.25646621526572999</v>
      </c>
    </row>
    <row r="26428" spans="1:1" x14ac:dyDescent="0.3">
      <c r="A26428" s="13">
        <v>0.20315510600791001</v>
      </c>
    </row>
    <row r="26429" spans="1:1" x14ac:dyDescent="0.3">
      <c r="A26429" s="13">
        <v>8.8786845337540998E-2</v>
      </c>
    </row>
    <row r="26430" spans="1:1" x14ac:dyDescent="0.3">
      <c r="A26430" s="13">
        <v>0.24076543893593</v>
      </c>
    </row>
    <row r="26431" spans="1:1" x14ac:dyDescent="0.3">
      <c r="A26431" s="13">
        <v>0.21324824262247</v>
      </c>
    </row>
    <row r="26432" spans="1:1" x14ac:dyDescent="0.3">
      <c r="A26432" s="13">
        <v>0.18814133683614001</v>
      </c>
    </row>
    <row r="26433" spans="1:1" x14ac:dyDescent="0.3">
      <c r="A26433" s="13">
        <v>0.16245874530302001</v>
      </c>
    </row>
    <row r="26434" spans="1:1" x14ac:dyDescent="0.3">
      <c r="A26434" s="13">
        <v>0.21768036491076001</v>
      </c>
    </row>
    <row r="26435" spans="1:1" x14ac:dyDescent="0.3">
      <c r="A26435" s="13">
        <v>0.22468807915208999</v>
      </c>
    </row>
    <row r="26436" spans="1:1" x14ac:dyDescent="0.3">
      <c r="A26436" s="13">
        <v>0.15471982732104</v>
      </c>
    </row>
    <row r="26437" spans="1:1" x14ac:dyDescent="0.3">
      <c r="A26437" s="13">
        <v>0.15481118616813</v>
      </c>
    </row>
    <row r="26438" spans="1:1" x14ac:dyDescent="0.3">
      <c r="A26438" s="13">
        <v>0.12347160075222</v>
      </c>
    </row>
    <row r="26439" spans="1:1" x14ac:dyDescent="0.3">
      <c r="A26439" s="13">
        <v>0.29566766222333002</v>
      </c>
    </row>
    <row r="26440" spans="1:1" x14ac:dyDescent="0.3">
      <c r="A26440" s="13">
        <v>0.14470819082316</v>
      </c>
    </row>
    <row r="26441" spans="1:1" x14ac:dyDescent="0.3">
      <c r="A26441" s="13">
        <v>8.6007557203276006E-2</v>
      </c>
    </row>
    <row r="26442" spans="1:1" x14ac:dyDescent="0.3">
      <c r="A26442" s="13">
        <v>0.10831822571858001</v>
      </c>
    </row>
    <row r="26443" spans="1:1" x14ac:dyDescent="0.3">
      <c r="A26443" s="13">
        <v>2.0493127172535E-2</v>
      </c>
    </row>
    <row r="26444" spans="1:1" x14ac:dyDescent="0.3">
      <c r="A26444" s="13">
        <v>6.9463104029471007E-2</v>
      </c>
    </row>
    <row r="26445" spans="1:1" x14ac:dyDescent="0.3">
      <c r="A26445" s="13">
        <v>0.12564136329539999</v>
      </c>
    </row>
    <row r="26446" spans="1:1" x14ac:dyDescent="0.3">
      <c r="A26446" s="13">
        <v>0.18662615226043</v>
      </c>
    </row>
    <row r="26447" spans="1:1" x14ac:dyDescent="0.3">
      <c r="A26447" s="13">
        <v>7.8547433353961998E-2</v>
      </c>
    </row>
    <row r="26448" spans="1:1" x14ac:dyDescent="0.3">
      <c r="A26448" s="13">
        <v>0.11257280479664999</v>
      </c>
    </row>
    <row r="26449" spans="1:1" x14ac:dyDescent="0.3">
      <c r="A26449" s="13">
        <v>0.12636845199728</v>
      </c>
    </row>
    <row r="26450" spans="1:1" x14ac:dyDescent="0.3">
      <c r="A26450" s="13">
        <v>0.10697443199294999</v>
      </c>
    </row>
    <row r="26451" spans="1:1" x14ac:dyDescent="0.3">
      <c r="A26451" s="13">
        <v>6.2670491743798004E-2</v>
      </c>
    </row>
    <row r="26452" spans="1:1" x14ac:dyDescent="0.3">
      <c r="A26452" s="13">
        <v>0.17364381563545001</v>
      </c>
    </row>
    <row r="26453" spans="1:1" x14ac:dyDescent="0.3">
      <c r="A26453" s="13">
        <v>0.13709098344163001</v>
      </c>
    </row>
    <row r="26454" spans="1:1" x14ac:dyDescent="0.3">
      <c r="A26454" s="13">
        <v>0.15052772291684</v>
      </c>
    </row>
    <row r="26455" spans="1:1" x14ac:dyDescent="0.3">
      <c r="A26455" s="13">
        <v>0.25035001951303998</v>
      </c>
    </row>
    <row r="26456" spans="1:1" x14ac:dyDescent="0.3">
      <c r="A26456" s="13">
        <v>0.12760326468961999</v>
      </c>
    </row>
    <row r="26457" spans="1:1" x14ac:dyDescent="0.3">
      <c r="A26457" s="13">
        <v>0.20663670979181001</v>
      </c>
    </row>
    <row r="26458" spans="1:1" x14ac:dyDescent="0.3">
      <c r="A26458" s="13">
        <v>0.25500725204663999</v>
      </c>
    </row>
    <row r="26459" spans="1:1" x14ac:dyDescent="0.3">
      <c r="A26459" s="13">
        <v>0.21397912634864999</v>
      </c>
    </row>
    <row r="26460" spans="1:1" x14ac:dyDescent="0.3">
      <c r="A26460" s="13">
        <v>0.22126918028847001</v>
      </c>
    </row>
    <row r="26461" spans="1:1" x14ac:dyDescent="0.3">
      <c r="A26461" s="13">
        <v>0.22889804390634999</v>
      </c>
    </row>
    <row r="26462" spans="1:1" x14ac:dyDescent="0.3">
      <c r="A26462" s="13">
        <v>0.20570056559408001</v>
      </c>
    </row>
    <row r="26463" spans="1:1" x14ac:dyDescent="0.3">
      <c r="A26463" s="13">
        <v>0.176244137923</v>
      </c>
    </row>
    <row r="26464" spans="1:1" x14ac:dyDescent="0.3">
      <c r="A26464" s="13">
        <v>0.10887424455352</v>
      </c>
    </row>
    <row r="26465" spans="1:1" x14ac:dyDescent="0.3">
      <c r="A26465" s="13">
        <v>0.20382696683543</v>
      </c>
    </row>
    <row r="26466" spans="1:1" x14ac:dyDescent="0.3">
      <c r="A26466" s="13">
        <v>0.15723999442004</v>
      </c>
    </row>
    <row r="26467" spans="1:1" x14ac:dyDescent="0.3">
      <c r="A26467" s="13">
        <v>0.12086364897299</v>
      </c>
    </row>
    <row r="26468" spans="1:1" x14ac:dyDescent="0.3">
      <c r="A26468" s="13">
        <v>0.14442244356382999</v>
      </c>
    </row>
    <row r="26469" spans="1:1" x14ac:dyDescent="0.3">
      <c r="A26469" s="13">
        <v>0.28061703140312</v>
      </c>
    </row>
    <row r="26470" spans="1:1" x14ac:dyDescent="0.3">
      <c r="A26470" s="13">
        <v>0.11336507702739</v>
      </c>
    </row>
    <row r="26471" spans="1:1" x14ac:dyDescent="0.3">
      <c r="A26471" s="13">
        <v>0.12537991429275999</v>
      </c>
    </row>
    <row r="26472" spans="1:1" x14ac:dyDescent="0.3">
      <c r="A26472" s="13">
        <v>9.7463495117399004E-2</v>
      </c>
    </row>
    <row r="26473" spans="1:1" x14ac:dyDescent="0.3">
      <c r="A26473" s="13">
        <v>0.19515465580956001</v>
      </c>
    </row>
    <row r="26474" spans="1:1" x14ac:dyDescent="0.3">
      <c r="A26474" s="13">
        <v>0.32493168445421</v>
      </c>
    </row>
    <row r="26475" spans="1:1" x14ac:dyDescent="0.3">
      <c r="A26475" s="13">
        <v>0.26304065053164999</v>
      </c>
    </row>
    <row r="26476" spans="1:1" x14ac:dyDescent="0.3">
      <c r="A26476" s="13">
        <v>0.14213703758189999</v>
      </c>
    </row>
    <row r="26477" spans="1:1" x14ac:dyDescent="0.3">
      <c r="A26477" s="13">
        <v>0.15479898409734</v>
      </c>
    </row>
    <row r="26478" spans="1:1" x14ac:dyDescent="0.3">
      <c r="A26478" s="13">
        <v>0.20771885010023</v>
      </c>
    </row>
    <row r="26479" spans="1:1" x14ac:dyDescent="0.3">
      <c r="A26479" s="13">
        <v>0.15450893344802</v>
      </c>
    </row>
    <row r="26480" spans="1:1" x14ac:dyDescent="0.3">
      <c r="A26480" s="13">
        <v>0.23355905863396001</v>
      </c>
    </row>
    <row r="26481" spans="1:1" x14ac:dyDescent="0.3">
      <c r="A26481" s="13">
        <v>9.6494609363157999E-2</v>
      </c>
    </row>
    <row r="26482" spans="1:1" x14ac:dyDescent="0.3">
      <c r="A26482" s="13">
        <v>0.14018644000013999</v>
      </c>
    </row>
    <row r="26483" spans="1:1" x14ac:dyDescent="0.3">
      <c r="A26483" s="13">
        <v>0.21755269812115999</v>
      </c>
    </row>
    <row r="26484" spans="1:1" x14ac:dyDescent="0.3">
      <c r="A26484" s="13">
        <v>0.15386537068225001</v>
      </c>
    </row>
    <row r="26485" spans="1:1" x14ac:dyDescent="0.3">
      <c r="A26485" s="13">
        <v>9.8018936403991994E-2</v>
      </c>
    </row>
    <row r="26486" spans="1:1" x14ac:dyDescent="0.3">
      <c r="A26486" s="13">
        <v>0.14443105960068001</v>
      </c>
    </row>
    <row r="26487" spans="1:1" x14ac:dyDescent="0.3">
      <c r="A26487" s="13">
        <v>0.20653470602874999</v>
      </c>
    </row>
    <row r="26488" spans="1:1" x14ac:dyDescent="0.3">
      <c r="A26488" s="13">
        <v>0.41931838334044003</v>
      </c>
    </row>
    <row r="26489" spans="1:1" x14ac:dyDescent="0.3">
      <c r="A26489" s="13">
        <v>4.1937582677483001E-2</v>
      </c>
    </row>
    <row r="26490" spans="1:1" x14ac:dyDescent="0.3">
      <c r="A26490" s="13">
        <v>0.15943141068521999</v>
      </c>
    </row>
    <row r="26491" spans="1:1" x14ac:dyDescent="0.3">
      <c r="A26491" s="13">
        <v>0.15943141068521999</v>
      </c>
    </row>
    <row r="26492" spans="1:1" x14ac:dyDescent="0.3">
      <c r="A26492" s="13">
        <v>0.18285811034502999</v>
      </c>
    </row>
    <row r="26493" spans="1:1" x14ac:dyDescent="0.3">
      <c r="A26493" s="13">
        <v>0.23745620486651001</v>
      </c>
    </row>
    <row r="26494" spans="1:1" x14ac:dyDescent="0.3">
      <c r="A26494" s="13">
        <v>0.13257238113149999</v>
      </c>
    </row>
    <row r="26495" spans="1:1" x14ac:dyDescent="0.3">
      <c r="A26495" s="13">
        <v>0.14590375526777</v>
      </c>
    </row>
    <row r="26496" spans="1:1" x14ac:dyDescent="0.3">
      <c r="A26496" s="13">
        <v>0.27744657829051</v>
      </c>
    </row>
    <row r="26497" spans="1:1" x14ac:dyDescent="0.3">
      <c r="A26497" s="13">
        <v>0.23682758530761999</v>
      </c>
    </row>
    <row r="26498" spans="1:1" x14ac:dyDescent="0.3">
      <c r="A26498" s="13">
        <v>0.1652107817374</v>
      </c>
    </row>
    <row r="26499" spans="1:1" x14ac:dyDescent="0.3">
      <c r="A26499" s="13">
        <v>0.23877216133007001</v>
      </c>
    </row>
    <row r="26500" spans="1:1" x14ac:dyDescent="0.3">
      <c r="A26500" s="13">
        <v>0.11398905285371</v>
      </c>
    </row>
    <row r="26501" spans="1:1" x14ac:dyDescent="0.3">
      <c r="A26501" s="13">
        <v>0.25183469959959998</v>
      </c>
    </row>
    <row r="26502" spans="1:1" x14ac:dyDescent="0.3">
      <c r="A26502" s="13">
        <v>0.23918879624490999</v>
      </c>
    </row>
    <row r="26503" spans="1:1" x14ac:dyDescent="0.3">
      <c r="A26503" s="13">
        <v>9.1387174631670995E-2</v>
      </c>
    </row>
    <row r="26504" spans="1:1" x14ac:dyDescent="0.3">
      <c r="A26504" s="13">
        <v>0.21365389345999999</v>
      </c>
    </row>
    <row r="26505" spans="1:1" x14ac:dyDescent="0.3">
      <c r="A26505" s="13">
        <v>0.12829251828183999</v>
      </c>
    </row>
    <row r="26506" spans="1:1" x14ac:dyDescent="0.3">
      <c r="A26506" s="13">
        <v>0.17022545053876001</v>
      </c>
    </row>
    <row r="26507" spans="1:1" x14ac:dyDescent="0.3">
      <c r="A26507" s="13">
        <v>7.6028477561606994E-2</v>
      </c>
    </row>
    <row r="26508" spans="1:1" x14ac:dyDescent="0.3">
      <c r="A26508" s="13">
        <v>0.28317314814417999</v>
      </c>
    </row>
    <row r="26509" spans="1:1" x14ac:dyDescent="0.3">
      <c r="A26509" s="13">
        <v>0.18311201056866999</v>
      </c>
    </row>
    <row r="26510" spans="1:1" x14ac:dyDescent="0.3">
      <c r="A26510" s="13">
        <v>0.15100789528642999</v>
      </c>
    </row>
    <row r="26511" spans="1:1" x14ac:dyDescent="0.3">
      <c r="A26511" s="13">
        <v>0.21336552925621</v>
      </c>
    </row>
    <row r="26512" spans="1:1" x14ac:dyDescent="0.3">
      <c r="A26512" s="13">
        <v>0.24501430218709</v>
      </c>
    </row>
    <row r="26513" spans="1:1" x14ac:dyDescent="0.3">
      <c r="A26513" s="13">
        <v>0.25543519290999001</v>
      </c>
    </row>
    <row r="26514" spans="1:1" x14ac:dyDescent="0.3">
      <c r="A26514" s="13">
        <v>6.5252578440312001E-2</v>
      </c>
    </row>
    <row r="26515" spans="1:1" x14ac:dyDescent="0.3">
      <c r="A26515" s="13">
        <v>0.30529674076079999</v>
      </c>
    </row>
    <row r="26516" spans="1:1" x14ac:dyDescent="0.3">
      <c r="A26516" s="13">
        <v>0.15076257202567001</v>
      </c>
    </row>
    <row r="26517" spans="1:1" x14ac:dyDescent="0.3">
      <c r="A26517" s="13">
        <v>0.14410175386087001</v>
      </c>
    </row>
    <row r="26518" spans="1:1" x14ac:dyDescent="0.3">
      <c r="A26518" s="13">
        <v>0.28081370171691</v>
      </c>
    </row>
    <row r="26519" spans="1:1" x14ac:dyDescent="0.3">
      <c r="A26519" s="13">
        <v>0.15216344462515999</v>
      </c>
    </row>
    <row r="26520" spans="1:1" x14ac:dyDescent="0.3">
      <c r="A26520" s="13">
        <v>0.17487466619886</v>
      </c>
    </row>
    <row r="26521" spans="1:1" x14ac:dyDescent="0.3">
      <c r="A26521" s="13">
        <v>0.16056747731365001</v>
      </c>
    </row>
    <row r="26522" spans="1:1" x14ac:dyDescent="0.3">
      <c r="A26522" s="13">
        <v>0.16269461599115001</v>
      </c>
    </row>
    <row r="26523" spans="1:1" x14ac:dyDescent="0.3">
      <c r="A26523" s="13">
        <v>8.7908149465702995E-2</v>
      </c>
    </row>
    <row r="26524" spans="1:1" x14ac:dyDescent="0.3">
      <c r="A26524" s="13">
        <v>0.16139839874289999</v>
      </c>
    </row>
    <row r="26525" spans="1:1" x14ac:dyDescent="0.3">
      <c r="A26525" s="13">
        <v>0.1577053279174</v>
      </c>
    </row>
    <row r="26526" spans="1:1" x14ac:dyDescent="0.3">
      <c r="A26526" s="13">
        <v>0.11297500461481</v>
      </c>
    </row>
    <row r="26527" spans="1:1" x14ac:dyDescent="0.3">
      <c r="A26527" s="13">
        <v>0.18387726558639</v>
      </c>
    </row>
    <row r="26528" spans="1:1" x14ac:dyDescent="0.3">
      <c r="A26528" s="13">
        <v>0.20409338277812</v>
      </c>
    </row>
    <row r="26529" spans="1:1" x14ac:dyDescent="0.3">
      <c r="A26529" s="13">
        <v>0.13650767008101999</v>
      </c>
    </row>
    <row r="26530" spans="1:1" x14ac:dyDescent="0.3">
      <c r="A26530" s="13">
        <v>0.13720024670683001</v>
      </c>
    </row>
    <row r="26531" spans="1:1" x14ac:dyDescent="0.3">
      <c r="A26531" s="13">
        <v>0.16296707430964</v>
      </c>
    </row>
    <row r="26532" spans="1:1" x14ac:dyDescent="0.3">
      <c r="A26532" s="13">
        <v>0.10166862054031001</v>
      </c>
    </row>
    <row r="26533" spans="1:1" x14ac:dyDescent="0.3">
      <c r="A26533" s="13">
        <v>0.21832767637570999</v>
      </c>
    </row>
    <row r="26534" spans="1:1" x14ac:dyDescent="0.3">
      <c r="A26534" s="13">
        <v>0.13988860470282999</v>
      </c>
    </row>
    <row r="26535" spans="1:1" x14ac:dyDescent="0.3">
      <c r="A26535" s="13">
        <v>0.16928332551843001</v>
      </c>
    </row>
    <row r="26536" spans="1:1" x14ac:dyDescent="0.3">
      <c r="A26536" s="13">
        <v>0.20062050276759</v>
      </c>
    </row>
    <row r="26537" spans="1:1" x14ac:dyDescent="0.3">
      <c r="A26537" s="13">
        <v>8.4293021022671E-2</v>
      </c>
    </row>
    <row r="26538" spans="1:1" x14ac:dyDescent="0.3">
      <c r="A26538" s="13">
        <v>0.17579452567313</v>
      </c>
    </row>
    <row r="26539" spans="1:1" x14ac:dyDescent="0.3">
      <c r="A26539" s="13">
        <v>0.20665167755398001</v>
      </c>
    </row>
    <row r="26540" spans="1:1" x14ac:dyDescent="0.3">
      <c r="A26540" s="13">
        <v>0.20520428078736999</v>
      </c>
    </row>
    <row r="26541" spans="1:1" x14ac:dyDescent="0.3">
      <c r="A26541" s="13">
        <v>0.10294367606844</v>
      </c>
    </row>
    <row r="26542" spans="1:1" x14ac:dyDescent="0.3">
      <c r="A26542" s="13">
        <v>0.26973532429625002</v>
      </c>
    </row>
    <row r="26543" spans="1:1" x14ac:dyDescent="0.3">
      <c r="A26543" s="13">
        <v>0.12993734911815</v>
      </c>
    </row>
    <row r="26544" spans="1:1" x14ac:dyDescent="0.3">
      <c r="A26544" s="13">
        <v>9.8933779713584996E-2</v>
      </c>
    </row>
    <row r="26545" spans="1:1" x14ac:dyDescent="0.3">
      <c r="A26545" s="13">
        <v>0.16865811127427</v>
      </c>
    </row>
    <row r="26546" spans="1:1" x14ac:dyDescent="0.3">
      <c r="A26546" s="13">
        <v>0.19341517138996001</v>
      </c>
    </row>
    <row r="26547" spans="1:1" x14ac:dyDescent="0.3">
      <c r="A26547" s="13">
        <v>0.18394286066532001</v>
      </c>
    </row>
    <row r="26548" spans="1:1" x14ac:dyDescent="0.3">
      <c r="A26548" s="13">
        <v>0.19587015743250999</v>
      </c>
    </row>
    <row r="26549" spans="1:1" x14ac:dyDescent="0.3">
      <c r="A26549" s="13">
        <v>0.21159731650623001</v>
      </c>
    </row>
    <row r="26550" spans="1:1" x14ac:dyDescent="0.3">
      <c r="A26550" s="13">
        <v>0.15408658824231</v>
      </c>
    </row>
    <row r="26551" spans="1:1" x14ac:dyDescent="0.3">
      <c r="A26551" s="13">
        <v>0.12496240694596</v>
      </c>
    </row>
    <row r="26552" spans="1:1" x14ac:dyDescent="0.3">
      <c r="A26552" s="13">
        <v>0.1423876541761</v>
      </c>
    </row>
    <row r="26553" spans="1:1" x14ac:dyDescent="0.3">
      <c r="A26553" s="13">
        <v>0.24889671468703001</v>
      </c>
    </row>
    <row r="26554" spans="1:1" x14ac:dyDescent="0.3">
      <c r="A26554" s="13">
        <v>4.3838195813510998E-2</v>
      </c>
    </row>
    <row r="26555" spans="1:1" x14ac:dyDescent="0.3">
      <c r="A26555" s="13">
        <v>0.15420658991628999</v>
      </c>
    </row>
    <row r="26556" spans="1:1" x14ac:dyDescent="0.3">
      <c r="A26556" s="13">
        <v>0.18624855552705</v>
      </c>
    </row>
    <row r="26557" spans="1:1" x14ac:dyDescent="0.3">
      <c r="A26557" s="13">
        <v>0.15987798519425001</v>
      </c>
    </row>
    <row r="26558" spans="1:1" x14ac:dyDescent="0.3">
      <c r="A26558" s="13">
        <v>8.0647858600621E-2</v>
      </c>
    </row>
    <row r="26559" spans="1:1" x14ac:dyDescent="0.3">
      <c r="A26559" s="13">
        <v>0.16561547446451</v>
      </c>
    </row>
    <row r="26560" spans="1:1" x14ac:dyDescent="0.3">
      <c r="A26560" s="13">
        <v>0.16125956324324001</v>
      </c>
    </row>
    <row r="26561" spans="1:1" x14ac:dyDescent="0.3">
      <c r="A26561" s="13">
        <v>0.215998405675</v>
      </c>
    </row>
    <row r="26562" spans="1:1" x14ac:dyDescent="0.3">
      <c r="A26562" s="13">
        <v>9.7709485306975999E-2</v>
      </c>
    </row>
    <row r="26563" spans="1:1" x14ac:dyDescent="0.3">
      <c r="A26563" s="13">
        <v>0.17680602666421</v>
      </c>
    </row>
    <row r="26564" spans="1:1" x14ac:dyDescent="0.3">
      <c r="A26564" s="13">
        <v>0.13108287546454001</v>
      </c>
    </row>
    <row r="26565" spans="1:1" x14ac:dyDescent="0.3">
      <c r="A26565" s="13">
        <v>0.13253791131074</v>
      </c>
    </row>
    <row r="26566" spans="1:1" x14ac:dyDescent="0.3">
      <c r="A26566" s="13">
        <v>0.12328305804009999</v>
      </c>
    </row>
    <row r="26567" spans="1:1" x14ac:dyDescent="0.3">
      <c r="A26567" s="13">
        <v>0.24393857138705999</v>
      </c>
    </row>
    <row r="26568" spans="1:1" x14ac:dyDescent="0.3">
      <c r="A26568" s="13">
        <v>9.9438610006720995E-2</v>
      </c>
    </row>
    <row r="26569" spans="1:1" x14ac:dyDescent="0.3">
      <c r="A26569" s="13">
        <v>0.10081261788645</v>
      </c>
    </row>
    <row r="26570" spans="1:1" x14ac:dyDescent="0.3">
      <c r="A26570" s="13">
        <v>0.30627023554296001</v>
      </c>
    </row>
    <row r="26571" spans="1:1" x14ac:dyDescent="0.3">
      <c r="A26571" s="13">
        <v>0.24821722116381001</v>
      </c>
    </row>
    <row r="26572" spans="1:1" x14ac:dyDescent="0.3">
      <c r="A26572" s="13">
        <v>0.36381580484412002</v>
      </c>
    </row>
    <row r="26573" spans="1:1" x14ac:dyDescent="0.3">
      <c r="A26573" s="13">
        <v>0.20991486551724001</v>
      </c>
    </row>
    <row r="26574" spans="1:1" x14ac:dyDescent="0.3">
      <c r="A26574" s="13">
        <v>0.15195488056438</v>
      </c>
    </row>
    <row r="26575" spans="1:1" x14ac:dyDescent="0.3">
      <c r="A26575" s="13">
        <v>0.14664647658569999</v>
      </c>
    </row>
    <row r="26576" spans="1:1" x14ac:dyDescent="0.3">
      <c r="A26576" s="13">
        <v>0.15940010284841</v>
      </c>
    </row>
    <row r="26577" spans="1:1" x14ac:dyDescent="0.3">
      <c r="A26577" s="13">
        <v>0.12816158479550999</v>
      </c>
    </row>
    <row r="26578" spans="1:1" x14ac:dyDescent="0.3">
      <c r="A26578" s="13">
        <v>0.12257098285989999</v>
      </c>
    </row>
    <row r="26579" spans="1:1" x14ac:dyDescent="0.3">
      <c r="A26579" s="13">
        <v>0.12399918674756</v>
      </c>
    </row>
    <row r="26580" spans="1:1" x14ac:dyDescent="0.3">
      <c r="A26580" s="13">
        <v>5.4456273179081E-2</v>
      </c>
    </row>
    <row r="26581" spans="1:1" x14ac:dyDescent="0.3">
      <c r="A26581" s="13">
        <v>0.12991610828656999</v>
      </c>
    </row>
    <row r="26582" spans="1:1" x14ac:dyDescent="0.3">
      <c r="A26582" s="13">
        <v>0.17031270272726001</v>
      </c>
    </row>
    <row r="26583" spans="1:1" x14ac:dyDescent="0.3">
      <c r="A26583" s="13">
        <v>0.22748180204901</v>
      </c>
    </row>
    <row r="26584" spans="1:1" x14ac:dyDescent="0.3">
      <c r="A26584" s="13">
        <v>0.24012274506529999</v>
      </c>
    </row>
    <row r="26585" spans="1:1" x14ac:dyDescent="0.3">
      <c r="A26585" s="13">
        <v>0.14801210002786</v>
      </c>
    </row>
    <row r="26586" spans="1:1" x14ac:dyDescent="0.3">
      <c r="A26586" s="13">
        <v>0.12194632642918</v>
      </c>
    </row>
    <row r="26587" spans="1:1" x14ac:dyDescent="0.3">
      <c r="A26587" s="13">
        <v>0.19012667101125999</v>
      </c>
    </row>
    <row r="26588" spans="1:1" x14ac:dyDescent="0.3">
      <c r="A26588" s="13">
        <v>0.10439557036109</v>
      </c>
    </row>
    <row r="26589" spans="1:1" x14ac:dyDescent="0.3">
      <c r="A26589" s="13">
        <v>0.12341307236375</v>
      </c>
    </row>
    <row r="26590" spans="1:1" x14ac:dyDescent="0.3">
      <c r="A26590" s="13">
        <v>0.16174099735757</v>
      </c>
    </row>
    <row r="26591" spans="1:1" x14ac:dyDescent="0.3">
      <c r="A26591" s="13">
        <v>0.16569775262622999</v>
      </c>
    </row>
    <row r="26592" spans="1:1" x14ac:dyDescent="0.3">
      <c r="A26592" s="13">
        <v>0.14072824469907</v>
      </c>
    </row>
    <row r="26593" spans="1:1" x14ac:dyDescent="0.3">
      <c r="A26593" s="13">
        <v>9.0571379517496997E-2</v>
      </c>
    </row>
    <row r="26594" spans="1:1" x14ac:dyDescent="0.3">
      <c r="A26594" s="13">
        <v>0.35967347207397998</v>
      </c>
    </row>
    <row r="26595" spans="1:1" x14ac:dyDescent="0.3">
      <c r="A26595" s="13">
        <v>0.35967347207397998</v>
      </c>
    </row>
    <row r="26596" spans="1:1" x14ac:dyDescent="0.3">
      <c r="A26596" s="13">
        <v>0.21961082770665999</v>
      </c>
    </row>
    <row r="26597" spans="1:1" x14ac:dyDescent="0.3">
      <c r="A26597" s="13">
        <v>0.17301324272315999</v>
      </c>
    </row>
    <row r="26598" spans="1:1" x14ac:dyDescent="0.3">
      <c r="A26598" s="13">
        <v>0.13242411195265</v>
      </c>
    </row>
    <row r="26599" spans="1:1" x14ac:dyDescent="0.3">
      <c r="A26599" s="13">
        <v>0.15377017856872</v>
      </c>
    </row>
    <row r="26600" spans="1:1" x14ac:dyDescent="0.3">
      <c r="A26600" s="13">
        <v>0.13175564015850999</v>
      </c>
    </row>
    <row r="26601" spans="1:1" x14ac:dyDescent="0.3">
      <c r="A26601" s="13">
        <v>0.13175564015850999</v>
      </c>
    </row>
    <row r="26602" spans="1:1" x14ac:dyDescent="0.3">
      <c r="A26602" s="13">
        <v>5.4141721560306E-2</v>
      </c>
    </row>
    <row r="26603" spans="1:1" x14ac:dyDescent="0.3">
      <c r="A26603" s="13">
        <v>0.18698036801080001</v>
      </c>
    </row>
    <row r="26604" spans="1:1" x14ac:dyDescent="0.3">
      <c r="A26604" s="13">
        <v>0.22226530719186</v>
      </c>
    </row>
    <row r="26605" spans="1:1" x14ac:dyDescent="0.3">
      <c r="A26605" s="13">
        <v>0.20138691973121001</v>
      </c>
    </row>
    <row r="26606" spans="1:1" x14ac:dyDescent="0.3">
      <c r="A26606" s="13">
        <v>0.18855481901349</v>
      </c>
    </row>
    <row r="26607" spans="1:1" x14ac:dyDescent="0.3">
      <c r="A26607" s="13">
        <v>0.10825965474174</v>
      </c>
    </row>
    <row r="26608" spans="1:1" x14ac:dyDescent="0.3">
      <c r="A26608" s="13">
        <v>0.30284113631962001</v>
      </c>
    </row>
    <row r="26609" spans="1:1" x14ac:dyDescent="0.3">
      <c r="A26609" s="13">
        <v>0.15849989262238001</v>
      </c>
    </row>
    <row r="26610" spans="1:1" x14ac:dyDescent="0.3">
      <c r="A26610" s="13">
        <v>0.19966326173571999</v>
      </c>
    </row>
    <row r="26611" spans="1:1" x14ac:dyDescent="0.3">
      <c r="A26611" s="13">
        <v>0.22143498778626</v>
      </c>
    </row>
    <row r="26612" spans="1:1" x14ac:dyDescent="0.3">
      <c r="A26612" s="13">
        <v>0.19642639797745001</v>
      </c>
    </row>
    <row r="26613" spans="1:1" x14ac:dyDescent="0.3">
      <c r="A26613" s="13">
        <v>0.21768544624807001</v>
      </c>
    </row>
    <row r="26614" spans="1:1" x14ac:dyDescent="0.3">
      <c r="A26614" s="13">
        <v>0.10837447580088</v>
      </c>
    </row>
    <row r="26615" spans="1:1" x14ac:dyDescent="0.3">
      <c r="A26615" s="13">
        <v>0.15117693448358999</v>
      </c>
    </row>
    <row r="26616" spans="1:1" x14ac:dyDescent="0.3">
      <c r="A26616" s="13">
        <v>0.19575931280358999</v>
      </c>
    </row>
    <row r="26617" spans="1:1" x14ac:dyDescent="0.3">
      <c r="A26617" s="13">
        <v>0.13703498293246</v>
      </c>
    </row>
    <row r="26618" spans="1:1" x14ac:dyDescent="0.3">
      <c r="A26618" s="13">
        <v>0.13988355728158</v>
      </c>
    </row>
    <row r="26619" spans="1:1" x14ac:dyDescent="0.3">
      <c r="A26619" s="13">
        <v>0.19120237303636001</v>
      </c>
    </row>
    <row r="26620" spans="1:1" x14ac:dyDescent="0.3">
      <c r="A26620" s="13">
        <v>0.18748221218278999</v>
      </c>
    </row>
    <row r="26621" spans="1:1" x14ac:dyDescent="0.3">
      <c r="A26621" s="13">
        <v>6.7068202851011005E-2</v>
      </c>
    </row>
    <row r="26622" spans="1:1" x14ac:dyDescent="0.3">
      <c r="A26622" s="13">
        <v>0.14756345532463</v>
      </c>
    </row>
    <row r="26623" spans="1:1" x14ac:dyDescent="0.3">
      <c r="A26623" s="13">
        <v>0.16441841356805001</v>
      </c>
    </row>
    <row r="26624" spans="1:1" x14ac:dyDescent="0.3">
      <c r="A26624" s="13">
        <v>0.10561162264385</v>
      </c>
    </row>
    <row r="26625" spans="1:1" x14ac:dyDescent="0.3">
      <c r="A26625" s="13">
        <v>0.13644295015267999</v>
      </c>
    </row>
    <row r="26626" spans="1:1" x14ac:dyDescent="0.3">
      <c r="A26626" s="13">
        <v>0.19700539216866</v>
      </c>
    </row>
    <row r="26627" spans="1:1" x14ac:dyDescent="0.3">
      <c r="A26627" s="13">
        <v>0.12759253871893</v>
      </c>
    </row>
    <row r="26628" spans="1:1" x14ac:dyDescent="0.3">
      <c r="A26628" s="13">
        <v>0.22913314929227999</v>
      </c>
    </row>
    <row r="26629" spans="1:1" x14ac:dyDescent="0.3">
      <c r="A26629" s="13">
        <v>0.11089503369905</v>
      </c>
    </row>
    <row r="26630" spans="1:1" x14ac:dyDescent="0.3">
      <c r="A26630" s="13">
        <v>0.13144962000456001</v>
      </c>
    </row>
    <row r="26631" spans="1:1" x14ac:dyDescent="0.3">
      <c r="A26631" s="13">
        <v>0.11819437017034</v>
      </c>
    </row>
    <row r="26632" spans="1:1" x14ac:dyDescent="0.3">
      <c r="A26632" s="13">
        <v>0.14269423632607001</v>
      </c>
    </row>
    <row r="26633" spans="1:1" x14ac:dyDescent="0.3">
      <c r="A26633" s="13">
        <v>0.14428246260965</v>
      </c>
    </row>
    <row r="26634" spans="1:1" x14ac:dyDescent="0.3">
      <c r="A26634" s="13">
        <v>0.17398308915961999</v>
      </c>
    </row>
    <row r="26635" spans="1:1" x14ac:dyDescent="0.3">
      <c r="A26635" s="13">
        <v>0.25472513529153001</v>
      </c>
    </row>
    <row r="26636" spans="1:1" x14ac:dyDescent="0.3">
      <c r="A26636" s="13">
        <v>0.18439373392156999</v>
      </c>
    </row>
    <row r="26637" spans="1:1" x14ac:dyDescent="0.3">
      <c r="A26637" s="13">
        <v>0.13139739811670001</v>
      </c>
    </row>
    <row r="26638" spans="1:1" x14ac:dyDescent="0.3">
      <c r="A26638" s="13">
        <v>0.13949182713465999</v>
      </c>
    </row>
    <row r="26639" spans="1:1" x14ac:dyDescent="0.3">
      <c r="A26639" s="13">
        <v>0.14070832513008</v>
      </c>
    </row>
    <row r="26640" spans="1:1" x14ac:dyDescent="0.3">
      <c r="A26640" s="13">
        <v>0.10345429647305</v>
      </c>
    </row>
    <row r="26641" spans="1:1" x14ac:dyDescent="0.3">
      <c r="A26641" s="13">
        <v>0.18563655066349</v>
      </c>
    </row>
    <row r="26642" spans="1:1" x14ac:dyDescent="0.3">
      <c r="A26642" s="13">
        <v>8.3480979240634995E-2</v>
      </c>
    </row>
    <row r="26643" spans="1:1" x14ac:dyDescent="0.3">
      <c r="A26643" s="13">
        <v>0.21278269460957999</v>
      </c>
    </row>
    <row r="26644" spans="1:1" x14ac:dyDescent="0.3">
      <c r="A26644" s="13">
        <v>0.13371125089357999</v>
      </c>
    </row>
    <row r="26645" spans="1:1" x14ac:dyDescent="0.3">
      <c r="A26645" s="13">
        <v>0.19488674134268</v>
      </c>
    </row>
    <row r="26646" spans="1:1" x14ac:dyDescent="0.3">
      <c r="A26646" s="13">
        <v>0.17255930064658001</v>
      </c>
    </row>
    <row r="26647" spans="1:1" x14ac:dyDescent="0.3">
      <c r="A26647" s="13">
        <v>0.11789385976243</v>
      </c>
    </row>
    <row r="26648" spans="1:1" x14ac:dyDescent="0.3">
      <c r="A26648" s="13">
        <v>0.21397281189049999</v>
      </c>
    </row>
    <row r="26649" spans="1:1" x14ac:dyDescent="0.3">
      <c r="A26649" s="13">
        <v>0.27526006921687002</v>
      </c>
    </row>
    <row r="26650" spans="1:1" x14ac:dyDescent="0.3">
      <c r="A26650" s="13">
        <v>0.12113918644416</v>
      </c>
    </row>
    <row r="26651" spans="1:1" x14ac:dyDescent="0.3">
      <c r="A26651" s="13">
        <v>0.17085707435854</v>
      </c>
    </row>
    <row r="26652" spans="1:1" x14ac:dyDescent="0.3">
      <c r="A26652" s="13">
        <v>0.28497379887154001</v>
      </c>
    </row>
    <row r="26653" spans="1:1" x14ac:dyDescent="0.3">
      <c r="A26653" s="13">
        <v>8.7766264609006994E-2</v>
      </c>
    </row>
    <row r="26654" spans="1:1" x14ac:dyDescent="0.3">
      <c r="A26654" s="13">
        <v>0.18853396511088999</v>
      </c>
    </row>
    <row r="26655" spans="1:1" x14ac:dyDescent="0.3">
      <c r="A26655" s="13">
        <v>0.19014656259116999</v>
      </c>
    </row>
    <row r="26656" spans="1:1" x14ac:dyDescent="0.3">
      <c r="A26656" s="13">
        <v>0.11172737858433</v>
      </c>
    </row>
    <row r="26657" spans="1:1" x14ac:dyDescent="0.3">
      <c r="A26657" s="13">
        <v>0.20207588014506001</v>
      </c>
    </row>
    <row r="26658" spans="1:1" x14ac:dyDescent="0.3">
      <c r="A26658" s="13">
        <v>0.14082416413716001</v>
      </c>
    </row>
    <row r="26659" spans="1:1" x14ac:dyDescent="0.3">
      <c r="A26659" s="13">
        <v>0.22947211656215</v>
      </c>
    </row>
    <row r="26660" spans="1:1" x14ac:dyDescent="0.3">
      <c r="A26660" s="13">
        <v>0.22007969895412</v>
      </c>
    </row>
    <row r="26661" spans="1:1" x14ac:dyDescent="0.3">
      <c r="A26661" s="13">
        <v>0.30926233979419998</v>
      </c>
    </row>
    <row r="26662" spans="1:1" x14ac:dyDescent="0.3">
      <c r="A26662" s="13">
        <v>0.18651201315768001</v>
      </c>
    </row>
    <row r="26663" spans="1:1" x14ac:dyDescent="0.3">
      <c r="A26663" s="13">
        <v>0.15645317592345001</v>
      </c>
    </row>
    <row r="26664" spans="1:1" x14ac:dyDescent="0.3">
      <c r="A26664" s="13">
        <v>0.19418100142823</v>
      </c>
    </row>
    <row r="26665" spans="1:1" x14ac:dyDescent="0.3">
      <c r="A26665" s="13">
        <v>4.5032521880663999E-2</v>
      </c>
    </row>
    <row r="26666" spans="1:1" x14ac:dyDescent="0.3">
      <c r="A26666" s="13">
        <v>0.11168640860997001</v>
      </c>
    </row>
    <row r="26667" spans="1:1" x14ac:dyDescent="0.3">
      <c r="A26667" s="13">
        <v>0.15720619756438001</v>
      </c>
    </row>
    <row r="26668" spans="1:1" x14ac:dyDescent="0.3">
      <c r="A26668" s="13">
        <v>0.20301571658140999</v>
      </c>
    </row>
    <row r="26669" spans="1:1" x14ac:dyDescent="0.3">
      <c r="A26669" s="13">
        <v>0.10176958823142</v>
      </c>
    </row>
    <row r="26670" spans="1:1" x14ac:dyDescent="0.3">
      <c r="A26670" s="13">
        <v>0.26054414285428001</v>
      </c>
    </row>
    <row r="26671" spans="1:1" x14ac:dyDescent="0.3">
      <c r="A26671" s="13">
        <v>0.19388791693308</v>
      </c>
    </row>
    <row r="26672" spans="1:1" x14ac:dyDescent="0.3">
      <c r="A26672" s="13">
        <v>0.17202925664876001</v>
      </c>
    </row>
    <row r="26673" spans="1:1" x14ac:dyDescent="0.3">
      <c r="A26673" s="13">
        <v>0.16443174528161</v>
      </c>
    </row>
    <row r="26674" spans="1:1" x14ac:dyDescent="0.3">
      <c r="A26674" s="13">
        <v>0.17568636550896</v>
      </c>
    </row>
    <row r="26675" spans="1:1" x14ac:dyDescent="0.3">
      <c r="A26675" s="13">
        <v>0.19847369861094</v>
      </c>
    </row>
    <row r="26676" spans="1:1" x14ac:dyDescent="0.3">
      <c r="A26676" s="13">
        <v>0.17242171393403</v>
      </c>
    </row>
    <row r="26677" spans="1:1" x14ac:dyDescent="0.3">
      <c r="A26677" s="13">
        <v>0.17379003178475999</v>
      </c>
    </row>
    <row r="26678" spans="1:1" x14ac:dyDescent="0.3">
      <c r="A26678" s="13">
        <v>0.13400847683871001</v>
      </c>
    </row>
    <row r="26679" spans="1:1" x14ac:dyDescent="0.3">
      <c r="A26679" s="13">
        <v>6.0528530326878001E-2</v>
      </c>
    </row>
    <row r="26680" spans="1:1" x14ac:dyDescent="0.3">
      <c r="A26680" s="13">
        <v>8.0406363876265E-2</v>
      </c>
    </row>
    <row r="26681" spans="1:1" x14ac:dyDescent="0.3">
      <c r="A26681" s="13">
        <v>0.10618216323708</v>
      </c>
    </row>
    <row r="26682" spans="1:1" x14ac:dyDescent="0.3">
      <c r="A26682" s="13">
        <v>0.12225776966089</v>
      </c>
    </row>
    <row r="26683" spans="1:1" x14ac:dyDescent="0.3">
      <c r="A26683" s="13">
        <v>5.6270800242431002E-2</v>
      </c>
    </row>
    <row r="26684" spans="1:1" x14ac:dyDescent="0.3">
      <c r="A26684" s="13">
        <v>9.2244416625164999E-2</v>
      </c>
    </row>
    <row r="26685" spans="1:1" x14ac:dyDescent="0.3">
      <c r="A26685" s="13">
        <v>0.23566399822798001</v>
      </c>
    </row>
    <row r="26686" spans="1:1" x14ac:dyDescent="0.3">
      <c r="A26686" s="13">
        <v>0.23103227380891</v>
      </c>
    </row>
    <row r="26687" spans="1:1" x14ac:dyDescent="0.3">
      <c r="A26687" s="13">
        <v>0.27906816078252</v>
      </c>
    </row>
    <row r="26688" spans="1:1" x14ac:dyDescent="0.3">
      <c r="A26688" s="13">
        <v>0.12433706768006</v>
      </c>
    </row>
    <row r="26689" spans="1:1" x14ac:dyDescent="0.3">
      <c r="A26689" s="13">
        <v>0.12349108593367999</v>
      </c>
    </row>
    <row r="26690" spans="1:1" x14ac:dyDescent="0.3">
      <c r="A26690" s="13">
        <v>0.11517817015980999</v>
      </c>
    </row>
    <row r="26691" spans="1:1" x14ac:dyDescent="0.3">
      <c r="A26691" s="13">
        <v>0.22001566888839</v>
      </c>
    </row>
    <row r="26692" spans="1:1" x14ac:dyDescent="0.3">
      <c r="A26692" s="13">
        <v>0.20290048802971</v>
      </c>
    </row>
    <row r="26693" spans="1:1" x14ac:dyDescent="0.3">
      <c r="A26693" s="13">
        <v>0.18954491594754</v>
      </c>
    </row>
    <row r="26694" spans="1:1" x14ac:dyDescent="0.3">
      <c r="A26694" s="13">
        <v>0.1161427789134</v>
      </c>
    </row>
    <row r="26695" spans="1:1" x14ac:dyDescent="0.3">
      <c r="A26695" s="13">
        <v>0.19104939600986001</v>
      </c>
    </row>
    <row r="26696" spans="1:1" x14ac:dyDescent="0.3">
      <c r="A26696" s="13">
        <v>0.20654759304625001</v>
      </c>
    </row>
    <row r="26697" spans="1:1" x14ac:dyDescent="0.3">
      <c r="A26697" s="13">
        <v>0.20996473033393001</v>
      </c>
    </row>
    <row r="26698" spans="1:1" x14ac:dyDescent="0.3">
      <c r="A26698" s="13">
        <v>0.21832772858176</v>
      </c>
    </row>
    <row r="26699" spans="1:1" x14ac:dyDescent="0.3">
      <c r="A26699" s="13">
        <v>0.17544399089630999</v>
      </c>
    </row>
    <row r="26700" spans="1:1" x14ac:dyDescent="0.3">
      <c r="A26700" s="13">
        <v>6.6073351117395998E-2</v>
      </c>
    </row>
    <row r="26701" spans="1:1" x14ac:dyDescent="0.3">
      <c r="A26701" s="13">
        <v>0.24071606346131999</v>
      </c>
    </row>
    <row r="26702" spans="1:1" x14ac:dyDescent="0.3">
      <c r="A26702" s="13">
        <v>0.10131495487418</v>
      </c>
    </row>
    <row r="26703" spans="1:1" x14ac:dyDescent="0.3">
      <c r="A26703" s="13">
        <v>0.21386540933185</v>
      </c>
    </row>
    <row r="26704" spans="1:1" x14ac:dyDescent="0.3">
      <c r="A26704" s="13">
        <v>0.10557347797055</v>
      </c>
    </row>
    <row r="26705" spans="1:1" x14ac:dyDescent="0.3">
      <c r="A26705" s="13">
        <v>8.7769512805357996E-2</v>
      </c>
    </row>
    <row r="26706" spans="1:1" x14ac:dyDescent="0.3">
      <c r="A26706" s="13">
        <v>0.12051599148716</v>
      </c>
    </row>
    <row r="26707" spans="1:1" x14ac:dyDescent="0.3">
      <c r="A26707" s="13">
        <v>0.33897019392264999</v>
      </c>
    </row>
    <row r="26708" spans="1:1" x14ac:dyDescent="0.3">
      <c r="A26708" s="13">
        <v>0.22495680352486999</v>
      </c>
    </row>
    <row r="26709" spans="1:1" x14ac:dyDescent="0.3">
      <c r="A26709" s="13">
        <v>0.11469018217896</v>
      </c>
    </row>
    <row r="26710" spans="1:1" x14ac:dyDescent="0.3">
      <c r="A26710" s="13">
        <v>0.16276846851462001</v>
      </c>
    </row>
    <row r="26711" spans="1:1" x14ac:dyDescent="0.3">
      <c r="A26711" s="13">
        <v>0.22558948468649001</v>
      </c>
    </row>
    <row r="26712" spans="1:1" x14ac:dyDescent="0.3">
      <c r="A26712" s="13">
        <v>0.16453524056082999</v>
      </c>
    </row>
    <row r="26713" spans="1:1" x14ac:dyDescent="0.3">
      <c r="A26713" s="13">
        <v>0.1032400035084</v>
      </c>
    </row>
    <row r="26714" spans="1:1" x14ac:dyDescent="0.3">
      <c r="A26714" s="13">
        <v>8.1828957091271998E-2</v>
      </c>
    </row>
    <row r="26715" spans="1:1" x14ac:dyDescent="0.3">
      <c r="A26715" s="13">
        <v>0.13660201003780001</v>
      </c>
    </row>
    <row r="26716" spans="1:1" x14ac:dyDescent="0.3">
      <c r="A26716" s="13">
        <v>0.13806418352991001</v>
      </c>
    </row>
    <row r="26717" spans="1:1" x14ac:dyDescent="0.3">
      <c r="A26717" s="13">
        <v>0.27646451829211</v>
      </c>
    </row>
    <row r="26718" spans="1:1" x14ac:dyDescent="0.3">
      <c r="A26718" s="13">
        <v>0.29149277892206998</v>
      </c>
    </row>
    <row r="26719" spans="1:1" x14ac:dyDescent="0.3">
      <c r="A26719" s="13">
        <v>0.10358534869411</v>
      </c>
    </row>
    <row r="26720" spans="1:1" x14ac:dyDescent="0.3">
      <c r="A26720" s="13">
        <v>0.20229308043596</v>
      </c>
    </row>
    <row r="26721" spans="1:1" x14ac:dyDescent="0.3">
      <c r="A26721" s="13">
        <v>0.12139275256213</v>
      </c>
    </row>
    <row r="26722" spans="1:1" x14ac:dyDescent="0.3">
      <c r="A26722" s="13">
        <v>9.8017288803116998E-2</v>
      </c>
    </row>
    <row r="26723" spans="1:1" x14ac:dyDescent="0.3">
      <c r="A26723" s="13">
        <v>0.15246069550481001</v>
      </c>
    </row>
    <row r="26724" spans="1:1" x14ac:dyDescent="0.3">
      <c r="A26724" s="13">
        <v>9.9861556902865994E-2</v>
      </c>
    </row>
    <row r="26725" spans="1:1" x14ac:dyDescent="0.3">
      <c r="A26725" s="13">
        <v>0.14799396241542001</v>
      </c>
    </row>
    <row r="26726" spans="1:1" x14ac:dyDescent="0.3">
      <c r="A26726" s="13">
        <v>0.30318086588645998</v>
      </c>
    </row>
    <row r="26727" spans="1:1" x14ac:dyDescent="0.3">
      <c r="A26727" s="13">
        <v>0.19027859828308</v>
      </c>
    </row>
    <row r="26728" spans="1:1" x14ac:dyDescent="0.3">
      <c r="A26728" s="13">
        <v>0.10452750107717999</v>
      </c>
    </row>
    <row r="26729" spans="1:1" x14ac:dyDescent="0.3">
      <c r="A26729" s="13">
        <v>0.21803988129120999</v>
      </c>
    </row>
    <row r="26730" spans="1:1" x14ac:dyDescent="0.3">
      <c r="A26730" s="13">
        <v>0.22321989011473001</v>
      </c>
    </row>
    <row r="26731" spans="1:1" x14ac:dyDescent="0.3">
      <c r="A26731" s="13">
        <v>0.18014129376696</v>
      </c>
    </row>
    <row r="26732" spans="1:1" x14ac:dyDescent="0.3">
      <c r="A26732" s="13">
        <v>0.13302311223078001</v>
      </c>
    </row>
    <row r="26733" spans="1:1" x14ac:dyDescent="0.3">
      <c r="A26733" s="13">
        <v>0.10924260715669</v>
      </c>
    </row>
    <row r="26734" spans="1:1" x14ac:dyDescent="0.3">
      <c r="A26734" s="13">
        <v>0.11058651317236</v>
      </c>
    </row>
    <row r="26735" spans="1:1" x14ac:dyDescent="0.3">
      <c r="A26735" s="13">
        <v>0.14324875298800999</v>
      </c>
    </row>
    <row r="26736" spans="1:1" x14ac:dyDescent="0.3">
      <c r="A26736" s="13">
        <v>0.22567711189202</v>
      </c>
    </row>
    <row r="26737" spans="1:1" x14ac:dyDescent="0.3">
      <c r="A26737" s="13">
        <v>0.10014392756569</v>
      </c>
    </row>
    <row r="26738" spans="1:1" x14ac:dyDescent="0.3">
      <c r="A26738" s="13">
        <v>0.16430038911552999</v>
      </c>
    </row>
    <row r="26739" spans="1:1" x14ac:dyDescent="0.3">
      <c r="A26739" s="13">
        <v>0.23093682499897999</v>
      </c>
    </row>
    <row r="26740" spans="1:1" x14ac:dyDescent="0.3">
      <c r="A26740" s="13">
        <v>0.17149241928219999</v>
      </c>
    </row>
    <row r="26741" spans="1:1" x14ac:dyDescent="0.3">
      <c r="A26741" s="13">
        <v>0.10747555249327</v>
      </c>
    </row>
    <row r="26742" spans="1:1" x14ac:dyDescent="0.3">
      <c r="A26742" s="13">
        <v>6.7690723082946005E-2</v>
      </c>
    </row>
    <row r="26743" spans="1:1" x14ac:dyDescent="0.3">
      <c r="A26743" s="13">
        <v>0.20932082156296999</v>
      </c>
    </row>
    <row r="26744" spans="1:1" x14ac:dyDescent="0.3">
      <c r="A26744" s="13">
        <v>0.25210833888923001</v>
      </c>
    </row>
    <row r="26745" spans="1:1" x14ac:dyDescent="0.3">
      <c r="A26745" s="13">
        <v>0.17948407161805999</v>
      </c>
    </row>
    <row r="26746" spans="1:1" x14ac:dyDescent="0.3">
      <c r="A26746" s="13">
        <v>0.18568033178995</v>
      </c>
    </row>
    <row r="26747" spans="1:1" x14ac:dyDescent="0.3">
      <c r="A26747" s="13">
        <v>0.23370724864660999</v>
      </c>
    </row>
    <row r="26748" spans="1:1" x14ac:dyDescent="0.3">
      <c r="A26748" s="13">
        <v>0.18558879937303999</v>
      </c>
    </row>
    <row r="26749" spans="1:1" x14ac:dyDescent="0.3">
      <c r="A26749" s="13">
        <v>6.2568018797514002E-2</v>
      </c>
    </row>
    <row r="26750" spans="1:1" x14ac:dyDescent="0.3">
      <c r="A26750" s="13">
        <v>0.10489709755733</v>
      </c>
    </row>
    <row r="26751" spans="1:1" x14ac:dyDescent="0.3">
      <c r="A26751" s="13">
        <v>8.7593138867091996E-2</v>
      </c>
    </row>
    <row r="26752" spans="1:1" x14ac:dyDescent="0.3">
      <c r="A26752" s="13">
        <v>0.14346474088167999</v>
      </c>
    </row>
    <row r="26753" spans="1:1" x14ac:dyDescent="0.3">
      <c r="A26753" s="13">
        <v>0.25751657804928002</v>
      </c>
    </row>
    <row r="26754" spans="1:1" x14ac:dyDescent="0.3">
      <c r="A26754" s="13">
        <v>0.30153122277541999</v>
      </c>
    </row>
    <row r="26755" spans="1:1" x14ac:dyDescent="0.3">
      <c r="A26755" s="13">
        <v>0.17605703130364</v>
      </c>
    </row>
    <row r="26756" spans="1:1" x14ac:dyDescent="0.3">
      <c r="A26756" s="13">
        <v>0.11772131877892</v>
      </c>
    </row>
    <row r="26757" spans="1:1" x14ac:dyDescent="0.3">
      <c r="A26757" s="13">
        <v>0.16222935897528001</v>
      </c>
    </row>
    <row r="26758" spans="1:1" x14ac:dyDescent="0.3">
      <c r="A26758" s="13">
        <v>0.24585246444553999</v>
      </c>
    </row>
    <row r="26759" spans="1:1" x14ac:dyDescent="0.3">
      <c r="A26759" s="13">
        <v>0.24254473341525001</v>
      </c>
    </row>
    <row r="26760" spans="1:1" x14ac:dyDescent="0.3">
      <c r="A26760" s="13">
        <v>0.22833527042405999</v>
      </c>
    </row>
    <row r="26761" spans="1:1" x14ac:dyDescent="0.3">
      <c r="A26761" s="13">
        <v>0.19898986181360001</v>
      </c>
    </row>
    <row r="26762" spans="1:1" x14ac:dyDescent="0.3">
      <c r="A26762" s="13">
        <v>0.32224209260899001</v>
      </c>
    </row>
    <row r="26763" spans="1:1" x14ac:dyDescent="0.3">
      <c r="A26763" s="13">
        <v>0.19230890401909001</v>
      </c>
    </row>
    <row r="26764" spans="1:1" x14ac:dyDescent="0.3">
      <c r="A26764" s="13">
        <v>0.11504283326154</v>
      </c>
    </row>
    <row r="26765" spans="1:1" x14ac:dyDescent="0.3">
      <c r="A26765" s="13">
        <v>0.23256665609006999</v>
      </c>
    </row>
    <row r="26766" spans="1:1" x14ac:dyDescent="0.3">
      <c r="A26766" s="13">
        <v>0.11602678382893</v>
      </c>
    </row>
    <row r="26767" spans="1:1" x14ac:dyDescent="0.3">
      <c r="A26767" s="13">
        <v>0.16294737727388001</v>
      </c>
    </row>
    <row r="26768" spans="1:1" x14ac:dyDescent="0.3">
      <c r="A26768" s="13">
        <v>0.10934697856557</v>
      </c>
    </row>
    <row r="26769" spans="1:1" x14ac:dyDescent="0.3">
      <c r="A26769" s="13">
        <v>0.11247929983964999</v>
      </c>
    </row>
    <row r="26770" spans="1:1" x14ac:dyDescent="0.3">
      <c r="A26770" s="13">
        <v>0.13703072292339</v>
      </c>
    </row>
    <row r="26771" spans="1:1" x14ac:dyDescent="0.3">
      <c r="A26771" s="13">
        <v>0.19118691366929999</v>
      </c>
    </row>
    <row r="26772" spans="1:1" x14ac:dyDescent="0.3">
      <c r="A26772" s="13">
        <v>0.30809362321202</v>
      </c>
    </row>
    <row r="26773" spans="1:1" x14ac:dyDescent="0.3">
      <c r="A26773" s="13">
        <v>0.16487705056714</v>
      </c>
    </row>
    <row r="26774" spans="1:1" x14ac:dyDescent="0.3">
      <c r="A26774" s="13">
        <v>0.12777694149558999</v>
      </c>
    </row>
    <row r="26775" spans="1:1" x14ac:dyDescent="0.3">
      <c r="A26775" s="13">
        <v>0.13149561006853999</v>
      </c>
    </row>
    <row r="26776" spans="1:1" x14ac:dyDescent="0.3">
      <c r="A26776" s="13">
        <v>0.17262522270815001</v>
      </c>
    </row>
    <row r="26777" spans="1:1" x14ac:dyDescent="0.3">
      <c r="A26777" s="13">
        <v>0.11132206186623</v>
      </c>
    </row>
    <row r="26778" spans="1:1" x14ac:dyDescent="0.3">
      <c r="A26778" s="13">
        <v>0.27021640387770002</v>
      </c>
    </row>
    <row r="26779" spans="1:1" x14ac:dyDescent="0.3">
      <c r="A26779" s="13">
        <v>0.14856355340376001</v>
      </c>
    </row>
    <row r="26780" spans="1:1" x14ac:dyDescent="0.3">
      <c r="A26780" s="13">
        <v>0.10040270571242001</v>
      </c>
    </row>
    <row r="26781" spans="1:1" x14ac:dyDescent="0.3">
      <c r="A26781" s="13">
        <v>0.24622850185746001</v>
      </c>
    </row>
    <row r="26782" spans="1:1" x14ac:dyDescent="0.3">
      <c r="A26782" s="13">
        <v>9.6936433759698001E-2</v>
      </c>
    </row>
    <row r="26783" spans="1:1" x14ac:dyDescent="0.3">
      <c r="A26783" s="13">
        <v>0.12445225823999</v>
      </c>
    </row>
    <row r="26784" spans="1:1" x14ac:dyDescent="0.3">
      <c r="A26784" s="13">
        <v>0.20710304748995001</v>
      </c>
    </row>
    <row r="26785" spans="1:1" x14ac:dyDescent="0.3">
      <c r="A26785" s="13">
        <v>0.17179953014491001</v>
      </c>
    </row>
    <row r="26786" spans="1:1" x14ac:dyDescent="0.3">
      <c r="A26786" s="13">
        <v>0.13624506426565</v>
      </c>
    </row>
    <row r="26787" spans="1:1" x14ac:dyDescent="0.3">
      <c r="A26787" s="13">
        <v>0.20538440472301001</v>
      </c>
    </row>
    <row r="26788" spans="1:1" x14ac:dyDescent="0.3">
      <c r="A26788" s="13">
        <v>0.16532583382716001</v>
      </c>
    </row>
    <row r="26789" spans="1:1" x14ac:dyDescent="0.3">
      <c r="A26789" s="13">
        <v>0.11315149620719001</v>
      </c>
    </row>
    <row r="26790" spans="1:1" x14ac:dyDescent="0.3">
      <c r="A26790" s="13">
        <v>0.19832616938459999</v>
      </c>
    </row>
    <row r="26791" spans="1:1" x14ac:dyDescent="0.3">
      <c r="A26791" s="13">
        <v>0.22026299951796999</v>
      </c>
    </row>
    <row r="26792" spans="1:1" x14ac:dyDescent="0.3">
      <c r="A26792" s="13">
        <v>0.26822586564218998</v>
      </c>
    </row>
    <row r="26793" spans="1:1" x14ac:dyDescent="0.3">
      <c r="A26793" s="13">
        <v>0.15332867876792</v>
      </c>
    </row>
    <row r="26794" spans="1:1" x14ac:dyDescent="0.3">
      <c r="A26794" s="13">
        <v>0.13311187590224999</v>
      </c>
    </row>
    <row r="26795" spans="1:1" x14ac:dyDescent="0.3">
      <c r="A26795" s="13">
        <v>0.21667997588821999</v>
      </c>
    </row>
    <row r="26796" spans="1:1" x14ac:dyDescent="0.3">
      <c r="A26796" s="13">
        <v>0.10069146238606</v>
      </c>
    </row>
    <row r="26797" spans="1:1" x14ac:dyDescent="0.3">
      <c r="A26797" s="13">
        <v>0.15210134800069999</v>
      </c>
    </row>
    <row r="26798" spans="1:1" x14ac:dyDescent="0.3">
      <c r="A26798" s="13">
        <v>0.14548603581451999</v>
      </c>
    </row>
    <row r="26799" spans="1:1" x14ac:dyDescent="0.3">
      <c r="A26799" s="13">
        <v>0.20457240504470001</v>
      </c>
    </row>
    <row r="26800" spans="1:1" x14ac:dyDescent="0.3">
      <c r="A26800" s="13">
        <v>0.16704243305652999</v>
      </c>
    </row>
    <row r="26801" spans="1:1" x14ac:dyDescent="0.3">
      <c r="A26801" s="13">
        <v>5.5078069949650997E-2</v>
      </c>
    </row>
    <row r="26802" spans="1:1" x14ac:dyDescent="0.3">
      <c r="A26802" s="13">
        <v>4.8789527704673999E-2</v>
      </c>
    </row>
    <row r="26803" spans="1:1" x14ac:dyDescent="0.3">
      <c r="A26803" s="13">
        <v>0.14726467738533999</v>
      </c>
    </row>
    <row r="26804" spans="1:1" x14ac:dyDescent="0.3">
      <c r="A26804" s="13">
        <v>0.28948050641789003</v>
      </c>
    </row>
    <row r="26805" spans="1:1" x14ac:dyDescent="0.3">
      <c r="A26805" s="13">
        <v>8.6720161577263005E-2</v>
      </c>
    </row>
    <row r="26806" spans="1:1" x14ac:dyDescent="0.3">
      <c r="A26806" s="13">
        <v>0.13633282648959</v>
      </c>
    </row>
    <row r="26807" spans="1:1" x14ac:dyDescent="0.3">
      <c r="A26807" s="13">
        <v>0.32729533353221002</v>
      </c>
    </row>
    <row r="26808" spans="1:1" x14ac:dyDescent="0.3">
      <c r="A26808" s="13">
        <v>0.17879930649678999</v>
      </c>
    </row>
    <row r="26809" spans="1:1" x14ac:dyDescent="0.3">
      <c r="A26809" s="13">
        <v>0.16916857407317001</v>
      </c>
    </row>
    <row r="26810" spans="1:1" x14ac:dyDescent="0.3">
      <c r="A26810" s="13">
        <v>0.19699689466147</v>
      </c>
    </row>
    <row r="26811" spans="1:1" x14ac:dyDescent="0.3">
      <c r="A26811" s="13">
        <v>0.22867758070456001</v>
      </c>
    </row>
    <row r="26812" spans="1:1" x14ac:dyDescent="0.3">
      <c r="A26812" s="13">
        <v>0.22631898894576</v>
      </c>
    </row>
    <row r="26813" spans="1:1" x14ac:dyDescent="0.3">
      <c r="A26813" s="13">
        <v>0.17305771409021001</v>
      </c>
    </row>
    <row r="26814" spans="1:1" x14ac:dyDescent="0.3">
      <c r="A26814" s="13">
        <v>0.17662689166413001</v>
      </c>
    </row>
    <row r="26815" spans="1:1" x14ac:dyDescent="0.3">
      <c r="A26815" s="13">
        <v>0.25865953354940002</v>
      </c>
    </row>
    <row r="26816" spans="1:1" x14ac:dyDescent="0.3">
      <c r="A26816" s="13">
        <v>0.12005345332938</v>
      </c>
    </row>
    <row r="26817" spans="1:1" x14ac:dyDescent="0.3">
      <c r="A26817" s="13">
        <v>0.15349831150015</v>
      </c>
    </row>
    <row r="26818" spans="1:1" x14ac:dyDescent="0.3">
      <c r="A26818" s="13">
        <v>0.1006246506287</v>
      </c>
    </row>
    <row r="26819" spans="1:1" x14ac:dyDescent="0.3">
      <c r="A26819" s="13">
        <v>0.1211938265938</v>
      </c>
    </row>
    <row r="26820" spans="1:1" x14ac:dyDescent="0.3">
      <c r="A26820" s="13">
        <v>0.14798973752214001</v>
      </c>
    </row>
    <row r="26821" spans="1:1" x14ac:dyDescent="0.3">
      <c r="A26821" s="13">
        <v>0.28150410039198998</v>
      </c>
    </row>
    <row r="26822" spans="1:1" x14ac:dyDescent="0.3">
      <c r="A26822" s="13">
        <v>0.22028374850933</v>
      </c>
    </row>
    <row r="26823" spans="1:1" x14ac:dyDescent="0.3">
      <c r="A26823" s="13">
        <v>0.1943741294229</v>
      </c>
    </row>
    <row r="26824" spans="1:1" x14ac:dyDescent="0.3">
      <c r="A26824" s="13">
        <v>5.5326275714698003E-2</v>
      </c>
    </row>
    <row r="26825" spans="1:1" x14ac:dyDescent="0.3">
      <c r="A26825" s="13">
        <v>0.20746968886443001</v>
      </c>
    </row>
    <row r="26826" spans="1:1" x14ac:dyDescent="0.3">
      <c r="A26826" s="13">
        <v>0.15323805145749</v>
      </c>
    </row>
    <row r="26827" spans="1:1" x14ac:dyDescent="0.3">
      <c r="A26827" s="13">
        <v>0.13726395662901</v>
      </c>
    </row>
    <row r="26828" spans="1:1" x14ac:dyDescent="0.3">
      <c r="A26828" s="13">
        <v>0.15463676680557001</v>
      </c>
    </row>
    <row r="26829" spans="1:1" x14ac:dyDescent="0.3">
      <c r="A26829" s="13">
        <v>8.8481587705336998E-2</v>
      </c>
    </row>
    <row r="26830" spans="1:1" x14ac:dyDescent="0.3">
      <c r="A26830" s="13">
        <v>0.12492837322877</v>
      </c>
    </row>
    <row r="26831" spans="1:1" x14ac:dyDescent="0.3">
      <c r="A26831" s="13">
        <v>0.18354266255679</v>
      </c>
    </row>
    <row r="26832" spans="1:1" x14ac:dyDescent="0.3">
      <c r="A26832" s="13">
        <v>0.18679650351078</v>
      </c>
    </row>
    <row r="26833" spans="1:1" x14ac:dyDescent="0.3">
      <c r="A26833" s="13">
        <v>0.13281615292457999</v>
      </c>
    </row>
    <row r="26834" spans="1:1" x14ac:dyDescent="0.3">
      <c r="A26834" s="13">
        <v>0.15070621591811001</v>
      </c>
    </row>
    <row r="26835" spans="1:1" x14ac:dyDescent="0.3">
      <c r="A26835" s="13">
        <v>0.18335452979451999</v>
      </c>
    </row>
    <row r="26836" spans="1:1" x14ac:dyDescent="0.3">
      <c r="A26836" s="13">
        <v>0.19710071250429001</v>
      </c>
    </row>
    <row r="26837" spans="1:1" x14ac:dyDescent="0.3">
      <c r="A26837" s="13">
        <v>0.23962267526285999</v>
      </c>
    </row>
    <row r="26838" spans="1:1" x14ac:dyDescent="0.3">
      <c r="A26838" s="13">
        <v>8.9387910482952998E-2</v>
      </c>
    </row>
    <row r="26839" spans="1:1" x14ac:dyDescent="0.3">
      <c r="A26839" s="13">
        <v>0.10560899869007</v>
      </c>
    </row>
    <row r="26840" spans="1:1" x14ac:dyDescent="0.3">
      <c r="A26840" s="13">
        <v>0.14116690097213</v>
      </c>
    </row>
    <row r="26841" spans="1:1" x14ac:dyDescent="0.3">
      <c r="A26841" s="13">
        <v>0.15742564904893999</v>
      </c>
    </row>
    <row r="26842" spans="1:1" x14ac:dyDescent="0.3">
      <c r="A26842" s="13">
        <v>7.6998583279660998E-2</v>
      </c>
    </row>
    <row r="26843" spans="1:1" x14ac:dyDescent="0.3">
      <c r="A26843" s="13">
        <v>0.17439136086126</v>
      </c>
    </row>
    <row r="26844" spans="1:1" x14ac:dyDescent="0.3">
      <c r="A26844" s="13">
        <v>0.12227844734212</v>
      </c>
    </row>
    <row r="26845" spans="1:1" x14ac:dyDescent="0.3">
      <c r="A26845" s="13">
        <v>0.10911617511838</v>
      </c>
    </row>
    <row r="26846" spans="1:1" x14ac:dyDescent="0.3">
      <c r="A26846" s="13">
        <v>0.23240753600603001</v>
      </c>
    </row>
    <row r="26847" spans="1:1" x14ac:dyDescent="0.3">
      <c r="A26847" s="13">
        <v>7.7813241311009002E-2</v>
      </c>
    </row>
    <row r="26848" spans="1:1" x14ac:dyDescent="0.3">
      <c r="A26848" s="13">
        <v>0.21904101163218001</v>
      </c>
    </row>
    <row r="26849" spans="1:1" x14ac:dyDescent="0.3">
      <c r="A26849" s="13">
        <v>0.19066367575984999</v>
      </c>
    </row>
    <row r="26850" spans="1:1" x14ac:dyDescent="0.3">
      <c r="A26850" s="13">
        <v>0.23266475868431</v>
      </c>
    </row>
    <row r="26851" spans="1:1" x14ac:dyDescent="0.3">
      <c r="A26851" s="13">
        <v>0.24036697268846</v>
      </c>
    </row>
    <row r="26852" spans="1:1" x14ac:dyDescent="0.3">
      <c r="A26852" s="13">
        <v>0.15121325687640999</v>
      </c>
    </row>
    <row r="26853" spans="1:1" x14ac:dyDescent="0.3">
      <c r="A26853" s="13">
        <v>0.18233693397947001</v>
      </c>
    </row>
    <row r="26854" spans="1:1" x14ac:dyDescent="0.3">
      <c r="A26854" s="13">
        <v>9.5165237095290997E-2</v>
      </c>
    </row>
    <row r="26855" spans="1:1" x14ac:dyDescent="0.3">
      <c r="A26855" s="13">
        <v>0.15163130461394</v>
      </c>
    </row>
    <row r="26856" spans="1:1" x14ac:dyDescent="0.3">
      <c r="A26856" s="13">
        <v>0.25417846804122002</v>
      </c>
    </row>
    <row r="26857" spans="1:1" x14ac:dyDescent="0.3">
      <c r="A26857" s="13">
        <v>0.26018038180710001</v>
      </c>
    </row>
    <row r="26858" spans="1:1" x14ac:dyDescent="0.3">
      <c r="A26858" s="13">
        <v>0.16037273035112001</v>
      </c>
    </row>
    <row r="26859" spans="1:1" x14ac:dyDescent="0.3">
      <c r="A26859" s="13">
        <v>0.15016030661676999</v>
      </c>
    </row>
    <row r="26860" spans="1:1" x14ac:dyDescent="0.3">
      <c r="A26860" s="13">
        <v>0.22630940591974</v>
      </c>
    </row>
    <row r="26861" spans="1:1" x14ac:dyDescent="0.3">
      <c r="A26861" s="13">
        <v>9.0407198124521998E-2</v>
      </c>
    </row>
    <row r="26862" spans="1:1" x14ac:dyDescent="0.3">
      <c r="A26862" s="13">
        <v>0.19893293278792001</v>
      </c>
    </row>
    <row r="26863" spans="1:1" x14ac:dyDescent="0.3">
      <c r="A26863" s="13">
        <v>0.15727626958645</v>
      </c>
    </row>
    <row r="26864" spans="1:1" x14ac:dyDescent="0.3">
      <c r="A26864" s="13">
        <v>0.25204418375275001</v>
      </c>
    </row>
    <row r="26865" spans="1:1" x14ac:dyDescent="0.3">
      <c r="A26865" s="13">
        <v>0.14446486230587</v>
      </c>
    </row>
    <row r="26866" spans="1:1" x14ac:dyDescent="0.3">
      <c r="A26866" s="13">
        <v>0.19733179524828001</v>
      </c>
    </row>
    <row r="26867" spans="1:1" x14ac:dyDescent="0.3">
      <c r="A26867" s="13">
        <v>6.8300006096716007E-2</v>
      </c>
    </row>
    <row r="26868" spans="1:1" x14ac:dyDescent="0.3">
      <c r="A26868" s="13">
        <v>0.15259932009628999</v>
      </c>
    </row>
    <row r="26869" spans="1:1" x14ac:dyDescent="0.3">
      <c r="A26869" s="13">
        <v>0.15005048582465999</v>
      </c>
    </row>
    <row r="26870" spans="1:1" x14ac:dyDescent="0.3">
      <c r="A26870" s="13">
        <v>0.16358821756367001</v>
      </c>
    </row>
    <row r="26871" spans="1:1" x14ac:dyDescent="0.3">
      <c r="A26871" s="13">
        <v>0.1199650182088</v>
      </c>
    </row>
    <row r="26872" spans="1:1" x14ac:dyDescent="0.3">
      <c r="A26872" s="13">
        <v>0.31906960633679998</v>
      </c>
    </row>
    <row r="26873" spans="1:1" x14ac:dyDescent="0.3">
      <c r="A26873" s="13">
        <v>0.19745642541451999</v>
      </c>
    </row>
    <row r="26874" spans="1:1" x14ac:dyDescent="0.3">
      <c r="A26874" s="13">
        <v>0.13266506173758</v>
      </c>
    </row>
    <row r="26875" spans="1:1" x14ac:dyDescent="0.3">
      <c r="A26875" s="13">
        <v>0.16472706169146001</v>
      </c>
    </row>
    <row r="26876" spans="1:1" x14ac:dyDescent="0.3">
      <c r="A26876" s="13">
        <v>0.16363304515732</v>
      </c>
    </row>
    <row r="26877" spans="1:1" x14ac:dyDescent="0.3">
      <c r="A26877" s="13">
        <v>9.6094030005559994E-2</v>
      </c>
    </row>
    <row r="26878" spans="1:1" x14ac:dyDescent="0.3">
      <c r="A26878" s="13">
        <v>0.20936312607182</v>
      </c>
    </row>
    <row r="26879" spans="1:1" x14ac:dyDescent="0.3">
      <c r="A26879" s="13">
        <v>0.14084709752065</v>
      </c>
    </row>
    <row r="26880" spans="1:1" x14ac:dyDescent="0.3">
      <c r="A26880" s="13">
        <v>0.10229864079698001</v>
      </c>
    </row>
    <row r="26881" spans="1:1" x14ac:dyDescent="0.3">
      <c r="A26881" s="13">
        <v>0.15766755856345999</v>
      </c>
    </row>
    <row r="26882" spans="1:1" x14ac:dyDescent="0.3">
      <c r="A26882" s="13">
        <v>0.28727327797872998</v>
      </c>
    </row>
    <row r="26883" spans="1:1" x14ac:dyDescent="0.3">
      <c r="A26883" s="13">
        <v>0.20838622312784999</v>
      </c>
    </row>
    <row r="26884" spans="1:1" x14ac:dyDescent="0.3">
      <c r="A26884" s="13">
        <v>7.7367623821366999E-2</v>
      </c>
    </row>
    <row r="26885" spans="1:1" x14ac:dyDescent="0.3">
      <c r="A26885" s="13">
        <v>0.20360928408607001</v>
      </c>
    </row>
    <row r="26886" spans="1:1" x14ac:dyDescent="0.3">
      <c r="A26886" s="13">
        <v>0.22355498696491</v>
      </c>
    </row>
    <row r="26887" spans="1:1" x14ac:dyDescent="0.3">
      <c r="A26887" s="13">
        <v>0.20557300198369999</v>
      </c>
    </row>
    <row r="26888" spans="1:1" x14ac:dyDescent="0.3">
      <c r="A26888" s="13">
        <v>0.19790597291935</v>
      </c>
    </row>
    <row r="26889" spans="1:1" x14ac:dyDescent="0.3">
      <c r="A26889" s="13">
        <v>0.26122218457599999</v>
      </c>
    </row>
    <row r="26890" spans="1:1" x14ac:dyDescent="0.3">
      <c r="A26890" s="13">
        <v>0.25065780769253998</v>
      </c>
    </row>
    <row r="26891" spans="1:1" x14ac:dyDescent="0.3">
      <c r="A26891" s="13">
        <v>0.1460897972422</v>
      </c>
    </row>
    <row r="26892" spans="1:1" x14ac:dyDescent="0.3">
      <c r="A26892" s="13">
        <v>0.14195003944109999</v>
      </c>
    </row>
    <row r="26893" spans="1:1" x14ac:dyDescent="0.3">
      <c r="A26893" s="13">
        <v>0.23979737881992999</v>
      </c>
    </row>
    <row r="26894" spans="1:1" x14ac:dyDescent="0.3">
      <c r="A26894" s="13">
        <v>0.20895884234205001</v>
      </c>
    </row>
    <row r="26895" spans="1:1" x14ac:dyDescent="0.3">
      <c r="A26895" s="13">
        <v>0.23438357220542999</v>
      </c>
    </row>
    <row r="26896" spans="1:1" x14ac:dyDescent="0.3">
      <c r="A26896" s="13">
        <v>0.12486436869837</v>
      </c>
    </row>
    <row r="26897" spans="1:1" x14ac:dyDescent="0.3">
      <c r="A26897" s="13">
        <v>0.24703267196357001</v>
      </c>
    </row>
    <row r="26898" spans="1:1" x14ac:dyDescent="0.3">
      <c r="A26898" s="13">
        <v>0.27401412379760998</v>
      </c>
    </row>
    <row r="26899" spans="1:1" x14ac:dyDescent="0.3">
      <c r="A26899" s="13">
        <v>9.5206385753435999E-2</v>
      </c>
    </row>
    <row r="26900" spans="1:1" x14ac:dyDescent="0.3">
      <c r="A26900" s="13">
        <v>0.22375042071967</v>
      </c>
    </row>
    <row r="26901" spans="1:1" x14ac:dyDescent="0.3">
      <c r="A26901" s="13">
        <v>0.19718431619203999</v>
      </c>
    </row>
    <row r="26902" spans="1:1" x14ac:dyDescent="0.3">
      <c r="A26902" s="13">
        <v>0.20063072375978</v>
      </c>
    </row>
    <row r="26903" spans="1:1" x14ac:dyDescent="0.3">
      <c r="A26903" s="13">
        <v>0.20465607461079</v>
      </c>
    </row>
    <row r="26904" spans="1:1" x14ac:dyDescent="0.3">
      <c r="A26904" s="13">
        <v>0.19393258701874999</v>
      </c>
    </row>
    <row r="26905" spans="1:1" x14ac:dyDescent="0.3">
      <c r="A26905" s="13">
        <v>9.7911295162820003E-2</v>
      </c>
    </row>
    <row r="26906" spans="1:1" x14ac:dyDescent="0.3">
      <c r="A26906" s="13">
        <v>0.14353098673612999</v>
      </c>
    </row>
    <row r="26907" spans="1:1" x14ac:dyDescent="0.3">
      <c r="A26907" s="13">
        <v>0.29803810918589002</v>
      </c>
    </row>
    <row r="26908" spans="1:1" x14ac:dyDescent="0.3">
      <c r="A26908" s="13">
        <v>0.16742786718149</v>
      </c>
    </row>
    <row r="26909" spans="1:1" x14ac:dyDescent="0.3">
      <c r="A26909" s="13">
        <v>9.2618432060224007E-2</v>
      </c>
    </row>
    <row r="26910" spans="1:1" x14ac:dyDescent="0.3">
      <c r="A26910" s="13">
        <v>0.17714127106885999</v>
      </c>
    </row>
    <row r="26911" spans="1:1" x14ac:dyDescent="0.3">
      <c r="A26911" s="13">
        <v>0.10595655181459999</v>
      </c>
    </row>
    <row r="26912" spans="1:1" x14ac:dyDescent="0.3">
      <c r="A26912" s="13">
        <v>0.26802360392663999</v>
      </c>
    </row>
    <row r="26913" spans="1:1" x14ac:dyDescent="0.3">
      <c r="A26913" s="13">
        <v>0.23519917276273</v>
      </c>
    </row>
    <row r="26914" spans="1:1" x14ac:dyDescent="0.3">
      <c r="A26914" s="13">
        <v>0.23266817863764</v>
      </c>
    </row>
    <row r="26915" spans="1:1" x14ac:dyDescent="0.3">
      <c r="A26915" s="13">
        <v>8.4384408720529006E-2</v>
      </c>
    </row>
    <row r="26916" spans="1:1" x14ac:dyDescent="0.3">
      <c r="A26916" s="13">
        <v>0.11474583168649</v>
      </c>
    </row>
    <row r="26917" spans="1:1" x14ac:dyDescent="0.3">
      <c r="A26917" s="13">
        <v>0.27411193963000002</v>
      </c>
    </row>
    <row r="26918" spans="1:1" x14ac:dyDescent="0.3">
      <c r="A26918" s="13">
        <v>0.10032533863696</v>
      </c>
    </row>
    <row r="26919" spans="1:1" x14ac:dyDescent="0.3">
      <c r="A26919" s="13">
        <v>0.14408590650872</v>
      </c>
    </row>
    <row r="26920" spans="1:1" x14ac:dyDescent="0.3">
      <c r="A26920" s="13">
        <v>0.25503135420706002</v>
      </c>
    </row>
    <row r="26921" spans="1:1" x14ac:dyDescent="0.3">
      <c r="A26921" s="13">
        <v>0.13448086566037001</v>
      </c>
    </row>
    <row r="26922" spans="1:1" x14ac:dyDescent="0.3">
      <c r="A26922" s="13">
        <v>9.0050639327134002E-2</v>
      </c>
    </row>
    <row r="26923" spans="1:1" x14ac:dyDescent="0.3">
      <c r="A26923" s="13">
        <v>0.19492882962843999</v>
      </c>
    </row>
    <row r="26924" spans="1:1" x14ac:dyDescent="0.3">
      <c r="A26924" s="13">
        <v>0.20298734173502</v>
      </c>
    </row>
    <row r="26925" spans="1:1" x14ac:dyDescent="0.3">
      <c r="A26925" s="13">
        <v>0.18531577389282999</v>
      </c>
    </row>
    <row r="26926" spans="1:1" x14ac:dyDescent="0.3">
      <c r="A26926" s="13">
        <v>0.12415340537772999</v>
      </c>
    </row>
    <row r="26927" spans="1:1" x14ac:dyDescent="0.3">
      <c r="A26927" s="13">
        <v>4.1650893661754999E-2</v>
      </c>
    </row>
    <row r="26928" spans="1:1" x14ac:dyDescent="0.3">
      <c r="A26928" s="13">
        <v>0.15778316548710999</v>
      </c>
    </row>
    <row r="26929" spans="1:1" x14ac:dyDescent="0.3">
      <c r="A26929" s="13">
        <v>0.15275292553163</v>
      </c>
    </row>
    <row r="26930" spans="1:1" x14ac:dyDescent="0.3">
      <c r="A26930" s="13">
        <v>0.16323554583003</v>
      </c>
    </row>
    <row r="26931" spans="1:1" x14ac:dyDescent="0.3">
      <c r="A26931" s="13">
        <v>0.15724308341641999</v>
      </c>
    </row>
    <row r="26932" spans="1:1" x14ac:dyDescent="0.3">
      <c r="A26932" s="13">
        <v>0.19278287064189001</v>
      </c>
    </row>
    <row r="26933" spans="1:1" x14ac:dyDescent="0.3">
      <c r="A26933" s="13">
        <v>0.37035119714716003</v>
      </c>
    </row>
    <row r="26934" spans="1:1" x14ac:dyDescent="0.3">
      <c r="A26934" s="13">
        <v>0.35339592527579999</v>
      </c>
    </row>
    <row r="26935" spans="1:1" x14ac:dyDescent="0.3">
      <c r="A26935" s="13">
        <v>0.26363214258821999</v>
      </c>
    </row>
    <row r="26936" spans="1:1" x14ac:dyDescent="0.3">
      <c r="A26936" s="13">
        <v>0.22074305897776</v>
      </c>
    </row>
    <row r="26937" spans="1:1" x14ac:dyDescent="0.3">
      <c r="A26937" s="13">
        <v>0.19636030109325001</v>
      </c>
    </row>
    <row r="26938" spans="1:1" x14ac:dyDescent="0.3">
      <c r="A26938" s="13">
        <v>0.20127368240193999</v>
      </c>
    </row>
    <row r="26939" spans="1:1" x14ac:dyDescent="0.3">
      <c r="A26939" s="13">
        <v>0.14525456266351</v>
      </c>
    </row>
    <row r="26940" spans="1:1" x14ac:dyDescent="0.3">
      <c r="A26940" s="13">
        <v>0.17730631787871001</v>
      </c>
    </row>
    <row r="26941" spans="1:1" x14ac:dyDescent="0.3">
      <c r="A26941" s="13">
        <v>8.7034527036273998E-2</v>
      </c>
    </row>
    <row r="26942" spans="1:1" x14ac:dyDescent="0.3">
      <c r="A26942" s="13">
        <v>0.24625497728021001</v>
      </c>
    </row>
    <row r="26943" spans="1:1" x14ac:dyDescent="0.3">
      <c r="A26943" s="13">
        <v>9.3613110697519999E-2</v>
      </c>
    </row>
    <row r="26944" spans="1:1" x14ac:dyDescent="0.3">
      <c r="A26944" s="13">
        <v>0.18741475404168001</v>
      </c>
    </row>
    <row r="26945" spans="1:1" x14ac:dyDescent="0.3">
      <c r="A26945" s="13">
        <v>0.14773619864622001</v>
      </c>
    </row>
    <row r="26946" spans="1:1" x14ac:dyDescent="0.3">
      <c r="A26946" s="13">
        <v>0.19662883143293</v>
      </c>
    </row>
    <row r="26947" spans="1:1" x14ac:dyDescent="0.3">
      <c r="A26947" s="13">
        <v>0.12561200193923999</v>
      </c>
    </row>
    <row r="26948" spans="1:1" x14ac:dyDescent="0.3">
      <c r="A26948" s="13">
        <v>0.18803305540772999</v>
      </c>
    </row>
    <row r="26949" spans="1:1" x14ac:dyDescent="0.3">
      <c r="A26949" s="13">
        <v>0.18356775326668001</v>
      </c>
    </row>
    <row r="26950" spans="1:1" x14ac:dyDescent="0.3">
      <c r="A26950" s="13">
        <v>0.19735430912634</v>
      </c>
    </row>
    <row r="26951" spans="1:1" x14ac:dyDescent="0.3">
      <c r="A26951" s="13">
        <v>0.12955272897294001</v>
      </c>
    </row>
    <row r="26952" spans="1:1" x14ac:dyDescent="0.3">
      <c r="A26952" s="13">
        <v>0.25127973401430997</v>
      </c>
    </row>
    <row r="26953" spans="1:1" x14ac:dyDescent="0.3">
      <c r="A26953" s="13">
        <v>0.1896278570222</v>
      </c>
    </row>
    <row r="26954" spans="1:1" x14ac:dyDescent="0.3">
      <c r="A26954" s="13">
        <v>0.11655484080906001</v>
      </c>
    </row>
    <row r="26955" spans="1:1" x14ac:dyDescent="0.3">
      <c r="A26955" s="13">
        <v>0.24240880240292001</v>
      </c>
    </row>
    <row r="26956" spans="1:1" x14ac:dyDescent="0.3">
      <c r="A26956" s="13">
        <v>0.15411899903036</v>
      </c>
    </row>
    <row r="26957" spans="1:1" x14ac:dyDescent="0.3">
      <c r="A26957" s="13">
        <v>8.3862517944091997E-2</v>
      </c>
    </row>
    <row r="26958" spans="1:1" x14ac:dyDescent="0.3">
      <c r="A26958" s="13">
        <v>3.7280393113236998E-2</v>
      </c>
    </row>
    <row r="26959" spans="1:1" x14ac:dyDescent="0.3">
      <c r="A26959" s="13">
        <v>3.7032663321193003E-2</v>
      </c>
    </row>
    <row r="26960" spans="1:1" x14ac:dyDescent="0.3">
      <c r="A26960" s="13">
        <v>0.23966495667855001</v>
      </c>
    </row>
    <row r="26961" spans="1:1" x14ac:dyDescent="0.3">
      <c r="A26961" s="13">
        <v>0.19904369402968999</v>
      </c>
    </row>
    <row r="26962" spans="1:1" x14ac:dyDescent="0.3">
      <c r="A26962" s="13">
        <v>0.20200904445039999</v>
      </c>
    </row>
    <row r="26963" spans="1:1" x14ac:dyDescent="0.3">
      <c r="A26963" s="13">
        <v>0.11278191629299</v>
      </c>
    </row>
    <row r="26964" spans="1:1" x14ac:dyDescent="0.3">
      <c r="A26964" s="13">
        <v>0.13019914744548999</v>
      </c>
    </row>
    <row r="26965" spans="1:1" x14ac:dyDescent="0.3">
      <c r="A26965" s="13">
        <v>0.24057364390874</v>
      </c>
    </row>
    <row r="26966" spans="1:1" x14ac:dyDescent="0.3">
      <c r="A26966" s="13">
        <v>0.14113991736654</v>
      </c>
    </row>
    <row r="26967" spans="1:1" x14ac:dyDescent="0.3">
      <c r="A26967" s="13">
        <v>0.16854834272378</v>
      </c>
    </row>
    <row r="26968" spans="1:1" x14ac:dyDescent="0.3">
      <c r="A26968" s="13">
        <v>0.11139949882957</v>
      </c>
    </row>
    <row r="26969" spans="1:1" x14ac:dyDescent="0.3">
      <c r="A26969" s="13">
        <v>0.33940671820507001</v>
      </c>
    </row>
    <row r="26970" spans="1:1" x14ac:dyDescent="0.3">
      <c r="A26970" s="13">
        <v>0.13716576832857999</v>
      </c>
    </row>
    <row r="26971" spans="1:1" x14ac:dyDescent="0.3">
      <c r="A26971" s="13">
        <v>0.15793874933468</v>
      </c>
    </row>
    <row r="26972" spans="1:1" x14ac:dyDescent="0.3">
      <c r="A26972" s="13">
        <v>0.15709538971595</v>
      </c>
    </row>
    <row r="26973" spans="1:1" x14ac:dyDescent="0.3">
      <c r="A26973" s="13">
        <v>0.17256481073640001</v>
      </c>
    </row>
    <row r="26974" spans="1:1" x14ac:dyDescent="0.3">
      <c r="A26974" s="13">
        <v>0.23006118395533001</v>
      </c>
    </row>
    <row r="26975" spans="1:1" x14ac:dyDescent="0.3">
      <c r="A26975" s="13">
        <v>0.12235891097941</v>
      </c>
    </row>
    <row r="26976" spans="1:1" x14ac:dyDescent="0.3">
      <c r="A26976" s="13">
        <v>9.2009517724312997E-2</v>
      </c>
    </row>
    <row r="26977" spans="1:1" x14ac:dyDescent="0.3">
      <c r="A26977" s="13">
        <v>0.13297439889939</v>
      </c>
    </row>
    <row r="26978" spans="1:1" x14ac:dyDescent="0.3">
      <c r="A26978" s="13">
        <v>0.142219981203</v>
      </c>
    </row>
    <row r="26979" spans="1:1" x14ac:dyDescent="0.3">
      <c r="A26979" s="13">
        <v>0.22195137899713999</v>
      </c>
    </row>
    <row r="26980" spans="1:1" x14ac:dyDescent="0.3">
      <c r="A26980" s="13">
        <v>0.19289397542108999</v>
      </c>
    </row>
    <row r="26981" spans="1:1" x14ac:dyDescent="0.3">
      <c r="A26981" s="13">
        <v>0.18836860217435999</v>
      </c>
    </row>
    <row r="26982" spans="1:1" x14ac:dyDescent="0.3">
      <c r="A26982" s="13">
        <v>0.10029973174666</v>
      </c>
    </row>
    <row r="26983" spans="1:1" x14ac:dyDescent="0.3">
      <c r="A26983" s="13">
        <v>0.18797165510656</v>
      </c>
    </row>
    <row r="26984" spans="1:1" x14ac:dyDescent="0.3">
      <c r="A26984" s="13">
        <v>6.4103708855971997E-2</v>
      </c>
    </row>
    <row r="26985" spans="1:1" x14ac:dyDescent="0.3">
      <c r="A26985" s="13">
        <v>0.22279840872032999</v>
      </c>
    </row>
    <row r="26986" spans="1:1" x14ac:dyDescent="0.3">
      <c r="A26986" s="13">
        <v>8.8654863582296003E-2</v>
      </c>
    </row>
    <row r="26987" spans="1:1" x14ac:dyDescent="0.3">
      <c r="A26987" s="13">
        <v>0.14635608161687999</v>
      </c>
    </row>
    <row r="26988" spans="1:1" x14ac:dyDescent="0.3">
      <c r="A26988" s="13">
        <v>0.12088549178459999</v>
      </c>
    </row>
    <row r="26989" spans="1:1" x14ac:dyDescent="0.3">
      <c r="A26989" s="13">
        <v>0.20150782227753999</v>
      </c>
    </row>
    <row r="26990" spans="1:1" x14ac:dyDescent="0.3">
      <c r="A26990" s="13">
        <v>0.22374474585581</v>
      </c>
    </row>
    <row r="26991" spans="1:1" x14ac:dyDescent="0.3">
      <c r="A26991" s="13">
        <v>0.24273661945623001</v>
      </c>
    </row>
    <row r="26992" spans="1:1" x14ac:dyDescent="0.3">
      <c r="A26992" s="13">
        <v>0.18875049918129999</v>
      </c>
    </row>
    <row r="26993" spans="1:1" x14ac:dyDescent="0.3">
      <c r="A26993" s="13">
        <v>0.22172237506931999</v>
      </c>
    </row>
    <row r="26994" spans="1:1" x14ac:dyDescent="0.3">
      <c r="A26994" s="13">
        <v>0.15537908496533001</v>
      </c>
    </row>
    <row r="26995" spans="1:1" x14ac:dyDescent="0.3">
      <c r="A26995" s="13">
        <v>0.17000198767762001</v>
      </c>
    </row>
    <row r="26996" spans="1:1" x14ac:dyDescent="0.3">
      <c r="A26996" s="13">
        <v>0.13936258204686999</v>
      </c>
    </row>
    <row r="26997" spans="1:1" x14ac:dyDescent="0.3">
      <c r="A26997" s="13">
        <v>0.22019082255005001</v>
      </c>
    </row>
    <row r="26998" spans="1:1" x14ac:dyDescent="0.3">
      <c r="A26998" s="13">
        <v>0.22953900688549</v>
      </c>
    </row>
    <row r="26999" spans="1:1" x14ac:dyDescent="0.3">
      <c r="A26999" s="13">
        <v>0.19512069890181</v>
      </c>
    </row>
    <row r="27000" spans="1:1" x14ac:dyDescent="0.3">
      <c r="A27000" s="13">
        <v>0.18758066135613</v>
      </c>
    </row>
    <row r="27001" spans="1:1" x14ac:dyDescent="0.3">
      <c r="A27001" s="13">
        <v>0.13675907451194999</v>
      </c>
    </row>
    <row r="27002" spans="1:1" x14ac:dyDescent="0.3">
      <c r="A27002" s="13">
        <v>0.26267776754264999</v>
      </c>
    </row>
    <row r="27003" spans="1:1" x14ac:dyDescent="0.3">
      <c r="A27003" s="13">
        <v>0.28184048541522</v>
      </c>
    </row>
    <row r="27004" spans="1:1" x14ac:dyDescent="0.3">
      <c r="A27004" s="13">
        <v>0.24071356898213001</v>
      </c>
    </row>
    <row r="27005" spans="1:1" x14ac:dyDescent="0.3">
      <c r="A27005" s="13">
        <v>0.30015476024857002</v>
      </c>
    </row>
    <row r="27006" spans="1:1" x14ac:dyDescent="0.3">
      <c r="A27006" s="13">
        <v>0.20463392235464001</v>
      </c>
    </row>
    <row r="27007" spans="1:1" x14ac:dyDescent="0.3">
      <c r="A27007" s="13">
        <v>0.15111865284680001</v>
      </c>
    </row>
    <row r="27008" spans="1:1" x14ac:dyDescent="0.3">
      <c r="A27008" s="13">
        <v>0.23348562931667999</v>
      </c>
    </row>
    <row r="27009" spans="1:1" x14ac:dyDescent="0.3">
      <c r="A27009" s="13">
        <v>0.23721602233555</v>
      </c>
    </row>
    <row r="27010" spans="1:1" x14ac:dyDescent="0.3">
      <c r="A27010" s="13">
        <v>0.12441147323073</v>
      </c>
    </row>
    <row r="27011" spans="1:1" x14ac:dyDescent="0.3">
      <c r="A27011" s="13">
        <v>0.25978689840947</v>
      </c>
    </row>
    <row r="27012" spans="1:1" x14ac:dyDescent="0.3">
      <c r="A27012" s="13">
        <v>0.20308383211072001</v>
      </c>
    </row>
    <row r="27013" spans="1:1" x14ac:dyDescent="0.3">
      <c r="A27013" s="13">
        <v>6.5509088806584001E-2</v>
      </c>
    </row>
    <row r="27014" spans="1:1" x14ac:dyDescent="0.3">
      <c r="A27014" s="13">
        <v>0.17589003108348999</v>
      </c>
    </row>
    <row r="27015" spans="1:1" x14ac:dyDescent="0.3">
      <c r="A27015" s="13">
        <v>0.14355855139224999</v>
      </c>
    </row>
    <row r="27016" spans="1:1" x14ac:dyDescent="0.3">
      <c r="A27016" s="13">
        <v>0.12375607255705</v>
      </c>
    </row>
    <row r="27017" spans="1:1" x14ac:dyDescent="0.3">
      <c r="A27017" s="13">
        <v>0.2106576377295</v>
      </c>
    </row>
    <row r="27018" spans="1:1" x14ac:dyDescent="0.3">
      <c r="A27018" s="13">
        <v>0.22215729395271999</v>
      </c>
    </row>
    <row r="27019" spans="1:1" x14ac:dyDescent="0.3">
      <c r="A27019" s="13">
        <v>0.20471094670191001</v>
      </c>
    </row>
    <row r="27020" spans="1:1" x14ac:dyDescent="0.3">
      <c r="A27020" s="13">
        <v>7.7012183949435001E-2</v>
      </c>
    </row>
    <row r="27021" spans="1:1" x14ac:dyDescent="0.3">
      <c r="A27021" s="13">
        <v>0.14042107733098999</v>
      </c>
    </row>
    <row r="27022" spans="1:1" x14ac:dyDescent="0.3">
      <c r="A27022" s="13">
        <v>0.14800359189757001</v>
      </c>
    </row>
    <row r="27023" spans="1:1" x14ac:dyDescent="0.3">
      <c r="A27023" s="13">
        <v>0.14676676003717001</v>
      </c>
    </row>
    <row r="27024" spans="1:1" x14ac:dyDescent="0.3">
      <c r="A27024" s="13">
        <v>0.17437864297423</v>
      </c>
    </row>
    <row r="27025" spans="1:1" x14ac:dyDescent="0.3">
      <c r="A27025" s="13">
        <v>0.18569432455321999</v>
      </c>
    </row>
    <row r="27026" spans="1:1" x14ac:dyDescent="0.3">
      <c r="A27026" s="13">
        <v>8.5093926730467007E-2</v>
      </c>
    </row>
    <row r="27027" spans="1:1" x14ac:dyDescent="0.3">
      <c r="A27027" s="13">
        <v>0.21644327171309</v>
      </c>
    </row>
    <row r="27028" spans="1:1" x14ac:dyDescent="0.3">
      <c r="A27028" s="13">
        <v>0.14261688500356001</v>
      </c>
    </row>
    <row r="27029" spans="1:1" x14ac:dyDescent="0.3">
      <c r="A27029" s="13">
        <v>0.19405983710194</v>
      </c>
    </row>
    <row r="27030" spans="1:1" x14ac:dyDescent="0.3">
      <c r="A27030" s="13">
        <v>0.20233962750352999</v>
      </c>
    </row>
    <row r="27031" spans="1:1" x14ac:dyDescent="0.3">
      <c r="A27031" s="13">
        <v>0.18009757293758</v>
      </c>
    </row>
    <row r="27032" spans="1:1" x14ac:dyDescent="0.3">
      <c r="A27032" s="13">
        <v>0.19495601561022</v>
      </c>
    </row>
    <row r="27033" spans="1:1" x14ac:dyDescent="0.3">
      <c r="A27033" s="13">
        <v>0.15114014920287</v>
      </c>
    </row>
    <row r="27034" spans="1:1" x14ac:dyDescent="0.3">
      <c r="A27034" s="13">
        <v>0.27059374856031998</v>
      </c>
    </row>
    <row r="27035" spans="1:1" x14ac:dyDescent="0.3">
      <c r="A27035" s="13">
        <v>0.22193529104963999</v>
      </c>
    </row>
    <row r="27036" spans="1:1" x14ac:dyDescent="0.3">
      <c r="A27036" s="13">
        <v>0.12732560637699999</v>
      </c>
    </row>
    <row r="27037" spans="1:1" x14ac:dyDescent="0.3">
      <c r="A27037" s="13">
        <v>0.10256218492121</v>
      </c>
    </row>
    <row r="27038" spans="1:1" x14ac:dyDescent="0.3">
      <c r="A27038" s="13">
        <v>0.1101417808411</v>
      </c>
    </row>
    <row r="27039" spans="1:1" x14ac:dyDescent="0.3">
      <c r="A27039" s="13">
        <v>8.3752494490773002E-2</v>
      </c>
    </row>
    <row r="27040" spans="1:1" x14ac:dyDescent="0.3">
      <c r="A27040" s="13">
        <v>0.27481363774626999</v>
      </c>
    </row>
    <row r="27041" spans="1:1" x14ac:dyDescent="0.3">
      <c r="A27041" s="13">
        <v>0.19880781197024</v>
      </c>
    </row>
    <row r="27042" spans="1:1" x14ac:dyDescent="0.3">
      <c r="A27042" s="13">
        <v>5.4208876557792003E-2</v>
      </c>
    </row>
    <row r="27043" spans="1:1" x14ac:dyDescent="0.3">
      <c r="A27043" s="13">
        <v>0.18406490899316999</v>
      </c>
    </row>
    <row r="27044" spans="1:1" x14ac:dyDescent="0.3">
      <c r="A27044" s="13">
        <v>0.17608679382789999</v>
      </c>
    </row>
    <row r="27045" spans="1:1" x14ac:dyDescent="0.3">
      <c r="A27045" s="13">
        <v>0.19840443369762001</v>
      </c>
    </row>
    <row r="27046" spans="1:1" x14ac:dyDescent="0.3">
      <c r="A27046" s="13">
        <v>0.12219208268990001</v>
      </c>
    </row>
    <row r="27047" spans="1:1" x14ac:dyDescent="0.3">
      <c r="A27047" s="13">
        <v>0.11889735177355</v>
      </c>
    </row>
    <row r="27048" spans="1:1" x14ac:dyDescent="0.3">
      <c r="A27048" s="13">
        <v>0.15901433642896001</v>
      </c>
    </row>
    <row r="27049" spans="1:1" x14ac:dyDescent="0.3">
      <c r="A27049" s="13">
        <v>0.2042040687841</v>
      </c>
    </row>
    <row r="27050" spans="1:1" x14ac:dyDescent="0.3">
      <c r="A27050" s="13">
        <v>0.14033266232253999</v>
      </c>
    </row>
    <row r="27051" spans="1:1" x14ac:dyDescent="0.3">
      <c r="A27051" s="13">
        <v>0.20401464085205001</v>
      </c>
    </row>
    <row r="27052" spans="1:1" x14ac:dyDescent="0.3">
      <c r="A27052" s="13">
        <v>5.7282938653414002E-2</v>
      </c>
    </row>
    <row r="27053" spans="1:1" x14ac:dyDescent="0.3">
      <c r="A27053" s="13">
        <v>0.19466647784197999</v>
      </c>
    </row>
    <row r="27054" spans="1:1" x14ac:dyDescent="0.3">
      <c r="A27054" s="13">
        <v>0.14782453306575999</v>
      </c>
    </row>
    <row r="27055" spans="1:1" x14ac:dyDescent="0.3">
      <c r="A27055" s="13">
        <v>0.2761954867143</v>
      </c>
    </row>
    <row r="27056" spans="1:1" x14ac:dyDescent="0.3">
      <c r="A27056" s="13">
        <v>0.10391326781809</v>
      </c>
    </row>
    <row r="27057" spans="1:1" x14ac:dyDescent="0.3">
      <c r="A27057" s="13">
        <v>0.19905326133081999</v>
      </c>
    </row>
    <row r="27058" spans="1:1" x14ac:dyDescent="0.3">
      <c r="A27058" s="13">
        <v>0.17033721981701999</v>
      </c>
    </row>
    <row r="27059" spans="1:1" x14ac:dyDescent="0.3">
      <c r="A27059" s="13">
        <v>0.17586191437372001</v>
      </c>
    </row>
    <row r="27060" spans="1:1" x14ac:dyDescent="0.3">
      <c r="A27060" s="13">
        <v>0.19698277446767001</v>
      </c>
    </row>
    <row r="27061" spans="1:1" x14ac:dyDescent="0.3">
      <c r="A27061" s="13">
        <v>0.15858482082</v>
      </c>
    </row>
    <row r="27062" spans="1:1" x14ac:dyDescent="0.3">
      <c r="A27062" s="13">
        <v>0.16819249596666999</v>
      </c>
    </row>
    <row r="27063" spans="1:1" x14ac:dyDescent="0.3">
      <c r="A27063" s="13">
        <v>5.3269425217166003E-2</v>
      </c>
    </row>
    <row r="27064" spans="1:1" x14ac:dyDescent="0.3">
      <c r="A27064" s="13">
        <v>0.13405794620031999</v>
      </c>
    </row>
    <row r="27065" spans="1:1" x14ac:dyDescent="0.3">
      <c r="A27065" s="13">
        <v>0.21409600983570001</v>
      </c>
    </row>
    <row r="27066" spans="1:1" x14ac:dyDescent="0.3">
      <c r="A27066" s="13">
        <v>0.1143392187439</v>
      </c>
    </row>
    <row r="27067" spans="1:1" x14ac:dyDescent="0.3">
      <c r="A27067" s="13">
        <v>7.5594949670062001E-2</v>
      </c>
    </row>
    <row r="27068" spans="1:1" x14ac:dyDescent="0.3">
      <c r="A27068" s="13">
        <v>0.10922142023224</v>
      </c>
    </row>
    <row r="27069" spans="1:1" x14ac:dyDescent="0.3">
      <c r="A27069" s="13">
        <v>0.17265948628684999</v>
      </c>
    </row>
    <row r="27070" spans="1:1" x14ac:dyDescent="0.3">
      <c r="A27070" s="13">
        <v>0.21975730508085001</v>
      </c>
    </row>
    <row r="27071" spans="1:1" x14ac:dyDescent="0.3">
      <c r="A27071" s="13">
        <v>0.14206291700142001</v>
      </c>
    </row>
    <row r="27072" spans="1:1" x14ac:dyDescent="0.3">
      <c r="A27072" s="13">
        <v>9.1006358053631997E-2</v>
      </c>
    </row>
    <row r="27073" spans="1:1" x14ac:dyDescent="0.3">
      <c r="A27073" s="13">
        <v>0.20887967119886999</v>
      </c>
    </row>
    <row r="27074" spans="1:1" x14ac:dyDescent="0.3">
      <c r="A27074" s="13">
        <v>0.17356636245490001</v>
      </c>
    </row>
    <row r="27075" spans="1:1" x14ac:dyDescent="0.3">
      <c r="A27075" s="13">
        <v>0.26670684226215002</v>
      </c>
    </row>
    <row r="27076" spans="1:1" x14ac:dyDescent="0.3">
      <c r="A27076" s="13">
        <v>0.11406083546547</v>
      </c>
    </row>
    <row r="27077" spans="1:1" x14ac:dyDescent="0.3">
      <c r="A27077" s="13">
        <v>0.17236095206395</v>
      </c>
    </row>
    <row r="27078" spans="1:1" x14ac:dyDescent="0.3">
      <c r="A27078" s="13">
        <v>0.17060741989554001</v>
      </c>
    </row>
    <row r="27079" spans="1:1" x14ac:dyDescent="0.3">
      <c r="A27079" s="13">
        <v>0.16026246614011</v>
      </c>
    </row>
    <row r="27080" spans="1:1" x14ac:dyDescent="0.3">
      <c r="A27080" s="13">
        <v>0.26256916895796001</v>
      </c>
    </row>
    <row r="27081" spans="1:1" x14ac:dyDescent="0.3">
      <c r="A27081" s="13">
        <v>0.20096209188433001</v>
      </c>
    </row>
    <row r="27082" spans="1:1" x14ac:dyDescent="0.3">
      <c r="A27082" s="13">
        <v>0.20979232742591999</v>
      </c>
    </row>
    <row r="27083" spans="1:1" x14ac:dyDescent="0.3">
      <c r="A27083" s="13">
        <v>0.10814789280047001</v>
      </c>
    </row>
    <row r="27084" spans="1:1" x14ac:dyDescent="0.3">
      <c r="A27084" s="13">
        <v>0.23433226649582001</v>
      </c>
    </row>
    <row r="27085" spans="1:1" x14ac:dyDescent="0.3">
      <c r="A27085" s="13">
        <v>9.0339300349288998E-2</v>
      </c>
    </row>
    <row r="27086" spans="1:1" x14ac:dyDescent="0.3">
      <c r="A27086" s="13">
        <v>0.16885065818560999</v>
      </c>
    </row>
    <row r="27087" spans="1:1" x14ac:dyDescent="0.3">
      <c r="A27087" s="13">
        <v>0.1601442004352</v>
      </c>
    </row>
    <row r="27088" spans="1:1" x14ac:dyDescent="0.3">
      <c r="A27088" s="13">
        <v>0.12701819415009999</v>
      </c>
    </row>
    <row r="27089" spans="1:1" x14ac:dyDescent="0.3">
      <c r="A27089" s="13">
        <v>0.19450740467590999</v>
      </c>
    </row>
    <row r="27090" spans="1:1" x14ac:dyDescent="0.3">
      <c r="A27090" s="13">
        <v>2.3594381579433998E-2</v>
      </c>
    </row>
    <row r="27091" spans="1:1" x14ac:dyDescent="0.3">
      <c r="A27091" s="13">
        <v>0.15483815096728001</v>
      </c>
    </row>
    <row r="27092" spans="1:1" x14ac:dyDescent="0.3">
      <c r="A27092" s="13">
        <v>0.29893707202855002</v>
      </c>
    </row>
    <row r="27093" spans="1:1" x14ac:dyDescent="0.3">
      <c r="A27093" s="13">
        <v>0.19955601992371999</v>
      </c>
    </row>
    <row r="27094" spans="1:1" x14ac:dyDescent="0.3">
      <c r="A27094" s="13">
        <v>4.7062608872930997E-2</v>
      </c>
    </row>
    <row r="27095" spans="1:1" x14ac:dyDescent="0.3">
      <c r="A27095" s="13">
        <v>7.6657379280170995E-2</v>
      </c>
    </row>
    <row r="27096" spans="1:1" x14ac:dyDescent="0.3">
      <c r="A27096" s="13">
        <v>0.13293726515349</v>
      </c>
    </row>
    <row r="27097" spans="1:1" x14ac:dyDescent="0.3">
      <c r="A27097" s="13">
        <v>0.15307129602909</v>
      </c>
    </row>
    <row r="27098" spans="1:1" x14ac:dyDescent="0.3">
      <c r="A27098" s="13">
        <v>0.11410259974949</v>
      </c>
    </row>
    <row r="27099" spans="1:1" x14ac:dyDescent="0.3">
      <c r="A27099" s="13">
        <v>0.18129762576645</v>
      </c>
    </row>
    <row r="27100" spans="1:1" x14ac:dyDescent="0.3">
      <c r="A27100" s="13">
        <v>0.13062756991412</v>
      </c>
    </row>
    <row r="27101" spans="1:1" x14ac:dyDescent="0.3">
      <c r="A27101" s="13">
        <v>0.13463784304106999</v>
      </c>
    </row>
    <row r="27102" spans="1:1" x14ac:dyDescent="0.3">
      <c r="A27102" s="13">
        <v>0.23433770716589</v>
      </c>
    </row>
    <row r="27103" spans="1:1" x14ac:dyDescent="0.3">
      <c r="A27103" s="13">
        <v>0.15715370381412999</v>
      </c>
    </row>
    <row r="27104" spans="1:1" x14ac:dyDescent="0.3">
      <c r="A27104" s="13">
        <v>0.23488736775485999</v>
      </c>
    </row>
    <row r="27105" spans="1:1" x14ac:dyDescent="0.3">
      <c r="A27105" s="13">
        <v>0.11814198197457999</v>
      </c>
    </row>
    <row r="27106" spans="1:1" x14ac:dyDescent="0.3">
      <c r="A27106" s="13">
        <v>0.18457519856879001</v>
      </c>
    </row>
    <row r="27107" spans="1:1" x14ac:dyDescent="0.3">
      <c r="A27107" s="13">
        <v>0.10993699090899001</v>
      </c>
    </row>
    <row r="27108" spans="1:1" x14ac:dyDescent="0.3">
      <c r="A27108" s="13">
        <v>0.15902146287777</v>
      </c>
    </row>
    <row r="27109" spans="1:1" x14ac:dyDescent="0.3">
      <c r="A27109" s="13">
        <v>7.3268862884432004E-2</v>
      </c>
    </row>
    <row r="27110" spans="1:1" x14ac:dyDescent="0.3">
      <c r="A27110" s="13">
        <v>0.23680149425468</v>
      </c>
    </row>
    <row r="27111" spans="1:1" x14ac:dyDescent="0.3">
      <c r="A27111" s="13">
        <v>0.14457499635731999</v>
      </c>
    </row>
    <row r="27112" spans="1:1" x14ac:dyDescent="0.3">
      <c r="A27112" s="13">
        <v>7.3261794514412004E-2</v>
      </c>
    </row>
    <row r="27113" spans="1:1" x14ac:dyDescent="0.3">
      <c r="A27113" s="13">
        <v>0.17238023291855001</v>
      </c>
    </row>
    <row r="27114" spans="1:1" x14ac:dyDescent="0.3">
      <c r="A27114" s="13">
        <v>7.3484418085024997E-2</v>
      </c>
    </row>
    <row r="27115" spans="1:1" x14ac:dyDescent="0.3">
      <c r="A27115" s="13">
        <v>0.14530185200782</v>
      </c>
    </row>
    <row r="27116" spans="1:1" x14ac:dyDescent="0.3">
      <c r="A27116" s="13">
        <v>0.10084966814038999</v>
      </c>
    </row>
    <row r="27117" spans="1:1" x14ac:dyDescent="0.3">
      <c r="A27117" s="13">
        <v>0.15475697896894</v>
      </c>
    </row>
    <row r="27118" spans="1:1" x14ac:dyDescent="0.3">
      <c r="A27118" s="13">
        <v>0.10940000418569</v>
      </c>
    </row>
    <row r="27119" spans="1:1" x14ac:dyDescent="0.3">
      <c r="A27119" s="13">
        <v>0.24611541593764</v>
      </c>
    </row>
    <row r="27120" spans="1:1" x14ac:dyDescent="0.3">
      <c r="A27120" s="13">
        <v>0.21093449333606001</v>
      </c>
    </row>
    <row r="27121" spans="1:1" x14ac:dyDescent="0.3">
      <c r="A27121" s="13">
        <v>0.18004520627166001</v>
      </c>
    </row>
    <row r="27122" spans="1:1" x14ac:dyDescent="0.3">
      <c r="A27122" s="13">
        <v>0.17888126373499</v>
      </c>
    </row>
    <row r="27123" spans="1:1" x14ac:dyDescent="0.3">
      <c r="A27123" s="13">
        <v>0.18251678119414999</v>
      </c>
    </row>
    <row r="27124" spans="1:1" x14ac:dyDescent="0.3">
      <c r="A27124" s="13">
        <v>0.20373160253055</v>
      </c>
    </row>
    <row r="27125" spans="1:1" x14ac:dyDescent="0.3">
      <c r="A27125" s="13">
        <v>0.11149344933022</v>
      </c>
    </row>
    <row r="27126" spans="1:1" x14ac:dyDescent="0.3">
      <c r="A27126" s="13">
        <v>0.17895643345944001</v>
      </c>
    </row>
    <row r="27127" spans="1:1" x14ac:dyDescent="0.3">
      <c r="A27127" s="13">
        <v>0.10017639857835001</v>
      </c>
    </row>
    <row r="27128" spans="1:1" x14ac:dyDescent="0.3">
      <c r="A27128" s="13">
        <v>0.30040170461579002</v>
      </c>
    </row>
    <row r="27129" spans="1:1" x14ac:dyDescent="0.3">
      <c r="A27129" s="13">
        <v>0.24231070138104999</v>
      </c>
    </row>
    <row r="27130" spans="1:1" x14ac:dyDescent="0.3">
      <c r="A27130" s="13">
        <v>0.15429161222898</v>
      </c>
    </row>
    <row r="27131" spans="1:1" x14ac:dyDescent="0.3">
      <c r="A27131" s="13">
        <v>0.16076059170306001</v>
      </c>
    </row>
    <row r="27132" spans="1:1" x14ac:dyDescent="0.3">
      <c r="A27132" s="13">
        <v>0.12025533525205</v>
      </c>
    </row>
    <row r="27133" spans="1:1" x14ac:dyDescent="0.3">
      <c r="A27133" s="13">
        <v>0.15739505343408</v>
      </c>
    </row>
    <row r="27134" spans="1:1" x14ac:dyDescent="0.3">
      <c r="A27134" s="13">
        <v>0.16856623965251</v>
      </c>
    </row>
    <row r="27135" spans="1:1" x14ac:dyDescent="0.3">
      <c r="A27135" s="13">
        <v>0.21913249084190001</v>
      </c>
    </row>
    <row r="27136" spans="1:1" x14ac:dyDescent="0.3">
      <c r="A27136" s="13">
        <v>0.16361689487014</v>
      </c>
    </row>
    <row r="27137" spans="1:1" x14ac:dyDescent="0.3">
      <c r="A27137" s="13">
        <v>7.6833242381007E-2</v>
      </c>
    </row>
    <row r="27138" spans="1:1" x14ac:dyDescent="0.3">
      <c r="A27138" s="13">
        <v>0.20354600093656</v>
      </c>
    </row>
    <row r="27139" spans="1:1" x14ac:dyDescent="0.3">
      <c r="A27139" s="13">
        <v>0.11591659165417</v>
      </c>
    </row>
    <row r="27140" spans="1:1" x14ac:dyDescent="0.3">
      <c r="A27140" s="13">
        <v>0.3003735998416</v>
      </c>
    </row>
    <row r="27141" spans="1:1" x14ac:dyDescent="0.3">
      <c r="A27141" s="13">
        <v>0.18082861603729</v>
      </c>
    </row>
    <row r="27142" spans="1:1" x14ac:dyDescent="0.3">
      <c r="A27142" s="13">
        <v>0.22531014130145999</v>
      </c>
    </row>
    <row r="27143" spans="1:1" x14ac:dyDescent="0.3">
      <c r="A27143" s="13">
        <v>0.15778413017696</v>
      </c>
    </row>
    <row r="27144" spans="1:1" x14ac:dyDescent="0.3">
      <c r="A27144" s="13">
        <v>0.23041661711833999</v>
      </c>
    </row>
    <row r="27145" spans="1:1" x14ac:dyDescent="0.3">
      <c r="A27145" s="13">
        <v>0.1496454002888</v>
      </c>
    </row>
    <row r="27146" spans="1:1" x14ac:dyDescent="0.3">
      <c r="A27146" s="13">
        <v>9.9096121240921001E-2</v>
      </c>
    </row>
    <row r="27147" spans="1:1" x14ac:dyDescent="0.3">
      <c r="A27147" s="13">
        <v>0.22553060501974001</v>
      </c>
    </row>
    <row r="27148" spans="1:1" x14ac:dyDescent="0.3">
      <c r="A27148" s="13">
        <v>9.8995439490708007E-2</v>
      </c>
    </row>
    <row r="27149" spans="1:1" x14ac:dyDescent="0.3">
      <c r="A27149" s="13">
        <v>0.12273310050333</v>
      </c>
    </row>
    <row r="27150" spans="1:1" x14ac:dyDescent="0.3">
      <c r="A27150" s="13">
        <v>0.11264469877522</v>
      </c>
    </row>
    <row r="27151" spans="1:1" x14ac:dyDescent="0.3">
      <c r="A27151" s="13">
        <v>0.15391578802424</v>
      </c>
    </row>
    <row r="27152" spans="1:1" x14ac:dyDescent="0.3">
      <c r="A27152" s="13">
        <v>0.16393453797342999</v>
      </c>
    </row>
    <row r="27153" spans="1:1" x14ac:dyDescent="0.3">
      <c r="A27153" s="13">
        <v>0.10591818296371</v>
      </c>
    </row>
    <row r="27154" spans="1:1" x14ac:dyDescent="0.3">
      <c r="A27154" s="13">
        <v>0.19749223426199999</v>
      </c>
    </row>
    <row r="27155" spans="1:1" x14ac:dyDescent="0.3">
      <c r="A27155" s="13">
        <v>0.11185916707956001</v>
      </c>
    </row>
    <row r="27156" spans="1:1" x14ac:dyDescent="0.3">
      <c r="A27156" s="13">
        <v>0.13607344035911001</v>
      </c>
    </row>
    <row r="27157" spans="1:1" x14ac:dyDescent="0.3">
      <c r="A27157" s="13">
        <v>0.20124965251638999</v>
      </c>
    </row>
    <row r="27158" spans="1:1" x14ac:dyDescent="0.3">
      <c r="A27158" s="13">
        <v>0.16213571888587</v>
      </c>
    </row>
    <row r="27159" spans="1:1" x14ac:dyDescent="0.3">
      <c r="A27159" s="13">
        <v>9.9220084889013002E-2</v>
      </c>
    </row>
    <row r="27160" spans="1:1" x14ac:dyDescent="0.3">
      <c r="A27160" s="13">
        <v>0.19269322067792</v>
      </c>
    </row>
    <row r="27161" spans="1:1" x14ac:dyDescent="0.3">
      <c r="A27161" s="13">
        <v>0.150365957726</v>
      </c>
    </row>
    <row r="27162" spans="1:1" x14ac:dyDescent="0.3">
      <c r="A27162" s="13">
        <v>0.22324510567413</v>
      </c>
    </row>
    <row r="27163" spans="1:1" x14ac:dyDescent="0.3">
      <c r="A27163" s="13">
        <v>0.25581284078040001</v>
      </c>
    </row>
    <row r="27164" spans="1:1" x14ac:dyDescent="0.3">
      <c r="A27164" s="13">
        <v>0.16212505256095</v>
      </c>
    </row>
    <row r="27165" spans="1:1" x14ac:dyDescent="0.3">
      <c r="A27165" s="13">
        <v>0.22943127471465</v>
      </c>
    </row>
    <row r="27166" spans="1:1" x14ac:dyDescent="0.3">
      <c r="A27166" s="13">
        <v>0.29605046160956</v>
      </c>
    </row>
    <row r="27167" spans="1:1" x14ac:dyDescent="0.3">
      <c r="A27167" s="13">
        <v>0.18830306512851999</v>
      </c>
    </row>
    <row r="27168" spans="1:1" x14ac:dyDescent="0.3">
      <c r="A27168" s="13">
        <v>0.13217836512594999</v>
      </c>
    </row>
    <row r="27169" spans="1:1" x14ac:dyDescent="0.3">
      <c r="A27169" s="13">
        <v>0.19277274133816</v>
      </c>
    </row>
    <row r="27170" spans="1:1" x14ac:dyDescent="0.3">
      <c r="A27170" s="13">
        <v>0.13541536183917999</v>
      </c>
    </row>
    <row r="27171" spans="1:1" x14ac:dyDescent="0.3">
      <c r="A27171" s="13">
        <v>0.1411679511244</v>
      </c>
    </row>
    <row r="27172" spans="1:1" x14ac:dyDescent="0.3">
      <c r="A27172" s="13">
        <v>0.30133342324021001</v>
      </c>
    </row>
    <row r="27173" spans="1:1" x14ac:dyDescent="0.3">
      <c r="A27173" s="13">
        <v>0.15080990675507999</v>
      </c>
    </row>
    <row r="27174" spans="1:1" x14ac:dyDescent="0.3">
      <c r="A27174" s="13">
        <v>8.7786295496175004E-2</v>
      </c>
    </row>
    <row r="27175" spans="1:1" x14ac:dyDescent="0.3">
      <c r="A27175" s="13">
        <v>0.13448488371014</v>
      </c>
    </row>
    <row r="27176" spans="1:1" x14ac:dyDescent="0.3">
      <c r="A27176" s="13">
        <v>3.7204132169794998E-2</v>
      </c>
    </row>
    <row r="27177" spans="1:1" x14ac:dyDescent="0.3">
      <c r="A27177" s="13">
        <v>0.10100097242335</v>
      </c>
    </row>
    <row r="27178" spans="1:1" x14ac:dyDescent="0.3">
      <c r="A27178" s="13">
        <v>6.6534924017362995E-2</v>
      </c>
    </row>
    <row r="27179" spans="1:1" x14ac:dyDescent="0.3">
      <c r="A27179" s="13">
        <v>4.5978770681645E-2</v>
      </c>
    </row>
    <row r="27180" spans="1:1" x14ac:dyDescent="0.3">
      <c r="A27180" s="13">
        <v>0.28599510275870998</v>
      </c>
    </row>
    <row r="27181" spans="1:1" x14ac:dyDescent="0.3">
      <c r="A27181" s="13">
        <v>0.3000010170431</v>
      </c>
    </row>
    <row r="27182" spans="1:1" x14ac:dyDescent="0.3">
      <c r="A27182" s="13">
        <v>0.15057452282388001</v>
      </c>
    </row>
    <row r="27183" spans="1:1" x14ac:dyDescent="0.3">
      <c r="A27183" s="13">
        <v>0.15421581518791</v>
      </c>
    </row>
    <row r="27184" spans="1:1" x14ac:dyDescent="0.3">
      <c r="A27184" s="13">
        <v>0.14881376849330999</v>
      </c>
    </row>
    <row r="27185" spans="1:1" x14ac:dyDescent="0.3">
      <c r="A27185" s="13">
        <v>0.21426650022981</v>
      </c>
    </row>
    <row r="27186" spans="1:1" x14ac:dyDescent="0.3">
      <c r="A27186" s="13">
        <v>0.15246255338999001</v>
      </c>
    </row>
    <row r="27187" spans="1:1" x14ac:dyDescent="0.3">
      <c r="A27187" s="13">
        <v>0.15510791225696</v>
      </c>
    </row>
    <row r="27188" spans="1:1" x14ac:dyDescent="0.3">
      <c r="A27188" s="13">
        <v>0.13467753141096001</v>
      </c>
    </row>
    <row r="27189" spans="1:1" x14ac:dyDescent="0.3">
      <c r="A27189" s="13">
        <v>0.19764608298177999</v>
      </c>
    </row>
    <row r="27190" spans="1:1" x14ac:dyDescent="0.3">
      <c r="A27190" s="13">
        <v>0.210776826478</v>
      </c>
    </row>
    <row r="27191" spans="1:1" x14ac:dyDescent="0.3">
      <c r="A27191" s="13">
        <v>0.11390912778131</v>
      </c>
    </row>
    <row r="27192" spans="1:1" x14ac:dyDescent="0.3">
      <c r="A27192" s="13">
        <v>0.22266794782877</v>
      </c>
    </row>
    <row r="27193" spans="1:1" x14ac:dyDescent="0.3">
      <c r="A27193" s="13">
        <v>0.25514104170927998</v>
      </c>
    </row>
    <row r="27194" spans="1:1" x14ac:dyDescent="0.3">
      <c r="A27194" s="13">
        <v>0.13843362789812</v>
      </c>
    </row>
    <row r="27195" spans="1:1" x14ac:dyDescent="0.3">
      <c r="A27195" s="13">
        <v>0.33376126555371999</v>
      </c>
    </row>
    <row r="27196" spans="1:1" x14ac:dyDescent="0.3">
      <c r="A27196" s="13">
        <v>0.16621914129446999</v>
      </c>
    </row>
    <row r="27197" spans="1:1" x14ac:dyDescent="0.3">
      <c r="A27197" s="13">
        <v>0.27681324839492999</v>
      </c>
    </row>
    <row r="27198" spans="1:1" x14ac:dyDescent="0.3">
      <c r="A27198" s="13">
        <v>0.13020675372651</v>
      </c>
    </row>
    <row r="27199" spans="1:1" x14ac:dyDescent="0.3">
      <c r="A27199" s="13">
        <v>7.1212979889521993E-2</v>
      </c>
    </row>
    <row r="27200" spans="1:1" x14ac:dyDescent="0.3">
      <c r="A27200" s="13">
        <v>0.17448647194351999</v>
      </c>
    </row>
    <row r="27201" spans="1:1" x14ac:dyDescent="0.3">
      <c r="A27201" s="13">
        <v>0.28183968128532</v>
      </c>
    </row>
    <row r="27202" spans="1:1" x14ac:dyDescent="0.3">
      <c r="A27202" s="13">
        <v>0.14849880761817</v>
      </c>
    </row>
    <row r="27203" spans="1:1" x14ac:dyDescent="0.3">
      <c r="A27203" s="13">
        <v>5.3881007963496E-2</v>
      </c>
    </row>
    <row r="27204" spans="1:1" x14ac:dyDescent="0.3">
      <c r="A27204" s="13">
        <v>8.1277182835964995E-2</v>
      </c>
    </row>
    <row r="27205" spans="1:1" x14ac:dyDescent="0.3">
      <c r="A27205" s="13">
        <v>0.18481954998575001</v>
      </c>
    </row>
    <row r="27206" spans="1:1" x14ac:dyDescent="0.3">
      <c r="A27206" s="13">
        <v>4.8130295243429003E-2</v>
      </c>
    </row>
    <row r="27207" spans="1:1" x14ac:dyDescent="0.3">
      <c r="A27207" s="13">
        <v>0.19572352134144</v>
      </c>
    </row>
    <row r="27208" spans="1:1" x14ac:dyDescent="0.3">
      <c r="A27208" s="13">
        <v>0.12599419574569001</v>
      </c>
    </row>
    <row r="27209" spans="1:1" x14ac:dyDescent="0.3">
      <c r="A27209" s="13">
        <v>0.26114626728288998</v>
      </c>
    </row>
    <row r="27210" spans="1:1" x14ac:dyDescent="0.3">
      <c r="A27210" s="13">
        <v>0.24883404332563999</v>
      </c>
    </row>
    <row r="27211" spans="1:1" x14ac:dyDescent="0.3">
      <c r="A27211" s="13">
        <v>0.11343563735242999</v>
      </c>
    </row>
    <row r="27212" spans="1:1" x14ac:dyDescent="0.3">
      <c r="A27212" s="13">
        <v>0.16582662254020999</v>
      </c>
    </row>
    <row r="27213" spans="1:1" x14ac:dyDescent="0.3">
      <c r="A27213" s="13">
        <v>0.25978602390637001</v>
      </c>
    </row>
    <row r="27214" spans="1:1" x14ac:dyDescent="0.3">
      <c r="A27214" s="13">
        <v>0.14355014236297001</v>
      </c>
    </row>
    <row r="27215" spans="1:1" x14ac:dyDescent="0.3">
      <c r="A27215" s="13">
        <v>0.15814839564576</v>
      </c>
    </row>
    <row r="27216" spans="1:1" x14ac:dyDescent="0.3">
      <c r="A27216" s="13">
        <v>0.1158723464963</v>
      </c>
    </row>
    <row r="27217" spans="1:1" x14ac:dyDescent="0.3">
      <c r="A27217" s="13">
        <v>0.17889990115994001</v>
      </c>
    </row>
    <row r="27218" spans="1:1" x14ac:dyDescent="0.3">
      <c r="A27218" s="13">
        <v>0.14124380694571001</v>
      </c>
    </row>
    <row r="27219" spans="1:1" x14ac:dyDescent="0.3">
      <c r="A27219" s="13">
        <v>0.14563030828811999</v>
      </c>
    </row>
    <row r="27220" spans="1:1" x14ac:dyDescent="0.3">
      <c r="A27220" s="13">
        <v>4.2460039983907003E-2</v>
      </c>
    </row>
    <row r="27221" spans="1:1" x14ac:dyDescent="0.3">
      <c r="A27221" s="13">
        <v>0.35928842598340999</v>
      </c>
    </row>
    <row r="27222" spans="1:1" x14ac:dyDescent="0.3">
      <c r="A27222" s="13">
        <v>0.30487799552402001</v>
      </c>
    </row>
    <row r="27223" spans="1:1" x14ac:dyDescent="0.3">
      <c r="A27223" s="13">
        <v>7.4906301589655999E-2</v>
      </c>
    </row>
    <row r="27224" spans="1:1" x14ac:dyDescent="0.3">
      <c r="A27224" s="13">
        <v>0.11157489899707999</v>
      </c>
    </row>
    <row r="27225" spans="1:1" x14ac:dyDescent="0.3">
      <c r="A27225" s="13">
        <v>0.16827034423532999</v>
      </c>
    </row>
    <row r="27226" spans="1:1" x14ac:dyDescent="0.3">
      <c r="A27226" s="13">
        <v>0.24951511735238999</v>
      </c>
    </row>
    <row r="27227" spans="1:1" x14ac:dyDescent="0.3">
      <c r="A27227" s="13">
        <v>9.5370393159515995E-2</v>
      </c>
    </row>
    <row r="27228" spans="1:1" x14ac:dyDescent="0.3">
      <c r="A27228" s="13">
        <v>0.16615739821167999</v>
      </c>
    </row>
    <row r="27229" spans="1:1" x14ac:dyDescent="0.3">
      <c r="A27229" s="13">
        <v>0.11265458022994</v>
      </c>
    </row>
    <row r="27230" spans="1:1" x14ac:dyDescent="0.3">
      <c r="A27230" s="13">
        <v>0.17848790555235</v>
      </c>
    </row>
    <row r="27231" spans="1:1" x14ac:dyDescent="0.3">
      <c r="A27231" s="13">
        <v>0.2034937878093</v>
      </c>
    </row>
    <row r="27232" spans="1:1" x14ac:dyDescent="0.3">
      <c r="A27232" s="13">
        <v>0.12709697541786</v>
      </c>
    </row>
    <row r="27233" spans="1:1" x14ac:dyDescent="0.3">
      <c r="A27233" s="13">
        <v>0.1003576527876</v>
      </c>
    </row>
    <row r="27234" spans="1:1" x14ac:dyDescent="0.3">
      <c r="A27234" s="13">
        <v>0.18367857270495</v>
      </c>
    </row>
    <row r="27235" spans="1:1" x14ac:dyDescent="0.3">
      <c r="A27235" s="13">
        <v>0.17294958516167</v>
      </c>
    </row>
    <row r="27236" spans="1:1" x14ac:dyDescent="0.3">
      <c r="A27236" s="13">
        <v>8.7779284752730002E-2</v>
      </c>
    </row>
    <row r="27237" spans="1:1" x14ac:dyDescent="0.3">
      <c r="A27237" s="13">
        <v>0.46209812698488001</v>
      </c>
    </row>
    <row r="27238" spans="1:1" x14ac:dyDescent="0.3">
      <c r="A27238" s="13">
        <v>0.21172090656056999</v>
      </c>
    </row>
    <row r="27239" spans="1:1" x14ac:dyDescent="0.3">
      <c r="A27239" s="13">
        <v>7.7296488430388999E-2</v>
      </c>
    </row>
    <row r="27240" spans="1:1" x14ac:dyDescent="0.3">
      <c r="A27240" s="13">
        <v>0.11270892157289</v>
      </c>
    </row>
    <row r="27241" spans="1:1" x14ac:dyDescent="0.3">
      <c r="A27241" s="13">
        <v>0.24335315308347</v>
      </c>
    </row>
    <row r="27242" spans="1:1" x14ac:dyDescent="0.3">
      <c r="A27242" s="13">
        <v>0.19689705772061</v>
      </c>
    </row>
    <row r="27243" spans="1:1" x14ac:dyDescent="0.3">
      <c r="A27243" s="13">
        <v>0.22237912739512999</v>
      </c>
    </row>
    <row r="27244" spans="1:1" x14ac:dyDescent="0.3">
      <c r="A27244" s="13">
        <v>0.16613601136280001</v>
      </c>
    </row>
    <row r="27245" spans="1:1" x14ac:dyDescent="0.3">
      <c r="A27245" s="13">
        <v>0.17190612444289</v>
      </c>
    </row>
    <row r="27246" spans="1:1" x14ac:dyDescent="0.3">
      <c r="A27246" s="13">
        <v>0.21249576489988001</v>
      </c>
    </row>
    <row r="27247" spans="1:1" x14ac:dyDescent="0.3">
      <c r="A27247" s="13">
        <v>0.15046529090763</v>
      </c>
    </row>
    <row r="27248" spans="1:1" x14ac:dyDescent="0.3">
      <c r="A27248" s="13">
        <v>0.12774661811926999</v>
      </c>
    </row>
    <row r="27249" spans="1:1" x14ac:dyDescent="0.3">
      <c r="A27249" s="13">
        <v>0.24397344942404001</v>
      </c>
    </row>
    <row r="27250" spans="1:1" x14ac:dyDescent="0.3">
      <c r="A27250" s="13">
        <v>5.4841364415956002E-2</v>
      </c>
    </row>
    <row r="27251" spans="1:1" x14ac:dyDescent="0.3">
      <c r="A27251" s="13">
        <v>0.26445309885613999</v>
      </c>
    </row>
    <row r="27252" spans="1:1" x14ac:dyDescent="0.3">
      <c r="A27252" s="13">
        <v>0.18437121499008</v>
      </c>
    </row>
    <row r="27253" spans="1:1" x14ac:dyDescent="0.3">
      <c r="A27253" s="13">
        <v>0.16105169016682</v>
      </c>
    </row>
    <row r="27254" spans="1:1" x14ac:dyDescent="0.3">
      <c r="A27254" s="13">
        <v>0.14244389157114001</v>
      </c>
    </row>
    <row r="27255" spans="1:1" x14ac:dyDescent="0.3">
      <c r="A27255" s="13">
        <v>0.21564599843203</v>
      </c>
    </row>
    <row r="27256" spans="1:1" x14ac:dyDescent="0.3">
      <c r="A27256" s="13">
        <v>9.1138627702210998E-2</v>
      </c>
    </row>
    <row r="27257" spans="1:1" x14ac:dyDescent="0.3">
      <c r="A27257" s="13">
        <v>0.13389580659705</v>
      </c>
    </row>
    <row r="27258" spans="1:1" x14ac:dyDescent="0.3">
      <c r="A27258" s="13">
        <v>7.4673324725922002E-2</v>
      </c>
    </row>
    <row r="27259" spans="1:1" x14ac:dyDescent="0.3">
      <c r="A27259" s="13">
        <v>0.1469740902816</v>
      </c>
    </row>
    <row r="27260" spans="1:1" x14ac:dyDescent="0.3">
      <c r="A27260" s="13">
        <v>7.8430816062022998E-2</v>
      </c>
    </row>
    <row r="27261" spans="1:1" x14ac:dyDescent="0.3">
      <c r="A27261" s="13">
        <v>0.17125236589734</v>
      </c>
    </row>
    <row r="27262" spans="1:1" x14ac:dyDescent="0.3">
      <c r="A27262" s="13">
        <v>0.22384367031892</v>
      </c>
    </row>
    <row r="27263" spans="1:1" x14ac:dyDescent="0.3">
      <c r="A27263" s="13">
        <v>0.20333698117294</v>
      </c>
    </row>
    <row r="27264" spans="1:1" x14ac:dyDescent="0.3">
      <c r="A27264" s="13">
        <v>8.8958061974453995E-2</v>
      </c>
    </row>
    <row r="27265" spans="1:1" x14ac:dyDescent="0.3">
      <c r="A27265" s="13">
        <v>0.19864500770488999</v>
      </c>
    </row>
    <row r="27266" spans="1:1" x14ac:dyDescent="0.3">
      <c r="A27266" s="13">
        <v>0.19478093481743999</v>
      </c>
    </row>
    <row r="27267" spans="1:1" x14ac:dyDescent="0.3">
      <c r="A27267" s="13">
        <v>0.18075593062629999</v>
      </c>
    </row>
    <row r="27268" spans="1:1" x14ac:dyDescent="0.3">
      <c r="A27268" s="13">
        <v>8.0074936083318005E-2</v>
      </c>
    </row>
    <row r="27269" spans="1:1" x14ac:dyDescent="0.3">
      <c r="A27269" s="13">
        <v>0.24105684363464999</v>
      </c>
    </row>
    <row r="27270" spans="1:1" x14ac:dyDescent="0.3">
      <c r="A27270" s="13">
        <v>0.16449161104075</v>
      </c>
    </row>
    <row r="27271" spans="1:1" x14ac:dyDescent="0.3">
      <c r="A27271" s="13">
        <v>0.1264414806493</v>
      </c>
    </row>
    <row r="27272" spans="1:1" x14ac:dyDescent="0.3">
      <c r="A27272" s="13">
        <v>0.16759091561385001</v>
      </c>
    </row>
    <row r="27273" spans="1:1" x14ac:dyDescent="0.3">
      <c r="A27273" s="13">
        <v>5.6669324788538998E-2</v>
      </c>
    </row>
    <row r="27274" spans="1:1" x14ac:dyDescent="0.3">
      <c r="A27274" s="13">
        <v>0.10470175655834001</v>
      </c>
    </row>
    <row r="27275" spans="1:1" x14ac:dyDescent="0.3">
      <c r="A27275" s="13">
        <v>7.4100011843642996E-2</v>
      </c>
    </row>
    <row r="27276" spans="1:1" x14ac:dyDescent="0.3">
      <c r="A27276" s="13">
        <v>0.22564014977904001</v>
      </c>
    </row>
    <row r="27277" spans="1:1" x14ac:dyDescent="0.3">
      <c r="A27277" s="13">
        <v>0.13390062857386001</v>
      </c>
    </row>
    <row r="27278" spans="1:1" x14ac:dyDescent="0.3">
      <c r="A27278" s="13">
        <v>0.16393102912247001</v>
      </c>
    </row>
    <row r="27279" spans="1:1" x14ac:dyDescent="0.3">
      <c r="A27279" s="13">
        <v>0.24441415084415999</v>
      </c>
    </row>
    <row r="27280" spans="1:1" x14ac:dyDescent="0.3">
      <c r="A27280" s="13">
        <v>0.20048085563205001</v>
      </c>
    </row>
    <row r="27281" spans="1:1" x14ac:dyDescent="0.3">
      <c r="A27281" s="13">
        <v>0.15678529726561999</v>
      </c>
    </row>
    <row r="27282" spans="1:1" x14ac:dyDescent="0.3">
      <c r="A27282" s="13">
        <v>0.31662200761569997</v>
      </c>
    </row>
    <row r="27283" spans="1:1" x14ac:dyDescent="0.3">
      <c r="A27283" s="13">
        <v>0.15896528061484999</v>
      </c>
    </row>
    <row r="27284" spans="1:1" x14ac:dyDescent="0.3">
      <c r="A27284" s="13">
        <v>0.11717710165183</v>
      </c>
    </row>
    <row r="27285" spans="1:1" x14ac:dyDescent="0.3">
      <c r="A27285" s="13">
        <v>0.15593065177611001</v>
      </c>
    </row>
    <row r="27286" spans="1:1" x14ac:dyDescent="0.3">
      <c r="A27286" s="13">
        <v>0.15480787108196001</v>
      </c>
    </row>
    <row r="27287" spans="1:1" x14ac:dyDescent="0.3">
      <c r="A27287" s="13">
        <v>0.10209454853145999</v>
      </c>
    </row>
    <row r="27288" spans="1:1" x14ac:dyDescent="0.3">
      <c r="A27288" s="13">
        <v>0.18622228744137001</v>
      </c>
    </row>
    <row r="27289" spans="1:1" x14ac:dyDescent="0.3">
      <c r="A27289" s="13">
        <v>0.11268498274501</v>
      </c>
    </row>
    <row r="27290" spans="1:1" x14ac:dyDescent="0.3">
      <c r="A27290" s="13">
        <v>0.15317992983758</v>
      </c>
    </row>
    <row r="27291" spans="1:1" x14ac:dyDescent="0.3">
      <c r="A27291" s="13">
        <v>0.13180834709044001</v>
      </c>
    </row>
    <row r="27292" spans="1:1" x14ac:dyDescent="0.3">
      <c r="A27292" s="13">
        <v>0.28502251202681</v>
      </c>
    </row>
    <row r="27293" spans="1:1" x14ac:dyDescent="0.3">
      <c r="A27293" s="13">
        <v>0.16813716670852</v>
      </c>
    </row>
    <row r="27294" spans="1:1" x14ac:dyDescent="0.3">
      <c r="A27294" s="13">
        <v>0.22324880639437</v>
      </c>
    </row>
    <row r="27295" spans="1:1" x14ac:dyDescent="0.3">
      <c r="A27295" s="13">
        <v>0.19651478920198001</v>
      </c>
    </row>
    <row r="27296" spans="1:1" x14ac:dyDescent="0.3">
      <c r="A27296" s="13">
        <v>5.4090745068989997E-2</v>
      </c>
    </row>
    <row r="27297" spans="1:1" x14ac:dyDescent="0.3">
      <c r="A27297" s="13">
        <v>0.14152671413606999</v>
      </c>
    </row>
    <row r="27298" spans="1:1" x14ac:dyDescent="0.3">
      <c r="A27298" s="13">
        <v>0.23070002208463</v>
      </c>
    </row>
    <row r="27299" spans="1:1" x14ac:dyDescent="0.3">
      <c r="A27299" s="13">
        <v>0.19456064602445</v>
      </c>
    </row>
    <row r="27300" spans="1:1" x14ac:dyDescent="0.3">
      <c r="A27300" s="13">
        <v>0.17419429592685001</v>
      </c>
    </row>
    <row r="27301" spans="1:1" x14ac:dyDescent="0.3">
      <c r="A27301" s="13">
        <v>0.43810174533523</v>
      </c>
    </row>
    <row r="27302" spans="1:1" x14ac:dyDescent="0.3">
      <c r="A27302" s="13">
        <v>0.15019634334528001</v>
      </c>
    </row>
    <row r="27303" spans="1:1" x14ac:dyDescent="0.3">
      <c r="A27303" s="13">
        <v>7.6470313979481994E-2</v>
      </c>
    </row>
    <row r="27304" spans="1:1" x14ac:dyDescent="0.3">
      <c r="A27304" s="13">
        <v>0.21234488826350001</v>
      </c>
    </row>
    <row r="27305" spans="1:1" x14ac:dyDescent="0.3">
      <c r="A27305" s="13">
        <v>0.15272994216835001</v>
      </c>
    </row>
    <row r="27306" spans="1:1" x14ac:dyDescent="0.3">
      <c r="A27306" s="13">
        <v>9.4201157129732996E-2</v>
      </c>
    </row>
    <row r="27307" spans="1:1" x14ac:dyDescent="0.3">
      <c r="A27307" s="13">
        <v>9.8615668834914003E-2</v>
      </c>
    </row>
    <row r="27308" spans="1:1" x14ac:dyDescent="0.3">
      <c r="A27308" s="13">
        <v>0.18320278528789</v>
      </c>
    </row>
    <row r="27309" spans="1:1" x14ac:dyDescent="0.3">
      <c r="A27309" s="13">
        <v>0.12098026722876</v>
      </c>
    </row>
    <row r="27310" spans="1:1" x14ac:dyDescent="0.3">
      <c r="A27310" s="13">
        <v>0.19921538718385001</v>
      </c>
    </row>
    <row r="27311" spans="1:1" x14ac:dyDescent="0.3">
      <c r="A27311" s="13">
        <v>0.23965138497138999</v>
      </c>
    </row>
    <row r="27312" spans="1:1" x14ac:dyDescent="0.3">
      <c r="A27312" s="13">
        <v>0.11340750830167</v>
      </c>
    </row>
    <row r="27313" spans="1:1" x14ac:dyDescent="0.3">
      <c r="A27313" s="13">
        <v>0.28101396369551002</v>
      </c>
    </row>
    <row r="27314" spans="1:1" x14ac:dyDescent="0.3">
      <c r="A27314" s="13">
        <v>0.19433844866287001</v>
      </c>
    </row>
    <row r="27315" spans="1:1" x14ac:dyDescent="0.3">
      <c r="A27315" s="13">
        <v>0.10349010282524999</v>
      </c>
    </row>
    <row r="27316" spans="1:1" x14ac:dyDescent="0.3">
      <c r="A27316" s="13">
        <v>0.23578037787226</v>
      </c>
    </row>
    <row r="27317" spans="1:1" x14ac:dyDescent="0.3">
      <c r="A27317" s="13">
        <v>0.28252298407312998</v>
      </c>
    </row>
    <row r="27318" spans="1:1" x14ac:dyDescent="0.3">
      <c r="A27318" s="13">
        <v>0.13876575212600001</v>
      </c>
    </row>
    <row r="27319" spans="1:1" x14ac:dyDescent="0.3">
      <c r="A27319" s="13">
        <v>0.18453704193208001</v>
      </c>
    </row>
    <row r="27320" spans="1:1" x14ac:dyDescent="0.3">
      <c r="A27320" s="13">
        <v>0.16584398019446001</v>
      </c>
    </row>
    <row r="27321" spans="1:1" x14ac:dyDescent="0.3">
      <c r="A27321" s="13">
        <v>0.15463890208816</v>
      </c>
    </row>
    <row r="27322" spans="1:1" x14ac:dyDescent="0.3">
      <c r="A27322" s="13">
        <v>0.17889793274815</v>
      </c>
    </row>
    <row r="27323" spans="1:1" x14ac:dyDescent="0.3">
      <c r="A27323" s="13">
        <v>0.18487607166434999</v>
      </c>
    </row>
    <row r="27324" spans="1:1" x14ac:dyDescent="0.3">
      <c r="A27324" s="13">
        <v>0.19796930843385999</v>
      </c>
    </row>
    <row r="27325" spans="1:1" x14ac:dyDescent="0.3">
      <c r="A27325" s="13">
        <v>9.8889342241702996E-2</v>
      </c>
    </row>
    <row r="27326" spans="1:1" x14ac:dyDescent="0.3">
      <c r="A27326" s="13">
        <v>0.21734784264223</v>
      </c>
    </row>
    <row r="27327" spans="1:1" x14ac:dyDescent="0.3">
      <c r="A27327" s="13">
        <v>0.212108301074</v>
      </c>
    </row>
    <row r="27328" spans="1:1" x14ac:dyDescent="0.3">
      <c r="A27328" s="13">
        <v>0.27633256786794003</v>
      </c>
    </row>
    <row r="27329" spans="1:1" x14ac:dyDescent="0.3">
      <c r="A27329" s="13">
        <v>0.17886342295197999</v>
      </c>
    </row>
    <row r="27330" spans="1:1" x14ac:dyDescent="0.3">
      <c r="A27330" s="13">
        <v>0.16600173830409001</v>
      </c>
    </row>
    <row r="27331" spans="1:1" x14ac:dyDescent="0.3">
      <c r="A27331" s="13">
        <v>0.19210540684058999</v>
      </c>
    </row>
    <row r="27332" spans="1:1" x14ac:dyDescent="0.3">
      <c r="A27332" s="13">
        <v>0.20144075933305</v>
      </c>
    </row>
    <row r="27333" spans="1:1" x14ac:dyDescent="0.3">
      <c r="A27333" s="13">
        <v>0.14108211185231001</v>
      </c>
    </row>
    <row r="27334" spans="1:1" x14ac:dyDescent="0.3">
      <c r="A27334" s="13">
        <v>0.15064889730930001</v>
      </c>
    </row>
    <row r="27335" spans="1:1" x14ac:dyDescent="0.3">
      <c r="A27335" s="13">
        <v>2.9505969697709002E-2</v>
      </c>
    </row>
    <row r="27336" spans="1:1" x14ac:dyDescent="0.3">
      <c r="A27336" s="13">
        <v>8.4870060914744999E-2</v>
      </c>
    </row>
    <row r="27337" spans="1:1" x14ac:dyDescent="0.3">
      <c r="A27337" s="13">
        <v>0.11337978960659</v>
      </c>
    </row>
    <row r="27338" spans="1:1" x14ac:dyDescent="0.3">
      <c r="A27338" s="13">
        <v>4.685521174842E-2</v>
      </c>
    </row>
    <row r="27339" spans="1:1" x14ac:dyDescent="0.3">
      <c r="A27339" s="13">
        <v>0.10268302549922</v>
      </c>
    </row>
    <row r="27340" spans="1:1" x14ac:dyDescent="0.3">
      <c r="A27340" s="13">
        <v>0.18126670505420001</v>
      </c>
    </row>
    <row r="27341" spans="1:1" x14ac:dyDescent="0.3">
      <c r="A27341" s="13">
        <v>0.20635966504879</v>
      </c>
    </row>
    <row r="27342" spans="1:1" x14ac:dyDescent="0.3">
      <c r="A27342" s="13">
        <v>0.21384419480128999</v>
      </c>
    </row>
    <row r="27343" spans="1:1" x14ac:dyDescent="0.3">
      <c r="A27343" s="13">
        <v>0.24453582766099999</v>
      </c>
    </row>
    <row r="27344" spans="1:1" x14ac:dyDescent="0.3">
      <c r="A27344" s="13">
        <v>0.17665747731035999</v>
      </c>
    </row>
    <row r="27345" spans="1:1" x14ac:dyDescent="0.3">
      <c r="A27345" s="13">
        <v>0.16049312574075</v>
      </c>
    </row>
    <row r="27346" spans="1:1" x14ac:dyDescent="0.3">
      <c r="A27346" s="13">
        <v>0.16225482050150999</v>
      </c>
    </row>
    <row r="27347" spans="1:1" x14ac:dyDescent="0.3">
      <c r="A27347" s="13">
        <v>0.16252193437484</v>
      </c>
    </row>
    <row r="27348" spans="1:1" x14ac:dyDescent="0.3">
      <c r="A27348" s="13">
        <v>8.6735381112094001E-2</v>
      </c>
    </row>
    <row r="27349" spans="1:1" x14ac:dyDescent="0.3">
      <c r="A27349" s="13">
        <v>0.18485673137056999</v>
      </c>
    </row>
    <row r="27350" spans="1:1" x14ac:dyDescent="0.3">
      <c r="A27350" s="13">
        <v>6.2880690554831004E-2</v>
      </c>
    </row>
    <row r="27351" spans="1:1" x14ac:dyDescent="0.3">
      <c r="A27351" s="13">
        <v>0.14789260856725001</v>
      </c>
    </row>
    <row r="27352" spans="1:1" x14ac:dyDescent="0.3">
      <c r="A27352" s="13">
        <v>0.19972776077214</v>
      </c>
    </row>
    <row r="27353" spans="1:1" x14ac:dyDescent="0.3">
      <c r="A27353" s="13">
        <v>0.13808733328030001</v>
      </c>
    </row>
    <row r="27354" spans="1:1" x14ac:dyDescent="0.3">
      <c r="A27354" s="13">
        <v>0.10378679634911001</v>
      </c>
    </row>
    <row r="27355" spans="1:1" x14ac:dyDescent="0.3">
      <c r="A27355" s="13">
        <v>0.18988802801897001</v>
      </c>
    </row>
    <row r="27356" spans="1:1" x14ac:dyDescent="0.3">
      <c r="A27356" s="13">
        <v>0.19385083417991</v>
      </c>
    </row>
    <row r="27357" spans="1:1" x14ac:dyDescent="0.3">
      <c r="A27357" s="13">
        <v>0.22901388845553</v>
      </c>
    </row>
    <row r="27358" spans="1:1" x14ac:dyDescent="0.3">
      <c r="A27358" s="13">
        <v>0.16180144837846999</v>
      </c>
    </row>
    <row r="27359" spans="1:1" x14ac:dyDescent="0.3">
      <c r="A27359" s="13">
        <v>0.10418912809847999</v>
      </c>
    </row>
    <row r="27360" spans="1:1" x14ac:dyDescent="0.3">
      <c r="A27360" s="13">
        <v>0.17152757625557999</v>
      </c>
    </row>
    <row r="27361" spans="1:1" x14ac:dyDescent="0.3">
      <c r="A27361" s="13">
        <v>0.18095468970719999</v>
      </c>
    </row>
    <row r="27362" spans="1:1" x14ac:dyDescent="0.3">
      <c r="A27362" s="13">
        <v>0.19397924187265</v>
      </c>
    </row>
    <row r="27363" spans="1:1" x14ac:dyDescent="0.3">
      <c r="A27363" s="13">
        <v>6.5599186328813994E-2</v>
      </c>
    </row>
    <row r="27364" spans="1:1" x14ac:dyDescent="0.3">
      <c r="A27364" s="13">
        <v>0.14635123685429</v>
      </c>
    </row>
    <row r="27365" spans="1:1" x14ac:dyDescent="0.3">
      <c r="A27365" s="13">
        <v>0.18579726945837</v>
      </c>
    </row>
    <row r="27366" spans="1:1" x14ac:dyDescent="0.3">
      <c r="A27366" s="13">
        <v>7.2728971111814006E-2</v>
      </c>
    </row>
    <row r="27367" spans="1:1" x14ac:dyDescent="0.3">
      <c r="A27367" s="13">
        <v>0.23541073158004999</v>
      </c>
    </row>
    <row r="27368" spans="1:1" x14ac:dyDescent="0.3">
      <c r="A27368" s="13">
        <v>0.21093417736155001</v>
      </c>
    </row>
    <row r="27369" spans="1:1" x14ac:dyDescent="0.3">
      <c r="A27369" s="13">
        <v>0.17467594308792</v>
      </c>
    </row>
    <row r="27370" spans="1:1" x14ac:dyDescent="0.3">
      <c r="A27370" s="13">
        <v>0.18371509522584001</v>
      </c>
    </row>
    <row r="27371" spans="1:1" x14ac:dyDescent="0.3">
      <c r="A27371" s="13">
        <v>0.10549775746195</v>
      </c>
    </row>
    <row r="27372" spans="1:1" x14ac:dyDescent="0.3">
      <c r="A27372" s="13">
        <v>0.19665071944633999</v>
      </c>
    </row>
    <row r="27373" spans="1:1" x14ac:dyDescent="0.3">
      <c r="A27373" s="13">
        <v>8.9010789936459001E-2</v>
      </c>
    </row>
    <row r="27374" spans="1:1" x14ac:dyDescent="0.3">
      <c r="A27374" s="13">
        <v>0.26835955822481</v>
      </c>
    </row>
    <row r="27375" spans="1:1" x14ac:dyDescent="0.3">
      <c r="A27375" s="13">
        <v>0.15239898240552999</v>
      </c>
    </row>
    <row r="27376" spans="1:1" x14ac:dyDescent="0.3">
      <c r="A27376" s="13">
        <v>0.13549967034103</v>
      </c>
    </row>
    <row r="27377" spans="1:1" x14ac:dyDescent="0.3">
      <c r="A27377" s="13">
        <v>0.33260924445696</v>
      </c>
    </row>
    <row r="27378" spans="1:1" x14ac:dyDescent="0.3">
      <c r="A27378" s="13">
        <v>0.21401887109911999</v>
      </c>
    </row>
    <row r="27379" spans="1:1" x14ac:dyDescent="0.3">
      <c r="A27379" s="13">
        <v>0.13672613963361999</v>
      </c>
    </row>
    <row r="27380" spans="1:1" x14ac:dyDescent="0.3">
      <c r="A27380" s="13">
        <v>0.18901343017385999</v>
      </c>
    </row>
    <row r="27381" spans="1:1" x14ac:dyDescent="0.3">
      <c r="A27381" s="13">
        <v>0.13051151596325999</v>
      </c>
    </row>
    <row r="27382" spans="1:1" x14ac:dyDescent="0.3">
      <c r="A27382" s="13">
        <v>0.29269306599026002</v>
      </c>
    </row>
    <row r="27383" spans="1:1" x14ac:dyDescent="0.3">
      <c r="A27383" s="13">
        <v>0.36068757619752001</v>
      </c>
    </row>
    <row r="27384" spans="1:1" x14ac:dyDescent="0.3">
      <c r="A27384" s="13">
        <v>0.18119231486925999</v>
      </c>
    </row>
    <row r="27385" spans="1:1" x14ac:dyDescent="0.3">
      <c r="A27385" s="13">
        <v>0.16135876607635</v>
      </c>
    </row>
    <row r="27386" spans="1:1" x14ac:dyDescent="0.3">
      <c r="A27386" s="13">
        <v>0.29078903531391997</v>
      </c>
    </row>
    <row r="27387" spans="1:1" x14ac:dyDescent="0.3">
      <c r="A27387" s="13">
        <v>0.11336394936976001</v>
      </c>
    </row>
    <row r="27388" spans="1:1" x14ac:dyDescent="0.3">
      <c r="A27388" s="13">
        <v>6.0288698234461001E-2</v>
      </c>
    </row>
    <row r="27389" spans="1:1" x14ac:dyDescent="0.3">
      <c r="A27389" s="13">
        <v>0.16313057238257</v>
      </c>
    </row>
    <row r="27390" spans="1:1" x14ac:dyDescent="0.3">
      <c r="A27390" s="13">
        <v>0.20488209060446999</v>
      </c>
    </row>
    <row r="27391" spans="1:1" x14ac:dyDescent="0.3">
      <c r="A27391" s="13">
        <v>9.2453569560818002E-2</v>
      </c>
    </row>
    <row r="27392" spans="1:1" x14ac:dyDescent="0.3">
      <c r="A27392" s="13">
        <v>4.9338666817682002E-2</v>
      </c>
    </row>
    <row r="27393" spans="1:1" x14ac:dyDescent="0.3">
      <c r="A27393" s="13">
        <v>0.11016174069404</v>
      </c>
    </row>
    <row r="27394" spans="1:1" x14ac:dyDescent="0.3">
      <c r="A27394" s="13">
        <v>0.13932781515417</v>
      </c>
    </row>
    <row r="27395" spans="1:1" x14ac:dyDescent="0.3">
      <c r="A27395" s="13">
        <v>9.7661422020202004E-2</v>
      </c>
    </row>
    <row r="27396" spans="1:1" x14ac:dyDescent="0.3">
      <c r="A27396" s="13">
        <v>0.14771721111514999</v>
      </c>
    </row>
    <row r="27397" spans="1:1" x14ac:dyDescent="0.3">
      <c r="A27397" s="13">
        <v>0.13294619989122999</v>
      </c>
    </row>
    <row r="27398" spans="1:1" x14ac:dyDescent="0.3">
      <c r="A27398" s="13">
        <v>0.28294830245886998</v>
      </c>
    </row>
    <row r="27399" spans="1:1" x14ac:dyDescent="0.3">
      <c r="A27399" s="13">
        <v>0.29988499456798001</v>
      </c>
    </row>
    <row r="27400" spans="1:1" x14ac:dyDescent="0.3">
      <c r="A27400" s="13">
        <v>0.17441374269046001</v>
      </c>
    </row>
    <row r="27401" spans="1:1" x14ac:dyDescent="0.3">
      <c r="A27401" s="13">
        <v>0.12938411226481999</v>
      </c>
    </row>
    <row r="27402" spans="1:1" x14ac:dyDescent="0.3">
      <c r="A27402" s="13">
        <v>0.29193143955404999</v>
      </c>
    </row>
    <row r="27403" spans="1:1" x14ac:dyDescent="0.3">
      <c r="A27403" s="13">
        <v>0.22940642297151001</v>
      </c>
    </row>
    <row r="27404" spans="1:1" x14ac:dyDescent="0.3">
      <c r="A27404" s="13">
        <v>0.14611211494657</v>
      </c>
    </row>
    <row r="27405" spans="1:1" x14ac:dyDescent="0.3">
      <c r="A27405" s="13">
        <v>0.17797510881836001</v>
      </c>
    </row>
    <row r="27406" spans="1:1" x14ac:dyDescent="0.3">
      <c r="A27406" s="13">
        <v>0.24516648796655</v>
      </c>
    </row>
    <row r="27407" spans="1:1" x14ac:dyDescent="0.3">
      <c r="A27407" s="13">
        <v>0.24567754238164</v>
      </c>
    </row>
    <row r="27408" spans="1:1" x14ac:dyDescent="0.3">
      <c r="A27408" s="13">
        <v>0.17283243416815</v>
      </c>
    </row>
    <row r="27409" spans="1:1" x14ac:dyDescent="0.3">
      <c r="A27409" s="13">
        <v>0.13286736223911999</v>
      </c>
    </row>
    <row r="27410" spans="1:1" x14ac:dyDescent="0.3">
      <c r="A27410" s="13">
        <v>0.12183124088383999</v>
      </c>
    </row>
    <row r="27411" spans="1:1" x14ac:dyDescent="0.3">
      <c r="A27411" s="13">
        <v>9.1039016688468005E-2</v>
      </c>
    </row>
    <row r="27412" spans="1:1" x14ac:dyDescent="0.3">
      <c r="A27412" s="13">
        <v>0.11754222072143999</v>
      </c>
    </row>
    <row r="27413" spans="1:1" x14ac:dyDescent="0.3">
      <c r="A27413" s="13">
        <v>0.17320842548547999</v>
      </c>
    </row>
    <row r="27414" spans="1:1" x14ac:dyDescent="0.3">
      <c r="A27414" s="13">
        <v>0.19415409370957001</v>
      </c>
    </row>
    <row r="27415" spans="1:1" x14ac:dyDescent="0.3">
      <c r="A27415" s="13">
        <v>0.14692631828099001</v>
      </c>
    </row>
    <row r="27416" spans="1:1" x14ac:dyDescent="0.3">
      <c r="A27416" s="13">
        <v>8.4063186775219997E-2</v>
      </c>
    </row>
    <row r="27417" spans="1:1" x14ac:dyDescent="0.3">
      <c r="A27417" s="13">
        <v>0.21806318097634</v>
      </c>
    </row>
    <row r="27418" spans="1:1" x14ac:dyDescent="0.3">
      <c r="A27418" s="13">
        <v>0.20619449582244001</v>
      </c>
    </row>
    <row r="27419" spans="1:1" x14ac:dyDescent="0.3">
      <c r="A27419" s="13">
        <v>0.15385107609401999</v>
      </c>
    </row>
    <row r="27420" spans="1:1" x14ac:dyDescent="0.3">
      <c r="A27420" s="13">
        <v>0.14009895117144</v>
      </c>
    </row>
    <row r="27421" spans="1:1" x14ac:dyDescent="0.3">
      <c r="A27421" s="13">
        <v>0.27529875601284998</v>
      </c>
    </row>
    <row r="27422" spans="1:1" x14ac:dyDescent="0.3">
      <c r="A27422" s="13">
        <v>0.28606032286177002</v>
      </c>
    </row>
    <row r="27423" spans="1:1" x14ac:dyDescent="0.3">
      <c r="A27423" s="13">
        <v>0.10814260833458</v>
      </c>
    </row>
    <row r="27424" spans="1:1" x14ac:dyDescent="0.3">
      <c r="A27424" s="13">
        <v>0.19975954830125001</v>
      </c>
    </row>
    <row r="27425" spans="1:1" x14ac:dyDescent="0.3">
      <c r="A27425" s="13">
        <v>0.17504002473968999</v>
      </c>
    </row>
    <row r="27426" spans="1:1" x14ac:dyDescent="0.3">
      <c r="A27426" s="13">
        <v>8.0002863533339005E-2</v>
      </c>
    </row>
    <row r="27427" spans="1:1" x14ac:dyDescent="0.3">
      <c r="A27427" s="13">
        <v>0.22851004083356999</v>
      </c>
    </row>
    <row r="27428" spans="1:1" x14ac:dyDescent="0.3">
      <c r="A27428" s="13">
        <v>0.21971605841197001</v>
      </c>
    </row>
    <row r="27429" spans="1:1" x14ac:dyDescent="0.3">
      <c r="A27429" s="13">
        <v>0.18433059568738</v>
      </c>
    </row>
    <row r="27430" spans="1:1" x14ac:dyDescent="0.3">
      <c r="A27430" s="13">
        <v>0.17344809901753999</v>
      </c>
    </row>
    <row r="27431" spans="1:1" x14ac:dyDescent="0.3">
      <c r="A27431" s="13">
        <v>0.18982188669305</v>
      </c>
    </row>
    <row r="27432" spans="1:1" x14ac:dyDescent="0.3">
      <c r="A27432" s="13">
        <v>0.228463263561</v>
      </c>
    </row>
    <row r="27433" spans="1:1" x14ac:dyDescent="0.3">
      <c r="A27433" s="13">
        <v>9.1298147044983E-2</v>
      </c>
    </row>
    <row r="27434" spans="1:1" x14ac:dyDescent="0.3">
      <c r="A27434" s="13">
        <v>0.17268691359751001</v>
      </c>
    </row>
    <row r="27435" spans="1:1" x14ac:dyDescent="0.3">
      <c r="A27435" s="13">
        <v>0.26855260958077998</v>
      </c>
    </row>
    <row r="27436" spans="1:1" x14ac:dyDescent="0.3">
      <c r="A27436" s="13">
        <v>0.13127741508952001</v>
      </c>
    </row>
    <row r="27437" spans="1:1" x14ac:dyDescent="0.3">
      <c r="A27437" s="13">
        <v>0.22443327585146999</v>
      </c>
    </row>
    <row r="27438" spans="1:1" x14ac:dyDescent="0.3">
      <c r="A27438" s="13">
        <v>0.31184700487720002</v>
      </c>
    </row>
    <row r="27439" spans="1:1" x14ac:dyDescent="0.3">
      <c r="A27439" s="13">
        <v>0.12617345550770001</v>
      </c>
    </row>
    <row r="27440" spans="1:1" x14ac:dyDescent="0.3">
      <c r="A27440" s="13">
        <v>7.2889731312932998E-2</v>
      </c>
    </row>
    <row r="27441" spans="1:1" x14ac:dyDescent="0.3">
      <c r="A27441" s="13">
        <v>0.19862061800997</v>
      </c>
    </row>
    <row r="27442" spans="1:1" x14ac:dyDescent="0.3">
      <c r="A27442" s="13">
        <v>0.21308669386164</v>
      </c>
    </row>
    <row r="27443" spans="1:1" x14ac:dyDescent="0.3">
      <c r="A27443" s="13">
        <v>0.19904106825855</v>
      </c>
    </row>
    <row r="27444" spans="1:1" x14ac:dyDescent="0.3">
      <c r="A27444" s="13">
        <v>0.20218830809682001</v>
      </c>
    </row>
    <row r="27445" spans="1:1" x14ac:dyDescent="0.3">
      <c r="A27445" s="13">
        <v>0.23128538118853001</v>
      </c>
    </row>
    <row r="27446" spans="1:1" x14ac:dyDescent="0.3">
      <c r="A27446" s="13">
        <v>0.18315516468467999</v>
      </c>
    </row>
    <row r="27447" spans="1:1" x14ac:dyDescent="0.3">
      <c r="A27447" s="13">
        <v>0.22119185380899001</v>
      </c>
    </row>
    <row r="27448" spans="1:1" x14ac:dyDescent="0.3">
      <c r="A27448" s="13">
        <v>0.30073608832617998</v>
      </c>
    </row>
    <row r="27449" spans="1:1" x14ac:dyDescent="0.3">
      <c r="A27449" s="13">
        <v>0.19470989158157001</v>
      </c>
    </row>
    <row r="27450" spans="1:1" x14ac:dyDescent="0.3">
      <c r="A27450" s="13">
        <v>0.33374027845491999</v>
      </c>
    </row>
    <row r="27451" spans="1:1" x14ac:dyDescent="0.3">
      <c r="A27451" s="13">
        <v>0.17780166683918</v>
      </c>
    </row>
    <row r="27452" spans="1:1" x14ac:dyDescent="0.3">
      <c r="A27452" s="13">
        <v>0.14864274481493001</v>
      </c>
    </row>
    <row r="27453" spans="1:1" x14ac:dyDescent="0.3">
      <c r="A27453" s="13">
        <v>0.19649896221456001</v>
      </c>
    </row>
    <row r="27454" spans="1:1" x14ac:dyDescent="0.3">
      <c r="A27454" s="13">
        <v>6.9325485712697005E-2</v>
      </c>
    </row>
    <row r="27455" spans="1:1" x14ac:dyDescent="0.3">
      <c r="A27455" s="13">
        <v>0.22921073705076001</v>
      </c>
    </row>
    <row r="27456" spans="1:1" x14ac:dyDescent="0.3">
      <c r="A27456" s="13">
        <v>0.17561639559622999</v>
      </c>
    </row>
    <row r="27457" spans="1:1" x14ac:dyDescent="0.3">
      <c r="A27457" s="13">
        <v>0.29533700796201001</v>
      </c>
    </row>
    <row r="27458" spans="1:1" x14ac:dyDescent="0.3">
      <c r="A27458" s="13">
        <v>7.2884030483746004E-2</v>
      </c>
    </row>
    <row r="27459" spans="1:1" x14ac:dyDescent="0.3">
      <c r="A27459" s="13">
        <v>0.22285041579102999</v>
      </c>
    </row>
    <row r="27460" spans="1:1" x14ac:dyDescent="0.3">
      <c r="A27460" s="13">
        <v>0.14967380535118999</v>
      </c>
    </row>
    <row r="27461" spans="1:1" x14ac:dyDescent="0.3">
      <c r="A27461" s="13">
        <v>0.13836915758206</v>
      </c>
    </row>
    <row r="27462" spans="1:1" x14ac:dyDescent="0.3">
      <c r="A27462" s="13">
        <v>0.14672419749301999</v>
      </c>
    </row>
    <row r="27463" spans="1:1" x14ac:dyDescent="0.3">
      <c r="A27463" s="13">
        <v>0.14988997467546</v>
      </c>
    </row>
    <row r="27464" spans="1:1" x14ac:dyDescent="0.3">
      <c r="A27464" s="13">
        <v>0.10618823826391</v>
      </c>
    </row>
    <row r="27465" spans="1:1" x14ac:dyDescent="0.3">
      <c r="A27465" s="13">
        <v>0.22839236538254001</v>
      </c>
    </row>
    <row r="27466" spans="1:1" x14ac:dyDescent="0.3">
      <c r="A27466" s="13">
        <v>0.18652082958173</v>
      </c>
    </row>
    <row r="27467" spans="1:1" x14ac:dyDescent="0.3">
      <c r="A27467" s="13">
        <v>0.25389620669655</v>
      </c>
    </row>
    <row r="27468" spans="1:1" x14ac:dyDescent="0.3">
      <c r="A27468" s="13">
        <v>0.21884079797080999</v>
      </c>
    </row>
    <row r="27469" spans="1:1" x14ac:dyDescent="0.3">
      <c r="A27469" s="13">
        <v>0.10066501079732</v>
      </c>
    </row>
    <row r="27470" spans="1:1" x14ac:dyDescent="0.3">
      <c r="A27470" s="13">
        <v>0.16108356242044999</v>
      </c>
    </row>
    <row r="27471" spans="1:1" x14ac:dyDescent="0.3">
      <c r="A27471" s="13">
        <v>0.13197921777366001</v>
      </c>
    </row>
    <row r="27472" spans="1:1" x14ac:dyDescent="0.3">
      <c r="A27472" s="13">
        <v>0.11533750165673</v>
      </c>
    </row>
    <row r="27473" spans="1:1" x14ac:dyDescent="0.3">
      <c r="A27473" s="13">
        <v>0.18368440512174999</v>
      </c>
    </row>
    <row r="27474" spans="1:1" x14ac:dyDescent="0.3">
      <c r="A27474" s="13">
        <v>0.20804945396892999</v>
      </c>
    </row>
    <row r="27475" spans="1:1" x14ac:dyDescent="0.3">
      <c r="A27475" s="13">
        <v>0.17559093977962001</v>
      </c>
    </row>
    <row r="27476" spans="1:1" x14ac:dyDescent="0.3">
      <c r="A27476" s="13">
        <v>0.37253618350397999</v>
      </c>
    </row>
    <row r="27477" spans="1:1" x14ac:dyDescent="0.3">
      <c r="A27477" s="13">
        <v>5.8674959130315001E-2</v>
      </c>
    </row>
    <row r="27478" spans="1:1" x14ac:dyDescent="0.3">
      <c r="A27478" s="13">
        <v>0.14020663355174001</v>
      </c>
    </row>
    <row r="27479" spans="1:1" x14ac:dyDescent="0.3">
      <c r="A27479" s="13">
        <v>0.15600238185168999</v>
      </c>
    </row>
    <row r="27480" spans="1:1" x14ac:dyDescent="0.3">
      <c r="A27480" s="13">
        <v>9.3222108996993999E-2</v>
      </c>
    </row>
    <row r="27481" spans="1:1" x14ac:dyDescent="0.3">
      <c r="A27481" s="13">
        <v>4.7840679641507997E-2</v>
      </c>
    </row>
    <row r="27482" spans="1:1" x14ac:dyDescent="0.3">
      <c r="A27482" s="13">
        <v>0.19685834679333</v>
      </c>
    </row>
    <row r="27483" spans="1:1" x14ac:dyDescent="0.3">
      <c r="A27483" s="13">
        <v>0.29551385214392001</v>
      </c>
    </row>
    <row r="27484" spans="1:1" x14ac:dyDescent="0.3">
      <c r="A27484" s="13">
        <v>0.20157994320570999</v>
      </c>
    </row>
    <row r="27485" spans="1:1" x14ac:dyDescent="0.3">
      <c r="A27485" s="13">
        <v>0.24150815224168001</v>
      </c>
    </row>
    <row r="27486" spans="1:1" x14ac:dyDescent="0.3">
      <c r="A27486" s="13">
        <v>0.16289809937107</v>
      </c>
    </row>
    <row r="27487" spans="1:1" x14ac:dyDescent="0.3">
      <c r="A27487" s="13">
        <v>0.16443313083521</v>
      </c>
    </row>
    <row r="27488" spans="1:1" x14ac:dyDescent="0.3">
      <c r="A27488" s="13">
        <v>0.16140364503644999</v>
      </c>
    </row>
    <row r="27489" spans="1:1" x14ac:dyDescent="0.3">
      <c r="A27489" s="13">
        <v>0.20857808303264999</v>
      </c>
    </row>
    <row r="27490" spans="1:1" x14ac:dyDescent="0.3">
      <c r="A27490" s="13">
        <v>0.24640543386371999</v>
      </c>
    </row>
    <row r="27491" spans="1:1" x14ac:dyDescent="0.3">
      <c r="A27491" s="13">
        <v>0.20586863772127001</v>
      </c>
    </row>
    <row r="27492" spans="1:1" x14ac:dyDescent="0.3">
      <c r="A27492" s="13">
        <v>0.12038936250807</v>
      </c>
    </row>
    <row r="27493" spans="1:1" x14ac:dyDescent="0.3">
      <c r="A27493" s="13">
        <v>8.6685929437444006E-2</v>
      </c>
    </row>
    <row r="27494" spans="1:1" x14ac:dyDescent="0.3">
      <c r="A27494" s="13">
        <v>0.20416476426287999</v>
      </c>
    </row>
    <row r="27495" spans="1:1" x14ac:dyDescent="0.3">
      <c r="A27495" s="13">
        <v>0.13085584856967999</v>
      </c>
    </row>
    <row r="27496" spans="1:1" x14ac:dyDescent="0.3">
      <c r="A27496" s="13">
        <v>6.4559425222580999E-2</v>
      </c>
    </row>
    <row r="27497" spans="1:1" x14ac:dyDescent="0.3">
      <c r="A27497" s="13">
        <v>0.21773718876022</v>
      </c>
    </row>
    <row r="27498" spans="1:1" x14ac:dyDescent="0.3">
      <c r="A27498" s="13">
        <v>0.15633459659789001</v>
      </c>
    </row>
    <row r="27499" spans="1:1" x14ac:dyDescent="0.3">
      <c r="A27499" s="13">
        <v>0.10639965019132</v>
      </c>
    </row>
    <row r="27500" spans="1:1" x14ac:dyDescent="0.3">
      <c r="A27500" s="13">
        <v>0.17603151630116001</v>
      </c>
    </row>
    <row r="27501" spans="1:1" x14ac:dyDescent="0.3">
      <c r="A27501" s="13">
        <v>0.19664734371216</v>
      </c>
    </row>
    <row r="27502" spans="1:1" x14ac:dyDescent="0.3">
      <c r="A27502" s="13">
        <v>0.22222698986930001</v>
      </c>
    </row>
    <row r="27503" spans="1:1" x14ac:dyDescent="0.3">
      <c r="A27503" s="13">
        <v>0.20045223987881999</v>
      </c>
    </row>
    <row r="27504" spans="1:1" x14ac:dyDescent="0.3">
      <c r="A27504" s="13">
        <v>7.7824915564332006E-2</v>
      </c>
    </row>
    <row r="27505" spans="1:1" x14ac:dyDescent="0.3">
      <c r="A27505" s="13">
        <v>0.17241712089565001</v>
      </c>
    </row>
    <row r="27506" spans="1:1" x14ac:dyDescent="0.3">
      <c r="A27506" s="13">
        <v>4.9015605723808003E-2</v>
      </c>
    </row>
    <row r="27507" spans="1:1" x14ac:dyDescent="0.3">
      <c r="A27507" s="13">
        <v>0.15023678420766001</v>
      </c>
    </row>
    <row r="27508" spans="1:1" x14ac:dyDescent="0.3">
      <c r="A27508" s="13">
        <v>0.26914017064376999</v>
      </c>
    </row>
    <row r="27509" spans="1:1" x14ac:dyDescent="0.3">
      <c r="A27509" s="13">
        <v>0.13738335245673</v>
      </c>
    </row>
    <row r="27510" spans="1:1" x14ac:dyDescent="0.3">
      <c r="A27510" s="13">
        <v>0.14323552711205001</v>
      </c>
    </row>
    <row r="27511" spans="1:1" x14ac:dyDescent="0.3">
      <c r="A27511" s="13">
        <v>0.15882685372071001</v>
      </c>
    </row>
    <row r="27512" spans="1:1" x14ac:dyDescent="0.3">
      <c r="A27512" s="13">
        <v>0.20302716973488</v>
      </c>
    </row>
    <row r="27513" spans="1:1" x14ac:dyDescent="0.3">
      <c r="A27513" s="13">
        <v>9.3827221914010994E-2</v>
      </c>
    </row>
    <row r="27514" spans="1:1" x14ac:dyDescent="0.3">
      <c r="A27514" s="13">
        <v>0.16134367957101001</v>
      </c>
    </row>
    <row r="27515" spans="1:1" x14ac:dyDescent="0.3">
      <c r="A27515" s="13">
        <v>0.1462482178342</v>
      </c>
    </row>
    <row r="27516" spans="1:1" x14ac:dyDescent="0.3">
      <c r="A27516" s="13">
        <v>0.14386868589793</v>
      </c>
    </row>
    <row r="27517" spans="1:1" x14ac:dyDescent="0.3">
      <c r="A27517" s="13">
        <v>0.19925299925657</v>
      </c>
    </row>
    <row r="27518" spans="1:1" x14ac:dyDescent="0.3">
      <c r="A27518" s="13">
        <v>0.1571936452753</v>
      </c>
    </row>
    <row r="27519" spans="1:1" x14ac:dyDescent="0.3">
      <c r="A27519" s="13">
        <v>0.25908751231339</v>
      </c>
    </row>
    <row r="27520" spans="1:1" x14ac:dyDescent="0.3">
      <c r="A27520" s="13">
        <v>0.21189256791304001</v>
      </c>
    </row>
    <row r="27521" spans="1:1" x14ac:dyDescent="0.3">
      <c r="A27521" s="13">
        <v>0.21189256791304001</v>
      </c>
    </row>
    <row r="27522" spans="1:1" x14ac:dyDescent="0.3">
      <c r="A27522" s="13">
        <v>0.21189256791304001</v>
      </c>
    </row>
    <row r="27523" spans="1:1" x14ac:dyDescent="0.3">
      <c r="A27523" s="13">
        <v>0.22355514540881999</v>
      </c>
    </row>
    <row r="27524" spans="1:1" x14ac:dyDescent="0.3">
      <c r="A27524" s="13">
        <v>0.23545712517506001</v>
      </c>
    </row>
    <row r="27525" spans="1:1" x14ac:dyDescent="0.3">
      <c r="A27525" s="13">
        <v>0.1154929500035</v>
      </c>
    </row>
    <row r="27526" spans="1:1" x14ac:dyDescent="0.3">
      <c r="A27526" s="13">
        <v>0.18146323040765999</v>
      </c>
    </row>
    <row r="27527" spans="1:1" x14ac:dyDescent="0.3">
      <c r="A27527" s="13">
        <v>9.3782202671204004E-2</v>
      </c>
    </row>
    <row r="27528" spans="1:1" x14ac:dyDescent="0.3">
      <c r="A27528" s="13">
        <v>0.14858292802979001</v>
      </c>
    </row>
    <row r="27529" spans="1:1" x14ac:dyDescent="0.3">
      <c r="A27529" s="13">
        <v>3.5608382324402998E-2</v>
      </c>
    </row>
    <row r="27530" spans="1:1" x14ac:dyDescent="0.3">
      <c r="A27530" s="13">
        <v>0.33277308799826</v>
      </c>
    </row>
    <row r="27531" spans="1:1" x14ac:dyDescent="0.3">
      <c r="A27531" s="13">
        <v>0.13566153171421999</v>
      </c>
    </row>
    <row r="27532" spans="1:1" x14ac:dyDescent="0.3">
      <c r="A27532" s="13">
        <v>0.10300938103479</v>
      </c>
    </row>
    <row r="27533" spans="1:1" x14ac:dyDescent="0.3">
      <c r="A27533" s="13">
        <v>0.14255733289479999</v>
      </c>
    </row>
    <row r="27534" spans="1:1" x14ac:dyDescent="0.3">
      <c r="A27534" s="13">
        <v>0.25001044466323002</v>
      </c>
    </row>
    <row r="27535" spans="1:1" x14ac:dyDescent="0.3">
      <c r="A27535" s="13">
        <v>8.5276785810654995E-2</v>
      </c>
    </row>
    <row r="27536" spans="1:1" x14ac:dyDescent="0.3">
      <c r="A27536" s="13">
        <v>0.21582785913505001</v>
      </c>
    </row>
    <row r="27537" spans="1:1" x14ac:dyDescent="0.3">
      <c r="A27537" s="13">
        <v>8.4306060464658994E-2</v>
      </c>
    </row>
    <row r="27538" spans="1:1" x14ac:dyDescent="0.3">
      <c r="A27538" s="13">
        <v>8.5031044881188997E-2</v>
      </c>
    </row>
    <row r="27539" spans="1:1" x14ac:dyDescent="0.3">
      <c r="A27539" s="13">
        <v>0.27079920510688998</v>
      </c>
    </row>
    <row r="27540" spans="1:1" x14ac:dyDescent="0.3">
      <c r="A27540" s="13">
        <v>0.21151705924907999</v>
      </c>
    </row>
    <row r="27541" spans="1:1" x14ac:dyDescent="0.3">
      <c r="A27541" s="13">
        <v>0.1185307405129</v>
      </c>
    </row>
    <row r="27542" spans="1:1" x14ac:dyDescent="0.3">
      <c r="A27542" s="13">
        <v>7.5775848226329004E-2</v>
      </c>
    </row>
    <row r="27543" spans="1:1" x14ac:dyDescent="0.3">
      <c r="A27543" s="13">
        <v>0.16622267513017</v>
      </c>
    </row>
    <row r="27544" spans="1:1" x14ac:dyDescent="0.3">
      <c r="A27544" s="13">
        <v>0.15780131710805001</v>
      </c>
    </row>
    <row r="27545" spans="1:1" x14ac:dyDescent="0.3">
      <c r="A27545" s="13">
        <v>0.25476718073436999</v>
      </c>
    </row>
    <row r="27546" spans="1:1" x14ac:dyDescent="0.3">
      <c r="A27546" s="13">
        <v>0.15180170810797999</v>
      </c>
    </row>
    <row r="27547" spans="1:1" x14ac:dyDescent="0.3">
      <c r="A27547" s="13">
        <v>0.19950395794067</v>
      </c>
    </row>
    <row r="27548" spans="1:1" x14ac:dyDescent="0.3">
      <c r="A27548" s="13">
        <v>9.2246094244311003E-2</v>
      </c>
    </row>
    <row r="27549" spans="1:1" x14ac:dyDescent="0.3">
      <c r="A27549" s="13">
        <v>0.18438941888440999</v>
      </c>
    </row>
    <row r="27550" spans="1:1" x14ac:dyDescent="0.3">
      <c r="A27550" s="13">
        <v>0.21795844469594999</v>
      </c>
    </row>
    <row r="27551" spans="1:1" x14ac:dyDescent="0.3">
      <c r="A27551" s="13">
        <v>0.24303261055851</v>
      </c>
    </row>
    <row r="27552" spans="1:1" x14ac:dyDescent="0.3">
      <c r="A27552" s="13">
        <v>0.12885839805874999</v>
      </c>
    </row>
    <row r="27553" spans="1:1" x14ac:dyDescent="0.3">
      <c r="A27553" s="13">
        <v>0.20118136231063999</v>
      </c>
    </row>
    <row r="27554" spans="1:1" x14ac:dyDescent="0.3">
      <c r="A27554" s="13">
        <v>8.9525205633870994E-2</v>
      </c>
    </row>
    <row r="27555" spans="1:1" x14ac:dyDescent="0.3">
      <c r="A27555" s="13">
        <v>0.17204628111994</v>
      </c>
    </row>
    <row r="27556" spans="1:1" x14ac:dyDescent="0.3">
      <c r="A27556" s="13">
        <v>0.23223123453580999</v>
      </c>
    </row>
    <row r="27557" spans="1:1" x14ac:dyDescent="0.3">
      <c r="A27557" s="13">
        <v>0.20805219603746</v>
      </c>
    </row>
    <row r="27558" spans="1:1" x14ac:dyDescent="0.3">
      <c r="A27558" s="13">
        <v>8.7945554106689E-2</v>
      </c>
    </row>
    <row r="27559" spans="1:1" x14ac:dyDescent="0.3">
      <c r="A27559" s="13">
        <v>0.12404696602178</v>
      </c>
    </row>
    <row r="27560" spans="1:1" x14ac:dyDescent="0.3">
      <c r="A27560" s="13">
        <v>0.15471352989286999</v>
      </c>
    </row>
    <row r="27561" spans="1:1" x14ac:dyDescent="0.3">
      <c r="A27561" s="13">
        <v>0.17554066764074999</v>
      </c>
    </row>
    <row r="27562" spans="1:1" x14ac:dyDescent="0.3">
      <c r="A27562" s="13">
        <v>0.16283354965600999</v>
      </c>
    </row>
    <row r="27563" spans="1:1" x14ac:dyDescent="0.3">
      <c r="A27563" s="13">
        <v>0.19937035894749</v>
      </c>
    </row>
    <row r="27564" spans="1:1" x14ac:dyDescent="0.3">
      <c r="A27564" s="13">
        <v>9.2252318916799997E-2</v>
      </c>
    </row>
    <row r="27565" spans="1:1" x14ac:dyDescent="0.3">
      <c r="A27565" s="13">
        <v>0.14436340557954</v>
      </c>
    </row>
    <row r="27566" spans="1:1" x14ac:dyDescent="0.3">
      <c r="A27566" s="13">
        <v>0.17166608077213999</v>
      </c>
    </row>
    <row r="27567" spans="1:1" x14ac:dyDescent="0.3">
      <c r="A27567" s="13">
        <v>0.17156633285685</v>
      </c>
    </row>
    <row r="27568" spans="1:1" x14ac:dyDescent="0.3">
      <c r="A27568" s="13">
        <v>0.11661642494653</v>
      </c>
    </row>
    <row r="27569" spans="1:1" x14ac:dyDescent="0.3">
      <c r="A27569" s="13">
        <v>0.16219794964864001</v>
      </c>
    </row>
    <row r="27570" spans="1:1" x14ac:dyDescent="0.3">
      <c r="A27570" s="13">
        <v>0.23993423356959001</v>
      </c>
    </row>
    <row r="27571" spans="1:1" x14ac:dyDescent="0.3">
      <c r="A27571" s="13">
        <v>0.12434857883460999</v>
      </c>
    </row>
    <row r="27572" spans="1:1" x14ac:dyDescent="0.3">
      <c r="A27572" s="13">
        <v>0.13182864221418</v>
      </c>
    </row>
    <row r="27573" spans="1:1" x14ac:dyDescent="0.3">
      <c r="A27573" s="13">
        <v>0.16620914475083001</v>
      </c>
    </row>
    <row r="27574" spans="1:1" x14ac:dyDescent="0.3">
      <c r="A27574" s="13">
        <v>0.25113202864364997</v>
      </c>
    </row>
    <row r="27575" spans="1:1" x14ac:dyDescent="0.3">
      <c r="A27575" s="13">
        <v>0.21727904711728999</v>
      </c>
    </row>
    <row r="27576" spans="1:1" x14ac:dyDescent="0.3">
      <c r="A27576" s="13">
        <v>0.14773647532984999</v>
      </c>
    </row>
    <row r="27577" spans="1:1" x14ac:dyDescent="0.3">
      <c r="A27577" s="13">
        <v>9.1519257439399995E-2</v>
      </c>
    </row>
    <row r="27578" spans="1:1" x14ac:dyDescent="0.3">
      <c r="A27578" s="13">
        <v>0.34022424592889999</v>
      </c>
    </row>
    <row r="27579" spans="1:1" x14ac:dyDescent="0.3">
      <c r="A27579" s="13">
        <v>0.19114394115458</v>
      </c>
    </row>
    <row r="27580" spans="1:1" x14ac:dyDescent="0.3">
      <c r="A27580" s="13">
        <v>0.27171432813062002</v>
      </c>
    </row>
    <row r="27581" spans="1:1" x14ac:dyDescent="0.3">
      <c r="A27581" s="13">
        <v>0.16090953750897</v>
      </c>
    </row>
    <row r="27582" spans="1:1" x14ac:dyDescent="0.3">
      <c r="A27582" s="13">
        <v>7.5816967979176003E-2</v>
      </c>
    </row>
    <row r="27583" spans="1:1" x14ac:dyDescent="0.3">
      <c r="A27583" s="13">
        <v>0.30103900164061997</v>
      </c>
    </row>
    <row r="27584" spans="1:1" x14ac:dyDescent="0.3">
      <c r="A27584" s="13">
        <v>9.0387677781283995E-2</v>
      </c>
    </row>
    <row r="27585" spans="1:1" x14ac:dyDescent="0.3">
      <c r="A27585" s="13">
        <v>0.13662124776556001</v>
      </c>
    </row>
    <row r="27586" spans="1:1" x14ac:dyDescent="0.3">
      <c r="A27586" s="13">
        <v>0.29051353668425001</v>
      </c>
    </row>
    <row r="27587" spans="1:1" x14ac:dyDescent="0.3">
      <c r="A27587" s="13">
        <v>0.14335089873807</v>
      </c>
    </row>
    <row r="27588" spans="1:1" x14ac:dyDescent="0.3">
      <c r="A27588" s="13">
        <v>0.19213730486116001</v>
      </c>
    </row>
    <row r="27589" spans="1:1" x14ac:dyDescent="0.3">
      <c r="A27589" s="13">
        <v>7.6382980849950002E-2</v>
      </c>
    </row>
    <row r="27590" spans="1:1" x14ac:dyDescent="0.3">
      <c r="A27590" s="13">
        <v>0.12473022135957</v>
      </c>
    </row>
    <row r="27591" spans="1:1" x14ac:dyDescent="0.3">
      <c r="A27591" s="13">
        <v>0.12187538378857</v>
      </c>
    </row>
    <row r="27592" spans="1:1" x14ac:dyDescent="0.3">
      <c r="A27592" s="13">
        <v>0.17289731349654999</v>
      </c>
    </row>
    <row r="27593" spans="1:1" x14ac:dyDescent="0.3">
      <c r="A27593" s="13">
        <v>0.25077601339106997</v>
      </c>
    </row>
    <row r="27594" spans="1:1" x14ac:dyDescent="0.3">
      <c r="A27594" s="13">
        <v>0.12245652149135999</v>
      </c>
    </row>
    <row r="27595" spans="1:1" x14ac:dyDescent="0.3">
      <c r="A27595" s="13">
        <v>0.21301024713630001</v>
      </c>
    </row>
    <row r="27596" spans="1:1" x14ac:dyDescent="0.3">
      <c r="A27596" s="13">
        <v>0.19451293640295</v>
      </c>
    </row>
    <row r="27597" spans="1:1" x14ac:dyDescent="0.3">
      <c r="A27597" s="13">
        <v>0.19795562532220001</v>
      </c>
    </row>
    <row r="27598" spans="1:1" x14ac:dyDescent="0.3">
      <c r="A27598" s="13">
        <v>0.10831309860483999</v>
      </c>
    </row>
    <row r="27599" spans="1:1" x14ac:dyDescent="0.3">
      <c r="A27599" s="13">
        <v>0.22860909461730999</v>
      </c>
    </row>
    <row r="27600" spans="1:1" x14ac:dyDescent="0.3">
      <c r="A27600" s="13">
        <v>8.5383524322441007E-2</v>
      </c>
    </row>
    <row r="27601" spans="1:1" x14ac:dyDescent="0.3">
      <c r="A27601" s="13">
        <v>0.20572503151852001</v>
      </c>
    </row>
    <row r="27602" spans="1:1" x14ac:dyDescent="0.3">
      <c r="A27602" s="13">
        <v>0.19282592257855</v>
      </c>
    </row>
    <row r="27603" spans="1:1" x14ac:dyDescent="0.3">
      <c r="A27603" s="13">
        <v>0.12425505863443</v>
      </c>
    </row>
    <row r="27604" spans="1:1" x14ac:dyDescent="0.3">
      <c r="A27604" s="13">
        <v>0.20216537492108999</v>
      </c>
    </row>
    <row r="27605" spans="1:1" x14ac:dyDescent="0.3">
      <c r="A27605" s="13">
        <v>7.0496946544187006E-2</v>
      </c>
    </row>
    <row r="27606" spans="1:1" x14ac:dyDescent="0.3">
      <c r="A27606" s="13">
        <v>0.23876223350480999</v>
      </c>
    </row>
    <row r="27607" spans="1:1" x14ac:dyDescent="0.3">
      <c r="A27607" s="13">
        <v>0.14551317681833001</v>
      </c>
    </row>
    <row r="27608" spans="1:1" x14ac:dyDescent="0.3">
      <c r="A27608" s="13">
        <v>9.3765200804015E-2</v>
      </c>
    </row>
    <row r="27609" spans="1:1" x14ac:dyDescent="0.3">
      <c r="A27609" s="13">
        <v>0.10237255343748999</v>
      </c>
    </row>
    <row r="27610" spans="1:1" x14ac:dyDescent="0.3">
      <c r="A27610" s="13">
        <v>0.11673733347862</v>
      </c>
    </row>
    <row r="27611" spans="1:1" x14ac:dyDescent="0.3">
      <c r="A27611" s="13">
        <v>5.3508608719210003E-2</v>
      </c>
    </row>
    <row r="27612" spans="1:1" x14ac:dyDescent="0.3">
      <c r="A27612" s="13">
        <v>0.22201167758377</v>
      </c>
    </row>
    <row r="27613" spans="1:1" x14ac:dyDescent="0.3">
      <c r="A27613" s="13">
        <v>0.16352573849530999</v>
      </c>
    </row>
    <row r="27614" spans="1:1" x14ac:dyDescent="0.3">
      <c r="A27614" s="13">
        <v>0.21763308804685999</v>
      </c>
    </row>
    <row r="27615" spans="1:1" x14ac:dyDescent="0.3">
      <c r="A27615" s="13">
        <v>0.22965744013237999</v>
      </c>
    </row>
    <row r="27616" spans="1:1" x14ac:dyDescent="0.3">
      <c r="A27616" s="13">
        <v>0.22309135746047001</v>
      </c>
    </row>
    <row r="27617" spans="1:1" x14ac:dyDescent="0.3">
      <c r="A27617" s="13">
        <v>0.13019347744750001</v>
      </c>
    </row>
    <row r="27618" spans="1:1" x14ac:dyDescent="0.3">
      <c r="A27618" s="13">
        <v>0.17159144971806001</v>
      </c>
    </row>
    <row r="27619" spans="1:1" x14ac:dyDescent="0.3">
      <c r="A27619" s="13">
        <v>0.11282651703547</v>
      </c>
    </row>
    <row r="27620" spans="1:1" x14ac:dyDescent="0.3">
      <c r="A27620" s="13">
        <v>0.12246408513663</v>
      </c>
    </row>
    <row r="27621" spans="1:1" x14ac:dyDescent="0.3">
      <c r="A27621" s="13">
        <v>0.19697964777148999</v>
      </c>
    </row>
    <row r="27622" spans="1:1" x14ac:dyDescent="0.3">
      <c r="A27622" s="13">
        <v>0.14471746349916001</v>
      </c>
    </row>
    <row r="27623" spans="1:1" x14ac:dyDescent="0.3">
      <c r="A27623" s="13">
        <v>0.18570397700425001</v>
      </c>
    </row>
    <row r="27624" spans="1:1" x14ac:dyDescent="0.3">
      <c r="A27624" s="13">
        <v>0.10107169349204</v>
      </c>
    </row>
    <row r="27625" spans="1:1" x14ac:dyDescent="0.3">
      <c r="A27625" s="13">
        <v>0.12183848869684</v>
      </c>
    </row>
    <row r="27626" spans="1:1" x14ac:dyDescent="0.3">
      <c r="A27626" s="13">
        <v>0.13818472762747999</v>
      </c>
    </row>
    <row r="27627" spans="1:1" x14ac:dyDescent="0.3">
      <c r="A27627" s="13">
        <v>0.24419806341518999</v>
      </c>
    </row>
    <row r="27628" spans="1:1" x14ac:dyDescent="0.3">
      <c r="A27628" s="13">
        <v>0.16579620239842999</v>
      </c>
    </row>
    <row r="27629" spans="1:1" x14ac:dyDescent="0.3">
      <c r="A27629" s="13">
        <v>0.24990879156552001</v>
      </c>
    </row>
    <row r="27630" spans="1:1" x14ac:dyDescent="0.3">
      <c r="A27630" s="13">
        <v>0.27276254548274997</v>
      </c>
    </row>
    <row r="27631" spans="1:1" x14ac:dyDescent="0.3">
      <c r="A27631" s="13">
        <v>0.16231051467047999</v>
      </c>
    </row>
    <row r="27632" spans="1:1" x14ac:dyDescent="0.3">
      <c r="A27632" s="13">
        <v>0.10403747106717</v>
      </c>
    </row>
    <row r="27633" spans="1:1" x14ac:dyDescent="0.3">
      <c r="A27633" s="13">
        <v>0.15629883480067999</v>
      </c>
    </row>
    <row r="27634" spans="1:1" x14ac:dyDescent="0.3">
      <c r="A27634" s="13">
        <v>4.6782033837148997E-2</v>
      </c>
    </row>
    <row r="27635" spans="1:1" x14ac:dyDescent="0.3">
      <c r="A27635" s="13">
        <v>9.4843928811999004E-2</v>
      </c>
    </row>
    <row r="27636" spans="1:1" x14ac:dyDescent="0.3">
      <c r="A27636" s="13">
        <v>8.1536232367168004E-2</v>
      </c>
    </row>
    <row r="27637" spans="1:1" x14ac:dyDescent="0.3">
      <c r="A27637" s="13">
        <v>0.10211709266772</v>
      </c>
    </row>
    <row r="27638" spans="1:1" x14ac:dyDescent="0.3">
      <c r="A27638" s="13">
        <v>0.11303709639353</v>
      </c>
    </row>
    <row r="27639" spans="1:1" x14ac:dyDescent="0.3">
      <c r="A27639" s="13">
        <v>0.21726255977716999</v>
      </c>
    </row>
    <row r="27640" spans="1:1" x14ac:dyDescent="0.3">
      <c r="A27640" s="13">
        <v>0.33892768494265002</v>
      </c>
    </row>
    <row r="27641" spans="1:1" x14ac:dyDescent="0.3">
      <c r="A27641" s="13">
        <v>0.29482643768706002</v>
      </c>
    </row>
    <row r="27642" spans="1:1" x14ac:dyDescent="0.3">
      <c r="A27642" s="13">
        <v>0.13925248794799</v>
      </c>
    </row>
    <row r="27643" spans="1:1" x14ac:dyDescent="0.3">
      <c r="A27643" s="13">
        <v>0.21579348423702999</v>
      </c>
    </row>
    <row r="27644" spans="1:1" x14ac:dyDescent="0.3">
      <c r="A27644" s="13">
        <v>0.16412365918114</v>
      </c>
    </row>
    <row r="27645" spans="1:1" x14ac:dyDescent="0.3">
      <c r="A27645" s="13">
        <v>0.22384239060137001</v>
      </c>
    </row>
    <row r="27646" spans="1:1" x14ac:dyDescent="0.3">
      <c r="A27646" s="13">
        <v>7.1866829880400995E-2</v>
      </c>
    </row>
    <row r="27647" spans="1:1" x14ac:dyDescent="0.3">
      <c r="A27647" s="13">
        <v>9.6982825088688995E-2</v>
      </c>
    </row>
    <row r="27648" spans="1:1" x14ac:dyDescent="0.3">
      <c r="A27648" s="13">
        <v>0.18791788848584001</v>
      </c>
    </row>
    <row r="27649" spans="1:1" x14ac:dyDescent="0.3">
      <c r="A27649" s="13">
        <v>0.102074693126</v>
      </c>
    </row>
    <row r="27650" spans="1:1" x14ac:dyDescent="0.3">
      <c r="A27650" s="13">
        <v>0.15532475805209001</v>
      </c>
    </row>
    <row r="27651" spans="1:1" x14ac:dyDescent="0.3">
      <c r="A27651" s="13">
        <v>0.21373567124442999</v>
      </c>
    </row>
    <row r="27652" spans="1:1" x14ac:dyDescent="0.3">
      <c r="A27652" s="13">
        <v>0.27009464385183002</v>
      </c>
    </row>
    <row r="27653" spans="1:1" x14ac:dyDescent="0.3">
      <c r="A27653" s="13">
        <v>0.1792761560569</v>
      </c>
    </row>
    <row r="27654" spans="1:1" x14ac:dyDescent="0.3">
      <c r="A27654" s="13">
        <v>0.21381503485323</v>
      </c>
    </row>
    <row r="27655" spans="1:1" x14ac:dyDescent="0.3">
      <c r="A27655" s="13">
        <v>0.15064940190505999</v>
      </c>
    </row>
    <row r="27656" spans="1:1" x14ac:dyDescent="0.3">
      <c r="A27656" s="13">
        <v>8.4903719245044001E-2</v>
      </c>
    </row>
    <row r="27657" spans="1:1" x14ac:dyDescent="0.3">
      <c r="A27657" s="13">
        <v>0.18188274885264999</v>
      </c>
    </row>
    <row r="27658" spans="1:1" x14ac:dyDescent="0.3">
      <c r="A27658" s="13">
        <v>0.13056026930855</v>
      </c>
    </row>
    <row r="27659" spans="1:1" x14ac:dyDescent="0.3">
      <c r="A27659" s="13">
        <v>0.20262903259352999</v>
      </c>
    </row>
    <row r="27660" spans="1:1" x14ac:dyDescent="0.3">
      <c r="A27660" s="13">
        <v>0.18610373701734001</v>
      </c>
    </row>
    <row r="27661" spans="1:1" x14ac:dyDescent="0.3">
      <c r="A27661" s="13">
        <v>8.3503786246535996E-2</v>
      </c>
    </row>
    <row r="27662" spans="1:1" x14ac:dyDescent="0.3">
      <c r="A27662" s="13">
        <v>0.16213604176026</v>
      </c>
    </row>
    <row r="27663" spans="1:1" x14ac:dyDescent="0.3">
      <c r="A27663" s="13">
        <v>0.28409649190428998</v>
      </c>
    </row>
    <row r="27664" spans="1:1" x14ac:dyDescent="0.3">
      <c r="A27664" s="13">
        <v>0.11169776018282</v>
      </c>
    </row>
    <row r="27665" spans="1:1" x14ac:dyDescent="0.3">
      <c r="A27665" s="13">
        <v>0.16824599106970001</v>
      </c>
    </row>
    <row r="27666" spans="1:1" x14ac:dyDescent="0.3">
      <c r="A27666" s="13">
        <v>0.10271973189689999</v>
      </c>
    </row>
    <row r="27667" spans="1:1" x14ac:dyDescent="0.3">
      <c r="A27667" s="13">
        <v>0.21972927331902001</v>
      </c>
    </row>
    <row r="27668" spans="1:1" x14ac:dyDescent="0.3">
      <c r="A27668" s="13">
        <v>0.14273800230872999</v>
      </c>
    </row>
    <row r="27669" spans="1:1" x14ac:dyDescent="0.3">
      <c r="A27669" s="13">
        <v>0.20263687679312001</v>
      </c>
    </row>
    <row r="27670" spans="1:1" x14ac:dyDescent="0.3">
      <c r="A27670" s="13">
        <v>0.17095118113289001</v>
      </c>
    </row>
    <row r="27671" spans="1:1" x14ac:dyDescent="0.3">
      <c r="A27671" s="13">
        <v>0.10445875826734</v>
      </c>
    </row>
    <row r="27672" spans="1:1" x14ac:dyDescent="0.3">
      <c r="A27672" s="13">
        <v>0.17991721290040999</v>
      </c>
    </row>
    <row r="27673" spans="1:1" x14ac:dyDescent="0.3">
      <c r="A27673" s="13">
        <v>0.16799283595157</v>
      </c>
    </row>
    <row r="27674" spans="1:1" x14ac:dyDescent="0.3">
      <c r="A27674" s="13">
        <v>0.13455477249843001</v>
      </c>
    </row>
    <row r="27675" spans="1:1" x14ac:dyDescent="0.3">
      <c r="A27675" s="13">
        <v>0.21893538788745001</v>
      </c>
    </row>
    <row r="27676" spans="1:1" x14ac:dyDescent="0.3">
      <c r="A27676" s="13">
        <v>0.27147899196490999</v>
      </c>
    </row>
    <row r="27677" spans="1:1" x14ac:dyDescent="0.3">
      <c r="A27677" s="13">
        <v>0.22677153951880999</v>
      </c>
    </row>
    <row r="27678" spans="1:1" x14ac:dyDescent="0.3">
      <c r="A27678" s="13">
        <v>0.19823660091871001</v>
      </c>
    </row>
    <row r="27679" spans="1:1" x14ac:dyDescent="0.3">
      <c r="A27679" s="13">
        <v>0.21260951230920999</v>
      </c>
    </row>
    <row r="27680" spans="1:1" x14ac:dyDescent="0.3">
      <c r="A27680" s="13">
        <v>0.15811755368597999</v>
      </c>
    </row>
    <row r="27681" spans="1:1" x14ac:dyDescent="0.3">
      <c r="A27681" s="13">
        <v>0.2684184966989</v>
      </c>
    </row>
    <row r="27682" spans="1:1" x14ac:dyDescent="0.3">
      <c r="A27682" s="13">
        <v>0.22191460569738999</v>
      </c>
    </row>
    <row r="27683" spans="1:1" x14ac:dyDescent="0.3">
      <c r="A27683" s="13">
        <v>0.16310945100961999</v>
      </c>
    </row>
    <row r="27684" spans="1:1" x14ac:dyDescent="0.3">
      <c r="A27684" s="13">
        <v>0.13225937342272001</v>
      </c>
    </row>
    <row r="27685" spans="1:1" x14ac:dyDescent="0.3">
      <c r="A27685" s="13">
        <v>0.22363167444766999</v>
      </c>
    </row>
    <row r="27686" spans="1:1" x14ac:dyDescent="0.3">
      <c r="A27686" s="13">
        <v>0.12487366388891</v>
      </c>
    </row>
    <row r="27687" spans="1:1" x14ac:dyDescent="0.3">
      <c r="A27687" s="13">
        <v>7.9188518013463993E-2</v>
      </c>
    </row>
    <row r="27688" spans="1:1" x14ac:dyDescent="0.3">
      <c r="A27688" s="13">
        <v>0.19929195371722</v>
      </c>
    </row>
    <row r="27689" spans="1:1" x14ac:dyDescent="0.3">
      <c r="A27689" s="13">
        <v>0.19834160054028999</v>
      </c>
    </row>
    <row r="27690" spans="1:1" x14ac:dyDescent="0.3">
      <c r="A27690" s="13">
        <v>0.11822629478909</v>
      </c>
    </row>
    <row r="27691" spans="1:1" x14ac:dyDescent="0.3">
      <c r="A27691" s="13">
        <v>0.12159258791975</v>
      </c>
    </row>
    <row r="27692" spans="1:1" x14ac:dyDescent="0.3">
      <c r="A27692" s="13">
        <v>0.16262933913044</v>
      </c>
    </row>
    <row r="27693" spans="1:1" x14ac:dyDescent="0.3">
      <c r="A27693" s="13">
        <v>0.20575778586047</v>
      </c>
    </row>
    <row r="27694" spans="1:1" x14ac:dyDescent="0.3">
      <c r="A27694" s="13">
        <v>0.10589483889083</v>
      </c>
    </row>
    <row r="27695" spans="1:1" x14ac:dyDescent="0.3">
      <c r="A27695" s="13">
        <v>7.9315731202897005E-2</v>
      </c>
    </row>
    <row r="27696" spans="1:1" x14ac:dyDescent="0.3">
      <c r="A27696" s="13">
        <v>0.18815830093135999</v>
      </c>
    </row>
    <row r="27697" spans="1:1" x14ac:dyDescent="0.3">
      <c r="A27697" s="13">
        <v>8.1456108628707002E-2</v>
      </c>
    </row>
    <row r="27698" spans="1:1" x14ac:dyDescent="0.3">
      <c r="A27698" s="13">
        <v>0.22707447578277001</v>
      </c>
    </row>
    <row r="27699" spans="1:1" x14ac:dyDescent="0.3">
      <c r="A27699" s="13">
        <v>0.19362133314867</v>
      </c>
    </row>
    <row r="27700" spans="1:1" x14ac:dyDescent="0.3">
      <c r="A27700" s="13">
        <v>0.22705420618066999</v>
      </c>
    </row>
    <row r="27701" spans="1:1" x14ac:dyDescent="0.3">
      <c r="A27701" s="13">
        <v>0.15282617922611</v>
      </c>
    </row>
    <row r="27702" spans="1:1" x14ac:dyDescent="0.3">
      <c r="A27702" s="13">
        <v>0.12069674287777001</v>
      </c>
    </row>
    <row r="27703" spans="1:1" x14ac:dyDescent="0.3">
      <c r="A27703" s="13">
        <v>0.12212711407052</v>
      </c>
    </row>
    <row r="27704" spans="1:1" x14ac:dyDescent="0.3">
      <c r="A27704" s="13">
        <v>0.11508687476093001</v>
      </c>
    </row>
    <row r="27705" spans="1:1" x14ac:dyDescent="0.3">
      <c r="A27705" s="13">
        <v>7.8197926152814998E-2</v>
      </c>
    </row>
    <row r="27706" spans="1:1" x14ac:dyDescent="0.3">
      <c r="A27706" s="13">
        <v>0.13546502907701</v>
      </c>
    </row>
    <row r="27707" spans="1:1" x14ac:dyDescent="0.3">
      <c r="A27707" s="13">
        <v>0.20898912222782001</v>
      </c>
    </row>
    <row r="27708" spans="1:1" x14ac:dyDescent="0.3">
      <c r="A27708" s="13">
        <v>5.7504458606525997E-2</v>
      </c>
    </row>
    <row r="27709" spans="1:1" x14ac:dyDescent="0.3">
      <c r="A27709" s="13">
        <v>9.0910933942672995E-2</v>
      </c>
    </row>
    <row r="27710" spans="1:1" x14ac:dyDescent="0.3">
      <c r="A27710" s="13">
        <v>0.17244059962461999</v>
      </c>
    </row>
    <row r="27711" spans="1:1" x14ac:dyDescent="0.3">
      <c r="A27711" s="13">
        <v>5.1165877602292999E-2</v>
      </c>
    </row>
    <row r="27712" spans="1:1" x14ac:dyDescent="0.3">
      <c r="A27712" s="13">
        <v>0.17769616154959</v>
      </c>
    </row>
    <row r="27713" spans="1:1" x14ac:dyDescent="0.3">
      <c r="A27713" s="13">
        <v>0.19297480972795</v>
      </c>
    </row>
    <row r="27714" spans="1:1" x14ac:dyDescent="0.3">
      <c r="A27714" s="13">
        <v>0.18596779735223001</v>
      </c>
    </row>
    <row r="27715" spans="1:1" x14ac:dyDescent="0.3">
      <c r="A27715" s="13">
        <v>0.15303512799126001</v>
      </c>
    </row>
    <row r="27716" spans="1:1" x14ac:dyDescent="0.3">
      <c r="A27716" s="13">
        <v>0.17277325658977</v>
      </c>
    </row>
    <row r="27717" spans="1:1" x14ac:dyDescent="0.3">
      <c r="A27717" s="13">
        <v>0.20183358466202</v>
      </c>
    </row>
    <row r="27718" spans="1:1" x14ac:dyDescent="0.3">
      <c r="A27718" s="13">
        <v>0.14746550806018999</v>
      </c>
    </row>
    <row r="27719" spans="1:1" x14ac:dyDescent="0.3">
      <c r="A27719" s="13">
        <v>0.27954006264600001</v>
      </c>
    </row>
    <row r="27720" spans="1:1" x14ac:dyDescent="0.3">
      <c r="A27720" s="13">
        <v>0.16634519562135999</v>
      </c>
    </row>
    <row r="27721" spans="1:1" x14ac:dyDescent="0.3">
      <c r="A27721" s="13">
        <v>0.28302587699217002</v>
      </c>
    </row>
    <row r="27722" spans="1:1" x14ac:dyDescent="0.3">
      <c r="A27722" s="13">
        <v>3.2866567029768E-2</v>
      </c>
    </row>
    <row r="27723" spans="1:1" x14ac:dyDescent="0.3">
      <c r="A27723" s="13">
        <v>0.19017368393042999</v>
      </c>
    </row>
    <row r="27724" spans="1:1" x14ac:dyDescent="0.3">
      <c r="A27724" s="13">
        <v>9.8235978260534998E-2</v>
      </c>
    </row>
    <row r="27725" spans="1:1" x14ac:dyDescent="0.3">
      <c r="A27725" s="13">
        <v>0.15939742982501001</v>
      </c>
    </row>
    <row r="27726" spans="1:1" x14ac:dyDescent="0.3">
      <c r="A27726" s="13">
        <v>0.197201843184</v>
      </c>
    </row>
    <row r="27727" spans="1:1" x14ac:dyDescent="0.3">
      <c r="A27727" s="13">
        <v>0.13307038864358001</v>
      </c>
    </row>
    <row r="27728" spans="1:1" x14ac:dyDescent="0.3">
      <c r="A27728" s="13">
        <v>9.3337558901858006E-2</v>
      </c>
    </row>
    <row r="27729" spans="1:1" x14ac:dyDescent="0.3">
      <c r="A27729" s="13">
        <v>0.18621696143760999</v>
      </c>
    </row>
    <row r="27730" spans="1:1" x14ac:dyDescent="0.3">
      <c r="A27730" s="13">
        <v>0.22474104612481999</v>
      </c>
    </row>
    <row r="27731" spans="1:1" x14ac:dyDescent="0.3">
      <c r="A27731" s="13">
        <v>0.2352388942336</v>
      </c>
    </row>
    <row r="27732" spans="1:1" x14ac:dyDescent="0.3">
      <c r="A27732" s="13">
        <v>0.14986565265075</v>
      </c>
    </row>
    <row r="27733" spans="1:1" x14ac:dyDescent="0.3">
      <c r="A27733" s="13">
        <v>0.13956889833725999</v>
      </c>
    </row>
    <row r="27734" spans="1:1" x14ac:dyDescent="0.3">
      <c r="A27734" s="13">
        <v>0.16071868192665001</v>
      </c>
    </row>
    <row r="27735" spans="1:1" x14ac:dyDescent="0.3">
      <c r="A27735" s="13">
        <v>0.12508880316997001</v>
      </c>
    </row>
    <row r="27736" spans="1:1" x14ac:dyDescent="0.3">
      <c r="A27736" s="13">
        <v>0.17632803338076999</v>
      </c>
    </row>
    <row r="27737" spans="1:1" x14ac:dyDescent="0.3">
      <c r="A27737" s="13">
        <v>0.14124627808493001</v>
      </c>
    </row>
    <row r="27738" spans="1:1" x14ac:dyDescent="0.3">
      <c r="A27738" s="13">
        <v>0.15209162123681</v>
      </c>
    </row>
    <row r="27739" spans="1:1" x14ac:dyDescent="0.3">
      <c r="A27739" s="13">
        <v>0.14707617301827</v>
      </c>
    </row>
    <row r="27740" spans="1:1" x14ac:dyDescent="0.3">
      <c r="A27740" s="13">
        <v>0.27092660159641002</v>
      </c>
    </row>
    <row r="27741" spans="1:1" x14ac:dyDescent="0.3">
      <c r="A27741" s="13">
        <v>0.17816734620713001</v>
      </c>
    </row>
    <row r="27742" spans="1:1" x14ac:dyDescent="0.3">
      <c r="A27742" s="13">
        <v>0.13504762855187999</v>
      </c>
    </row>
    <row r="27743" spans="1:1" x14ac:dyDescent="0.3">
      <c r="A27743" s="13">
        <v>8.9997958795842006E-2</v>
      </c>
    </row>
    <row r="27744" spans="1:1" x14ac:dyDescent="0.3">
      <c r="A27744" s="13">
        <v>0.16692935678435999</v>
      </c>
    </row>
    <row r="27745" spans="1:1" x14ac:dyDescent="0.3">
      <c r="A27745" s="13">
        <v>0.30346392054818</v>
      </c>
    </row>
    <row r="27746" spans="1:1" x14ac:dyDescent="0.3">
      <c r="A27746" s="13">
        <v>0.12277882731997</v>
      </c>
    </row>
    <row r="27747" spans="1:1" x14ac:dyDescent="0.3">
      <c r="A27747" s="13">
        <v>0.21346620908027999</v>
      </c>
    </row>
    <row r="27748" spans="1:1" x14ac:dyDescent="0.3">
      <c r="A27748" s="13">
        <v>0.17033869070416</v>
      </c>
    </row>
    <row r="27749" spans="1:1" x14ac:dyDescent="0.3">
      <c r="A27749" s="13">
        <v>0.22042620937644</v>
      </c>
    </row>
    <row r="27750" spans="1:1" x14ac:dyDescent="0.3">
      <c r="A27750" s="13">
        <v>0.20161673093492999</v>
      </c>
    </row>
    <row r="27751" spans="1:1" x14ac:dyDescent="0.3">
      <c r="A27751" s="13">
        <v>0.18707520954182</v>
      </c>
    </row>
    <row r="27752" spans="1:1" x14ac:dyDescent="0.3">
      <c r="A27752" s="13">
        <v>0.19735012129307999</v>
      </c>
    </row>
    <row r="27753" spans="1:1" x14ac:dyDescent="0.3">
      <c r="A27753" s="13">
        <v>0.13221107191872</v>
      </c>
    </row>
    <row r="27754" spans="1:1" x14ac:dyDescent="0.3">
      <c r="A27754" s="13">
        <v>0.22180909865282</v>
      </c>
    </row>
    <row r="27755" spans="1:1" x14ac:dyDescent="0.3">
      <c r="A27755" s="13">
        <v>0.10794189142048</v>
      </c>
    </row>
    <row r="27756" spans="1:1" x14ac:dyDescent="0.3">
      <c r="A27756" s="13">
        <v>5.5696940165529001E-2</v>
      </c>
    </row>
    <row r="27757" spans="1:1" x14ac:dyDescent="0.3">
      <c r="A27757" s="13">
        <v>0.16663169438268</v>
      </c>
    </row>
    <row r="27758" spans="1:1" x14ac:dyDescent="0.3">
      <c r="A27758" s="13">
        <v>0.19915969307907</v>
      </c>
    </row>
    <row r="27759" spans="1:1" x14ac:dyDescent="0.3">
      <c r="A27759" s="13">
        <v>0.29521450660210002</v>
      </c>
    </row>
    <row r="27760" spans="1:1" x14ac:dyDescent="0.3">
      <c r="A27760" s="13">
        <v>7.7850803449346001E-2</v>
      </c>
    </row>
    <row r="27761" spans="1:1" x14ac:dyDescent="0.3">
      <c r="A27761" s="13">
        <v>0.15834905255531001</v>
      </c>
    </row>
    <row r="27762" spans="1:1" x14ac:dyDescent="0.3">
      <c r="A27762" s="13">
        <v>0.17762515169373999</v>
      </c>
    </row>
    <row r="27763" spans="1:1" x14ac:dyDescent="0.3">
      <c r="A27763" s="13">
        <v>0.20720569673497999</v>
      </c>
    </row>
    <row r="27764" spans="1:1" x14ac:dyDescent="0.3">
      <c r="A27764" s="13">
        <v>0.23115471389982001</v>
      </c>
    </row>
    <row r="27765" spans="1:1" x14ac:dyDescent="0.3">
      <c r="A27765" s="13">
        <v>0.32242310826435999</v>
      </c>
    </row>
    <row r="27766" spans="1:1" x14ac:dyDescent="0.3">
      <c r="A27766" s="13">
        <v>0.20693600058361</v>
      </c>
    </row>
    <row r="27767" spans="1:1" x14ac:dyDescent="0.3">
      <c r="A27767" s="13">
        <v>0.18325506723851001</v>
      </c>
    </row>
    <row r="27768" spans="1:1" x14ac:dyDescent="0.3">
      <c r="A27768" s="13">
        <v>0.16418476206026</v>
      </c>
    </row>
    <row r="27769" spans="1:1" x14ac:dyDescent="0.3">
      <c r="A27769" s="13">
        <v>0.18175267973181</v>
      </c>
    </row>
    <row r="27770" spans="1:1" x14ac:dyDescent="0.3">
      <c r="A27770" s="13">
        <v>0.15334139099304001</v>
      </c>
    </row>
    <row r="27771" spans="1:1" x14ac:dyDescent="0.3">
      <c r="A27771" s="13">
        <v>0.16456254591766001</v>
      </c>
    </row>
    <row r="27772" spans="1:1" x14ac:dyDescent="0.3">
      <c r="A27772" s="13">
        <v>0.20237628405927</v>
      </c>
    </row>
    <row r="27773" spans="1:1" x14ac:dyDescent="0.3">
      <c r="A27773" s="13">
        <v>7.5989871476652995E-2</v>
      </c>
    </row>
    <row r="27774" spans="1:1" x14ac:dyDescent="0.3">
      <c r="A27774" s="13">
        <v>0.12696499422381999</v>
      </c>
    </row>
    <row r="27775" spans="1:1" x14ac:dyDescent="0.3">
      <c r="A27775" s="13">
        <v>0.19410408001040999</v>
      </c>
    </row>
    <row r="27776" spans="1:1" x14ac:dyDescent="0.3">
      <c r="A27776" s="13">
        <v>0.14762907934245001</v>
      </c>
    </row>
    <row r="27777" spans="1:1" x14ac:dyDescent="0.3">
      <c r="A27777" s="13">
        <v>0.20895788000054999</v>
      </c>
    </row>
    <row r="27778" spans="1:1" x14ac:dyDescent="0.3">
      <c r="A27778" s="13">
        <v>0.16226699444404999</v>
      </c>
    </row>
    <row r="27779" spans="1:1" x14ac:dyDescent="0.3">
      <c r="A27779" s="13">
        <v>0.19286261756338999</v>
      </c>
    </row>
    <row r="27780" spans="1:1" x14ac:dyDescent="0.3">
      <c r="A27780" s="13">
        <v>0.10006079164979</v>
      </c>
    </row>
    <row r="27781" spans="1:1" x14ac:dyDescent="0.3">
      <c r="A27781" s="13">
        <v>0.15608879408616999</v>
      </c>
    </row>
    <row r="27782" spans="1:1" x14ac:dyDescent="0.3">
      <c r="A27782" s="13">
        <v>0.19460856769529999</v>
      </c>
    </row>
    <row r="27783" spans="1:1" x14ac:dyDescent="0.3">
      <c r="A27783" s="13">
        <v>0.15982019957235</v>
      </c>
    </row>
    <row r="27784" spans="1:1" x14ac:dyDescent="0.3">
      <c r="A27784" s="13">
        <v>0.25228564594394998</v>
      </c>
    </row>
    <row r="27785" spans="1:1" x14ac:dyDescent="0.3">
      <c r="A27785" s="13">
        <v>0.17386330666043001</v>
      </c>
    </row>
    <row r="27786" spans="1:1" x14ac:dyDescent="0.3">
      <c r="A27786" s="13">
        <v>8.1610132592721998E-2</v>
      </c>
    </row>
    <row r="27787" spans="1:1" x14ac:dyDescent="0.3">
      <c r="A27787" s="13">
        <v>0.29356516390016002</v>
      </c>
    </row>
    <row r="27788" spans="1:1" x14ac:dyDescent="0.3">
      <c r="A27788" s="13">
        <v>0.11424125609075</v>
      </c>
    </row>
    <row r="27789" spans="1:1" x14ac:dyDescent="0.3">
      <c r="A27789" s="13">
        <v>0.14486754143250999</v>
      </c>
    </row>
    <row r="27790" spans="1:1" x14ac:dyDescent="0.3">
      <c r="A27790" s="13">
        <v>0.13160493863770001</v>
      </c>
    </row>
    <row r="27791" spans="1:1" x14ac:dyDescent="0.3">
      <c r="A27791" s="13">
        <v>0.11327722927260001</v>
      </c>
    </row>
    <row r="27792" spans="1:1" x14ac:dyDescent="0.3">
      <c r="A27792" s="13">
        <v>0.21668186606382001</v>
      </c>
    </row>
    <row r="27793" spans="1:1" x14ac:dyDescent="0.3">
      <c r="A27793" s="13">
        <v>0.20653617272392</v>
      </c>
    </row>
    <row r="27794" spans="1:1" x14ac:dyDescent="0.3">
      <c r="A27794" s="13">
        <v>0.18758908452326001</v>
      </c>
    </row>
    <row r="27795" spans="1:1" x14ac:dyDescent="0.3">
      <c r="A27795" s="13">
        <v>0.11311048489978</v>
      </c>
    </row>
    <row r="27796" spans="1:1" x14ac:dyDescent="0.3">
      <c r="A27796" s="13">
        <v>0.13598485831957999</v>
      </c>
    </row>
    <row r="27797" spans="1:1" x14ac:dyDescent="0.3">
      <c r="A27797" s="13">
        <v>0.16593899900115999</v>
      </c>
    </row>
    <row r="27798" spans="1:1" x14ac:dyDescent="0.3">
      <c r="A27798" s="13">
        <v>0.17617714789253999</v>
      </c>
    </row>
    <row r="27799" spans="1:1" x14ac:dyDescent="0.3">
      <c r="A27799" s="13">
        <v>0.10135326894928</v>
      </c>
    </row>
    <row r="27800" spans="1:1" x14ac:dyDescent="0.3">
      <c r="A27800" s="13">
        <v>0.10564653564401</v>
      </c>
    </row>
    <row r="27801" spans="1:1" x14ac:dyDescent="0.3">
      <c r="A27801" s="13">
        <v>0.16209583759780999</v>
      </c>
    </row>
    <row r="27802" spans="1:1" x14ac:dyDescent="0.3">
      <c r="A27802" s="13">
        <v>0.16654899401057</v>
      </c>
    </row>
    <row r="27803" spans="1:1" x14ac:dyDescent="0.3">
      <c r="A27803" s="13">
        <v>0.16654899401057</v>
      </c>
    </row>
    <row r="27804" spans="1:1" x14ac:dyDescent="0.3">
      <c r="A27804" s="13">
        <v>0.17691549882343999</v>
      </c>
    </row>
    <row r="27805" spans="1:1" x14ac:dyDescent="0.3">
      <c r="A27805" s="13">
        <v>0.20076578832757</v>
      </c>
    </row>
    <row r="27806" spans="1:1" x14ac:dyDescent="0.3">
      <c r="A27806" s="13">
        <v>0.18024990813219999</v>
      </c>
    </row>
    <row r="27807" spans="1:1" x14ac:dyDescent="0.3">
      <c r="A27807" s="13">
        <v>0.1692128598715</v>
      </c>
    </row>
    <row r="27808" spans="1:1" x14ac:dyDescent="0.3">
      <c r="A27808" s="13">
        <v>0.16350070046799001</v>
      </c>
    </row>
    <row r="27809" spans="1:1" x14ac:dyDescent="0.3">
      <c r="A27809" s="13">
        <v>0.22997543271501</v>
      </c>
    </row>
    <row r="27810" spans="1:1" x14ac:dyDescent="0.3">
      <c r="A27810" s="13">
        <v>0.22997543271501</v>
      </c>
    </row>
    <row r="27811" spans="1:1" x14ac:dyDescent="0.3">
      <c r="A27811" s="13">
        <v>9.1902613298629005E-2</v>
      </c>
    </row>
    <row r="27812" spans="1:1" x14ac:dyDescent="0.3">
      <c r="A27812" s="13">
        <v>0.26520892205926999</v>
      </c>
    </row>
    <row r="27813" spans="1:1" x14ac:dyDescent="0.3">
      <c r="A27813" s="13">
        <v>0.11689933125624</v>
      </c>
    </row>
    <row r="27814" spans="1:1" x14ac:dyDescent="0.3">
      <c r="A27814" s="13">
        <v>0.16681405168982999</v>
      </c>
    </row>
    <row r="27815" spans="1:1" x14ac:dyDescent="0.3">
      <c r="A27815" s="13">
        <v>0.12714650455377</v>
      </c>
    </row>
    <row r="27816" spans="1:1" x14ac:dyDescent="0.3">
      <c r="A27816" s="13">
        <v>0.13716657541409999</v>
      </c>
    </row>
    <row r="27817" spans="1:1" x14ac:dyDescent="0.3">
      <c r="A27817" s="13">
        <v>0.17451246752732</v>
      </c>
    </row>
    <row r="27818" spans="1:1" x14ac:dyDescent="0.3">
      <c r="A27818" s="13">
        <v>0.22781650115171001</v>
      </c>
    </row>
    <row r="27819" spans="1:1" x14ac:dyDescent="0.3">
      <c r="A27819" s="13">
        <v>0.22559095561663001</v>
      </c>
    </row>
    <row r="27820" spans="1:1" x14ac:dyDescent="0.3">
      <c r="A27820" s="13">
        <v>0.22559095561663001</v>
      </c>
    </row>
    <row r="27821" spans="1:1" x14ac:dyDescent="0.3">
      <c r="A27821" s="13">
        <v>8.9872445711408996E-2</v>
      </c>
    </row>
    <row r="27822" spans="1:1" x14ac:dyDescent="0.3">
      <c r="A27822" s="13">
        <v>0.1035154206677</v>
      </c>
    </row>
    <row r="27823" spans="1:1" x14ac:dyDescent="0.3">
      <c r="A27823" s="13">
        <v>0.25636247163116999</v>
      </c>
    </row>
    <row r="27824" spans="1:1" x14ac:dyDescent="0.3">
      <c r="A27824" s="13">
        <v>0.21733853703343001</v>
      </c>
    </row>
    <row r="27825" spans="1:1" x14ac:dyDescent="0.3">
      <c r="A27825" s="13">
        <v>0.31353204055285</v>
      </c>
    </row>
    <row r="27826" spans="1:1" x14ac:dyDescent="0.3">
      <c r="A27826" s="13">
        <v>0.19965644544665001</v>
      </c>
    </row>
    <row r="27827" spans="1:1" x14ac:dyDescent="0.3">
      <c r="A27827" s="13">
        <v>0.17424229997837001</v>
      </c>
    </row>
    <row r="27828" spans="1:1" x14ac:dyDescent="0.3">
      <c r="A27828" s="13">
        <v>0.28656378479119998</v>
      </c>
    </row>
    <row r="27829" spans="1:1" x14ac:dyDescent="0.3">
      <c r="A27829" s="13">
        <v>0.21690003579733</v>
      </c>
    </row>
    <row r="27830" spans="1:1" x14ac:dyDescent="0.3">
      <c r="A27830" s="13">
        <v>4.0246676652041E-2</v>
      </c>
    </row>
    <row r="27831" spans="1:1" x14ac:dyDescent="0.3">
      <c r="A27831" s="13">
        <v>4.0246676652041E-2</v>
      </c>
    </row>
    <row r="27832" spans="1:1" x14ac:dyDescent="0.3">
      <c r="A27832" s="13">
        <v>0.1564680026933</v>
      </c>
    </row>
    <row r="27833" spans="1:1" x14ac:dyDescent="0.3">
      <c r="A27833" s="13">
        <v>0.16121666786170999</v>
      </c>
    </row>
    <row r="27834" spans="1:1" x14ac:dyDescent="0.3">
      <c r="A27834" s="13">
        <v>0.17812444732787999</v>
      </c>
    </row>
    <row r="27835" spans="1:1" x14ac:dyDescent="0.3">
      <c r="A27835" s="13">
        <v>0.14303828673103999</v>
      </c>
    </row>
    <row r="27836" spans="1:1" x14ac:dyDescent="0.3">
      <c r="A27836" s="13">
        <v>0.19189756160402999</v>
      </c>
    </row>
    <row r="27837" spans="1:1" x14ac:dyDescent="0.3">
      <c r="A27837" s="13">
        <v>0.20133287759779001</v>
      </c>
    </row>
    <row r="27838" spans="1:1" x14ac:dyDescent="0.3">
      <c r="A27838" s="13">
        <v>0.21999152252644</v>
      </c>
    </row>
    <row r="27839" spans="1:1" x14ac:dyDescent="0.3">
      <c r="A27839" s="13">
        <v>4.9205108131756999E-2</v>
      </c>
    </row>
    <row r="27840" spans="1:1" x14ac:dyDescent="0.3">
      <c r="A27840" s="13">
        <v>0.28098650625205002</v>
      </c>
    </row>
    <row r="27841" spans="1:1" x14ac:dyDescent="0.3">
      <c r="A27841" s="13">
        <v>5.2881732244733998E-2</v>
      </c>
    </row>
    <row r="27842" spans="1:1" x14ac:dyDescent="0.3">
      <c r="A27842" s="13">
        <v>0.26733119502031</v>
      </c>
    </row>
    <row r="27843" spans="1:1" x14ac:dyDescent="0.3">
      <c r="A27843" s="13">
        <v>0.12814737613614999</v>
      </c>
    </row>
    <row r="27844" spans="1:1" x14ac:dyDescent="0.3">
      <c r="A27844" s="13">
        <v>0.22306209891722001</v>
      </c>
    </row>
    <row r="27845" spans="1:1" x14ac:dyDescent="0.3">
      <c r="A27845" s="13">
        <v>0.20458359458891001</v>
      </c>
    </row>
    <row r="27846" spans="1:1" x14ac:dyDescent="0.3">
      <c r="A27846" s="13">
        <v>0.22571348718716999</v>
      </c>
    </row>
    <row r="27847" spans="1:1" x14ac:dyDescent="0.3">
      <c r="A27847" s="13">
        <v>0.20957109239148999</v>
      </c>
    </row>
    <row r="27848" spans="1:1" x14ac:dyDescent="0.3">
      <c r="A27848" s="13">
        <v>0.10267419226197</v>
      </c>
    </row>
    <row r="27849" spans="1:1" x14ac:dyDescent="0.3">
      <c r="A27849" s="13">
        <v>8.6980584406346997E-2</v>
      </c>
    </row>
    <row r="27850" spans="1:1" x14ac:dyDescent="0.3">
      <c r="A27850" s="13">
        <v>0.19677214755447001</v>
      </c>
    </row>
    <row r="27851" spans="1:1" x14ac:dyDescent="0.3">
      <c r="A27851" s="13">
        <v>0.19677214755447001</v>
      </c>
    </row>
    <row r="27852" spans="1:1" x14ac:dyDescent="0.3">
      <c r="A27852" s="13">
        <v>7.2200221274308002E-2</v>
      </c>
    </row>
    <row r="27853" spans="1:1" x14ac:dyDescent="0.3">
      <c r="A27853" s="13">
        <v>0.19813744585883</v>
      </c>
    </row>
    <row r="27854" spans="1:1" x14ac:dyDescent="0.3">
      <c r="A27854" s="13">
        <v>0.11870061016554</v>
      </c>
    </row>
    <row r="27855" spans="1:1" x14ac:dyDescent="0.3">
      <c r="A27855" s="13">
        <v>0.17768545485417001</v>
      </c>
    </row>
    <row r="27856" spans="1:1" x14ac:dyDescent="0.3">
      <c r="A27856" s="13">
        <v>0.22456018294208999</v>
      </c>
    </row>
    <row r="27857" spans="1:1" x14ac:dyDescent="0.3">
      <c r="A27857" s="13">
        <v>7.4730871741754995E-2</v>
      </c>
    </row>
    <row r="27858" spans="1:1" x14ac:dyDescent="0.3">
      <c r="A27858" s="13">
        <v>8.6769551773959994E-2</v>
      </c>
    </row>
    <row r="27859" spans="1:1" x14ac:dyDescent="0.3">
      <c r="A27859" s="13">
        <v>0.17369045146039</v>
      </c>
    </row>
    <row r="27860" spans="1:1" x14ac:dyDescent="0.3">
      <c r="A27860" s="13">
        <v>0.23351492927163001</v>
      </c>
    </row>
    <row r="27861" spans="1:1" x14ac:dyDescent="0.3">
      <c r="A27861" s="13">
        <v>0.22957226298037001</v>
      </c>
    </row>
    <row r="27862" spans="1:1" x14ac:dyDescent="0.3">
      <c r="A27862" s="13">
        <v>0.15535993479005</v>
      </c>
    </row>
    <row r="27863" spans="1:1" x14ac:dyDescent="0.3">
      <c r="A27863" s="13">
        <v>0.11793145147509999</v>
      </c>
    </row>
    <row r="27864" spans="1:1" x14ac:dyDescent="0.3">
      <c r="A27864" s="13">
        <v>0.26526852280462998</v>
      </c>
    </row>
    <row r="27865" spans="1:1" x14ac:dyDescent="0.3">
      <c r="A27865" s="13">
        <v>0.21259751395053</v>
      </c>
    </row>
    <row r="27866" spans="1:1" x14ac:dyDescent="0.3">
      <c r="A27866" s="13">
        <v>0.12881632351863001</v>
      </c>
    </row>
    <row r="27867" spans="1:1" x14ac:dyDescent="0.3">
      <c r="A27867" s="13">
        <v>0.19176712520315001</v>
      </c>
    </row>
    <row r="27868" spans="1:1" x14ac:dyDescent="0.3">
      <c r="A27868" s="13">
        <v>0.14731988238766999</v>
      </c>
    </row>
    <row r="27869" spans="1:1" x14ac:dyDescent="0.3">
      <c r="A27869" s="13">
        <v>0.17935379040116001</v>
      </c>
    </row>
    <row r="27870" spans="1:1" x14ac:dyDescent="0.3">
      <c r="A27870" s="13">
        <v>0.22360223764497</v>
      </c>
    </row>
    <row r="27871" spans="1:1" x14ac:dyDescent="0.3">
      <c r="A27871" s="13">
        <v>0.14684592625032999</v>
      </c>
    </row>
    <row r="27872" spans="1:1" x14ac:dyDescent="0.3">
      <c r="A27872" s="13">
        <v>0.21955930927402001</v>
      </c>
    </row>
    <row r="27873" spans="1:1" x14ac:dyDescent="0.3">
      <c r="A27873" s="13">
        <v>0.11568590711960999</v>
      </c>
    </row>
    <row r="27874" spans="1:1" x14ac:dyDescent="0.3">
      <c r="A27874" s="13">
        <v>0.18532121281946001</v>
      </c>
    </row>
    <row r="27875" spans="1:1" x14ac:dyDescent="0.3">
      <c r="A27875" s="13">
        <v>7.0951814962845999E-2</v>
      </c>
    </row>
    <row r="27876" spans="1:1" x14ac:dyDescent="0.3">
      <c r="A27876" s="13">
        <v>0.16713430151337</v>
      </c>
    </row>
    <row r="27877" spans="1:1" x14ac:dyDescent="0.3">
      <c r="A27877" s="13">
        <v>0.12014317226647001</v>
      </c>
    </row>
    <row r="27878" spans="1:1" x14ac:dyDescent="0.3">
      <c r="A27878" s="13">
        <v>0.1681049675506</v>
      </c>
    </row>
    <row r="27879" spans="1:1" x14ac:dyDescent="0.3">
      <c r="A27879" s="13">
        <v>0.16188064930927001</v>
      </c>
    </row>
    <row r="27880" spans="1:1" x14ac:dyDescent="0.3">
      <c r="A27880" s="13">
        <v>0.28965094384603002</v>
      </c>
    </row>
    <row r="27881" spans="1:1" x14ac:dyDescent="0.3">
      <c r="A27881" s="13">
        <v>0.23559131103211001</v>
      </c>
    </row>
    <row r="27882" spans="1:1" x14ac:dyDescent="0.3">
      <c r="A27882" s="13">
        <v>0.13203778503798</v>
      </c>
    </row>
    <row r="27883" spans="1:1" x14ac:dyDescent="0.3">
      <c r="A27883" s="13">
        <v>4.7358217950785E-2</v>
      </c>
    </row>
    <row r="27884" spans="1:1" x14ac:dyDescent="0.3">
      <c r="A27884" s="13">
        <v>0.12152250482807</v>
      </c>
    </row>
    <row r="27885" spans="1:1" x14ac:dyDescent="0.3">
      <c r="A27885" s="13">
        <v>0.22238777073023999</v>
      </c>
    </row>
    <row r="27886" spans="1:1" x14ac:dyDescent="0.3">
      <c r="A27886" s="13">
        <v>0.22280212917740999</v>
      </c>
    </row>
    <row r="27887" spans="1:1" x14ac:dyDescent="0.3">
      <c r="A27887" s="13">
        <v>0.13798957044995999</v>
      </c>
    </row>
    <row r="27888" spans="1:1" x14ac:dyDescent="0.3">
      <c r="A27888" s="13">
        <v>0.11961147419650001</v>
      </c>
    </row>
    <row r="27889" spans="1:1" x14ac:dyDescent="0.3">
      <c r="A27889" s="13">
        <v>0.10033827889709</v>
      </c>
    </row>
    <row r="27890" spans="1:1" x14ac:dyDescent="0.3">
      <c r="A27890" s="13">
        <v>0.22861627512682001</v>
      </c>
    </row>
    <row r="27891" spans="1:1" x14ac:dyDescent="0.3">
      <c r="A27891" s="13">
        <v>0.32788975192420999</v>
      </c>
    </row>
    <row r="27892" spans="1:1" x14ac:dyDescent="0.3">
      <c r="A27892" s="13">
        <v>0.13031620698801</v>
      </c>
    </row>
    <row r="27893" spans="1:1" x14ac:dyDescent="0.3">
      <c r="A27893" s="13">
        <v>0.18495539899152</v>
      </c>
    </row>
    <row r="27894" spans="1:1" x14ac:dyDescent="0.3">
      <c r="A27894" s="13">
        <v>7.8965927823940005E-2</v>
      </c>
    </row>
    <row r="27895" spans="1:1" x14ac:dyDescent="0.3">
      <c r="A27895" s="13">
        <v>8.1578056366913995E-2</v>
      </c>
    </row>
    <row r="27896" spans="1:1" x14ac:dyDescent="0.3">
      <c r="A27896" s="13">
        <v>0.23305164431629</v>
      </c>
    </row>
    <row r="27897" spans="1:1" x14ac:dyDescent="0.3">
      <c r="A27897" s="13">
        <v>0.30623912678753001</v>
      </c>
    </row>
    <row r="27898" spans="1:1" x14ac:dyDescent="0.3">
      <c r="A27898" s="13">
        <v>0.18937097996558999</v>
      </c>
    </row>
    <row r="27899" spans="1:1" x14ac:dyDescent="0.3">
      <c r="A27899" s="13">
        <v>0.15318136160118001</v>
      </c>
    </row>
    <row r="27900" spans="1:1" x14ac:dyDescent="0.3">
      <c r="A27900" s="13">
        <v>0.22630498187459999</v>
      </c>
    </row>
    <row r="27901" spans="1:1" x14ac:dyDescent="0.3">
      <c r="A27901" s="13">
        <v>8.9552774054887999E-2</v>
      </c>
    </row>
    <row r="27902" spans="1:1" x14ac:dyDescent="0.3">
      <c r="A27902" s="13">
        <v>9.8770981335203997E-2</v>
      </c>
    </row>
    <row r="27903" spans="1:1" x14ac:dyDescent="0.3">
      <c r="A27903" s="13">
        <v>0.10329085859489</v>
      </c>
    </row>
    <row r="27904" spans="1:1" x14ac:dyDescent="0.3">
      <c r="A27904" s="13">
        <v>7.3478397475441007E-2</v>
      </c>
    </row>
    <row r="27905" spans="1:1" x14ac:dyDescent="0.3">
      <c r="A27905" s="13">
        <v>8.3660177175209002E-2</v>
      </c>
    </row>
    <row r="27906" spans="1:1" x14ac:dyDescent="0.3">
      <c r="A27906" s="13">
        <v>0.19696768648362001</v>
      </c>
    </row>
    <row r="27907" spans="1:1" x14ac:dyDescent="0.3">
      <c r="A27907" s="13">
        <v>0.18927013022445</v>
      </c>
    </row>
    <row r="27908" spans="1:1" x14ac:dyDescent="0.3">
      <c r="A27908" s="13">
        <v>0.15799355850197</v>
      </c>
    </row>
    <row r="27909" spans="1:1" x14ac:dyDescent="0.3">
      <c r="A27909" s="13">
        <v>0.25955968489050002</v>
      </c>
    </row>
    <row r="27910" spans="1:1" x14ac:dyDescent="0.3">
      <c r="A27910" s="13">
        <v>0.32107233135143998</v>
      </c>
    </row>
    <row r="27911" spans="1:1" x14ac:dyDescent="0.3">
      <c r="A27911" s="13">
        <v>0.23756322590095999</v>
      </c>
    </row>
    <row r="27912" spans="1:1" x14ac:dyDescent="0.3">
      <c r="A27912" s="13">
        <v>0.12914519527113999</v>
      </c>
    </row>
    <row r="27913" spans="1:1" x14ac:dyDescent="0.3">
      <c r="A27913" s="13">
        <v>2.7280751551701999E-2</v>
      </c>
    </row>
    <row r="27914" spans="1:1" x14ac:dyDescent="0.3">
      <c r="A27914" s="13">
        <v>0.11037449420459</v>
      </c>
    </row>
    <row r="27915" spans="1:1" x14ac:dyDescent="0.3">
      <c r="A27915" s="13">
        <v>0.17705221618732001</v>
      </c>
    </row>
    <row r="27916" spans="1:1" x14ac:dyDescent="0.3">
      <c r="A27916" s="13">
        <v>5.8580717069128999E-2</v>
      </c>
    </row>
    <row r="27917" spans="1:1" x14ac:dyDescent="0.3">
      <c r="A27917" s="13">
        <v>0.20321854035173001</v>
      </c>
    </row>
    <row r="27918" spans="1:1" x14ac:dyDescent="0.3">
      <c r="A27918" s="13">
        <v>0.17466794037965</v>
      </c>
    </row>
    <row r="27919" spans="1:1" x14ac:dyDescent="0.3">
      <c r="A27919" s="13">
        <v>0.16614673064558</v>
      </c>
    </row>
    <row r="27920" spans="1:1" x14ac:dyDescent="0.3">
      <c r="A27920" s="13">
        <v>0.16187341027058</v>
      </c>
    </row>
    <row r="27921" spans="1:1" x14ac:dyDescent="0.3">
      <c r="A27921" s="13">
        <v>0.13333871654710999</v>
      </c>
    </row>
    <row r="27922" spans="1:1" x14ac:dyDescent="0.3">
      <c r="A27922" s="13">
        <v>0.20225475798796999</v>
      </c>
    </row>
    <row r="27923" spans="1:1" x14ac:dyDescent="0.3">
      <c r="A27923" s="13">
        <v>0.17597926857207</v>
      </c>
    </row>
    <row r="27924" spans="1:1" x14ac:dyDescent="0.3">
      <c r="A27924" s="13">
        <v>0.14509194205091</v>
      </c>
    </row>
    <row r="27925" spans="1:1" x14ac:dyDescent="0.3">
      <c r="A27925" s="13">
        <v>0.18656038105170999</v>
      </c>
    </row>
    <row r="27926" spans="1:1" x14ac:dyDescent="0.3">
      <c r="A27926" s="13">
        <v>0.19900381781792001</v>
      </c>
    </row>
    <row r="27927" spans="1:1" x14ac:dyDescent="0.3">
      <c r="A27927" s="13">
        <v>0.21173826877672999</v>
      </c>
    </row>
    <row r="27928" spans="1:1" x14ac:dyDescent="0.3">
      <c r="A27928" s="13">
        <v>0.20569534729316</v>
      </c>
    </row>
    <row r="27929" spans="1:1" x14ac:dyDescent="0.3">
      <c r="A27929" s="13">
        <v>0.1937529141513</v>
      </c>
    </row>
    <row r="27930" spans="1:1" x14ac:dyDescent="0.3">
      <c r="A27930" s="13">
        <v>0.12622751766422</v>
      </c>
    </row>
    <row r="27931" spans="1:1" x14ac:dyDescent="0.3">
      <c r="A27931" s="13">
        <v>4.4355746016780002E-2</v>
      </c>
    </row>
    <row r="27932" spans="1:1" x14ac:dyDescent="0.3">
      <c r="A27932" s="13">
        <v>0.15310047106019001</v>
      </c>
    </row>
    <row r="27933" spans="1:1" x14ac:dyDescent="0.3">
      <c r="A27933" s="13">
        <v>0.28586075949174</v>
      </c>
    </row>
    <row r="27934" spans="1:1" x14ac:dyDescent="0.3">
      <c r="A27934" s="13">
        <v>0.18728484526424</v>
      </c>
    </row>
    <row r="27935" spans="1:1" x14ac:dyDescent="0.3">
      <c r="A27935" s="13">
        <v>0.12681839787372001</v>
      </c>
    </row>
    <row r="27936" spans="1:1" x14ac:dyDescent="0.3">
      <c r="A27936" s="13">
        <v>0.22846072723134001</v>
      </c>
    </row>
    <row r="27937" spans="1:1" x14ac:dyDescent="0.3">
      <c r="A27937" s="13">
        <v>0.30481322840252001</v>
      </c>
    </row>
    <row r="27938" spans="1:1" x14ac:dyDescent="0.3">
      <c r="A27938" s="13">
        <v>0.12774337118333001</v>
      </c>
    </row>
    <row r="27939" spans="1:1" x14ac:dyDescent="0.3">
      <c r="A27939" s="13">
        <v>0.14375173135257999</v>
      </c>
    </row>
    <row r="27940" spans="1:1" x14ac:dyDescent="0.3">
      <c r="A27940" s="13">
        <v>0.27987234321588</v>
      </c>
    </row>
    <row r="27941" spans="1:1" x14ac:dyDescent="0.3">
      <c r="A27941" s="13">
        <v>0.10675022662163</v>
      </c>
    </row>
    <row r="27942" spans="1:1" x14ac:dyDescent="0.3">
      <c r="A27942" s="13">
        <v>0.1521693622652</v>
      </c>
    </row>
    <row r="27943" spans="1:1" x14ac:dyDescent="0.3">
      <c r="A27943" s="13">
        <v>0.18721299279747</v>
      </c>
    </row>
    <row r="27944" spans="1:1" x14ac:dyDescent="0.3">
      <c r="A27944" s="13">
        <v>0.16181948169525001</v>
      </c>
    </row>
    <row r="27945" spans="1:1" x14ac:dyDescent="0.3">
      <c r="A27945" s="13">
        <v>0.13760648554437999</v>
      </c>
    </row>
    <row r="27946" spans="1:1" x14ac:dyDescent="0.3">
      <c r="A27946" s="13">
        <v>0.21777667427837</v>
      </c>
    </row>
    <row r="27947" spans="1:1" x14ac:dyDescent="0.3">
      <c r="A27947" s="13">
        <v>0.13516208654081999</v>
      </c>
    </row>
    <row r="27948" spans="1:1" x14ac:dyDescent="0.3">
      <c r="A27948" s="13">
        <v>0.28488258979766001</v>
      </c>
    </row>
    <row r="27949" spans="1:1" x14ac:dyDescent="0.3">
      <c r="A27949" s="13">
        <v>0.29883413246409002</v>
      </c>
    </row>
    <row r="27950" spans="1:1" x14ac:dyDescent="0.3">
      <c r="A27950" s="13">
        <v>0.19211178948140001</v>
      </c>
    </row>
    <row r="27951" spans="1:1" x14ac:dyDescent="0.3">
      <c r="A27951" s="13">
        <v>0.31218021565013998</v>
      </c>
    </row>
    <row r="27952" spans="1:1" x14ac:dyDescent="0.3">
      <c r="A27952" s="13">
        <v>0.21292734238837999</v>
      </c>
    </row>
    <row r="27953" spans="1:1" x14ac:dyDescent="0.3">
      <c r="A27953" s="13">
        <v>0.15261500485856</v>
      </c>
    </row>
    <row r="27954" spans="1:1" x14ac:dyDescent="0.3">
      <c r="A27954" s="13">
        <v>0.16308830090775001</v>
      </c>
    </row>
    <row r="27955" spans="1:1" x14ac:dyDescent="0.3">
      <c r="A27955" s="13">
        <v>0.16312784705359001</v>
      </c>
    </row>
    <row r="27956" spans="1:1" x14ac:dyDescent="0.3">
      <c r="A27956" s="13">
        <v>0.17165188029525</v>
      </c>
    </row>
    <row r="27957" spans="1:1" x14ac:dyDescent="0.3">
      <c r="A27957" s="13">
        <v>0.17834627544654999</v>
      </c>
    </row>
    <row r="27958" spans="1:1" x14ac:dyDescent="0.3">
      <c r="A27958" s="13">
        <v>0.14012081867101001</v>
      </c>
    </row>
    <row r="27959" spans="1:1" x14ac:dyDescent="0.3">
      <c r="A27959" s="13">
        <v>9.5185909597769999E-2</v>
      </c>
    </row>
    <row r="27960" spans="1:1" x14ac:dyDescent="0.3">
      <c r="A27960" s="13">
        <v>0.15499635556607</v>
      </c>
    </row>
    <row r="27961" spans="1:1" x14ac:dyDescent="0.3">
      <c r="A27961" s="13">
        <v>0.22297231779122001</v>
      </c>
    </row>
    <row r="27962" spans="1:1" x14ac:dyDescent="0.3">
      <c r="A27962" s="13">
        <v>0.21441162262290001</v>
      </c>
    </row>
    <row r="27963" spans="1:1" x14ac:dyDescent="0.3">
      <c r="A27963" s="13">
        <v>9.5193299127170006E-2</v>
      </c>
    </row>
    <row r="27964" spans="1:1" x14ac:dyDescent="0.3">
      <c r="A27964" s="13">
        <v>0.29068403575556001</v>
      </c>
    </row>
    <row r="27965" spans="1:1" x14ac:dyDescent="0.3">
      <c r="A27965" s="13">
        <v>7.6793071837634994E-2</v>
      </c>
    </row>
    <row r="27966" spans="1:1" x14ac:dyDescent="0.3">
      <c r="A27966" s="13">
        <v>0.20429361952385999</v>
      </c>
    </row>
    <row r="27967" spans="1:1" x14ac:dyDescent="0.3">
      <c r="A27967" s="13">
        <v>0.22534395279110001</v>
      </c>
    </row>
    <row r="27968" spans="1:1" x14ac:dyDescent="0.3">
      <c r="A27968" s="13">
        <v>6.8792456886684006E-2</v>
      </c>
    </row>
    <row r="27969" spans="1:1" x14ac:dyDescent="0.3">
      <c r="A27969" s="13">
        <v>0.32619259642310999</v>
      </c>
    </row>
    <row r="27970" spans="1:1" x14ac:dyDescent="0.3">
      <c r="A27970" s="13">
        <v>7.4540938029745998E-2</v>
      </c>
    </row>
    <row r="27971" spans="1:1" x14ac:dyDescent="0.3">
      <c r="A27971" s="13">
        <v>7.1257693141306006E-2</v>
      </c>
    </row>
    <row r="27972" spans="1:1" x14ac:dyDescent="0.3">
      <c r="A27972" s="13">
        <v>0.12464725829101</v>
      </c>
    </row>
    <row r="27973" spans="1:1" x14ac:dyDescent="0.3">
      <c r="A27973" s="13">
        <v>0.15507961432268999</v>
      </c>
    </row>
    <row r="27974" spans="1:1" x14ac:dyDescent="0.3">
      <c r="A27974" s="13">
        <v>0.21144432516489001</v>
      </c>
    </row>
    <row r="27975" spans="1:1" x14ac:dyDescent="0.3">
      <c r="A27975" s="13">
        <v>0.23683397179807</v>
      </c>
    </row>
    <row r="27976" spans="1:1" x14ac:dyDescent="0.3">
      <c r="A27976" s="13">
        <v>0.28038204207129003</v>
      </c>
    </row>
    <row r="27977" spans="1:1" x14ac:dyDescent="0.3">
      <c r="A27977" s="13">
        <v>0.15568490148993999</v>
      </c>
    </row>
    <row r="27978" spans="1:1" x14ac:dyDescent="0.3">
      <c r="A27978" s="13">
        <v>0.15194128178807001</v>
      </c>
    </row>
    <row r="27979" spans="1:1" x14ac:dyDescent="0.3">
      <c r="A27979" s="13">
        <v>0.12036203410202</v>
      </c>
    </row>
    <row r="27980" spans="1:1" x14ac:dyDescent="0.3">
      <c r="A27980" s="13">
        <v>0.17659627189450999</v>
      </c>
    </row>
    <row r="27981" spans="1:1" x14ac:dyDescent="0.3">
      <c r="A27981" s="13">
        <v>0.12009722863547</v>
      </c>
    </row>
    <row r="27982" spans="1:1" x14ac:dyDescent="0.3">
      <c r="A27982" s="13">
        <v>0.12009722863547</v>
      </c>
    </row>
    <row r="27983" spans="1:1" x14ac:dyDescent="0.3">
      <c r="A27983" s="13">
        <v>4.6577849588624001E-2</v>
      </c>
    </row>
    <row r="27984" spans="1:1" x14ac:dyDescent="0.3">
      <c r="A27984" s="13">
        <v>0.28338284818922999</v>
      </c>
    </row>
    <row r="27985" spans="1:1" x14ac:dyDescent="0.3">
      <c r="A27985" s="13">
        <v>0.24902747704152001</v>
      </c>
    </row>
    <row r="27986" spans="1:1" x14ac:dyDescent="0.3">
      <c r="A27986" s="13">
        <v>0.19877181599793001</v>
      </c>
    </row>
    <row r="27987" spans="1:1" x14ac:dyDescent="0.3">
      <c r="A27987" s="13">
        <v>0.17029080697818</v>
      </c>
    </row>
    <row r="27988" spans="1:1" x14ac:dyDescent="0.3">
      <c r="A27988" s="13">
        <v>0.10679413111911</v>
      </c>
    </row>
    <row r="27989" spans="1:1" x14ac:dyDescent="0.3">
      <c r="A27989" s="13">
        <v>6.5069069635962998E-2</v>
      </c>
    </row>
    <row r="27990" spans="1:1" x14ac:dyDescent="0.3">
      <c r="A27990" s="13">
        <v>0.20384573999253</v>
      </c>
    </row>
    <row r="27991" spans="1:1" x14ac:dyDescent="0.3">
      <c r="A27991" s="13">
        <v>0.22702465465773</v>
      </c>
    </row>
    <row r="27992" spans="1:1" x14ac:dyDescent="0.3">
      <c r="A27992" s="13">
        <v>0.13351311546517999</v>
      </c>
    </row>
    <row r="27993" spans="1:1" x14ac:dyDescent="0.3">
      <c r="A27993" s="13">
        <v>0.19995516335251001</v>
      </c>
    </row>
    <row r="27994" spans="1:1" x14ac:dyDescent="0.3">
      <c r="A27994" s="13">
        <v>0.15845003069977001</v>
      </c>
    </row>
    <row r="27995" spans="1:1" x14ac:dyDescent="0.3">
      <c r="A27995" s="13">
        <v>0.12537064381367</v>
      </c>
    </row>
    <row r="27996" spans="1:1" x14ac:dyDescent="0.3">
      <c r="A27996" s="13">
        <v>0.19647665812302001</v>
      </c>
    </row>
    <row r="27997" spans="1:1" x14ac:dyDescent="0.3">
      <c r="A27997" s="13">
        <v>7.5264759179228993E-2</v>
      </c>
    </row>
    <row r="27998" spans="1:1" x14ac:dyDescent="0.3">
      <c r="A27998" s="13">
        <v>0.11518161203611001</v>
      </c>
    </row>
    <row r="27999" spans="1:1" x14ac:dyDescent="0.3">
      <c r="A27999" s="13">
        <v>0.11012832212642</v>
      </c>
    </row>
    <row r="28000" spans="1:1" x14ac:dyDescent="0.3">
      <c r="A28000" s="13">
        <v>0.23400804007966</v>
      </c>
    </row>
    <row r="28001" spans="1:1" x14ac:dyDescent="0.3">
      <c r="A28001" s="13">
        <v>0.19470205469821</v>
      </c>
    </row>
    <row r="28002" spans="1:1" x14ac:dyDescent="0.3">
      <c r="A28002" s="13">
        <v>0.19149689965061001</v>
      </c>
    </row>
    <row r="28003" spans="1:1" x14ac:dyDescent="0.3">
      <c r="A28003" s="13">
        <v>0.25112799723472001</v>
      </c>
    </row>
    <row r="28004" spans="1:1" x14ac:dyDescent="0.3">
      <c r="A28004" s="13">
        <v>0.10566279202558</v>
      </c>
    </row>
    <row r="28005" spans="1:1" x14ac:dyDescent="0.3">
      <c r="A28005" s="13">
        <v>0.19615386448308</v>
      </c>
    </row>
    <row r="28006" spans="1:1" x14ac:dyDescent="0.3">
      <c r="A28006" s="13">
        <v>0.15988875602878999</v>
      </c>
    </row>
    <row r="28007" spans="1:1" x14ac:dyDescent="0.3">
      <c r="A28007" s="13">
        <v>0.26462730889251002</v>
      </c>
    </row>
    <row r="28008" spans="1:1" x14ac:dyDescent="0.3">
      <c r="A28008" s="13">
        <v>0.25147526005264997</v>
      </c>
    </row>
    <row r="28009" spans="1:1" x14ac:dyDescent="0.3">
      <c r="A28009" s="13">
        <v>0.23067277736159</v>
      </c>
    </row>
    <row r="28010" spans="1:1" x14ac:dyDescent="0.3">
      <c r="A28010" s="13">
        <v>0.11810564458922</v>
      </c>
    </row>
    <row r="28011" spans="1:1" x14ac:dyDescent="0.3">
      <c r="A28011" s="13">
        <v>0.15041591832042001</v>
      </c>
    </row>
    <row r="28012" spans="1:1" x14ac:dyDescent="0.3">
      <c r="A28012" s="13">
        <v>0.18873181528215</v>
      </c>
    </row>
    <row r="28013" spans="1:1" x14ac:dyDescent="0.3">
      <c r="A28013" s="13">
        <v>8.2458704893849002E-2</v>
      </c>
    </row>
    <row r="28014" spans="1:1" x14ac:dyDescent="0.3">
      <c r="A28014" s="13">
        <v>6.6225592684528004E-2</v>
      </c>
    </row>
    <row r="28015" spans="1:1" x14ac:dyDescent="0.3">
      <c r="A28015" s="13">
        <v>0.19658493456709</v>
      </c>
    </row>
    <row r="28016" spans="1:1" x14ac:dyDescent="0.3">
      <c r="A28016" s="13">
        <v>0.17982081627183</v>
      </c>
    </row>
    <row r="28017" spans="1:1" x14ac:dyDescent="0.3">
      <c r="A28017" s="13">
        <v>0.16462469627293999</v>
      </c>
    </row>
    <row r="28018" spans="1:1" x14ac:dyDescent="0.3">
      <c r="A28018" s="13">
        <v>0.10068327014758</v>
      </c>
    </row>
    <row r="28019" spans="1:1" x14ac:dyDescent="0.3">
      <c r="A28019" s="13">
        <v>0.10263499324649999</v>
      </c>
    </row>
    <row r="28020" spans="1:1" x14ac:dyDescent="0.3">
      <c r="A28020" s="13">
        <v>0.11232360317303</v>
      </c>
    </row>
    <row r="28021" spans="1:1" x14ac:dyDescent="0.3">
      <c r="A28021" s="13">
        <v>0.1205476553693</v>
      </c>
    </row>
    <row r="28022" spans="1:1" x14ac:dyDescent="0.3">
      <c r="A28022" s="13">
        <v>0.10006575952916</v>
      </c>
    </row>
    <row r="28023" spans="1:1" x14ac:dyDescent="0.3">
      <c r="A28023" s="13">
        <v>0.27144180873193002</v>
      </c>
    </row>
    <row r="28024" spans="1:1" x14ac:dyDescent="0.3">
      <c r="A28024" s="13">
        <v>0.18259530882374</v>
      </c>
    </row>
    <row r="28025" spans="1:1" x14ac:dyDescent="0.3">
      <c r="A28025" s="13">
        <v>0.23022691899589001</v>
      </c>
    </row>
    <row r="28026" spans="1:1" x14ac:dyDescent="0.3">
      <c r="A28026" s="13">
        <v>8.9198696500920993E-2</v>
      </c>
    </row>
    <row r="28027" spans="1:1" x14ac:dyDescent="0.3">
      <c r="A28027" s="13">
        <v>0.10198983577196</v>
      </c>
    </row>
    <row r="28028" spans="1:1" x14ac:dyDescent="0.3">
      <c r="A28028" s="13">
        <v>0.20328250369770001</v>
      </c>
    </row>
    <row r="28029" spans="1:1" x14ac:dyDescent="0.3">
      <c r="A28029" s="13">
        <v>0.21123456699790999</v>
      </c>
    </row>
    <row r="28030" spans="1:1" x14ac:dyDescent="0.3">
      <c r="A28030" s="13">
        <v>0.10662006163868</v>
      </c>
    </row>
    <row r="28031" spans="1:1" x14ac:dyDescent="0.3">
      <c r="A28031" s="13">
        <v>0.1644849168727</v>
      </c>
    </row>
    <row r="28032" spans="1:1" x14ac:dyDescent="0.3">
      <c r="A28032" s="13">
        <v>0.19646265766891999</v>
      </c>
    </row>
    <row r="28033" spans="1:1" x14ac:dyDescent="0.3">
      <c r="A28033" s="13">
        <v>0.19042205028279999</v>
      </c>
    </row>
    <row r="28034" spans="1:1" x14ac:dyDescent="0.3">
      <c r="A28034" s="13">
        <v>0.15976716745953001</v>
      </c>
    </row>
    <row r="28035" spans="1:1" x14ac:dyDescent="0.3">
      <c r="A28035" s="13">
        <v>0.17442313698743001</v>
      </c>
    </row>
    <row r="28036" spans="1:1" x14ac:dyDescent="0.3">
      <c r="A28036" s="13">
        <v>0.1880962001067</v>
      </c>
    </row>
    <row r="28037" spans="1:1" x14ac:dyDescent="0.3">
      <c r="A28037" s="13">
        <v>0.20030788478767</v>
      </c>
    </row>
    <row r="28038" spans="1:1" x14ac:dyDescent="0.3">
      <c r="A28038" s="13">
        <v>0.18729182160069999</v>
      </c>
    </row>
    <row r="28039" spans="1:1" x14ac:dyDescent="0.3">
      <c r="A28039" s="13">
        <v>0.17875095711093</v>
      </c>
    </row>
    <row r="28040" spans="1:1" x14ac:dyDescent="0.3">
      <c r="A28040" s="13">
        <v>0.17946413949826001</v>
      </c>
    </row>
    <row r="28041" spans="1:1" x14ac:dyDescent="0.3">
      <c r="A28041" s="13">
        <v>9.8590850191002999E-2</v>
      </c>
    </row>
    <row r="28042" spans="1:1" x14ac:dyDescent="0.3">
      <c r="A28042" s="13">
        <v>0.16874459665184999</v>
      </c>
    </row>
    <row r="28043" spans="1:1" x14ac:dyDescent="0.3">
      <c r="A28043" s="13">
        <v>0.19130750321514001</v>
      </c>
    </row>
    <row r="28044" spans="1:1" x14ac:dyDescent="0.3">
      <c r="A28044" s="13">
        <v>0.15251824688011001</v>
      </c>
    </row>
    <row r="28045" spans="1:1" x14ac:dyDescent="0.3">
      <c r="A28045" s="13">
        <v>0.11988386906834</v>
      </c>
    </row>
    <row r="28046" spans="1:1" x14ac:dyDescent="0.3">
      <c r="A28046" s="13">
        <v>0.3678405645194</v>
      </c>
    </row>
    <row r="28047" spans="1:1" x14ac:dyDescent="0.3">
      <c r="A28047" s="13">
        <v>0.23641271401344999</v>
      </c>
    </row>
    <row r="28048" spans="1:1" x14ac:dyDescent="0.3">
      <c r="A28048" s="13">
        <v>0.12027018042653</v>
      </c>
    </row>
    <row r="28049" spans="1:1" x14ac:dyDescent="0.3">
      <c r="A28049" s="13">
        <v>0.17949703059576999</v>
      </c>
    </row>
    <row r="28050" spans="1:1" x14ac:dyDescent="0.3">
      <c r="A28050" s="13">
        <v>0.18632290666477999</v>
      </c>
    </row>
    <row r="28051" spans="1:1" x14ac:dyDescent="0.3">
      <c r="A28051" s="13">
        <v>9.2881275709088995E-2</v>
      </c>
    </row>
    <row r="28052" spans="1:1" x14ac:dyDescent="0.3">
      <c r="A28052" s="13">
        <v>9.8425814650403995E-2</v>
      </c>
    </row>
    <row r="28053" spans="1:1" x14ac:dyDescent="0.3">
      <c r="A28053" s="13">
        <v>0.21134455462839</v>
      </c>
    </row>
    <row r="28054" spans="1:1" x14ac:dyDescent="0.3">
      <c r="A28054" s="13">
        <v>0.24312742447366001</v>
      </c>
    </row>
    <row r="28055" spans="1:1" x14ac:dyDescent="0.3">
      <c r="A28055" s="13">
        <v>0.13388032888158999</v>
      </c>
    </row>
    <row r="28056" spans="1:1" x14ac:dyDescent="0.3">
      <c r="A28056" s="13">
        <v>0.12675385370971001</v>
      </c>
    </row>
    <row r="28057" spans="1:1" x14ac:dyDescent="0.3">
      <c r="A28057" s="13">
        <v>0.13507357785686999</v>
      </c>
    </row>
    <row r="28058" spans="1:1" x14ac:dyDescent="0.3">
      <c r="A28058" s="13">
        <v>0.24765225162136001</v>
      </c>
    </row>
    <row r="28059" spans="1:1" x14ac:dyDescent="0.3">
      <c r="A28059" s="13">
        <v>0.20045769483081</v>
      </c>
    </row>
    <row r="28060" spans="1:1" x14ac:dyDescent="0.3">
      <c r="A28060" s="13">
        <v>0.16181601287962</v>
      </c>
    </row>
    <row r="28061" spans="1:1" x14ac:dyDescent="0.3">
      <c r="A28061" s="13">
        <v>0.13801576601032001</v>
      </c>
    </row>
    <row r="28062" spans="1:1" x14ac:dyDescent="0.3">
      <c r="A28062" s="13">
        <v>0.19618619195452999</v>
      </c>
    </row>
    <row r="28063" spans="1:1" x14ac:dyDescent="0.3">
      <c r="A28063" s="13">
        <v>0.29974287457750998</v>
      </c>
    </row>
    <row r="28064" spans="1:1" x14ac:dyDescent="0.3">
      <c r="A28064" s="13">
        <v>0.18979501298293999</v>
      </c>
    </row>
    <row r="28065" spans="1:1" x14ac:dyDescent="0.3">
      <c r="A28065" s="13">
        <v>0.16939813606491</v>
      </c>
    </row>
    <row r="28066" spans="1:1" x14ac:dyDescent="0.3">
      <c r="A28066" s="13">
        <v>0.20770975074129999</v>
      </c>
    </row>
    <row r="28067" spans="1:1" x14ac:dyDescent="0.3">
      <c r="A28067" s="13">
        <v>0.20409039132428</v>
      </c>
    </row>
    <row r="28068" spans="1:1" x14ac:dyDescent="0.3">
      <c r="A28068" s="13">
        <v>0.17160630234560001</v>
      </c>
    </row>
    <row r="28069" spans="1:1" x14ac:dyDescent="0.3">
      <c r="A28069" s="13">
        <v>0.37062841456802997</v>
      </c>
    </row>
    <row r="28070" spans="1:1" x14ac:dyDescent="0.3">
      <c r="A28070" s="13">
        <v>0.18109982744120001</v>
      </c>
    </row>
    <row r="28071" spans="1:1" x14ac:dyDescent="0.3">
      <c r="A28071" s="13">
        <v>0.26511539732887002</v>
      </c>
    </row>
    <row r="28072" spans="1:1" x14ac:dyDescent="0.3">
      <c r="A28072" s="13">
        <v>0.30275240209116999</v>
      </c>
    </row>
    <row r="28073" spans="1:1" x14ac:dyDescent="0.3">
      <c r="A28073" s="13">
        <v>0.13980387988021001</v>
      </c>
    </row>
    <row r="28074" spans="1:1" x14ac:dyDescent="0.3">
      <c r="A28074" s="13">
        <v>0.12488203210088</v>
      </c>
    </row>
    <row r="28075" spans="1:1" x14ac:dyDescent="0.3">
      <c r="A28075" s="13">
        <v>0.14366069893516001</v>
      </c>
    </row>
    <row r="28076" spans="1:1" x14ac:dyDescent="0.3">
      <c r="A28076" s="13">
        <v>0.14316173110482</v>
      </c>
    </row>
    <row r="28077" spans="1:1" x14ac:dyDescent="0.3">
      <c r="A28077" s="13">
        <v>0.13152995816801</v>
      </c>
    </row>
    <row r="28078" spans="1:1" x14ac:dyDescent="0.3">
      <c r="A28078" s="13">
        <v>0.16758167735158</v>
      </c>
    </row>
    <row r="28079" spans="1:1" x14ac:dyDescent="0.3">
      <c r="A28079" s="13">
        <v>0.20171072879470001</v>
      </c>
    </row>
    <row r="28080" spans="1:1" x14ac:dyDescent="0.3">
      <c r="A28080" s="13">
        <v>0.10601711495369</v>
      </c>
    </row>
    <row r="28081" spans="1:1" x14ac:dyDescent="0.3">
      <c r="A28081" s="13">
        <v>0.23977419940469999</v>
      </c>
    </row>
    <row r="28082" spans="1:1" x14ac:dyDescent="0.3">
      <c r="A28082" s="13">
        <v>0.24349957048953999</v>
      </c>
    </row>
    <row r="28083" spans="1:1" x14ac:dyDescent="0.3">
      <c r="A28083" s="13">
        <v>0.18628626187698999</v>
      </c>
    </row>
    <row r="28084" spans="1:1" x14ac:dyDescent="0.3">
      <c r="A28084" s="13">
        <v>0.11611315406062001</v>
      </c>
    </row>
    <row r="28085" spans="1:1" x14ac:dyDescent="0.3">
      <c r="A28085" s="13">
        <v>0.20130610077514</v>
      </c>
    </row>
    <row r="28086" spans="1:1" x14ac:dyDescent="0.3">
      <c r="A28086" s="13">
        <v>0.19748974135968</v>
      </c>
    </row>
    <row r="28087" spans="1:1" x14ac:dyDescent="0.3">
      <c r="A28087" s="13">
        <v>0.34887321855707998</v>
      </c>
    </row>
    <row r="28088" spans="1:1" x14ac:dyDescent="0.3">
      <c r="A28088" s="13">
        <v>0.20322250674521999</v>
      </c>
    </row>
    <row r="28089" spans="1:1" x14ac:dyDescent="0.3">
      <c r="A28089" s="13">
        <v>0.15076799094523999</v>
      </c>
    </row>
    <row r="28090" spans="1:1" x14ac:dyDescent="0.3">
      <c r="A28090" s="13">
        <v>0.33248902377903</v>
      </c>
    </row>
    <row r="28091" spans="1:1" x14ac:dyDescent="0.3">
      <c r="A28091" s="13">
        <v>0.17506957808262</v>
      </c>
    </row>
    <row r="28092" spans="1:1" x14ac:dyDescent="0.3">
      <c r="A28092" s="13">
        <v>0.15944545203613</v>
      </c>
    </row>
    <row r="28093" spans="1:1" x14ac:dyDescent="0.3">
      <c r="A28093" s="13">
        <v>0.30321585831640002</v>
      </c>
    </row>
    <row r="28094" spans="1:1" x14ac:dyDescent="0.3">
      <c r="A28094" s="13">
        <v>0.30874637340699002</v>
      </c>
    </row>
    <row r="28095" spans="1:1" x14ac:dyDescent="0.3">
      <c r="A28095" s="13">
        <v>0.23333861964118999</v>
      </c>
    </row>
    <row r="28096" spans="1:1" x14ac:dyDescent="0.3">
      <c r="A28096" s="13">
        <v>8.0368681085635996E-2</v>
      </c>
    </row>
    <row r="28097" spans="1:1" x14ac:dyDescent="0.3">
      <c r="A28097" s="13">
        <v>0.13638307855241999</v>
      </c>
    </row>
    <row r="28098" spans="1:1" x14ac:dyDescent="0.3">
      <c r="A28098" s="13">
        <v>0.14042423291566999</v>
      </c>
    </row>
    <row r="28099" spans="1:1" x14ac:dyDescent="0.3">
      <c r="A28099" s="13">
        <v>0.20678079686744</v>
      </c>
    </row>
    <row r="28100" spans="1:1" x14ac:dyDescent="0.3">
      <c r="A28100" s="13">
        <v>0.15537860593038</v>
      </c>
    </row>
    <row r="28101" spans="1:1" x14ac:dyDescent="0.3">
      <c r="A28101" s="13">
        <v>0.15265266510507</v>
      </c>
    </row>
    <row r="28102" spans="1:1" x14ac:dyDescent="0.3">
      <c r="A28102" s="13">
        <v>0.12567448899049999</v>
      </c>
    </row>
    <row r="28103" spans="1:1" x14ac:dyDescent="0.3">
      <c r="A28103" s="13">
        <v>0.31913295776014</v>
      </c>
    </row>
    <row r="28104" spans="1:1" x14ac:dyDescent="0.3">
      <c r="A28104" s="13">
        <v>0.11998290753693</v>
      </c>
    </row>
    <row r="28105" spans="1:1" x14ac:dyDescent="0.3">
      <c r="A28105" s="13">
        <v>0.15032413097075001</v>
      </c>
    </row>
    <row r="28106" spans="1:1" x14ac:dyDescent="0.3">
      <c r="A28106" s="13">
        <v>8.6610234386289994E-2</v>
      </c>
    </row>
    <row r="28107" spans="1:1" x14ac:dyDescent="0.3">
      <c r="A28107" s="13">
        <v>0.18232920674142</v>
      </c>
    </row>
    <row r="28108" spans="1:1" x14ac:dyDescent="0.3">
      <c r="A28108" s="13">
        <v>0.11584860964488999</v>
      </c>
    </row>
    <row r="28109" spans="1:1" x14ac:dyDescent="0.3">
      <c r="A28109" s="13">
        <v>0.15439717159871999</v>
      </c>
    </row>
    <row r="28110" spans="1:1" x14ac:dyDescent="0.3">
      <c r="A28110" s="13">
        <v>0.13420814439864001</v>
      </c>
    </row>
    <row r="28111" spans="1:1" x14ac:dyDescent="0.3">
      <c r="A28111" s="13">
        <v>0.20065441622659</v>
      </c>
    </row>
    <row r="28112" spans="1:1" x14ac:dyDescent="0.3">
      <c r="A28112" s="13">
        <v>0.17654705581548</v>
      </c>
    </row>
    <row r="28113" spans="1:1" x14ac:dyDescent="0.3">
      <c r="A28113" s="13">
        <v>0.22530175309042999</v>
      </c>
    </row>
    <row r="28114" spans="1:1" x14ac:dyDescent="0.3">
      <c r="A28114" s="13">
        <v>0.19914835715192999</v>
      </c>
    </row>
    <row r="28115" spans="1:1" x14ac:dyDescent="0.3">
      <c r="A28115" s="13">
        <v>0.25041195514409997</v>
      </c>
    </row>
    <row r="28116" spans="1:1" x14ac:dyDescent="0.3">
      <c r="A28116" s="13">
        <v>0.23564314125255001</v>
      </c>
    </row>
    <row r="28117" spans="1:1" x14ac:dyDescent="0.3">
      <c r="A28117" s="13">
        <v>0.13186059772976999</v>
      </c>
    </row>
    <row r="28118" spans="1:1" x14ac:dyDescent="0.3">
      <c r="A28118" s="13">
        <v>5.6375131764589997E-2</v>
      </c>
    </row>
    <row r="28119" spans="1:1" x14ac:dyDescent="0.3">
      <c r="A28119" s="13">
        <v>0.11376395043387</v>
      </c>
    </row>
    <row r="28120" spans="1:1" x14ac:dyDescent="0.3">
      <c r="A28120" s="13">
        <v>9.8520638415655004E-2</v>
      </c>
    </row>
    <row r="28121" spans="1:1" x14ac:dyDescent="0.3">
      <c r="A28121" s="13">
        <v>0.23995965407268999</v>
      </c>
    </row>
    <row r="28122" spans="1:1" x14ac:dyDescent="0.3">
      <c r="A28122" s="13">
        <v>0.12097539124627001</v>
      </c>
    </row>
    <row r="28123" spans="1:1" x14ac:dyDescent="0.3">
      <c r="A28123" s="13">
        <v>0.12172242632782999</v>
      </c>
    </row>
    <row r="28124" spans="1:1" x14ac:dyDescent="0.3">
      <c r="A28124" s="13">
        <v>0.19075071017277001</v>
      </c>
    </row>
    <row r="28125" spans="1:1" x14ac:dyDescent="0.3">
      <c r="A28125" s="13">
        <v>7.0117966221521E-2</v>
      </c>
    </row>
    <row r="28126" spans="1:1" x14ac:dyDescent="0.3">
      <c r="A28126" s="13">
        <v>0.15991664492475999</v>
      </c>
    </row>
    <row r="28127" spans="1:1" x14ac:dyDescent="0.3">
      <c r="A28127" s="13">
        <v>0.13077480018706999</v>
      </c>
    </row>
    <row r="28128" spans="1:1" x14ac:dyDescent="0.3">
      <c r="A28128" s="13">
        <v>0.25043689591896001</v>
      </c>
    </row>
    <row r="28129" spans="1:1" x14ac:dyDescent="0.3">
      <c r="A28129" s="13">
        <v>0.26601357942137999</v>
      </c>
    </row>
    <row r="28130" spans="1:1" x14ac:dyDescent="0.3">
      <c r="A28130" s="13">
        <v>7.3898507542749001E-2</v>
      </c>
    </row>
    <row r="28131" spans="1:1" x14ac:dyDescent="0.3">
      <c r="A28131" s="13">
        <v>0.14013677369774999</v>
      </c>
    </row>
    <row r="28132" spans="1:1" x14ac:dyDescent="0.3">
      <c r="A28132" s="13">
        <v>0.18708459764834001</v>
      </c>
    </row>
    <row r="28133" spans="1:1" x14ac:dyDescent="0.3">
      <c r="A28133" s="13">
        <v>0.18838855753579001</v>
      </c>
    </row>
    <row r="28134" spans="1:1" x14ac:dyDescent="0.3">
      <c r="A28134" s="13">
        <v>0.11726664446853</v>
      </c>
    </row>
    <row r="28135" spans="1:1" x14ac:dyDescent="0.3">
      <c r="A28135" s="13">
        <v>0.14347085023066999</v>
      </c>
    </row>
    <row r="28136" spans="1:1" x14ac:dyDescent="0.3">
      <c r="A28136" s="13">
        <v>0.15755734633860999</v>
      </c>
    </row>
    <row r="28137" spans="1:1" x14ac:dyDescent="0.3">
      <c r="A28137" s="13">
        <v>0.22187112476613999</v>
      </c>
    </row>
    <row r="28138" spans="1:1" x14ac:dyDescent="0.3">
      <c r="A28138" s="13">
        <v>0.11249024163451</v>
      </c>
    </row>
    <row r="28139" spans="1:1" x14ac:dyDescent="0.3">
      <c r="A28139" s="13">
        <v>0.12166771610176</v>
      </c>
    </row>
    <row r="28140" spans="1:1" x14ac:dyDescent="0.3">
      <c r="A28140" s="13">
        <v>0.10685435217512999</v>
      </c>
    </row>
    <row r="28141" spans="1:1" x14ac:dyDescent="0.3">
      <c r="A28141" s="13">
        <v>0.11627727878827</v>
      </c>
    </row>
    <row r="28142" spans="1:1" x14ac:dyDescent="0.3">
      <c r="A28142" s="13">
        <v>0.18218984889951001</v>
      </c>
    </row>
    <row r="28143" spans="1:1" x14ac:dyDescent="0.3">
      <c r="A28143" s="13">
        <v>0.10125799054207001</v>
      </c>
    </row>
    <row r="28144" spans="1:1" x14ac:dyDescent="0.3">
      <c r="A28144" s="13">
        <v>0.20381233494184001</v>
      </c>
    </row>
    <row r="28145" spans="1:1" x14ac:dyDescent="0.3">
      <c r="A28145" s="13">
        <v>0.13756524603913001</v>
      </c>
    </row>
    <row r="28146" spans="1:1" x14ac:dyDescent="0.3">
      <c r="A28146" s="13">
        <v>0.15501675386003999</v>
      </c>
    </row>
    <row r="28147" spans="1:1" x14ac:dyDescent="0.3">
      <c r="A28147" s="13">
        <v>0.12305783840265</v>
      </c>
    </row>
    <row r="28148" spans="1:1" x14ac:dyDescent="0.3">
      <c r="A28148" s="13">
        <v>0.103668834887</v>
      </c>
    </row>
    <row r="28149" spans="1:1" x14ac:dyDescent="0.3">
      <c r="A28149" s="13">
        <v>7.1719981604127001E-2</v>
      </c>
    </row>
    <row r="28150" spans="1:1" x14ac:dyDescent="0.3">
      <c r="A28150" s="13">
        <v>8.4249658077769005E-2</v>
      </c>
    </row>
    <row r="28151" spans="1:1" x14ac:dyDescent="0.3">
      <c r="A28151" s="13">
        <v>0.36446696895112002</v>
      </c>
    </row>
    <row r="28152" spans="1:1" x14ac:dyDescent="0.3">
      <c r="A28152" s="13">
        <v>0.21447438916103001</v>
      </c>
    </row>
    <row r="28153" spans="1:1" x14ac:dyDescent="0.3">
      <c r="A28153" s="13">
        <v>8.5897145996901E-2</v>
      </c>
    </row>
    <row r="28154" spans="1:1" x14ac:dyDescent="0.3">
      <c r="A28154" s="13">
        <v>0.11049495878998999</v>
      </c>
    </row>
    <row r="28155" spans="1:1" x14ac:dyDescent="0.3">
      <c r="A28155" s="13">
        <v>7.6071149093693002E-2</v>
      </c>
    </row>
    <row r="28156" spans="1:1" x14ac:dyDescent="0.3">
      <c r="A28156" s="13">
        <v>0.12772533921247001</v>
      </c>
    </row>
    <row r="28157" spans="1:1" x14ac:dyDescent="0.3">
      <c r="A28157" s="13">
        <v>0.13693737402549999</v>
      </c>
    </row>
    <row r="28158" spans="1:1" x14ac:dyDescent="0.3">
      <c r="A28158" s="13">
        <v>0.10932856038803</v>
      </c>
    </row>
    <row r="28159" spans="1:1" x14ac:dyDescent="0.3">
      <c r="A28159" s="13">
        <v>0.25619585090320002</v>
      </c>
    </row>
    <row r="28160" spans="1:1" x14ac:dyDescent="0.3">
      <c r="A28160" s="13">
        <v>0.23024871485392001</v>
      </c>
    </row>
    <row r="28161" spans="1:1" x14ac:dyDescent="0.3">
      <c r="A28161" s="13">
        <v>0.10276474964195</v>
      </c>
    </row>
    <row r="28162" spans="1:1" x14ac:dyDescent="0.3">
      <c r="A28162" s="13">
        <v>0.23803830572036999</v>
      </c>
    </row>
    <row r="28163" spans="1:1" x14ac:dyDescent="0.3">
      <c r="A28163" s="13">
        <v>8.7478506138560994E-2</v>
      </c>
    </row>
    <row r="28164" spans="1:1" x14ac:dyDescent="0.3">
      <c r="A28164" s="13">
        <v>0.14320781264603999</v>
      </c>
    </row>
    <row r="28165" spans="1:1" x14ac:dyDescent="0.3">
      <c r="A28165" s="13">
        <v>9.4495010727056003E-2</v>
      </c>
    </row>
    <row r="28166" spans="1:1" x14ac:dyDescent="0.3">
      <c r="A28166" s="13">
        <v>0.17174881636294001</v>
      </c>
    </row>
    <row r="28167" spans="1:1" x14ac:dyDescent="0.3">
      <c r="A28167" s="13">
        <v>0.14462008188825001</v>
      </c>
    </row>
    <row r="28168" spans="1:1" x14ac:dyDescent="0.3">
      <c r="A28168" s="13">
        <v>0.19491335266665</v>
      </c>
    </row>
    <row r="28169" spans="1:1" x14ac:dyDescent="0.3">
      <c r="A28169" s="13">
        <v>0.18411677401495</v>
      </c>
    </row>
    <row r="28170" spans="1:1" x14ac:dyDescent="0.3">
      <c r="A28170" s="13">
        <v>0.15493881356195</v>
      </c>
    </row>
    <row r="28171" spans="1:1" x14ac:dyDescent="0.3">
      <c r="A28171" s="13">
        <v>0.19820574342288</v>
      </c>
    </row>
    <row r="28172" spans="1:1" x14ac:dyDescent="0.3">
      <c r="A28172" s="13">
        <v>0.12785833184469</v>
      </c>
    </row>
    <row r="28173" spans="1:1" x14ac:dyDescent="0.3">
      <c r="A28173" s="13">
        <v>0.12329507144576</v>
      </c>
    </row>
    <row r="28174" spans="1:1" x14ac:dyDescent="0.3">
      <c r="A28174" s="13">
        <v>0.24532730727786001</v>
      </c>
    </row>
    <row r="28175" spans="1:1" x14ac:dyDescent="0.3">
      <c r="A28175" s="13">
        <v>0.10890941056872</v>
      </c>
    </row>
    <row r="28176" spans="1:1" x14ac:dyDescent="0.3">
      <c r="A28176" s="13">
        <v>0.27666966366271001</v>
      </c>
    </row>
    <row r="28177" spans="1:1" x14ac:dyDescent="0.3">
      <c r="A28177" s="13">
        <v>9.5747785383816994E-2</v>
      </c>
    </row>
    <row r="28178" spans="1:1" x14ac:dyDescent="0.3">
      <c r="A28178" s="13">
        <v>0.25189262295086001</v>
      </c>
    </row>
    <row r="28179" spans="1:1" x14ac:dyDescent="0.3">
      <c r="A28179" s="13">
        <v>0.22358641890319</v>
      </c>
    </row>
    <row r="28180" spans="1:1" x14ac:dyDescent="0.3">
      <c r="A28180" s="13">
        <v>0.24616871278538999</v>
      </c>
    </row>
    <row r="28181" spans="1:1" x14ac:dyDescent="0.3">
      <c r="A28181" s="13">
        <v>7.9765275086451995E-2</v>
      </c>
    </row>
    <row r="28182" spans="1:1" x14ac:dyDescent="0.3">
      <c r="A28182" s="13">
        <v>0.21408360088084</v>
      </c>
    </row>
    <row r="28183" spans="1:1" x14ac:dyDescent="0.3">
      <c r="A28183" s="13">
        <v>0.10860020376343001</v>
      </c>
    </row>
    <row r="28184" spans="1:1" x14ac:dyDescent="0.3">
      <c r="A28184" s="13">
        <v>0.25118220656682999</v>
      </c>
    </row>
    <row r="28185" spans="1:1" x14ac:dyDescent="0.3">
      <c r="A28185" s="13">
        <v>0.12532372548178999</v>
      </c>
    </row>
    <row r="28186" spans="1:1" x14ac:dyDescent="0.3">
      <c r="A28186" s="13">
        <v>0.23309524415009</v>
      </c>
    </row>
    <row r="28187" spans="1:1" x14ac:dyDescent="0.3">
      <c r="A28187" s="13">
        <v>0.26049491070144998</v>
      </c>
    </row>
    <row r="28188" spans="1:1" x14ac:dyDescent="0.3">
      <c r="A28188" s="13">
        <v>0.29390042269495997</v>
      </c>
    </row>
    <row r="28189" spans="1:1" x14ac:dyDescent="0.3">
      <c r="A28189" s="13">
        <v>0.24196045809403</v>
      </c>
    </row>
    <row r="28190" spans="1:1" x14ac:dyDescent="0.3">
      <c r="A28190" s="13">
        <v>0.13017940691852001</v>
      </c>
    </row>
    <row r="28191" spans="1:1" x14ac:dyDescent="0.3">
      <c r="A28191" s="13">
        <v>0.10757801323816001</v>
      </c>
    </row>
    <row r="28192" spans="1:1" x14ac:dyDescent="0.3">
      <c r="A28192" s="13">
        <v>0.2430555947071</v>
      </c>
    </row>
    <row r="28193" spans="1:1" x14ac:dyDescent="0.3">
      <c r="A28193" s="13">
        <v>0.11975930922369001</v>
      </c>
    </row>
    <row r="28194" spans="1:1" x14ac:dyDescent="0.3">
      <c r="A28194" s="13">
        <v>0.14426108301237001</v>
      </c>
    </row>
    <row r="28195" spans="1:1" x14ac:dyDescent="0.3">
      <c r="A28195" s="13">
        <v>0.12973895550853001</v>
      </c>
    </row>
    <row r="28196" spans="1:1" x14ac:dyDescent="0.3">
      <c r="A28196" s="13">
        <v>0.19782294674202999</v>
      </c>
    </row>
    <row r="28197" spans="1:1" x14ac:dyDescent="0.3">
      <c r="A28197" s="13">
        <v>0.18526778545615999</v>
      </c>
    </row>
    <row r="28198" spans="1:1" x14ac:dyDescent="0.3">
      <c r="A28198" s="13">
        <v>0.14496488580524999</v>
      </c>
    </row>
    <row r="28199" spans="1:1" x14ac:dyDescent="0.3">
      <c r="A28199" s="13">
        <v>0.23028432330024001</v>
      </c>
    </row>
    <row r="28200" spans="1:1" x14ac:dyDescent="0.3">
      <c r="A28200" s="13">
        <v>0.21419649828599999</v>
      </c>
    </row>
    <row r="28201" spans="1:1" x14ac:dyDescent="0.3">
      <c r="A28201" s="13">
        <v>0.25974606516530002</v>
      </c>
    </row>
    <row r="28202" spans="1:1" x14ac:dyDescent="0.3">
      <c r="A28202" s="13">
        <v>5.5136172628499E-2</v>
      </c>
    </row>
    <row r="28203" spans="1:1" x14ac:dyDescent="0.3">
      <c r="A28203" s="13">
        <v>0.21890527924858999</v>
      </c>
    </row>
    <row r="28204" spans="1:1" x14ac:dyDescent="0.3">
      <c r="A28204" s="13">
        <v>0.24134674123718</v>
      </c>
    </row>
    <row r="28205" spans="1:1" x14ac:dyDescent="0.3">
      <c r="A28205" s="13">
        <v>0.32430531665265</v>
      </c>
    </row>
    <row r="28206" spans="1:1" x14ac:dyDescent="0.3">
      <c r="A28206" s="13">
        <v>0.24101275597738001</v>
      </c>
    </row>
    <row r="28207" spans="1:1" x14ac:dyDescent="0.3">
      <c r="A28207" s="13">
        <v>0.33958519064616999</v>
      </c>
    </row>
    <row r="28208" spans="1:1" x14ac:dyDescent="0.3">
      <c r="A28208" s="13">
        <v>0.15256468858646999</v>
      </c>
    </row>
    <row r="28209" spans="1:1" x14ac:dyDescent="0.3">
      <c r="A28209" s="13">
        <v>0.14187769920153001</v>
      </c>
    </row>
    <row r="28210" spans="1:1" x14ac:dyDescent="0.3">
      <c r="A28210" s="13">
        <v>0.21053202779614999</v>
      </c>
    </row>
    <row r="28211" spans="1:1" x14ac:dyDescent="0.3">
      <c r="A28211" s="13">
        <v>8.1133975410745005E-2</v>
      </c>
    </row>
    <row r="28212" spans="1:1" x14ac:dyDescent="0.3">
      <c r="A28212" s="13">
        <v>0.16328245665241001</v>
      </c>
    </row>
    <row r="28213" spans="1:1" x14ac:dyDescent="0.3">
      <c r="A28213" s="13">
        <v>8.4404427703015997E-2</v>
      </c>
    </row>
    <row r="28214" spans="1:1" x14ac:dyDescent="0.3">
      <c r="A28214" s="13">
        <v>0.20822482532455</v>
      </c>
    </row>
    <row r="28215" spans="1:1" x14ac:dyDescent="0.3">
      <c r="A28215" s="13">
        <v>5.3602702446467997E-2</v>
      </c>
    </row>
    <row r="28216" spans="1:1" x14ac:dyDescent="0.3">
      <c r="A28216" s="13">
        <v>9.4514934560892994E-2</v>
      </c>
    </row>
    <row r="28217" spans="1:1" x14ac:dyDescent="0.3">
      <c r="A28217" s="13">
        <v>0.20735951375236</v>
      </c>
    </row>
    <row r="28218" spans="1:1" x14ac:dyDescent="0.3">
      <c r="A28218" s="13">
        <v>0.14126899496663001</v>
      </c>
    </row>
    <row r="28219" spans="1:1" x14ac:dyDescent="0.3">
      <c r="A28219" s="13">
        <v>0.19171069713234001</v>
      </c>
    </row>
    <row r="28220" spans="1:1" x14ac:dyDescent="0.3">
      <c r="A28220" s="13">
        <v>0.14920681786289</v>
      </c>
    </row>
    <row r="28221" spans="1:1" x14ac:dyDescent="0.3">
      <c r="A28221" s="13">
        <v>0.16248967325406999</v>
      </c>
    </row>
    <row r="28222" spans="1:1" x14ac:dyDescent="0.3">
      <c r="A28222" s="13">
        <v>0.15232222904838</v>
      </c>
    </row>
    <row r="28223" spans="1:1" x14ac:dyDescent="0.3">
      <c r="A28223" s="13">
        <v>0.21737887630031</v>
      </c>
    </row>
    <row r="28224" spans="1:1" x14ac:dyDescent="0.3">
      <c r="A28224" s="13">
        <v>5.5738495764317997E-2</v>
      </c>
    </row>
    <row r="28225" spans="1:1" x14ac:dyDescent="0.3">
      <c r="A28225" s="13">
        <v>0.15790756458985</v>
      </c>
    </row>
    <row r="28226" spans="1:1" x14ac:dyDescent="0.3">
      <c r="A28226" s="13">
        <v>0.14841020057196</v>
      </c>
    </row>
    <row r="28227" spans="1:1" x14ac:dyDescent="0.3">
      <c r="A28227" s="13">
        <v>0.18151471872944</v>
      </c>
    </row>
    <row r="28228" spans="1:1" x14ac:dyDescent="0.3">
      <c r="A28228" s="13">
        <v>0.14109264405244001</v>
      </c>
    </row>
    <row r="28229" spans="1:1" x14ac:dyDescent="0.3">
      <c r="A28229" s="13">
        <v>0.16063864038216999</v>
      </c>
    </row>
    <row r="28230" spans="1:1" x14ac:dyDescent="0.3">
      <c r="A28230" s="13">
        <v>0.13758048513313001</v>
      </c>
    </row>
    <row r="28231" spans="1:1" x14ac:dyDescent="0.3">
      <c r="A28231" s="13">
        <v>0.22391971521547999</v>
      </c>
    </row>
    <row r="28232" spans="1:1" x14ac:dyDescent="0.3">
      <c r="A28232" s="13">
        <v>4.8859390300903999E-2</v>
      </c>
    </row>
    <row r="28233" spans="1:1" x14ac:dyDescent="0.3">
      <c r="A28233" s="13">
        <v>0.23809873171276999</v>
      </c>
    </row>
    <row r="28234" spans="1:1" x14ac:dyDescent="0.3">
      <c r="A28234" s="13">
        <v>0.12239329761121</v>
      </c>
    </row>
    <row r="28235" spans="1:1" x14ac:dyDescent="0.3">
      <c r="A28235" s="13">
        <v>0.18580019287015001</v>
      </c>
    </row>
    <row r="28236" spans="1:1" x14ac:dyDescent="0.3">
      <c r="A28236" s="13">
        <v>0.22186133834058</v>
      </c>
    </row>
    <row r="28237" spans="1:1" x14ac:dyDescent="0.3">
      <c r="A28237" s="13">
        <v>0.18835229625509001</v>
      </c>
    </row>
    <row r="28238" spans="1:1" x14ac:dyDescent="0.3">
      <c r="A28238" s="13">
        <v>0.24002511633335999</v>
      </c>
    </row>
    <row r="28239" spans="1:1" x14ac:dyDescent="0.3">
      <c r="A28239" s="13">
        <v>0.12840720967477001</v>
      </c>
    </row>
    <row r="28240" spans="1:1" x14ac:dyDescent="0.3">
      <c r="A28240" s="13">
        <v>0.1045232653892</v>
      </c>
    </row>
    <row r="28241" spans="1:1" x14ac:dyDescent="0.3">
      <c r="A28241" s="13">
        <v>0.16368013108616</v>
      </c>
    </row>
    <row r="28242" spans="1:1" x14ac:dyDescent="0.3">
      <c r="A28242" s="13">
        <v>0.10443996946962</v>
      </c>
    </row>
    <row r="28243" spans="1:1" x14ac:dyDescent="0.3">
      <c r="A28243" s="13">
        <v>0.23711358819285999</v>
      </c>
    </row>
    <row r="28244" spans="1:1" x14ac:dyDescent="0.3">
      <c r="A28244" s="13">
        <v>0.24985045763793001</v>
      </c>
    </row>
    <row r="28245" spans="1:1" x14ac:dyDescent="0.3">
      <c r="A28245" s="13">
        <v>0.17532908155967999</v>
      </c>
    </row>
    <row r="28246" spans="1:1" x14ac:dyDescent="0.3">
      <c r="A28246" s="13">
        <v>0.17835444564844</v>
      </c>
    </row>
    <row r="28247" spans="1:1" x14ac:dyDescent="0.3">
      <c r="A28247" s="13">
        <v>0.18538921651653001</v>
      </c>
    </row>
    <row r="28248" spans="1:1" x14ac:dyDescent="0.3">
      <c r="A28248" s="13">
        <v>0.16993808329502</v>
      </c>
    </row>
    <row r="28249" spans="1:1" x14ac:dyDescent="0.3">
      <c r="A28249" s="13">
        <v>0.1257171900722</v>
      </c>
    </row>
    <row r="28250" spans="1:1" x14ac:dyDescent="0.3">
      <c r="A28250" s="13">
        <v>0.34472988297384</v>
      </c>
    </row>
    <row r="28251" spans="1:1" x14ac:dyDescent="0.3">
      <c r="A28251" s="13">
        <v>0.11360988914031001</v>
      </c>
    </row>
    <row r="28252" spans="1:1" x14ac:dyDescent="0.3">
      <c r="A28252" s="13">
        <v>0.11807966340961</v>
      </c>
    </row>
    <row r="28253" spans="1:1" x14ac:dyDescent="0.3">
      <c r="A28253" s="13">
        <v>0.17928794551730001</v>
      </c>
    </row>
    <row r="28254" spans="1:1" x14ac:dyDescent="0.3">
      <c r="A28254" s="13">
        <v>0.11935318384616</v>
      </c>
    </row>
    <row r="28255" spans="1:1" x14ac:dyDescent="0.3">
      <c r="A28255" s="13">
        <v>7.3409315625131005E-2</v>
      </c>
    </row>
    <row r="28256" spans="1:1" x14ac:dyDescent="0.3">
      <c r="A28256" s="13">
        <v>0.14868424273520001</v>
      </c>
    </row>
    <row r="28257" spans="1:1" x14ac:dyDescent="0.3">
      <c r="A28257" s="13">
        <v>4.9129075792737002E-2</v>
      </c>
    </row>
    <row r="28258" spans="1:1" x14ac:dyDescent="0.3">
      <c r="A28258" s="13">
        <v>0.12757320619585</v>
      </c>
    </row>
    <row r="28259" spans="1:1" x14ac:dyDescent="0.3">
      <c r="A28259" s="13">
        <v>0.15248009612363</v>
      </c>
    </row>
    <row r="28260" spans="1:1" x14ac:dyDescent="0.3">
      <c r="A28260" s="13">
        <v>0.22077403812120999</v>
      </c>
    </row>
    <row r="28261" spans="1:1" x14ac:dyDescent="0.3">
      <c r="A28261" s="13">
        <v>8.0208868051134002E-2</v>
      </c>
    </row>
    <row r="28262" spans="1:1" x14ac:dyDescent="0.3">
      <c r="A28262" s="13">
        <v>0.1706651447285</v>
      </c>
    </row>
    <row r="28263" spans="1:1" x14ac:dyDescent="0.3">
      <c r="A28263" s="13">
        <v>0.12781478601661</v>
      </c>
    </row>
    <row r="28264" spans="1:1" x14ac:dyDescent="0.3">
      <c r="A28264" s="13">
        <v>0.15918882660049</v>
      </c>
    </row>
    <row r="28265" spans="1:1" x14ac:dyDescent="0.3">
      <c r="A28265" s="13">
        <v>0.15286258809934</v>
      </c>
    </row>
    <row r="28266" spans="1:1" x14ac:dyDescent="0.3">
      <c r="A28266" s="13">
        <v>0.11812932768535001</v>
      </c>
    </row>
    <row r="28267" spans="1:1" x14ac:dyDescent="0.3">
      <c r="A28267" s="13">
        <v>0.12767444716407</v>
      </c>
    </row>
    <row r="28268" spans="1:1" x14ac:dyDescent="0.3">
      <c r="A28268" s="13">
        <v>0.20088232682588</v>
      </c>
    </row>
    <row r="28269" spans="1:1" x14ac:dyDescent="0.3">
      <c r="A28269" s="13">
        <v>0.18084223817195</v>
      </c>
    </row>
    <row r="28270" spans="1:1" x14ac:dyDescent="0.3">
      <c r="A28270" s="13">
        <v>0.26439720230231001</v>
      </c>
    </row>
    <row r="28271" spans="1:1" x14ac:dyDescent="0.3">
      <c r="A28271" s="13">
        <v>0.14532917565622999</v>
      </c>
    </row>
    <row r="28272" spans="1:1" x14ac:dyDescent="0.3">
      <c r="A28272" s="13">
        <v>0.26835256364387999</v>
      </c>
    </row>
    <row r="28273" spans="1:1" x14ac:dyDescent="0.3">
      <c r="A28273" s="13">
        <v>0.19459662913001</v>
      </c>
    </row>
    <row r="28274" spans="1:1" x14ac:dyDescent="0.3">
      <c r="A28274" s="13">
        <v>0.22900942145563</v>
      </c>
    </row>
    <row r="28275" spans="1:1" x14ac:dyDescent="0.3">
      <c r="A28275" s="13">
        <v>0.38750861697800998</v>
      </c>
    </row>
    <row r="28276" spans="1:1" x14ac:dyDescent="0.3">
      <c r="A28276" s="13">
        <v>0.14845688263098999</v>
      </c>
    </row>
    <row r="28277" spans="1:1" x14ac:dyDescent="0.3">
      <c r="A28277" s="13">
        <v>0.16550582122577001</v>
      </c>
    </row>
    <row r="28278" spans="1:1" x14ac:dyDescent="0.3">
      <c r="A28278" s="13">
        <v>0.13267342339713001</v>
      </c>
    </row>
    <row r="28279" spans="1:1" x14ac:dyDescent="0.3">
      <c r="A28279" s="13">
        <v>0.15760298777435</v>
      </c>
    </row>
    <row r="28280" spans="1:1" x14ac:dyDescent="0.3">
      <c r="A28280" s="13">
        <v>0.13332783892277</v>
      </c>
    </row>
    <row r="28281" spans="1:1" x14ac:dyDescent="0.3">
      <c r="A28281" s="13">
        <v>0.18749867031628001</v>
      </c>
    </row>
    <row r="28282" spans="1:1" x14ac:dyDescent="0.3">
      <c r="A28282" s="13">
        <v>0.20439207907922999</v>
      </c>
    </row>
    <row r="28283" spans="1:1" x14ac:dyDescent="0.3">
      <c r="A28283" s="13">
        <v>0.11391005299564</v>
      </c>
    </row>
    <row r="28284" spans="1:1" x14ac:dyDescent="0.3">
      <c r="A28284" s="13">
        <v>0.22433418254467999</v>
      </c>
    </row>
    <row r="28285" spans="1:1" x14ac:dyDescent="0.3">
      <c r="A28285" s="13">
        <v>0.12515647649044001</v>
      </c>
    </row>
    <row r="28286" spans="1:1" x14ac:dyDescent="0.3">
      <c r="A28286" s="13">
        <v>0.12022859136426001</v>
      </c>
    </row>
    <row r="28287" spans="1:1" x14ac:dyDescent="0.3">
      <c r="A28287" s="13">
        <v>8.5891247357667996E-2</v>
      </c>
    </row>
    <row r="28288" spans="1:1" x14ac:dyDescent="0.3">
      <c r="A28288" s="13">
        <v>0.12907227152836001</v>
      </c>
    </row>
    <row r="28289" spans="1:1" x14ac:dyDescent="0.3">
      <c r="A28289" s="13">
        <v>0.24709333829186</v>
      </c>
    </row>
    <row r="28290" spans="1:1" x14ac:dyDescent="0.3">
      <c r="A28290" s="13">
        <v>0.18813059813252</v>
      </c>
    </row>
    <row r="28291" spans="1:1" x14ac:dyDescent="0.3">
      <c r="A28291" s="13">
        <v>8.2148326412703004E-2</v>
      </c>
    </row>
    <row r="28292" spans="1:1" x14ac:dyDescent="0.3">
      <c r="A28292" s="13">
        <v>0.21304806592795</v>
      </c>
    </row>
    <row r="28293" spans="1:1" x14ac:dyDescent="0.3">
      <c r="A28293" s="13">
        <v>0.26253123956869001</v>
      </c>
    </row>
    <row r="28294" spans="1:1" x14ac:dyDescent="0.3">
      <c r="A28294" s="13">
        <v>6.3228384052058995E-2</v>
      </c>
    </row>
    <row r="28295" spans="1:1" x14ac:dyDescent="0.3">
      <c r="A28295" s="13">
        <v>0.14666447755736001</v>
      </c>
    </row>
    <row r="28296" spans="1:1" x14ac:dyDescent="0.3">
      <c r="A28296" s="13">
        <v>0.15002041238267</v>
      </c>
    </row>
    <row r="28297" spans="1:1" x14ac:dyDescent="0.3">
      <c r="A28297" s="13">
        <v>0.10704662163853</v>
      </c>
    </row>
    <row r="28298" spans="1:1" x14ac:dyDescent="0.3">
      <c r="A28298" s="13">
        <v>0.18446239254144001</v>
      </c>
    </row>
    <row r="28299" spans="1:1" x14ac:dyDescent="0.3">
      <c r="A28299" s="13">
        <v>0.15683793659135001</v>
      </c>
    </row>
    <row r="28300" spans="1:1" x14ac:dyDescent="0.3">
      <c r="A28300" s="13">
        <v>0.25118311966095003</v>
      </c>
    </row>
    <row r="28301" spans="1:1" x14ac:dyDescent="0.3">
      <c r="A28301" s="13">
        <v>0.23864511338705</v>
      </c>
    </row>
    <row r="28302" spans="1:1" x14ac:dyDescent="0.3">
      <c r="A28302" s="13">
        <v>0.31673814344984003</v>
      </c>
    </row>
    <row r="28303" spans="1:1" x14ac:dyDescent="0.3">
      <c r="A28303" s="13">
        <v>0.25469936367590001</v>
      </c>
    </row>
    <row r="28304" spans="1:1" x14ac:dyDescent="0.3">
      <c r="A28304" s="13">
        <v>0.13936821252431</v>
      </c>
    </row>
    <row r="28305" spans="1:1" x14ac:dyDescent="0.3">
      <c r="A28305" s="13">
        <v>0.22075902647991999</v>
      </c>
    </row>
    <row r="28306" spans="1:1" x14ac:dyDescent="0.3">
      <c r="A28306" s="13">
        <v>9.5007137407066997E-2</v>
      </c>
    </row>
    <row r="28307" spans="1:1" x14ac:dyDescent="0.3">
      <c r="A28307" s="13">
        <v>0.1150349794582</v>
      </c>
    </row>
    <row r="28308" spans="1:1" x14ac:dyDescent="0.3">
      <c r="A28308" s="13">
        <v>0.29248530268924</v>
      </c>
    </row>
    <row r="28309" spans="1:1" x14ac:dyDescent="0.3">
      <c r="A28309" s="13">
        <v>0.24056173647729001</v>
      </c>
    </row>
    <row r="28310" spans="1:1" x14ac:dyDescent="0.3">
      <c r="A28310" s="13">
        <v>0.18667218785183001</v>
      </c>
    </row>
    <row r="28311" spans="1:1" x14ac:dyDescent="0.3">
      <c r="A28311" s="13">
        <v>0.2111977947033</v>
      </c>
    </row>
    <row r="28312" spans="1:1" x14ac:dyDescent="0.3">
      <c r="A28312" s="13">
        <v>0.16019528379973</v>
      </c>
    </row>
    <row r="28313" spans="1:1" x14ac:dyDescent="0.3">
      <c r="A28313" s="13">
        <v>0.17541105088014999</v>
      </c>
    </row>
    <row r="28314" spans="1:1" x14ac:dyDescent="0.3">
      <c r="A28314" s="13">
        <v>0.14728161209276999</v>
      </c>
    </row>
    <row r="28315" spans="1:1" x14ac:dyDescent="0.3">
      <c r="A28315" s="13">
        <v>0.11791117595585</v>
      </c>
    </row>
    <row r="28316" spans="1:1" x14ac:dyDescent="0.3">
      <c r="A28316" s="13">
        <v>8.8347501124930006E-2</v>
      </c>
    </row>
    <row r="28317" spans="1:1" x14ac:dyDescent="0.3">
      <c r="A28317" s="13">
        <v>0.1781745701396</v>
      </c>
    </row>
    <row r="28318" spans="1:1" x14ac:dyDescent="0.3">
      <c r="A28318" s="13">
        <v>0.17759096677472999</v>
      </c>
    </row>
    <row r="28319" spans="1:1" x14ac:dyDescent="0.3">
      <c r="A28319" s="13">
        <v>0.25960146696218001</v>
      </c>
    </row>
    <row r="28320" spans="1:1" x14ac:dyDescent="0.3">
      <c r="A28320" s="13">
        <v>0.16548063592522</v>
      </c>
    </row>
    <row r="28321" spans="1:1" x14ac:dyDescent="0.3">
      <c r="A28321" s="13">
        <v>0.14520947671455001</v>
      </c>
    </row>
    <row r="28322" spans="1:1" x14ac:dyDescent="0.3">
      <c r="A28322" s="13">
        <v>0.24441470551033001</v>
      </c>
    </row>
    <row r="28323" spans="1:1" x14ac:dyDescent="0.3">
      <c r="A28323" s="13">
        <v>0.16264006719752999</v>
      </c>
    </row>
    <row r="28324" spans="1:1" x14ac:dyDescent="0.3">
      <c r="A28324" s="13">
        <v>6.9314219778752004E-2</v>
      </c>
    </row>
    <row r="28325" spans="1:1" x14ac:dyDescent="0.3">
      <c r="A28325" s="13">
        <v>0.13541212151778001</v>
      </c>
    </row>
    <row r="28326" spans="1:1" x14ac:dyDescent="0.3">
      <c r="A28326" s="13">
        <v>0.12593768296412999</v>
      </c>
    </row>
    <row r="28327" spans="1:1" x14ac:dyDescent="0.3">
      <c r="A28327" s="13">
        <v>0.29949028834246</v>
      </c>
    </row>
    <row r="28328" spans="1:1" x14ac:dyDescent="0.3">
      <c r="A28328" s="13">
        <v>0.32485136880719001</v>
      </c>
    </row>
    <row r="28329" spans="1:1" x14ac:dyDescent="0.3">
      <c r="A28329" s="13">
        <v>0.24871343600797999</v>
      </c>
    </row>
    <row r="28330" spans="1:1" x14ac:dyDescent="0.3">
      <c r="A28330" s="13">
        <v>0.17742648757907001</v>
      </c>
    </row>
    <row r="28331" spans="1:1" x14ac:dyDescent="0.3">
      <c r="A28331" s="13">
        <v>0.23242624450093999</v>
      </c>
    </row>
    <row r="28332" spans="1:1" x14ac:dyDescent="0.3">
      <c r="A28332" s="13">
        <v>0.14601095447122001</v>
      </c>
    </row>
    <row r="28333" spans="1:1" x14ac:dyDescent="0.3">
      <c r="A28333" s="13">
        <v>0.1010378687619</v>
      </c>
    </row>
    <row r="28334" spans="1:1" x14ac:dyDescent="0.3">
      <c r="A28334" s="13">
        <v>0.16247779611315</v>
      </c>
    </row>
    <row r="28335" spans="1:1" x14ac:dyDescent="0.3">
      <c r="A28335" s="13">
        <v>0.24339560138383001</v>
      </c>
    </row>
    <row r="28336" spans="1:1" x14ac:dyDescent="0.3">
      <c r="A28336" s="13">
        <v>0.19226890824790999</v>
      </c>
    </row>
    <row r="28337" spans="1:1" x14ac:dyDescent="0.3">
      <c r="A28337" s="13">
        <v>0.11599145609698</v>
      </c>
    </row>
    <row r="28338" spans="1:1" x14ac:dyDescent="0.3">
      <c r="A28338" s="13">
        <v>0.16517567898426</v>
      </c>
    </row>
    <row r="28339" spans="1:1" x14ac:dyDescent="0.3">
      <c r="A28339" s="13">
        <v>0.30419575815652999</v>
      </c>
    </row>
    <row r="28340" spans="1:1" x14ac:dyDescent="0.3">
      <c r="A28340" s="13">
        <v>0.15286915851503</v>
      </c>
    </row>
    <row r="28341" spans="1:1" x14ac:dyDescent="0.3">
      <c r="A28341" s="13">
        <v>0.17148765557609</v>
      </c>
    </row>
    <row r="28342" spans="1:1" x14ac:dyDescent="0.3">
      <c r="A28342" s="13">
        <v>0.21714353388314001</v>
      </c>
    </row>
    <row r="28343" spans="1:1" x14ac:dyDescent="0.3">
      <c r="A28343" s="13">
        <v>0.2088701766594</v>
      </c>
    </row>
    <row r="28344" spans="1:1" x14ac:dyDescent="0.3">
      <c r="A28344" s="13">
        <v>0.18832157473816</v>
      </c>
    </row>
    <row r="28345" spans="1:1" x14ac:dyDescent="0.3">
      <c r="A28345" s="13">
        <v>0.18993079413798999</v>
      </c>
    </row>
    <row r="28346" spans="1:1" x14ac:dyDescent="0.3">
      <c r="A28346" s="13">
        <v>0.13990552947502</v>
      </c>
    </row>
    <row r="28347" spans="1:1" x14ac:dyDescent="0.3">
      <c r="A28347" s="13">
        <v>0.13530760254609001</v>
      </c>
    </row>
    <row r="28348" spans="1:1" x14ac:dyDescent="0.3">
      <c r="A28348" s="13">
        <v>0.19397356735099</v>
      </c>
    </row>
    <row r="28349" spans="1:1" x14ac:dyDescent="0.3">
      <c r="A28349" s="13">
        <v>0.19033055280961</v>
      </c>
    </row>
    <row r="28350" spans="1:1" x14ac:dyDescent="0.3">
      <c r="A28350" s="13">
        <v>0.3119662331004</v>
      </c>
    </row>
    <row r="28351" spans="1:1" x14ac:dyDescent="0.3">
      <c r="A28351" s="13">
        <v>0.29538632105497997</v>
      </c>
    </row>
    <row r="28352" spans="1:1" x14ac:dyDescent="0.3">
      <c r="A28352" s="13">
        <v>0.1984851586677</v>
      </c>
    </row>
    <row r="28353" spans="1:1" x14ac:dyDescent="0.3">
      <c r="A28353" s="13">
        <v>0.27176054673639999</v>
      </c>
    </row>
    <row r="28354" spans="1:1" x14ac:dyDescent="0.3">
      <c r="A28354" s="13">
        <v>0.15347937762486</v>
      </c>
    </row>
    <row r="28355" spans="1:1" x14ac:dyDescent="0.3">
      <c r="A28355" s="13">
        <v>0.22272865561206001</v>
      </c>
    </row>
    <row r="28356" spans="1:1" x14ac:dyDescent="0.3">
      <c r="A28356" s="13">
        <v>0.19791973831783999</v>
      </c>
    </row>
    <row r="28357" spans="1:1" x14ac:dyDescent="0.3">
      <c r="A28357" s="13">
        <v>0.13372749186196001</v>
      </c>
    </row>
    <row r="28358" spans="1:1" x14ac:dyDescent="0.3">
      <c r="A28358" s="13">
        <v>0.21501304889037001</v>
      </c>
    </row>
    <row r="28359" spans="1:1" x14ac:dyDescent="0.3">
      <c r="A28359" s="13">
        <v>0.19756197803742001</v>
      </c>
    </row>
    <row r="28360" spans="1:1" x14ac:dyDescent="0.3">
      <c r="A28360" s="13">
        <v>0.1778072043975</v>
      </c>
    </row>
    <row r="28361" spans="1:1" x14ac:dyDescent="0.3">
      <c r="A28361" s="13">
        <v>0.19886861667961001</v>
      </c>
    </row>
    <row r="28362" spans="1:1" x14ac:dyDescent="0.3">
      <c r="A28362" s="13">
        <v>0.10055151285877</v>
      </c>
    </row>
    <row r="28363" spans="1:1" x14ac:dyDescent="0.3">
      <c r="A28363" s="13">
        <v>0.23157885899624001</v>
      </c>
    </row>
    <row r="28364" spans="1:1" x14ac:dyDescent="0.3">
      <c r="A28364" s="13">
        <v>0.20182744915322001</v>
      </c>
    </row>
    <row r="28365" spans="1:1" x14ac:dyDescent="0.3">
      <c r="A28365" s="13">
        <v>0.13246396286272999</v>
      </c>
    </row>
    <row r="28366" spans="1:1" x14ac:dyDescent="0.3">
      <c r="A28366" s="13">
        <v>0.23236005172598001</v>
      </c>
    </row>
    <row r="28367" spans="1:1" x14ac:dyDescent="0.3">
      <c r="A28367" s="13">
        <v>0.15475128563744001</v>
      </c>
    </row>
    <row r="28368" spans="1:1" x14ac:dyDescent="0.3">
      <c r="A28368" s="13">
        <v>0.23900445502477</v>
      </c>
    </row>
    <row r="28369" spans="1:1" x14ac:dyDescent="0.3">
      <c r="A28369" s="13">
        <v>0.21349996640315999</v>
      </c>
    </row>
    <row r="28370" spans="1:1" x14ac:dyDescent="0.3">
      <c r="A28370" s="13">
        <v>0.23584279614729001</v>
      </c>
    </row>
    <row r="28371" spans="1:1" x14ac:dyDescent="0.3">
      <c r="A28371" s="13">
        <v>0.16518870070339001</v>
      </c>
    </row>
    <row r="28372" spans="1:1" x14ac:dyDescent="0.3">
      <c r="A28372" s="13">
        <v>0.22785741681234001</v>
      </c>
    </row>
    <row r="28373" spans="1:1" x14ac:dyDescent="0.3">
      <c r="A28373" s="13">
        <v>0.15530123358851</v>
      </c>
    </row>
    <row r="28374" spans="1:1" x14ac:dyDescent="0.3">
      <c r="A28374" s="13">
        <v>0.28181435765061003</v>
      </c>
    </row>
    <row r="28375" spans="1:1" x14ac:dyDescent="0.3">
      <c r="A28375" s="13">
        <v>0.21174464583704999</v>
      </c>
    </row>
    <row r="28376" spans="1:1" x14ac:dyDescent="0.3">
      <c r="A28376" s="13">
        <v>0.1239674117387</v>
      </c>
    </row>
    <row r="28377" spans="1:1" x14ac:dyDescent="0.3">
      <c r="A28377" s="13">
        <v>0.22162080717888999</v>
      </c>
    </row>
    <row r="28378" spans="1:1" x14ac:dyDescent="0.3">
      <c r="A28378" s="13">
        <v>0.17026397619134001</v>
      </c>
    </row>
    <row r="28379" spans="1:1" x14ac:dyDescent="0.3">
      <c r="A28379" s="13">
        <v>0.16989437631099</v>
      </c>
    </row>
    <row r="28380" spans="1:1" x14ac:dyDescent="0.3">
      <c r="A28380" s="13">
        <v>6.5378532250496002E-2</v>
      </c>
    </row>
    <row r="28381" spans="1:1" x14ac:dyDescent="0.3">
      <c r="A28381" s="13">
        <v>0.1078343171294</v>
      </c>
    </row>
    <row r="28382" spans="1:1" x14ac:dyDescent="0.3">
      <c r="A28382" s="13">
        <v>0.12366897466045</v>
      </c>
    </row>
    <row r="28383" spans="1:1" x14ac:dyDescent="0.3">
      <c r="A28383" s="13">
        <v>0.12883766153914999</v>
      </c>
    </row>
    <row r="28384" spans="1:1" x14ac:dyDescent="0.3">
      <c r="A28384" s="13">
        <v>0.18126413453167001</v>
      </c>
    </row>
    <row r="28385" spans="1:1" x14ac:dyDescent="0.3">
      <c r="A28385" s="13">
        <v>3.3235875716166999E-2</v>
      </c>
    </row>
    <row r="28386" spans="1:1" x14ac:dyDescent="0.3">
      <c r="A28386" s="13">
        <v>0.17024489903435</v>
      </c>
    </row>
    <row r="28387" spans="1:1" x14ac:dyDescent="0.3">
      <c r="A28387" s="13">
        <v>0.17060873948079999</v>
      </c>
    </row>
    <row r="28388" spans="1:1" x14ac:dyDescent="0.3">
      <c r="A28388" s="13">
        <v>0.10420477093118</v>
      </c>
    </row>
    <row r="28389" spans="1:1" x14ac:dyDescent="0.3">
      <c r="A28389" s="13">
        <v>0.16713360120133999</v>
      </c>
    </row>
    <row r="28390" spans="1:1" x14ac:dyDescent="0.3">
      <c r="A28390" s="13">
        <v>0.21333375492522999</v>
      </c>
    </row>
    <row r="28391" spans="1:1" x14ac:dyDescent="0.3">
      <c r="A28391" s="13">
        <v>0.24749818867278001</v>
      </c>
    </row>
    <row r="28392" spans="1:1" x14ac:dyDescent="0.3">
      <c r="A28392" s="13">
        <v>0.18121027471802001</v>
      </c>
    </row>
    <row r="28393" spans="1:1" x14ac:dyDescent="0.3">
      <c r="A28393" s="13">
        <v>6.9947839025110994E-2</v>
      </c>
    </row>
    <row r="28394" spans="1:1" x14ac:dyDescent="0.3">
      <c r="A28394" s="13">
        <v>0.13247664596499001</v>
      </c>
    </row>
    <row r="28395" spans="1:1" x14ac:dyDescent="0.3">
      <c r="A28395" s="13">
        <v>0.10039637778931</v>
      </c>
    </row>
    <row r="28396" spans="1:1" x14ac:dyDescent="0.3">
      <c r="A28396" s="13">
        <v>0.24885213338616</v>
      </c>
    </row>
    <row r="28397" spans="1:1" x14ac:dyDescent="0.3">
      <c r="A28397" s="13">
        <v>0.21266764647667999</v>
      </c>
    </row>
    <row r="28398" spans="1:1" x14ac:dyDescent="0.3">
      <c r="A28398" s="13">
        <v>0.11072163450016</v>
      </c>
    </row>
    <row r="28399" spans="1:1" x14ac:dyDescent="0.3">
      <c r="A28399" s="13">
        <v>0.19645730796662</v>
      </c>
    </row>
    <row r="28400" spans="1:1" x14ac:dyDescent="0.3">
      <c r="A28400" s="13">
        <v>0.13531932097346</v>
      </c>
    </row>
    <row r="28401" spans="1:1" x14ac:dyDescent="0.3">
      <c r="A28401" s="13">
        <v>0.38486431821446998</v>
      </c>
    </row>
    <row r="28402" spans="1:1" x14ac:dyDescent="0.3">
      <c r="A28402" s="13">
        <v>0.20535112231639999</v>
      </c>
    </row>
    <row r="28403" spans="1:1" x14ac:dyDescent="0.3">
      <c r="A28403" s="13">
        <v>0.20508225313281001</v>
      </c>
    </row>
    <row r="28404" spans="1:1" x14ac:dyDescent="0.3">
      <c r="A28404" s="13">
        <v>0.12933653173886001</v>
      </c>
    </row>
    <row r="28405" spans="1:1" x14ac:dyDescent="0.3">
      <c r="A28405" s="13">
        <v>0.18404200399255</v>
      </c>
    </row>
    <row r="28406" spans="1:1" x14ac:dyDescent="0.3">
      <c r="A28406" s="13">
        <v>0.29269807503283002</v>
      </c>
    </row>
    <row r="28407" spans="1:1" x14ac:dyDescent="0.3">
      <c r="A28407" s="13">
        <v>6.6835492388937004E-2</v>
      </c>
    </row>
    <row r="28408" spans="1:1" x14ac:dyDescent="0.3">
      <c r="A28408" s="13">
        <v>0.16162029922981999</v>
      </c>
    </row>
    <row r="28409" spans="1:1" x14ac:dyDescent="0.3">
      <c r="A28409" s="13">
        <v>0.13944471823716001</v>
      </c>
    </row>
    <row r="28410" spans="1:1" x14ac:dyDescent="0.3">
      <c r="A28410" s="13">
        <v>0.20167419560753999</v>
      </c>
    </row>
    <row r="28411" spans="1:1" x14ac:dyDescent="0.3">
      <c r="A28411" s="13">
        <v>0.11265169803236</v>
      </c>
    </row>
    <row r="28412" spans="1:1" x14ac:dyDescent="0.3">
      <c r="A28412" s="13">
        <v>0.10891600224682001</v>
      </c>
    </row>
    <row r="28413" spans="1:1" x14ac:dyDescent="0.3">
      <c r="A28413" s="13">
        <v>0.17570108152295999</v>
      </c>
    </row>
    <row r="28414" spans="1:1" x14ac:dyDescent="0.3">
      <c r="A28414" s="13">
        <v>0.22791592608285</v>
      </c>
    </row>
    <row r="28415" spans="1:1" x14ac:dyDescent="0.3">
      <c r="A28415" s="13">
        <v>0.10050264793032999</v>
      </c>
    </row>
    <row r="28416" spans="1:1" x14ac:dyDescent="0.3">
      <c r="A28416" s="13">
        <v>4.9608828489181002E-2</v>
      </c>
    </row>
    <row r="28417" spans="1:1" x14ac:dyDescent="0.3">
      <c r="A28417" s="13">
        <v>0.16400104740938001</v>
      </c>
    </row>
    <row r="28418" spans="1:1" x14ac:dyDescent="0.3">
      <c r="A28418" s="13">
        <v>0.11438740410998</v>
      </c>
    </row>
    <row r="28419" spans="1:1" x14ac:dyDescent="0.3">
      <c r="A28419" s="13">
        <v>0.26418436699949999</v>
      </c>
    </row>
    <row r="28420" spans="1:1" x14ac:dyDescent="0.3">
      <c r="A28420" s="13">
        <v>0.20355337565668</v>
      </c>
    </row>
    <row r="28421" spans="1:1" x14ac:dyDescent="0.3">
      <c r="A28421" s="13">
        <v>0.18764328561888999</v>
      </c>
    </row>
    <row r="28422" spans="1:1" x14ac:dyDescent="0.3">
      <c r="A28422" s="13">
        <v>0.13649368720888999</v>
      </c>
    </row>
    <row r="28423" spans="1:1" x14ac:dyDescent="0.3">
      <c r="A28423" s="13">
        <v>0.17437681514691999</v>
      </c>
    </row>
    <row r="28424" spans="1:1" x14ac:dyDescent="0.3">
      <c r="A28424" s="13">
        <v>0.12053053676670999</v>
      </c>
    </row>
    <row r="28425" spans="1:1" x14ac:dyDescent="0.3">
      <c r="A28425" s="13">
        <v>9.1607955259142004E-2</v>
      </c>
    </row>
    <row r="28426" spans="1:1" x14ac:dyDescent="0.3">
      <c r="A28426" s="13">
        <v>0.17639854463249999</v>
      </c>
    </row>
    <row r="28427" spans="1:1" x14ac:dyDescent="0.3">
      <c r="A28427" s="13">
        <v>0.16072682633058999</v>
      </c>
    </row>
    <row r="28428" spans="1:1" x14ac:dyDescent="0.3">
      <c r="A28428" s="13">
        <v>0.13872514586446</v>
      </c>
    </row>
    <row r="28429" spans="1:1" x14ac:dyDescent="0.3">
      <c r="A28429" s="13">
        <v>0.20319015775749999</v>
      </c>
    </row>
    <row r="28430" spans="1:1" x14ac:dyDescent="0.3">
      <c r="A28430" s="13">
        <v>0.22620943534578</v>
      </c>
    </row>
    <row r="28431" spans="1:1" x14ac:dyDescent="0.3">
      <c r="A28431" s="13">
        <v>0.12615775740255999</v>
      </c>
    </row>
    <row r="28432" spans="1:1" x14ac:dyDescent="0.3">
      <c r="A28432" s="13">
        <v>6.6079011956246006E-2</v>
      </c>
    </row>
    <row r="28433" spans="1:1" x14ac:dyDescent="0.3">
      <c r="A28433" s="13">
        <v>0.16402284053391</v>
      </c>
    </row>
    <row r="28434" spans="1:1" x14ac:dyDescent="0.3">
      <c r="A28434" s="13">
        <v>0.24931816891837</v>
      </c>
    </row>
    <row r="28435" spans="1:1" x14ac:dyDescent="0.3">
      <c r="A28435" s="13">
        <v>8.0014274027359E-2</v>
      </c>
    </row>
    <row r="28436" spans="1:1" x14ac:dyDescent="0.3">
      <c r="A28436" s="13">
        <v>0.17965726930595</v>
      </c>
    </row>
    <row r="28437" spans="1:1" x14ac:dyDescent="0.3">
      <c r="A28437" s="13">
        <v>8.5264807101656001E-2</v>
      </c>
    </row>
    <row r="28438" spans="1:1" x14ac:dyDescent="0.3">
      <c r="A28438" s="13">
        <v>6.6708501333514997E-2</v>
      </c>
    </row>
    <row r="28439" spans="1:1" x14ac:dyDescent="0.3">
      <c r="A28439" s="13">
        <v>0.33818354143454998</v>
      </c>
    </row>
    <row r="28440" spans="1:1" x14ac:dyDescent="0.3">
      <c r="A28440" s="13">
        <v>0.17411174682714001</v>
      </c>
    </row>
    <row r="28441" spans="1:1" x14ac:dyDescent="0.3">
      <c r="A28441" s="13">
        <v>0.12010327160582999</v>
      </c>
    </row>
    <row r="28442" spans="1:1" x14ac:dyDescent="0.3">
      <c r="A28442" s="13">
        <v>0.11674104763999001</v>
      </c>
    </row>
    <row r="28443" spans="1:1" x14ac:dyDescent="0.3">
      <c r="A28443" s="13">
        <v>0.22249603169908999</v>
      </c>
    </row>
    <row r="28444" spans="1:1" x14ac:dyDescent="0.3">
      <c r="A28444" s="13">
        <v>0.17011648266977</v>
      </c>
    </row>
    <row r="28445" spans="1:1" x14ac:dyDescent="0.3">
      <c r="A28445" s="13">
        <v>0.16406111330431999</v>
      </c>
    </row>
    <row r="28446" spans="1:1" x14ac:dyDescent="0.3">
      <c r="A28446" s="13">
        <v>0.15727469963616</v>
      </c>
    </row>
    <row r="28447" spans="1:1" x14ac:dyDescent="0.3">
      <c r="A28447" s="13">
        <v>0.10519439963556999</v>
      </c>
    </row>
    <row r="28448" spans="1:1" x14ac:dyDescent="0.3">
      <c r="A28448" s="13">
        <v>0.19274112280812</v>
      </c>
    </row>
    <row r="28449" spans="1:1" x14ac:dyDescent="0.3">
      <c r="A28449" s="13">
        <v>9.6671507950204003E-2</v>
      </c>
    </row>
    <row r="28450" spans="1:1" x14ac:dyDescent="0.3">
      <c r="A28450" s="13">
        <v>0.16531875286054001</v>
      </c>
    </row>
    <row r="28451" spans="1:1" x14ac:dyDescent="0.3">
      <c r="A28451" s="13">
        <v>0.15379790804758001</v>
      </c>
    </row>
    <row r="28452" spans="1:1" x14ac:dyDescent="0.3">
      <c r="A28452" s="13">
        <v>9.0154358422069994E-2</v>
      </c>
    </row>
    <row r="28453" spans="1:1" x14ac:dyDescent="0.3">
      <c r="A28453" s="13">
        <v>0.17216022235035</v>
      </c>
    </row>
    <row r="28454" spans="1:1" x14ac:dyDescent="0.3">
      <c r="A28454" s="13">
        <v>0.25009349279238002</v>
      </c>
    </row>
    <row r="28455" spans="1:1" x14ac:dyDescent="0.3">
      <c r="A28455" s="13">
        <v>0.29508485113756999</v>
      </c>
    </row>
    <row r="28456" spans="1:1" x14ac:dyDescent="0.3">
      <c r="A28456" s="13">
        <v>0.15110349831979</v>
      </c>
    </row>
    <row r="28457" spans="1:1" x14ac:dyDescent="0.3">
      <c r="A28457" s="13">
        <v>0.14961354286246001</v>
      </c>
    </row>
    <row r="28458" spans="1:1" x14ac:dyDescent="0.3">
      <c r="A28458" s="13">
        <v>0.29223275286359002</v>
      </c>
    </row>
    <row r="28459" spans="1:1" x14ac:dyDescent="0.3">
      <c r="A28459" s="13">
        <v>0.28807619460192002</v>
      </c>
    </row>
    <row r="28460" spans="1:1" x14ac:dyDescent="0.3">
      <c r="A28460" s="13">
        <v>0.20758096377216001</v>
      </c>
    </row>
    <row r="28461" spans="1:1" x14ac:dyDescent="0.3">
      <c r="A28461" s="13">
        <v>0.16334426710757999</v>
      </c>
    </row>
    <row r="28462" spans="1:1" x14ac:dyDescent="0.3">
      <c r="A28462" s="13">
        <v>0.18607282943869999</v>
      </c>
    </row>
    <row r="28463" spans="1:1" x14ac:dyDescent="0.3">
      <c r="A28463" s="13">
        <v>0.20277359242297999</v>
      </c>
    </row>
    <row r="28464" spans="1:1" x14ac:dyDescent="0.3">
      <c r="A28464" s="13">
        <v>0.12396740037689</v>
      </c>
    </row>
    <row r="28465" spans="1:1" x14ac:dyDescent="0.3">
      <c r="A28465" s="13">
        <v>0.21377731270649</v>
      </c>
    </row>
    <row r="28466" spans="1:1" x14ac:dyDescent="0.3">
      <c r="A28466" s="13">
        <v>0.22462720347067</v>
      </c>
    </row>
    <row r="28467" spans="1:1" x14ac:dyDescent="0.3">
      <c r="A28467" s="13">
        <v>0.11564715534542</v>
      </c>
    </row>
    <row r="28468" spans="1:1" x14ac:dyDescent="0.3">
      <c r="A28468" s="13">
        <v>0.16882464688588</v>
      </c>
    </row>
    <row r="28469" spans="1:1" x14ac:dyDescent="0.3">
      <c r="A28469" s="13">
        <v>0.15164962601778001</v>
      </c>
    </row>
    <row r="28470" spans="1:1" x14ac:dyDescent="0.3">
      <c r="A28470" s="13">
        <v>0.20356013087175001</v>
      </c>
    </row>
    <row r="28471" spans="1:1" x14ac:dyDescent="0.3">
      <c r="A28471" s="13">
        <v>0.13793208969602</v>
      </c>
    </row>
    <row r="28472" spans="1:1" x14ac:dyDescent="0.3">
      <c r="A28472" s="13">
        <v>0.19621931661403</v>
      </c>
    </row>
    <row r="28473" spans="1:1" x14ac:dyDescent="0.3">
      <c r="A28473" s="13">
        <v>0.19586472047101</v>
      </c>
    </row>
    <row r="28474" spans="1:1" x14ac:dyDescent="0.3">
      <c r="A28474" s="13">
        <v>0.19921997276237999</v>
      </c>
    </row>
    <row r="28475" spans="1:1" x14ac:dyDescent="0.3">
      <c r="A28475" s="13">
        <v>0.28804142323663001</v>
      </c>
    </row>
    <row r="28476" spans="1:1" x14ac:dyDescent="0.3">
      <c r="A28476" s="13">
        <v>0.25860126270859002</v>
      </c>
    </row>
    <row r="28477" spans="1:1" x14ac:dyDescent="0.3">
      <c r="A28477" s="13">
        <v>0.17233388751632001</v>
      </c>
    </row>
    <row r="28478" spans="1:1" x14ac:dyDescent="0.3">
      <c r="A28478" s="13">
        <v>0.19723550583237001</v>
      </c>
    </row>
    <row r="28479" spans="1:1" x14ac:dyDescent="0.3">
      <c r="A28479" s="13">
        <v>0.22962556108724999</v>
      </c>
    </row>
    <row r="28480" spans="1:1" x14ac:dyDescent="0.3">
      <c r="A28480" s="13">
        <v>0.12562923346067001</v>
      </c>
    </row>
    <row r="28481" spans="1:1" x14ac:dyDescent="0.3">
      <c r="A28481" s="13">
        <v>0.17611554924378001</v>
      </c>
    </row>
    <row r="28482" spans="1:1" x14ac:dyDescent="0.3">
      <c r="A28482" s="13">
        <v>0.1720594501912</v>
      </c>
    </row>
    <row r="28483" spans="1:1" x14ac:dyDescent="0.3">
      <c r="A28483" s="13">
        <v>0.19661741851787001</v>
      </c>
    </row>
    <row r="28484" spans="1:1" x14ac:dyDescent="0.3">
      <c r="A28484" s="13">
        <v>0.13558473659729001</v>
      </c>
    </row>
    <row r="28485" spans="1:1" x14ac:dyDescent="0.3">
      <c r="A28485" s="13">
        <v>0.24204898057355001</v>
      </c>
    </row>
    <row r="28486" spans="1:1" x14ac:dyDescent="0.3">
      <c r="A28486" s="13">
        <v>0.19993467845815999</v>
      </c>
    </row>
    <row r="28487" spans="1:1" x14ac:dyDescent="0.3">
      <c r="A28487" s="13">
        <v>0.19294120784508001</v>
      </c>
    </row>
    <row r="28488" spans="1:1" x14ac:dyDescent="0.3">
      <c r="A28488" s="13">
        <v>0.12020325147902999</v>
      </c>
    </row>
    <row r="28489" spans="1:1" x14ac:dyDescent="0.3">
      <c r="A28489" s="13">
        <v>9.8955688912883005E-2</v>
      </c>
    </row>
    <row r="28490" spans="1:1" x14ac:dyDescent="0.3">
      <c r="A28490" s="13">
        <v>0.1923138978233</v>
      </c>
    </row>
    <row r="28491" spans="1:1" x14ac:dyDescent="0.3">
      <c r="A28491" s="13">
        <v>0.18854404835135</v>
      </c>
    </row>
    <row r="28492" spans="1:1" x14ac:dyDescent="0.3">
      <c r="A28492" s="13">
        <v>0.16196711623828</v>
      </c>
    </row>
    <row r="28493" spans="1:1" x14ac:dyDescent="0.3">
      <c r="A28493" s="13">
        <v>0.1248195673557</v>
      </c>
    </row>
    <row r="28494" spans="1:1" x14ac:dyDescent="0.3">
      <c r="A28494" s="13">
        <v>7.1343499991377998E-2</v>
      </c>
    </row>
    <row r="28495" spans="1:1" x14ac:dyDescent="0.3">
      <c r="A28495" s="13">
        <v>0.23289781662360001</v>
      </c>
    </row>
    <row r="28496" spans="1:1" x14ac:dyDescent="0.3">
      <c r="A28496" s="13">
        <v>0.12745721515649999</v>
      </c>
    </row>
    <row r="28497" spans="1:1" x14ac:dyDescent="0.3">
      <c r="A28497" s="13">
        <v>4.7043327715778002E-2</v>
      </c>
    </row>
    <row r="28498" spans="1:1" x14ac:dyDescent="0.3">
      <c r="A28498" s="13">
        <v>0.30860603425300998</v>
      </c>
    </row>
    <row r="28499" spans="1:1" x14ac:dyDescent="0.3">
      <c r="A28499" s="13">
        <v>8.8878248709447993E-2</v>
      </c>
    </row>
    <row r="28500" spans="1:1" x14ac:dyDescent="0.3">
      <c r="A28500" s="13">
        <v>0.21674878114998</v>
      </c>
    </row>
    <row r="28501" spans="1:1" x14ac:dyDescent="0.3">
      <c r="A28501" s="13">
        <v>0.19906301166599</v>
      </c>
    </row>
    <row r="28502" spans="1:1" x14ac:dyDescent="0.3">
      <c r="A28502" s="13">
        <v>0.15987460815926999</v>
      </c>
    </row>
    <row r="28503" spans="1:1" x14ac:dyDescent="0.3">
      <c r="A28503" s="13">
        <v>0.17510182766391</v>
      </c>
    </row>
    <row r="28504" spans="1:1" x14ac:dyDescent="0.3">
      <c r="A28504" s="13">
        <v>0.15909484728389001</v>
      </c>
    </row>
    <row r="28505" spans="1:1" x14ac:dyDescent="0.3">
      <c r="A28505" s="13">
        <v>0.10958029769252001</v>
      </c>
    </row>
    <row r="28506" spans="1:1" x14ac:dyDescent="0.3">
      <c r="A28506" s="13">
        <v>0.16238873996350001</v>
      </c>
    </row>
    <row r="28507" spans="1:1" x14ac:dyDescent="0.3">
      <c r="A28507" s="13">
        <v>0.14951758177679</v>
      </c>
    </row>
    <row r="28508" spans="1:1" x14ac:dyDescent="0.3">
      <c r="A28508" s="13">
        <v>0.18690371475425999</v>
      </c>
    </row>
    <row r="28509" spans="1:1" x14ac:dyDescent="0.3">
      <c r="A28509" s="13">
        <v>0.14320422773895999</v>
      </c>
    </row>
    <row r="28510" spans="1:1" x14ac:dyDescent="0.3">
      <c r="A28510" s="13">
        <v>8.6335561051243001E-2</v>
      </c>
    </row>
    <row r="28511" spans="1:1" x14ac:dyDescent="0.3">
      <c r="A28511" s="13">
        <v>9.6973032941511994E-2</v>
      </c>
    </row>
    <row r="28512" spans="1:1" x14ac:dyDescent="0.3">
      <c r="A28512" s="13">
        <v>0.22741625162309001</v>
      </c>
    </row>
    <row r="28513" spans="1:1" x14ac:dyDescent="0.3">
      <c r="A28513" s="13">
        <v>0.14983059260737999</v>
      </c>
    </row>
    <row r="28514" spans="1:1" x14ac:dyDescent="0.3">
      <c r="A28514" s="13">
        <v>0.13456635628224001</v>
      </c>
    </row>
    <row r="28515" spans="1:1" x14ac:dyDescent="0.3">
      <c r="A28515" s="13">
        <v>8.4241158311094994E-2</v>
      </c>
    </row>
    <row r="28516" spans="1:1" x14ac:dyDescent="0.3">
      <c r="A28516" s="13">
        <v>8.7897591113064E-2</v>
      </c>
    </row>
    <row r="28517" spans="1:1" x14ac:dyDescent="0.3">
      <c r="A28517" s="13">
        <v>0.16622641961352</v>
      </c>
    </row>
    <row r="28518" spans="1:1" x14ac:dyDescent="0.3">
      <c r="A28518" s="13">
        <v>0.1381199100519</v>
      </c>
    </row>
    <row r="28519" spans="1:1" x14ac:dyDescent="0.3">
      <c r="A28519" s="13">
        <v>8.0416220992188994E-2</v>
      </c>
    </row>
    <row r="28520" spans="1:1" x14ac:dyDescent="0.3">
      <c r="A28520" s="13">
        <v>0.15145693395995</v>
      </c>
    </row>
    <row r="28521" spans="1:1" x14ac:dyDescent="0.3">
      <c r="A28521" s="13">
        <v>0.15041586774047</v>
      </c>
    </row>
    <row r="28522" spans="1:1" x14ac:dyDescent="0.3">
      <c r="A28522" s="13">
        <v>0.27253379687583001</v>
      </c>
    </row>
    <row r="28523" spans="1:1" x14ac:dyDescent="0.3">
      <c r="A28523" s="13">
        <v>0.24228018187322001</v>
      </c>
    </row>
    <row r="28524" spans="1:1" x14ac:dyDescent="0.3">
      <c r="A28524" s="13">
        <v>0.24742782137388</v>
      </c>
    </row>
    <row r="28525" spans="1:1" x14ac:dyDescent="0.3">
      <c r="A28525" s="13">
        <v>0.16079063216966</v>
      </c>
    </row>
    <row r="28526" spans="1:1" x14ac:dyDescent="0.3">
      <c r="A28526" s="13">
        <v>0.12598111275737001</v>
      </c>
    </row>
    <row r="28527" spans="1:1" x14ac:dyDescent="0.3">
      <c r="A28527" s="13">
        <v>0.11718119044245</v>
      </c>
    </row>
    <row r="28528" spans="1:1" x14ac:dyDescent="0.3">
      <c r="A28528" s="13">
        <v>0.15287909636561001</v>
      </c>
    </row>
    <row r="28529" spans="1:1" x14ac:dyDescent="0.3">
      <c r="A28529" s="13">
        <v>0.13059054914439</v>
      </c>
    </row>
    <row r="28530" spans="1:1" x14ac:dyDescent="0.3">
      <c r="A28530" s="13">
        <v>0.20492316728494001</v>
      </c>
    </row>
    <row r="28531" spans="1:1" x14ac:dyDescent="0.3">
      <c r="A28531" s="13">
        <v>0.19919547940546001</v>
      </c>
    </row>
    <row r="28532" spans="1:1" x14ac:dyDescent="0.3">
      <c r="A28532" s="13">
        <v>0.17349846221587001</v>
      </c>
    </row>
    <row r="28533" spans="1:1" x14ac:dyDescent="0.3">
      <c r="A28533" s="13">
        <v>0.10907504993181</v>
      </c>
    </row>
    <row r="28534" spans="1:1" x14ac:dyDescent="0.3">
      <c r="A28534" s="13">
        <v>0.19560703696934001</v>
      </c>
    </row>
    <row r="28535" spans="1:1" x14ac:dyDescent="0.3">
      <c r="A28535" s="13">
        <v>0.18203088796149999</v>
      </c>
    </row>
    <row r="28536" spans="1:1" x14ac:dyDescent="0.3">
      <c r="A28536" s="13">
        <v>0.19695054383138</v>
      </c>
    </row>
    <row r="28537" spans="1:1" x14ac:dyDescent="0.3">
      <c r="A28537" s="13">
        <v>0.16875489650895001</v>
      </c>
    </row>
    <row r="28538" spans="1:1" x14ac:dyDescent="0.3">
      <c r="A28538" s="13">
        <v>0.22739951062939001</v>
      </c>
    </row>
    <row r="28539" spans="1:1" x14ac:dyDescent="0.3">
      <c r="A28539" s="13">
        <v>0.13410621258708999</v>
      </c>
    </row>
    <row r="28540" spans="1:1" x14ac:dyDescent="0.3">
      <c r="A28540" s="13">
        <v>0.13660811534431</v>
      </c>
    </row>
    <row r="28541" spans="1:1" x14ac:dyDescent="0.3">
      <c r="A28541" s="13">
        <v>0.13660811534431</v>
      </c>
    </row>
    <row r="28542" spans="1:1" x14ac:dyDescent="0.3">
      <c r="A28542" s="13">
        <v>0.20983705833117999</v>
      </c>
    </row>
    <row r="28543" spans="1:1" x14ac:dyDescent="0.3">
      <c r="A28543" s="13">
        <v>0.14646890739998999</v>
      </c>
    </row>
    <row r="28544" spans="1:1" x14ac:dyDescent="0.3">
      <c r="A28544" s="13">
        <v>8.7153379876339004E-2</v>
      </c>
    </row>
    <row r="28545" spans="1:1" x14ac:dyDescent="0.3">
      <c r="A28545" s="13">
        <v>0.18279374594909001</v>
      </c>
    </row>
    <row r="28546" spans="1:1" x14ac:dyDescent="0.3">
      <c r="A28546" s="13">
        <v>0.14331644726194001</v>
      </c>
    </row>
    <row r="28547" spans="1:1" x14ac:dyDescent="0.3">
      <c r="A28547" s="13">
        <v>8.3588116246222005E-2</v>
      </c>
    </row>
    <row r="28548" spans="1:1" x14ac:dyDescent="0.3">
      <c r="A28548" s="13">
        <v>0.16409404661193999</v>
      </c>
    </row>
    <row r="28549" spans="1:1" x14ac:dyDescent="0.3">
      <c r="A28549" s="13">
        <v>8.8690994031145998E-2</v>
      </c>
    </row>
    <row r="28550" spans="1:1" x14ac:dyDescent="0.3">
      <c r="A28550" s="13">
        <v>0.21384188542558</v>
      </c>
    </row>
    <row r="28551" spans="1:1" x14ac:dyDescent="0.3">
      <c r="A28551" s="13">
        <v>0.19506669932154</v>
      </c>
    </row>
    <row r="28552" spans="1:1" x14ac:dyDescent="0.3">
      <c r="A28552" s="13">
        <v>0.15839560888129001</v>
      </c>
    </row>
    <row r="28553" spans="1:1" x14ac:dyDescent="0.3">
      <c r="A28553" s="13">
        <v>0.21400256515221999</v>
      </c>
    </row>
    <row r="28554" spans="1:1" x14ac:dyDescent="0.3">
      <c r="A28554" s="13">
        <v>0.21400256515221999</v>
      </c>
    </row>
    <row r="28555" spans="1:1" x14ac:dyDescent="0.3">
      <c r="A28555" s="13">
        <v>0.1048316473708</v>
      </c>
    </row>
    <row r="28556" spans="1:1" x14ac:dyDescent="0.3">
      <c r="A28556" s="13">
        <v>4.7497763984410003E-2</v>
      </c>
    </row>
    <row r="28557" spans="1:1" x14ac:dyDescent="0.3">
      <c r="A28557" s="13">
        <v>0.27053047740448999</v>
      </c>
    </row>
    <row r="28558" spans="1:1" x14ac:dyDescent="0.3">
      <c r="A28558" s="13">
        <v>0.19934792662552001</v>
      </c>
    </row>
    <row r="28559" spans="1:1" x14ac:dyDescent="0.3">
      <c r="A28559" s="13">
        <v>0.14604400193563999</v>
      </c>
    </row>
    <row r="28560" spans="1:1" x14ac:dyDescent="0.3">
      <c r="A28560" s="13">
        <v>0.15235848146871001</v>
      </c>
    </row>
    <row r="28561" spans="1:1" x14ac:dyDescent="0.3">
      <c r="A28561" s="13">
        <v>8.8929927381482005E-2</v>
      </c>
    </row>
    <row r="28562" spans="1:1" x14ac:dyDescent="0.3">
      <c r="A28562" s="13">
        <v>0.12623184362688</v>
      </c>
    </row>
    <row r="28563" spans="1:1" x14ac:dyDescent="0.3">
      <c r="A28563" s="13">
        <v>0.15298073211793001</v>
      </c>
    </row>
    <row r="28564" spans="1:1" x14ac:dyDescent="0.3">
      <c r="A28564" s="13">
        <v>0.18734766004184</v>
      </c>
    </row>
    <row r="28565" spans="1:1" x14ac:dyDescent="0.3">
      <c r="A28565" s="13">
        <v>0.19211649890954999</v>
      </c>
    </row>
    <row r="28566" spans="1:1" x14ac:dyDescent="0.3">
      <c r="A28566" s="13">
        <v>0.17574776308942999</v>
      </c>
    </row>
    <row r="28567" spans="1:1" x14ac:dyDescent="0.3">
      <c r="A28567" s="13">
        <v>0.19935066708005</v>
      </c>
    </row>
    <row r="28568" spans="1:1" x14ac:dyDescent="0.3">
      <c r="A28568" s="13">
        <v>0.18196364206969001</v>
      </c>
    </row>
    <row r="28569" spans="1:1" x14ac:dyDescent="0.3">
      <c r="A28569" s="13">
        <v>0.20138945359140001</v>
      </c>
    </row>
    <row r="28570" spans="1:1" x14ac:dyDescent="0.3">
      <c r="A28570" s="13">
        <v>0.11687371170937</v>
      </c>
    </row>
    <row r="28571" spans="1:1" x14ac:dyDescent="0.3">
      <c r="A28571" s="13">
        <v>0.25631738468281001</v>
      </c>
    </row>
    <row r="28572" spans="1:1" x14ac:dyDescent="0.3">
      <c r="A28572" s="13">
        <v>0.27558736533896</v>
      </c>
    </row>
    <row r="28573" spans="1:1" x14ac:dyDescent="0.3">
      <c r="A28573" s="13">
        <v>0.15059041281011001</v>
      </c>
    </row>
    <row r="28574" spans="1:1" x14ac:dyDescent="0.3">
      <c r="A28574" s="13">
        <v>0.2425637996551</v>
      </c>
    </row>
    <row r="28575" spans="1:1" x14ac:dyDescent="0.3">
      <c r="A28575" s="13">
        <v>0.13781704224436001</v>
      </c>
    </row>
    <row r="28576" spans="1:1" x14ac:dyDescent="0.3">
      <c r="A28576" s="13">
        <v>0.23374090580022</v>
      </c>
    </row>
    <row r="28577" spans="1:1" x14ac:dyDescent="0.3">
      <c r="A28577" s="13">
        <v>0.19958606192778</v>
      </c>
    </row>
    <row r="28578" spans="1:1" x14ac:dyDescent="0.3">
      <c r="A28578" s="13">
        <v>0.16617100379786001</v>
      </c>
    </row>
    <row r="28579" spans="1:1" x14ac:dyDescent="0.3">
      <c r="A28579" s="13">
        <v>7.3977972078033999E-2</v>
      </c>
    </row>
    <row r="28580" spans="1:1" x14ac:dyDescent="0.3">
      <c r="A28580" s="13">
        <v>0.15140070636653</v>
      </c>
    </row>
    <row r="28581" spans="1:1" x14ac:dyDescent="0.3">
      <c r="A28581" s="13">
        <v>0.18180467920978</v>
      </c>
    </row>
    <row r="28582" spans="1:1" x14ac:dyDescent="0.3">
      <c r="A28582" s="13">
        <v>0.17524223360732</v>
      </c>
    </row>
    <row r="28583" spans="1:1" x14ac:dyDescent="0.3">
      <c r="A28583" s="13">
        <v>5.4924435583810001E-2</v>
      </c>
    </row>
    <row r="28584" spans="1:1" x14ac:dyDescent="0.3">
      <c r="A28584" s="13">
        <v>0.21680943291058</v>
      </c>
    </row>
    <row r="28585" spans="1:1" x14ac:dyDescent="0.3">
      <c r="A28585" s="13">
        <v>0.14909184489906999</v>
      </c>
    </row>
    <row r="28586" spans="1:1" x14ac:dyDescent="0.3">
      <c r="A28586" s="13">
        <v>0.14032206619559001</v>
      </c>
    </row>
    <row r="28587" spans="1:1" x14ac:dyDescent="0.3">
      <c r="A28587" s="13">
        <v>0.24699333096094001</v>
      </c>
    </row>
    <row r="28588" spans="1:1" x14ac:dyDescent="0.3">
      <c r="A28588" s="13">
        <v>0.19361354483081999</v>
      </c>
    </row>
    <row r="28589" spans="1:1" x14ac:dyDescent="0.3">
      <c r="A28589" s="13">
        <v>0.11793422633705</v>
      </c>
    </row>
    <row r="28590" spans="1:1" x14ac:dyDescent="0.3">
      <c r="A28590" s="13">
        <v>0.15172386420128001</v>
      </c>
    </row>
    <row r="28591" spans="1:1" x14ac:dyDescent="0.3">
      <c r="A28591" s="13">
        <v>0.12700234530471999</v>
      </c>
    </row>
    <row r="28592" spans="1:1" x14ac:dyDescent="0.3">
      <c r="A28592" s="13">
        <v>0.26604512601983998</v>
      </c>
    </row>
    <row r="28593" spans="1:1" x14ac:dyDescent="0.3">
      <c r="A28593" s="13">
        <v>0.28082391222149</v>
      </c>
    </row>
    <row r="28594" spans="1:1" x14ac:dyDescent="0.3">
      <c r="A28594" s="13">
        <v>0.21162611462694</v>
      </c>
    </row>
    <row r="28595" spans="1:1" x14ac:dyDescent="0.3">
      <c r="A28595" s="13">
        <v>6.9828752279952E-2</v>
      </c>
    </row>
    <row r="28596" spans="1:1" x14ac:dyDescent="0.3">
      <c r="A28596" s="13">
        <v>0.17424369209623999</v>
      </c>
    </row>
    <row r="28597" spans="1:1" x14ac:dyDescent="0.3">
      <c r="A28597" s="13">
        <v>0.30930853168068001</v>
      </c>
    </row>
    <row r="28598" spans="1:1" x14ac:dyDescent="0.3">
      <c r="A28598" s="13">
        <v>0.15526522889401001</v>
      </c>
    </row>
    <row r="28599" spans="1:1" x14ac:dyDescent="0.3">
      <c r="A28599" s="13">
        <v>0.25442400133929999</v>
      </c>
    </row>
    <row r="28600" spans="1:1" x14ac:dyDescent="0.3">
      <c r="A28600" s="13">
        <v>0.16261806387698999</v>
      </c>
    </row>
    <row r="28601" spans="1:1" x14ac:dyDescent="0.3">
      <c r="A28601" s="13">
        <v>0.13814027770864001</v>
      </c>
    </row>
    <row r="28602" spans="1:1" x14ac:dyDescent="0.3">
      <c r="A28602" s="13">
        <v>0.23031341261332999</v>
      </c>
    </row>
    <row r="28603" spans="1:1" x14ac:dyDescent="0.3">
      <c r="A28603" s="13">
        <v>0.23031341261332999</v>
      </c>
    </row>
    <row r="28604" spans="1:1" x14ac:dyDescent="0.3">
      <c r="A28604" s="13">
        <v>0.21851392404173001</v>
      </c>
    </row>
    <row r="28605" spans="1:1" x14ac:dyDescent="0.3">
      <c r="A28605" s="13">
        <v>0.21034146766924</v>
      </c>
    </row>
    <row r="28606" spans="1:1" x14ac:dyDescent="0.3">
      <c r="A28606" s="13">
        <v>0.21034146766924</v>
      </c>
    </row>
    <row r="28607" spans="1:1" x14ac:dyDescent="0.3">
      <c r="A28607" s="13">
        <v>0.21034146766924</v>
      </c>
    </row>
    <row r="28608" spans="1:1" x14ac:dyDescent="0.3">
      <c r="A28608" s="13">
        <v>0.25071931368499001</v>
      </c>
    </row>
    <row r="28609" spans="1:1" x14ac:dyDescent="0.3">
      <c r="A28609" s="13">
        <v>0.25071931368499001</v>
      </c>
    </row>
    <row r="28610" spans="1:1" x14ac:dyDescent="0.3">
      <c r="A28610" s="13">
        <v>0.16104981987360001</v>
      </c>
    </row>
    <row r="28611" spans="1:1" x14ac:dyDescent="0.3">
      <c r="A28611" s="13">
        <v>0.13686564608584001</v>
      </c>
    </row>
    <row r="28612" spans="1:1" x14ac:dyDescent="0.3">
      <c r="A28612" s="13">
        <v>0.31402881809056998</v>
      </c>
    </row>
    <row r="28613" spans="1:1" x14ac:dyDescent="0.3">
      <c r="A28613" s="13">
        <v>0.28611923010590001</v>
      </c>
    </row>
    <row r="28614" spans="1:1" x14ac:dyDescent="0.3">
      <c r="A28614" s="13">
        <v>0.28718318616119998</v>
      </c>
    </row>
    <row r="28615" spans="1:1" x14ac:dyDescent="0.3">
      <c r="A28615" s="13">
        <v>0.33372079744239003</v>
      </c>
    </row>
    <row r="28616" spans="1:1" x14ac:dyDescent="0.3">
      <c r="A28616" s="13">
        <v>0.13851169928141999</v>
      </c>
    </row>
    <row r="28617" spans="1:1" x14ac:dyDescent="0.3">
      <c r="A28617" s="13">
        <v>9.8153590436987001E-2</v>
      </c>
    </row>
    <row r="28618" spans="1:1" x14ac:dyDescent="0.3">
      <c r="A28618" s="13">
        <v>0.16894828080005</v>
      </c>
    </row>
    <row r="28619" spans="1:1" x14ac:dyDescent="0.3">
      <c r="A28619" s="13">
        <v>0.26770942691554001</v>
      </c>
    </row>
    <row r="28620" spans="1:1" x14ac:dyDescent="0.3">
      <c r="A28620" s="13">
        <v>9.2755183333149999E-2</v>
      </c>
    </row>
    <row r="28621" spans="1:1" x14ac:dyDescent="0.3">
      <c r="A28621" s="13">
        <v>9.2755183333149999E-2</v>
      </c>
    </row>
    <row r="28622" spans="1:1" x14ac:dyDescent="0.3">
      <c r="A28622" s="13">
        <v>9.2755183333149999E-2</v>
      </c>
    </row>
    <row r="28623" spans="1:1" x14ac:dyDescent="0.3">
      <c r="A28623" s="13">
        <v>0.22095882010821</v>
      </c>
    </row>
    <row r="28624" spans="1:1" x14ac:dyDescent="0.3">
      <c r="A28624" s="13">
        <v>0.37497969244696</v>
      </c>
    </row>
    <row r="28625" spans="1:1" x14ac:dyDescent="0.3">
      <c r="A28625" s="13">
        <v>0.18569224721486</v>
      </c>
    </row>
    <row r="28626" spans="1:1" x14ac:dyDescent="0.3">
      <c r="A28626" s="13">
        <v>0.22782187026344</v>
      </c>
    </row>
    <row r="28627" spans="1:1" x14ac:dyDescent="0.3">
      <c r="A28627" s="13">
        <v>0.23335286418175999</v>
      </c>
    </row>
    <row r="28628" spans="1:1" x14ac:dyDescent="0.3">
      <c r="A28628" s="13">
        <v>0.23708132832430001</v>
      </c>
    </row>
    <row r="28629" spans="1:1" x14ac:dyDescent="0.3">
      <c r="A28629" s="13">
        <v>0.17508995142466</v>
      </c>
    </row>
    <row r="28630" spans="1:1" x14ac:dyDescent="0.3">
      <c r="A28630" s="13">
        <v>0.21236854619293</v>
      </c>
    </row>
    <row r="28631" spans="1:1" x14ac:dyDescent="0.3">
      <c r="A28631" s="13">
        <v>0.19846294489595001</v>
      </c>
    </row>
    <row r="28632" spans="1:1" x14ac:dyDescent="0.3">
      <c r="A28632" s="13">
        <v>0.18759120443946001</v>
      </c>
    </row>
    <row r="28633" spans="1:1" x14ac:dyDescent="0.3">
      <c r="A28633" s="13">
        <v>6.2328589285289997E-2</v>
      </c>
    </row>
    <row r="28634" spans="1:1" x14ac:dyDescent="0.3">
      <c r="A28634" s="13">
        <v>0.14868826944564001</v>
      </c>
    </row>
    <row r="28635" spans="1:1" x14ac:dyDescent="0.3">
      <c r="A28635" s="13">
        <v>3.9043794739387003E-2</v>
      </c>
    </row>
    <row r="28636" spans="1:1" x14ac:dyDescent="0.3">
      <c r="A28636" s="13">
        <v>0.18569974729161001</v>
      </c>
    </row>
    <row r="28637" spans="1:1" x14ac:dyDescent="0.3">
      <c r="A28637" s="13">
        <v>0.15853209332182</v>
      </c>
    </row>
    <row r="28638" spans="1:1" x14ac:dyDescent="0.3">
      <c r="A28638" s="13">
        <v>0.17691291666978001</v>
      </c>
    </row>
    <row r="28639" spans="1:1" x14ac:dyDescent="0.3">
      <c r="A28639" s="13">
        <v>9.7540552647326001E-2</v>
      </c>
    </row>
    <row r="28640" spans="1:1" x14ac:dyDescent="0.3">
      <c r="A28640" s="13">
        <v>0.25296805251280002</v>
      </c>
    </row>
    <row r="28641" spans="1:1" x14ac:dyDescent="0.3">
      <c r="A28641" s="13">
        <v>0.16040297574255</v>
      </c>
    </row>
    <row r="28642" spans="1:1" x14ac:dyDescent="0.3">
      <c r="A28642" s="13">
        <v>0.21190783381997</v>
      </c>
    </row>
    <row r="28643" spans="1:1" x14ac:dyDescent="0.3">
      <c r="A28643" s="13">
        <v>0.19539006296013001</v>
      </c>
    </row>
    <row r="28644" spans="1:1" x14ac:dyDescent="0.3">
      <c r="A28644" s="13">
        <v>0.26131599858952997</v>
      </c>
    </row>
    <row r="28645" spans="1:1" x14ac:dyDescent="0.3">
      <c r="A28645" s="13">
        <v>0.21470671308337</v>
      </c>
    </row>
    <row r="28646" spans="1:1" x14ac:dyDescent="0.3">
      <c r="A28646" s="13">
        <v>0.23706982913692001</v>
      </c>
    </row>
    <row r="28647" spans="1:1" x14ac:dyDescent="0.3">
      <c r="A28647" s="13">
        <v>0.11253188578886</v>
      </c>
    </row>
    <row r="28648" spans="1:1" x14ac:dyDescent="0.3">
      <c r="A28648" s="13">
        <v>0.13409775556743</v>
      </c>
    </row>
    <row r="28649" spans="1:1" x14ac:dyDescent="0.3">
      <c r="A28649" s="13">
        <v>0.13935315588909</v>
      </c>
    </row>
    <row r="28650" spans="1:1" x14ac:dyDescent="0.3">
      <c r="A28650" s="13">
        <v>0.19197719827056001</v>
      </c>
    </row>
    <row r="28651" spans="1:1" x14ac:dyDescent="0.3">
      <c r="A28651" s="13">
        <v>0.14063943765316</v>
      </c>
    </row>
    <row r="28652" spans="1:1" x14ac:dyDescent="0.3">
      <c r="A28652" s="13">
        <v>0.18411924437185001</v>
      </c>
    </row>
    <row r="28653" spans="1:1" x14ac:dyDescent="0.3">
      <c r="A28653" s="13">
        <v>0.21646891698501</v>
      </c>
    </row>
    <row r="28654" spans="1:1" x14ac:dyDescent="0.3">
      <c r="A28654" s="13">
        <v>6.6027702801974994E-2</v>
      </c>
    </row>
    <row r="28655" spans="1:1" x14ac:dyDescent="0.3">
      <c r="A28655" s="13">
        <v>0.13026315135322999</v>
      </c>
    </row>
    <row r="28656" spans="1:1" x14ac:dyDescent="0.3">
      <c r="A28656" s="13">
        <v>0.19078579816791999</v>
      </c>
    </row>
    <row r="28657" spans="1:1" x14ac:dyDescent="0.3">
      <c r="A28657" s="13">
        <v>0.19759715765887001</v>
      </c>
    </row>
    <row r="28658" spans="1:1" x14ac:dyDescent="0.3">
      <c r="A28658" s="13">
        <v>0.20089859322027001</v>
      </c>
    </row>
    <row r="28659" spans="1:1" x14ac:dyDescent="0.3">
      <c r="A28659" s="13">
        <v>0.19323357725281001</v>
      </c>
    </row>
    <row r="28660" spans="1:1" x14ac:dyDescent="0.3">
      <c r="A28660" s="13">
        <v>0.29179819760135001</v>
      </c>
    </row>
    <row r="28661" spans="1:1" x14ac:dyDescent="0.3">
      <c r="A28661" s="13">
        <v>0.23085510117142999</v>
      </c>
    </row>
    <row r="28662" spans="1:1" x14ac:dyDescent="0.3">
      <c r="A28662" s="13">
        <v>0.10198772917279</v>
      </c>
    </row>
    <row r="28663" spans="1:1" x14ac:dyDescent="0.3">
      <c r="A28663" s="13">
        <v>0.16227237652084001</v>
      </c>
    </row>
    <row r="28664" spans="1:1" x14ac:dyDescent="0.3">
      <c r="A28664" s="13">
        <v>0.30979342816784999</v>
      </c>
    </row>
    <row r="28665" spans="1:1" x14ac:dyDescent="0.3">
      <c r="A28665" s="13">
        <v>0.13365820951262</v>
      </c>
    </row>
    <row r="28666" spans="1:1" x14ac:dyDescent="0.3">
      <c r="A28666" s="13">
        <v>0.35201054894176997</v>
      </c>
    </row>
    <row r="28667" spans="1:1" x14ac:dyDescent="0.3">
      <c r="A28667" s="13">
        <v>0.35201054894176997</v>
      </c>
    </row>
    <row r="28668" spans="1:1" x14ac:dyDescent="0.3">
      <c r="A28668" s="13">
        <v>0.18059399436679999</v>
      </c>
    </row>
    <row r="28669" spans="1:1" x14ac:dyDescent="0.3">
      <c r="A28669" s="13">
        <v>0.3325927140553</v>
      </c>
    </row>
    <row r="28670" spans="1:1" x14ac:dyDescent="0.3">
      <c r="A28670" s="13">
        <v>0.27360444576572002</v>
      </c>
    </row>
    <row r="28671" spans="1:1" x14ac:dyDescent="0.3">
      <c r="A28671" s="13">
        <v>0.17476670989963</v>
      </c>
    </row>
    <row r="28672" spans="1:1" x14ac:dyDescent="0.3">
      <c r="A28672" s="13">
        <v>0.26875967373776999</v>
      </c>
    </row>
    <row r="28673" spans="1:1" x14ac:dyDescent="0.3">
      <c r="A28673" s="13">
        <v>0.24550214128521</v>
      </c>
    </row>
    <row r="28674" spans="1:1" x14ac:dyDescent="0.3">
      <c r="A28674" s="13">
        <v>0.24286049469875001</v>
      </c>
    </row>
    <row r="28675" spans="1:1" x14ac:dyDescent="0.3">
      <c r="A28675" s="13">
        <v>0.15529775370879001</v>
      </c>
    </row>
    <row r="28676" spans="1:1" x14ac:dyDescent="0.3">
      <c r="A28676" s="13">
        <v>0.14215649648899001</v>
      </c>
    </row>
    <row r="28677" spans="1:1" x14ac:dyDescent="0.3">
      <c r="A28677" s="13">
        <v>6.0068054553699998E-2</v>
      </c>
    </row>
    <row r="28678" spans="1:1" x14ac:dyDescent="0.3">
      <c r="A28678" s="13">
        <v>0.21143215206335</v>
      </c>
    </row>
    <row r="28679" spans="1:1" x14ac:dyDescent="0.3">
      <c r="A28679" s="13">
        <v>0.21143215206335</v>
      </c>
    </row>
    <row r="28680" spans="1:1" x14ac:dyDescent="0.3">
      <c r="A28680" s="13">
        <v>0.21143215206335</v>
      </c>
    </row>
    <row r="28681" spans="1:1" x14ac:dyDescent="0.3">
      <c r="A28681" s="13">
        <v>0.21143215206335</v>
      </c>
    </row>
    <row r="28682" spans="1:1" x14ac:dyDescent="0.3">
      <c r="A28682" s="13">
        <v>0.20373334994523001</v>
      </c>
    </row>
    <row r="28683" spans="1:1" x14ac:dyDescent="0.3">
      <c r="A28683" s="13">
        <v>0.16428637585677999</v>
      </c>
    </row>
    <row r="28684" spans="1:1" x14ac:dyDescent="0.3">
      <c r="A28684" s="13">
        <v>0.25665495761668</v>
      </c>
    </row>
    <row r="28685" spans="1:1" x14ac:dyDescent="0.3">
      <c r="A28685" s="13">
        <v>0.1817278055298</v>
      </c>
    </row>
    <row r="28686" spans="1:1" x14ac:dyDescent="0.3">
      <c r="A28686" s="13">
        <v>0.1986215361875</v>
      </c>
    </row>
    <row r="28687" spans="1:1" x14ac:dyDescent="0.3">
      <c r="A28687" s="13">
        <v>7.0667859918588996E-2</v>
      </c>
    </row>
    <row r="28688" spans="1:1" x14ac:dyDescent="0.3">
      <c r="A28688" s="13">
        <v>7.0667859918588996E-2</v>
      </c>
    </row>
    <row r="28689" spans="1:1" x14ac:dyDescent="0.3">
      <c r="A28689" s="13">
        <v>0.13000570227382999</v>
      </c>
    </row>
    <row r="28690" spans="1:1" x14ac:dyDescent="0.3">
      <c r="A28690" s="13">
        <v>0.19466902532454</v>
      </c>
    </row>
    <row r="28691" spans="1:1" x14ac:dyDescent="0.3">
      <c r="A28691" s="13">
        <v>0.12170577837818</v>
      </c>
    </row>
    <row r="28692" spans="1:1" x14ac:dyDescent="0.3">
      <c r="A28692" s="13">
        <v>0.18011960739015001</v>
      </c>
    </row>
    <row r="28693" spans="1:1" x14ac:dyDescent="0.3">
      <c r="A28693" s="13">
        <v>0.34824771001184002</v>
      </c>
    </row>
    <row r="28694" spans="1:1" x14ac:dyDescent="0.3">
      <c r="A28694" s="13">
        <v>0.18989999269892999</v>
      </c>
    </row>
    <row r="28695" spans="1:1" x14ac:dyDescent="0.3">
      <c r="A28695" s="13">
        <v>0.22554571754572</v>
      </c>
    </row>
    <row r="28696" spans="1:1" x14ac:dyDescent="0.3">
      <c r="A28696" s="13">
        <v>0.22076941879972001</v>
      </c>
    </row>
    <row r="28697" spans="1:1" x14ac:dyDescent="0.3">
      <c r="A28697" s="13">
        <v>0.22965619744637999</v>
      </c>
    </row>
    <row r="28698" spans="1:1" x14ac:dyDescent="0.3">
      <c r="A28698" s="13">
        <v>0.18317881710700001</v>
      </c>
    </row>
    <row r="28699" spans="1:1" x14ac:dyDescent="0.3">
      <c r="A28699" s="13">
        <v>0.21016167726816001</v>
      </c>
    </row>
    <row r="28700" spans="1:1" x14ac:dyDescent="0.3">
      <c r="A28700" s="13">
        <v>0.15165636751799999</v>
      </c>
    </row>
    <row r="28701" spans="1:1" x14ac:dyDescent="0.3">
      <c r="A28701" s="13">
        <v>0.13098923017919001</v>
      </c>
    </row>
    <row r="28702" spans="1:1" x14ac:dyDescent="0.3">
      <c r="A28702" s="13">
        <v>0.18453106069747</v>
      </c>
    </row>
    <row r="28703" spans="1:1" x14ac:dyDescent="0.3">
      <c r="A28703" s="13">
        <v>0.12164889490456</v>
      </c>
    </row>
    <row r="28704" spans="1:1" x14ac:dyDescent="0.3">
      <c r="A28704" s="13">
        <v>0.11505793871368</v>
      </c>
    </row>
    <row r="28705" spans="1:1" x14ac:dyDescent="0.3">
      <c r="A28705" s="13">
        <v>0.11505793871368</v>
      </c>
    </row>
    <row r="28706" spans="1:1" x14ac:dyDescent="0.3">
      <c r="A28706" s="13">
        <v>0.24249502925821001</v>
      </c>
    </row>
    <row r="28707" spans="1:1" x14ac:dyDescent="0.3">
      <c r="A28707" s="13">
        <v>0.12359455675781</v>
      </c>
    </row>
    <row r="28708" spans="1:1" x14ac:dyDescent="0.3">
      <c r="A28708" s="13">
        <v>0.16780576330036001</v>
      </c>
    </row>
    <row r="28709" spans="1:1" x14ac:dyDescent="0.3">
      <c r="A28709" s="13">
        <v>0.22218904724638</v>
      </c>
    </row>
    <row r="28710" spans="1:1" x14ac:dyDescent="0.3">
      <c r="A28710" s="13">
        <v>0.16939485672971</v>
      </c>
    </row>
    <row r="28711" spans="1:1" x14ac:dyDescent="0.3">
      <c r="A28711" s="13">
        <v>0.25487278973428001</v>
      </c>
    </row>
    <row r="28712" spans="1:1" x14ac:dyDescent="0.3">
      <c r="A28712" s="13">
        <v>0.19824810775893001</v>
      </c>
    </row>
    <row r="28713" spans="1:1" x14ac:dyDescent="0.3">
      <c r="A28713" s="13">
        <v>0.159370661863</v>
      </c>
    </row>
    <row r="28714" spans="1:1" x14ac:dyDescent="0.3">
      <c r="A28714" s="13">
        <v>0.19509341559893001</v>
      </c>
    </row>
    <row r="28715" spans="1:1" x14ac:dyDescent="0.3">
      <c r="A28715" s="13">
        <v>0.1416621423793</v>
      </c>
    </row>
    <row r="28716" spans="1:1" x14ac:dyDescent="0.3">
      <c r="A28716" s="13">
        <v>0.19417536166300001</v>
      </c>
    </row>
    <row r="28717" spans="1:1" x14ac:dyDescent="0.3">
      <c r="A28717" s="13">
        <v>0.21513953470405001</v>
      </c>
    </row>
    <row r="28718" spans="1:1" x14ac:dyDescent="0.3">
      <c r="A28718" s="13">
        <v>7.3320741099559994E-2</v>
      </c>
    </row>
    <row r="28719" spans="1:1" x14ac:dyDescent="0.3">
      <c r="A28719" s="13">
        <v>0.17487625089664</v>
      </c>
    </row>
    <row r="28720" spans="1:1" x14ac:dyDescent="0.3">
      <c r="A28720" s="13">
        <v>0.19939358147089001</v>
      </c>
    </row>
    <row r="28721" spans="1:1" x14ac:dyDescent="0.3">
      <c r="A28721" s="13">
        <v>0.23593625039411001</v>
      </c>
    </row>
    <row r="28722" spans="1:1" x14ac:dyDescent="0.3">
      <c r="A28722" s="13">
        <v>0.10753485980706</v>
      </c>
    </row>
    <row r="28723" spans="1:1" x14ac:dyDescent="0.3">
      <c r="A28723" s="13">
        <v>0.14156327239267999</v>
      </c>
    </row>
    <row r="28724" spans="1:1" x14ac:dyDescent="0.3">
      <c r="A28724" s="13">
        <v>0.25940047869557997</v>
      </c>
    </row>
    <row r="28725" spans="1:1" x14ac:dyDescent="0.3">
      <c r="A28725" s="13">
        <v>0.14888018117817001</v>
      </c>
    </row>
    <row r="28726" spans="1:1" x14ac:dyDescent="0.3">
      <c r="A28726" s="13">
        <v>0.24373053715583001</v>
      </c>
    </row>
    <row r="28727" spans="1:1" x14ac:dyDescent="0.3">
      <c r="A28727" s="13">
        <v>0.18240084399841</v>
      </c>
    </row>
    <row r="28728" spans="1:1" x14ac:dyDescent="0.3">
      <c r="A28728" s="13">
        <v>9.1632755251702003E-2</v>
      </c>
    </row>
    <row r="28729" spans="1:1" x14ac:dyDescent="0.3">
      <c r="A28729" s="13">
        <v>0.18120485841844999</v>
      </c>
    </row>
    <row r="28730" spans="1:1" x14ac:dyDescent="0.3">
      <c r="A28730" s="13">
        <v>8.1472577508089006E-2</v>
      </c>
    </row>
    <row r="28731" spans="1:1" x14ac:dyDescent="0.3">
      <c r="A28731" s="13">
        <v>0.19524526519276</v>
      </c>
    </row>
    <row r="28732" spans="1:1" x14ac:dyDescent="0.3">
      <c r="A28732" s="13">
        <v>0.21419609285533001</v>
      </c>
    </row>
    <row r="28733" spans="1:1" x14ac:dyDescent="0.3">
      <c r="A28733" s="13">
        <v>0.13437829369717</v>
      </c>
    </row>
    <row r="28734" spans="1:1" x14ac:dyDescent="0.3">
      <c r="A28734" s="13">
        <v>0.30529359330173</v>
      </c>
    </row>
    <row r="28735" spans="1:1" x14ac:dyDescent="0.3">
      <c r="A28735" s="13">
        <v>0.12848013980381001</v>
      </c>
    </row>
    <row r="28736" spans="1:1" x14ac:dyDescent="0.3">
      <c r="A28736" s="13">
        <v>0.17748627140442999</v>
      </c>
    </row>
    <row r="28737" spans="1:1" x14ac:dyDescent="0.3">
      <c r="A28737" s="13">
        <v>0.20273405126988001</v>
      </c>
    </row>
    <row r="28738" spans="1:1" x14ac:dyDescent="0.3">
      <c r="A28738" s="13">
        <v>0.15371054399406001</v>
      </c>
    </row>
    <row r="28739" spans="1:1" x14ac:dyDescent="0.3">
      <c r="A28739" s="13">
        <v>0.15986025927983999</v>
      </c>
    </row>
    <row r="28740" spans="1:1" x14ac:dyDescent="0.3">
      <c r="A28740" s="13">
        <v>0.18265774347408001</v>
      </c>
    </row>
    <row r="28741" spans="1:1" x14ac:dyDescent="0.3">
      <c r="A28741" s="13">
        <v>0.1693693819989</v>
      </c>
    </row>
    <row r="28742" spans="1:1" x14ac:dyDescent="0.3">
      <c r="A28742" s="13">
        <v>0.15244898113630001</v>
      </c>
    </row>
    <row r="28743" spans="1:1" x14ac:dyDescent="0.3">
      <c r="A28743" s="13">
        <v>0.1514160118999</v>
      </c>
    </row>
    <row r="28744" spans="1:1" x14ac:dyDescent="0.3">
      <c r="A28744" s="13">
        <v>0.21517582054029999</v>
      </c>
    </row>
    <row r="28745" spans="1:1" x14ac:dyDescent="0.3">
      <c r="A28745" s="13">
        <v>0.20265582462487999</v>
      </c>
    </row>
    <row r="28746" spans="1:1" x14ac:dyDescent="0.3">
      <c r="A28746" s="13">
        <v>6.8206986818624998E-2</v>
      </c>
    </row>
    <row r="28747" spans="1:1" x14ac:dyDescent="0.3">
      <c r="A28747" s="13">
        <v>3.1088541026679999E-2</v>
      </c>
    </row>
    <row r="28748" spans="1:1" x14ac:dyDescent="0.3">
      <c r="A28748" s="13">
        <v>0.15662656372754999</v>
      </c>
    </row>
    <row r="28749" spans="1:1" x14ac:dyDescent="0.3">
      <c r="A28749" s="13">
        <v>0.24193284937571</v>
      </c>
    </row>
    <row r="28750" spans="1:1" x14ac:dyDescent="0.3">
      <c r="A28750" s="13">
        <v>0.19580164753071999</v>
      </c>
    </row>
    <row r="28751" spans="1:1" x14ac:dyDescent="0.3">
      <c r="A28751" s="13">
        <v>0.17354404456422001</v>
      </c>
    </row>
    <row r="28752" spans="1:1" x14ac:dyDescent="0.3">
      <c r="A28752" s="13">
        <v>0.12842923954357</v>
      </c>
    </row>
    <row r="28753" spans="1:1" x14ac:dyDescent="0.3">
      <c r="A28753" s="13">
        <v>0.16072003148875999</v>
      </c>
    </row>
    <row r="28754" spans="1:1" x14ac:dyDescent="0.3">
      <c r="A28754" s="13">
        <v>0.21176355308732001</v>
      </c>
    </row>
    <row r="28755" spans="1:1" x14ac:dyDescent="0.3">
      <c r="A28755" s="13">
        <v>0.15985616834550001</v>
      </c>
    </row>
    <row r="28756" spans="1:1" x14ac:dyDescent="0.3">
      <c r="A28756" s="13">
        <v>0.26787471244125</v>
      </c>
    </row>
    <row r="28757" spans="1:1" x14ac:dyDescent="0.3">
      <c r="A28757" s="13">
        <v>0.20174072478461999</v>
      </c>
    </row>
    <row r="28758" spans="1:1" x14ac:dyDescent="0.3">
      <c r="A28758" s="13">
        <v>0.18064604275915999</v>
      </c>
    </row>
    <row r="28759" spans="1:1" x14ac:dyDescent="0.3">
      <c r="A28759" s="13">
        <v>0.19937813823681</v>
      </c>
    </row>
    <row r="28760" spans="1:1" x14ac:dyDescent="0.3">
      <c r="A28760" s="13">
        <v>0.17417805968120001</v>
      </c>
    </row>
    <row r="28761" spans="1:1" x14ac:dyDescent="0.3">
      <c r="A28761" s="13">
        <v>0.17823582842220001</v>
      </c>
    </row>
    <row r="28762" spans="1:1" x14ac:dyDescent="0.3">
      <c r="A28762" s="13">
        <v>0.13982950107259001</v>
      </c>
    </row>
    <row r="28763" spans="1:1" x14ac:dyDescent="0.3">
      <c r="A28763" s="13">
        <v>0.11394716497368999</v>
      </c>
    </row>
    <row r="28764" spans="1:1" x14ac:dyDescent="0.3">
      <c r="A28764" s="13">
        <v>9.0939377283320993E-2</v>
      </c>
    </row>
    <row r="28765" spans="1:1" x14ac:dyDescent="0.3">
      <c r="A28765" s="13">
        <v>0.21040579105134</v>
      </c>
    </row>
    <row r="28766" spans="1:1" x14ac:dyDescent="0.3">
      <c r="A28766" s="13">
        <v>8.1424130809882006E-2</v>
      </c>
    </row>
    <row r="28767" spans="1:1" x14ac:dyDescent="0.3">
      <c r="A28767" s="13">
        <v>0.14411677673029</v>
      </c>
    </row>
    <row r="28768" spans="1:1" x14ac:dyDescent="0.3">
      <c r="A28768" s="13">
        <v>9.2744314577656001E-2</v>
      </c>
    </row>
    <row r="28769" spans="1:1" x14ac:dyDescent="0.3">
      <c r="A28769" s="13">
        <v>0.12651508387828</v>
      </c>
    </row>
    <row r="28770" spans="1:1" x14ac:dyDescent="0.3">
      <c r="A28770" s="13">
        <v>0.13933950382834001</v>
      </c>
    </row>
    <row r="28771" spans="1:1" x14ac:dyDescent="0.3">
      <c r="A28771" s="13">
        <v>0.19752741909346999</v>
      </c>
    </row>
    <row r="28772" spans="1:1" x14ac:dyDescent="0.3">
      <c r="A28772" s="13">
        <v>0.12829877037605</v>
      </c>
    </row>
    <row r="28773" spans="1:1" x14ac:dyDescent="0.3">
      <c r="A28773" s="13">
        <v>0.23571610961954001</v>
      </c>
    </row>
    <row r="28774" spans="1:1" x14ac:dyDescent="0.3">
      <c r="A28774" s="13">
        <v>0.10918216447734</v>
      </c>
    </row>
    <row r="28775" spans="1:1" x14ac:dyDescent="0.3">
      <c r="A28775" s="13">
        <v>0.22538316054092999</v>
      </c>
    </row>
    <row r="28776" spans="1:1" x14ac:dyDescent="0.3">
      <c r="A28776" s="13">
        <v>0.20127532780886001</v>
      </c>
    </row>
    <row r="28777" spans="1:1" x14ac:dyDescent="0.3">
      <c r="A28777" s="13">
        <v>0.18250065424011</v>
      </c>
    </row>
    <row r="28778" spans="1:1" x14ac:dyDescent="0.3">
      <c r="A28778" s="13">
        <v>0.13546590525456001</v>
      </c>
    </row>
    <row r="28779" spans="1:1" x14ac:dyDescent="0.3">
      <c r="A28779" s="13">
        <v>0.17415296486255</v>
      </c>
    </row>
    <row r="28780" spans="1:1" x14ac:dyDescent="0.3">
      <c r="A28780" s="13">
        <v>0.17952487155654001</v>
      </c>
    </row>
    <row r="28781" spans="1:1" x14ac:dyDescent="0.3">
      <c r="A28781" s="13">
        <v>2.0391838180808999E-2</v>
      </c>
    </row>
    <row r="28782" spans="1:1" x14ac:dyDescent="0.3">
      <c r="A28782" s="13">
        <v>0.14625982348902</v>
      </c>
    </row>
    <row r="28783" spans="1:1" x14ac:dyDescent="0.3">
      <c r="A28783" s="13">
        <v>0.24089523861015999</v>
      </c>
    </row>
    <row r="28784" spans="1:1" x14ac:dyDescent="0.3">
      <c r="A28784" s="13">
        <v>0.15605474093475999</v>
      </c>
    </row>
    <row r="28785" spans="1:1" x14ac:dyDescent="0.3">
      <c r="A28785" s="13">
        <v>0.31153335687585998</v>
      </c>
    </row>
    <row r="28786" spans="1:1" x14ac:dyDescent="0.3">
      <c r="A28786" s="13">
        <v>0.11253667603188</v>
      </c>
    </row>
    <row r="28787" spans="1:1" x14ac:dyDescent="0.3">
      <c r="A28787" s="13">
        <v>0.24610024650664999</v>
      </c>
    </row>
    <row r="28788" spans="1:1" x14ac:dyDescent="0.3">
      <c r="A28788" s="13">
        <v>9.6663238991919004E-2</v>
      </c>
    </row>
    <row r="28789" spans="1:1" x14ac:dyDescent="0.3">
      <c r="A28789" s="13">
        <v>0.19059569794423001</v>
      </c>
    </row>
    <row r="28790" spans="1:1" x14ac:dyDescent="0.3">
      <c r="A28790" s="13">
        <v>0.11250611491962</v>
      </c>
    </row>
    <row r="28791" spans="1:1" x14ac:dyDescent="0.3">
      <c r="A28791" s="13">
        <v>0.16877556739659999</v>
      </c>
    </row>
    <row r="28792" spans="1:1" x14ac:dyDescent="0.3">
      <c r="A28792" s="13">
        <v>0.18139864736521999</v>
      </c>
    </row>
    <row r="28793" spans="1:1" x14ac:dyDescent="0.3">
      <c r="A28793" s="13">
        <v>0.14106624626736</v>
      </c>
    </row>
    <row r="28794" spans="1:1" x14ac:dyDescent="0.3">
      <c r="A28794" s="13">
        <v>0.14829904162414001</v>
      </c>
    </row>
    <row r="28795" spans="1:1" x14ac:dyDescent="0.3">
      <c r="A28795" s="13">
        <v>0.23942761551003999</v>
      </c>
    </row>
    <row r="28796" spans="1:1" x14ac:dyDescent="0.3">
      <c r="A28796" s="13">
        <v>5.3967832853340003E-2</v>
      </c>
    </row>
    <row r="28797" spans="1:1" x14ac:dyDescent="0.3">
      <c r="A28797" s="13">
        <v>0.20819645279856</v>
      </c>
    </row>
    <row r="28798" spans="1:1" x14ac:dyDescent="0.3">
      <c r="A28798" s="13">
        <v>9.6704125887840997E-2</v>
      </c>
    </row>
    <row r="28799" spans="1:1" x14ac:dyDescent="0.3">
      <c r="A28799" s="13">
        <v>0.10878279322638</v>
      </c>
    </row>
    <row r="28800" spans="1:1" x14ac:dyDescent="0.3">
      <c r="A28800" s="13">
        <v>0.22812861158912001</v>
      </c>
    </row>
    <row r="28801" spans="1:1" x14ac:dyDescent="0.3">
      <c r="A28801" s="13">
        <v>0.15752016078299999</v>
      </c>
    </row>
    <row r="28802" spans="1:1" x14ac:dyDescent="0.3">
      <c r="A28802" s="13">
        <v>0.20575874283246001</v>
      </c>
    </row>
    <row r="28803" spans="1:1" x14ac:dyDescent="0.3">
      <c r="A28803" s="13">
        <v>0.15453215633794001</v>
      </c>
    </row>
    <row r="28804" spans="1:1" x14ac:dyDescent="0.3">
      <c r="A28804" s="13">
        <v>0.20355220176524</v>
      </c>
    </row>
    <row r="28805" spans="1:1" x14ac:dyDescent="0.3">
      <c r="A28805" s="13">
        <v>0.14562802494231</v>
      </c>
    </row>
    <row r="28806" spans="1:1" x14ac:dyDescent="0.3">
      <c r="A28806" s="13">
        <v>3.3197185651835E-2</v>
      </c>
    </row>
    <row r="28807" spans="1:1" x14ac:dyDescent="0.3">
      <c r="A28807" s="13">
        <v>0.13678618068720999</v>
      </c>
    </row>
    <row r="28808" spans="1:1" x14ac:dyDescent="0.3">
      <c r="A28808" s="13">
        <v>0.24742841181045999</v>
      </c>
    </row>
    <row r="28809" spans="1:1" x14ac:dyDescent="0.3">
      <c r="A28809" s="13">
        <v>0.24897619016059</v>
      </c>
    </row>
    <row r="28810" spans="1:1" x14ac:dyDescent="0.3">
      <c r="A28810" s="13">
        <v>0.17743776810091999</v>
      </c>
    </row>
    <row r="28811" spans="1:1" x14ac:dyDescent="0.3">
      <c r="A28811" s="13">
        <v>0.19473908626379999</v>
      </c>
    </row>
    <row r="28812" spans="1:1" x14ac:dyDescent="0.3">
      <c r="A28812" s="13">
        <v>0.20709249781767999</v>
      </c>
    </row>
    <row r="28813" spans="1:1" x14ac:dyDescent="0.3">
      <c r="A28813" s="13">
        <v>0.12866444490970999</v>
      </c>
    </row>
    <row r="28814" spans="1:1" x14ac:dyDescent="0.3">
      <c r="A28814" s="13">
        <v>0.20272452156804999</v>
      </c>
    </row>
    <row r="28815" spans="1:1" x14ac:dyDescent="0.3">
      <c r="A28815" s="13">
        <v>0.24247344030814999</v>
      </c>
    </row>
    <row r="28816" spans="1:1" x14ac:dyDescent="0.3">
      <c r="A28816" s="13">
        <v>0.20782759134463</v>
      </c>
    </row>
    <row r="28817" spans="1:1" x14ac:dyDescent="0.3">
      <c r="A28817" s="13">
        <v>0.24546499212299</v>
      </c>
    </row>
    <row r="28818" spans="1:1" x14ac:dyDescent="0.3">
      <c r="A28818" s="13">
        <v>0.17663315917475</v>
      </c>
    </row>
    <row r="28819" spans="1:1" x14ac:dyDescent="0.3">
      <c r="A28819" s="13">
        <v>0.18102501375175001</v>
      </c>
    </row>
    <row r="28820" spans="1:1" x14ac:dyDescent="0.3">
      <c r="A28820" s="13">
        <v>8.0307684747401006E-2</v>
      </c>
    </row>
    <row r="28821" spans="1:1" x14ac:dyDescent="0.3">
      <c r="A28821" s="13">
        <v>0.17312695155023</v>
      </c>
    </row>
    <row r="28822" spans="1:1" x14ac:dyDescent="0.3">
      <c r="A28822" s="13">
        <v>0.17312695155023</v>
      </c>
    </row>
    <row r="28823" spans="1:1" x14ac:dyDescent="0.3">
      <c r="A28823" s="13">
        <v>5.0089979238002999E-2</v>
      </c>
    </row>
    <row r="28824" spans="1:1" x14ac:dyDescent="0.3">
      <c r="A28824" s="13">
        <v>0.16783741670127</v>
      </c>
    </row>
    <row r="28825" spans="1:1" x14ac:dyDescent="0.3">
      <c r="A28825" s="13">
        <v>0.16779009225669</v>
      </c>
    </row>
    <row r="28826" spans="1:1" x14ac:dyDescent="0.3">
      <c r="A28826" s="13">
        <v>0.16786293287171999</v>
      </c>
    </row>
    <row r="28827" spans="1:1" x14ac:dyDescent="0.3">
      <c r="A28827" s="13">
        <v>0.21865842231845001</v>
      </c>
    </row>
    <row r="28828" spans="1:1" x14ac:dyDescent="0.3">
      <c r="A28828" s="13">
        <v>0.1213286374235</v>
      </c>
    </row>
    <row r="28829" spans="1:1" x14ac:dyDescent="0.3">
      <c r="A28829" s="13">
        <v>0.1213286374235</v>
      </c>
    </row>
    <row r="28830" spans="1:1" x14ac:dyDescent="0.3">
      <c r="A28830" s="13">
        <v>0.18802618283716999</v>
      </c>
    </row>
    <row r="28831" spans="1:1" x14ac:dyDescent="0.3">
      <c r="A28831" s="13">
        <v>0.19298937015164999</v>
      </c>
    </row>
    <row r="28832" spans="1:1" x14ac:dyDescent="0.3">
      <c r="A28832" s="13">
        <v>0.14705697771592</v>
      </c>
    </row>
    <row r="28833" spans="1:1" x14ac:dyDescent="0.3">
      <c r="A28833" s="13">
        <v>0.14705697771592</v>
      </c>
    </row>
    <row r="28834" spans="1:1" x14ac:dyDescent="0.3">
      <c r="A28834" s="13">
        <v>0.21560503861458999</v>
      </c>
    </row>
    <row r="28835" spans="1:1" x14ac:dyDescent="0.3">
      <c r="A28835" s="13">
        <v>0.18920303585586001</v>
      </c>
    </row>
    <row r="28836" spans="1:1" x14ac:dyDescent="0.3">
      <c r="A28836" s="13">
        <v>0.24077857158627</v>
      </c>
    </row>
    <row r="28837" spans="1:1" x14ac:dyDescent="0.3">
      <c r="A28837" s="13">
        <v>5.7305195297585002E-2</v>
      </c>
    </row>
    <row r="28838" spans="1:1" x14ac:dyDescent="0.3">
      <c r="A28838" s="13">
        <v>0.29730032436095</v>
      </c>
    </row>
    <row r="28839" spans="1:1" x14ac:dyDescent="0.3">
      <c r="A28839" s="13">
        <v>0.12010801354718</v>
      </c>
    </row>
    <row r="28840" spans="1:1" x14ac:dyDescent="0.3">
      <c r="A28840" s="13">
        <v>0.32123190227032999</v>
      </c>
    </row>
    <row r="28841" spans="1:1" x14ac:dyDescent="0.3">
      <c r="A28841" s="13">
        <v>0.19889726234770999</v>
      </c>
    </row>
    <row r="28842" spans="1:1" x14ac:dyDescent="0.3">
      <c r="A28842" s="13">
        <v>0.16298347257736001</v>
      </c>
    </row>
    <row r="28843" spans="1:1" x14ac:dyDescent="0.3">
      <c r="A28843" s="13">
        <v>0.10213268638263</v>
      </c>
    </row>
    <row r="28844" spans="1:1" x14ac:dyDescent="0.3">
      <c r="A28844" s="13">
        <v>7.4395552320023997E-2</v>
      </c>
    </row>
    <row r="28845" spans="1:1" x14ac:dyDescent="0.3">
      <c r="A28845" s="13">
        <v>0.12274668582175</v>
      </c>
    </row>
    <row r="28846" spans="1:1" x14ac:dyDescent="0.3">
      <c r="A28846" s="13">
        <v>0.18675001581865</v>
      </c>
    </row>
    <row r="28847" spans="1:1" x14ac:dyDescent="0.3">
      <c r="A28847" s="13">
        <v>8.1153798151183995E-2</v>
      </c>
    </row>
    <row r="28848" spans="1:1" x14ac:dyDescent="0.3">
      <c r="A28848" s="13">
        <v>0.24359021289578001</v>
      </c>
    </row>
    <row r="28849" spans="1:1" x14ac:dyDescent="0.3">
      <c r="A28849" s="13">
        <v>0.1718583021026</v>
      </c>
    </row>
    <row r="28850" spans="1:1" x14ac:dyDescent="0.3">
      <c r="A28850" s="13">
        <v>0.14755368356296</v>
      </c>
    </row>
    <row r="28851" spans="1:1" x14ac:dyDescent="0.3">
      <c r="A28851" s="13">
        <v>0.18970385217793001</v>
      </c>
    </row>
    <row r="28852" spans="1:1" x14ac:dyDescent="0.3">
      <c r="A28852" s="13">
        <v>0.21475022390043999</v>
      </c>
    </row>
    <row r="28853" spans="1:1" x14ac:dyDescent="0.3">
      <c r="A28853" s="13">
        <v>0.20033948878001001</v>
      </c>
    </row>
    <row r="28854" spans="1:1" x14ac:dyDescent="0.3">
      <c r="A28854" s="13">
        <v>0.15628998750042</v>
      </c>
    </row>
    <row r="28855" spans="1:1" x14ac:dyDescent="0.3">
      <c r="A28855" s="13">
        <v>0.11099037807369</v>
      </c>
    </row>
    <row r="28856" spans="1:1" x14ac:dyDescent="0.3">
      <c r="A28856" s="13">
        <v>0.20691240623934001</v>
      </c>
    </row>
    <row r="28857" spans="1:1" x14ac:dyDescent="0.3">
      <c r="A28857" s="13">
        <v>0.16956813404120999</v>
      </c>
    </row>
    <row r="28858" spans="1:1" x14ac:dyDescent="0.3">
      <c r="A28858" s="13">
        <v>0.15688356680644999</v>
      </c>
    </row>
    <row r="28859" spans="1:1" x14ac:dyDescent="0.3">
      <c r="A28859" s="13">
        <v>0.20626052896625999</v>
      </c>
    </row>
    <row r="28860" spans="1:1" x14ac:dyDescent="0.3">
      <c r="A28860" s="13">
        <v>0.23241424870784999</v>
      </c>
    </row>
    <row r="28861" spans="1:1" x14ac:dyDescent="0.3">
      <c r="A28861" s="13">
        <v>0.11400076055423</v>
      </c>
    </row>
    <row r="28862" spans="1:1" x14ac:dyDescent="0.3">
      <c r="A28862" s="13">
        <v>0.15595163391118</v>
      </c>
    </row>
    <row r="28863" spans="1:1" x14ac:dyDescent="0.3">
      <c r="A28863" s="13">
        <v>0.16259276286492999</v>
      </c>
    </row>
    <row r="28864" spans="1:1" x14ac:dyDescent="0.3">
      <c r="A28864" s="13">
        <v>9.8963626362550003E-2</v>
      </c>
    </row>
    <row r="28865" spans="1:1" x14ac:dyDescent="0.3">
      <c r="A28865" s="13">
        <v>0.19313884692500999</v>
      </c>
    </row>
    <row r="28866" spans="1:1" x14ac:dyDescent="0.3">
      <c r="A28866" s="13">
        <v>0.12750352408807999</v>
      </c>
    </row>
    <row r="28867" spans="1:1" x14ac:dyDescent="0.3">
      <c r="A28867" s="13">
        <v>7.4928728795273E-2</v>
      </c>
    </row>
    <row r="28868" spans="1:1" x14ac:dyDescent="0.3">
      <c r="A28868" s="13">
        <v>0.12737131529741</v>
      </c>
    </row>
    <row r="28869" spans="1:1" x14ac:dyDescent="0.3">
      <c r="A28869" s="13">
        <v>0.13753840097441999</v>
      </c>
    </row>
    <row r="28870" spans="1:1" x14ac:dyDescent="0.3">
      <c r="A28870" s="13">
        <v>0.14220961770823001</v>
      </c>
    </row>
    <row r="28871" spans="1:1" x14ac:dyDescent="0.3">
      <c r="A28871" s="13">
        <v>0.17601688135756999</v>
      </c>
    </row>
    <row r="28872" spans="1:1" x14ac:dyDescent="0.3">
      <c r="A28872" s="13">
        <v>8.5911704255322005E-2</v>
      </c>
    </row>
    <row r="28873" spans="1:1" x14ac:dyDescent="0.3">
      <c r="A28873" s="13">
        <v>0.24253290665482999</v>
      </c>
    </row>
    <row r="28874" spans="1:1" x14ac:dyDescent="0.3">
      <c r="A28874" s="13">
        <v>0.26594394262602</v>
      </c>
    </row>
    <row r="28875" spans="1:1" x14ac:dyDescent="0.3">
      <c r="A28875" s="13">
        <v>8.0213275866750006E-2</v>
      </c>
    </row>
    <row r="28876" spans="1:1" x14ac:dyDescent="0.3">
      <c r="A28876" s="13">
        <v>7.1274481854244995E-2</v>
      </c>
    </row>
    <row r="28877" spans="1:1" x14ac:dyDescent="0.3">
      <c r="A28877" s="13">
        <v>0.25760005675440001</v>
      </c>
    </row>
    <row r="28878" spans="1:1" x14ac:dyDescent="0.3">
      <c r="A28878" s="13">
        <v>0.18855661476537</v>
      </c>
    </row>
    <row r="28879" spans="1:1" x14ac:dyDescent="0.3">
      <c r="A28879" s="13">
        <v>0.20659022059255</v>
      </c>
    </row>
    <row r="28880" spans="1:1" x14ac:dyDescent="0.3">
      <c r="A28880" s="13">
        <v>0.11628095403973</v>
      </c>
    </row>
    <row r="28881" spans="1:1" x14ac:dyDescent="0.3">
      <c r="A28881" s="13">
        <v>0.14811977634958001</v>
      </c>
    </row>
    <row r="28882" spans="1:1" x14ac:dyDescent="0.3">
      <c r="A28882" s="13">
        <v>8.2546298850305996E-2</v>
      </c>
    </row>
    <row r="28883" spans="1:1" x14ac:dyDescent="0.3">
      <c r="A28883" s="13">
        <v>0.18830577374116</v>
      </c>
    </row>
    <row r="28884" spans="1:1" x14ac:dyDescent="0.3">
      <c r="A28884" s="13">
        <v>0.20195465035169999</v>
      </c>
    </row>
    <row r="28885" spans="1:1" x14ac:dyDescent="0.3">
      <c r="A28885" s="13">
        <v>0.17102904366117999</v>
      </c>
    </row>
    <row r="28886" spans="1:1" x14ac:dyDescent="0.3">
      <c r="A28886" s="13">
        <v>0.18328021839527001</v>
      </c>
    </row>
    <row r="28887" spans="1:1" x14ac:dyDescent="0.3">
      <c r="A28887" s="13">
        <v>0.18125457768809</v>
      </c>
    </row>
    <row r="28888" spans="1:1" x14ac:dyDescent="0.3">
      <c r="A28888" s="13">
        <v>0.20151339972081</v>
      </c>
    </row>
    <row r="28889" spans="1:1" x14ac:dyDescent="0.3">
      <c r="A28889" s="13">
        <v>7.8733238443386006E-2</v>
      </c>
    </row>
    <row r="28890" spans="1:1" x14ac:dyDescent="0.3">
      <c r="A28890" s="13">
        <v>0.26736461117420002</v>
      </c>
    </row>
    <row r="28891" spans="1:1" x14ac:dyDescent="0.3">
      <c r="A28891" s="13">
        <v>0.13937169848245001</v>
      </c>
    </row>
    <row r="28892" spans="1:1" x14ac:dyDescent="0.3">
      <c r="A28892" s="13">
        <v>0.19141498679126001</v>
      </c>
    </row>
    <row r="28893" spans="1:1" x14ac:dyDescent="0.3">
      <c r="A28893" s="13">
        <v>0.18132586121200001</v>
      </c>
    </row>
    <row r="28894" spans="1:1" x14ac:dyDescent="0.3">
      <c r="A28894" s="13">
        <v>0.10881963904458</v>
      </c>
    </row>
    <row r="28895" spans="1:1" x14ac:dyDescent="0.3">
      <c r="A28895" s="13">
        <v>0.26326937799661998</v>
      </c>
    </row>
    <row r="28896" spans="1:1" x14ac:dyDescent="0.3">
      <c r="A28896" s="13">
        <v>0.16192368158195999</v>
      </c>
    </row>
    <row r="28897" spans="1:1" x14ac:dyDescent="0.3">
      <c r="A28897" s="13">
        <v>6.7529511775982001E-2</v>
      </c>
    </row>
    <row r="28898" spans="1:1" x14ac:dyDescent="0.3">
      <c r="A28898" s="13">
        <v>9.9004163352513996E-2</v>
      </c>
    </row>
    <row r="28899" spans="1:1" x14ac:dyDescent="0.3">
      <c r="A28899" s="13">
        <v>0.1106224194929</v>
      </c>
    </row>
    <row r="28900" spans="1:1" x14ac:dyDescent="0.3">
      <c r="A28900" s="13">
        <v>0.14295179593306001</v>
      </c>
    </row>
    <row r="28901" spans="1:1" x14ac:dyDescent="0.3">
      <c r="A28901" s="13">
        <v>8.6201586778958006E-2</v>
      </c>
    </row>
    <row r="28902" spans="1:1" x14ac:dyDescent="0.3">
      <c r="A28902" s="13">
        <v>0.19928379432037999</v>
      </c>
    </row>
    <row r="28903" spans="1:1" x14ac:dyDescent="0.3">
      <c r="A28903" s="13">
        <v>0.13098835115669</v>
      </c>
    </row>
    <row r="28904" spans="1:1" x14ac:dyDescent="0.3">
      <c r="A28904" s="13">
        <v>0.16474408779328001</v>
      </c>
    </row>
    <row r="28905" spans="1:1" x14ac:dyDescent="0.3">
      <c r="A28905" s="13">
        <v>0.10333107134814</v>
      </c>
    </row>
    <row r="28906" spans="1:1" x14ac:dyDescent="0.3">
      <c r="A28906" s="13">
        <v>0.10344623330023001</v>
      </c>
    </row>
    <row r="28907" spans="1:1" x14ac:dyDescent="0.3">
      <c r="A28907" s="13">
        <v>0.12508263696388</v>
      </c>
    </row>
    <row r="28908" spans="1:1" x14ac:dyDescent="0.3">
      <c r="A28908" s="13">
        <v>0.13856172968975999</v>
      </c>
    </row>
    <row r="28909" spans="1:1" x14ac:dyDescent="0.3">
      <c r="A28909" s="13">
        <v>0.13856172968975999</v>
      </c>
    </row>
    <row r="28910" spans="1:1" x14ac:dyDescent="0.3">
      <c r="A28910" s="13">
        <v>0.12010745037147</v>
      </c>
    </row>
    <row r="28911" spans="1:1" x14ac:dyDescent="0.3">
      <c r="A28911" s="13">
        <v>0.18647352055454</v>
      </c>
    </row>
    <row r="28912" spans="1:1" x14ac:dyDescent="0.3">
      <c r="A28912" s="13">
        <v>0.19141480608747</v>
      </c>
    </row>
    <row r="28913" spans="1:1" x14ac:dyDescent="0.3">
      <c r="A28913" s="13">
        <v>0.18412931876034999</v>
      </c>
    </row>
    <row r="28914" spans="1:1" x14ac:dyDescent="0.3">
      <c r="A28914" s="13">
        <v>7.9241134523323001E-2</v>
      </c>
    </row>
    <row r="28915" spans="1:1" x14ac:dyDescent="0.3">
      <c r="A28915" s="13">
        <v>0.16800005996385001</v>
      </c>
    </row>
    <row r="28916" spans="1:1" x14ac:dyDescent="0.3">
      <c r="A28916" s="13">
        <v>0.28818218655326</v>
      </c>
    </row>
    <row r="28917" spans="1:1" x14ac:dyDescent="0.3">
      <c r="A28917" s="13">
        <v>5.8199891761522002E-2</v>
      </c>
    </row>
    <row r="28918" spans="1:1" x14ac:dyDescent="0.3">
      <c r="A28918" s="13">
        <v>0.17616049923536001</v>
      </c>
    </row>
    <row r="28919" spans="1:1" x14ac:dyDescent="0.3">
      <c r="A28919" s="13">
        <v>0.16410691618303</v>
      </c>
    </row>
    <row r="28920" spans="1:1" x14ac:dyDescent="0.3">
      <c r="A28920" s="13">
        <v>0.16401637726164001</v>
      </c>
    </row>
    <row r="28921" spans="1:1" x14ac:dyDescent="0.3">
      <c r="A28921" s="13">
        <v>0.28305049887132999</v>
      </c>
    </row>
    <row r="28922" spans="1:1" x14ac:dyDescent="0.3">
      <c r="A28922" s="13">
        <v>0.15369560761265999</v>
      </c>
    </row>
    <row r="28923" spans="1:1" x14ac:dyDescent="0.3">
      <c r="A28923" s="13">
        <v>0.12169308389146</v>
      </c>
    </row>
    <row r="28924" spans="1:1" x14ac:dyDescent="0.3">
      <c r="A28924" s="13">
        <v>0.26260064400438998</v>
      </c>
    </row>
    <row r="28925" spans="1:1" x14ac:dyDescent="0.3">
      <c r="A28925" s="13">
        <v>0.10032443080198999</v>
      </c>
    </row>
    <row r="28926" spans="1:1" x14ac:dyDescent="0.3">
      <c r="A28926" s="13">
        <v>8.7072348256699003E-2</v>
      </c>
    </row>
    <row r="28927" spans="1:1" x14ac:dyDescent="0.3">
      <c r="A28927" s="13">
        <v>0.11892062087648</v>
      </c>
    </row>
    <row r="28928" spans="1:1" x14ac:dyDescent="0.3">
      <c r="A28928" s="13">
        <v>0.17186855323646</v>
      </c>
    </row>
    <row r="28929" spans="1:1" x14ac:dyDescent="0.3">
      <c r="A28929" s="13">
        <v>0.2318377490295</v>
      </c>
    </row>
    <row r="28930" spans="1:1" x14ac:dyDescent="0.3">
      <c r="A28930" s="13">
        <v>0.23921051880947</v>
      </c>
    </row>
    <row r="28931" spans="1:1" x14ac:dyDescent="0.3">
      <c r="A28931" s="13">
        <v>0.19403966045573001</v>
      </c>
    </row>
    <row r="28932" spans="1:1" x14ac:dyDescent="0.3">
      <c r="A28932" s="13">
        <v>0.19308629656876999</v>
      </c>
    </row>
    <row r="28933" spans="1:1" x14ac:dyDescent="0.3">
      <c r="A28933" s="13">
        <v>0.12463264957434</v>
      </c>
    </row>
    <row r="28934" spans="1:1" x14ac:dyDescent="0.3">
      <c r="A28934" s="13">
        <v>0.10641193000884</v>
      </c>
    </row>
    <row r="28935" spans="1:1" x14ac:dyDescent="0.3">
      <c r="A28935" s="13">
        <v>0.16836180510104001</v>
      </c>
    </row>
    <row r="28936" spans="1:1" x14ac:dyDescent="0.3">
      <c r="A28936" s="13">
        <v>8.0160652308397001E-2</v>
      </c>
    </row>
    <row r="28937" spans="1:1" x14ac:dyDescent="0.3">
      <c r="A28937" s="13">
        <v>0.1723785673473</v>
      </c>
    </row>
    <row r="28938" spans="1:1" x14ac:dyDescent="0.3">
      <c r="A28938" s="13">
        <v>0.18059797564513999</v>
      </c>
    </row>
    <row r="28939" spans="1:1" x14ac:dyDescent="0.3">
      <c r="A28939" s="13">
        <v>0.22524299130858</v>
      </c>
    </row>
    <row r="28940" spans="1:1" x14ac:dyDescent="0.3">
      <c r="A28940" s="13">
        <v>0.10534198059924001</v>
      </c>
    </row>
    <row r="28941" spans="1:1" x14ac:dyDescent="0.3">
      <c r="A28941" s="13">
        <v>0.13349208598597001</v>
      </c>
    </row>
    <row r="28942" spans="1:1" x14ac:dyDescent="0.3">
      <c r="A28942" s="13">
        <v>0.14888562540271999</v>
      </c>
    </row>
    <row r="28943" spans="1:1" x14ac:dyDescent="0.3">
      <c r="A28943" s="13">
        <v>6.9415709282865001E-2</v>
      </c>
    </row>
    <row r="28944" spans="1:1" x14ac:dyDescent="0.3">
      <c r="A28944" s="13">
        <v>9.8417971762710998E-2</v>
      </c>
    </row>
    <row r="28945" spans="1:1" x14ac:dyDescent="0.3">
      <c r="A28945" s="13">
        <v>5.1150152043153999E-2</v>
      </c>
    </row>
    <row r="28946" spans="1:1" x14ac:dyDescent="0.3">
      <c r="A28946" s="13">
        <v>0.18551582084106</v>
      </c>
    </row>
    <row r="28947" spans="1:1" x14ac:dyDescent="0.3">
      <c r="A28947" s="13">
        <v>0.15851372307132</v>
      </c>
    </row>
    <row r="28948" spans="1:1" x14ac:dyDescent="0.3">
      <c r="A28948" s="13">
        <v>0.18802267925322</v>
      </c>
    </row>
    <row r="28949" spans="1:1" x14ac:dyDescent="0.3">
      <c r="A28949" s="13">
        <v>5.9410639204652997E-2</v>
      </c>
    </row>
    <row r="28950" spans="1:1" x14ac:dyDescent="0.3">
      <c r="A28950" s="13">
        <v>0.15237399625744999</v>
      </c>
    </row>
    <row r="28951" spans="1:1" x14ac:dyDescent="0.3">
      <c r="A28951" s="13">
        <v>0.16790888299469001</v>
      </c>
    </row>
    <row r="28952" spans="1:1" x14ac:dyDescent="0.3">
      <c r="A28952" s="13">
        <v>0.19141775213168999</v>
      </c>
    </row>
    <row r="28953" spans="1:1" x14ac:dyDescent="0.3">
      <c r="A28953" s="13">
        <v>0.19569984746186</v>
      </c>
    </row>
    <row r="28954" spans="1:1" x14ac:dyDescent="0.3">
      <c r="A28954" s="13">
        <v>0.20826121742128001</v>
      </c>
    </row>
    <row r="28955" spans="1:1" x14ac:dyDescent="0.3">
      <c r="A28955" s="13">
        <v>0.20000847048897999</v>
      </c>
    </row>
    <row r="28956" spans="1:1" x14ac:dyDescent="0.3">
      <c r="A28956" s="13">
        <v>0.15385109939533001</v>
      </c>
    </row>
    <row r="28957" spans="1:1" x14ac:dyDescent="0.3">
      <c r="A28957" s="13">
        <v>0.14004496505003</v>
      </c>
    </row>
    <row r="28958" spans="1:1" x14ac:dyDescent="0.3">
      <c r="A28958" s="13">
        <v>8.0371686548839E-2</v>
      </c>
    </row>
    <row r="28959" spans="1:1" x14ac:dyDescent="0.3">
      <c r="A28959" s="13">
        <v>8.6900172775871004E-2</v>
      </c>
    </row>
    <row r="28960" spans="1:1" x14ac:dyDescent="0.3">
      <c r="A28960" s="13">
        <v>0.26425244348437998</v>
      </c>
    </row>
    <row r="28961" spans="1:1" x14ac:dyDescent="0.3">
      <c r="A28961" s="13">
        <v>0.26891731966495003</v>
      </c>
    </row>
    <row r="28962" spans="1:1" x14ac:dyDescent="0.3">
      <c r="A28962" s="13">
        <v>0.21721944315</v>
      </c>
    </row>
    <row r="28963" spans="1:1" x14ac:dyDescent="0.3">
      <c r="A28963" s="13">
        <v>0.20113039764896001</v>
      </c>
    </row>
    <row r="28964" spans="1:1" x14ac:dyDescent="0.3">
      <c r="A28964" s="13">
        <v>4.7609897204194999E-2</v>
      </c>
    </row>
    <row r="28965" spans="1:1" x14ac:dyDescent="0.3">
      <c r="A28965" s="13">
        <v>0.11285768113918999</v>
      </c>
    </row>
    <row r="28966" spans="1:1" x14ac:dyDescent="0.3">
      <c r="A28966" s="13">
        <v>0.22039165382154999</v>
      </c>
    </row>
    <row r="28967" spans="1:1" x14ac:dyDescent="0.3">
      <c r="A28967" s="13">
        <v>0.19627874583807001</v>
      </c>
    </row>
    <row r="28968" spans="1:1" x14ac:dyDescent="0.3">
      <c r="A28968" s="13">
        <v>0.12833602323820001</v>
      </c>
    </row>
    <row r="28969" spans="1:1" x14ac:dyDescent="0.3">
      <c r="A28969" s="13">
        <v>0.15333455537424001</v>
      </c>
    </row>
    <row r="28970" spans="1:1" x14ac:dyDescent="0.3">
      <c r="A28970" s="13">
        <v>0.13302905362924999</v>
      </c>
    </row>
    <row r="28971" spans="1:1" x14ac:dyDescent="0.3">
      <c r="A28971" s="13">
        <v>0.11560748016126</v>
      </c>
    </row>
    <row r="28972" spans="1:1" x14ac:dyDescent="0.3">
      <c r="A28972" s="13">
        <v>0.15426375682081001</v>
      </c>
    </row>
    <row r="28973" spans="1:1" x14ac:dyDescent="0.3">
      <c r="A28973" s="13">
        <v>0.12620342834980999</v>
      </c>
    </row>
    <row r="28974" spans="1:1" x14ac:dyDescent="0.3">
      <c r="A28974" s="13">
        <v>8.6216178161863E-2</v>
      </c>
    </row>
    <row r="28975" spans="1:1" x14ac:dyDescent="0.3">
      <c r="A28975" s="13">
        <v>0.13400343316499</v>
      </c>
    </row>
    <row r="28976" spans="1:1" x14ac:dyDescent="0.3">
      <c r="A28976" s="13">
        <v>8.1555111269995997E-2</v>
      </c>
    </row>
    <row r="28977" spans="1:1" x14ac:dyDescent="0.3">
      <c r="A28977" s="13">
        <v>7.0750092293316996E-2</v>
      </c>
    </row>
    <row r="28978" spans="1:1" x14ac:dyDescent="0.3">
      <c r="A28978" s="13">
        <v>0.11559601186007</v>
      </c>
    </row>
    <row r="28979" spans="1:1" x14ac:dyDescent="0.3">
      <c r="A28979" s="13">
        <v>9.5325976598217996E-2</v>
      </c>
    </row>
    <row r="28980" spans="1:1" x14ac:dyDescent="0.3">
      <c r="A28980" s="13">
        <v>0.17918408165325</v>
      </c>
    </row>
    <row r="28981" spans="1:1" x14ac:dyDescent="0.3">
      <c r="A28981" s="13">
        <v>0.25254511383584</v>
      </c>
    </row>
    <row r="28982" spans="1:1" x14ac:dyDescent="0.3">
      <c r="A28982" s="13">
        <v>0.11682927316225999</v>
      </c>
    </row>
    <row r="28983" spans="1:1" x14ac:dyDescent="0.3">
      <c r="A28983" s="13">
        <v>6.8495916703218002E-2</v>
      </c>
    </row>
    <row r="28984" spans="1:1" x14ac:dyDescent="0.3">
      <c r="A28984" s="13">
        <v>0.23903852769622999</v>
      </c>
    </row>
    <row r="28985" spans="1:1" x14ac:dyDescent="0.3">
      <c r="A28985" s="13">
        <v>0.16902932725346001</v>
      </c>
    </row>
    <row r="28986" spans="1:1" x14ac:dyDescent="0.3">
      <c r="A28986" s="13">
        <v>0.14730305425512</v>
      </c>
    </row>
    <row r="28987" spans="1:1" x14ac:dyDescent="0.3">
      <c r="A28987" s="13">
        <v>0.20751686522102999</v>
      </c>
    </row>
    <row r="28988" spans="1:1" x14ac:dyDescent="0.3">
      <c r="A28988" s="13">
        <v>0.20751686522102999</v>
      </c>
    </row>
    <row r="28989" spans="1:1" x14ac:dyDescent="0.3">
      <c r="A28989" s="13">
        <v>0.10147951641526</v>
      </c>
    </row>
    <row r="28990" spans="1:1" x14ac:dyDescent="0.3">
      <c r="A28990" s="13">
        <v>0.21979988162573999</v>
      </c>
    </row>
    <row r="28991" spans="1:1" x14ac:dyDescent="0.3">
      <c r="A28991" s="13">
        <v>6.4141317393064001E-2</v>
      </c>
    </row>
    <row r="28992" spans="1:1" x14ac:dyDescent="0.3">
      <c r="A28992" s="13">
        <v>0.27645602226376997</v>
      </c>
    </row>
    <row r="28993" spans="1:1" x14ac:dyDescent="0.3">
      <c r="A28993" s="13">
        <v>0.17684979950716001</v>
      </c>
    </row>
    <row r="28994" spans="1:1" x14ac:dyDescent="0.3">
      <c r="A28994" s="13">
        <v>0.35645677291055999</v>
      </c>
    </row>
    <row r="28995" spans="1:1" x14ac:dyDescent="0.3">
      <c r="A28995" s="13">
        <v>0.14166937668551</v>
      </c>
    </row>
    <row r="28996" spans="1:1" x14ac:dyDescent="0.3">
      <c r="A28996" s="13">
        <v>0.11249208526362001</v>
      </c>
    </row>
    <row r="28997" spans="1:1" x14ac:dyDescent="0.3">
      <c r="A28997" s="13">
        <v>0.20922829583852001</v>
      </c>
    </row>
    <row r="28998" spans="1:1" x14ac:dyDescent="0.3">
      <c r="A28998" s="13">
        <v>0.13335576333301999</v>
      </c>
    </row>
    <row r="28999" spans="1:1" x14ac:dyDescent="0.3">
      <c r="A28999" s="13">
        <v>0.25474204767818998</v>
      </c>
    </row>
    <row r="29000" spans="1:1" x14ac:dyDescent="0.3">
      <c r="A29000" s="13">
        <v>7.3646909719439005E-2</v>
      </c>
    </row>
    <row r="29001" spans="1:1" x14ac:dyDescent="0.3">
      <c r="A29001" s="13">
        <v>8.3260907608196003E-2</v>
      </c>
    </row>
    <row r="29002" spans="1:1" x14ac:dyDescent="0.3">
      <c r="A29002" s="13">
        <v>0.23620045846224</v>
      </c>
    </row>
    <row r="29003" spans="1:1" x14ac:dyDescent="0.3">
      <c r="A29003" s="13">
        <v>0.15603829283181</v>
      </c>
    </row>
    <row r="29004" spans="1:1" x14ac:dyDescent="0.3">
      <c r="A29004" s="13">
        <v>0.22222544517069001</v>
      </c>
    </row>
    <row r="29005" spans="1:1" x14ac:dyDescent="0.3">
      <c r="A29005" s="13">
        <v>0.19325095399205999</v>
      </c>
    </row>
    <row r="29006" spans="1:1" x14ac:dyDescent="0.3">
      <c r="A29006" s="13">
        <v>0.17021257594297001</v>
      </c>
    </row>
    <row r="29007" spans="1:1" x14ac:dyDescent="0.3">
      <c r="A29007" s="13">
        <v>0.13666570558137001</v>
      </c>
    </row>
    <row r="29008" spans="1:1" x14ac:dyDescent="0.3">
      <c r="A29008" s="13">
        <v>0.18340282513768999</v>
      </c>
    </row>
    <row r="29009" spans="1:1" x14ac:dyDescent="0.3">
      <c r="A29009" s="13">
        <v>0.13549059824486001</v>
      </c>
    </row>
    <row r="29010" spans="1:1" x14ac:dyDescent="0.3">
      <c r="A29010" s="13">
        <v>0.24005492478307</v>
      </c>
    </row>
    <row r="29011" spans="1:1" x14ac:dyDescent="0.3">
      <c r="A29011" s="13">
        <v>0.18932289824222001</v>
      </c>
    </row>
    <row r="29012" spans="1:1" x14ac:dyDescent="0.3">
      <c r="A29012" s="13">
        <v>0.10648824994773</v>
      </c>
    </row>
    <row r="29013" spans="1:1" x14ac:dyDescent="0.3">
      <c r="A29013" s="13">
        <v>0.13823447439278999</v>
      </c>
    </row>
    <row r="29014" spans="1:1" x14ac:dyDescent="0.3">
      <c r="A29014" s="13">
        <v>0.27422161626479002</v>
      </c>
    </row>
    <row r="29015" spans="1:1" x14ac:dyDescent="0.3">
      <c r="A29015" s="13">
        <v>0.18336448751340001</v>
      </c>
    </row>
    <row r="29016" spans="1:1" x14ac:dyDescent="0.3">
      <c r="A29016" s="13">
        <v>0.16235748749871001</v>
      </c>
    </row>
    <row r="29017" spans="1:1" x14ac:dyDescent="0.3">
      <c r="A29017" s="13">
        <v>8.9486639602655002E-2</v>
      </c>
    </row>
    <row r="29018" spans="1:1" x14ac:dyDescent="0.3">
      <c r="A29018" s="13">
        <v>0.1558585467204</v>
      </c>
    </row>
    <row r="29019" spans="1:1" x14ac:dyDescent="0.3">
      <c r="A29019" s="13">
        <v>4.5621783077681E-2</v>
      </c>
    </row>
    <row r="29020" spans="1:1" x14ac:dyDescent="0.3">
      <c r="A29020" s="13">
        <v>0.25024167370919997</v>
      </c>
    </row>
    <row r="29021" spans="1:1" x14ac:dyDescent="0.3">
      <c r="A29021" s="13">
        <v>0.19408251174239</v>
      </c>
    </row>
    <row r="29022" spans="1:1" x14ac:dyDescent="0.3">
      <c r="A29022" s="13">
        <v>0.12433472670709</v>
      </c>
    </row>
    <row r="29023" spans="1:1" x14ac:dyDescent="0.3">
      <c r="A29023" s="13">
        <v>0.26915980816752999</v>
      </c>
    </row>
    <row r="29024" spans="1:1" x14ac:dyDescent="0.3">
      <c r="A29024" s="13">
        <v>0.18642426697357001</v>
      </c>
    </row>
    <row r="29025" spans="1:1" x14ac:dyDescent="0.3">
      <c r="A29025" s="13">
        <v>0.19843850827423001</v>
      </c>
    </row>
    <row r="29026" spans="1:1" x14ac:dyDescent="0.3">
      <c r="A29026" s="13">
        <v>0.10093153705136</v>
      </c>
    </row>
    <row r="29027" spans="1:1" x14ac:dyDescent="0.3">
      <c r="A29027" s="13">
        <v>0.13489329299714001</v>
      </c>
    </row>
    <row r="29028" spans="1:1" x14ac:dyDescent="0.3">
      <c r="A29028" s="13">
        <v>0.13065253805973001</v>
      </c>
    </row>
    <row r="29029" spans="1:1" x14ac:dyDescent="0.3">
      <c r="A29029" s="13">
        <v>0.14062145679164001</v>
      </c>
    </row>
    <row r="29030" spans="1:1" x14ac:dyDescent="0.3">
      <c r="A29030" s="13">
        <v>0.18781811952766</v>
      </c>
    </row>
    <row r="29031" spans="1:1" x14ac:dyDescent="0.3">
      <c r="A29031" s="13">
        <v>0.19385866663587001</v>
      </c>
    </row>
    <row r="29032" spans="1:1" x14ac:dyDescent="0.3">
      <c r="A29032" s="13">
        <v>0.1948831053382</v>
      </c>
    </row>
    <row r="29033" spans="1:1" x14ac:dyDescent="0.3">
      <c r="A29033" s="13">
        <v>0.20492660115252001</v>
      </c>
    </row>
    <row r="29034" spans="1:1" x14ac:dyDescent="0.3">
      <c r="A29034" s="13">
        <v>0.13497177124650001</v>
      </c>
    </row>
    <row r="29035" spans="1:1" x14ac:dyDescent="0.3">
      <c r="A29035" s="13">
        <v>0.25008908964964</v>
      </c>
    </row>
    <row r="29036" spans="1:1" x14ac:dyDescent="0.3">
      <c r="A29036" s="13">
        <v>0.11389360563143</v>
      </c>
    </row>
    <row r="29037" spans="1:1" x14ac:dyDescent="0.3">
      <c r="A29037" s="13">
        <v>0.14247937242534001</v>
      </c>
    </row>
    <row r="29038" spans="1:1" x14ac:dyDescent="0.3">
      <c r="A29038" s="13">
        <v>0.18179509348192999</v>
      </c>
    </row>
    <row r="29039" spans="1:1" x14ac:dyDescent="0.3">
      <c r="A29039" s="13">
        <v>0.21000664470895999</v>
      </c>
    </row>
    <row r="29040" spans="1:1" x14ac:dyDescent="0.3">
      <c r="A29040" s="13">
        <v>0.14855588626423</v>
      </c>
    </row>
    <row r="29041" spans="1:1" x14ac:dyDescent="0.3">
      <c r="A29041" s="13">
        <v>0.16083367881488</v>
      </c>
    </row>
    <row r="29042" spans="1:1" x14ac:dyDescent="0.3">
      <c r="A29042" s="13">
        <v>0.16032881223972001</v>
      </c>
    </row>
    <row r="29043" spans="1:1" x14ac:dyDescent="0.3">
      <c r="A29043" s="13">
        <v>0.14932477549907999</v>
      </c>
    </row>
    <row r="29044" spans="1:1" x14ac:dyDescent="0.3">
      <c r="A29044" s="13">
        <v>0.19420706287667999</v>
      </c>
    </row>
    <row r="29045" spans="1:1" x14ac:dyDescent="0.3">
      <c r="A29045" s="13">
        <v>0.18516101798984</v>
      </c>
    </row>
    <row r="29046" spans="1:1" x14ac:dyDescent="0.3">
      <c r="A29046" s="13">
        <v>0.14851577709854999</v>
      </c>
    </row>
    <row r="29047" spans="1:1" x14ac:dyDescent="0.3">
      <c r="A29047" s="13">
        <v>0.11323876069928999</v>
      </c>
    </row>
    <row r="29048" spans="1:1" x14ac:dyDescent="0.3">
      <c r="A29048" s="13">
        <v>0.31109048807730999</v>
      </c>
    </row>
    <row r="29049" spans="1:1" x14ac:dyDescent="0.3">
      <c r="A29049" s="13">
        <v>0.12821183341299999</v>
      </c>
    </row>
    <row r="29050" spans="1:1" x14ac:dyDescent="0.3">
      <c r="A29050" s="13">
        <v>0.19052780941975</v>
      </c>
    </row>
    <row r="29051" spans="1:1" x14ac:dyDescent="0.3">
      <c r="A29051" s="13">
        <v>0.21033537852013001</v>
      </c>
    </row>
    <row r="29052" spans="1:1" x14ac:dyDescent="0.3">
      <c r="A29052" s="13">
        <v>0.17874062031506999</v>
      </c>
    </row>
    <row r="29053" spans="1:1" x14ac:dyDescent="0.3">
      <c r="A29053" s="13">
        <v>0.23035654294797001</v>
      </c>
    </row>
    <row r="29054" spans="1:1" x14ac:dyDescent="0.3">
      <c r="A29054" s="13">
        <v>0.26629723674673</v>
      </c>
    </row>
    <row r="29055" spans="1:1" x14ac:dyDescent="0.3">
      <c r="A29055" s="13">
        <v>0.13631230319886001</v>
      </c>
    </row>
    <row r="29056" spans="1:1" x14ac:dyDescent="0.3">
      <c r="A29056" s="13">
        <v>8.6170256860211999E-2</v>
      </c>
    </row>
    <row r="29057" spans="1:1" x14ac:dyDescent="0.3">
      <c r="A29057" s="13">
        <v>0.2008136448898</v>
      </c>
    </row>
    <row r="29058" spans="1:1" x14ac:dyDescent="0.3">
      <c r="A29058" s="13">
        <v>0.24817990193421999</v>
      </c>
    </row>
    <row r="29059" spans="1:1" x14ac:dyDescent="0.3">
      <c r="A29059" s="13">
        <v>0.18700632769327</v>
      </c>
    </row>
    <row r="29060" spans="1:1" x14ac:dyDescent="0.3">
      <c r="A29060" s="13">
        <v>0.19458274850929</v>
      </c>
    </row>
    <row r="29061" spans="1:1" x14ac:dyDescent="0.3">
      <c r="A29061" s="13">
        <v>0.14923072834104001</v>
      </c>
    </row>
    <row r="29062" spans="1:1" x14ac:dyDescent="0.3">
      <c r="A29062" s="13">
        <v>0.14923072834104001</v>
      </c>
    </row>
    <row r="29063" spans="1:1" x14ac:dyDescent="0.3">
      <c r="A29063" s="13">
        <v>0.14610289741515001</v>
      </c>
    </row>
    <row r="29064" spans="1:1" x14ac:dyDescent="0.3">
      <c r="A29064" s="13">
        <v>0.26845688410989998</v>
      </c>
    </row>
    <row r="29065" spans="1:1" x14ac:dyDescent="0.3">
      <c r="A29065" s="13">
        <v>0.15597664529468999</v>
      </c>
    </row>
    <row r="29066" spans="1:1" x14ac:dyDescent="0.3">
      <c r="A29066" s="13">
        <v>0.22871951999803999</v>
      </c>
    </row>
    <row r="29067" spans="1:1" x14ac:dyDescent="0.3">
      <c r="A29067" s="13">
        <v>0.2749141082812</v>
      </c>
    </row>
    <row r="29068" spans="1:1" x14ac:dyDescent="0.3">
      <c r="A29068" s="13">
        <v>8.6885014106653002E-2</v>
      </c>
    </row>
    <row r="29069" spans="1:1" x14ac:dyDescent="0.3">
      <c r="A29069" s="13">
        <v>0.10075035934882</v>
      </c>
    </row>
    <row r="29070" spans="1:1" x14ac:dyDescent="0.3">
      <c r="A29070" s="13">
        <v>0.22854345282939001</v>
      </c>
    </row>
    <row r="29071" spans="1:1" x14ac:dyDescent="0.3">
      <c r="A29071" s="13">
        <v>0.15606254817078999</v>
      </c>
    </row>
    <row r="29072" spans="1:1" x14ac:dyDescent="0.3">
      <c r="A29072" s="13">
        <v>0.1153623520801</v>
      </c>
    </row>
    <row r="29073" spans="1:1" x14ac:dyDescent="0.3">
      <c r="A29073" s="13">
        <v>0.16220240397987001</v>
      </c>
    </row>
    <row r="29074" spans="1:1" x14ac:dyDescent="0.3">
      <c r="A29074" s="13">
        <v>6.3962779154920005E-2</v>
      </c>
    </row>
    <row r="29075" spans="1:1" x14ac:dyDescent="0.3">
      <c r="A29075" s="13">
        <v>0.10705823093193</v>
      </c>
    </row>
    <row r="29076" spans="1:1" x14ac:dyDescent="0.3">
      <c r="A29076" s="13">
        <v>0.15669081815835001</v>
      </c>
    </row>
    <row r="29077" spans="1:1" x14ac:dyDescent="0.3">
      <c r="A29077" s="13">
        <v>0.42717510890708998</v>
      </c>
    </row>
    <row r="29078" spans="1:1" x14ac:dyDescent="0.3">
      <c r="A29078" s="13">
        <v>0.15331262429445</v>
      </c>
    </row>
    <row r="29079" spans="1:1" x14ac:dyDescent="0.3">
      <c r="A29079" s="13">
        <v>0.21526420121535</v>
      </c>
    </row>
    <row r="29080" spans="1:1" x14ac:dyDescent="0.3">
      <c r="A29080" s="13">
        <v>6.8448858821384004E-2</v>
      </c>
    </row>
    <row r="29081" spans="1:1" x14ac:dyDescent="0.3">
      <c r="A29081" s="13">
        <v>0.15490732867908</v>
      </c>
    </row>
    <row r="29082" spans="1:1" x14ac:dyDescent="0.3">
      <c r="A29082" s="13">
        <v>0.11469692923822</v>
      </c>
    </row>
    <row r="29083" spans="1:1" x14ac:dyDescent="0.3">
      <c r="A29083" s="13">
        <v>0.2404409678187</v>
      </c>
    </row>
    <row r="29084" spans="1:1" x14ac:dyDescent="0.3">
      <c r="A29084" s="13">
        <v>0.13274147387508001</v>
      </c>
    </row>
    <row r="29085" spans="1:1" x14ac:dyDescent="0.3">
      <c r="A29085" s="13">
        <v>0.24759048184856999</v>
      </c>
    </row>
    <row r="29086" spans="1:1" x14ac:dyDescent="0.3">
      <c r="A29086" s="13">
        <v>0.16321006201006999</v>
      </c>
    </row>
    <row r="29087" spans="1:1" x14ac:dyDescent="0.3">
      <c r="A29087" s="13">
        <v>9.6726805488991999E-2</v>
      </c>
    </row>
    <row r="29088" spans="1:1" x14ac:dyDescent="0.3">
      <c r="A29088" s="13">
        <v>8.2761418506899997E-2</v>
      </c>
    </row>
    <row r="29089" spans="1:1" x14ac:dyDescent="0.3">
      <c r="A29089" s="13">
        <v>0.23439433080957001</v>
      </c>
    </row>
    <row r="29090" spans="1:1" x14ac:dyDescent="0.3">
      <c r="A29090" s="13">
        <v>0.17826335598679999</v>
      </c>
    </row>
    <row r="29091" spans="1:1" x14ac:dyDescent="0.3">
      <c r="A29091" s="13">
        <v>0.18733993809331001</v>
      </c>
    </row>
    <row r="29092" spans="1:1" x14ac:dyDescent="0.3">
      <c r="A29092" s="13">
        <v>0.18257549697902001</v>
      </c>
    </row>
    <row r="29093" spans="1:1" x14ac:dyDescent="0.3">
      <c r="A29093" s="13">
        <v>0.12828308698655</v>
      </c>
    </row>
    <row r="29094" spans="1:1" x14ac:dyDescent="0.3">
      <c r="A29094" s="13">
        <v>0.12828308698655</v>
      </c>
    </row>
    <row r="29095" spans="1:1" x14ac:dyDescent="0.3">
      <c r="A29095" s="13">
        <v>0.10193586231672</v>
      </c>
    </row>
    <row r="29096" spans="1:1" x14ac:dyDescent="0.3">
      <c r="A29096" s="13">
        <v>0.20361637882271999</v>
      </c>
    </row>
    <row r="29097" spans="1:1" x14ac:dyDescent="0.3">
      <c r="A29097" s="13">
        <v>0.12828606965063</v>
      </c>
    </row>
    <row r="29098" spans="1:1" x14ac:dyDescent="0.3">
      <c r="A29098" s="13">
        <v>0.18226088752662001</v>
      </c>
    </row>
    <row r="29099" spans="1:1" x14ac:dyDescent="0.3">
      <c r="A29099" s="13">
        <v>0.19582853207612</v>
      </c>
    </row>
    <row r="29100" spans="1:1" x14ac:dyDescent="0.3">
      <c r="A29100" s="13">
        <v>0.22328844302674999</v>
      </c>
    </row>
    <row r="29101" spans="1:1" x14ac:dyDescent="0.3">
      <c r="A29101" s="13">
        <v>0.15568183099079999</v>
      </c>
    </row>
    <row r="29102" spans="1:1" x14ac:dyDescent="0.3">
      <c r="A29102" s="13">
        <v>0.16722948705179999</v>
      </c>
    </row>
    <row r="29103" spans="1:1" x14ac:dyDescent="0.3">
      <c r="A29103" s="13">
        <v>0.17931039271141</v>
      </c>
    </row>
    <row r="29104" spans="1:1" x14ac:dyDescent="0.3">
      <c r="A29104" s="13">
        <v>0.10264121470221001</v>
      </c>
    </row>
    <row r="29105" spans="1:1" x14ac:dyDescent="0.3">
      <c r="A29105" s="13">
        <v>0.15783384179436999</v>
      </c>
    </row>
    <row r="29106" spans="1:1" x14ac:dyDescent="0.3">
      <c r="A29106" s="13">
        <v>0.15783384179436999</v>
      </c>
    </row>
    <row r="29107" spans="1:1" x14ac:dyDescent="0.3">
      <c r="A29107" s="13">
        <v>6.6442528449568994E-2</v>
      </c>
    </row>
    <row r="29108" spans="1:1" x14ac:dyDescent="0.3">
      <c r="A29108" s="13">
        <v>0.23651742508772999</v>
      </c>
    </row>
    <row r="29109" spans="1:1" x14ac:dyDescent="0.3">
      <c r="A29109" s="13">
        <v>0.15452905254082999</v>
      </c>
    </row>
    <row r="29110" spans="1:1" x14ac:dyDescent="0.3">
      <c r="A29110" s="13">
        <v>0.23477008404735999</v>
      </c>
    </row>
    <row r="29111" spans="1:1" x14ac:dyDescent="0.3">
      <c r="A29111" s="13">
        <v>0.13837866675998001</v>
      </c>
    </row>
    <row r="29112" spans="1:1" x14ac:dyDescent="0.3">
      <c r="A29112" s="13">
        <v>0.22045724443206999</v>
      </c>
    </row>
    <row r="29113" spans="1:1" x14ac:dyDescent="0.3">
      <c r="A29113" s="13">
        <v>0.19294931525268</v>
      </c>
    </row>
    <row r="29114" spans="1:1" x14ac:dyDescent="0.3">
      <c r="A29114" s="13">
        <v>3.7127411362240001E-2</v>
      </c>
    </row>
    <row r="29115" spans="1:1" x14ac:dyDescent="0.3">
      <c r="A29115" s="13">
        <v>0.23174839994262</v>
      </c>
    </row>
    <row r="29116" spans="1:1" x14ac:dyDescent="0.3">
      <c r="A29116" s="13">
        <v>0.22268630221786001</v>
      </c>
    </row>
    <row r="29117" spans="1:1" x14ac:dyDescent="0.3">
      <c r="A29117" s="13">
        <v>0.23194964964661</v>
      </c>
    </row>
    <row r="29118" spans="1:1" x14ac:dyDescent="0.3">
      <c r="A29118" s="13">
        <v>0.17693562473349</v>
      </c>
    </row>
    <row r="29119" spans="1:1" x14ac:dyDescent="0.3">
      <c r="A29119" s="13">
        <v>0.10749072682436001</v>
      </c>
    </row>
    <row r="29120" spans="1:1" x14ac:dyDescent="0.3">
      <c r="A29120" s="13">
        <v>7.6275952301903996E-2</v>
      </c>
    </row>
    <row r="29121" spans="1:1" x14ac:dyDescent="0.3">
      <c r="A29121" s="13">
        <v>0.23392651372593001</v>
      </c>
    </row>
    <row r="29122" spans="1:1" x14ac:dyDescent="0.3">
      <c r="A29122" s="13">
        <v>0.17523832729815</v>
      </c>
    </row>
    <row r="29123" spans="1:1" x14ac:dyDescent="0.3">
      <c r="A29123" s="13">
        <v>0.15230520340369999</v>
      </c>
    </row>
    <row r="29124" spans="1:1" x14ac:dyDescent="0.3">
      <c r="A29124" s="13">
        <v>0.15116909265042</v>
      </c>
    </row>
    <row r="29125" spans="1:1" x14ac:dyDescent="0.3">
      <c r="A29125" s="13">
        <v>0.18372179052658</v>
      </c>
    </row>
    <row r="29126" spans="1:1" x14ac:dyDescent="0.3">
      <c r="A29126" s="13">
        <v>0.20546808149286999</v>
      </c>
    </row>
    <row r="29127" spans="1:1" x14ac:dyDescent="0.3">
      <c r="A29127" s="13">
        <v>0.26711328299897003</v>
      </c>
    </row>
    <row r="29128" spans="1:1" x14ac:dyDescent="0.3">
      <c r="A29128" s="13">
        <v>0.1202837000297</v>
      </c>
    </row>
    <row r="29129" spans="1:1" x14ac:dyDescent="0.3">
      <c r="A29129" s="13">
        <v>0.148486426156</v>
      </c>
    </row>
    <row r="29130" spans="1:1" x14ac:dyDescent="0.3">
      <c r="A29130" s="13">
        <v>9.4752819395300003E-2</v>
      </c>
    </row>
    <row r="29131" spans="1:1" x14ac:dyDescent="0.3">
      <c r="A29131" s="13">
        <v>8.4790421511417996E-2</v>
      </c>
    </row>
    <row r="29132" spans="1:1" x14ac:dyDescent="0.3">
      <c r="A29132" s="13">
        <v>0.10939872439689</v>
      </c>
    </row>
    <row r="29133" spans="1:1" x14ac:dyDescent="0.3">
      <c r="A29133" s="13">
        <v>0.10036259927428</v>
      </c>
    </row>
    <row r="29134" spans="1:1" x14ac:dyDescent="0.3">
      <c r="A29134" s="13">
        <v>0.1898721845886</v>
      </c>
    </row>
    <row r="29135" spans="1:1" x14ac:dyDescent="0.3">
      <c r="A29135" s="13">
        <v>0.17830950860955999</v>
      </c>
    </row>
    <row r="29136" spans="1:1" x14ac:dyDescent="0.3">
      <c r="A29136" s="13">
        <v>0.14770923860886001</v>
      </c>
    </row>
    <row r="29137" spans="1:1" x14ac:dyDescent="0.3">
      <c r="A29137" s="13">
        <v>0.18224224394899999</v>
      </c>
    </row>
    <row r="29138" spans="1:1" x14ac:dyDescent="0.3">
      <c r="A29138" s="13">
        <v>5.0879816669343998E-2</v>
      </c>
    </row>
    <row r="29139" spans="1:1" x14ac:dyDescent="0.3">
      <c r="A29139" s="13">
        <v>0.13931233050305999</v>
      </c>
    </row>
    <row r="29140" spans="1:1" x14ac:dyDescent="0.3">
      <c r="A29140" s="13">
        <v>0.12807326144851999</v>
      </c>
    </row>
    <row r="29141" spans="1:1" x14ac:dyDescent="0.3">
      <c r="A29141" s="13">
        <v>0.21397757070327</v>
      </c>
    </row>
    <row r="29142" spans="1:1" x14ac:dyDescent="0.3">
      <c r="A29142" s="13">
        <v>0.18628313467489999</v>
      </c>
    </row>
    <row r="29143" spans="1:1" x14ac:dyDescent="0.3">
      <c r="A29143" s="13">
        <v>0.19036237102462</v>
      </c>
    </row>
    <row r="29144" spans="1:1" x14ac:dyDescent="0.3">
      <c r="A29144" s="13">
        <v>2.5749210779643001E-2</v>
      </c>
    </row>
    <row r="29145" spans="1:1" x14ac:dyDescent="0.3">
      <c r="A29145" s="13">
        <v>0.15283253693772</v>
      </c>
    </row>
    <row r="29146" spans="1:1" x14ac:dyDescent="0.3">
      <c r="A29146" s="13">
        <v>0.15791845909759</v>
      </c>
    </row>
    <row r="29147" spans="1:1" x14ac:dyDescent="0.3">
      <c r="A29147" s="13">
        <v>0.15329211114718</v>
      </c>
    </row>
    <row r="29148" spans="1:1" x14ac:dyDescent="0.3">
      <c r="A29148" s="13">
        <v>0.19044585797652</v>
      </c>
    </row>
    <row r="29149" spans="1:1" x14ac:dyDescent="0.3">
      <c r="A29149" s="13">
        <v>0.20459032193411</v>
      </c>
    </row>
    <row r="29150" spans="1:1" x14ac:dyDescent="0.3">
      <c r="A29150" s="13">
        <v>0.26599428897748001</v>
      </c>
    </row>
    <row r="29151" spans="1:1" x14ac:dyDescent="0.3">
      <c r="A29151" s="13">
        <v>0.10146407979648001</v>
      </c>
    </row>
    <row r="29152" spans="1:1" x14ac:dyDescent="0.3">
      <c r="A29152" s="13">
        <v>0.22627511481463</v>
      </c>
    </row>
    <row r="29153" spans="1:1" x14ac:dyDescent="0.3">
      <c r="A29153" s="13">
        <v>0.20708027528056</v>
      </c>
    </row>
    <row r="29154" spans="1:1" x14ac:dyDescent="0.3">
      <c r="A29154" s="13">
        <v>0.31786708055700003</v>
      </c>
    </row>
    <row r="29155" spans="1:1" x14ac:dyDescent="0.3">
      <c r="A29155" s="13">
        <v>0.18906526097813001</v>
      </c>
    </row>
    <row r="29156" spans="1:1" x14ac:dyDescent="0.3">
      <c r="A29156" s="13">
        <v>0.16472507249988</v>
      </c>
    </row>
    <row r="29157" spans="1:1" x14ac:dyDescent="0.3">
      <c r="A29157" s="13">
        <v>0.13476104137177999</v>
      </c>
    </row>
    <row r="29158" spans="1:1" x14ac:dyDescent="0.3">
      <c r="A29158" s="13">
        <v>0.19366012982570999</v>
      </c>
    </row>
    <row r="29159" spans="1:1" x14ac:dyDescent="0.3">
      <c r="A29159" s="13">
        <v>0.17055439854618001</v>
      </c>
    </row>
    <row r="29160" spans="1:1" x14ac:dyDescent="0.3">
      <c r="A29160" s="13">
        <v>0.14932978157769</v>
      </c>
    </row>
    <row r="29161" spans="1:1" x14ac:dyDescent="0.3">
      <c r="A29161" s="13">
        <v>7.2688438311981005E-2</v>
      </c>
    </row>
    <row r="29162" spans="1:1" x14ac:dyDescent="0.3">
      <c r="A29162" s="13">
        <v>0.12266818983664</v>
      </c>
    </row>
    <row r="29163" spans="1:1" x14ac:dyDescent="0.3">
      <c r="A29163" s="13">
        <v>0.10545589994826</v>
      </c>
    </row>
    <row r="29164" spans="1:1" x14ac:dyDescent="0.3">
      <c r="A29164" s="13">
        <v>0.22180818905850999</v>
      </c>
    </row>
    <row r="29165" spans="1:1" x14ac:dyDescent="0.3">
      <c r="A29165" s="13">
        <v>0.20717112856476</v>
      </c>
    </row>
    <row r="29166" spans="1:1" x14ac:dyDescent="0.3">
      <c r="A29166" s="13">
        <v>0.16865095795089999</v>
      </c>
    </row>
    <row r="29167" spans="1:1" x14ac:dyDescent="0.3">
      <c r="A29167" s="13">
        <v>0.10603859750552</v>
      </c>
    </row>
    <row r="29168" spans="1:1" x14ac:dyDescent="0.3">
      <c r="A29168" s="13">
        <v>0.23381578696222999</v>
      </c>
    </row>
    <row r="29169" spans="1:1" x14ac:dyDescent="0.3">
      <c r="A29169" s="13">
        <v>0.22789380789256</v>
      </c>
    </row>
    <row r="29170" spans="1:1" x14ac:dyDescent="0.3">
      <c r="A29170" s="13">
        <v>0.27846815882970999</v>
      </c>
    </row>
    <row r="29171" spans="1:1" x14ac:dyDescent="0.3">
      <c r="A29171" s="13">
        <v>0.14810061931728999</v>
      </c>
    </row>
    <row r="29172" spans="1:1" x14ac:dyDescent="0.3">
      <c r="A29172" s="13">
        <v>0.13237421574234001</v>
      </c>
    </row>
    <row r="29173" spans="1:1" x14ac:dyDescent="0.3">
      <c r="A29173" s="13">
        <v>0.16789396058039999</v>
      </c>
    </row>
    <row r="29174" spans="1:1" x14ac:dyDescent="0.3">
      <c r="A29174" s="13">
        <v>0.12623453085975</v>
      </c>
    </row>
    <row r="29175" spans="1:1" x14ac:dyDescent="0.3">
      <c r="A29175" s="13">
        <v>0.10920552041438999</v>
      </c>
    </row>
    <row r="29176" spans="1:1" x14ac:dyDescent="0.3">
      <c r="A29176" s="13">
        <v>0.26851452553459998</v>
      </c>
    </row>
    <row r="29177" spans="1:1" x14ac:dyDescent="0.3">
      <c r="A29177" s="13">
        <v>0.19818931830219</v>
      </c>
    </row>
    <row r="29178" spans="1:1" x14ac:dyDescent="0.3">
      <c r="A29178" s="13">
        <v>0.24440952335812999</v>
      </c>
    </row>
    <row r="29179" spans="1:1" x14ac:dyDescent="0.3">
      <c r="A29179" s="13">
        <v>9.6851320160885004E-2</v>
      </c>
    </row>
    <row r="29180" spans="1:1" x14ac:dyDescent="0.3">
      <c r="A29180" s="13">
        <v>0.15731002094429</v>
      </c>
    </row>
    <row r="29181" spans="1:1" x14ac:dyDescent="0.3">
      <c r="A29181" s="13">
        <v>0.10278115588662</v>
      </c>
    </row>
    <row r="29182" spans="1:1" x14ac:dyDescent="0.3">
      <c r="A29182" s="13">
        <v>0.13449747548006</v>
      </c>
    </row>
    <row r="29183" spans="1:1" x14ac:dyDescent="0.3">
      <c r="A29183" s="13">
        <v>9.6220229694038997E-2</v>
      </c>
    </row>
    <row r="29184" spans="1:1" x14ac:dyDescent="0.3">
      <c r="A29184" s="13">
        <v>0.28068044401942999</v>
      </c>
    </row>
    <row r="29185" spans="1:1" x14ac:dyDescent="0.3">
      <c r="A29185" s="13">
        <v>0.22346276202633</v>
      </c>
    </row>
    <row r="29186" spans="1:1" x14ac:dyDescent="0.3">
      <c r="A29186" s="13">
        <v>0.23024576338614</v>
      </c>
    </row>
    <row r="29187" spans="1:1" x14ac:dyDescent="0.3">
      <c r="A29187" s="13">
        <v>0.13800924698743</v>
      </c>
    </row>
    <row r="29188" spans="1:1" x14ac:dyDescent="0.3">
      <c r="A29188" s="13">
        <v>4.1578520352384997E-2</v>
      </c>
    </row>
    <row r="29189" spans="1:1" x14ac:dyDescent="0.3">
      <c r="A29189" s="13">
        <v>8.4887928676798993E-2</v>
      </c>
    </row>
    <row r="29190" spans="1:1" x14ac:dyDescent="0.3">
      <c r="A29190" s="13">
        <v>0.14849118893523</v>
      </c>
    </row>
    <row r="29191" spans="1:1" x14ac:dyDescent="0.3">
      <c r="A29191" s="13">
        <v>0.16208457524070999</v>
      </c>
    </row>
    <row r="29192" spans="1:1" x14ac:dyDescent="0.3">
      <c r="A29192" s="13">
        <v>0.14167978637195999</v>
      </c>
    </row>
    <row r="29193" spans="1:1" x14ac:dyDescent="0.3">
      <c r="A29193" s="13">
        <v>0.12960303830066999</v>
      </c>
    </row>
    <row r="29194" spans="1:1" x14ac:dyDescent="0.3">
      <c r="A29194" s="13">
        <v>0.13613926566473999</v>
      </c>
    </row>
    <row r="29195" spans="1:1" x14ac:dyDescent="0.3">
      <c r="A29195" s="13">
        <v>0.17967365193053</v>
      </c>
    </row>
    <row r="29196" spans="1:1" x14ac:dyDescent="0.3">
      <c r="A29196" s="13">
        <v>5.8177359672940999E-2</v>
      </c>
    </row>
    <row r="29197" spans="1:1" x14ac:dyDescent="0.3">
      <c r="A29197" s="13">
        <v>0.19555719986194001</v>
      </c>
    </row>
    <row r="29198" spans="1:1" x14ac:dyDescent="0.3">
      <c r="A29198" s="13">
        <v>0.17664108200132</v>
      </c>
    </row>
    <row r="29199" spans="1:1" x14ac:dyDescent="0.3">
      <c r="A29199" s="13">
        <v>0.14264048303401</v>
      </c>
    </row>
    <row r="29200" spans="1:1" x14ac:dyDescent="0.3">
      <c r="A29200" s="13">
        <v>0.10354797066984001</v>
      </c>
    </row>
    <row r="29201" spans="1:1" x14ac:dyDescent="0.3">
      <c r="A29201" s="13">
        <v>0.26665080901923</v>
      </c>
    </row>
    <row r="29202" spans="1:1" x14ac:dyDescent="0.3">
      <c r="A29202" s="13">
        <v>0.23918715817006</v>
      </c>
    </row>
    <row r="29203" spans="1:1" x14ac:dyDescent="0.3">
      <c r="A29203" s="13">
        <v>0.1239778968167</v>
      </c>
    </row>
    <row r="29204" spans="1:1" x14ac:dyDescent="0.3">
      <c r="A29204" s="13">
        <v>0.15131269700212999</v>
      </c>
    </row>
    <row r="29205" spans="1:1" x14ac:dyDescent="0.3">
      <c r="A29205" s="13">
        <v>0.15131269700212999</v>
      </c>
    </row>
    <row r="29206" spans="1:1" x14ac:dyDescent="0.3">
      <c r="A29206" s="13">
        <v>0.15131269700212999</v>
      </c>
    </row>
    <row r="29207" spans="1:1" x14ac:dyDescent="0.3">
      <c r="A29207" s="13">
        <v>0.12315611195983001</v>
      </c>
    </row>
    <row r="29208" spans="1:1" x14ac:dyDescent="0.3">
      <c r="A29208" s="13">
        <v>0.20525664078151001</v>
      </c>
    </row>
    <row r="29209" spans="1:1" x14ac:dyDescent="0.3">
      <c r="A29209" s="13">
        <v>0.20524315316669001</v>
      </c>
    </row>
    <row r="29210" spans="1:1" x14ac:dyDescent="0.3">
      <c r="A29210" s="13">
        <v>0.17488877636663</v>
      </c>
    </row>
    <row r="29211" spans="1:1" x14ac:dyDescent="0.3">
      <c r="A29211" s="13">
        <v>0.10031176073298</v>
      </c>
    </row>
    <row r="29212" spans="1:1" x14ac:dyDescent="0.3">
      <c r="A29212" s="13">
        <v>3.8617481908644002E-2</v>
      </c>
    </row>
    <row r="29213" spans="1:1" x14ac:dyDescent="0.3">
      <c r="A29213" s="13">
        <v>0.23032546792146</v>
      </c>
    </row>
    <row r="29214" spans="1:1" x14ac:dyDescent="0.3">
      <c r="A29214" s="13">
        <v>0.13870689694892999</v>
      </c>
    </row>
    <row r="29215" spans="1:1" x14ac:dyDescent="0.3">
      <c r="A29215" s="13">
        <v>6.6795182067931003E-2</v>
      </c>
    </row>
    <row r="29216" spans="1:1" x14ac:dyDescent="0.3">
      <c r="A29216" s="13">
        <v>0.24836122284395001</v>
      </c>
    </row>
    <row r="29217" spans="1:1" x14ac:dyDescent="0.3">
      <c r="A29217" s="13">
        <v>0.16004693987551</v>
      </c>
    </row>
    <row r="29218" spans="1:1" x14ac:dyDescent="0.3">
      <c r="A29218" s="13">
        <v>0.16319735623126</v>
      </c>
    </row>
    <row r="29219" spans="1:1" x14ac:dyDescent="0.3">
      <c r="A29219" s="13">
        <v>0.18185295889059</v>
      </c>
    </row>
    <row r="29220" spans="1:1" x14ac:dyDescent="0.3">
      <c r="A29220" s="13">
        <v>0.15755522803354999</v>
      </c>
    </row>
    <row r="29221" spans="1:1" x14ac:dyDescent="0.3">
      <c r="A29221" s="13">
        <v>0.16305277408457999</v>
      </c>
    </row>
    <row r="29222" spans="1:1" x14ac:dyDescent="0.3">
      <c r="A29222" s="13">
        <v>8.6237928062391001E-2</v>
      </c>
    </row>
    <row r="29223" spans="1:1" x14ac:dyDescent="0.3">
      <c r="A29223" s="13">
        <v>0.18554184267727</v>
      </c>
    </row>
    <row r="29224" spans="1:1" x14ac:dyDescent="0.3">
      <c r="A29224" s="13">
        <v>0.16391632517615001</v>
      </c>
    </row>
    <row r="29225" spans="1:1" x14ac:dyDescent="0.3">
      <c r="A29225" s="13">
        <v>0.16899086917886999</v>
      </c>
    </row>
    <row r="29226" spans="1:1" x14ac:dyDescent="0.3">
      <c r="A29226" s="13">
        <v>0.1192790630176</v>
      </c>
    </row>
    <row r="29227" spans="1:1" x14ac:dyDescent="0.3">
      <c r="A29227" s="13">
        <v>0.18532056289542001</v>
      </c>
    </row>
    <row r="29228" spans="1:1" x14ac:dyDescent="0.3">
      <c r="A29228" s="13">
        <v>0.18946719069665</v>
      </c>
    </row>
    <row r="29229" spans="1:1" x14ac:dyDescent="0.3">
      <c r="A29229" s="13">
        <v>0.18255154555797001</v>
      </c>
    </row>
    <row r="29230" spans="1:1" x14ac:dyDescent="0.3">
      <c r="A29230" s="13">
        <v>0.24517135529976</v>
      </c>
    </row>
    <row r="29231" spans="1:1" x14ac:dyDescent="0.3">
      <c r="A29231" s="13">
        <v>0.15349492131288001</v>
      </c>
    </row>
    <row r="29232" spans="1:1" x14ac:dyDescent="0.3">
      <c r="A29232" s="13">
        <v>0.17482970799167999</v>
      </c>
    </row>
    <row r="29233" spans="1:1" x14ac:dyDescent="0.3">
      <c r="A29233" s="13">
        <v>0.23729088044932001</v>
      </c>
    </row>
    <row r="29234" spans="1:1" x14ac:dyDescent="0.3">
      <c r="A29234" s="13">
        <v>0.23153093651060999</v>
      </c>
    </row>
    <row r="29235" spans="1:1" x14ac:dyDescent="0.3">
      <c r="A29235" s="13">
        <v>0.13220780069578</v>
      </c>
    </row>
    <row r="29236" spans="1:1" x14ac:dyDescent="0.3">
      <c r="A29236" s="13">
        <v>0.24227634365278999</v>
      </c>
    </row>
    <row r="29237" spans="1:1" x14ac:dyDescent="0.3">
      <c r="A29237" s="13">
        <v>0.16574385297134001</v>
      </c>
    </row>
    <row r="29238" spans="1:1" x14ac:dyDescent="0.3">
      <c r="A29238" s="13">
        <v>0.12610088124761001</v>
      </c>
    </row>
    <row r="29239" spans="1:1" x14ac:dyDescent="0.3">
      <c r="A29239" s="13">
        <v>0.13320461080134</v>
      </c>
    </row>
    <row r="29240" spans="1:1" x14ac:dyDescent="0.3">
      <c r="A29240" s="13">
        <v>0.20022947257438001</v>
      </c>
    </row>
    <row r="29241" spans="1:1" x14ac:dyDescent="0.3">
      <c r="A29241" s="13">
        <v>0.20991350128444</v>
      </c>
    </row>
    <row r="29242" spans="1:1" x14ac:dyDescent="0.3">
      <c r="A29242" s="13">
        <v>0.10331506164263</v>
      </c>
    </row>
    <row r="29243" spans="1:1" x14ac:dyDescent="0.3">
      <c r="A29243" s="13">
        <v>0.19289444657579</v>
      </c>
    </row>
    <row r="29244" spans="1:1" x14ac:dyDescent="0.3">
      <c r="A29244" s="13">
        <v>0.39164254664106002</v>
      </c>
    </row>
    <row r="29245" spans="1:1" x14ac:dyDescent="0.3">
      <c r="A29245" s="13">
        <v>0.16256589986063</v>
      </c>
    </row>
    <row r="29246" spans="1:1" x14ac:dyDescent="0.3">
      <c r="A29246" s="13">
        <v>0.19018395032946001</v>
      </c>
    </row>
    <row r="29247" spans="1:1" x14ac:dyDescent="0.3">
      <c r="A29247" s="13">
        <v>0.19018395032946001</v>
      </c>
    </row>
    <row r="29248" spans="1:1" x14ac:dyDescent="0.3">
      <c r="A29248" s="13">
        <v>0.27129759927880998</v>
      </c>
    </row>
    <row r="29249" spans="1:1" x14ac:dyDescent="0.3">
      <c r="A29249" s="13">
        <v>0.24911468690347</v>
      </c>
    </row>
    <row r="29250" spans="1:1" x14ac:dyDescent="0.3">
      <c r="A29250" s="13">
        <v>0.24911468690347</v>
      </c>
    </row>
    <row r="29251" spans="1:1" x14ac:dyDescent="0.3">
      <c r="A29251" s="13">
        <v>0.10525244247149</v>
      </c>
    </row>
    <row r="29252" spans="1:1" x14ac:dyDescent="0.3">
      <c r="A29252" s="13">
        <v>0.13612542398753</v>
      </c>
    </row>
    <row r="29253" spans="1:1" x14ac:dyDescent="0.3">
      <c r="A29253" s="13">
        <v>0.12180528230171001</v>
      </c>
    </row>
    <row r="29254" spans="1:1" x14ac:dyDescent="0.3">
      <c r="A29254" s="13">
        <v>0.10709616801737</v>
      </c>
    </row>
    <row r="29255" spans="1:1" x14ac:dyDescent="0.3">
      <c r="A29255" s="13">
        <v>0.12741770817361001</v>
      </c>
    </row>
    <row r="29256" spans="1:1" x14ac:dyDescent="0.3">
      <c r="A29256" s="13">
        <v>6.0154058663692E-2</v>
      </c>
    </row>
    <row r="29257" spans="1:1" x14ac:dyDescent="0.3">
      <c r="A29257" s="13">
        <v>0.21771968973708999</v>
      </c>
    </row>
    <row r="29258" spans="1:1" x14ac:dyDescent="0.3">
      <c r="A29258" s="13">
        <v>0.23159264561347001</v>
      </c>
    </row>
    <row r="29259" spans="1:1" x14ac:dyDescent="0.3">
      <c r="A29259" s="13">
        <v>0.23824643616968999</v>
      </c>
    </row>
    <row r="29260" spans="1:1" x14ac:dyDescent="0.3">
      <c r="A29260" s="13">
        <v>0.21560712615934</v>
      </c>
    </row>
    <row r="29261" spans="1:1" x14ac:dyDescent="0.3">
      <c r="A29261" s="13">
        <v>4.4943770454196001E-2</v>
      </c>
    </row>
    <row r="29262" spans="1:1" x14ac:dyDescent="0.3">
      <c r="A29262" s="13">
        <v>0.20677666191343999</v>
      </c>
    </row>
    <row r="29263" spans="1:1" x14ac:dyDescent="0.3">
      <c r="A29263" s="13">
        <v>0.22767348015870001</v>
      </c>
    </row>
    <row r="29264" spans="1:1" x14ac:dyDescent="0.3">
      <c r="A29264" s="13">
        <v>0.22767348015870001</v>
      </c>
    </row>
    <row r="29265" spans="1:1" x14ac:dyDescent="0.3">
      <c r="A29265" s="13">
        <v>0.10405909081016999</v>
      </c>
    </row>
    <row r="29266" spans="1:1" x14ac:dyDescent="0.3">
      <c r="A29266" s="13">
        <v>0.10405909081016999</v>
      </c>
    </row>
    <row r="29267" spans="1:1" x14ac:dyDescent="0.3">
      <c r="A29267" s="13">
        <v>0.14742390234604</v>
      </c>
    </row>
    <row r="29268" spans="1:1" x14ac:dyDescent="0.3">
      <c r="A29268" s="13">
        <v>0.11385320785388001</v>
      </c>
    </row>
    <row r="29269" spans="1:1" x14ac:dyDescent="0.3">
      <c r="A29269" s="13">
        <v>0.18693377333117001</v>
      </c>
    </row>
    <row r="29270" spans="1:1" x14ac:dyDescent="0.3">
      <c r="A29270" s="13">
        <v>0.29128140315360002</v>
      </c>
    </row>
    <row r="29271" spans="1:1" x14ac:dyDescent="0.3">
      <c r="A29271" s="13">
        <v>0.22761804654324</v>
      </c>
    </row>
    <row r="29272" spans="1:1" x14ac:dyDescent="0.3">
      <c r="A29272" s="13">
        <v>0.16220506398421</v>
      </c>
    </row>
    <row r="29273" spans="1:1" x14ac:dyDescent="0.3">
      <c r="A29273" s="13">
        <v>0.15598391061124001</v>
      </c>
    </row>
    <row r="29274" spans="1:1" x14ac:dyDescent="0.3">
      <c r="A29274" s="13">
        <v>0.13409597464719999</v>
      </c>
    </row>
    <row r="29275" spans="1:1" x14ac:dyDescent="0.3">
      <c r="A29275" s="13">
        <v>0.29101221505577002</v>
      </c>
    </row>
    <row r="29276" spans="1:1" x14ac:dyDescent="0.3">
      <c r="A29276" s="13">
        <v>0.27851830330958</v>
      </c>
    </row>
    <row r="29277" spans="1:1" x14ac:dyDescent="0.3">
      <c r="A29277" s="13">
        <v>0.10447439173954</v>
      </c>
    </row>
    <row r="29278" spans="1:1" x14ac:dyDescent="0.3">
      <c r="A29278" s="13">
        <v>0.11018614512949999</v>
      </c>
    </row>
    <row r="29279" spans="1:1" x14ac:dyDescent="0.3">
      <c r="A29279" s="13">
        <v>0.20221064670955999</v>
      </c>
    </row>
    <row r="29280" spans="1:1" x14ac:dyDescent="0.3">
      <c r="A29280" s="13">
        <v>0.13860441456336001</v>
      </c>
    </row>
    <row r="29281" spans="1:1" x14ac:dyDescent="0.3">
      <c r="A29281" s="13">
        <v>5.0681308037143998E-2</v>
      </c>
    </row>
    <row r="29282" spans="1:1" x14ac:dyDescent="0.3">
      <c r="A29282" s="13">
        <v>0.26841806507485999</v>
      </c>
    </row>
    <row r="29283" spans="1:1" x14ac:dyDescent="0.3">
      <c r="A29283" s="13">
        <v>0.10954808971504</v>
      </c>
    </row>
    <row r="29284" spans="1:1" x14ac:dyDescent="0.3">
      <c r="A29284" s="13">
        <v>0.15176815473128</v>
      </c>
    </row>
    <row r="29285" spans="1:1" x14ac:dyDescent="0.3">
      <c r="A29285" s="13">
        <v>0.17903329265246001</v>
      </c>
    </row>
    <row r="29286" spans="1:1" x14ac:dyDescent="0.3">
      <c r="A29286" s="13">
        <v>0.16948857819675001</v>
      </c>
    </row>
    <row r="29287" spans="1:1" x14ac:dyDescent="0.3">
      <c r="A29287" s="13">
        <v>0.16184660911105</v>
      </c>
    </row>
    <row r="29288" spans="1:1" x14ac:dyDescent="0.3">
      <c r="A29288" s="13">
        <v>0.10861550165236</v>
      </c>
    </row>
    <row r="29289" spans="1:1" x14ac:dyDescent="0.3">
      <c r="A29289" s="13">
        <v>0.18061772449829999</v>
      </c>
    </row>
    <row r="29290" spans="1:1" x14ac:dyDescent="0.3">
      <c r="A29290" s="13">
        <v>0.16063116202364999</v>
      </c>
    </row>
    <row r="29291" spans="1:1" x14ac:dyDescent="0.3">
      <c r="A29291" s="13">
        <v>0.25248918409620003</v>
      </c>
    </row>
    <row r="29292" spans="1:1" x14ac:dyDescent="0.3">
      <c r="A29292" s="13">
        <v>0.12736440472510999</v>
      </c>
    </row>
    <row r="29293" spans="1:1" x14ac:dyDescent="0.3">
      <c r="A29293" s="13">
        <v>0.10836324655762</v>
      </c>
    </row>
    <row r="29294" spans="1:1" x14ac:dyDescent="0.3">
      <c r="A29294" s="13">
        <v>0.20845751339131999</v>
      </c>
    </row>
    <row r="29295" spans="1:1" x14ac:dyDescent="0.3">
      <c r="A29295" s="13">
        <v>0.28170232591679001</v>
      </c>
    </row>
    <row r="29296" spans="1:1" x14ac:dyDescent="0.3">
      <c r="A29296" s="13">
        <v>0.2207447889935</v>
      </c>
    </row>
    <row r="29297" spans="1:1" x14ac:dyDescent="0.3">
      <c r="A29297" s="13">
        <v>0.19172163422904001</v>
      </c>
    </row>
    <row r="29298" spans="1:1" x14ac:dyDescent="0.3">
      <c r="A29298" s="13">
        <v>0.22735401791429999</v>
      </c>
    </row>
    <row r="29299" spans="1:1" x14ac:dyDescent="0.3">
      <c r="A29299" s="13">
        <v>0.27401126534730003</v>
      </c>
    </row>
    <row r="29300" spans="1:1" x14ac:dyDescent="0.3">
      <c r="A29300" s="13">
        <v>0.12243991570668</v>
      </c>
    </row>
    <row r="29301" spans="1:1" x14ac:dyDescent="0.3">
      <c r="A29301" s="13">
        <v>7.7435932092023999E-2</v>
      </c>
    </row>
    <row r="29302" spans="1:1" x14ac:dyDescent="0.3">
      <c r="A29302" s="13">
        <v>0.14399808763659999</v>
      </c>
    </row>
    <row r="29303" spans="1:1" x14ac:dyDescent="0.3">
      <c r="A29303" s="13">
        <v>0.14277886458257999</v>
      </c>
    </row>
    <row r="29304" spans="1:1" x14ac:dyDescent="0.3">
      <c r="A29304" s="13">
        <v>0.127399181744</v>
      </c>
    </row>
    <row r="29305" spans="1:1" x14ac:dyDescent="0.3">
      <c r="A29305" s="13">
        <v>0.17094062557206999</v>
      </c>
    </row>
    <row r="29306" spans="1:1" x14ac:dyDescent="0.3">
      <c r="A29306" s="13">
        <v>0.12881263861586001</v>
      </c>
    </row>
    <row r="29307" spans="1:1" x14ac:dyDescent="0.3">
      <c r="A29307" s="13">
        <v>7.6088193942012994E-2</v>
      </c>
    </row>
    <row r="29308" spans="1:1" x14ac:dyDescent="0.3">
      <c r="A29308" s="13">
        <v>0.12593228884787</v>
      </c>
    </row>
    <row r="29309" spans="1:1" x14ac:dyDescent="0.3">
      <c r="A29309" s="13">
        <v>0.12195357379875001</v>
      </c>
    </row>
    <row r="29310" spans="1:1" x14ac:dyDescent="0.3">
      <c r="A29310" s="13">
        <v>0.21033394254352999</v>
      </c>
    </row>
    <row r="29311" spans="1:1" x14ac:dyDescent="0.3">
      <c r="A29311" s="13">
        <v>0.15872406429242999</v>
      </c>
    </row>
    <row r="29312" spans="1:1" x14ac:dyDescent="0.3">
      <c r="A29312" s="13">
        <v>0.13279574471798999</v>
      </c>
    </row>
    <row r="29313" spans="1:1" x14ac:dyDescent="0.3">
      <c r="A29313" s="13">
        <v>0.11823340756952</v>
      </c>
    </row>
    <row r="29314" spans="1:1" x14ac:dyDescent="0.3">
      <c r="A29314" s="13">
        <v>0.13102608320840001</v>
      </c>
    </row>
    <row r="29315" spans="1:1" x14ac:dyDescent="0.3">
      <c r="A29315" s="13">
        <v>0.26432831422634001</v>
      </c>
    </row>
    <row r="29316" spans="1:1" x14ac:dyDescent="0.3">
      <c r="A29316" s="13">
        <v>0.34495205039332</v>
      </c>
    </row>
    <row r="29317" spans="1:1" x14ac:dyDescent="0.3">
      <c r="A29317" s="13">
        <v>0.18103885134743999</v>
      </c>
    </row>
    <row r="29318" spans="1:1" x14ac:dyDescent="0.3">
      <c r="A29318" s="13">
        <v>0.24005835412179</v>
      </c>
    </row>
    <row r="29319" spans="1:1" x14ac:dyDescent="0.3">
      <c r="A29319" s="13">
        <v>0.15523285395097999</v>
      </c>
    </row>
    <row r="29320" spans="1:1" x14ac:dyDescent="0.3">
      <c r="A29320" s="13">
        <v>0.20371319803617</v>
      </c>
    </row>
    <row r="29321" spans="1:1" x14ac:dyDescent="0.3">
      <c r="A29321" s="13">
        <v>0.16666860738357001</v>
      </c>
    </row>
    <row r="29322" spans="1:1" x14ac:dyDescent="0.3">
      <c r="A29322" s="13">
        <v>0.18266979595197999</v>
      </c>
    </row>
    <row r="29323" spans="1:1" x14ac:dyDescent="0.3">
      <c r="A29323" s="13">
        <v>0.17253742076174</v>
      </c>
    </row>
    <row r="29324" spans="1:1" x14ac:dyDescent="0.3">
      <c r="A29324" s="13">
        <v>0.2453311478763</v>
      </c>
    </row>
    <row r="29325" spans="1:1" x14ac:dyDescent="0.3">
      <c r="A29325" s="13">
        <v>0.27824547892256002</v>
      </c>
    </row>
    <row r="29326" spans="1:1" x14ac:dyDescent="0.3">
      <c r="A29326" s="13">
        <v>0.27430488974907002</v>
      </c>
    </row>
    <row r="29327" spans="1:1" x14ac:dyDescent="0.3">
      <c r="A29327" s="13">
        <v>0.10874937803788</v>
      </c>
    </row>
    <row r="29328" spans="1:1" x14ac:dyDescent="0.3">
      <c r="A29328" s="13">
        <v>0.22353514752933001</v>
      </c>
    </row>
    <row r="29329" spans="1:1" x14ac:dyDescent="0.3">
      <c r="A29329" s="13">
        <v>8.3684916475921994E-2</v>
      </c>
    </row>
    <row r="29330" spans="1:1" x14ac:dyDescent="0.3">
      <c r="A29330" s="13">
        <v>0.12142156471595</v>
      </c>
    </row>
    <row r="29331" spans="1:1" x14ac:dyDescent="0.3">
      <c r="A29331" s="13">
        <v>4.0349530362125997E-2</v>
      </c>
    </row>
    <row r="29332" spans="1:1" x14ac:dyDescent="0.3">
      <c r="A29332" s="13">
        <v>0.19301753409635</v>
      </c>
    </row>
    <row r="29333" spans="1:1" x14ac:dyDescent="0.3">
      <c r="A29333" s="13">
        <v>0.22082372117664001</v>
      </c>
    </row>
    <row r="29334" spans="1:1" x14ac:dyDescent="0.3">
      <c r="A29334" s="13">
        <v>0.22738853415018001</v>
      </c>
    </row>
    <row r="29335" spans="1:1" x14ac:dyDescent="0.3">
      <c r="A29335" s="13">
        <v>9.7863540340762001E-2</v>
      </c>
    </row>
    <row r="29336" spans="1:1" x14ac:dyDescent="0.3">
      <c r="A29336" s="13">
        <v>0.31178540230792001</v>
      </c>
    </row>
    <row r="29337" spans="1:1" x14ac:dyDescent="0.3">
      <c r="A29337" s="13">
        <v>0.21662621704276999</v>
      </c>
    </row>
    <row r="29338" spans="1:1" x14ac:dyDescent="0.3">
      <c r="A29338" s="13">
        <v>0.14542558046694001</v>
      </c>
    </row>
    <row r="29339" spans="1:1" x14ac:dyDescent="0.3">
      <c r="A29339" s="13">
        <v>0.27494204267867001</v>
      </c>
    </row>
    <row r="29340" spans="1:1" x14ac:dyDescent="0.3">
      <c r="A29340" s="13">
        <v>9.4122597371406005E-2</v>
      </c>
    </row>
    <row r="29341" spans="1:1" x14ac:dyDescent="0.3">
      <c r="A29341" s="13">
        <v>0.19553674823252001</v>
      </c>
    </row>
    <row r="29342" spans="1:1" x14ac:dyDescent="0.3">
      <c r="A29342" s="13">
        <v>6.9101017679426002E-2</v>
      </c>
    </row>
    <row r="29343" spans="1:1" x14ac:dyDescent="0.3">
      <c r="A29343" s="13">
        <v>0.17374086642405001</v>
      </c>
    </row>
    <row r="29344" spans="1:1" x14ac:dyDescent="0.3">
      <c r="A29344" s="13">
        <v>0.17083830319150001</v>
      </c>
    </row>
    <row r="29345" spans="1:1" x14ac:dyDescent="0.3">
      <c r="A29345" s="13">
        <v>9.961964823444E-2</v>
      </c>
    </row>
    <row r="29346" spans="1:1" x14ac:dyDescent="0.3">
      <c r="A29346" s="13">
        <v>0.13844864239276</v>
      </c>
    </row>
    <row r="29347" spans="1:1" x14ac:dyDescent="0.3">
      <c r="A29347" s="13">
        <v>7.2682697458681E-2</v>
      </c>
    </row>
    <row r="29348" spans="1:1" x14ac:dyDescent="0.3">
      <c r="A29348" s="13">
        <v>0.13765795826652999</v>
      </c>
    </row>
    <row r="29349" spans="1:1" x14ac:dyDescent="0.3">
      <c r="A29349" s="13">
        <v>0.37933668733879999</v>
      </c>
    </row>
    <row r="29350" spans="1:1" x14ac:dyDescent="0.3">
      <c r="A29350" s="13">
        <v>5.3918596993296999E-2</v>
      </c>
    </row>
    <row r="29351" spans="1:1" x14ac:dyDescent="0.3">
      <c r="A29351" s="13">
        <v>0.15930504963912001</v>
      </c>
    </row>
    <row r="29352" spans="1:1" x14ac:dyDescent="0.3">
      <c r="A29352" s="13">
        <v>0.16732704565190001</v>
      </c>
    </row>
    <row r="29353" spans="1:1" x14ac:dyDescent="0.3">
      <c r="A29353" s="13">
        <v>0.12209356493125</v>
      </c>
    </row>
    <row r="29354" spans="1:1" x14ac:dyDescent="0.3">
      <c r="A29354" s="13">
        <v>5.9780318175115997E-2</v>
      </c>
    </row>
    <row r="29355" spans="1:1" x14ac:dyDescent="0.3">
      <c r="A29355" s="13">
        <v>0.2425824068588</v>
      </c>
    </row>
    <row r="29356" spans="1:1" x14ac:dyDescent="0.3">
      <c r="A29356" s="13">
        <v>0.17052827937018</v>
      </c>
    </row>
    <row r="29357" spans="1:1" x14ac:dyDescent="0.3">
      <c r="A29357" s="13">
        <v>0.19268275444179001</v>
      </c>
    </row>
    <row r="29358" spans="1:1" x14ac:dyDescent="0.3">
      <c r="A29358" s="13">
        <v>0.12511430533640999</v>
      </c>
    </row>
    <row r="29359" spans="1:1" x14ac:dyDescent="0.3">
      <c r="A29359" s="13">
        <v>0.26828081315842001</v>
      </c>
    </row>
    <row r="29360" spans="1:1" x14ac:dyDescent="0.3">
      <c r="A29360" s="13">
        <v>0.22388998927897999</v>
      </c>
    </row>
    <row r="29361" spans="1:1" x14ac:dyDescent="0.3">
      <c r="A29361" s="13">
        <v>0.27971739849487998</v>
      </c>
    </row>
    <row r="29362" spans="1:1" x14ac:dyDescent="0.3">
      <c r="A29362" s="13">
        <v>0.28985407928529</v>
      </c>
    </row>
    <row r="29363" spans="1:1" x14ac:dyDescent="0.3">
      <c r="A29363" s="13">
        <v>0.23039809732950001</v>
      </c>
    </row>
    <row r="29364" spans="1:1" x14ac:dyDescent="0.3">
      <c r="A29364" s="13">
        <v>0.18984591827093</v>
      </c>
    </row>
    <row r="29365" spans="1:1" x14ac:dyDescent="0.3">
      <c r="A29365" s="13">
        <v>0.13861786779516</v>
      </c>
    </row>
    <row r="29366" spans="1:1" x14ac:dyDescent="0.3">
      <c r="A29366" s="13">
        <v>0.17224169521762001</v>
      </c>
    </row>
    <row r="29367" spans="1:1" x14ac:dyDescent="0.3">
      <c r="A29367" s="13">
        <v>0.15765002543616</v>
      </c>
    </row>
    <row r="29368" spans="1:1" x14ac:dyDescent="0.3">
      <c r="A29368" s="13">
        <v>0.15240846478625</v>
      </c>
    </row>
    <row r="29369" spans="1:1" x14ac:dyDescent="0.3">
      <c r="A29369" s="13">
        <v>0.30738280524479999</v>
      </c>
    </row>
    <row r="29370" spans="1:1" x14ac:dyDescent="0.3">
      <c r="A29370" s="13">
        <v>0.14702997203650001</v>
      </c>
    </row>
    <row r="29371" spans="1:1" x14ac:dyDescent="0.3">
      <c r="A29371" s="13">
        <v>0.17820704764428999</v>
      </c>
    </row>
    <row r="29372" spans="1:1" x14ac:dyDescent="0.3">
      <c r="A29372" s="13">
        <v>0.16400301674248999</v>
      </c>
    </row>
    <row r="29373" spans="1:1" x14ac:dyDescent="0.3">
      <c r="A29373" s="13">
        <v>0.16400301674248999</v>
      </c>
    </row>
    <row r="29374" spans="1:1" x14ac:dyDescent="0.3">
      <c r="A29374" s="13">
        <v>0.13926140240585999</v>
      </c>
    </row>
    <row r="29375" spans="1:1" x14ac:dyDescent="0.3">
      <c r="A29375" s="13">
        <v>9.3319482294905998E-2</v>
      </c>
    </row>
    <row r="29376" spans="1:1" x14ac:dyDescent="0.3">
      <c r="A29376" s="13">
        <v>0.15108950634679</v>
      </c>
    </row>
    <row r="29377" spans="1:1" x14ac:dyDescent="0.3">
      <c r="A29377" s="13">
        <v>0.16030422549473999</v>
      </c>
    </row>
    <row r="29378" spans="1:1" x14ac:dyDescent="0.3">
      <c r="A29378" s="13">
        <v>0.22551600722965001</v>
      </c>
    </row>
    <row r="29379" spans="1:1" x14ac:dyDescent="0.3">
      <c r="A29379" s="13">
        <v>0.27424208117601001</v>
      </c>
    </row>
    <row r="29380" spans="1:1" x14ac:dyDescent="0.3">
      <c r="A29380" s="13">
        <v>0.35048648139027999</v>
      </c>
    </row>
    <row r="29381" spans="1:1" x14ac:dyDescent="0.3">
      <c r="A29381" s="13">
        <v>9.9445350009690001E-2</v>
      </c>
    </row>
    <row r="29382" spans="1:1" x14ac:dyDescent="0.3">
      <c r="A29382" s="13">
        <v>0.26580442262002002</v>
      </c>
    </row>
    <row r="29383" spans="1:1" x14ac:dyDescent="0.3">
      <c r="A29383" s="13">
        <v>0.23390958848521001</v>
      </c>
    </row>
    <row r="29384" spans="1:1" x14ac:dyDescent="0.3">
      <c r="A29384" s="13">
        <v>0.20048808281128999</v>
      </c>
    </row>
    <row r="29385" spans="1:1" x14ac:dyDescent="0.3">
      <c r="A29385" s="13">
        <v>9.3899156258288999E-2</v>
      </c>
    </row>
    <row r="29386" spans="1:1" x14ac:dyDescent="0.3">
      <c r="A29386" s="13">
        <v>0.12777397709422</v>
      </c>
    </row>
    <row r="29387" spans="1:1" x14ac:dyDescent="0.3">
      <c r="A29387" s="13">
        <v>0.19837374836027999</v>
      </c>
    </row>
    <row r="29388" spans="1:1" x14ac:dyDescent="0.3">
      <c r="A29388" s="13">
        <v>0.13062287591957</v>
      </c>
    </row>
    <row r="29389" spans="1:1" x14ac:dyDescent="0.3">
      <c r="A29389" s="13">
        <v>0.18204550523565999</v>
      </c>
    </row>
    <row r="29390" spans="1:1" x14ac:dyDescent="0.3">
      <c r="A29390" s="13">
        <v>0.26767164050094999</v>
      </c>
    </row>
    <row r="29391" spans="1:1" x14ac:dyDescent="0.3">
      <c r="A29391" s="13">
        <v>0.12091712710789</v>
      </c>
    </row>
    <row r="29392" spans="1:1" x14ac:dyDescent="0.3">
      <c r="A29392" s="13">
        <v>0.21751233594330999</v>
      </c>
    </row>
    <row r="29393" spans="1:1" x14ac:dyDescent="0.3">
      <c r="A29393" s="13">
        <v>8.6137529009312999E-2</v>
      </c>
    </row>
    <row r="29394" spans="1:1" x14ac:dyDescent="0.3">
      <c r="A29394" s="13">
        <v>9.1708353173494003E-2</v>
      </c>
    </row>
    <row r="29395" spans="1:1" x14ac:dyDescent="0.3">
      <c r="A29395" s="13">
        <v>0.16436338888249999</v>
      </c>
    </row>
    <row r="29396" spans="1:1" x14ac:dyDescent="0.3">
      <c r="A29396" s="13">
        <v>0.20805626288359</v>
      </c>
    </row>
    <row r="29397" spans="1:1" x14ac:dyDescent="0.3">
      <c r="A29397" s="13">
        <v>0.17702750152447999</v>
      </c>
    </row>
    <row r="29398" spans="1:1" x14ac:dyDescent="0.3">
      <c r="A29398" s="13">
        <v>0.21830985801277</v>
      </c>
    </row>
    <row r="29399" spans="1:1" x14ac:dyDescent="0.3">
      <c r="A29399" s="13">
        <v>0.20255157755625999</v>
      </c>
    </row>
    <row r="29400" spans="1:1" x14ac:dyDescent="0.3">
      <c r="A29400" s="13">
        <v>0.20435032164538</v>
      </c>
    </row>
    <row r="29401" spans="1:1" x14ac:dyDescent="0.3">
      <c r="A29401" s="13">
        <v>0.23608446625959001</v>
      </c>
    </row>
    <row r="29402" spans="1:1" x14ac:dyDescent="0.3">
      <c r="A29402" s="13">
        <v>0.15875712785282001</v>
      </c>
    </row>
    <row r="29403" spans="1:1" x14ac:dyDescent="0.3">
      <c r="A29403" s="13">
        <v>0.16837988637022</v>
      </c>
    </row>
    <row r="29404" spans="1:1" x14ac:dyDescent="0.3">
      <c r="A29404" s="13">
        <v>9.9187055677589994E-2</v>
      </c>
    </row>
    <row r="29405" spans="1:1" x14ac:dyDescent="0.3">
      <c r="A29405" s="13">
        <v>5.1175870799423998E-2</v>
      </c>
    </row>
    <row r="29406" spans="1:1" x14ac:dyDescent="0.3">
      <c r="A29406" s="13">
        <v>0.16727977686198001</v>
      </c>
    </row>
    <row r="29407" spans="1:1" x14ac:dyDescent="0.3">
      <c r="A29407" s="13">
        <v>9.2997933605263997E-2</v>
      </c>
    </row>
    <row r="29408" spans="1:1" x14ac:dyDescent="0.3">
      <c r="A29408" s="13">
        <v>7.2163070726921005E-2</v>
      </c>
    </row>
    <row r="29409" spans="1:1" x14ac:dyDescent="0.3">
      <c r="A29409" s="13">
        <v>0.14219121037401999</v>
      </c>
    </row>
    <row r="29410" spans="1:1" x14ac:dyDescent="0.3">
      <c r="A29410" s="13">
        <v>9.0580978076211002E-2</v>
      </c>
    </row>
    <row r="29411" spans="1:1" x14ac:dyDescent="0.3">
      <c r="A29411" s="13">
        <v>0.24265894043681999</v>
      </c>
    </row>
    <row r="29412" spans="1:1" x14ac:dyDescent="0.3">
      <c r="A29412" s="13">
        <v>0.13038895696226999</v>
      </c>
    </row>
    <row r="29413" spans="1:1" x14ac:dyDescent="0.3">
      <c r="A29413" s="13">
        <v>0.12706727400678</v>
      </c>
    </row>
    <row r="29414" spans="1:1" x14ac:dyDescent="0.3">
      <c r="A29414" s="13">
        <v>0.12783887214469999</v>
      </c>
    </row>
    <row r="29415" spans="1:1" x14ac:dyDescent="0.3">
      <c r="A29415" s="13">
        <v>6.7710784333384996E-2</v>
      </c>
    </row>
    <row r="29416" spans="1:1" x14ac:dyDescent="0.3">
      <c r="A29416" s="13">
        <v>0.22814454944998</v>
      </c>
    </row>
    <row r="29417" spans="1:1" x14ac:dyDescent="0.3">
      <c r="A29417" s="13">
        <v>0.22688430343315999</v>
      </c>
    </row>
    <row r="29418" spans="1:1" x14ac:dyDescent="0.3">
      <c r="A29418" s="13">
        <v>0.30428563203995002</v>
      </c>
    </row>
    <row r="29419" spans="1:1" x14ac:dyDescent="0.3">
      <c r="A29419" s="13">
        <v>8.8918224874430005E-2</v>
      </c>
    </row>
    <row r="29420" spans="1:1" x14ac:dyDescent="0.3">
      <c r="A29420" s="13">
        <v>0.13236535675912001</v>
      </c>
    </row>
    <row r="29421" spans="1:1" x14ac:dyDescent="0.3">
      <c r="A29421" s="13">
        <v>0.12743806359031001</v>
      </c>
    </row>
    <row r="29422" spans="1:1" x14ac:dyDescent="0.3">
      <c r="A29422" s="13">
        <v>0.19616520026793999</v>
      </c>
    </row>
    <row r="29423" spans="1:1" x14ac:dyDescent="0.3">
      <c r="A29423" s="13">
        <v>0.19591473939296999</v>
      </c>
    </row>
    <row r="29424" spans="1:1" x14ac:dyDescent="0.3">
      <c r="A29424" s="13">
        <v>0.12142454367415</v>
      </c>
    </row>
    <row r="29425" spans="1:1" x14ac:dyDescent="0.3">
      <c r="A29425" s="13">
        <v>0.15213497449859001</v>
      </c>
    </row>
    <row r="29426" spans="1:1" x14ac:dyDescent="0.3">
      <c r="A29426" s="13">
        <v>0.29101931185482</v>
      </c>
    </row>
    <row r="29427" spans="1:1" x14ac:dyDescent="0.3">
      <c r="A29427" s="13">
        <v>0.14770399443651</v>
      </c>
    </row>
    <row r="29428" spans="1:1" x14ac:dyDescent="0.3">
      <c r="A29428" s="13">
        <v>8.6383056872610997E-2</v>
      </c>
    </row>
    <row r="29429" spans="1:1" x14ac:dyDescent="0.3">
      <c r="A29429" s="13">
        <v>0.19552431987971999</v>
      </c>
    </row>
    <row r="29430" spans="1:1" x14ac:dyDescent="0.3">
      <c r="A29430" s="13">
        <v>0.15974331805337999</v>
      </c>
    </row>
    <row r="29431" spans="1:1" x14ac:dyDescent="0.3">
      <c r="A29431" s="13">
        <v>0.11347814173298</v>
      </c>
    </row>
    <row r="29432" spans="1:1" x14ac:dyDescent="0.3">
      <c r="A29432" s="13">
        <v>0.21917349069448999</v>
      </c>
    </row>
    <row r="29433" spans="1:1" x14ac:dyDescent="0.3">
      <c r="A29433" s="13">
        <v>0.18450294319862001</v>
      </c>
    </row>
    <row r="29434" spans="1:1" x14ac:dyDescent="0.3">
      <c r="A29434" s="13">
        <v>0.25087571883743998</v>
      </c>
    </row>
    <row r="29435" spans="1:1" x14ac:dyDescent="0.3">
      <c r="A29435" s="13">
        <v>0.24596433338075999</v>
      </c>
    </row>
    <row r="29436" spans="1:1" x14ac:dyDescent="0.3">
      <c r="A29436" s="13">
        <v>0.11533884921684</v>
      </c>
    </row>
    <row r="29437" spans="1:1" x14ac:dyDescent="0.3">
      <c r="A29437" s="13">
        <v>0.139046953498</v>
      </c>
    </row>
    <row r="29438" spans="1:1" x14ac:dyDescent="0.3">
      <c r="A29438" s="13">
        <v>0.28819237764993999</v>
      </c>
    </row>
    <row r="29439" spans="1:1" x14ac:dyDescent="0.3">
      <c r="A29439" s="13">
        <v>0.25104148164720003</v>
      </c>
    </row>
    <row r="29440" spans="1:1" x14ac:dyDescent="0.3">
      <c r="A29440" s="13">
        <v>0.14600269964127</v>
      </c>
    </row>
    <row r="29441" spans="1:1" x14ac:dyDescent="0.3">
      <c r="A29441" s="13">
        <v>0.23188579522746</v>
      </c>
    </row>
    <row r="29442" spans="1:1" x14ac:dyDescent="0.3">
      <c r="A29442" s="13">
        <v>9.6674123229225001E-2</v>
      </c>
    </row>
    <row r="29443" spans="1:1" x14ac:dyDescent="0.3">
      <c r="A29443" s="13">
        <v>0.21896745802793999</v>
      </c>
    </row>
    <row r="29444" spans="1:1" x14ac:dyDescent="0.3">
      <c r="A29444" s="13">
        <v>0.13605969915225</v>
      </c>
    </row>
    <row r="29445" spans="1:1" x14ac:dyDescent="0.3">
      <c r="A29445" s="13">
        <v>8.0526722548360005E-2</v>
      </c>
    </row>
    <row r="29446" spans="1:1" x14ac:dyDescent="0.3">
      <c r="A29446" s="13">
        <v>0.20906443177774001</v>
      </c>
    </row>
    <row r="29447" spans="1:1" x14ac:dyDescent="0.3">
      <c r="A29447" s="13">
        <v>0.1744467023804</v>
      </c>
    </row>
    <row r="29448" spans="1:1" x14ac:dyDescent="0.3">
      <c r="A29448" s="13">
        <v>9.5994752230054006E-2</v>
      </c>
    </row>
    <row r="29449" spans="1:1" x14ac:dyDescent="0.3">
      <c r="A29449" s="13">
        <v>0.14347487288656999</v>
      </c>
    </row>
    <row r="29450" spans="1:1" x14ac:dyDescent="0.3">
      <c r="A29450" s="13">
        <v>0.12487146459678999</v>
      </c>
    </row>
    <row r="29451" spans="1:1" x14ac:dyDescent="0.3">
      <c r="A29451" s="13">
        <v>0.13695292528687</v>
      </c>
    </row>
    <row r="29452" spans="1:1" x14ac:dyDescent="0.3">
      <c r="A29452" s="13">
        <v>4.0204924391100003E-2</v>
      </c>
    </row>
    <row r="29453" spans="1:1" x14ac:dyDescent="0.3">
      <c r="A29453" s="13">
        <v>0.17783298965118</v>
      </c>
    </row>
    <row r="29454" spans="1:1" x14ac:dyDescent="0.3">
      <c r="A29454" s="13">
        <v>0.1947072596926</v>
      </c>
    </row>
    <row r="29455" spans="1:1" x14ac:dyDescent="0.3">
      <c r="A29455" s="13">
        <v>0.19597957024957999</v>
      </c>
    </row>
    <row r="29456" spans="1:1" x14ac:dyDescent="0.3">
      <c r="A29456" s="13">
        <v>9.3268053918790006E-2</v>
      </c>
    </row>
    <row r="29457" spans="1:1" x14ac:dyDescent="0.3">
      <c r="A29457" s="13">
        <v>5.4233675051302999E-2</v>
      </c>
    </row>
    <row r="29458" spans="1:1" x14ac:dyDescent="0.3">
      <c r="A29458" s="13">
        <v>0.13212820106234999</v>
      </c>
    </row>
    <row r="29459" spans="1:1" x14ac:dyDescent="0.3">
      <c r="A29459" s="13">
        <v>0.15887965084899</v>
      </c>
    </row>
    <row r="29460" spans="1:1" x14ac:dyDescent="0.3">
      <c r="A29460" s="13">
        <v>0.1556018388706</v>
      </c>
    </row>
    <row r="29461" spans="1:1" x14ac:dyDescent="0.3">
      <c r="A29461" s="13">
        <v>0.35862981542476002</v>
      </c>
    </row>
    <row r="29462" spans="1:1" x14ac:dyDescent="0.3">
      <c r="A29462" s="13">
        <v>5.5652585379654E-2</v>
      </c>
    </row>
    <row r="29463" spans="1:1" x14ac:dyDescent="0.3">
      <c r="A29463" s="13">
        <v>0.1467889303879</v>
      </c>
    </row>
    <row r="29464" spans="1:1" x14ac:dyDescent="0.3">
      <c r="A29464" s="13">
        <v>0.25533567105211002</v>
      </c>
    </row>
    <row r="29465" spans="1:1" x14ac:dyDescent="0.3">
      <c r="A29465" s="13">
        <v>0.17822783033452</v>
      </c>
    </row>
    <row r="29466" spans="1:1" x14ac:dyDescent="0.3">
      <c r="A29466" s="13">
        <v>0.18131835539989</v>
      </c>
    </row>
    <row r="29467" spans="1:1" x14ac:dyDescent="0.3">
      <c r="A29467" s="13">
        <v>0.17779696107713999</v>
      </c>
    </row>
    <row r="29468" spans="1:1" x14ac:dyDescent="0.3">
      <c r="A29468" s="13">
        <v>0.13466153002365</v>
      </c>
    </row>
    <row r="29469" spans="1:1" x14ac:dyDescent="0.3">
      <c r="A29469" s="13">
        <v>0.17949110343906</v>
      </c>
    </row>
    <row r="29470" spans="1:1" x14ac:dyDescent="0.3">
      <c r="A29470" s="13">
        <v>0.12928995246854999</v>
      </c>
    </row>
    <row r="29471" spans="1:1" x14ac:dyDescent="0.3">
      <c r="A29471" s="13">
        <v>0.15827869450179</v>
      </c>
    </row>
    <row r="29472" spans="1:1" x14ac:dyDescent="0.3">
      <c r="A29472" s="13">
        <v>0.14747892995538001</v>
      </c>
    </row>
    <row r="29473" spans="1:1" x14ac:dyDescent="0.3">
      <c r="A29473" s="13">
        <v>0.2407049451868</v>
      </c>
    </row>
    <row r="29474" spans="1:1" x14ac:dyDescent="0.3">
      <c r="A29474" s="13">
        <v>0.24545148381140999</v>
      </c>
    </row>
    <row r="29475" spans="1:1" x14ac:dyDescent="0.3">
      <c r="A29475" s="13">
        <v>0.22349184760388</v>
      </c>
    </row>
    <row r="29476" spans="1:1" x14ac:dyDescent="0.3">
      <c r="A29476" s="13">
        <v>0.11220728573651</v>
      </c>
    </row>
    <row r="29477" spans="1:1" x14ac:dyDescent="0.3">
      <c r="A29477" s="13">
        <v>0.12011734230844</v>
      </c>
    </row>
    <row r="29478" spans="1:1" x14ac:dyDescent="0.3">
      <c r="A29478" s="13">
        <v>0.30706251375158999</v>
      </c>
    </row>
    <row r="29479" spans="1:1" x14ac:dyDescent="0.3">
      <c r="A29479" s="13">
        <v>0.20806120398687</v>
      </c>
    </row>
    <row r="29480" spans="1:1" x14ac:dyDescent="0.3">
      <c r="A29480" s="13">
        <v>0.18767811036599999</v>
      </c>
    </row>
    <row r="29481" spans="1:1" x14ac:dyDescent="0.3">
      <c r="A29481" s="13">
        <v>0.20124802308695</v>
      </c>
    </row>
    <row r="29482" spans="1:1" x14ac:dyDescent="0.3">
      <c r="A29482" s="13">
        <v>0.14204034390563</v>
      </c>
    </row>
    <row r="29483" spans="1:1" x14ac:dyDescent="0.3">
      <c r="A29483" s="13">
        <v>0.12096924755236001</v>
      </c>
    </row>
    <row r="29484" spans="1:1" x14ac:dyDescent="0.3">
      <c r="A29484" s="13">
        <v>0.10732883617246999</v>
      </c>
    </row>
    <row r="29485" spans="1:1" x14ac:dyDescent="0.3">
      <c r="A29485" s="13">
        <v>0.11945917762961999</v>
      </c>
    </row>
    <row r="29486" spans="1:1" x14ac:dyDescent="0.3">
      <c r="A29486" s="13">
        <v>0.1211071327446</v>
      </c>
    </row>
    <row r="29487" spans="1:1" x14ac:dyDescent="0.3">
      <c r="A29487" s="13">
        <v>0.25632929264017001</v>
      </c>
    </row>
    <row r="29488" spans="1:1" x14ac:dyDescent="0.3">
      <c r="A29488" s="13">
        <v>0.12426553565898001</v>
      </c>
    </row>
    <row r="29489" spans="1:1" x14ac:dyDescent="0.3">
      <c r="A29489" s="13">
        <v>0.21063143480040999</v>
      </c>
    </row>
    <row r="29490" spans="1:1" x14ac:dyDescent="0.3">
      <c r="A29490" s="13">
        <v>0.18901654250154001</v>
      </c>
    </row>
    <row r="29491" spans="1:1" x14ac:dyDescent="0.3">
      <c r="A29491" s="13">
        <v>0.13574877541311001</v>
      </c>
    </row>
    <row r="29492" spans="1:1" x14ac:dyDescent="0.3">
      <c r="A29492" s="13">
        <v>0.22764898237559</v>
      </c>
    </row>
    <row r="29493" spans="1:1" x14ac:dyDescent="0.3">
      <c r="A29493" s="13">
        <v>7.1003283667948003E-2</v>
      </c>
    </row>
    <row r="29494" spans="1:1" x14ac:dyDescent="0.3">
      <c r="A29494" s="13">
        <v>8.3492573371182002E-2</v>
      </c>
    </row>
    <row r="29495" spans="1:1" x14ac:dyDescent="0.3">
      <c r="A29495" s="13">
        <v>0.18477941446730001</v>
      </c>
    </row>
    <row r="29496" spans="1:1" x14ac:dyDescent="0.3">
      <c r="A29496" s="13">
        <v>0.19834394911115</v>
      </c>
    </row>
    <row r="29497" spans="1:1" x14ac:dyDescent="0.3">
      <c r="A29497" s="13">
        <v>0.16835390997953001</v>
      </c>
    </row>
    <row r="29498" spans="1:1" x14ac:dyDescent="0.3">
      <c r="A29498" s="13">
        <v>0.21283895490417001</v>
      </c>
    </row>
    <row r="29499" spans="1:1" x14ac:dyDescent="0.3">
      <c r="A29499" s="13">
        <v>0.22696842209508</v>
      </c>
    </row>
    <row r="29500" spans="1:1" x14ac:dyDescent="0.3">
      <c r="A29500" s="13">
        <v>0.21399817555888001</v>
      </c>
    </row>
    <row r="29501" spans="1:1" x14ac:dyDescent="0.3">
      <c r="A29501" s="13">
        <v>0.27199605311209002</v>
      </c>
    </row>
    <row r="29502" spans="1:1" x14ac:dyDescent="0.3">
      <c r="A29502" s="13">
        <v>0.20745763838146999</v>
      </c>
    </row>
    <row r="29503" spans="1:1" x14ac:dyDescent="0.3">
      <c r="A29503" s="13">
        <v>0.14202448000497001</v>
      </c>
    </row>
    <row r="29504" spans="1:1" x14ac:dyDescent="0.3">
      <c r="A29504" s="13">
        <v>0.16615823478745001</v>
      </c>
    </row>
    <row r="29505" spans="1:1" x14ac:dyDescent="0.3">
      <c r="A29505" s="13">
        <v>0.15199621552730999</v>
      </c>
    </row>
    <row r="29506" spans="1:1" x14ac:dyDescent="0.3">
      <c r="A29506" s="13">
        <v>0.14420932877572001</v>
      </c>
    </row>
    <row r="29507" spans="1:1" x14ac:dyDescent="0.3">
      <c r="A29507" s="13">
        <v>9.0979559006023003E-2</v>
      </c>
    </row>
    <row r="29508" spans="1:1" x14ac:dyDescent="0.3">
      <c r="A29508" s="13">
        <v>0.21614405609569001</v>
      </c>
    </row>
    <row r="29509" spans="1:1" x14ac:dyDescent="0.3">
      <c r="A29509" s="13">
        <v>0.15882233819093999</v>
      </c>
    </row>
    <row r="29510" spans="1:1" x14ac:dyDescent="0.3">
      <c r="A29510" s="13">
        <v>0.24903348964793001</v>
      </c>
    </row>
    <row r="29511" spans="1:1" x14ac:dyDescent="0.3">
      <c r="A29511" s="13">
        <v>0.17398468898989</v>
      </c>
    </row>
    <row r="29512" spans="1:1" x14ac:dyDescent="0.3">
      <c r="A29512" s="13">
        <v>8.2525574908422994E-2</v>
      </c>
    </row>
    <row r="29513" spans="1:1" x14ac:dyDescent="0.3">
      <c r="A29513" s="13">
        <v>6.9168207824242003E-2</v>
      </c>
    </row>
    <row r="29514" spans="1:1" x14ac:dyDescent="0.3">
      <c r="A29514" s="13">
        <v>9.8278910354646004E-2</v>
      </c>
    </row>
    <row r="29515" spans="1:1" x14ac:dyDescent="0.3">
      <c r="A29515" s="13">
        <v>0.20988349417728</v>
      </c>
    </row>
    <row r="29516" spans="1:1" x14ac:dyDescent="0.3">
      <c r="A29516" s="13">
        <v>0.11937794947976001</v>
      </c>
    </row>
    <row r="29517" spans="1:1" x14ac:dyDescent="0.3">
      <c r="A29517" s="13">
        <v>0.30477465957539002</v>
      </c>
    </row>
    <row r="29518" spans="1:1" x14ac:dyDescent="0.3">
      <c r="A29518" s="13">
        <v>5.7530592636261001E-2</v>
      </c>
    </row>
    <row r="29519" spans="1:1" x14ac:dyDescent="0.3">
      <c r="A29519" s="13">
        <v>0.24906612576430001</v>
      </c>
    </row>
    <row r="29520" spans="1:1" x14ac:dyDescent="0.3">
      <c r="A29520" s="13">
        <v>0.13942717217584999</v>
      </c>
    </row>
    <row r="29521" spans="1:1" x14ac:dyDescent="0.3">
      <c r="A29521" s="13">
        <v>0.21513207711276</v>
      </c>
    </row>
    <row r="29522" spans="1:1" x14ac:dyDescent="0.3">
      <c r="A29522" s="13">
        <v>0.10820050041322</v>
      </c>
    </row>
    <row r="29523" spans="1:1" x14ac:dyDescent="0.3">
      <c r="A29523" s="13">
        <v>0.27756303484891998</v>
      </c>
    </row>
    <row r="29524" spans="1:1" x14ac:dyDescent="0.3">
      <c r="A29524" s="13">
        <v>0.38668368246189</v>
      </c>
    </row>
    <row r="29525" spans="1:1" x14ac:dyDescent="0.3">
      <c r="A29525" s="13">
        <v>9.294153200211E-2</v>
      </c>
    </row>
    <row r="29526" spans="1:1" x14ac:dyDescent="0.3">
      <c r="A29526" s="13">
        <v>0.17862214592218001</v>
      </c>
    </row>
    <row r="29527" spans="1:1" x14ac:dyDescent="0.3">
      <c r="A29527" s="13">
        <v>0.21171886277474</v>
      </c>
    </row>
    <row r="29528" spans="1:1" x14ac:dyDescent="0.3">
      <c r="A29528" s="13">
        <v>0.13598675899303</v>
      </c>
    </row>
    <row r="29529" spans="1:1" x14ac:dyDescent="0.3">
      <c r="A29529" s="13">
        <v>0.1664546084098</v>
      </c>
    </row>
    <row r="29530" spans="1:1" x14ac:dyDescent="0.3">
      <c r="A29530" s="13">
        <v>0.18043068452031</v>
      </c>
    </row>
    <row r="29531" spans="1:1" x14ac:dyDescent="0.3">
      <c r="A29531" s="13">
        <v>9.2008040101423993E-2</v>
      </c>
    </row>
    <row r="29532" spans="1:1" x14ac:dyDescent="0.3">
      <c r="A29532" s="13">
        <v>0.16366201167340999</v>
      </c>
    </row>
    <row r="29533" spans="1:1" x14ac:dyDescent="0.3">
      <c r="A29533" s="13">
        <v>0.19976849953393</v>
      </c>
    </row>
    <row r="29534" spans="1:1" x14ac:dyDescent="0.3">
      <c r="A29534" s="13">
        <v>0.14212081859746001</v>
      </c>
    </row>
    <row r="29535" spans="1:1" x14ac:dyDescent="0.3">
      <c r="A29535" s="13">
        <v>0.11465135275033</v>
      </c>
    </row>
    <row r="29536" spans="1:1" x14ac:dyDescent="0.3">
      <c r="A29536" s="13">
        <v>0.25701409820885002</v>
      </c>
    </row>
    <row r="29537" spans="1:1" x14ac:dyDescent="0.3">
      <c r="A29537" s="13">
        <v>0.30033534235454001</v>
      </c>
    </row>
    <row r="29538" spans="1:1" x14ac:dyDescent="0.3">
      <c r="A29538" s="13">
        <v>0.18634256172779001</v>
      </c>
    </row>
    <row r="29539" spans="1:1" x14ac:dyDescent="0.3">
      <c r="A29539" s="13">
        <v>0.31946686728366003</v>
      </c>
    </row>
    <row r="29540" spans="1:1" x14ac:dyDescent="0.3">
      <c r="A29540" s="13">
        <v>0.11965031008127</v>
      </c>
    </row>
    <row r="29541" spans="1:1" x14ac:dyDescent="0.3">
      <c r="A29541" s="13">
        <v>7.3798357057055994E-2</v>
      </c>
    </row>
    <row r="29542" spans="1:1" x14ac:dyDescent="0.3">
      <c r="A29542" s="13">
        <v>0.26351867115892003</v>
      </c>
    </row>
    <row r="29543" spans="1:1" x14ac:dyDescent="0.3">
      <c r="A29543" s="13">
        <v>6.3817041735915001E-2</v>
      </c>
    </row>
    <row r="29544" spans="1:1" x14ac:dyDescent="0.3">
      <c r="A29544" s="13">
        <v>0.14178064302393001</v>
      </c>
    </row>
    <row r="29545" spans="1:1" x14ac:dyDescent="0.3">
      <c r="A29545" s="13">
        <v>0.10716081949688</v>
      </c>
    </row>
    <row r="29546" spans="1:1" x14ac:dyDescent="0.3">
      <c r="A29546" s="13">
        <v>0.19267126407984</v>
      </c>
    </row>
    <row r="29547" spans="1:1" x14ac:dyDescent="0.3">
      <c r="A29547" s="13">
        <v>0.14637352025702</v>
      </c>
    </row>
    <row r="29548" spans="1:1" x14ac:dyDescent="0.3">
      <c r="A29548" s="13">
        <v>0.20660878527807999</v>
      </c>
    </row>
    <row r="29549" spans="1:1" x14ac:dyDescent="0.3">
      <c r="A29549" s="13">
        <v>0.15746607078066999</v>
      </c>
    </row>
    <row r="29550" spans="1:1" x14ac:dyDescent="0.3">
      <c r="A29550" s="13">
        <v>7.9732710153463004E-2</v>
      </c>
    </row>
    <row r="29551" spans="1:1" x14ac:dyDescent="0.3">
      <c r="A29551" s="13">
        <v>0.12160184181156</v>
      </c>
    </row>
    <row r="29552" spans="1:1" x14ac:dyDescent="0.3">
      <c r="A29552" s="13">
        <v>0.23958650853737001</v>
      </c>
    </row>
    <row r="29553" spans="1:1" x14ac:dyDescent="0.3">
      <c r="A29553" s="13">
        <v>0.31345798479956</v>
      </c>
    </row>
    <row r="29554" spans="1:1" x14ac:dyDescent="0.3">
      <c r="A29554" s="13">
        <v>0.14162778864938</v>
      </c>
    </row>
    <row r="29555" spans="1:1" x14ac:dyDescent="0.3">
      <c r="A29555" s="13">
        <v>0.18419269219331999</v>
      </c>
    </row>
    <row r="29556" spans="1:1" x14ac:dyDescent="0.3">
      <c r="A29556" s="13">
        <v>0.15136978861653999</v>
      </c>
    </row>
    <row r="29557" spans="1:1" x14ac:dyDescent="0.3">
      <c r="A29557" s="13">
        <v>0.15188965651881001</v>
      </c>
    </row>
    <row r="29558" spans="1:1" x14ac:dyDescent="0.3">
      <c r="A29558" s="13">
        <v>0.18257838777293001</v>
      </c>
    </row>
    <row r="29559" spans="1:1" x14ac:dyDescent="0.3">
      <c r="A29559" s="13">
        <v>0.1432314154357</v>
      </c>
    </row>
    <row r="29560" spans="1:1" x14ac:dyDescent="0.3">
      <c r="A29560" s="13">
        <v>9.0488044739119006E-2</v>
      </c>
    </row>
    <row r="29561" spans="1:1" x14ac:dyDescent="0.3">
      <c r="A29561" s="13">
        <v>0.24044975279832001</v>
      </c>
    </row>
    <row r="29562" spans="1:1" x14ac:dyDescent="0.3">
      <c r="A29562" s="13">
        <v>8.5380176389555001E-2</v>
      </c>
    </row>
    <row r="29563" spans="1:1" x14ac:dyDescent="0.3">
      <c r="A29563" s="13">
        <v>0.1515723610077</v>
      </c>
    </row>
    <row r="29564" spans="1:1" x14ac:dyDescent="0.3">
      <c r="A29564" s="13">
        <v>0.17105781748424001</v>
      </c>
    </row>
    <row r="29565" spans="1:1" x14ac:dyDescent="0.3">
      <c r="A29565" s="13">
        <v>0.13225299434877999</v>
      </c>
    </row>
    <row r="29566" spans="1:1" x14ac:dyDescent="0.3">
      <c r="A29566" s="13">
        <v>0.28216530790388</v>
      </c>
    </row>
    <row r="29567" spans="1:1" x14ac:dyDescent="0.3">
      <c r="A29567" s="13">
        <v>7.7538013622812998E-2</v>
      </c>
    </row>
    <row r="29568" spans="1:1" x14ac:dyDescent="0.3">
      <c r="A29568" s="13">
        <v>0.28098564316454</v>
      </c>
    </row>
    <row r="29569" spans="1:1" x14ac:dyDescent="0.3">
      <c r="A29569" s="13">
        <v>0.16879794108359</v>
      </c>
    </row>
    <row r="29570" spans="1:1" x14ac:dyDescent="0.3">
      <c r="A29570" s="13">
        <v>8.9231631922168E-2</v>
      </c>
    </row>
    <row r="29571" spans="1:1" x14ac:dyDescent="0.3">
      <c r="A29571" s="13">
        <v>0.24204697608073</v>
      </c>
    </row>
    <row r="29572" spans="1:1" x14ac:dyDescent="0.3">
      <c r="A29572" s="13">
        <v>0.15850579400800999</v>
      </c>
    </row>
    <row r="29573" spans="1:1" x14ac:dyDescent="0.3">
      <c r="A29573" s="13">
        <v>0.23882064898353</v>
      </c>
    </row>
    <row r="29574" spans="1:1" x14ac:dyDescent="0.3">
      <c r="A29574" s="13">
        <v>0.21495554788617</v>
      </c>
    </row>
    <row r="29575" spans="1:1" x14ac:dyDescent="0.3">
      <c r="A29575" s="13">
        <v>0.21261416929060001</v>
      </c>
    </row>
    <row r="29576" spans="1:1" x14ac:dyDescent="0.3">
      <c r="A29576" s="13">
        <v>0.11330165881321</v>
      </c>
    </row>
    <row r="29577" spans="1:1" x14ac:dyDescent="0.3">
      <c r="A29577" s="13">
        <v>0.13388007076769001</v>
      </c>
    </row>
    <row r="29578" spans="1:1" x14ac:dyDescent="0.3">
      <c r="A29578" s="13">
        <v>0.26730186093143998</v>
      </c>
    </row>
    <row r="29579" spans="1:1" x14ac:dyDescent="0.3">
      <c r="A29579" s="13">
        <v>0.27477700907654001</v>
      </c>
    </row>
    <row r="29580" spans="1:1" x14ac:dyDescent="0.3">
      <c r="A29580" s="13">
        <v>0.26294519537764</v>
      </c>
    </row>
    <row r="29581" spans="1:1" x14ac:dyDescent="0.3">
      <c r="A29581" s="13">
        <v>0.19283475209642001</v>
      </c>
    </row>
    <row r="29582" spans="1:1" x14ac:dyDescent="0.3">
      <c r="A29582" s="13">
        <v>0.21791491110586</v>
      </c>
    </row>
    <row r="29583" spans="1:1" x14ac:dyDescent="0.3">
      <c r="A29583" s="13">
        <v>0.15030033445742999</v>
      </c>
    </row>
    <row r="29584" spans="1:1" x14ac:dyDescent="0.3">
      <c r="A29584" s="13">
        <v>0.12866152841657999</v>
      </c>
    </row>
    <row r="29585" spans="1:1" x14ac:dyDescent="0.3">
      <c r="A29585" s="13">
        <v>0.25739217272634002</v>
      </c>
    </row>
    <row r="29586" spans="1:1" x14ac:dyDescent="0.3">
      <c r="A29586" s="13">
        <v>0.14978712897144</v>
      </c>
    </row>
    <row r="29587" spans="1:1" x14ac:dyDescent="0.3">
      <c r="A29587" s="13">
        <v>0.16071852303633</v>
      </c>
    </row>
    <row r="29588" spans="1:1" x14ac:dyDescent="0.3">
      <c r="A29588" s="13">
        <v>0.25256704273927</v>
      </c>
    </row>
    <row r="29589" spans="1:1" x14ac:dyDescent="0.3">
      <c r="A29589" s="13">
        <v>9.5069220319659004E-2</v>
      </c>
    </row>
    <row r="29590" spans="1:1" x14ac:dyDescent="0.3">
      <c r="A29590" s="13">
        <v>0.14795718004736</v>
      </c>
    </row>
    <row r="29591" spans="1:1" x14ac:dyDescent="0.3">
      <c r="A29591" s="13">
        <v>0.22549729437975</v>
      </c>
    </row>
    <row r="29592" spans="1:1" x14ac:dyDescent="0.3">
      <c r="A29592" s="13">
        <v>0.24171500597703</v>
      </c>
    </row>
    <row r="29593" spans="1:1" x14ac:dyDescent="0.3">
      <c r="A29593" s="13">
        <v>0.32389027355411998</v>
      </c>
    </row>
    <row r="29594" spans="1:1" x14ac:dyDescent="0.3">
      <c r="A29594" s="13">
        <v>0.12343615801467001</v>
      </c>
    </row>
    <row r="29595" spans="1:1" x14ac:dyDescent="0.3">
      <c r="A29595" s="13">
        <v>0.12401755594604</v>
      </c>
    </row>
    <row r="29596" spans="1:1" x14ac:dyDescent="0.3">
      <c r="A29596" s="13">
        <v>9.0848096572136994E-2</v>
      </c>
    </row>
    <row r="29597" spans="1:1" x14ac:dyDescent="0.3">
      <c r="A29597" s="13">
        <v>0.12730627645902001</v>
      </c>
    </row>
    <row r="29598" spans="1:1" x14ac:dyDescent="0.3">
      <c r="A29598" s="13">
        <v>0.14352153543214999</v>
      </c>
    </row>
    <row r="29599" spans="1:1" x14ac:dyDescent="0.3">
      <c r="A29599" s="13">
        <v>7.8125642558014005E-2</v>
      </c>
    </row>
    <row r="29600" spans="1:1" x14ac:dyDescent="0.3">
      <c r="A29600" s="13">
        <v>0.12997859584244001</v>
      </c>
    </row>
    <row r="29601" spans="1:1" x14ac:dyDescent="0.3">
      <c r="A29601" s="13">
        <v>0.22763046291844</v>
      </c>
    </row>
    <row r="29602" spans="1:1" x14ac:dyDescent="0.3">
      <c r="A29602" s="13">
        <v>9.6572565773573996E-2</v>
      </c>
    </row>
    <row r="29603" spans="1:1" x14ac:dyDescent="0.3">
      <c r="A29603" s="13">
        <v>0.19772418583401999</v>
      </c>
    </row>
    <row r="29604" spans="1:1" x14ac:dyDescent="0.3">
      <c r="A29604" s="13">
        <v>0.14058626818931999</v>
      </c>
    </row>
    <row r="29605" spans="1:1" x14ac:dyDescent="0.3">
      <c r="A29605" s="13">
        <v>0.10126642026494</v>
      </c>
    </row>
    <row r="29606" spans="1:1" x14ac:dyDescent="0.3">
      <c r="A29606" s="13">
        <v>0.24747599340203999</v>
      </c>
    </row>
    <row r="29607" spans="1:1" x14ac:dyDescent="0.3">
      <c r="A29607" s="13">
        <v>5.4050025430096002E-2</v>
      </c>
    </row>
    <row r="29608" spans="1:1" x14ac:dyDescent="0.3">
      <c r="A29608" s="13">
        <v>0.19529030772452</v>
      </c>
    </row>
    <row r="29609" spans="1:1" x14ac:dyDescent="0.3">
      <c r="A29609" s="13">
        <v>0.15568033939306999</v>
      </c>
    </row>
    <row r="29610" spans="1:1" x14ac:dyDescent="0.3">
      <c r="A29610" s="13">
        <v>0.24347269296245</v>
      </c>
    </row>
    <row r="29611" spans="1:1" x14ac:dyDescent="0.3">
      <c r="A29611" s="13">
        <v>0.13821657521863001</v>
      </c>
    </row>
    <row r="29612" spans="1:1" x14ac:dyDescent="0.3">
      <c r="A29612" s="13">
        <v>0.22734489733296001</v>
      </c>
    </row>
    <row r="29613" spans="1:1" x14ac:dyDescent="0.3">
      <c r="A29613" s="13">
        <v>0.10240397917216</v>
      </c>
    </row>
    <row r="29614" spans="1:1" x14ac:dyDescent="0.3">
      <c r="A29614" s="13">
        <v>0.18640567800567001</v>
      </c>
    </row>
    <row r="29615" spans="1:1" x14ac:dyDescent="0.3">
      <c r="A29615" s="13">
        <v>0.12623262621674999</v>
      </c>
    </row>
    <row r="29616" spans="1:1" x14ac:dyDescent="0.3">
      <c r="A29616" s="13">
        <v>7.4242709576619006E-2</v>
      </c>
    </row>
    <row r="29617" spans="1:1" x14ac:dyDescent="0.3">
      <c r="A29617" s="13">
        <v>0.20840580569945999</v>
      </c>
    </row>
    <row r="29618" spans="1:1" x14ac:dyDescent="0.3">
      <c r="A29618" s="13">
        <v>0.23031592573275</v>
      </c>
    </row>
    <row r="29619" spans="1:1" x14ac:dyDescent="0.3">
      <c r="A29619" s="13">
        <v>0.21983932543128001</v>
      </c>
    </row>
    <row r="29620" spans="1:1" x14ac:dyDescent="0.3">
      <c r="A29620" s="13">
        <v>0.10804786654797</v>
      </c>
    </row>
    <row r="29621" spans="1:1" x14ac:dyDescent="0.3">
      <c r="A29621" s="13">
        <v>0.11511777673632</v>
      </c>
    </row>
    <row r="29622" spans="1:1" x14ac:dyDescent="0.3">
      <c r="A29622" s="13">
        <v>0.20088827373795001</v>
      </c>
    </row>
    <row r="29623" spans="1:1" x14ac:dyDescent="0.3">
      <c r="A29623" s="13">
        <v>5.9997719299654001E-2</v>
      </c>
    </row>
    <row r="29624" spans="1:1" x14ac:dyDescent="0.3">
      <c r="A29624" s="13">
        <v>0.10864558684154001</v>
      </c>
    </row>
    <row r="29625" spans="1:1" x14ac:dyDescent="0.3">
      <c r="A29625" s="13">
        <v>0.19800138012828999</v>
      </c>
    </row>
    <row r="29626" spans="1:1" x14ac:dyDescent="0.3">
      <c r="A29626" s="13">
        <v>0.12269478424171</v>
      </c>
    </row>
    <row r="29627" spans="1:1" x14ac:dyDescent="0.3">
      <c r="A29627" s="13">
        <v>0.18205434890670999</v>
      </c>
    </row>
    <row r="29628" spans="1:1" x14ac:dyDescent="0.3">
      <c r="A29628" s="13">
        <v>0.11805486629688999</v>
      </c>
    </row>
    <row r="29629" spans="1:1" x14ac:dyDescent="0.3">
      <c r="A29629" s="13">
        <v>0.18420510112786001</v>
      </c>
    </row>
    <row r="29630" spans="1:1" x14ac:dyDescent="0.3">
      <c r="A29630" s="13">
        <v>0.20699215443881999</v>
      </c>
    </row>
    <row r="29631" spans="1:1" x14ac:dyDescent="0.3">
      <c r="A29631" s="13">
        <v>0.13720990386863999</v>
      </c>
    </row>
    <row r="29632" spans="1:1" x14ac:dyDescent="0.3">
      <c r="A29632" s="13">
        <v>0.17488497650311999</v>
      </c>
    </row>
    <row r="29633" spans="1:1" x14ac:dyDescent="0.3">
      <c r="A29633" s="13">
        <v>0.28913827674614001</v>
      </c>
    </row>
    <row r="29634" spans="1:1" x14ac:dyDescent="0.3">
      <c r="A29634" s="13">
        <v>0.18462818952059001</v>
      </c>
    </row>
    <row r="29635" spans="1:1" x14ac:dyDescent="0.3">
      <c r="A29635" s="13">
        <v>0.21649896154321999</v>
      </c>
    </row>
    <row r="29636" spans="1:1" x14ac:dyDescent="0.3">
      <c r="A29636" s="13">
        <v>0.14220094451915999</v>
      </c>
    </row>
    <row r="29637" spans="1:1" x14ac:dyDescent="0.3">
      <c r="A29637" s="13">
        <v>0.21409181001406999</v>
      </c>
    </row>
    <row r="29638" spans="1:1" x14ac:dyDescent="0.3">
      <c r="A29638" s="13">
        <v>8.5390246944394996E-2</v>
      </c>
    </row>
    <row r="29639" spans="1:1" x14ac:dyDescent="0.3">
      <c r="A29639" s="13">
        <v>9.3734356846934E-2</v>
      </c>
    </row>
    <row r="29640" spans="1:1" x14ac:dyDescent="0.3">
      <c r="A29640" s="13">
        <v>6.1615371653172997E-2</v>
      </c>
    </row>
    <row r="29641" spans="1:1" x14ac:dyDescent="0.3">
      <c r="A29641" s="13">
        <v>0.15651415035218999</v>
      </c>
    </row>
    <row r="29642" spans="1:1" x14ac:dyDescent="0.3">
      <c r="A29642" s="13">
        <v>0.26460042550107998</v>
      </c>
    </row>
    <row r="29643" spans="1:1" x14ac:dyDescent="0.3">
      <c r="A29643" s="13">
        <v>0.12912815428577001</v>
      </c>
    </row>
    <row r="29644" spans="1:1" x14ac:dyDescent="0.3">
      <c r="A29644" s="13">
        <v>0.27388163637865998</v>
      </c>
    </row>
    <row r="29645" spans="1:1" x14ac:dyDescent="0.3">
      <c r="A29645" s="13">
        <v>0.19921491336741001</v>
      </c>
    </row>
    <row r="29646" spans="1:1" x14ac:dyDescent="0.3">
      <c r="A29646" s="13">
        <v>0.20252322918898999</v>
      </c>
    </row>
    <row r="29647" spans="1:1" x14ac:dyDescent="0.3">
      <c r="A29647" s="13">
        <v>0.16317332719052999</v>
      </c>
    </row>
    <row r="29648" spans="1:1" x14ac:dyDescent="0.3">
      <c r="A29648" s="13">
        <v>0.27369607720639999</v>
      </c>
    </row>
    <row r="29649" spans="1:1" x14ac:dyDescent="0.3">
      <c r="A29649" s="13">
        <v>5.2140872160441998E-2</v>
      </c>
    </row>
    <row r="29650" spans="1:1" x14ac:dyDescent="0.3">
      <c r="A29650" s="13">
        <v>0.11962820695953</v>
      </c>
    </row>
    <row r="29651" spans="1:1" x14ac:dyDescent="0.3">
      <c r="A29651" s="13">
        <v>0.1043632170708</v>
      </c>
    </row>
    <row r="29652" spans="1:1" x14ac:dyDescent="0.3">
      <c r="A29652" s="13">
        <v>9.0692944502165002E-2</v>
      </c>
    </row>
    <row r="29653" spans="1:1" x14ac:dyDescent="0.3">
      <c r="A29653" s="13">
        <v>0.19441833363222999</v>
      </c>
    </row>
    <row r="29654" spans="1:1" x14ac:dyDescent="0.3">
      <c r="A29654" s="13">
        <v>0.1401786382131</v>
      </c>
    </row>
    <row r="29655" spans="1:1" x14ac:dyDescent="0.3">
      <c r="A29655" s="13">
        <v>0.13222009362437001</v>
      </c>
    </row>
    <row r="29656" spans="1:1" x14ac:dyDescent="0.3">
      <c r="A29656" s="13">
        <v>0.11679926176939</v>
      </c>
    </row>
    <row r="29657" spans="1:1" x14ac:dyDescent="0.3">
      <c r="A29657" s="13">
        <v>0.15853362644922001</v>
      </c>
    </row>
    <row r="29658" spans="1:1" x14ac:dyDescent="0.3">
      <c r="A29658" s="13">
        <v>0.15385288211795001</v>
      </c>
    </row>
    <row r="29659" spans="1:1" x14ac:dyDescent="0.3">
      <c r="A29659" s="13">
        <v>0.40819408001988</v>
      </c>
    </row>
    <row r="29660" spans="1:1" x14ac:dyDescent="0.3">
      <c r="A29660" s="13">
        <v>0.30502965070388</v>
      </c>
    </row>
    <row r="29661" spans="1:1" x14ac:dyDescent="0.3">
      <c r="A29661" s="13">
        <v>0.16216247555709001</v>
      </c>
    </row>
    <row r="29662" spans="1:1" x14ac:dyDescent="0.3">
      <c r="A29662" s="13">
        <v>0.13267852929014001</v>
      </c>
    </row>
    <row r="29663" spans="1:1" x14ac:dyDescent="0.3">
      <c r="A29663" s="13">
        <v>8.4019439491956005E-2</v>
      </c>
    </row>
    <row r="29664" spans="1:1" x14ac:dyDescent="0.3">
      <c r="A29664" s="13">
        <v>0.15016380258750001</v>
      </c>
    </row>
    <row r="29665" spans="1:1" x14ac:dyDescent="0.3">
      <c r="A29665" s="13">
        <v>0.17172156103797001</v>
      </c>
    </row>
    <row r="29666" spans="1:1" x14ac:dyDescent="0.3">
      <c r="A29666" s="13">
        <v>0.32592598814733997</v>
      </c>
    </row>
    <row r="29667" spans="1:1" x14ac:dyDescent="0.3">
      <c r="A29667" s="13">
        <v>0.25332728126093002</v>
      </c>
    </row>
    <row r="29668" spans="1:1" x14ac:dyDescent="0.3">
      <c r="A29668" s="13">
        <v>0.10525095299440999</v>
      </c>
    </row>
    <row r="29669" spans="1:1" x14ac:dyDescent="0.3">
      <c r="A29669" s="13">
        <v>0.20283173243380001</v>
      </c>
    </row>
    <row r="29670" spans="1:1" x14ac:dyDescent="0.3">
      <c r="A29670" s="13">
        <v>0.21444751058986</v>
      </c>
    </row>
    <row r="29671" spans="1:1" x14ac:dyDescent="0.3">
      <c r="A29671" s="13">
        <v>0.16825728898264</v>
      </c>
    </row>
    <row r="29672" spans="1:1" x14ac:dyDescent="0.3">
      <c r="A29672" s="13">
        <v>0.15405041308980999</v>
      </c>
    </row>
    <row r="29673" spans="1:1" x14ac:dyDescent="0.3">
      <c r="A29673" s="13">
        <v>9.4373615713190001E-2</v>
      </c>
    </row>
    <row r="29674" spans="1:1" x14ac:dyDescent="0.3">
      <c r="A29674" s="13">
        <v>0.1967631688142</v>
      </c>
    </row>
    <row r="29675" spans="1:1" x14ac:dyDescent="0.3">
      <c r="A29675" s="13">
        <v>0.34350618683996997</v>
      </c>
    </row>
    <row r="29676" spans="1:1" x14ac:dyDescent="0.3">
      <c r="A29676" s="13">
        <v>0.20279603912817001</v>
      </c>
    </row>
    <row r="29677" spans="1:1" x14ac:dyDescent="0.3">
      <c r="A29677" s="13">
        <v>0.14979031625833999</v>
      </c>
    </row>
    <row r="29678" spans="1:1" x14ac:dyDescent="0.3">
      <c r="A29678" s="13">
        <v>0.12847958730499001</v>
      </c>
    </row>
    <row r="29679" spans="1:1" x14ac:dyDescent="0.3">
      <c r="A29679" s="13">
        <v>7.1826715754989001E-2</v>
      </c>
    </row>
    <row r="29680" spans="1:1" x14ac:dyDescent="0.3">
      <c r="A29680" s="13">
        <v>0.13762182085287</v>
      </c>
    </row>
    <row r="29681" spans="1:1" x14ac:dyDescent="0.3">
      <c r="A29681" s="13">
        <v>0.17205878398105001</v>
      </c>
    </row>
    <row r="29682" spans="1:1" x14ac:dyDescent="0.3">
      <c r="A29682" s="13">
        <v>0.19494370192018001</v>
      </c>
    </row>
    <row r="29683" spans="1:1" x14ac:dyDescent="0.3">
      <c r="A29683" s="13">
        <v>0.1166535854758</v>
      </c>
    </row>
    <row r="29684" spans="1:1" x14ac:dyDescent="0.3">
      <c r="A29684" s="13">
        <v>0.21894724740325999</v>
      </c>
    </row>
    <row r="29685" spans="1:1" x14ac:dyDescent="0.3">
      <c r="A29685" s="13">
        <v>0.12503291125152</v>
      </c>
    </row>
    <row r="29686" spans="1:1" x14ac:dyDescent="0.3">
      <c r="A29686" s="13">
        <v>0.16945462907594999</v>
      </c>
    </row>
    <row r="29687" spans="1:1" x14ac:dyDescent="0.3">
      <c r="A29687" s="13">
        <v>0.15334593377200001</v>
      </c>
    </row>
    <row r="29688" spans="1:1" x14ac:dyDescent="0.3">
      <c r="A29688" s="13">
        <v>0.14881753853193</v>
      </c>
    </row>
    <row r="29689" spans="1:1" x14ac:dyDescent="0.3">
      <c r="A29689" s="13">
        <v>4.5326137628061001E-2</v>
      </c>
    </row>
    <row r="29690" spans="1:1" x14ac:dyDescent="0.3">
      <c r="A29690" s="13">
        <v>9.9687945797593006E-2</v>
      </c>
    </row>
    <row r="29691" spans="1:1" x14ac:dyDescent="0.3">
      <c r="A29691" s="13">
        <v>9.9687945797593006E-2</v>
      </c>
    </row>
    <row r="29692" spans="1:1" x14ac:dyDescent="0.3">
      <c r="A29692" s="13">
        <v>0.28160048618389</v>
      </c>
    </row>
    <row r="29693" spans="1:1" x14ac:dyDescent="0.3">
      <c r="A29693" s="13">
        <v>0.16051836536469</v>
      </c>
    </row>
    <row r="29694" spans="1:1" x14ac:dyDescent="0.3">
      <c r="A29694" s="13">
        <v>0.13264598086434001</v>
      </c>
    </row>
    <row r="29695" spans="1:1" x14ac:dyDescent="0.3">
      <c r="A29695" s="13">
        <v>0.17650743187826001</v>
      </c>
    </row>
    <row r="29696" spans="1:1" x14ac:dyDescent="0.3">
      <c r="A29696" s="13">
        <v>0.17737483093371001</v>
      </c>
    </row>
    <row r="29697" spans="1:1" x14ac:dyDescent="0.3">
      <c r="A29697" s="13">
        <v>8.8100006047946003E-2</v>
      </c>
    </row>
    <row r="29698" spans="1:1" x14ac:dyDescent="0.3">
      <c r="A29698" s="13">
        <v>0.17673511999491001</v>
      </c>
    </row>
    <row r="29699" spans="1:1" x14ac:dyDescent="0.3">
      <c r="A29699" s="13">
        <v>0.11743053581924</v>
      </c>
    </row>
    <row r="29700" spans="1:1" x14ac:dyDescent="0.3">
      <c r="A29700" s="13">
        <v>0.17879295307622001</v>
      </c>
    </row>
    <row r="29701" spans="1:1" x14ac:dyDescent="0.3">
      <c r="A29701" s="13">
        <v>0.17635351494101001</v>
      </c>
    </row>
    <row r="29702" spans="1:1" x14ac:dyDescent="0.3">
      <c r="A29702" s="13">
        <v>8.3229096766330002E-2</v>
      </c>
    </row>
    <row r="29703" spans="1:1" x14ac:dyDescent="0.3">
      <c r="A29703" s="13">
        <v>0.27715626885363998</v>
      </c>
    </row>
    <row r="29704" spans="1:1" x14ac:dyDescent="0.3">
      <c r="A29704" s="13">
        <v>0.29485735476793001</v>
      </c>
    </row>
    <row r="29705" spans="1:1" x14ac:dyDescent="0.3">
      <c r="A29705" s="13">
        <v>0.21828796962184999</v>
      </c>
    </row>
    <row r="29706" spans="1:1" x14ac:dyDescent="0.3">
      <c r="A29706" s="13">
        <v>0.11385616023495999</v>
      </c>
    </row>
    <row r="29707" spans="1:1" x14ac:dyDescent="0.3">
      <c r="A29707" s="13">
        <v>0.27984089484878</v>
      </c>
    </row>
    <row r="29708" spans="1:1" x14ac:dyDescent="0.3">
      <c r="A29708" s="13">
        <v>0.19936771548023999</v>
      </c>
    </row>
    <row r="29709" spans="1:1" x14ac:dyDescent="0.3">
      <c r="A29709" s="13">
        <v>0.21641635457040001</v>
      </c>
    </row>
    <row r="29710" spans="1:1" x14ac:dyDescent="0.3">
      <c r="A29710" s="13">
        <v>7.3806923206302E-2</v>
      </c>
    </row>
    <row r="29711" spans="1:1" x14ac:dyDescent="0.3">
      <c r="A29711" s="13">
        <v>5.8658822391295003E-2</v>
      </c>
    </row>
    <row r="29712" spans="1:1" x14ac:dyDescent="0.3">
      <c r="A29712" s="13">
        <v>0.12078763072337</v>
      </c>
    </row>
    <row r="29713" spans="1:1" x14ac:dyDescent="0.3">
      <c r="A29713" s="13">
        <v>0.12495063981422</v>
      </c>
    </row>
    <row r="29714" spans="1:1" x14ac:dyDescent="0.3">
      <c r="A29714" s="13">
        <v>0.22864514900866001</v>
      </c>
    </row>
    <row r="29715" spans="1:1" x14ac:dyDescent="0.3">
      <c r="A29715" s="13">
        <v>0.28908766355756998</v>
      </c>
    </row>
    <row r="29716" spans="1:1" x14ac:dyDescent="0.3">
      <c r="A29716" s="13">
        <v>0.17603874717151</v>
      </c>
    </row>
    <row r="29717" spans="1:1" x14ac:dyDescent="0.3">
      <c r="A29717" s="13">
        <v>0.1875590836962</v>
      </c>
    </row>
    <row r="29718" spans="1:1" x14ac:dyDescent="0.3">
      <c r="A29718" s="13">
        <v>0.22560654528832999</v>
      </c>
    </row>
    <row r="29719" spans="1:1" x14ac:dyDescent="0.3">
      <c r="A29719" s="13">
        <v>0.20599174199176001</v>
      </c>
    </row>
    <row r="29720" spans="1:1" x14ac:dyDescent="0.3">
      <c r="A29720" s="13">
        <v>0.22014146847012001</v>
      </c>
    </row>
    <row r="29721" spans="1:1" x14ac:dyDescent="0.3">
      <c r="A29721" s="13">
        <v>0.15539248659336999</v>
      </c>
    </row>
    <row r="29722" spans="1:1" x14ac:dyDescent="0.3">
      <c r="A29722" s="13">
        <v>0.15707603136070999</v>
      </c>
    </row>
    <row r="29723" spans="1:1" x14ac:dyDescent="0.3">
      <c r="A29723" s="13">
        <v>0.20307731445253999</v>
      </c>
    </row>
    <row r="29724" spans="1:1" x14ac:dyDescent="0.3">
      <c r="A29724" s="13">
        <v>0.22318909524218</v>
      </c>
    </row>
    <row r="29725" spans="1:1" x14ac:dyDescent="0.3">
      <c r="A29725" s="13">
        <v>0.14903967237376001</v>
      </c>
    </row>
    <row r="29726" spans="1:1" x14ac:dyDescent="0.3">
      <c r="A29726" s="13">
        <v>8.6501329451206005E-2</v>
      </c>
    </row>
    <row r="29727" spans="1:1" x14ac:dyDescent="0.3">
      <c r="A29727" s="13">
        <v>0.25703786578465998</v>
      </c>
    </row>
    <row r="29728" spans="1:1" x14ac:dyDescent="0.3">
      <c r="A29728" s="13">
        <v>0.24364890131259001</v>
      </c>
    </row>
    <row r="29729" spans="1:1" x14ac:dyDescent="0.3">
      <c r="A29729" s="13">
        <v>0.26731131782784001</v>
      </c>
    </row>
    <row r="29730" spans="1:1" x14ac:dyDescent="0.3">
      <c r="A29730" s="13">
        <v>5.2698993518647E-2</v>
      </c>
    </row>
    <row r="29731" spans="1:1" x14ac:dyDescent="0.3">
      <c r="A29731" s="13">
        <v>3.5063193199557002E-2</v>
      </c>
    </row>
    <row r="29732" spans="1:1" x14ac:dyDescent="0.3">
      <c r="A29732" s="13">
        <v>0.21813886941679</v>
      </c>
    </row>
    <row r="29733" spans="1:1" x14ac:dyDescent="0.3">
      <c r="A29733" s="13">
        <v>0.18350119221437999</v>
      </c>
    </row>
    <row r="29734" spans="1:1" x14ac:dyDescent="0.3">
      <c r="A29734" s="13">
        <v>0.24272751102074999</v>
      </c>
    </row>
    <row r="29735" spans="1:1" x14ac:dyDescent="0.3">
      <c r="A29735" s="13">
        <v>0.10988505788683001</v>
      </c>
    </row>
    <row r="29736" spans="1:1" x14ac:dyDescent="0.3">
      <c r="A29736" s="13">
        <v>0.11110518864431</v>
      </c>
    </row>
    <row r="29737" spans="1:1" x14ac:dyDescent="0.3">
      <c r="A29737" s="13">
        <v>0.20584080675443001</v>
      </c>
    </row>
    <row r="29738" spans="1:1" x14ac:dyDescent="0.3">
      <c r="A29738" s="13">
        <v>0.11730097252663001</v>
      </c>
    </row>
    <row r="29739" spans="1:1" x14ac:dyDescent="0.3">
      <c r="A29739" s="13">
        <v>0.25038930021530997</v>
      </c>
    </row>
    <row r="29740" spans="1:1" x14ac:dyDescent="0.3">
      <c r="A29740" s="13">
        <v>0.29102329657088</v>
      </c>
    </row>
    <row r="29741" spans="1:1" x14ac:dyDescent="0.3">
      <c r="A29741" s="13">
        <v>0.19706917659470999</v>
      </c>
    </row>
    <row r="29742" spans="1:1" x14ac:dyDescent="0.3">
      <c r="A29742" s="13">
        <v>0.24835880038749</v>
      </c>
    </row>
    <row r="29743" spans="1:1" x14ac:dyDescent="0.3">
      <c r="A29743" s="13">
        <v>9.8965247787899002E-2</v>
      </c>
    </row>
    <row r="29744" spans="1:1" x14ac:dyDescent="0.3">
      <c r="A29744" s="13">
        <v>0.17030851047192999</v>
      </c>
    </row>
    <row r="29745" spans="1:1" x14ac:dyDescent="0.3">
      <c r="A29745" s="13">
        <v>0.13104525383108001</v>
      </c>
    </row>
    <row r="29746" spans="1:1" x14ac:dyDescent="0.3">
      <c r="A29746" s="13">
        <v>0.28895480302400001</v>
      </c>
    </row>
    <row r="29747" spans="1:1" x14ac:dyDescent="0.3">
      <c r="A29747" s="13">
        <v>0.18548452485903</v>
      </c>
    </row>
    <row r="29748" spans="1:1" x14ac:dyDescent="0.3">
      <c r="A29748" s="13">
        <v>0.14218169497248001</v>
      </c>
    </row>
    <row r="29749" spans="1:1" x14ac:dyDescent="0.3">
      <c r="A29749" s="13">
        <v>0.1751031290518</v>
      </c>
    </row>
    <row r="29750" spans="1:1" x14ac:dyDescent="0.3">
      <c r="A29750" s="13">
        <v>0.13419681366113001</v>
      </c>
    </row>
    <row r="29751" spans="1:1" x14ac:dyDescent="0.3">
      <c r="A29751" s="13">
        <v>0.21473390993986</v>
      </c>
    </row>
    <row r="29752" spans="1:1" x14ac:dyDescent="0.3">
      <c r="A29752" s="13">
        <v>0.30030232558042003</v>
      </c>
    </row>
    <row r="29753" spans="1:1" x14ac:dyDescent="0.3">
      <c r="A29753" s="13">
        <v>0.17040219576679999</v>
      </c>
    </row>
    <row r="29754" spans="1:1" x14ac:dyDescent="0.3">
      <c r="A29754" s="13">
        <v>9.6685728092124001E-2</v>
      </c>
    </row>
    <row r="29755" spans="1:1" x14ac:dyDescent="0.3">
      <c r="A29755" s="13">
        <v>0.18387319221553999</v>
      </c>
    </row>
    <row r="29756" spans="1:1" x14ac:dyDescent="0.3">
      <c r="A29756" s="13">
        <v>0.10447594669695</v>
      </c>
    </row>
    <row r="29757" spans="1:1" x14ac:dyDescent="0.3">
      <c r="A29757" s="13">
        <v>0.31009894381717001</v>
      </c>
    </row>
    <row r="29758" spans="1:1" x14ac:dyDescent="0.3">
      <c r="A29758" s="13">
        <v>0.27892203113429997</v>
      </c>
    </row>
    <row r="29759" spans="1:1" x14ac:dyDescent="0.3">
      <c r="A29759" s="13">
        <v>0.32811763793694998</v>
      </c>
    </row>
    <row r="29760" spans="1:1" x14ac:dyDescent="0.3">
      <c r="A29760" s="13">
        <v>0.12188234618146999</v>
      </c>
    </row>
    <row r="29761" spans="1:1" x14ac:dyDescent="0.3">
      <c r="A29761" s="13">
        <v>0.11657743915913001</v>
      </c>
    </row>
    <row r="29762" spans="1:1" x14ac:dyDescent="0.3">
      <c r="A29762" s="13">
        <v>0.21016686468911999</v>
      </c>
    </row>
    <row r="29763" spans="1:1" x14ac:dyDescent="0.3">
      <c r="A29763" s="13">
        <v>0.1734863004461</v>
      </c>
    </row>
    <row r="29764" spans="1:1" x14ac:dyDescent="0.3">
      <c r="A29764" s="13">
        <v>0.12294541205589</v>
      </c>
    </row>
    <row r="29765" spans="1:1" x14ac:dyDescent="0.3">
      <c r="A29765" s="13">
        <v>0.2151723917217</v>
      </c>
    </row>
    <row r="29766" spans="1:1" x14ac:dyDescent="0.3">
      <c r="A29766" s="13">
        <v>0.20005481974264999</v>
      </c>
    </row>
    <row r="29767" spans="1:1" x14ac:dyDescent="0.3">
      <c r="A29767" s="13">
        <v>0.1637228441354</v>
      </c>
    </row>
    <row r="29768" spans="1:1" x14ac:dyDescent="0.3">
      <c r="A29768" s="13">
        <v>0.28541557314711002</v>
      </c>
    </row>
    <row r="29769" spans="1:1" x14ac:dyDescent="0.3">
      <c r="A29769" s="13">
        <v>0.22048054236796</v>
      </c>
    </row>
    <row r="29770" spans="1:1" x14ac:dyDescent="0.3">
      <c r="A29770" s="13">
        <v>0.20989426503504999</v>
      </c>
    </row>
    <row r="29771" spans="1:1" x14ac:dyDescent="0.3">
      <c r="A29771" s="13">
        <v>0.31728228766145999</v>
      </c>
    </row>
    <row r="29772" spans="1:1" x14ac:dyDescent="0.3">
      <c r="A29772" s="13">
        <v>0.14361469732782001</v>
      </c>
    </row>
    <row r="29773" spans="1:1" x14ac:dyDescent="0.3">
      <c r="A29773" s="13">
        <v>0.20398787434196999</v>
      </c>
    </row>
    <row r="29774" spans="1:1" x14ac:dyDescent="0.3">
      <c r="A29774" s="13">
        <v>0.22438526076938001</v>
      </c>
    </row>
    <row r="29775" spans="1:1" x14ac:dyDescent="0.3">
      <c r="A29775" s="13">
        <v>0.26040344452515002</v>
      </c>
    </row>
    <row r="29776" spans="1:1" x14ac:dyDescent="0.3">
      <c r="A29776" s="13">
        <v>0.14070801875528999</v>
      </c>
    </row>
    <row r="29777" spans="1:1" x14ac:dyDescent="0.3">
      <c r="A29777" s="13">
        <v>0.18829014873104999</v>
      </c>
    </row>
    <row r="29778" spans="1:1" x14ac:dyDescent="0.3">
      <c r="A29778" s="13">
        <v>0.16129032714382999</v>
      </c>
    </row>
    <row r="29779" spans="1:1" x14ac:dyDescent="0.3">
      <c r="A29779" s="13">
        <v>0.17340516550075999</v>
      </c>
    </row>
    <row r="29780" spans="1:1" x14ac:dyDescent="0.3">
      <c r="A29780" s="13">
        <v>0.16483800696357001</v>
      </c>
    </row>
    <row r="29781" spans="1:1" x14ac:dyDescent="0.3">
      <c r="A29781" s="13">
        <v>0.21328323537324001</v>
      </c>
    </row>
    <row r="29782" spans="1:1" x14ac:dyDescent="0.3">
      <c r="A29782" s="13">
        <v>0.21187985765968001</v>
      </c>
    </row>
    <row r="29783" spans="1:1" x14ac:dyDescent="0.3">
      <c r="A29783" s="13">
        <v>0.13749641859181</v>
      </c>
    </row>
    <row r="29784" spans="1:1" x14ac:dyDescent="0.3">
      <c r="A29784" s="13">
        <v>0.11482687877216</v>
      </c>
    </row>
    <row r="29785" spans="1:1" x14ac:dyDescent="0.3">
      <c r="A29785" s="13">
        <v>5.5500877875598001E-2</v>
      </c>
    </row>
    <row r="29786" spans="1:1" x14ac:dyDescent="0.3">
      <c r="A29786" s="13">
        <v>0.16597972653008</v>
      </c>
    </row>
    <row r="29787" spans="1:1" x14ac:dyDescent="0.3">
      <c r="A29787" s="13">
        <v>0.11489368962563</v>
      </c>
    </row>
    <row r="29788" spans="1:1" x14ac:dyDescent="0.3">
      <c r="A29788" s="13">
        <v>0.29191588685949998</v>
      </c>
    </row>
    <row r="29789" spans="1:1" x14ac:dyDescent="0.3">
      <c r="A29789" s="13">
        <v>8.4206318709446004E-2</v>
      </c>
    </row>
    <row r="29790" spans="1:1" x14ac:dyDescent="0.3">
      <c r="A29790" s="13">
        <v>8.4206318709446004E-2</v>
      </c>
    </row>
    <row r="29791" spans="1:1" x14ac:dyDescent="0.3">
      <c r="A29791" s="13">
        <v>0.16659050131722</v>
      </c>
    </row>
    <row r="29792" spans="1:1" x14ac:dyDescent="0.3">
      <c r="A29792" s="13">
        <v>0.23422763676701</v>
      </c>
    </row>
    <row r="29793" spans="1:1" x14ac:dyDescent="0.3">
      <c r="A29793" s="13">
        <v>0.14279693386132</v>
      </c>
    </row>
    <row r="29794" spans="1:1" x14ac:dyDescent="0.3">
      <c r="A29794" s="13">
        <v>0.23315708469473001</v>
      </c>
    </row>
    <row r="29795" spans="1:1" x14ac:dyDescent="0.3">
      <c r="A29795" s="13">
        <v>0.19374664776923001</v>
      </c>
    </row>
    <row r="29796" spans="1:1" x14ac:dyDescent="0.3">
      <c r="A29796" s="13">
        <v>0.13766292279858</v>
      </c>
    </row>
    <row r="29797" spans="1:1" x14ac:dyDescent="0.3">
      <c r="A29797" s="13">
        <v>0.20186743095922</v>
      </c>
    </row>
    <row r="29798" spans="1:1" x14ac:dyDescent="0.3">
      <c r="A29798" s="13">
        <v>0.13338148017403001</v>
      </c>
    </row>
    <row r="29799" spans="1:1" x14ac:dyDescent="0.3">
      <c r="A29799" s="13">
        <v>5.2825468802864997E-2</v>
      </c>
    </row>
    <row r="29800" spans="1:1" x14ac:dyDescent="0.3">
      <c r="A29800" s="13">
        <v>0.15960113690587999</v>
      </c>
    </row>
    <row r="29801" spans="1:1" x14ac:dyDescent="0.3">
      <c r="A29801" s="13">
        <v>0.17285599651302</v>
      </c>
    </row>
    <row r="29802" spans="1:1" x14ac:dyDescent="0.3">
      <c r="A29802" s="13">
        <v>9.6590018590427998E-2</v>
      </c>
    </row>
    <row r="29803" spans="1:1" x14ac:dyDescent="0.3">
      <c r="A29803" s="13">
        <v>0.31917755186895003</v>
      </c>
    </row>
    <row r="29804" spans="1:1" x14ac:dyDescent="0.3">
      <c r="A29804" s="13">
        <v>0.26195620725066998</v>
      </c>
    </row>
    <row r="29805" spans="1:1" x14ac:dyDescent="0.3">
      <c r="A29805" s="13">
        <v>0.17438456018814999</v>
      </c>
    </row>
    <row r="29806" spans="1:1" x14ac:dyDescent="0.3">
      <c r="A29806" s="13">
        <v>0.14582529487448001</v>
      </c>
    </row>
    <row r="29807" spans="1:1" x14ac:dyDescent="0.3">
      <c r="A29807" s="13">
        <v>0.1521881487708</v>
      </c>
    </row>
    <row r="29808" spans="1:1" x14ac:dyDescent="0.3">
      <c r="A29808" s="13">
        <v>0.25894821388716999</v>
      </c>
    </row>
    <row r="29809" spans="1:1" x14ac:dyDescent="0.3">
      <c r="A29809" s="13">
        <v>0.27768357295758</v>
      </c>
    </row>
    <row r="29810" spans="1:1" x14ac:dyDescent="0.3">
      <c r="A29810" s="13">
        <v>0.29157947183765998</v>
      </c>
    </row>
    <row r="29811" spans="1:1" x14ac:dyDescent="0.3">
      <c r="A29811" s="13">
        <v>0.10038413134811</v>
      </c>
    </row>
    <row r="29812" spans="1:1" x14ac:dyDescent="0.3">
      <c r="A29812" s="13">
        <v>0.11429598740975</v>
      </c>
    </row>
    <row r="29813" spans="1:1" x14ac:dyDescent="0.3">
      <c r="A29813" s="13">
        <v>0.26163536283563998</v>
      </c>
    </row>
    <row r="29814" spans="1:1" x14ac:dyDescent="0.3">
      <c r="A29814" s="13">
        <v>0.14424743343505</v>
      </c>
    </row>
    <row r="29815" spans="1:1" x14ac:dyDescent="0.3">
      <c r="A29815" s="13">
        <v>0.22850690043251001</v>
      </c>
    </row>
    <row r="29816" spans="1:1" x14ac:dyDescent="0.3">
      <c r="A29816" s="13">
        <v>0.12958036049937999</v>
      </c>
    </row>
    <row r="29817" spans="1:1" x14ac:dyDescent="0.3">
      <c r="A29817" s="13">
        <v>0.29486893961192001</v>
      </c>
    </row>
    <row r="29818" spans="1:1" x14ac:dyDescent="0.3">
      <c r="A29818" s="13">
        <v>0.21550116973413999</v>
      </c>
    </row>
    <row r="29819" spans="1:1" x14ac:dyDescent="0.3">
      <c r="A29819" s="13">
        <v>0.13815725498500001</v>
      </c>
    </row>
    <row r="29820" spans="1:1" x14ac:dyDescent="0.3">
      <c r="A29820" s="13">
        <v>0.21967206355402999</v>
      </c>
    </row>
    <row r="29821" spans="1:1" x14ac:dyDescent="0.3">
      <c r="A29821" s="13">
        <v>0.23994952268172001</v>
      </c>
    </row>
    <row r="29822" spans="1:1" x14ac:dyDescent="0.3">
      <c r="A29822" s="13">
        <v>0.18515557292487</v>
      </c>
    </row>
    <row r="29823" spans="1:1" x14ac:dyDescent="0.3">
      <c r="A29823" s="13">
        <v>0.24079067291673001</v>
      </c>
    </row>
    <row r="29824" spans="1:1" x14ac:dyDescent="0.3">
      <c r="A29824" s="13">
        <v>7.889108569976E-2</v>
      </c>
    </row>
    <row r="29825" spans="1:1" x14ac:dyDescent="0.3">
      <c r="A29825" s="13">
        <v>0.15549360449668001</v>
      </c>
    </row>
    <row r="29826" spans="1:1" x14ac:dyDescent="0.3">
      <c r="A29826" s="13">
        <v>0.26270168453144999</v>
      </c>
    </row>
    <row r="29827" spans="1:1" x14ac:dyDescent="0.3">
      <c r="A29827" s="13">
        <v>0.14695789659781</v>
      </c>
    </row>
    <row r="29828" spans="1:1" x14ac:dyDescent="0.3">
      <c r="A29828" s="13">
        <v>0.18734106942920001</v>
      </c>
    </row>
    <row r="29829" spans="1:1" x14ac:dyDescent="0.3">
      <c r="A29829" s="13">
        <v>8.2785229041240999E-2</v>
      </c>
    </row>
    <row r="29830" spans="1:1" x14ac:dyDescent="0.3">
      <c r="A29830" s="13">
        <v>0.22223606777492999</v>
      </c>
    </row>
    <row r="29831" spans="1:1" x14ac:dyDescent="0.3">
      <c r="A29831" s="13">
        <v>0.22558235701411</v>
      </c>
    </row>
    <row r="29832" spans="1:1" x14ac:dyDescent="0.3">
      <c r="A29832" s="13">
        <v>0.17872336112744</v>
      </c>
    </row>
    <row r="29833" spans="1:1" x14ac:dyDescent="0.3">
      <c r="A29833" s="13">
        <v>0.17657750298052999</v>
      </c>
    </row>
    <row r="29834" spans="1:1" x14ac:dyDescent="0.3">
      <c r="A29834" s="13">
        <v>0.15976213577532</v>
      </c>
    </row>
    <row r="29835" spans="1:1" x14ac:dyDescent="0.3">
      <c r="A29835" s="13">
        <v>9.9744751201316997E-2</v>
      </c>
    </row>
    <row r="29836" spans="1:1" x14ac:dyDescent="0.3">
      <c r="A29836" s="13">
        <v>9.9744751201316997E-2</v>
      </c>
    </row>
    <row r="29837" spans="1:1" x14ac:dyDescent="0.3">
      <c r="A29837" s="13">
        <v>0.13850942672173</v>
      </c>
    </row>
    <row r="29838" spans="1:1" x14ac:dyDescent="0.3">
      <c r="A29838" s="13">
        <v>0.14206470678720001</v>
      </c>
    </row>
    <row r="29839" spans="1:1" x14ac:dyDescent="0.3">
      <c r="A29839" s="13">
        <v>0.12797267690261999</v>
      </c>
    </row>
    <row r="29840" spans="1:1" x14ac:dyDescent="0.3">
      <c r="A29840" s="13">
        <v>0.14338401322816</v>
      </c>
    </row>
    <row r="29841" spans="1:1" x14ac:dyDescent="0.3">
      <c r="A29841" s="13">
        <v>0.15919605110293</v>
      </c>
    </row>
    <row r="29842" spans="1:1" x14ac:dyDescent="0.3">
      <c r="A29842" s="13">
        <v>0.15100413698338999</v>
      </c>
    </row>
    <row r="29843" spans="1:1" x14ac:dyDescent="0.3">
      <c r="A29843" s="13">
        <v>0.13085078404969999</v>
      </c>
    </row>
    <row r="29844" spans="1:1" x14ac:dyDescent="0.3">
      <c r="A29844" s="13">
        <v>0.12942676335906</v>
      </c>
    </row>
    <row r="29845" spans="1:1" x14ac:dyDescent="0.3">
      <c r="A29845" s="13">
        <v>0.18241276416443</v>
      </c>
    </row>
    <row r="29846" spans="1:1" x14ac:dyDescent="0.3">
      <c r="A29846" s="13">
        <v>0.22416427920448001</v>
      </c>
    </row>
    <row r="29847" spans="1:1" x14ac:dyDescent="0.3">
      <c r="A29847" s="13">
        <v>0.10335340511596</v>
      </c>
    </row>
    <row r="29848" spans="1:1" x14ac:dyDescent="0.3">
      <c r="A29848" s="13">
        <v>0.14241010284649999</v>
      </c>
    </row>
    <row r="29849" spans="1:1" x14ac:dyDescent="0.3">
      <c r="A29849" s="13">
        <v>0.16534567198762001</v>
      </c>
    </row>
    <row r="29850" spans="1:1" x14ac:dyDescent="0.3">
      <c r="A29850" s="13">
        <v>0.14419867781913001</v>
      </c>
    </row>
    <row r="29851" spans="1:1" x14ac:dyDescent="0.3">
      <c r="A29851" s="13">
        <v>0.10009691287747</v>
      </c>
    </row>
    <row r="29852" spans="1:1" x14ac:dyDescent="0.3">
      <c r="A29852" s="13">
        <v>0.15516566330823001</v>
      </c>
    </row>
    <row r="29853" spans="1:1" x14ac:dyDescent="0.3">
      <c r="A29853" s="13">
        <v>0.19329148879218</v>
      </c>
    </row>
    <row r="29854" spans="1:1" x14ac:dyDescent="0.3">
      <c r="A29854" s="13">
        <v>0.20354322525917001</v>
      </c>
    </row>
    <row r="29855" spans="1:1" x14ac:dyDescent="0.3">
      <c r="A29855" s="13">
        <v>0.18509790616510999</v>
      </c>
    </row>
    <row r="29856" spans="1:1" x14ac:dyDescent="0.3">
      <c r="A29856" s="13">
        <v>0.15523631227567</v>
      </c>
    </row>
    <row r="29857" spans="1:1" x14ac:dyDescent="0.3">
      <c r="A29857" s="13">
        <v>0.23611740334091</v>
      </c>
    </row>
    <row r="29858" spans="1:1" x14ac:dyDescent="0.3">
      <c r="A29858" s="13">
        <v>6.9151691191513001E-2</v>
      </c>
    </row>
    <row r="29859" spans="1:1" x14ac:dyDescent="0.3">
      <c r="A29859" s="13">
        <v>0.19592505973579999</v>
      </c>
    </row>
    <row r="29860" spans="1:1" x14ac:dyDescent="0.3">
      <c r="A29860" s="13">
        <v>0.19502894785899999</v>
      </c>
    </row>
    <row r="29861" spans="1:1" x14ac:dyDescent="0.3">
      <c r="A29861" s="13">
        <v>0.11945914192503999</v>
      </c>
    </row>
    <row r="29862" spans="1:1" x14ac:dyDescent="0.3">
      <c r="A29862" s="13">
        <v>0.21590132162048001</v>
      </c>
    </row>
    <row r="29863" spans="1:1" x14ac:dyDescent="0.3">
      <c r="A29863" s="13">
        <v>0.1914335590963</v>
      </c>
    </row>
    <row r="29864" spans="1:1" x14ac:dyDescent="0.3">
      <c r="A29864" s="13">
        <v>0.17311140584285001</v>
      </c>
    </row>
    <row r="29865" spans="1:1" x14ac:dyDescent="0.3">
      <c r="A29865" s="13">
        <v>0.12264881460441</v>
      </c>
    </row>
    <row r="29866" spans="1:1" x14ac:dyDescent="0.3">
      <c r="A29866" s="13">
        <v>0.14728424652214001</v>
      </c>
    </row>
    <row r="29867" spans="1:1" x14ac:dyDescent="0.3">
      <c r="A29867" s="13">
        <v>0.19127959332736999</v>
      </c>
    </row>
    <row r="29868" spans="1:1" x14ac:dyDescent="0.3">
      <c r="A29868" s="13">
        <v>0.14863253580957</v>
      </c>
    </row>
    <row r="29869" spans="1:1" x14ac:dyDescent="0.3">
      <c r="A29869" s="13">
        <v>8.3511878494668998E-2</v>
      </c>
    </row>
    <row r="29870" spans="1:1" x14ac:dyDescent="0.3">
      <c r="A29870" s="13">
        <v>0.14112068311098999</v>
      </c>
    </row>
    <row r="29871" spans="1:1" x14ac:dyDescent="0.3">
      <c r="A29871" s="13">
        <v>8.1073833072939999E-2</v>
      </c>
    </row>
    <row r="29872" spans="1:1" x14ac:dyDescent="0.3">
      <c r="A29872" s="13">
        <v>0.21270936482287001</v>
      </c>
    </row>
    <row r="29873" spans="1:1" x14ac:dyDescent="0.3">
      <c r="A29873" s="13">
        <v>0.24894382526327</v>
      </c>
    </row>
    <row r="29874" spans="1:1" x14ac:dyDescent="0.3">
      <c r="A29874" s="13">
        <v>0.15903490744873</v>
      </c>
    </row>
    <row r="29875" spans="1:1" x14ac:dyDescent="0.3">
      <c r="A29875" s="13">
        <v>0.14555013106482001</v>
      </c>
    </row>
    <row r="29876" spans="1:1" x14ac:dyDescent="0.3">
      <c r="A29876" s="13">
        <v>0.12785369878370001</v>
      </c>
    </row>
    <row r="29877" spans="1:1" x14ac:dyDescent="0.3">
      <c r="A29877" s="13">
        <v>0.12914715958455</v>
      </c>
    </row>
    <row r="29878" spans="1:1" x14ac:dyDescent="0.3">
      <c r="A29878" s="13">
        <v>0.15480528038934999</v>
      </c>
    </row>
    <row r="29879" spans="1:1" x14ac:dyDescent="0.3">
      <c r="A29879" s="13">
        <v>6.7588905887614001E-2</v>
      </c>
    </row>
    <row r="29880" spans="1:1" x14ac:dyDescent="0.3">
      <c r="A29880" s="13">
        <v>0.21415909668236</v>
      </c>
    </row>
    <row r="29881" spans="1:1" x14ac:dyDescent="0.3">
      <c r="A29881" s="13">
        <v>0.20106155710547</v>
      </c>
    </row>
    <row r="29882" spans="1:1" x14ac:dyDescent="0.3">
      <c r="A29882" s="13">
        <v>0.12250746423147001</v>
      </c>
    </row>
    <row r="29883" spans="1:1" x14ac:dyDescent="0.3">
      <c r="A29883" s="13">
        <v>0.24192220996154001</v>
      </c>
    </row>
    <row r="29884" spans="1:1" x14ac:dyDescent="0.3">
      <c r="A29884" s="13">
        <v>0.25560136334402001</v>
      </c>
    </row>
    <row r="29885" spans="1:1" x14ac:dyDescent="0.3">
      <c r="A29885" s="13">
        <v>0.19071961013797001</v>
      </c>
    </row>
    <row r="29886" spans="1:1" x14ac:dyDescent="0.3">
      <c r="A29886" s="13">
        <v>0.28985645749906003</v>
      </c>
    </row>
    <row r="29887" spans="1:1" x14ac:dyDescent="0.3">
      <c r="A29887" s="13">
        <v>0.20729200111240001</v>
      </c>
    </row>
    <row r="29888" spans="1:1" x14ac:dyDescent="0.3">
      <c r="A29888" s="13">
        <v>0.21939710960839001</v>
      </c>
    </row>
    <row r="29889" spans="1:1" x14ac:dyDescent="0.3">
      <c r="A29889" s="13">
        <v>0.27488087326034</v>
      </c>
    </row>
    <row r="29890" spans="1:1" x14ac:dyDescent="0.3">
      <c r="A29890" s="13">
        <v>9.9725274861866997E-2</v>
      </c>
    </row>
    <row r="29891" spans="1:1" x14ac:dyDescent="0.3">
      <c r="A29891" s="13">
        <v>0.21121339900724001</v>
      </c>
    </row>
    <row r="29892" spans="1:1" x14ac:dyDescent="0.3">
      <c r="A29892" s="13">
        <v>0.24078347272194001</v>
      </c>
    </row>
    <row r="29893" spans="1:1" x14ac:dyDescent="0.3">
      <c r="A29893" s="13">
        <v>0.17700447208846001</v>
      </c>
    </row>
    <row r="29894" spans="1:1" x14ac:dyDescent="0.3">
      <c r="A29894" s="13">
        <v>0.23889373312925</v>
      </c>
    </row>
    <row r="29895" spans="1:1" x14ac:dyDescent="0.3">
      <c r="A29895" s="13">
        <v>0.11324807495356</v>
      </c>
    </row>
    <row r="29896" spans="1:1" x14ac:dyDescent="0.3">
      <c r="A29896" s="13">
        <v>0.21597370220883999</v>
      </c>
    </row>
    <row r="29897" spans="1:1" x14ac:dyDescent="0.3">
      <c r="A29897" s="13">
        <v>0.14741422165847001</v>
      </c>
    </row>
    <row r="29898" spans="1:1" x14ac:dyDescent="0.3">
      <c r="A29898" s="13">
        <v>0.21478639572960001</v>
      </c>
    </row>
    <row r="29899" spans="1:1" x14ac:dyDescent="0.3">
      <c r="A29899" s="13">
        <v>0.16810065275325001</v>
      </c>
    </row>
    <row r="29900" spans="1:1" x14ac:dyDescent="0.3">
      <c r="A29900" s="13">
        <v>0.10827235299163999</v>
      </c>
    </row>
    <row r="29901" spans="1:1" x14ac:dyDescent="0.3">
      <c r="A29901" s="13">
        <v>0.19279774926230001</v>
      </c>
    </row>
    <row r="29902" spans="1:1" x14ac:dyDescent="0.3">
      <c r="A29902" s="13">
        <v>0.24041704623646001</v>
      </c>
    </row>
    <row r="29903" spans="1:1" x14ac:dyDescent="0.3">
      <c r="A29903" s="13">
        <v>0.13135582863910999</v>
      </c>
    </row>
    <row r="29904" spans="1:1" x14ac:dyDescent="0.3">
      <c r="A29904" s="13">
        <v>8.3584725557137002E-2</v>
      </c>
    </row>
    <row r="29905" spans="1:1" x14ac:dyDescent="0.3">
      <c r="A29905" s="13">
        <v>0.20439363652424999</v>
      </c>
    </row>
    <row r="29906" spans="1:1" x14ac:dyDescent="0.3">
      <c r="A29906" s="13">
        <v>0.15163297829464001</v>
      </c>
    </row>
    <row r="29907" spans="1:1" x14ac:dyDescent="0.3">
      <c r="A29907" s="13">
        <v>0.13534335159656</v>
      </c>
    </row>
    <row r="29908" spans="1:1" x14ac:dyDescent="0.3">
      <c r="A29908" s="13">
        <v>0.13870013118732</v>
      </c>
    </row>
    <row r="29909" spans="1:1" x14ac:dyDescent="0.3">
      <c r="A29909" s="13">
        <v>0.23851188622488001</v>
      </c>
    </row>
    <row r="29910" spans="1:1" x14ac:dyDescent="0.3">
      <c r="A29910" s="13">
        <v>0.19317683836182001</v>
      </c>
    </row>
    <row r="29911" spans="1:1" x14ac:dyDescent="0.3">
      <c r="A29911" s="13">
        <v>0.16524308802542001</v>
      </c>
    </row>
    <row r="29912" spans="1:1" x14ac:dyDescent="0.3">
      <c r="A29912" s="13">
        <v>8.4675514869159002E-2</v>
      </c>
    </row>
    <row r="29913" spans="1:1" x14ac:dyDescent="0.3">
      <c r="A29913" s="13">
        <v>8.5215531996622004E-2</v>
      </c>
    </row>
    <row r="29914" spans="1:1" x14ac:dyDescent="0.3">
      <c r="A29914" s="13">
        <v>0.24043559200192</v>
      </c>
    </row>
    <row r="29915" spans="1:1" x14ac:dyDescent="0.3">
      <c r="A29915" s="13">
        <v>0.27955179508584999</v>
      </c>
    </row>
    <row r="29916" spans="1:1" x14ac:dyDescent="0.3">
      <c r="A29916" s="13">
        <v>0.21410904928944999</v>
      </c>
    </row>
    <row r="29917" spans="1:1" x14ac:dyDescent="0.3">
      <c r="A29917" s="13">
        <v>0.16556696131884999</v>
      </c>
    </row>
    <row r="29918" spans="1:1" x14ac:dyDescent="0.3">
      <c r="A29918" s="13">
        <v>0.18320599664842999</v>
      </c>
    </row>
    <row r="29919" spans="1:1" x14ac:dyDescent="0.3">
      <c r="A29919" s="13">
        <v>0.15847569074793</v>
      </c>
    </row>
    <row r="29920" spans="1:1" x14ac:dyDescent="0.3">
      <c r="A29920" s="13">
        <v>0.18763890986307999</v>
      </c>
    </row>
    <row r="29921" spans="1:1" x14ac:dyDescent="0.3">
      <c r="A29921" s="13">
        <v>0.22094322605638</v>
      </c>
    </row>
    <row r="29922" spans="1:1" x14ac:dyDescent="0.3">
      <c r="A29922" s="13">
        <v>0.20884430502929999</v>
      </c>
    </row>
    <row r="29923" spans="1:1" x14ac:dyDescent="0.3">
      <c r="A29923" s="13">
        <v>0.20616092933603</v>
      </c>
    </row>
    <row r="29924" spans="1:1" x14ac:dyDescent="0.3">
      <c r="A29924" s="13">
        <v>0.10554396398334</v>
      </c>
    </row>
    <row r="29925" spans="1:1" x14ac:dyDescent="0.3">
      <c r="A29925" s="13">
        <v>0.11056138065035</v>
      </c>
    </row>
    <row r="29926" spans="1:1" x14ac:dyDescent="0.3">
      <c r="A29926" s="13">
        <v>0.22937276870646001</v>
      </c>
    </row>
    <row r="29927" spans="1:1" x14ac:dyDescent="0.3">
      <c r="A29927" s="13">
        <v>0.16867458589770001</v>
      </c>
    </row>
    <row r="29928" spans="1:1" x14ac:dyDescent="0.3">
      <c r="A29928" s="13">
        <v>0.30541176909910001</v>
      </c>
    </row>
    <row r="29929" spans="1:1" x14ac:dyDescent="0.3">
      <c r="A29929" s="13">
        <v>0.15306177395166001</v>
      </c>
    </row>
    <row r="29930" spans="1:1" x14ac:dyDescent="0.3">
      <c r="A29930" s="13">
        <v>0.15687912493073999</v>
      </c>
    </row>
    <row r="29931" spans="1:1" x14ac:dyDescent="0.3">
      <c r="A29931" s="13">
        <v>0.13343228328821999</v>
      </c>
    </row>
    <row r="29932" spans="1:1" x14ac:dyDescent="0.3">
      <c r="A29932" s="13">
        <v>0.13107789352849999</v>
      </c>
    </row>
    <row r="29933" spans="1:1" x14ac:dyDescent="0.3">
      <c r="A29933" s="13">
        <v>0.16549661208919</v>
      </c>
    </row>
    <row r="29934" spans="1:1" x14ac:dyDescent="0.3">
      <c r="A29934" s="13">
        <v>0.16026568079073</v>
      </c>
    </row>
    <row r="29935" spans="1:1" x14ac:dyDescent="0.3">
      <c r="A29935" s="13">
        <v>0.17556425909630999</v>
      </c>
    </row>
    <row r="29936" spans="1:1" x14ac:dyDescent="0.3">
      <c r="A29936" s="13">
        <v>0.21747135535675</v>
      </c>
    </row>
    <row r="29937" spans="1:1" x14ac:dyDescent="0.3">
      <c r="A29937" s="13">
        <v>0.16748380405433999</v>
      </c>
    </row>
    <row r="29938" spans="1:1" x14ac:dyDescent="0.3">
      <c r="A29938" s="13">
        <v>0.31655101901607002</v>
      </c>
    </row>
    <row r="29939" spans="1:1" x14ac:dyDescent="0.3">
      <c r="A29939" s="13">
        <v>0.15801266334863001</v>
      </c>
    </row>
    <row r="29940" spans="1:1" x14ac:dyDescent="0.3">
      <c r="A29940" s="13">
        <v>0.23382244310917999</v>
      </c>
    </row>
    <row r="29941" spans="1:1" x14ac:dyDescent="0.3">
      <c r="A29941" s="13">
        <v>0.11765348617642001</v>
      </c>
    </row>
    <row r="29942" spans="1:1" x14ac:dyDescent="0.3">
      <c r="A29942" s="13">
        <v>0.36089867105715001</v>
      </c>
    </row>
    <row r="29943" spans="1:1" x14ac:dyDescent="0.3">
      <c r="A29943" s="13">
        <v>0.10835992157226</v>
      </c>
    </row>
    <row r="29944" spans="1:1" x14ac:dyDescent="0.3">
      <c r="A29944" s="13">
        <v>1.7255328198604002E-2</v>
      </c>
    </row>
    <row r="29945" spans="1:1" x14ac:dyDescent="0.3">
      <c r="A29945" s="13">
        <v>0.18276278123463999</v>
      </c>
    </row>
    <row r="29946" spans="1:1" x14ac:dyDescent="0.3">
      <c r="A29946" s="13">
        <v>2.0542165688919999E-2</v>
      </c>
    </row>
    <row r="29947" spans="1:1" x14ac:dyDescent="0.3">
      <c r="A29947" s="13">
        <v>8.7834560865650002E-2</v>
      </c>
    </row>
    <row r="29948" spans="1:1" x14ac:dyDescent="0.3">
      <c r="A29948" s="13">
        <v>0.11617621118928</v>
      </c>
    </row>
    <row r="29949" spans="1:1" x14ac:dyDescent="0.3">
      <c r="A29949" s="13">
        <v>0.11015805455503</v>
      </c>
    </row>
    <row r="29950" spans="1:1" x14ac:dyDescent="0.3">
      <c r="A29950" s="13">
        <v>0.18359872005892999</v>
      </c>
    </row>
    <row r="29951" spans="1:1" x14ac:dyDescent="0.3">
      <c r="A29951" s="13">
        <v>0.13963989730278001</v>
      </c>
    </row>
    <row r="29952" spans="1:1" x14ac:dyDescent="0.3">
      <c r="A29952" s="13">
        <v>0.19703333101018999</v>
      </c>
    </row>
    <row r="29953" spans="1:1" x14ac:dyDescent="0.3">
      <c r="A29953" s="13">
        <v>8.5768822750842993E-2</v>
      </c>
    </row>
    <row r="29954" spans="1:1" x14ac:dyDescent="0.3">
      <c r="A29954" s="13">
        <v>0.20962420638806001</v>
      </c>
    </row>
    <row r="29955" spans="1:1" x14ac:dyDescent="0.3">
      <c r="A29955" s="13">
        <v>0.18497502853931</v>
      </c>
    </row>
    <row r="29956" spans="1:1" x14ac:dyDescent="0.3">
      <c r="A29956" s="13">
        <v>0.13806417736181001</v>
      </c>
    </row>
    <row r="29957" spans="1:1" x14ac:dyDescent="0.3">
      <c r="A29957" s="13">
        <v>0.1520352015476</v>
      </c>
    </row>
    <row r="29958" spans="1:1" x14ac:dyDescent="0.3">
      <c r="A29958" s="13">
        <v>0.11797836665213</v>
      </c>
    </row>
    <row r="29959" spans="1:1" x14ac:dyDescent="0.3">
      <c r="A29959" s="13">
        <v>0.10456609729195</v>
      </c>
    </row>
    <row r="29960" spans="1:1" x14ac:dyDescent="0.3">
      <c r="A29960" s="13">
        <v>0.1591094158536</v>
      </c>
    </row>
    <row r="29961" spans="1:1" x14ac:dyDescent="0.3">
      <c r="A29961" s="13">
        <v>0.11589087931152001</v>
      </c>
    </row>
    <row r="29962" spans="1:1" x14ac:dyDescent="0.3">
      <c r="A29962" s="13">
        <v>7.3725987434989995E-2</v>
      </c>
    </row>
    <row r="29963" spans="1:1" x14ac:dyDescent="0.3">
      <c r="A29963" s="13">
        <v>0.30756031212475998</v>
      </c>
    </row>
    <row r="29964" spans="1:1" x14ac:dyDescent="0.3">
      <c r="A29964" s="13">
        <v>0.22108557869121001</v>
      </c>
    </row>
    <row r="29965" spans="1:1" x14ac:dyDescent="0.3">
      <c r="A29965" s="13">
        <v>0.26060487105250002</v>
      </c>
    </row>
    <row r="29966" spans="1:1" x14ac:dyDescent="0.3">
      <c r="A29966" s="13">
        <v>0.10465105020251</v>
      </c>
    </row>
    <row r="29967" spans="1:1" x14ac:dyDescent="0.3">
      <c r="A29967" s="13">
        <v>0.16147429405875</v>
      </c>
    </row>
    <row r="29968" spans="1:1" x14ac:dyDescent="0.3">
      <c r="A29968" s="13">
        <v>0.22037838756698999</v>
      </c>
    </row>
    <row r="29969" spans="1:1" x14ac:dyDescent="0.3">
      <c r="A29969" s="13">
        <v>0.12174740201092001</v>
      </c>
    </row>
    <row r="29970" spans="1:1" x14ac:dyDescent="0.3">
      <c r="A29970" s="13">
        <v>0.30608589841076</v>
      </c>
    </row>
    <row r="29971" spans="1:1" x14ac:dyDescent="0.3">
      <c r="A29971" s="13">
        <v>8.6094698592890997E-2</v>
      </c>
    </row>
    <row r="29972" spans="1:1" x14ac:dyDescent="0.3">
      <c r="A29972" s="13">
        <v>0.12774198837482001</v>
      </c>
    </row>
    <row r="29973" spans="1:1" x14ac:dyDescent="0.3">
      <c r="A29973" s="13">
        <v>0.2561632755039</v>
      </c>
    </row>
    <row r="29974" spans="1:1" x14ac:dyDescent="0.3">
      <c r="A29974" s="13">
        <v>0.14498124590719999</v>
      </c>
    </row>
    <row r="29975" spans="1:1" x14ac:dyDescent="0.3">
      <c r="A29975" s="13">
        <v>0.19780629171526001</v>
      </c>
    </row>
    <row r="29976" spans="1:1" x14ac:dyDescent="0.3">
      <c r="A29976" s="13">
        <v>0.14264681742150001</v>
      </c>
    </row>
    <row r="29977" spans="1:1" x14ac:dyDescent="0.3">
      <c r="A29977" s="13">
        <v>0.24694607037947</v>
      </c>
    </row>
    <row r="29978" spans="1:1" x14ac:dyDescent="0.3">
      <c r="A29978" s="13">
        <v>0.13527514598670001</v>
      </c>
    </row>
    <row r="29979" spans="1:1" x14ac:dyDescent="0.3">
      <c r="A29979" s="13">
        <v>0.29251882988291</v>
      </c>
    </row>
    <row r="29980" spans="1:1" x14ac:dyDescent="0.3">
      <c r="A29980" s="13">
        <v>6.8236359035017E-2</v>
      </c>
    </row>
    <row r="29981" spans="1:1" x14ac:dyDescent="0.3">
      <c r="A29981" s="13">
        <v>0.14221853094781001</v>
      </c>
    </row>
    <row r="29982" spans="1:1" x14ac:dyDescent="0.3">
      <c r="A29982" s="13">
        <v>9.4646007650766001E-2</v>
      </c>
    </row>
    <row r="29983" spans="1:1" x14ac:dyDescent="0.3">
      <c r="A29983" s="13">
        <v>0.25397446293804998</v>
      </c>
    </row>
    <row r="29984" spans="1:1" x14ac:dyDescent="0.3">
      <c r="A29984" s="13">
        <v>0.14413499283535</v>
      </c>
    </row>
    <row r="29985" spans="1:1" x14ac:dyDescent="0.3">
      <c r="A29985" s="13">
        <v>0.10817084795258</v>
      </c>
    </row>
    <row r="29986" spans="1:1" x14ac:dyDescent="0.3">
      <c r="A29986" s="13">
        <v>0.14377945574274001</v>
      </c>
    </row>
    <row r="29987" spans="1:1" x14ac:dyDescent="0.3">
      <c r="A29987" s="13">
        <v>0.20936258060436999</v>
      </c>
    </row>
    <row r="29988" spans="1:1" x14ac:dyDescent="0.3">
      <c r="A29988" s="13">
        <v>0.14890615944058</v>
      </c>
    </row>
    <row r="29989" spans="1:1" x14ac:dyDescent="0.3">
      <c r="A29989" s="13">
        <v>0.1315436411093</v>
      </c>
    </row>
    <row r="29990" spans="1:1" x14ac:dyDescent="0.3">
      <c r="A29990" s="13">
        <v>0.13512711337461</v>
      </c>
    </row>
    <row r="29991" spans="1:1" x14ac:dyDescent="0.3">
      <c r="A29991" s="13">
        <v>0.24804914706056</v>
      </c>
    </row>
    <row r="29992" spans="1:1" x14ac:dyDescent="0.3">
      <c r="A29992" s="13">
        <v>0.24804914706056</v>
      </c>
    </row>
    <row r="29993" spans="1:1" x14ac:dyDescent="0.3">
      <c r="A29993" s="13">
        <v>0.28036251370597998</v>
      </c>
    </row>
    <row r="29994" spans="1:1" x14ac:dyDescent="0.3">
      <c r="A29994" s="13">
        <v>0.12733262142272</v>
      </c>
    </row>
    <row r="29995" spans="1:1" x14ac:dyDescent="0.3">
      <c r="A29995" s="13">
        <v>0.14522892962205999</v>
      </c>
    </row>
    <row r="29996" spans="1:1" x14ac:dyDescent="0.3">
      <c r="A29996" s="13">
        <v>0.28839707607296</v>
      </c>
    </row>
    <row r="29997" spans="1:1" x14ac:dyDescent="0.3">
      <c r="A29997" s="13">
        <v>0.22117133316848001</v>
      </c>
    </row>
    <row r="29998" spans="1:1" x14ac:dyDescent="0.3">
      <c r="A29998" s="13">
        <v>0.21401909146407</v>
      </c>
    </row>
    <row r="29999" spans="1:1" x14ac:dyDescent="0.3">
      <c r="A29999" s="13">
        <v>0.20954257155848999</v>
      </c>
    </row>
    <row r="30000" spans="1:1" x14ac:dyDescent="0.3">
      <c r="A30000" s="13">
        <v>0.21266070850504001</v>
      </c>
    </row>
    <row r="30001" spans="1:1" x14ac:dyDescent="0.3">
      <c r="A30001" s="13">
        <v>0.15276386542968001</v>
      </c>
    </row>
    <row r="30002" spans="1:1" x14ac:dyDescent="0.3">
      <c r="A30002" s="13">
        <v>8.4098453348690996E-2</v>
      </c>
    </row>
    <row r="30003" spans="1:1" x14ac:dyDescent="0.3">
      <c r="A30003" s="13">
        <v>0.16680218931881999</v>
      </c>
    </row>
    <row r="30004" spans="1:1" x14ac:dyDescent="0.3">
      <c r="A30004" s="13">
        <v>0.14767407422025</v>
      </c>
    </row>
    <row r="30005" spans="1:1" x14ac:dyDescent="0.3">
      <c r="A30005" s="13">
        <v>0.12322320373743</v>
      </c>
    </row>
    <row r="30006" spans="1:1" x14ac:dyDescent="0.3">
      <c r="A30006" s="13">
        <v>0.18730029980914001</v>
      </c>
    </row>
    <row r="30007" spans="1:1" x14ac:dyDescent="0.3">
      <c r="A30007" s="13">
        <v>0.25328601461486</v>
      </c>
    </row>
    <row r="30008" spans="1:1" x14ac:dyDescent="0.3">
      <c r="A30008" s="13">
        <v>0.25328601461486</v>
      </c>
    </row>
    <row r="30009" spans="1:1" x14ac:dyDescent="0.3">
      <c r="A30009" s="13">
        <v>9.8315111479351E-2</v>
      </c>
    </row>
    <row r="30010" spans="1:1" x14ac:dyDescent="0.3">
      <c r="A30010" s="13">
        <v>0.16450769910724</v>
      </c>
    </row>
    <row r="30011" spans="1:1" x14ac:dyDescent="0.3">
      <c r="A30011" s="13">
        <v>7.5024627205890995E-2</v>
      </c>
    </row>
    <row r="30012" spans="1:1" x14ac:dyDescent="0.3">
      <c r="A30012" s="13">
        <v>0.18405433579996999</v>
      </c>
    </row>
    <row r="30013" spans="1:1" x14ac:dyDescent="0.3">
      <c r="A30013" s="13">
        <v>6.8884344023617997E-2</v>
      </c>
    </row>
    <row r="30014" spans="1:1" x14ac:dyDescent="0.3">
      <c r="A30014" s="13">
        <v>0.13346602345099001</v>
      </c>
    </row>
    <row r="30015" spans="1:1" x14ac:dyDescent="0.3">
      <c r="A30015" s="13">
        <v>7.35122336855E-2</v>
      </c>
    </row>
    <row r="30016" spans="1:1" x14ac:dyDescent="0.3">
      <c r="A30016" s="13">
        <v>0.1657512321621</v>
      </c>
    </row>
    <row r="30017" spans="1:1" x14ac:dyDescent="0.3">
      <c r="A30017" s="13">
        <v>0.20972760424869</v>
      </c>
    </row>
    <row r="30018" spans="1:1" x14ac:dyDescent="0.3">
      <c r="A30018" s="13">
        <v>0.17656607369166999</v>
      </c>
    </row>
    <row r="30019" spans="1:1" x14ac:dyDescent="0.3">
      <c r="A30019" s="13">
        <v>0.14218035083027999</v>
      </c>
    </row>
    <row r="30020" spans="1:1" x14ac:dyDescent="0.3">
      <c r="A30020" s="13">
        <v>0.13384947790509</v>
      </c>
    </row>
    <row r="30021" spans="1:1" x14ac:dyDescent="0.3">
      <c r="A30021" s="13">
        <v>0.22508052055941</v>
      </c>
    </row>
    <row r="30022" spans="1:1" x14ac:dyDescent="0.3">
      <c r="A30022" s="13">
        <v>0.11205782385536001</v>
      </c>
    </row>
    <row r="30023" spans="1:1" x14ac:dyDescent="0.3">
      <c r="A30023" s="13">
        <v>0.11084696289535</v>
      </c>
    </row>
    <row r="30024" spans="1:1" x14ac:dyDescent="0.3">
      <c r="A30024" s="13">
        <v>0.12489179476201</v>
      </c>
    </row>
    <row r="30025" spans="1:1" x14ac:dyDescent="0.3">
      <c r="A30025" s="13">
        <v>0.25940789859877</v>
      </c>
    </row>
    <row r="30026" spans="1:1" x14ac:dyDescent="0.3">
      <c r="A30026" s="13">
        <v>0.17409118351149999</v>
      </c>
    </row>
    <row r="30027" spans="1:1" x14ac:dyDescent="0.3">
      <c r="A30027" s="13">
        <v>0.23695706954410001</v>
      </c>
    </row>
    <row r="30028" spans="1:1" x14ac:dyDescent="0.3">
      <c r="A30028" s="13">
        <v>0.14893036670449999</v>
      </c>
    </row>
    <row r="30029" spans="1:1" x14ac:dyDescent="0.3">
      <c r="A30029" s="13">
        <v>0.22699360467665</v>
      </c>
    </row>
    <row r="30030" spans="1:1" x14ac:dyDescent="0.3">
      <c r="A30030" s="13">
        <v>7.5071697165182999E-2</v>
      </c>
    </row>
    <row r="30031" spans="1:1" x14ac:dyDescent="0.3">
      <c r="A30031" s="13">
        <v>0.26931493181631</v>
      </c>
    </row>
    <row r="30032" spans="1:1" x14ac:dyDescent="0.3">
      <c r="A30032" s="13">
        <v>0.22364680464271</v>
      </c>
    </row>
    <row r="30033" spans="1:1" x14ac:dyDescent="0.3">
      <c r="A30033" s="13">
        <v>9.6894158871790995E-2</v>
      </c>
    </row>
    <row r="30034" spans="1:1" x14ac:dyDescent="0.3">
      <c r="A30034" s="13">
        <v>0.17109469766367</v>
      </c>
    </row>
    <row r="30035" spans="1:1" x14ac:dyDescent="0.3">
      <c r="A30035" s="13">
        <v>0.16439776452686999</v>
      </c>
    </row>
    <row r="30036" spans="1:1" x14ac:dyDescent="0.3">
      <c r="A30036" s="13">
        <v>0.26473939335016999</v>
      </c>
    </row>
    <row r="30037" spans="1:1" x14ac:dyDescent="0.3">
      <c r="A30037" s="13">
        <v>0.22649908835713001</v>
      </c>
    </row>
    <row r="30038" spans="1:1" x14ac:dyDescent="0.3">
      <c r="A30038" s="13">
        <v>0.22182140939629</v>
      </c>
    </row>
    <row r="30039" spans="1:1" x14ac:dyDescent="0.3">
      <c r="A30039" s="13">
        <v>0.25012390952369001</v>
      </c>
    </row>
    <row r="30040" spans="1:1" x14ac:dyDescent="0.3">
      <c r="A30040" s="13">
        <v>0.27247142002982</v>
      </c>
    </row>
    <row r="30041" spans="1:1" x14ac:dyDescent="0.3">
      <c r="A30041" s="13">
        <v>0.15866102465526999</v>
      </c>
    </row>
    <row r="30042" spans="1:1" x14ac:dyDescent="0.3">
      <c r="A30042" s="13">
        <v>0.18356083709651999</v>
      </c>
    </row>
    <row r="30043" spans="1:1" x14ac:dyDescent="0.3">
      <c r="A30043" s="13">
        <v>0.16555306539890999</v>
      </c>
    </row>
    <row r="30044" spans="1:1" x14ac:dyDescent="0.3">
      <c r="A30044" s="13">
        <v>0.16500961644003001</v>
      </c>
    </row>
    <row r="30045" spans="1:1" x14ac:dyDescent="0.3">
      <c r="A30045" s="13">
        <v>0.15824503458013001</v>
      </c>
    </row>
    <row r="30046" spans="1:1" x14ac:dyDescent="0.3">
      <c r="A30046" s="13">
        <v>0.29608249676725001</v>
      </c>
    </row>
    <row r="30047" spans="1:1" x14ac:dyDescent="0.3">
      <c r="A30047" s="13">
        <v>8.5208349075751005E-2</v>
      </c>
    </row>
    <row r="30048" spans="1:1" x14ac:dyDescent="0.3">
      <c r="A30048" s="13">
        <v>9.4300865778830997E-2</v>
      </c>
    </row>
    <row r="30049" spans="1:1" x14ac:dyDescent="0.3">
      <c r="A30049" s="13">
        <v>0.15375113774685001</v>
      </c>
    </row>
    <row r="30050" spans="1:1" x14ac:dyDescent="0.3">
      <c r="A30050" s="13">
        <v>0.18844070810426999</v>
      </c>
    </row>
    <row r="30051" spans="1:1" x14ac:dyDescent="0.3">
      <c r="A30051" s="13">
        <v>0.15064185384973</v>
      </c>
    </row>
    <row r="30052" spans="1:1" x14ac:dyDescent="0.3">
      <c r="A30052" s="13">
        <v>0.21379348577866999</v>
      </c>
    </row>
    <row r="30053" spans="1:1" x14ac:dyDescent="0.3">
      <c r="A30053" s="13">
        <v>0.22390543381333999</v>
      </c>
    </row>
    <row r="30054" spans="1:1" x14ac:dyDescent="0.3">
      <c r="A30054" s="13">
        <v>0.23069127925162</v>
      </c>
    </row>
    <row r="30055" spans="1:1" x14ac:dyDescent="0.3">
      <c r="A30055" s="13">
        <v>0.17519208939985001</v>
      </c>
    </row>
    <row r="30056" spans="1:1" x14ac:dyDescent="0.3">
      <c r="A30056" s="13">
        <v>0.29286879777604002</v>
      </c>
    </row>
    <row r="30057" spans="1:1" x14ac:dyDescent="0.3">
      <c r="A30057" s="13">
        <v>0.29679922485190002</v>
      </c>
    </row>
    <row r="30058" spans="1:1" x14ac:dyDescent="0.3">
      <c r="A30058" s="13">
        <v>0.23658620819337001</v>
      </c>
    </row>
    <row r="30059" spans="1:1" x14ac:dyDescent="0.3">
      <c r="A30059" s="13">
        <v>0.24198372431497001</v>
      </c>
    </row>
    <row r="30060" spans="1:1" x14ac:dyDescent="0.3">
      <c r="A30060" s="13">
        <v>0.10706932021826999</v>
      </c>
    </row>
    <row r="30061" spans="1:1" x14ac:dyDescent="0.3">
      <c r="A30061" s="13">
        <v>0.14732052474063001</v>
      </c>
    </row>
    <row r="30062" spans="1:1" x14ac:dyDescent="0.3">
      <c r="A30062" s="13">
        <v>0.29546961173418002</v>
      </c>
    </row>
    <row r="30063" spans="1:1" x14ac:dyDescent="0.3">
      <c r="A30063" s="13">
        <v>0.24477860518360001</v>
      </c>
    </row>
    <row r="30064" spans="1:1" x14ac:dyDescent="0.3">
      <c r="A30064" s="13">
        <v>0.16030489711755999</v>
      </c>
    </row>
    <row r="30065" spans="1:1" x14ac:dyDescent="0.3">
      <c r="A30065" s="13">
        <v>0.14165927806424</v>
      </c>
    </row>
    <row r="30066" spans="1:1" x14ac:dyDescent="0.3">
      <c r="A30066" s="13">
        <v>8.6298402377389005E-2</v>
      </c>
    </row>
    <row r="30067" spans="1:1" x14ac:dyDescent="0.3">
      <c r="A30067" s="13">
        <v>0.14493154017712001</v>
      </c>
    </row>
    <row r="30068" spans="1:1" x14ac:dyDescent="0.3">
      <c r="A30068" s="13">
        <v>0.15536646860049</v>
      </c>
    </row>
    <row r="30069" spans="1:1" x14ac:dyDescent="0.3">
      <c r="A30069" s="13">
        <v>0.21591128517543001</v>
      </c>
    </row>
    <row r="30070" spans="1:1" x14ac:dyDescent="0.3">
      <c r="A30070" s="13">
        <v>0.24456930667436999</v>
      </c>
    </row>
    <row r="30071" spans="1:1" x14ac:dyDescent="0.3">
      <c r="A30071" s="13">
        <v>5.5083466145564003E-2</v>
      </c>
    </row>
    <row r="30072" spans="1:1" x14ac:dyDescent="0.3">
      <c r="A30072" s="13">
        <v>0.15922898292675</v>
      </c>
    </row>
    <row r="30073" spans="1:1" x14ac:dyDescent="0.3">
      <c r="A30073" s="13">
        <v>0.10797022212401</v>
      </c>
    </row>
    <row r="30074" spans="1:1" x14ac:dyDescent="0.3">
      <c r="A30074" s="13">
        <v>0.24024714621362001</v>
      </c>
    </row>
    <row r="30075" spans="1:1" x14ac:dyDescent="0.3">
      <c r="A30075" s="13">
        <v>0.1613578804471</v>
      </c>
    </row>
    <row r="30076" spans="1:1" x14ac:dyDescent="0.3">
      <c r="A30076" s="13">
        <v>0.14260853421291</v>
      </c>
    </row>
    <row r="30077" spans="1:1" x14ac:dyDescent="0.3">
      <c r="A30077" s="13">
        <v>0.13679609248583</v>
      </c>
    </row>
    <row r="30078" spans="1:1" x14ac:dyDescent="0.3">
      <c r="A30078" s="13">
        <v>0.24099769800803</v>
      </c>
    </row>
    <row r="30079" spans="1:1" x14ac:dyDescent="0.3">
      <c r="A30079" s="13">
        <v>0.14864351436882001</v>
      </c>
    </row>
    <row r="30080" spans="1:1" x14ac:dyDescent="0.3">
      <c r="A30080" s="13">
        <v>0.23872337292501999</v>
      </c>
    </row>
    <row r="30081" spans="1:1" x14ac:dyDescent="0.3">
      <c r="A30081" s="13">
        <v>0.11755012832039</v>
      </c>
    </row>
    <row r="30082" spans="1:1" x14ac:dyDescent="0.3">
      <c r="A30082" s="13">
        <v>8.8932077853235994E-2</v>
      </c>
    </row>
    <row r="30083" spans="1:1" x14ac:dyDescent="0.3">
      <c r="A30083" s="13">
        <v>0.14989254360118001</v>
      </c>
    </row>
    <row r="30084" spans="1:1" x14ac:dyDescent="0.3">
      <c r="A30084" s="13">
        <v>0.21464039896538001</v>
      </c>
    </row>
    <row r="30085" spans="1:1" x14ac:dyDescent="0.3">
      <c r="A30085" s="13">
        <v>0.20032822379156001</v>
      </c>
    </row>
    <row r="30086" spans="1:1" x14ac:dyDescent="0.3">
      <c r="A30086" s="13">
        <v>0.15577578556811</v>
      </c>
    </row>
    <row r="30087" spans="1:1" x14ac:dyDescent="0.3">
      <c r="A30087" s="13">
        <v>0.13757689852006</v>
      </c>
    </row>
    <row r="30088" spans="1:1" x14ac:dyDescent="0.3">
      <c r="A30088" s="13">
        <v>0.11389886714205</v>
      </c>
    </row>
    <row r="30089" spans="1:1" x14ac:dyDescent="0.3">
      <c r="A30089" s="13">
        <v>6.9429603836442005E-2</v>
      </c>
    </row>
    <row r="30090" spans="1:1" x14ac:dyDescent="0.3">
      <c r="A30090" s="13">
        <v>0.10838608743709</v>
      </c>
    </row>
    <row r="30091" spans="1:1" x14ac:dyDescent="0.3">
      <c r="A30091" s="13">
        <v>0.11615489900103</v>
      </c>
    </row>
    <row r="30092" spans="1:1" x14ac:dyDescent="0.3">
      <c r="A30092" s="13">
        <v>0.14633264387736999</v>
      </c>
    </row>
    <row r="30093" spans="1:1" x14ac:dyDescent="0.3">
      <c r="A30093" s="13">
        <v>0.11719951864725001</v>
      </c>
    </row>
    <row r="30094" spans="1:1" x14ac:dyDescent="0.3">
      <c r="A30094" s="13">
        <v>0.14723068621429999</v>
      </c>
    </row>
    <row r="30095" spans="1:1" x14ac:dyDescent="0.3">
      <c r="A30095" s="13">
        <v>0.10719426462473999</v>
      </c>
    </row>
    <row r="30096" spans="1:1" x14ac:dyDescent="0.3">
      <c r="A30096" s="13">
        <v>0.33642381154061002</v>
      </c>
    </row>
    <row r="30097" spans="1:1" x14ac:dyDescent="0.3">
      <c r="A30097" s="13">
        <v>0.31960219113643001</v>
      </c>
    </row>
    <row r="30098" spans="1:1" x14ac:dyDescent="0.3">
      <c r="A30098" s="13">
        <v>6.7562627252362006E-2</v>
      </c>
    </row>
    <row r="30099" spans="1:1" x14ac:dyDescent="0.3">
      <c r="A30099" s="13">
        <v>9.2876964376230997E-2</v>
      </c>
    </row>
    <row r="30100" spans="1:1" x14ac:dyDescent="0.3">
      <c r="A30100" s="13">
        <v>0.18386113089013001</v>
      </c>
    </row>
    <row r="30101" spans="1:1" x14ac:dyDescent="0.3">
      <c r="A30101" s="13">
        <v>0.16123137294313999</v>
      </c>
    </row>
    <row r="30102" spans="1:1" x14ac:dyDescent="0.3">
      <c r="A30102" s="13">
        <v>0.10741086995213001</v>
      </c>
    </row>
    <row r="30103" spans="1:1" x14ac:dyDescent="0.3">
      <c r="A30103" s="13">
        <v>0.12664838013461999</v>
      </c>
    </row>
    <row r="30104" spans="1:1" x14ac:dyDescent="0.3">
      <c r="A30104" s="13">
        <v>0.29016027322436</v>
      </c>
    </row>
    <row r="30105" spans="1:1" x14ac:dyDescent="0.3">
      <c r="A30105" s="13">
        <v>0.27665183376546998</v>
      </c>
    </row>
    <row r="30106" spans="1:1" x14ac:dyDescent="0.3">
      <c r="A30106" s="13">
        <v>0.23604075819622999</v>
      </c>
    </row>
    <row r="30107" spans="1:1" x14ac:dyDescent="0.3">
      <c r="A30107" s="13">
        <v>7.9037446128830999E-2</v>
      </c>
    </row>
    <row r="30108" spans="1:1" x14ac:dyDescent="0.3">
      <c r="A30108" s="13">
        <v>0.14723794187865</v>
      </c>
    </row>
    <row r="30109" spans="1:1" x14ac:dyDescent="0.3">
      <c r="A30109" s="13">
        <v>0.17122056318078999</v>
      </c>
    </row>
    <row r="30110" spans="1:1" x14ac:dyDescent="0.3">
      <c r="A30110" s="13">
        <v>0.21730271767350001</v>
      </c>
    </row>
    <row r="30111" spans="1:1" x14ac:dyDescent="0.3">
      <c r="A30111" s="13">
        <v>0.13823028958339001</v>
      </c>
    </row>
    <row r="30112" spans="1:1" x14ac:dyDescent="0.3">
      <c r="A30112" s="13">
        <v>0.16315465954561001</v>
      </c>
    </row>
    <row r="30113" spans="1:1" x14ac:dyDescent="0.3">
      <c r="A30113" s="13">
        <v>0.17980633667856</v>
      </c>
    </row>
    <row r="30114" spans="1:1" x14ac:dyDescent="0.3">
      <c r="A30114" s="13">
        <v>0.22542190923217001</v>
      </c>
    </row>
    <row r="30115" spans="1:1" x14ac:dyDescent="0.3">
      <c r="A30115" s="13">
        <v>0.11874532543511</v>
      </c>
    </row>
    <row r="30116" spans="1:1" x14ac:dyDescent="0.3">
      <c r="A30116" s="13">
        <v>0.13869623143851001</v>
      </c>
    </row>
    <row r="30117" spans="1:1" x14ac:dyDescent="0.3">
      <c r="A30117" s="13">
        <v>0.14106821891202001</v>
      </c>
    </row>
    <row r="30118" spans="1:1" x14ac:dyDescent="0.3">
      <c r="A30118" s="13">
        <v>0.17369500675547001</v>
      </c>
    </row>
    <row r="30119" spans="1:1" x14ac:dyDescent="0.3">
      <c r="A30119" s="13">
        <v>0.10960901487818001</v>
      </c>
    </row>
    <row r="30120" spans="1:1" x14ac:dyDescent="0.3">
      <c r="A30120" s="13">
        <v>0.15525567379107999</v>
      </c>
    </row>
    <row r="30121" spans="1:1" x14ac:dyDescent="0.3">
      <c r="A30121" s="13">
        <v>0.11503032134945</v>
      </c>
    </row>
    <row r="30122" spans="1:1" x14ac:dyDescent="0.3">
      <c r="A30122" s="13">
        <v>0.13449484948998999</v>
      </c>
    </row>
    <row r="30123" spans="1:1" x14ac:dyDescent="0.3">
      <c r="A30123" s="13">
        <v>9.3543981441806007E-2</v>
      </c>
    </row>
    <row r="30124" spans="1:1" x14ac:dyDescent="0.3">
      <c r="A30124" s="13">
        <v>0.12967126740754001</v>
      </c>
    </row>
    <row r="30125" spans="1:1" x14ac:dyDescent="0.3">
      <c r="A30125" s="13">
        <v>0.17622394536791</v>
      </c>
    </row>
    <row r="30126" spans="1:1" x14ac:dyDescent="0.3">
      <c r="A30126" s="13">
        <v>0.39681122397656998</v>
      </c>
    </row>
    <row r="30127" spans="1:1" x14ac:dyDescent="0.3">
      <c r="A30127" s="13">
        <v>0.12508069870537999</v>
      </c>
    </row>
    <row r="30128" spans="1:1" x14ac:dyDescent="0.3">
      <c r="A30128" s="13">
        <v>0.12508069870537999</v>
      </c>
    </row>
    <row r="30129" spans="1:1" x14ac:dyDescent="0.3">
      <c r="A30129" s="13">
        <v>0.25799936842158</v>
      </c>
    </row>
    <row r="30130" spans="1:1" x14ac:dyDescent="0.3">
      <c r="A30130" s="13">
        <v>0.11314020228291</v>
      </c>
    </row>
    <row r="30131" spans="1:1" x14ac:dyDescent="0.3">
      <c r="A30131" s="13">
        <v>0.16638562689534001</v>
      </c>
    </row>
    <row r="30132" spans="1:1" x14ac:dyDescent="0.3">
      <c r="A30132" s="13">
        <v>0.11293894999204999</v>
      </c>
    </row>
    <row r="30133" spans="1:1" x14ac:dyDescent="0.3">
      <c r="A30133" s="13">
        <v>0.10660794348197999</v>
      </c>
    </row>
    <row r="30134" spans="1:1" x14ac:dyDescent="0.3">
      <c r="A30134" s="13">
        <v>0.20006514198676001</v>
      </c>
    </row>
    <row r="30135" spans="1:1" x14ac:dyDescent="0.3">
      <c r="A30135" s="13">
        <v>8.1716534863137999E-2</v>
      </c>
    </row>
    <row r="30136" spans="1:1" x14ac:dyDescent="0.3">
      <c r="A30136" s="13">
        <v>0.14879306946981999</v>
      </c>
    </row>
    <row r="30137" spans="1:1" x14ac:dyDescent="0.3">
      <c r="A30137" s="13">
        <v>0.24423809304508001</v>
      </c>
    </row>
    <row r="30138" spans="1:1" x14ac:dyDescent="0.3">
      <c r="A30138" s="13">
        <v>0.16886527516179001</v>
      </c>
    </row>
    <row r="30139" spans="1:1" x14ac:dyDescent="0.3">
      <c r="A30139" s="13">
        <v>0.21892354608586001</v>
      </c>
    </row>
    <row r="30140" spans="1:1" x14ac:dyDescent="0.3">
      <c r="A30140" s="13">
        <v>0.22159552076031999</v>
      </c>
    </row>
    <row r="30141" spans="1:1" x14ac:dyDescent="0.3">
      <c r="A30141" s="13">
        <v>0.23191212830537</v>
      </c>
    </row>
    <row r="30142" spans="1:1" x14ac:dyDescent="0.3">
      <c r="A30142" s="13">
        <v>0.20913958480075001</v>
      </c>
    </row>
    <row r="30143" spans="1:1" x14ac:dyDescent="0.3">
      <c r="A30143" s="13">
        <v>0.17024271435079999</v>
      </c>
    </row>
    <row r="30144" spans="1:1" x14ac:dyDescent="0.3">
      <c r="A30144" s="13">
        <v>0.1173556989615</v>
      </c>
    </row>
    <row r="30145" spans="1:1" x14ac:dyDescent="0.3">
      <c r="A30145" s="13">
        <v>0.27492232632204999</v>
      </c>
    </row>
    <row r="30146" spans="1:1" x14ac:dyDescent="0.3">
      <c r="A30146" s="13">
        <v>7.6341894746260006E-2</v>
      </c>
    </row>
    <row r="30147" spans="1:1" x14ac:dyDescent="0.3">
      <c r="A30147" s="13">
        <v>0.18786311136371001</v>
      </c>
    </row>
    <row r="30148" spans="1:1" x14ac:dyDescent="0.3">
      <c r="A30148" s="13">
        <v>0.11889745485286</v>
      </c>
    </row>
    <row r="30149" spans="1:1" x14ac:dyDescent="0.3">
      <c r="A30149" s="13">
        <v>0.18740450263141001</v>
      </c>
    </row>
    <row r="30150" spans="1:1" x14ac:dyDescent="0.3">
      <c r="A30150" s="13">
        <v>0.16358474142526999</v>
      </c>
    </row>
    <row r="30151" spans="1:1" x14ac:dyDescent="0.3">
      <c r="A30151" s="13">
        <v>0.16358474142526999</v>
      </c>
    </row>
    <row r="30152" spans="1:1" x14ac:dyDescent="0.3">
      <c r="A30152" s="13">
        <v>0.14319248442961</v>
      </c>
    </row>
    <row r="30153" spans="1:1" x14ac:dyDescent="0.3">
      <c r="A30153" s="13">
        <v>0.17524874494493001</v>
      </c>
    </row>
    <row r="30154" spans="1:1" x14ac:dyDescent="0.3">
      <c r="A30154" s="13">
        <v>0.21395711719680999</v>
      </c>
    </row>
    <row r="30155" spans="1:1" x14ac:dyDescent="0.3">
      <c r="A30155" s="13">
        <v>0.18161997975026001</v>
      </c>
    </row>
    <row r="30156" spans="1:1" x14ac:dyDescent="0.3">
      <c r="A30156" s="13">
        <v>0.13302115278571999</v>
      </c>
    </row>
    <row r="30157" spans="1:1" x14ac:dyDescent="0.3">
      <c r="A30157" s="13">
        <v>0.14879917650308999</v>
      </c>
    </row>
    <row r="30158" spans="1:1" x14ac:dyDescent="0.3">
      <c r="A30158" s="13">
        <v>0.20354947373998</v>
      </c>
    </row>
    <row r="30159" spans="1:1" x14ac:dyDescent="0.3">
      <c r="A30159" s="13">
        <v>0.18930449137534999</v>
      </c>
    </row>
    <row r="30160" spans="1:1" x14ac:dyDescent="0.3">
      <c r="A30160" s="13">
        <v>0.25611103134544</v>
      </c>
    </row>
    <row r="30161" spans="1:1" x14ac:dyDescent="0.3">
      <c r="A30161" s="13">
        <v>0.21455163432159</v>
      </c>
    </row>
    <row r="30162" spans="1:1" x14ac:dyDescent="0.3">
      <c r="A30162" s="13">
        <v>0.11369894012116</v>
      </c>
    </row>
    <row r="30163" spans="1:1" x14ac:dyDescent="0.3">
      <c r="A30163" s="13">
        <v>0.21758538200861</v>
      </c>
    </row>
    <row r="30164" spans="1:1" x14ac:dyDescent="0.3">
      <c r="A30164" s="13">
        <v>0.23729015952693999</v>
      </c>
    </row>
    <row r="30165" spans="1:1" x14ac:dyDescent="0.3">
      <c r="A30165" s="13">
        <v>0.13395871885326999</v>
      </c>
    </row>
    <row r="30166" spans="1:1" x14ac:dyDescent="0.3">
      <c r="A30166" s="13">
        <v>6.0507633261257E-2</v>
      </c>
    </row>
    <row r="30167" spans="1:1" x14ac:dyDescent="0.3">
      <c r="A30167" s="13">
        <v>0.19608409005631999</v>
      </c>
    </row>
    <row r="30168" spans="1:1" x14ac:dyDescent="0.3">
      <c r="A30168" s="13">
        <v>0.15545759372099999</v>
      </c>
    </row>
    <row r="30169" spans="1:1" x14ac:dyDescent="0.3">
      <c r="A30169" s="13">
        <v>0.11837960777218</v>
      </c>
    </row>
    <row r="30170" spans="1:1" x14ac:dyDescent="0.3">
      <c r="A30170" s="13">
        <v>0.11837960777218</v>
      </c>
    </row>
    <row r="30171" spans="1:1" x14ac:dyDescent="0.3">
      <c r="A30171" s="13">
        <v>0.15197234482847999</v>
      </c>
    </row>
    <row r="30172" spans="1:1" x14ac:dyDescent="0.3">
      <c r="A30172" s="13">
        <v>0.14255600611109001</v>
      </c>
    </row>
    <row r="30173" spans="1:1" x14ac:dyDescent="0.3">
      <c r="A30173" s="13">
        <v>0.17264444841946</v>
      </c>
    </row>
    <row r="30174" spans="1:1" x14ac:dyDescent="0.3">
      <c r="A30174" s="13">
        <v>0.22732398424899</v>
      </c>
    </row>
    <row r="30175" spans="1:1" x14ac:dyDescent="0.3">
      <c r="A30175" s="13">
        <v>0.1891364237382</v>
      </c>
    </row>
    <row r="30176" spans="1:1" x14ac:dyDescent="0.3">
      <c r="A30176" s="13">
        <v>0.16227157760797001</v>
      </c>
    </row>
    <row r="30177" spans="1:1" x14ac:dyDescent="0.3">
      <c r="A30177" s="13">
        <v>0.13269075004815001</v>
      </c>
    </row>
    <row r="30178" spans="1:1" x14ac:dyDescent="0.3">
      <c r="A30178" s="13">
        <v>0.19571634941852001</v>
      </c>
    </row>
    <row r="30179" spans="1:1" x14ac:dyDescent="0.3">
      <c r="A30179" s="13">
        <v>5.4704113165680003E-2</v>
      </c>
    </row>
    <row r="30180" spans="1:1" x14ac:dyDescent="0.3">
      <c r="A30180" s="13">
        <v>0.14914640829470999</v>
      </c>
    </row>
    <row r="30181" spans="1:1" x14ac:dyDescent="0.3">
      <c r="A30181" s="13">
        <v>0.19812562173925</v>
      </c>
    </row>
    <row r="30182" spans="1:1" x14ac:dyDescent="0.3">
      <c r="A30182" s="13">
        <v>0.14902395420098999</v>
      </c>
    </row>
    <row r="30183" spans="1:1" x14ac:dyDescent="0.3">
      <c r="A30183" s="13">
        <v>0.14050469701330001</v>
      </c>
    </row>
    <row r="30184" spans="1:1" x14ac:dyDescent="0.3">
      <c r="A30184" s="13">
        <v>0.16889041536631999</v>
      </c>
    </row>
    <row r="30185" spans="1:1" x14ac:dyDescent="0.3">
      <c r="A30185" s="13">
        <v>0.14834401477883999</v>
      </c>
    </row>
    <row r="30186" spans="1:1" x14ac:dyDescent="0.3">
      <c r="A30186" s="13">
        <v>0.31125402302416</v>
      </c>
    </row>
    <row r="30187" spans="1:1" x14ac:dyDescent="0.3">
      <c r="A30187" s="13">
        <v>0.15396338935775</v>
      </c>
    </row>
    <row r="30188" spans="1:1" x14ac:dyDescent="0.3">
      <c r="A30188" s="13">
        <v>0.29144354110345999</v>
      </c>
    </row>
    <row r="30189" spans="1:1" x14ac:dyDescent="0.3">
      <c r="A30189" s="13">
        <v>0.26942461299461001</v>
      </c>
    </row>
    <row r="30190" spans="1:1" x14ac:dyDescent="0.3">
      <c r="A30190" s="13">
        <v>0.20426311549748999</v>
      </c>
    </row>
    <row r="30191" spans="1:1" x14ac:dyDescent="0.3">
      <c r="A30191" s="13">
        <v>0.13712494019415999</v>
      </c>
    </row>
    <row r="30192" spans="1:1" x14ac:dyDescent="0.3">
      <c r="A30192" s="13">
        <v>0.21895953805502</v>
      </c>
    </row>
    <row r="30193" spans="1:1" x14ac:dyDescent="0.3">
      <c r="A30193" s="13">
        <v>7.3202130152228997E-2</v>
      </c>
    </row>
    <row r="30194" spans="1:1" x14ac:dyDescent="0.3">
      <c r="A30194" s="13">
        <v>0.25147999898206003</v>
      </c>
    </row>
    <row r="30195" spans="1:1" x14ac:dyDescent="0.3">
      <c r="A30195" s="13">
        <v>0.14803193843382001</v>
      </c>
    </row>
    <row r="30196" spans="1:1" x14ac:dyDescent="0.3">
      <c r="A30196" s="13">
        <v>0.25090712930487002</v>
      </c>
    </row>
    <row r="30197" spans="1:1" x14ac:dyDescent="0.3">
      <c r="A30197" s="13">
        <v>0.16705395557361999</v>
      </c>
    </row>
    <row r="30198" spans="1:1" x14ac:dyDescent="0.3">
      <c r="A30198" s="13">
        <v>0.14177331540256999</v>
      </c>
    </row>
    <row r="30199" spans="1:1" x14ac:dyDescent="0.3">
      <c r="A30199" s="13">
        <v>0.24005172280840001</v>
      </c>
    </row>
    <row r="30200" spans="1:1" x14ac:dyDescent="0.3">
      <c r="A30200" s="13">
        <v>0.15597773958816</v>
      </c>
    </row>
    <row r="30201" spans="1:1" x14ac:dyDescent="0.3">
      <c r="A30201" s="13">
        <v>0.15794913053637999</v>
      </c>
    </row>
    <row r="30202" spans="1:1" x14ac:dyDescent="0.3">
      <c r="A30202" s="13">
        <v>0.10232450059298</v>
      </c>
    </row>
    <row r="30203" spans="1:1" x14ac:dyDescent="0.3">
      <c r="A30203" s="13">
        <v>7.7925143042485004E-2</v>
      </c>
    </row>
    <row r="30204" spans="1:1" x14ac:dyDescent="0.3">
      <c r="A30204" s="13">
        <v>0.15448144476139999</v>
      </c>
    </row>
    <row r="30205" spans="1:1" x14ac:dyDescent="0.3">
      <c r="A30205" s="13">
        <v>0.14825464966285001</v>
      </c>
    </row>
    <row r="30206" spans="1:1" x14ac:dyDescent="0.3">
      <c r="A30206" s="13">
        <v>0.16500359255201</v>
      </c>
    </row>
    <row r="30207" spans="1:1" x14ac:dyDescent="0.3">
      <c r="A30207" s="13">
        <v>0.18743100505488999</v>
      </c>
    </row>
    <row r="30208" spans="1:1" x14ac:dyDescent="0.3">
      <c r="A30208" s="13">
        <v>9.0724999215209004E-2</v>
      </c>
    </row>
    <row r="30209" spans="1:1" x14ac:dyDescent="0.3">
      <c r="A30209" s="13">
        <v>0.17439722724217999</v>
      </c>
    </row>
    <row r="30210" spans="1:1" x14ac:dyDescent="0.3">
      <c r="A30210" s="13">
        <v>0.12737656344212001</v>
      </c>
    </row>
    <row r="30211" spans="1:1" x14ac:dyDescent="0.3">
      <c r="A30211" s="13">
        <v>0.14348082877879001</v>
      </c>
    </row>
    <row r="30212" spans="1:1" x14ac:dyDescent="0.3">
      <c r="A30212" s="13">
        <v>0.24964111149712001</v>
      </c>
    </row>
    <row r="30213" spans="1:1" x14ac:dyDescent="0.3">
      <c r="A30213" s="13">
        <v>0.26168502789142001</v>
      </c>
    </row>
    <row r="30214" spans="1:1" x14ac:dyDescent="0.3">
      <c r="A30214" s="13">
        <v>0.16081988997991001</v>
      </c>
    </row>
    <row r="30215" spans="1:1" x14ac:dyDescent="0.3">
      <c r="A30215" s="13">
        <v>0.24593035861852</v>
      </c>
    </row>
    <row r="30216" spans="1:1" x14ac:dyDescent="0.3">
      <c r="A30216" s="13">
        <v>0.24343997936607001</v>
      </c>
    </row>
    <row r="30217" spans="1:1" x14ac:dyDescent="0.3">
      <c r="A30217" s="13">
        <v>0.21511822337202</v>
      </c>
    </row>
    <row r="30218" spans="1:1" x14ac:dyDescent="0.3">
      <c r="A30218" s="13">
        <v>0.11519425583383</v>
      </c>
    </row>
    <row r="30219" spans="1:1" x14ac:dyDescent="0.3">
      <c r="A30219" s="13">
        <v>0.23564731369045999</v>
      </c>
    </row>
    <row r="30220" spans="1:1" x14ac:dyDescent="0.3">
      <c r="A30220" s="13">
        <v>0.24058026633939</v>
      </c>
    </row>
    <row r="30221" spans="1:1" x14ac:dyDescent="0.3">
      <c r="A30221" s="13">
        <v>0.15096038640019999</v>
      </c>
    </row>
    <row r="30222" spans="1:1" x14ac:dyDescent="0.3">
      <c r="A30222" s="13">
        <v>0.24890487201318001</v>
      </c>
    </row>
    <row r="30223" spans="1:1" x14ac:dyDescent="0.3">
      <c r="A30223" s="13">
        <v>9.7090742461165003E-2</v>
      </c>
    </row>
    <row r="30224" spans="1:1" x14ac:dyDescent="0.3">
      <c r="A30224" s="13">
        <v>0.27988563513428</v>
      </c>
    </row>
    <row r="30225" spans="1:1" x14ac:dyDescent="0.3">
      <c r="A30225" s="13">
        <v>0.10951907555435</v>
      </c>
    </row>
    <row r="30226" spans="1:1" x14ac:dyDescent="0.3">
      <c r="A30226" s="13">
        <v>6.1604893268692E-2</v>
      </c>
    </row>
    <row r="30227" spans="1:1" x14ac:dyDescent="0.3">
      <c r="A30227" s="13">
        <v>5.6872724686103E-2</v>
      </c>
    </row>
    <row r="30228" spans="1:1" x14ac:dyDescent="0.3">
      <c r="A30228" s="13">
        <v>0.23534306572656999</v>
      </c>
    </row>
    <row r="30229" spans="1:1" x14ac:dyDescent="0.3">
      <c r="A30229" s="13">
        <v>0.12296562515620001</v>
      </c>
    </row>
    <row r="30230" spans="1:1" x14ac:dyDescent="0.3">
      <c r="A30230" s="13">
        <v>0.20114196499117001</v>
      </c>
    </row>
    <row r="30231" spans="1:1" x14ac:dyDescent="0.3">
      <c r="A30231" s="13">
        <v>0.14666678431992999</v>
      </c>
    </row>
    <row r="30232" spans="1:1" x14ac:dyDescent="0.3">
      <c r="A30232" s="13">
        <v>7.4092126615378007E-2</v>
      </c>
    </row>
    <row r="30233" spans="1:1" x14ac:dyDescent="0.3">
      <c r="A30233" s="13">
        <v>0.12802164134505001</v>
      </c>
    </row>
    <row r="30234" spans="1:1" x14ac:dyDescent="0.3">
      <c r="A30234" s="13">
        <v>0.18545321492371999</v>
      </c>
    </row>
    <row r="30235" spans="1:1" x14ac:dyDescent="0.3">
      <c r="A30235" s="13">
        <v>0.20417552496486999</v>
      </c>
    </row>
    <row r="30236" spans="1:1" x14ac:dyDescent="0.3">
      <c r="A30236" s="13">
        <v>0.24743094223925</v>
      </c>
    </row>
    <row r="30237" spans="1:1" x14ac:dyDescent="0.3">
      <c r="A30237" s="13">
        <v>0.13686527413255001</v>
      </c>
    </row>
    <row r="30238" spans="1:1" x14ac:dyDescent="0.3">
      <c r="A30238" s="13">
        <v>0.11569856791781</v>
      </c>
    </row>
    <row r="30239" spans="1:1" x14ac:dyDescent="0.3">
      <c r="A30239" s="13">
        <v>0.25997435476855002</v>
      </c>
    </row>
    <row r="30240" spans="1:1" x14ac:dyDescent="0.3">
      <c r="A30240" s="13">
        <v>0.14703995306923001</v>
      </c>
    </row>
    <row r="30241" spans="1:1" x14ac:dyDescent="0.3">
      <c r="A30241" s="13">
        <v>0.12968248993638001</v>
      </c>
    </row>
    <row r="30242" spans="1:1" x14ac:dyDescent="0.3">
      <c r="A30242" s="13">
        <v>8.9725398884433996E-2</v>
      </c>
    </row>
    <row r="30243" spans="1:1" x14ac:dyDescent="0.3">
      <c r="A30243" s="13">
        <v>0.18109238818541001</v>
      </c>
    </row>
    <row r="30244" spans="1:1" x14ac:dyDescent="0.3">
      <c r="A30244" s="13">
        <v>0.25397780553101001</v>
      </c>
    </row>
    <row r="30245" spans="1:1" x14ac:dyDescent="0.3">
      <c r="A30245" s="13">
        <v>0.1514657759253</v>
      </c>
    </row>
    <row r="30246" spans="1:1" x14ac:dyDescent="0.3">
      <c r="A30246" s="13">
        <v>0.12898819259663999</v>
      </c>
    </row>
    <row r="30247" spans="1:1" x14ac:dyDescent="0.3">
      <c r="A30247" s="13">
        <v>0.19271949139381001</v>
      </c>
    </row>
    <row r="30248" spans="1:1" x14ac:dyDescent="0.3">
      <c r="A30248" s="13">
        <v>0.16872317202285</v>
      </c>
    </row>
    <row r="30249" spans="1:1" x14ac:dyDescent="0.3">
      <c r="A30249" s="13">
        <v>4.8818358584513999E-2</v>
      </c>
    </row>
    <row r="30250" spans="1:1" x14ac:dyDescent="0.3">
      <c r="A30250" s="13">
        <v>0.21721611555827999</v>
      </c>
    </row>
    <row r="30251" spans="1:1" x14ac:dyDescent="0.3">
      <c r="A30251" s="13">
        <v>0.15233439566700999</v>
      </c>
    </row>
    <row r="30252" spans="1:1" x14ac:dyDescent="0.3">
      <c r="A30252" s="13">
        <v>0.17257489393239001</v>
      </c>
    </row>
    <row r="30253" spans="1:1" x14ac:dyDescent="0.3">
      <c r="A30253" s="13">
        <v>0.25650948723153</v>
      </c>
    </row>
    <row r="30254" spans="1:1" x14ac:dyDescent="0.3">
      <c r="A30254" s="13">
        <v>9.7365856844672999E-2</v>
      </c>
    </row>
    <row r="30255" spans="1:1" x14ac:dyDescent="0.3">
      <c r="A30255" s="13">
        <v>0.12832114219676999</v>
      </c>
    </row>
    <row r="30256" spans="1:1" x14ac:dyDescent="0.3">
      <c r="A30256" s="13">
        <v>0.23796780761465999</v>
      </c>
    </row>
    <row r="30257" spans="1:1" x14ac:dyDescent="0.3">
      <c r="A30257" s="13">
        <v>0.10419359950211</v>
      </c>
    </row>
    <row r="30258" spans="1:1" x14ac:dyDescent="0.3">
      <c r="A30258" s="13">
        <v>0.10419359950211</v>
      </c>
    </row>
    <row r="30259" spans="1:1" x14ac:dyDescent="0.3">
      <c r="A30259" s="13">
        <v>0.23072262291828999</v>
      </c>
    </row>
    <row r="30260" spans="1:1" x14ac:dyDescent="0.3">
      <c r="A30260" s="13">
        <v>0.23072262291828999</v>
      </c>
    </row>
    <row r="30261" spans="1:1" x14ac:dyDescent="0.3">
      <c r="A30261" s="13">
        <v>0.10375516885243</v>
      </c>
    </row>
    <row r="30262" spans="1:1" x14ac:dyDescent="0.3">
      <c r="A30262" s="13">
        <v>0.12850716223073</v>
      </c>
    </row>
    <row r="30263" spans="1:1" x14ac:dyDescent="0.3">
      <c r="A30263" s="13">
        <v>0.23019109756205</v>
      </c>
    </row>
    <row r="30264" spans="1:1" x14ac:dyDescent="0.3">
      <c r="A30264" s="13">
        <v>0.12549474065027999</v>
      </c>
    </row>
    <row r="30265" spans="1:1" x14ac:dyDescent="0.3">
      <c r="A30265" s="13">
        <v>9.4237305602558996E-2</v>
      </c>
    </row>
    <row r="30266" spans="1:1" x14ac:dyDescent="0.3">
      <c r="A30266" s="13">
        <v>5.8828407569093001E-2</v>
      </c>
    </row>
    <row r="30267" spans="1:1" x14ac:dyDescent="0.3">
      <c r="A30267" s="13">
        <v>0.28027815744287998</v>
      </c>
    </row>
    <row r="30268" spans="1:1" x14ac:dyDescent="0.3">
      <c r="A30268" s="13">
        <v>0.14036178358272</v>
      </c>
    </row>
    <row r="30269" spans="1:1" x14ac:dyDescent="0.3">
      <c r="A30269" s="13">
        <v>3.6608370973435E-2</v>
      </c>
    </row>
    <row r="30270" spans="1:1" x14ac:dyDescent="0.3">
      <c r="A30270" s="13">
        <v>0.19434225193023</v>
      </c>
    </row>
    <row r="30271" spans="1:1" x14ac:dyDescent="0.3">
      <c r="A30271" s="13">
        <v>0.12805050485764</v>
      </c>
    </row>
    <row r="30272" spans="1:1" x14ac:dyDescent="0.3">
      <c r="A30272" s="13">
        <v>0.17579244795002</v>
      </c>
    </row>
    <row r="30273" spans="1:1" x14ac:dyDescent="0.3">
      <c r="A30273" s="13">
        <v>0.11078753833834</v>
      </c>
    </row>
    <row r="30274" spans="1:1" x14ac:dyDescent="0.3">
      <c r="A30274" s="13">
        <v>7.9760683340239003E-2</v>
      </c>
    </row>
    <row r="30275" spans="1:1" x14ac:dyDescent="0.3">
      <c r="A30275" s="13">
        <v>0.22421474153262</v>
      </c>
    </row>
    <row r="30276" spans="1:1" x14ac:dyDescent="0.3">
      <c r="A30276" s="13">
        <v>0.18655687791424</v>
      </c>
    </row>
    <row r="30277" spans="1:1" x14ac:dyDescent="0.3">
      <c r="A30277" s="13">
        <v>0.20150017453683</v>
      </c>
    </row>
    <row r="30278" spans="1:1" x14ac:dyDescent="0.3">
      <c r="A30278" s="13">
        <v>0.21749953705076</v>
      </c>
    </row>
    <row r="30279" spans="1:1" x14ac:dyDescent="0.3">
      <c r="A30279" s="13">
        <v>0.17110875307873999</v>
      </c>
    </row>
    <row r="30280" spans="1:1" x14ac:dyDescent="0.3">
      <c r="A30280" s="13">
        <v>4.0924819213947E-2</v>
      </c>
    </row>
    <row r="30281" spans="1:1" x14ac:dyDescent="0.3">
      <c r="A30281" s="13">
        <v>0.14695199146749999</v>
      </c>
    </row>
    <row r="30282" spans="1:1" x14ac:dyDescent="0.3">
      <c r="A30282" s="13">
        <v>0.16170478629800999</v>
      </c>
    </row>
    <row r="30283" spans="1:1" x14ac:dyDescent="0.3">
      <c r="A30283" s="13">
        <v>0.12487751880184</v>
      </c>
    </row>
    <row r="30284" spans="1:1" x14ac:dyDescent="0.3">
      <c r="A30284" s="13">
        <v>0.12412703466492001</v>
      </c>
    </row>
    <row r="30285" spans="1:1" x14ac:dyDescent="0.3">
      <c r="A30285" s="13">
        <v>0.18460283683469</v>
      </c>
    </row>
    <row r="30286" spans="1:1" x14ac:dyDescent="0.3">
      <c r="A30286" s="13">
        <v>7.7542724700340002E-2</v>
      </c>
    </row>
    <row r="30287" spans="1:1" x14ac:dyDescent="0.3">
      <c r="A30287" s="13">
        <v>0.2163762513752</v>
      </c>
    </row>
    <row r="30288" spans="1:1" x14ac:dyDescent="0.3">
      <c r="A30288" s="13">
        <v>0.15075709184441</v>
      </c>
    </row>
    <row r="30289" spans="1:1" x14ac:dyDescent="0.3">
      <c r="A30289" s="13">
        <v>0.17790626562336001</v>
      </c>
    </row>
    <row r="30290" spans="1:1" x14ac:dyDescent="0.3">
      <c r="A30290" s="13">
        <v>0.20023869246072001</v>
      </c>
    </row>
    <row r="30291" spans="1:1" x14ac:dyDescent="0.3">
      <c r="A30291" s="13">
        <v>0.21562414060762</v>
      </c>
    </row>
    <row r="30292" spans="1:1" x14ac:dyDescent="0.3">
      <c r="A30292" s="13">
        <v>0.15738841134147999</v>
      </c>
    </row>
    <row r="30293" spans="1:1" x14ac:dyDescent="0.3">
      <c r="A30293" s="13">
        <v>0.33633327374375999</v>
      </c>
    </row>
    <row r="30294" spans="1:1" x14ac:dyDescent="0.3">
      <c r="A30294" s="13">
        <v>0.17921627812096</v>
      </c>
    </row>
    <row r="30295" spans="1:1" x14ac:dyDescent="0.3">
      <c r="A30295" s="13">
        <v>0.19702417308244</v>
      </c>
    </row>
    <row r="30296" spans="1:1" x14ac:dyDescent="0.3">
      <c r="A30296" s="13">
        <v>0.11171185854147</v>
      </c>
    </row>
    <row r="30297" spans="1:1" x14ac:dyDescent="0.3">
      <c r="A30297" s="13">
        <v>0.20794987475814</v>
      </c>
    </row>
    <row r="30298" spans="1:1" x14ac:dyDescent="0.3">
      <c r="A30298" s="13">
        <v>6.3402136794843994E-2</v>
      </c>
    </row>
    <row r="30299" spans="1:1" x14ac:dyDescent="0.3">
      <c r="A30299" s="13">
        <v>0.11148306547248001</v>
      </c>
    </row>
    <row r="30300" spans="1:1" x14ac:dyDescent="0.3">
      <c r="A30300" s="13">
        <v>0.23322004135353999</v>
      </c>
    </row>
    <row r="30301" spans="1:1" x14ac:dyDescent="0.3">
      <c r="A30301" s="13">
        <v>0.15230478770271</v>
      </c>
    </row>
    <row r="30302" spans="1:1" x14ac:dyDescent="0.3">
      <c r="A30302" s="13">
        <v>8.5000316841572998E-2</v>
      </c>
    </row>
    <row r="30303" spans="1:1" x14ac:dyDescent="0.3">
      <c r="A30303" s="13">
        <v>0.18314634141069999</v>
      </c>
    </row>
    <row r="30304" spans="1:1" x14ac:dyDescent="0.3">
      <c r="A30304" s="13">
        <v>0.18414906114887999</v>
      </c>
    </row>
    <row r="30305" spans="1:1" x14ac:dyDescent="0.3">
      <c r="A30305" s="13">
        <v>0.15727167076803</v>
      </c>
    </row>
    <row r="30306" spans="1:1" x14ac:dyDescent="0.3">
      <c r="A30306" s="13">
        <v>0.11097178592269</v>
      </c>
    </row>
    <row r="30307" spans="1:1" x14ac:dyDescent="0.3">
      <c r="A30307" s="13">
        <v>0.15885126254886001</v>
      </c>
    </row>
    <row r="30308" spans="1:1" x14ac:dyDescent="0.3">
      <c r="A30308" s="13">
        <v>0.10298887024224999</v>
      </c>
    </row>
    <row r="30309" spans="1:1" x14ac:dyDescent="0.3">
      <c r="A30309" s="13">
        <v>0.20383413697993999</v>
      </c>
    </row>
    <row r="30310" spans="1:1" x14ac:dyDescent="0.3">
      <c r="A30310" s="13">
        <v>0.25198286977373002</v>
      </c>
    </row>
    <row r="30311" spans="1:1" x14ac:dyDescent="0.3">
      <c r="A30311" s="13">
        <v>0.17429909417353001</v>
      </c>
    </row>
    <row r="30312" spans="1:1" x14ac:dyDescent="0.3">
      <c r="A30312" s="13">
        <v>0.15970289600908999</v>
      </c>
    </row>
    <row r="30313" spans="1:1" x14ac:dyDescent="0.3">
      <c r="A30313" s="13">
        <v>9.0352685904795005E-2</v>
      </c>
    </row>
    <row r="30314" spans="1:1" x14ac:dyDescent="0.3">
      <c r="A30314" s="13">
        <v>0.27106986415237</v>
      </c>
    </row>
    <row r="30315" spans="1:1" x14ac:dyDescent="0.3">
      <c r="A30315" s="13">
        <v>0.21266467007345</v>
      </c>
    </row>
    <row r="30316" spans="1:1" x14ac:dyDescent="0.3">
      <c r="A30316" s="13">
        <v>0.13845502103325999</v>
      </c>
    </row>
    <row r="30317" spans="1:1" x14ac:dyDescent="0.3">
      <c r="A30317" s="13">
        <v>0.12759403071205</v>
      </c>
    </row>
    <row r="30318" spans="1:1" x14ac:dyDescent="0.3">
      <c r="A30318" s="13">
        <v>0.22800291817275001</v>
      </c>
    </row>
    <row r="30319" spans="1:1" x14ac:dyDescent="0.3">
      <c r="A30319" s="13">
        <v>0.23420359444378</v>
      </c>
    </row>
    <row r="30320" spans="1:1" x14ac:dyDescent="0.3">
      <c r="A30320" s="13">
        <v>0.14237134614322</v>
      </c>
    </row>
    <row r="30321" spans="1:1" x14ac:dyDescent="0.3">
      <c r="A30321" s="13">
        <v>0.15292264087144</v>
      </c>
    </row>
    <row r="30322" spans="1:1" x14ac:dyDescent="0.3">
      <c r="A30322" s="13">
        <v>0.16191802151713999</v>
      </c>
    </row>
    <row r="30323" spans="1:1" x14ac:dyDescent="0.3">
      <c r="A30323" s="13">
        <v>0.20046315582096999</v>
      </c>
    </row>
    <row r="30324" spans="1:1" x14ac:dyDescent="0.3">
      <c r="A30324" s="13">
        <v>0.25972282933252</v>
      </c>
    </row>
    <row r="30325" spans="1:1" x14ac:dyDescent="0.3">
      <c r="A30325" s="13">
        <v>0.15687346696168</v>
      </c>
    </row>
    <row r="30326" spans="1:1" x14ac:dyDescent="0.3">
      <c r="A30326" s="13">
        <v>7.0412193376903007E-2</v>
      </c>
    </row>
    <row r="30327" spans="1:1" x14ac:dyDescent="0.3">
      <c r="A30327" s="13">
        <v>0.13176987700115</v>
      </c>
    </row>
    <row r="30328" spans="1:1" x14ac:dyDescent="0.3">
      <c r="A30328" s="13">
        <v>0.12488643166207</v>
      </c>
    </row>
    <row r="30329" spans="1:1" x14ac:dyDescent="0.3">
      <c r="A30329" s="13">
        <v>0.19058998777701</v>
      </c>
    </row>
    <row r="30330" spans="1:1" x14ac:dyDescent="0.3">
      <c r="A30330" s="13">
        <v>0.19251797392780001</v>
      </c>
    </row>
    <row r="30331" spans="1:1" x14ac:dyDescent="0.3">
      <c r="A30331" s="13">
        <v>0.12684944650086999</v>
      </c>
    </row>
    <row r="30332" spans="1:1" x14ac:dyDescent="0.3">
      <c r="A30332" s="13">
        <v>0.25208927035377998</v>
      </c>
    </row>
    <row r="30333" spans="1:1" x14ac:dyDescent="0.3">
      <c r="A30333" s="13">
        <v>0.19448820834807001</v>
      </c>
    </row>
    <row r="30334" spans="1:1" x14ac:dyDescent="0.3">
      <c r="A30334" s="13">
        <v>0.22060764132742</v>
      </c>
    </row>
    <row r="30335" spans="1:1" x14ac:dyDescent="0.3">
      <c r="A30335" s="13">
        <v>0.12089881585373</v>
      </c>
    </row>
    <row r="30336" spans="1:1" x14ac:dyDescent="0.3">
      <c r="A30336" s="13">
        <v>0.17877057480813999</v>
      </c>
    </row>
    <row r="30337" spans="1:1" x14ac:dyDescent="0.3">
      <c r="A30337" s="13">
        <v>9.0138893803823006E-2</v>
      </c>
    </row>
    <row r="30338" spans="1:1" x14ac:dyDescent="0.3">
      <c r="A30338" s="13">
        <v>0.12922012757868001</v>
      </c>
    </row>
    <row r="30339" spans="1:1" x14ac:dyDescent="0.3">
      <c r="A30339" s="13">
        <v>0.16063399417859001</v>
      </c>
    </row>
    <row r="30340" spans="1:1" x14ac:dyDescent="0.3">
      <c r="A30340" s="13">
        <v>0.16958675161808001</v>
      </c>
    </row>
    <row r="30341" spans="1:1" x14ac:dyDescent="0.3">
      <c r="A30341" s="13">
        <v>0.12673373801771001</v>
      </c>
    </row>
    <row r="30342" spans="1:1" x14ac:dyDescent="0.3">
      <c r="A30342" s="13">
        <v>0.13231185005783</v>
      </c>
    </row>
    <row r="30343" spans="1:1" x14ac:dyDescent="0.3">
      <c r="A30343" s="13">
        <v>0.12794967269695001</v>
      </c>
    </row>
    <row r="30344" spans="1:1" x14ac:dyDescent="0.3">
      <c r="A30344" s="13">
        <v>0.19409867286506</v>
      </c>
    </row>
    <row r="30345" spans="1:1" x14ac:dyDescent="0.3">
      <c r="A30345" s="13">
        <v>0.19688578164753001</v>
      </c>
    </row>
    <row r="30346" spans="1:1" x14ac:dyDescent="0.3">
      <c r="A30346" s="13">
        <v>0.20209766461003001</v>
      </c>
    </row>
    <row r="30347" spans="1:1" x14ac:dyDescent="0.3">
      <c r="A30347" s="13">
        <v>0.18671923676801999</v>
      </c>
    </row>
    <row r="30348" spans="1:1" x14ac:dyDescent="0.3">
      <c r="A30348" s="13">
        <v>0.13470985467624</v>
      </c>
    </row>
    <row r="30349" spans="1:1" x14ac:dyDescent="0.3">
      <c r="A30349" s="13">
        <v>0.16525704904846</v>
      </c>
    </row>
    <row r="30350" spans="1:1" x14ac:dyDescent="0.3">
      <c r="A30350" s="13">
        <v>0.14930267930922</v>
      </c>
    </row>
    <row r="30351" spans="1:1" x14ac:dyDescent="0.3">
      <c r="A30351" s="13">
        <v>0.22822453967569001</v>
      </c>
    </row>
    <row r="30352" spans="1:1" x14ac:dyDescent="0.3">
      <c r="A30352" s="13">
        <v>0.16213953235987999</v>
      </c>
    </row>
    <row r="30353" spans="1:1" x14ac:dyDescent="0.3">
      <c r="A30353" s="13">
        <v>0.26551411769611999</v>
      </c>
    </row>
    <row r="30354" spans="1:1" x14ac:dyDescent="0.3">
      <c r="A30354" s="13">
        <v>6.2744189788825996E-2</v>
      </c>
    </row>
    <row r="30355" spans="1:1" x14ac:dyDescent="0.3">
      <c r="A30355" s="13">
        <v>0.22316473949349</v>
      </c>
    </row>
    <row r="30356" spans="1:1" x14ac:dyDescent="0.3">
      <c r="A30356" s="13">
        <v>0.25419253261154001</v>
      </c>
    </row>
    <row r="30357" spans="1:1" x14ac:dyDescent="0.3">
      <c r="A30357" s="13">
        <v>0.10574090204047</v>
      </c>
    </row>
    <row r="30358" spans="1:1" x14ac:dyDescent="0.3">
      <c r="A30358" s="13">
        <v>0.20196605932417</v>
      </c>
    </row>
    <row r="30359" spans="1:1" x14ac:dyDescent="0.3">
      <c r="A30359" s="13">
        <v>0.11393996364125</v>
      </c>
    </row>
    <row r="30360" spans="1:1" x14ac:dyDescent="0.3">
      <c r="A30360" s="13">
        <v>0.15772661377259001</v>
      </c>
    </row>
    <row r="30361" spans="1:1" x14ac:dyDescent="0.3">
      <c r="A30361" s="13">
        <v>0.16090041601280999</v>
      </c>
    </row>
    <row r="30362" spans="1:1" x14ac:dyDescent="0.3">
      <c r="A30362" s="13">
        <v>0.12851136930922</v>
      </c>
    </row>
    <row r="30363" spans="1:1" x14ac:dyDescent="0.3">
      <c r="A30363" s="13">
        <v>0.13149594419829</v>
      </c>
    </row>
    <row r="30364" spans="1:1" x14ac:dyDescent="0.3">
      <c r="A30364" s="13">
        <v>0.24157558069417001</v>
      </c>
    </row>
    <row r="30365" spans="1:1" x14ac:dyDescent="0.3">
      <c r="A30365" s="13">
        <v>0.24203584377559001</v>
      </c>
    </row>
    <row r="30366" spans="1:1" x14ac:dyDescent="0.3">
      <c r="A30366" s="13">
        <v>0.17239521418805001</v>
      </c>
    </row>
    <row r="30367" spans="1:1" x14ac:dyDescent="0.3">
      <c r="A30367" s="13">
        <v>7.4210784901313998E-2</v>
      </c>
    </row>
    <row r="30368" spans="1:1" x14ac:dyDescent="0.3">
      <c r="A30368" s="13">
        <v>0.20323356293855999</v>
      </c>
    </row>
    <row r="30369" spans="1:1" x14ac:dyDescent="0.3">
      <c r="A30369" s="13">
        <v>0.26156169741389002</v>
      </c>
    </row>
    <row r="30370" spans="1:1" x14ac:dyDescent="0.3">
      <c r="A30370" s="13">
        <v>0.19138377436644</v>
      </c>
    </row>
    <row r="30371" spans="1:1" x14ac:dyDescent="0.3">
      <c r="A30371" s="13">
        <v>0.13098714486734001</v>
      </c>
    </row>
    <row r="30372" spans="1:1" x14ac:dyDescent="0.3">
      <c r="A30372" s="13">
        <v>0.14778943477284001</v>
      </c>
    </row>
    <row r="30373" spans="1:1" x14ac:dyDescent="0.3">
      <c r="A30373" s="13">
        <v>0.20206414389859001</v>
      </c>
    </row>
    <row r="30374" spans="1:1" x14ac:dyDescent="0.3">
      <c r="A30374" s="13">
        <v>0.11925113625136</v>
      </c>
    </row>
    <row r="30375" spans="1:1" x14ac:dyDescent="0.3">
      <c r="A30375" s="13">
        <v>0.1474964769114</v>
      </c>
    </row>
    <row r="30376" spans="1:1" x14ac:dyDescent="0.3">
      <c r="A30376" s="13">
        <v>0.15050185941062999</v>
      </c>
    </row>
    <row r="30377" spans="1:1" x14ac:dyDescent="0.3">
      <c r="A30377" s="13">
        <v>0.12498847767372</v>
      </c>
    </row>
    <row r="30378" spans="1:1" x14ac:dyDescent="0.3">
      <c r="A30378" s="13">
        <v>0.13945530645979001</v>
      </c>
    </row>
    <row r="30379" spans="1:1" x14ac:dyDescent="0.3">
      <c r="A30379" s="13">
        <v>0.10767722233686999</v>
      </c>
    </row>
    <row r="30380" spans="1:1" x14ac:dyDescent="0.3">
      <c r="A30380" s="13">
        <v>9.3545783486654002E-2</v>
      </c>
    </row>
    <row r="30381" spans="1:1" x14ac:dyDescent="0.3">
      <c r="A30381" s="13">
        <v>0.17496915703766</v>
      </c>
    </row>
    <row r="30382" spans="1:1" x14ac:dyDescent="0.3">
      <c r="A30382" s="13">
        <v>0.20592116474041</v>
      </c>
    </row>
    <row r="30383" spans="1:1" x14ac:dyDescent="0.3">
      <c r="A30383" s="13">
        <v>0.17223837222878</v>
      </c>
    </row>
    <row r="30384" spans="1:1" x14ac:dyDescent="0.3">
      <c r="A30384" s="13">
        <v>6.4701219007049005E-2</v>
      </c>
    </row>
    <row r="30385" spans="1:1" x14ac:dyDescent="0.3">
      <c r="A30385" s="13">
        <v>0.20140582181756</v>
      </c>
    </row>
    <row r="30386" spans="1:1" x14ac:dyDescent="0.3">
      <c r="A30386" s="13">
        <v>0.17111082952556</v>
      </c>
    </row>
    <row r="30387" spans="1:1" x14ac:dyDescent="0.3">
      <c r="A30387" s="13">
        <v>0.21778142242338999</v>
      </c>
    </row>
    <row r="30388" spans="1:1" x14ac:dyDescent="0.3">
      <c r="A30388" s="13">
        <v>0.10122805748447999</v>
      </c>
    </row>
    <row r="30389" spans="1:1" x14ac:dyDescent="0.3">
      <c r="A30389" s="13">
        <v>0.22774882744743999</v>
      </c>
    </row>
    <row r="30390" spans="1:1" x14ac:dyDescent="0.3">
      <c r="A30390" s="13">
        <v>0.17799506351639999</v>
      </c>
    </row>
    <row r="30391" spans="1:1" x14ac:dyDescent="0.3">
      <c r="A30391" s="13">
        <v>0.1078181123636</v>
      </c>
    </row>
    <row r="30392" spans="1:1" x14ac:dyDescent="0.3">
      <c r="A30392" s="13">
        <v>0.22330579314551</v>
      </c>
    </row>
    <row r="30393" spans="1:1" x14ac:dyDescent="0.3">
      <c r="A30393" s="13">
        <v>0.2013576907373</v>
      </c>
    </row>
    <row r="30394" spans="1:1" x14ac:dyDescent="0.3">
      <c r="A30394" s="13">
        <v>0.11545376715667</v>
      </c>
    </row>
    <row r="30395" spans="1:1" x14ac:dyDescent="0.3">
      <c r="A30395" s="13">
        <v>0.11873320570484</v>
      </c>
    </row>
    <row r="30396" spans="1:1" x14ac:dyDescent="0.3">
      <c r="A30396" s="13">
        <v>0.12726247076467001</v>
      </c>
    </row>
    <row r="30397" spans="1:1" x14ac:dyDescent="0.3">
      <c r="A30397" s="13">
        <v>0.12223449852819</v>
      </c>
    </row>
    <row r="30398" spans="1:1" x14ac:dyDescent="0.3">
      <c r="A30398" s="13">
        <v>0.11682709396863</v>
      </c>
    </row>
    <row r="30399" spans="1:1" x14ac:dyDescent="0.3">
      <c r="A30399" s="13">
        <v>0.12479862482388</v>
      </c>
    </row>
    <row r="30400" spans="1:1" x14ac:dyDescent="0.3">
      <c r="A30400" s="13">
        <v>0.20224489083052999</v>
      </c>
    </row>
    <row r="30401" spans="1:1" x14ac:dyDescent="0.3">
      <c r="A30401" s="13">
        <v>0.18266697565375001</v>
      </c>
    </row>
    <row r="30402" spans="1:1" x14ac:dyDescent="0.3">
      <c r="A30402" s="13">
        <v>0.19866878388628001</v>
      </c>
    </row>
    <row r="30403" spans="1:1" x14ac:dyDescent="0.3">
      <c r="A30403" s="13">
        <v>8.3101160884044997E-2</v>
      </c>
    </row>
    <row r="30404" spans="1:1" x14ac:dyDescent="0.3">
      <c r="A30404" s="13">
        <v>0.1992834006194</v>
      </c>
    </row>
    <row r="30405" spans="1:1" x14ac:dyDescent="0.3">
      <c r="A30405" s="13">
        <v>8.1265510736232005E-2</v>
      </c>
    </row>
    <row r="30406" spans="1:1" x14ac:dyDescent="0.3">
      <c r="A30406" s="13">
        <v>0.19562303788769</v>
      </c>
    </row>
    <row r="30407" spans="1:1" x14ac:dyDescent="0.3">
      <c r="A30407" s="13">
        <v>0.12328464532133</v>
      </c>
    </row>
    <row r="30408" spans="1:1" x14ac:dyDescent="0.3">
      <c r="A30408" s="13">
        <v>6.4877147064022006E-2</v>
      </c>
    </row>
    <row r="30409" spans="1:1" x14ac:dyDescent="0.3">
      <c r="A30409" s="13">
        <v>9.4428420374003993E-2</v>
      </c>
    </row>
    <row r="30410" spans="1:1" x14ac:dyDescent="0.3">
      <c r="A30410" s="13">
        <v>0.20195053202502999</v>
      </c>
    </row>
    <row r="30411" spans="1:1" x14ac:dyDescent="0.3">
      <c r="A30411" s="13">
        <v>0.14453730808432999</v>
      </c>
    </row>
    <row r="30412" spans="1:1" x14ac:dyDescent="0.3">
      <c r="A30412" s="13">
        <v>0.13516487417994999</v>
      </c>
    </row>
    <row r="30413" spans="1:1" x14ac:dyDescent="0.3">
      <c r="A30413" s="13">
        <v>0.17538593233554001</v>
      </c>
    </row>
    <row r="30414" spans="1:1" x14ac:dyDescent="0.3">
      <c r="A30414" s="13">
        <v>0.19241935249496001</v>
      </c>
    </row>
    <row r="30415" spans="1:1" x14ac:dyDescent="0.3">
      <c r="A30415" s="13">
        <v>0.18506368089316</v>
      </c>
    </row>
    <row r="30416" spans="1:1" x14ac:dyDescent="0.3">
      <c r="A30416" s="13">
        <v>0.22373509944487999</v>
      </c>
    </row>
    <row r="30417" spans="1:1" x14ac:dyDescent="0.3">
      <c r="A30417" s="13">
        <v>0.19727994937167001</v>
      </c>
    </row>
    <row r="30418" spans="1:1" x14ac:dyDescent="0.3">
      <c r="A30418" s="13">
        <v>2.8221986518697999E-2</v>
      </c>
    </row>
    <row r="30419" spans="1:1" x14ac:dyDescent="0.3">
      <c r="A30419" s="13">
        <v>6.7477947220698997E-2</v>
      </c>
    </row>
    <row r="30420" spans="1:1" x14ac:dyDescent="0.3">
      <c r="A30420" s="13">
        <v>0.31135053707982002</v>
      </c>
    </row>
    <row r="30421" spans="1:1" x14ac:dyDescent="0.3">
      <c r="A30421" s="13">
        <v>0.17742101895442</v>
      </c>
    </row>
    <row r="30422" spans="1:1" x14ac:dyDescent="0.3">
      <c r="A30422" s="13">
        <v>0.22561443106967</v>
      </c>
    </row>
    <row r="30423" spans="1:1" x14ac:dyDescent="0.3">
      <c r="A30423" s="13">
        <v>0.21596403626269001</v>
      </c>
    </row>
    <row r="30424" spans="1:1" x14ac:dyDescent="0.3">
      <c r="A30424" s="13">
        <v>0.24016232231324</v>
      </c>
    </row>
    <row r="30425" spans="1:1" x14ac:dyDescent="0.3">
      <c r="A30425" s="13">
        <v>0.15098858247472999</v>
      </c>
    </row>
    <row r="30426" spans="1:1" x14ac:dyDescent="0.3">
      <c r="A30426" s="13">
        <v>0.12911145485905001</v>
      </c>
    </row>
    <row r="30427" spans="1:1" x14ac:dyDescent="0.3">
      <c r="A30427" s="13">
        <v>0.14496863203401</v>
      </c>
    </row>
    <row r="30428" spans="1:1" x14ac:dyDescent="0.3">
      <c r="A30428" s="13">
        <v>0.15434652795975001</v>
      </c>
    </row>
    <row r="30429" spans="1:1" x14ac:dyDescent="0.3">
      <c r="A30429" s="13">
        <v>0.21155675824403</v>
      </c>
    </row>
    <row r="30430" spans="1:1" x14ac:dyDescent="0.3">
      <c r="A30430" s="13">
        <v>0.18562957495247001</v>
      </c>
    </row>
    <row r="30431" spans="1:1" x14ac:dyDescent="0.3">
      <c r="A30431" s="13">
        <v>0.25662290461760001</v>
      </c>
    </row>
    <row r="30432" spans="1:1" x14ac:dyDescent="0.3">
      <c r="A30432" s="13">
        <v>0.26977040818272002</v>
      </c>
    </row>
    <row r="30433" spans="1:1" x14ac:dyDescent="0.3">
      <c r="A30433" s="13">
        <v>0.19476516229367999</v>
      </c>
    </row>
    <row r="30434" spans="1:1" x14ac:dyDescent="0.3">
      <c r="A30434" s="13">
        <v>0.22691075316352</v>
      </c>
    </row>
    <row r="30435" spans="1:1" x14ac:dyDescent="0.3">
      <c r="A30435" s="13">
        <v>4.1544063142870999E-2</v>
      </c>
    </row>
    <row r="30436" spans="1:1" x14ac:dyDescent="0.3">
      <c r="A30436" s="13">
        <v>0.12230390937967001</v>
      </c>
    </row>
    <row r="30437" spans="1:1" x14ac:dyDescent="0.3">
      <c r="A30437" s="13">
        <v>0.14047802129645001</v>
      </c>
    </row>
    <row r="30438" spans="1:1" x14ac:dyDescent="0.3">
      <c r="A30438" s="13">
        <v>0.29171503489856998</v>
      </c>
    </row>
    <row r="30439" spans="1:1" x14ac:dyDescent="0.3">
      <c r="A30439" s="13">
        <v>0.20788777206580999</v>
      </c>
    </row>
    <row r="30440" spans="1:1" x14ac:dyDescent="0.3">
      <c r="A30440" s="13">
        <v>0.24137411242852</v>
      </c>
    </row>
    <row r="30441" spans="1:1" x14ac:dyDescent="0.3">
      <c r="A30441" s="13">
        <v>0.21611822453886001</v>
      </c>
    </row>
    <row r="30442" spans="1:1" x14ac:dyDescent="0.3">
      <c r="A30442" s="13">
        <v>8.5284076149269999E-2</v>
      </c>
    </row>
    <row r="30443" spans="1:1" x14ac:dyDescent="0.3">
      <c r="A30443" s="13">
        <v>0.16597364001043999</v>
      </c>
    </row>
    <row r="30444" spans="1:1" x14ac:dyDescent="0.3">
      <c r="A30444" s="13">
        <v>0.23409235526086</v>
      </c>
    </row>
    <row r="30445" spans="1:1" x14ac:dyDescent="0.3">
      <c r="A30445" s="13">
        <v>0.20549253032597001</v>
      </c>
    </row>
    <row r="30446" spans="1:1" x14ac:dyDescent="0.3">
      <c r="A30446" s="13">
        <v>0.12014351008816</v>
      </c>
    </row>
    <row r="30447" spans="1:1" x14ac:dyDescent="0.3">
      <c r="A30447" s="13">
        <v>0.16747946628624999</v>
      </c>
    </row>
    <row r="30448" spans="1:1" x14ac:dyDescent="0.3">
      <c r="A30448" s="13">
        <v>0.18399116819319</v>
      </c>
    </row>
    <row r="30449" spans="1:1" x14ac:dyDescent="0.3">
      <c r="A30449" s="13">
        <v>0.20670555105187</v>
      </c>
    </row>
    <row r="30450" spans="1:1" x14ac:dyDescent="0.3">
      <c r="A30450" s="13">
        <v>0.29072034902409</v>
      </c>
    </row>
    <row r="30451" spans="1:1" x14ac:dyDescent="0.3">
      <c r="A30451" s="13">
        <v>6.5243906322820996E-2</v>
      </c>
    </row>
    <row r="30452" spans="1:1" x14ac:dyDescent="0.3">
      <c r="A30452" s="13">
        <v>0.24047341822043999</v>
      </c>
    </row>
    <row r="30453" spans="1:1" x14ac:dyDescent="0.3">
      <c r="A30453" s="13">
        <v>0.24679073283040001</v>
      </c>
    </row>
    <row r="30454" spans="1:1" x14ac:dyDescent="0.3">
      <c r="A30454" s="13">
        <v>0.13231355088936</v>
      </c>
    </row>
    <row r="30455" spans="1:1" x14ac:dyDescent="0.3">
      <c r="A30455" s="13">
        <v>0.13072391060499</v>
      </c>
    </row>
    <row r="30456" spans="1:1" x14ac:dyDescent="0.3">
      <c r="A30456" s="13">
        <v>0.31024052382915002</v>
      </c>
    </row>
    <row r="30457" spans="1:1" x14ac:dyDescent="0.3">
      <c r="A30457" s="13">
        <v>0.19514516367849</v>
      </c>
    </row>
    <row r="30458" spans="1:1" x14ac:dyDescent="0.3">
      <c r="A30458" s="13">
        <v>0.27580441453006999</v>
      </c>
    </row>
    <row r="30459" spans="1:1" x14ac:dyDescent="0.3">
      <c r="A30459" s="13">
        <v>0.17162359966894</v>
      </c>
    </row>
    <row r="30460" spans="1:1" x14ac:dyDescent="0.3">
      <c r="A30460" s="13">
        <v>0.21526611944346</v>
      </c>
    </row>
    <row r="30461" spans="1:1" x14ac:dyDescent="0.3">
      <c r="A30461" s="13">
        <v>0.18731844358600999</v>
      </c>
    </row>
    <row r="30462" spans="1:1" x14ac:dyDescent="0.3">
      <c r="A30462" s="13">
        <v>0.21260573868019</v>
      </c>
    </row>
    <row r="30463" spans="1:1" x14ac:dyDescent="0.3">
      <c r="A30463" s="13">
        <v>0.22151422543473001</v>
      </c>
    </row>
    <row r="30464" spans="1:1" x14ac:dyDescent="0.3">
      <c r="A30464" s="13">
        <v>7.7188818644516002E-2</v>
      </c>
    </row>
    <row r="30465" spans="1:1" x14ac:dyDescent="0.3">
      <c r="A30465" s="13">
        <v>7.7188818644516002E-2</v>
      </c>
    </row>
    <row r="30466" spans="1:1" x14ac:dyDescent="0.3">
      <c r="A30466" s="13">
        <v>7.7188818644516002E-2</v>
      </c>
    </row>
    <row r="30467" spans="1:1" x14ac:dyDescent="0.3">
      <c r="A30467" s="13">
        <v>0.18576711349184999</v>
      </c>
    </row>
    <row r="30468" spans="1:1" x14ac:dyDescent="0.3">
      <c r="A30468" s="13">
        <v>0.18019525776896</v>
      </c>
    </row>
    <row r="30469" spans="1:1" x14ac:dyDescent="0.3">
      <c r="A30469" s="13">
        <v>0.16144753854509999</v>
      </c>
    </row>
    <row r="30470" spans="1:1" x14ac:dyDescent="0.3">
      <c r="A30470" s="13">
        <v>0.29498369013648001</v>
      </c>
    </row>
    <row r="30471" spans="1:1" x14ac:dyDescent="0.3">
      <c r="A30471" s="13">
        <v>0.29498369013648001</v>
      </c>
    </row>
    <row r="30472" spans="1:1" x14ac:dyDescent="0.3">
      <c r="A30472" s="13">
        <v>0.25571527675233002</v>
      </c>
    </row>
    <row r="30473" spans="1:1" x14ac:dyDescent="0.3">
      <c r="A30473" s="13">
        <v>0.15230423793714001</v>
      </c>
    </row>
    <row r="30474" spans="1:1" x14ac:dyDescent="0.3">
      <c r="A30474" s="13">
        <v>9.1695337037315E-2</v>
      </c>
    </row>
    <row r="30475" spans="1:1" x14ac:dyDescent="0.3">
      <c r="A30475" s="13">
        <v>0.10399278659413</v>
      </c>
    </row>
    <row r="30476" spans="1:1" x14ac:dyDescent="0.3">
      <c r="A30476" s="13">
        <v>0.22129808102411</v>
      </c>
    </row>
    <row r="30477" spans="1:1" x14ac:dyDescent="0.3">
      <c r="A30477" s="13">
        <v>0.18150006263415</v>
      </c>
    </row>
    <row r="30478" spans="1:1" x14ac:dyDescent="0.3">
      <c r="A30478" s="13">
        <v>0.16238440355726</v>
      </c>
    </row>
    <row r="30479" spans="1:1" x14ac:dyDescent="0.3">
      <c r="A30479" s="13">
        <v>0.25553723744737</v>
      </c>
    </row>
    <row r="30480" spans="1:1" x14ac:dyDescent="0.3">
      <c r="A30480" s="13">
        <v>0.14131127715875</v>
      </c>
    </row>
    <row r="30481" spans="1:1" x14ac:dyDescent="0.3">
      <c r="A30481" s="13">
        <v>0.20119006756614</v>
      </c>
    </row>
    <row r="30482" spans="1:1" x14ac:dyDescent="0.3">
      <c r="A30482" s="13">
        <v>0.21748359736517001</v>
      </c>
    </row>
    <row r="30483" spans="1:1" x14ac:dyDescent="0.3">
      <c r="A30483" s="13">
        <v>0.17360472916670999</v>
      </c>
    </row>
    <row r="30484" spans="1:1" x14ac:dyDescent="0.3">
      <c r="A30484" s="13">
        <v>0.11686216504495001</v>
      </c>
    </row>
    <row r="30485" spans="1:1" x14ac:dyDescent="0.3">
      <c r="A30485" s="13">
        <v>0.13537034477818</v>
      </c>
    </row>
    <row r="30486" spans="1:1" x14ac:dyDescent="0.3">
      <c r="A30486" s="13">
        <v>0.18102077349628001</v>
      </c>
    </row>
    <row r="30487" spans="1:1" x14ac:dyDescent="0.3">
      <c r="A30487" s="13">
        <v>0.24688158083513001</v>
      </c>
    </row>
    <row r="30488" spans="1:1" x14ac:dyDescent="0.3">
      <c r="A30488" s="13">
        <v>0.10757327519376</v>
      </c>
    </row>
    <row r="30489" spans="1:1" x14ac:dyDescent="0.3">
      <c r="A30489" s="13">
        <v>0.16797127020380001</v>
      </c>
    </row>
    <row r="30490" spans="1:1" x14ac:dyDescent="0.3">
      <c r="A30490" s="13">
        <v>8.1312883198680005E-2</v>
      </c>
    </row>
    <row r="30491" spans="1:1" x14ac:dyDescent="0.3">
      <c r="A30491" s="13">
        <v>0.18308417819985001</v>
      </c>
    </row>
    <row r="30492" spans="1:1" x14ac:dyDescent="0.3">
      <c r="A30492" s="13">
        <v>0.13257540705814</v>
      </c>
    </row>
    <row r="30493" spans="1:1" x14ac:dyDescent="0.3">
      <c r="A30493" s="13">
        <v>0.26434750683823999</v>
      </c>
    </row>
    <row r="30494" spans="1:1" x14ac:dyDescent="0.3">
      <c r="A30494" s="13">
        <v>0.1949885247957</v>
      </c>
    </row>
    <row r="30495" spans="1:1" x14ac:dyDescent="0.3">
      <c r="A30495" s="13">
        <v>0.12750242764663</v>
      </c>
    </row>
    <row r="30496" spans="1:1" x14ac:dyDescent="0.3">
      <c r="A30496" s="13">
        <v>0.16853759653167999</v>
      </c>
    </row>
    <row r="30497" spans="1:1" x14ac:dyDescent="0.3">
      <c r="A30497" s="13">
        <v>0.16675831015543999</v>
      </c>
    </row>
    <row r="30498" spans="1:1" x14ac:dyDescent="0.3">
      <c r="A30498" s="13">
        <v>0.28187407547867999</v>
      </c>
    </row>
    <row r="30499" spans="1:1" x14ac:dyDescent="0.3">
      <c r="A30499" s="13">
        <v>0.10271697950198</v>
      </c>
    </row>
    <row r="30500" spans="1:1" x14ac:dyDescent="0.3">
      <c r="A30500" s="13">
        <v>0.20237506903736999</v>
      </c>
    </row>
    <row r="30501" spans="1:1" x14ac:dyDescent="0.3">
      <c r="A30501" s="13">
        <v>0.23122548080503</v>
      </c>
    </row>
    <row r="30502" spans="1:1" x14ac:dyDescent="0.3">
      <c r="A30502" s="13">
        <v>0.16282080145760999</v>
      </c>
    </row>
    <row r="30503" spans="1:1" x14ac:dyDescent="0.3">
      <c r="A30503" s="13">
        <v>0.23436240617370999</v>
      </c>
    </row>
    <row r="30504" spans="1:1" x14ac:dyDescent="0.3">
      <c r="A30504" s="13">
        <v>0.24879808557418001</v>
      </c>
    </row>
    <row r="30505" spans="1:1" x14ac:dyDescent="0.3">
      <c r="A30505" s="13">
        <v>8.8654579044663007E-2</v>
      </c>
    </row>
    <row r="30506" spans="1:1" x14ac:dyDescent="0.3">
      <c r="A30506" s="13">
        <v>0.19072486629650001</v>
      </c>
    </row>
    <row r="30507" spans="1:1" x14ac:dyDescent="0.3">
      <c r="A30507" s="13">
        <v>0.21761534832589999</v>
      </c>
    </row>
    <row r="30508" spans="1:1" x14ac:dyDescent="0.3">
      <c r="A30508" s="13">
        <v>9.3294480109594999E-2</v>
      </c>
    </row>
    <row r="30509" spans="1:1" x14ac:dyDescent="0.3">
      <c r="A30509" s="13">
        <v>0.17408105963709</v>
      </c>
    </row>
    <row r="30510" spans="1:1" x14ac:dyDescent="0.3">
      <c r="A30510" s="13">
        <v>0.14476995161115999</v>
      </c>
    </row>
    <row r="30511" spans="1:1" x14ac:dyDescent="0.3">
      <c r="A30511" s="13">
        <v>0.20165039366170001</v>
      </c>
    </row>
    <row r="30512" spans="1:1" x14ac:dyDescent="0.3">
      <c r="A30512" s="13">
        <v>4.3870730661018001E-2</v>
      </c>
    </row>
    <row r="30513" spans="1:1" x14ac:dyDescent="0.3">
      <c r="A30513" s="13">
        <v>9.1776427509693004E-2</v>
      </c>
    </row>
    <row r="30514" spans="1:1" x14ac:dyDescent="0.3">
      <c r="A30514" s="13">
        <v>0.26463284014827998</v>
      </c>
    </row>
    <row r="30515" spans="1:1" x14ac:dyDescent="0.3">
      <c r="A30515" s="13">
        <v>0.18618095207541999</v>
      </c>
    </row>
    <row r="30516" spans="1:1" x14ac:dyDescent="0.3">
      <c r="A30516" s="13">
        <v>0.24933996248682999</v>
      </c>
    </row>
    <row r="30517" spans="1:1" x14ac:dyDescent="0.3">
      <c r="A30517" s="13">
        <v>0.16044523939736</v>
      </c>
    </row>
    <row r="30518" spans="1:1" x14ac:dyDescent="0.3">
      <c r="A30518" s="13">
        <v>0.19446975636264999</v>
      </c>
    </row>
    <row r="30519" spans="1:1" x14ac:dyDescent="0.3">
      <c r="A30519" s="13">
        <v>0.12303596560615</v>
      </c>
    </row>
    <row r="30520" spans="1:1" x14ac:dyDescent="0.3">
      <c r="A30520" s="13">
        <v>0.22396350560452</v>
      </c>
    </row>
    <row r="30521" spans="1:1" x14ac:dyDescent="0.3">
      <c r="A30521" s="13">
        <v>0.28422039025334001</v>
      </c>
    </row>
    <row r="30522" spans="1:1" x14ac:dyDescent="0.3">
      <c r="A30522" s="13">
        <v>0.13698192762849001</v>
      </c>
    </row>
    <row r="30523" spans="1:1" x14ac:dyDescent="0.3">
      <c r="A30523" s="13">
        <v>0.31245361027460999</v>
      </c>
    </row>
    <row r="30524" spans="1:1" x14ac:dyDescent="0.3">
      <c r="A30524" s="13">
        <v>0.14136245920259999</v>
      </c>
    </row>
    <row r="30525" spans="1:1" x14ac:dyDescent="0.3">
      <c r="A30525" s="13">
        <v>0.24596017335282999</v>
      </c>
    </row>
    <row r="30526" spans="1:1" x14ac:dyDescent="0.3">
      <c r="A30526" s="13">
        <v>0.17842575022605001</v>
      </c>
    </row>
    <row r="30527" spans="1:1" x14ac:dyDescent="0.3">
      <c r="A30527" s="13">
        <v>5.1776870156817999E-2</v>
      </c>
    </row>
    <row r="30528" spans="1:1" x14ac:dyDescent="0.3">
      <c r="A30528" s="13">
        <v>0.26810334450638001</v>
      </c>
    </row>
    <row r="30529" spans="1:1" x14ac:dyDescent="0.3">
      <c r="A30529" s="13">
        <v>0.21665114335968</v>
      </c>
    </row>
    <row r="30530" spans="1:1" x14ac:dyDescent="0.3">
      <c r="A30530" s="13">
        <v>0.13361155023533</v>
      </c>
    </row>
    <row r="30531" spans="1:1" x14ac:dyDescent="0.3">
      <c r="A30531" s="13">
        <v>0.19067852994226001</v>
      </c>
    </row>
    <row r="30532" spans="1:1" x14ac:dyDescent="0.3">
      <c r="A30532" s="13">
        <v>0.17012534777081001</v>
      </c>
    </row>
    <row r="30533" spans="1:1" x14ac:dyDescent="0.3">
      <c r="A30533" s="13">
        <v>0.17599092733089</v>
      </c>
    </row>
    <row r="30534" spans="1:1" x14ac:dyDescent="0.3">
      <c r="A30534" s="13">
        <v>0.22895043208289001</v>
      </c>
    </row>
    <row r="30535" spans="1:1" x14ac:dyDescent="0.3">
      <c r="A30535" s="13">
        <v>0.29721536610149002</v>
      </c>
    </row>
    <row r="30536" spans="1:1" x14ac:dyDescent="0.3">
      <c r="A30536" s="13">
        <v>0.23135143705405001</v>
      </c>
    </row>
    <row r="30537" spans="1:1" x14ac:dyDescent="0.3">
      <c r="A30537" s="13">
        <v>0.12000088499287</v>
      </c>
    </row>
    <row r="30538" spans="1:1" x14ac:dyDescent="0.3">
      <c r="A30538" s="13">
        <v>0.11697295355289999</v>
      </c>
    </row>
    <row r="30539" spans="1:1" x14ac:dyDescent="0.3">
      <c r="A30539" s="13">
        <v>0.18668395595357001</v>
      </c>
    </row>
    <row r="30540" spans="1:1" x14ac:dyDescent="0.3">
      <c r="A30540" s="13">
        <v>0.26357113156598</v>
      </c>
    </row>
    <row r="30541" spans="1:1" x14ac:dyDescent="0.3">
      <c r="A30541" s="13">
        <v>8.3061543287562004E-2</v>
      </c>
    </row>
    <row r="30542" spans="1:1" x14ac:dyDescent="0.3">
      <c r="A30542" s="13">
        <v>7.4402844728883005E-2</v>
      </c>
    </row>
    <row r="30543" spans="1:1" x14ac:dyDescent="0.3">
      <c r="A30543" s="13">
        <v>8.8832491450532E-2</v>
      </c>
    </row>
    <row r="30544" spans="1:1" x14ac:dyDescent="0.3">
      <c r="A30544" s="13">
        <v>0.18843531262426999</v>
      </c>
    </row>
    <row r="30545" spans="1:1" x14ac:dyDescent="0.3">
      <c r="A30545" s="13">
        <v>0.16266666839081001</v>
      </c>
    </row>
    <row r="30546" spans="1:1" x14ac:dyDescent="0.3">
      <c r="A30546" s="13">
        <v>0.21353173892516</v>
      </c>
    </row>
    <row r="30547" spans="1:1" x14ac:dyDescent="0.3">
      <c r="A30547" s="13">
        <v>0.18534278778050001</v>
      </c>
    </row>
    <row r="30548" spans="1:1" x14ac:dyDescent="0.3">
      <c r="A30548" s="13">
        <v>6.6584176352001007E-2</v>
      </c>
    </row>
    <row r="30549" spans="1:1" x14ac:dyDescent="0.3">
      <c r="A30549" s="13">
        <v>0.21671158893433001</v>
      </c>
    </row>
    <row r="30550" spans="1:1" x14ac:dyDescent="0.3">
      <c r="A30550" s="13">
        <v>0.12876065340934001</v>
      </c>
    </row>
    <row r="30551" spans="1:1" x14ac:dyDescent="0.3">
      <c r="A30551" s="13">
        <v>0.17901344595807001</v>
      </c>
    </row>
    <row r="30552" spans="1:1" x14ac:dyDescent="0.3">
      <c r="A30552" s="13">
        <v>4.6138357453584002E-2</v>
      </c>
    </row>
    <row r="30553" spans="1:1" x14ac:dyDescent="0.3">
      <c r="A30553" s="13">
        <v>0.15326733920006</v>
      </c>
    </row>
    <row r="30554" spans="1:1" x14ac:dyDescent="0.3">
      <c r="A30554" s="13">
        <v>9.6660715429133001E-2</v>
      </c>
    </row>
    <row r="30555" spans="1:1" x14ac:dyDescent="0.3">
      <c r="A30555" s="13">
        <v>0.14050681518208999</v>
      </c>
    </row>
    <row r="30556" spans="1:1" x14ac:dyDescent="0.3">
      <c r="A30556" s="13">
        <v>5.9426742549846999E-2</v>
      </c>
    </row>
    <row r="30557" spans="1:1" x14ac:dyDescent="0.3">
      <c r="A30557" s="13">
        <v>0.13910071282413999</v>
      </c>
    </row>
    <row r="30558" spans="1:1" x14ac:dyDescent="0.3">
      <c r="A30558" s="13">
        <v>0.1564349015597</v>
      </c>
    </row>
    <row r="30559" spans="1:1" x14ac:dyDescent="0.3">
      <c r="A30559" s="13">
        <v>0.16215681515586</v>
      </c>
    </row>
    <row r="30560" spans="1:1" x14ac:dyDescent="0.3">
      <c r="A30560" s="13">
        <v>0.26415232948970002</v>
      </c>
    </row>
    <row r="30561" spans="1:1" x14ac:dyDescent="0.3">
      <c r="A30561" s="13">
        <v>0.16175234348618001</v>
      </c>
    </row>
    <row r="30562" spans="1:1" x14ac:dyDescent="0.3">
      <c r="A30562" s="13">
        <v>0.2349574886204</v>
      </c>
    </row>
    <row r="30563" spans="1:1" x14ac:dyDescent="0.3">
      <c r="A30563" s="13">
        <v>0.19035152064104999</v>
      </c>
    </row>
    <row r="30564" spans="1:1" x14ac:dyDescent="0.3">
      <c r="A30564" s="13">
        <v>6.0004134926764E-2</v>
      </c>
    </row>
    <row r="30565" spans="1:1" x14ac:dyDescent="0.3">
      <c r="A30565" s="13">
        <v>0.23602667185636</v>
      </c>
    </row>
    <row r="30566" spans="1:1" x14ac:dyDescent="0.3">
      <c r="A30566" s="13">
        <v>0.19889435362131999</v>
      </c>
    </row>
    <row r="30567" spans="1:1" x14ac:dyDescent="0.3">
      <c r="A30567" s="13">
        <v>0.15254407108092</v>
      </c>
    </row>
    <row r="30568" spans="1:1" x14ac:dyDescent="0.3">
      <c r="A30568" s="13">
        <v>0.13820427653855999</v>
      </c>
    </row>
    <row r="30569" spans="1:1" x14ac:dyDescent="0.3">
      <c r="A30569" s="13">
        <v>0.24502361293451</v>
      </c>
    </row>
    <row r="30570" spans="1:1" x14ac:dyDescent="0.3">
      <c r="A30570" s="13">
        <v>8.5888734597177996E-2</v>
      </c>
    </row>
    <row r="30571" spans="1:1" x14ac:dyDescent="0.3">
      <c r="A30571" s="13">
        <v>0.19396468398072</v>
      </c>
    </row>
    <row r="30572" spans="1:1" x14ac:dyDescent="0.3">
      <c r="A30572" s="13">
        <v>0.23562782062557999</v>
      </c>
    </row>
    <row r="30573" spans="1:1" x14ac:dyDescent="0.3">
      <c r="A30573" s="13">
        <v>0.17784878888005001</v>
      </c>
    </row>
    <row r="30574" spans="1:1" x14ac:dyDescent="0.3">
      <c r="A30574" s="13">
        <v>0.25898883142630003</v>
      </c>
    </row>
    <row r="30575" spans="1:1" x14ac:dyDescent="0.3">
      <c r="A30575" s="13">
        <v>0.17836791906068999</v>
      </c>
    </row>
    <row r="30576" spans="1:1" x14ac:dyDescent="0.3">
      <c r="A30576" s="13">
        <v>5.9157568601565999E-2</v>
      </c>
    </row>
    <row r="30577" spans="1:1" x14ac:dyDescent="0.3">
      <c r="A30577" s="13">
        <v>0.22545932722396</v>
      </c>
    </row>
    <row r="30578" spans="1:1" x14ac:dyDescent="0.3">
      <c r="A30578" s="13">
        <v>0.20933569398561999</v>
      </c>
    </row>
    <row r="30579" spans="1:1" x14ac:dyDescent="0.3">
      <c r="A30579" s="13">
        <v>0.15287621345617999</v>
      </c>
    </row>
    <row r="30580" spans="1:1" x14ac:dyDescent="0.3">
      <c r="A30580" s="13">
        <v>0.14467944281579001</v>
      </c>
    </row>
    <row r="30581" spans="1:1" x14ac:dyDescent="0.3">
      <c r="A30581" s="13">
        <v>0.15064214774595</v>
      </c>
    </row>
    <row r="30582" spans="1:1" x14ac:dyDescent="0.3">
      <c r="A30582" s="13">
        <v>0.23937710663174999</v>
      </c>
    </row>
    <row r="30583" spans="1:1" x14ac:dyDescent="0.3">
      <c r="A30583" s="13">
        <v>0.13383947176877001</v>
      </c>
    </row>
    <row r="30584" spans="1:1" x14ac:dyDescent="0.3">
      <c r="A30584" s="13">
        <v>0.14925672907692</v>
      </c>
    </row>
    <row r="30585" spans="1:1" x14ac:dyDescent="0.3">
      <c r="A30585" s="13">
        <v>0.23504202403665</v>
      </c>
    </row>
    <row r="30586" spans="1:1" x14ac:dyDescent="0.3">
      <c r="A30586" s="13">
        <v>0.22329214892106999</v>
      </c>
    </row>
    <row r="30587" spans="1:1" x14ac:dyDescent="0.3">
      <c r="A30587" s="13">
        <v>0.15913013081537999</v>
      </c>
    </row>
    <row r="30588" spans="1:1" x14ac:dyDescent="0.3">
      <c r="A30588" s="13">
        <v>6.5636649549674006E-2</v>
      </c>
    </row>
    <row r="30589" spans="1:1" x14ac:dyDescent="0.3">
      <c r="A30589" s="13">
        <v>0.14614615454343</v>
      </c>
    </row>
    <row r="30590" spans="1:1" x14ac:dyDescent="0.3">
      <c r="A30590" s="13">
        <v>0.18860622434480001</v>
      </c>
    </row>
    <row r="30591" spans="1:1" x14ac:dyDescent="0.3">
      <c r="A30591" s="13">
        <v>0.22463983886725</v>
      </c>
    </row>
    <row r="30592" spans="1:1" x14ac:dyDescent="0.3">
      <c r="A30592" s="13">
        <v>6.2890906498585003E-2</v>
      </c>
    </row>
    <row r="30593" spans="1:1" x14ac:dyDescent="0.3">
      <c r="A30593" s="13">
        <v>0.19704616318411999</v>
      </c>
    </row>
    <row r="30594" spans="1:1" x14ac:dyDescent="0.3">
      <c r="A30594" s="13">
        <v>0.14780035598155999</v>
      </c>
    </row>
    <row r="30595" spans="1:1" x14ac:dyDescent="0.3">
      <c r="A30595" s="13">
        <v>0.12198182422051999</v>
      </c>
    </row>
    <row r="30596" spans="1:1" x14ac:dyDescent="0.3">
      <c r="A30596" s="13">
        <v>9.9900837213727001E-2</v>
      </c>
    </row>
    <row r="30597" spans="1:1" x14ac:dyDescent="0.3">
      <c r="A30597" s="13">
        <v>0.17086016046697999</v>
      </c>
    </row>
    <row r="30598" spans="1:1" x14ac:dyDescent="0.3">
      <c r="A30598" s="13">
        <v>0.13115727982770001</v>
      </c>
    </row>
    <row r="30599" spans="1:1" x14ac:dyDescent="0.3">
      <c r="A30599" s="13">
        <v>0.10985834591205</v>
      </c>
    </row>
    <row r="30600" spans="1:1" x14ac:dyDescent="0.3">
      <c r="A30600" s="13">
        <v>0.1166826408763</v>
      </c>
    </row>
    <row r="30601" spans="1:1" x14ac:dyDescent="0.3">
      <c r="A30601" s="13">
        <v>0.18529870338383</v>
      </c>
    </row>
    <row r="30602" spans="1:1" x14ac:dyDescent="0.3">
      <c r="A30602" s="13">
        <v>0.2069120200896</v>
      </c>
    </row>
    <row r="30603" spans="1:1" x14ac:dyDescent="0.3">
      <c r="A30603" s="13">
        <v>0.15087740734999</v>
      </c>
    </row>
    <row r="30604" spans="1:1" x14ac:dyDescent="0.3">
      <c r="A30604" s="13">
        <v>0.17647629626641001</v>
      </c>
    </row>
    <row r="30605" spans="1:1" x14ac:dyDescent="0.3">
      <c r="A30605" s="13">
        <v>0.13884872548416999</v>
      </c>
    </row>
    <row r="30606" spans="1:1" x14ac:dyDescent="0.3">
      <c r="A30606" s="13">
        <v>8.3886635559347E-2</v>
      </c>
    </row>
    <row r="30607" spans="1:1" x14ac:dyDescent="0.3">
      <c r="A30607" s="13">
        <v>0.11555130227486</v>
      </c>
    </row>
    <row r="30608" spans="1:1" x14ac:dyDescent="0.3">
      <c r="A30608" s="13">
        <v>0.17475527361543999</v>
      </c>
    </row>
    <row r="30609" spans="1:1" x14ac:dyDescent="0.3">
      <c r="A30609" s="13">
        <v>0.12057307609296999</v>
      </c>
    </row>
    <row r="30610" spans="1:1" x14ac:dyDescent="0.3">
      <c r="A30610" s="13">
        <v>9.0017661936847002E-2</v>
      </c>
    </row>
    <row r="30611" spans="1:1" x14ac:dyDescent="0.3">
      <c r="A30611" s="13">
        <v>0.36509291045543002</v>
      </c>
    </row>
    <row r="30612" spans="1:1" x14ac:dyDescent="0.3">
      <c r="A30612" s="13">
        <v>0.17979561541153999</v>
      </c>
    </row>
    <row r="30613" spans="1:1" x14ac:dyDescent="0.3">
      <c r="A30613" s="13">
        <v>0.18859436752604999</v>
      </c>
    </row>
    <row r="30614" spans="1:1" x14ac:dyDescent="0.3">
      <c r="A30614" s="13">
        <v>0.14101969477824999</v>
      </c>
    </row>
    <row r="30615" spans="1:1" x14ac:dyDescent="0.3">
      <c r="A30615" s="13">
        <v>0.14708633483454001</v>
      </c>
    </row>
    <row r="30616" spans="1:1" x14ac:dyDescent="0.3">
      <c r="A30616" s="13">
        <v>0.16854351485274</v>
      </c>
    </row>
    <row r="30617" spans="1:1" x14ac:dyDescent="0.3">
      <c r="A30617" s="13">
        <v>0.15372337502177999</v>
      </c>
    </row>
    <row r="30618" spans="1:1" x14ac:dyDescent="0.3">
      <c r="A30618" s="13">
        <v>0.15595566592609</v>
      </c>
    </row>
    <row r="30619" spans="1:1" x14ac:dyDescent="0.3">
      <c r="A30619" s="13">
        <v>0.23716740014512999</v>
      </c>
    </row>
    <row r="30620" spans="1:1" x14ac:dyDescent="0.3">
      <c r="A30620" s="13">
        <v>0.15665844389986</v>
      </c>
    </row>
    <row r="30621" spans="1:1" x14ac:dyDescent="0.3">
      <c r="A30621" s="13">
        <v>0.13529087784355001</v>
      </c>
    </row>
    <row r="30622" spans="1:1" x14ac:dyDescent="0.3">
      <c r="A30622" s="13">
        <v>0.24421202952157001</v>
      </c>
    </row>
    <row r="30623" spans="1:1" x14ac:dyDescent="0.3">
      <c r="A30623" s="13">
        <v>0.18560384541655001</v>
      </c>
    </row>
    <row r="30624" spans="1:1" x14ac:dyDescent="0.3">
      <c r="A30624" s="13">
        <v>0.13851529467195001</v>
      </c>
    </row>
    <row r="30625" spans="1:1" x14ac:dyDescent="0.3">
      <c r="A30625" s="13">
        <v>0.37335710118672999</v>
      </c>
    </row>
    <row r="30626" spans="1:1" x14ac:dyDescent="0.3">
      <c r="A30626" s="13">
        <v>0.16175550224275001</v>
      </c>
    </row>
    <row r="30627" spans="1:1" x14ac:dyDescent="0.3">
      <c r="A30627" s="13">
        <v>0.26123877695520997</v>
      </c>
    </row>
    <row r="30628" spans="1:1" x14ac:dyDescent="0.3">
      <c r="A30628" s="13">
        <v>0.12920601038849</v>
      </c>
    </row>
    <row r="30629" spans="1:1" x14ac:dyDescent="0.3">
      <c r="A30629" s="13">
        <v>0.13640472338111001</v>
      </c>
    </row>
    <row r="30630" spans="1:1" x14ac:dyDescent="0.3">
      <c r="A30630" s="13">
        <v>0.18176949562615</v>
      </c>
    </row>
    <row r="30631" spans="1:1" x14ac:dyDescent="0.3">
      <c r="A30631" s="13">
        <v>7.9048339102680998E-2</v>
      </c>
    </row>
    <row r="30632" spans="1:1" x14ac:dyDescent="0.3">
      <c r="A30632" s="13">
        <v>0.21173660697871</v>
      </c>
    </row>
    <row r="30633" spans="1:1" x14ac:dyDescent="0.3">
      <c r="A30633" s="13">
        <v>9.3492897235869996E-2</v>
      </c>
    </row>
    <row r="30634" spans="1:1" x14ac:dyDescent="0.3">
      <c r="A30634" s="13">
        <v>8.3101634395658E-2</v>
      </c>
    </row>
    <row r="30635" spans="1:1" x14ac:dyDescent="0.3">
      <c r="A30635" s="13">
        <v>0.25558169197536001</v>
      </c>
    </row>
    <row r="30636" spans="1:1" x14ac:dyDescent="0.3">
      <c r="A30636" s="13">
        <v>0.20355859403851001</v>
      </c>
    </row>
    <row r="30637" spans="1:1" x14ac:dyDescent="0.3">
      <c r="A30637" s="13">
        <v>0.19075775812379001</v>
      </c>
    </row>
    <row r="30638" spans="1:1" x14ac:dyDescent="0.3">
      <c r="A30638" s="13">
        <v>5.0781701692325001E-2</v>
      </c>
    </row>
    <row r="30639" spans="1:1" x14ac:dyDescent="0.3">
      <c r="A30639" s="13">
        <v>0.19798141931964</v>
      </c>
    </row>
    <row r="30640" spans="1:1" x14ac:dyDescent="0.3">
      <c r="A30640" s="13">
        <v>0.23357983256390999</v>
      </c>
    </row>
    <row r="30641" spans="1:1" x14ac:dyDescent="0.3">
      <c r="A30641" s="13">
        <v>0.19336733076307999</v>
      </c>
    </row>
    <row r="30642" spans="1:1" x14ac:dyDescent="0.3">
      <c r="A30642" s="13">
        <v>0.18096383820301001</v>
      </c>
    </row>
    <row r="30643" spans="1:1" x14ac:dyDescent="0.3">
      <c r="A30643" s="13">
        <v>0.17710798126739999</v>
      </c>
    </row>
    <row r="30644" spans="1:1" x14ac:dyDescent="0.3">
      <c r="A30644" s="13">
        <v>0.18069519154291999</v>
      </c>
    </row>
    <row r="30645" spans="1:1" x14ac:dyDescent="0.3">
      <c r="A30645" s="13">
        <v>0.23532171207434999</v>
      </c>
    </row>
    <row r="30646" spans="1:1" x14ac:dyDescent="0.3">
      <c r="A30646" s="13">
        <v>7.6126262889004995E-2</v>
      </c>
    </row>
    <row r="30647" spans="1:1" x14ac:dyDescent="0.3">
      <c r="A30647" s="13">
        <v>0.29395973861873997</v>
      </c>
    </row>
    <row r="30648" spans="1:1" x14ac:dyDescent="0.3">
      <c r="A30648" s="13">
        <v>5.1122560963940002E-2</v>
      </c>
    </row>
    <row r="30649" spans="1:1" x14ac:dyDescent="0.3">
      <c r="A30649" s="13">
        <v>0.11491997554787001</v>
      </c>
    </row>
    <row r="30650" spans="1:1" x14ac:dyDescent="0.3">
      <c r="A30650" s="13">
        <v>0.27554822600605999</v>
      </c>
    </row>
    <row r="30651" spans="1:1" x14ac:dyDescent="0.3">
      <c r="A30651" s="13">
        <v>9.3073754492243005E-2</v>
      </c>
    </row>
    <row r="30652" spans="1:1" x14ac:dyDescent="0.3">
      <c r="A30652" s="13">
        <v>4.5964167566934999E-2</v>
      </c>
    </row>
    <row r="30653" spans="1:1" x14ac:dyDescent="0.3">
      <c r="A30653" s="13">
        <v>0.24227583594221</v>
      </c>
    </row>
    <row r="30654" spans="1:1" x14ac:dyDescent="0.3">
      <c r="A30654" s="13">
        <v>0.29039308277900999</v>
      </c>
    </row>
    <row r="30655" spans="1:1" x14ac:dyDescent="0.3">
      <c r="A30655" s="13">
        <v>0.11483241013693</v>
      </c>
    </row>
    <row r="30656" spans="1:1" x14ac:dyDescent="0.3">
      <c r="A30656" s="13">
        <v>0.18220810774727</v>
      </c>
    </row>
    <row r="30657" spans="1:1" x14ac:dyDescent="0.3">
      <c r="A30657" s="13">
        <v>0.23458146402909</v>
      </c>
    </row>
    <row r="30658" spans="1:1" x14ac:dyDescent="0.3">
      <c r="A30658" s="13">
        <v>0.18592934179958001</v>
      </c>
    </row>
    <row r="30659" spans="1:1" x14ac:dyDescent="0.3">
      <c r="A30659" s="13">
        <v>0.19001889586160001</v>
      </c>
    </row>
    <row r="30660" spans="1:1" x14ac:dyDescent="0.3">
      <c r="A30660" s="13">
        <v>0.19001889586160001</v>
      </c>
    </row>
    <row r="30661" spans="1:1" x14ac:dyDescent="0.3">
      <c r="A30661" s="13">
        <v>7.9264124023673999E-2</v>
      </c>
    </row>
    <row r="30662" spans="1:1" x14ac:dyDescent="0.3">
      <c r="A30662" s="13">
        <v>0.27373868691463998</v>
      </c>
    </row>
    <row r="30663" spans="1:1" x14ac:dyDescent="0.3">
      <c r="A30663" s="13">
        <v>0.22414906754159999</v>
      </c>
    </row>
    <row r="30664" spans="1:1" x14ac:dyDescent="0.3">
      <c r="A30664" s="13">
        <v>0.26722916498121002</v>
      </c>
    </row>
    <row r="30665" spans="1:1" x14ac:dyDescent="0.3">
      <c r="A30665" s="13">
        <v>0.24243881461684</v>
      </c>
    </row>
    <row r="30666" spans="1:1" x14ac:dyDescent="0.3">
      <c r="A30666" s="13">
        <v>0.14568640426648999</v>
      </c>
    </row>
    <row r="30667" spans="1:1" x14ac:dyDescent="0.3">
      <c r="A30667" s="13">
        <v>0.19314073330966</v>
      </c>
    </row>
    <row r="30668" spans="1:1" x14ac:dyDescent="0.3">
      <c r="A30668" s="13">
        <v>0.13262480210745001</v>
      </c>
    </row>
    <row r="30669" spans="1:1" x14ac:dyDescent="0.3">
      <c r="A30669" s="13">
        <v>0.14733488151535001</v>
      </c>
    </row>
    <row r="30670" spans="1:1" x14ac:dyDescent="0.3">
      <c r="A30670" s="13">
        <v>0.23071911290986999</v>
      </c>
    </row>
    <row r="30671" spans="1:1" x14ac:dyDescent="0.3">
      <c r="A30671" s="13">
        <v>0.16253600090132</v>
      </c>
    </row>
    <row r="30672" spans="1:1" x14ac:dyDescent="0.3">
      <c r="A30672" s="13">
        <v>0.14694225986133</v>
      </c>
    </row>
    <row r="30673" spans="1:1" x14ac:dyDescent="0.3">
      <c r="A30673" s="13">
        <v>0.24045541922128</v>
      </c>
    </row>
    <row r="30674" spans="1:1" x14ac:dyDescent="0.3">
      <c r="A30674" s="13">
        <v>0.24401790064664</v>
      </c>
    </row>
    <row r="30675" spans="1:1" x14ac:dyDescent="0.3">
      <c r="A30675" s="13">
        <v>0.13623830674875001</v>
      </c>
    </row>
    <row r="30676" spans="1:1" x14ac:dyDescent="0.3">
      <c r="A30676" s="13">
        <v>0.15665384238680999</v>
      </c>
    </row>
    <row r="30677" spans="1:1" x14ac:dyDescent="0.3">
      <c r="A30677" s="13">
        <v>5.7747888023845999E-2</v>
      </c>
    </row>
    <row r="30678" spans="1:1" x14ac:dyDescent="0.3">
      <c r="A30678" s="13">
        <v>0.24158932401718999</v>
      </c>
    </row>
    <row r="30679" spans="1:1" x14ac:dyDescent="0.3">
      <c r="A30679" s="13">
        <v>0.10222581933240001</v>
      </c>
    </row>
    <row r="30680" spans="1:1" x14ac:dyDescent="0.3">
      <c r="A30680" s="13">
        <v>0.20021356214757999</v>
      </c>
    </row>
    <row r="30681" spans="1:1" x14ac:dyDescent="0.3">
      <c r="A30681" s="13">
        <v>0.29000377665971999</v>
      </c>
    </row>
    <row r="30682" spans="1:1" x14ac:dyDescent="0.3">
      <c r="A30682" s="13">
        <v>0.17116395903032</v>
      </c>
    </row>
    <row r="30683" spans="1:1" x14ac:dyDescent="0.3">
      <c r="A30683" s="13">
        <v>0.22533416440081</v>
      </c>
    </row>
    <row r="30684" spans="1:1" x14ac:dyDescent="0.3">
      <c r="A30684" s="13">
        <v>0.28427198944414001</v>
      </c>
    </row>
    <row r="30685" spans="1:1" x14ac:dyDescent="0.3">
      <c r="A30685" s="13">
        <v>0.12758903078634001</v>
      </c>
    </row>
    <row r="30686" spans="1:1" x14ac:dyDescent="0.3">
      <c r="A30686" s="13">
        <v>0.14586567232382</v>
      </c>
    </row>
    <row r="30687" spans="1:1" x14ac:dyDescent="0.3">
      <c r="A30687" s="13">
        <v>0.13698926534233999</v>
      </c>
    </row>
    <row r="30688" spans="1:1" x14ac:dyDescent="0.3">
      <c r="A30688" s="13">
        <v>0.245947144496</v>
      </c>
    </row>
    <row r="30689" spans="1:1" x14ac:dyDescent="0.3">
      <c r="A30689" s="13">
        <v>0.24763554844140001</v>
      </c>
    </row>
    <row r="30690" spans="1:1" x14ac:dyDescent="0.3">
      <c r="A30690" s="13">
        <v>0.19950935449880999</v>
      </c>
    </row>
    <row r="30691" spans="1:1" x14ac:dyDescent="0.3">
      <c r="A30691" s="13">
        <v>0.19066761945697999</v>
      </c>
    </row>
    <row r="30692" spans="1:1" x14ac:dyDescent="0.3">
      <c r="A30692" s="13">
        <v>0.16810945518265</v>
      </c>
    </row>
    <row r="30693" spans="1:1" x14ac:dyDescent="0.3">
      <c r="A30693" s="13">
        <v>9.7557221959509999E-2</v>
      </c>
    </row>
    <row r="30694" spans="1:1" x14ac:dyDescent="0.3">
      <c r="A30694" s="13">
        <v>0.24539252145957999</v>
      </c>
    </row>
    <row r="30695" spans="1:1" x14ac:dyDescent="0.3">
      <c r="A30695" s="13">
        <v>0.11353865504237</v>
      </c>
    </row>
    <row r="30696" spans="1:1" x14ac:dyDescent="0.3">
      <c r="A30696" s="13">
        <v>0.26384660390672998</v>
      </c>
    </row>
    <row r="30697" spans="1:1" x14ac:dyDescent="0.3">
      <c r="A30697" s="13">
        <v>0.17751406049098001</v>
      </c>
    </row>
    <row r="30698" spans="1:1" x14ac:dyDescent="0.3">
      <c r="A30698" s="13">
        <v>0.12259486911887001</v>
      </c>
    </row>
    <row r="30699" spans="1:1" x14ac:dyDescent="0.3">
      <c r="A30699" s="13">
        <v>0.1076189518231</v>
      </c>
    </row>
    <row r="30700" spans="1:1" x14ac:dyDescent="0.3">
      <c r="A30700" s="13">
        <v>0.17867221725970001</v>
      </c>
    </row>
    <row r="30701" spans="1:1" x14ac:dyDescent="0.3">
      <c r="A30701" s="13">
        <v>0.26742552112130002</v>
      </c>
    </row>
    <row r="30702" spans="1:1" x14ac:dyDescent="0.3">
      <c r="A30702" s="13">
        <v>0.31849269049953</v>
      </c>
    </row>
    <row r="30703" spans="1:1" x14ac:dyDescent="0.3">
      <c r="A30703" s="13">
        <v>0.11829112874938</v>
      </c>
    </row>
    <row r="30704" spans="1:1" x14ac:dyDescent="0.3">
      <c r="A30704" s="13">
        <v>0.12452714392801</v>
      </c>
    </row>
    <row r="30705" spans="1:1" x14ac:dyDescent="0.3">
      <c r="A30705" s="13">
        <v>0.11338439519684999</v>
      </c>
    </row>
    <row r="30706" spans="1:1" x14ac:dyDescent="0.3">
      <c r="A30706" s="13">
        <v>0.37860734801392998</v>
      </c>
    </row>
    <row r="30707" spans="1:1" x14ac:dyDescent="0.3">
      <c r="A30707" s="13">
        <v>0.22337897270875001</v>
      </c>
    </row>
    <row r="30708" spans="1:1" x14ac:dyDescent="0.3">
      <c r="A30708" s="13">
        <v>0.14212166921135</v>
      </c>
    </row>
    <row r="30709" spans="1:1" x14ac:dyDescent="0.3">
      <c r="A30709" s="13">
        <v>0.27317587275081001</v>
      </c>
    </row>
    <row r="30710" spans="1:1" x14ac:dyDescent="0.3">
      <c r="A30710" s="13">
        <v>0.17498888966406001</v>
      </c>
    </row>
    <row r="30711" spans="1:1" x14ac:dyDescent="0.3">
      <c r="A30711" s="13">
        <v>0.19591887348591999</v>
      </c>
    </row>
    <row r="30712" spans="1:1" x14ac:dyDescent="0.3">
      <c r="A30712" s="13">
        <v>0.17804507178931001</v>
      </c>
    </row>
    <row r="30713" spans="1:1" x14ac:dyDescent="0.3">
      <c r="A30713" s="13">
        <v>0.10139141659264</v>
      </c>
    </row>
    <row r="30714" spans="1:1" x14ac:dyDescent="0.3">
      <c r="A30714" s="13">
        <v>0.20578497308707999</v>
      </c>
    </row>
    <row r="30715" spans="1:1" x14ac:dyDescent="0.3">
      <c r="A30715" s="13">
        <v>0.21667923093725</v>
      </c>
    </row>
    <row r="30716" spans="1:1" x14ac:dyDescent="0.3">
      <c r="A30716" s="13">
        <v>0.15376926181868</v>
      </c>
    </row>
    <row r="30717" spans="1:1" x14ac:dyDescent="0.3">
      <c r="A30717" s="13">
        <v>0.10528355547705</v>
      </c>
    </row>
    <row r="30718" spans="1:1" x14ac:dyDescent="0.3">
      <c r="A30718" s="13">
        <v>0.12264784633924</v>
      </c>
    </row>
    <row r="30719" spans="1:1" x14ac:dyDescent="0.3">
      <c r="A30719" s="13">
        <v>0.17853436878837001</v>
      </c>
    </row>
    <row r="30720" spans="1:1" x14ac:dyDescent="0.3">
      <c r="A30720" s="13">
        <v>0.14224157502007001</v>
      </c>
    </row>
    <row r="30721" spans="1:1" x14ac:dyDescent="0.3">
      <c r="A30721" s="13">
        <v>0.17534270453431999</v>
      </c>
    </row>
    <row r="30722" spans="1:1" x14ac:dyDescent="0.3">
      <c r="A30722" s="13">
        <v>9.8615588282597005E-2</v>
      </c>
    </row>
    <row r="30723" spans="1:1" x14ac:dyDescent="0.3">
      <c r="A30723" s="13">
        <v>0.10199035529009</v>
      </c>
    </row>
    <row r="30724" spans="1:1" x14ac:dyDescent="0.3">
      <c r="A30724" s="13">
        <v>0.19006338516457</v>
      </c>
    </row>
    <row r="30725" spans="1:1" x14ac:dyDescent="0.3">
      <c r="A30725" s="13">
        <v>0.2427714671773</v>
      </c>
    </row>
    <row r="30726" spans="1:1" x14ac:dyDescent="0.3">
      <c r="A30726" s="13">
        <v>0.21138967712209</v>
      </c>
    </row>
    <row r="30727" spans="1:1" x14ac:dyDescent="0.3">
      <c r="A30727" s="13">
        <v>0.15229432062670001</v>
      </c>
    </row>
    <row r="30728" spans="1:1" x14ac:dyDescent="0.3">
      <c r="A30728" s="13">
        <v>0.17379945938892</v>
      </c>
    </row>
    <row r="30729" spans="1:1" x14ac:dyDescent="0.3">
      <c r="A30729" s="13">
        <v>0.17379945938892</v>
      </c>
    </row>
    <row r="30730" spans="1:1" x14ac:dyDescent="0.3">
      <c r="A30730" s="13">
        <v>0.27350597862017001</v>
      </c>
    </row>
    <row r="30731" spans="1:1" x14ac:dyDescent="0.3">
      <c r="A30731" s="13">
        <v>0.34750723719622001</v>
      </c>
    </row>
    <row r="30732" spans="1:1" x14ac:dyDescent="0.3">
      <c r="A30732" s="13">
        <v>0.15660909731730999</v>
      </c>
    </row>
    <row r="30733" spans="1:1" x14ac:dyDescent="0.3">
      <c r="A30733" s="13">
        <v>0.16957905708019999</v>
      </c>
    </row>
    <row r="30734" spans="1:1" x14ac:dyDescent="0.3">
      <c r="A30734" s="13">
        <v>0.13639500850864</v>
      </c>
    </row>
    <row r="30735" spans="1:1" x14ac:dyDescent="0.3">
      <c r="A30735" s="13">
        <v>0.14586260934118001</v>
      </c>
    </row>
    <row r="30736" spans="1:1" x14ac:dyDescent="0.3">
      <c r="A30736" s="13">
        <v>0.16480263215237001</v>
      </c>
    </row>
    <row r="30737" spans="1:1" x14ac:dyDescent="0.3">
      <c r="A30737" s="13">
        <v>0.1473708466716</v>
      </c>
    </row>
    <row r="30738" spans="1:1" x14ac:dyDescent="0.3">
      <c r="A30738" s="13">
        <v>0.21576461371880001</v>
      </c>
    </row>
    <row r="30739" spans="1:1" x14ac:dyDescent="0.3">
      <c r="A30739" s="13">
        <v>5.6523347314443001E-2</v>
      </c>
    </row>
    <row r="30740" spans="1:1" x14ac:dyDescent="0.3">
      <c r="A30740" s="13">
        <v>0.10024224659606</v>
      </c>
    </row>
    <row r="30741" spans="1:1" x14ac:dyDescent="0.3">
      <c r="A30741" s="13">
        <v>0.16265546351544</v>
      </c>
    </row>
    <row r="30742" spans="1:1" x14ac:dyDescent="0.3">
      <c r="A30742" s="13">
        <v>0.18397280199711999</v>
      </c>
    </row>
    <row r="30743" spans="1:1" x14ac:dyDescent="0.3">
      <c r="A30743" s="13">
        <v>0.19864318275292001</v>
      </c>
    </row>
    <row r="30744" spans="1:1" x14ac:dyDescent="0.3">
      <c r="A30744" s="13">
        <v>0.14126465595203</v>
      </c>
    </row>
    <row r="30745" spans="1:1" x14ac:dyDescent="0.3">
      <c r="A30745" s="13">
        <v>0.25581434833123001</v>
      </c>
    </row>
    <row r="30746" spans="1:1" x14ac:dyDescent="0.3">
      <c r="A30746" s="13">
        <v>0.25142185824949997</v>
      </c>
    </row>
    <row r="30747" spans="1:1" x14ac:dyDescent="0.3">
      <c r="A30747" s="13">
        <v>0.12727584120718999</v>
      </c>
    </row>
    <row r="30748" spans="1:1" x14ac:dyDescent="0.3">
      <c r="A30748" s="13">
        <v>0.30526994080976</v>
      </c>
    </row>
    <row r="30749" spans="1:1" x14ac:dyDescent="0.3">
      <c r="A30749" s="13">
        <v>0.14492576722445</v>
      </c>
    </row>
    <row r="30750" spans="1:1" x14ac:dyDescent="0.3">
      <c r="A30750" s="13">
        <v>0.12804550139790999</v>
      </c>
    </row>
    <row r="30751" spans="1:1" x14ac:dyDescent="0.3">
      <c r="A30751" s="13">
        <v>0.15132471148755999</v>
      </c>
    </row>
    <row r="30752" spans="1:1" x14ac:dyDescent="0.3">
      <c r="A30752" s="13">
        <v>0.18908456293822001</v>
      </c>
    </row>
    <row r="30753" spans="1:1" x14ac:dyDescent="0.3">
      <c r="A30753" s="13">
        <v>0.17581951475186999</v>
      </c>
    </row>
    <row r="30754" spans="1:1" x14ac:dyDescent="0.3">
      <c r="A30754" s="13">
        <v>0.15103085155976001</v>
      </c>
    </row>
    <row r="30755" spans="1:1" x14ac:dyDescent="0.3">
      <c r="A30755" s="13">
        <v>0.16145221949972</v>
      </c>
    </row>
    <row r="30756" spans="1:1" x14ac:dyDescent="0.3">
      <c r="A30756" s="13">
        <v>0.14665841233098001</v>
      </c>
    </row>
    <row r="30757" spans="1:1" x14ac:dyDescent="0.3">
      <c r="A30757" s="13">
        <v>8.5457416248751999E-2</v>
      </c>
    </row>
    <row r="30758" spans="1:1" x14ac:dyDescent="0.3">
      <c r="A30758" s="13">
        <v>0.10286456727053001</v>
      </c>
    </row>
    <row r="30759" spans="1:1" x14ac:dyDescent="0.3">
      <c r="A30759" s="13">
        <v>0.22458462781722</v>
      </c>
    </row>
    <row r="30760" spans="1:1" x14ac:dyDescent="0.3">
      <c r="A30760" s="13">
        <v>0.14334192956781</v>
      </c>
    </row>
    <row r="30761" spans="1:1" x14ac:dyDescent="0.3">
      <c r="A30761" s="13">
        <v>0.1634858527343</v>
      </c>
    </row>
    <row r="30762" spans="1:1" x14ac:dyDescent="0.3">
      <c r="A30762" s="13">
        <v>9.1846281743999003E-2</v>
      </c>
    </row>
    <row r="30763" spans="1:1" x14ac:dyDescent="0.3">
      <c r="A30763" s="13">
        <v>0.1028514272081</v>
      </c>
    </row>
    <row r="30764" spans="1:1" x14ac:dyDescent="0.3">
      <c r="A30764" s="13">
        <v>0.17030074361733</v>
      </c>
    </row>
    <row r="30765" spans="1:1" x14ac:dyDescent="0.3">
      <c r="A30765" s="13">
        <v>0.15241165809755</v>
      </c>
    </row>
    <row r="30766" spans="1:1" x14ac:dyDescent="0.3">
      <c r="A30766" s="13">
        <v>0.18191261139319001</v>
      </c>
    </row>
    <row r="30767" spans="1:1" x14ac:dyDescent="0.3">
      <c r="A30767" s="13">
        <v>4.2589285575761998E-2</v>
      </c>
    </row>
    <row r="30768" spans="1:1" x14ac:dyDescent="0.3">
      <c r="A30768" s="13">
        <v>0.15409997188331001</v>
      </c>
    </row>
    <row r="30769" spans="1:1" x14ac:dyDescent="0.3">
      <c r="A30769" s="13">
        <v>0.15409997188331001</v>
      </c>
    </row>
    <row r="30770" spans="1:1" x14ac:dyDescent="0.3">
      <c r="A30770" s="13">
        <v>0.16072648329993</v>
      </c>
    </row>
    <row r="30771" spans="1:1" x14ac:dyDescent="0.3">
      <c r="A30771" s="13">
        <v>0.17141110428341999</v>
      </c>
    </row>
    <row r="30772" spans="1:1" x14ac:dyDescent="0.3">
      <c r="A30772" s="13">
        <v>0.16853321972176</v>
      </c>
    </row>
    <row r="30773" spans="1:1" x14ac:dyDescent="0.3">
      <c r="A30773" s="13">
        <v>0.22857596731874999</v>
      </c>
    </row>
    <row r="30774" spans="1:1" x14ac:dyDescent="0.3">
      <c r="A30774" s="13">
        <v>0.11817771683974</v>
      </c>
    </row>
    <row r="30775" spans="1:1" x14ac:dyDescent="0.3">
      <c r="A30775" s="13">
        <v>0.26462325657808</v>
      </c>
    </row>
    <row r="30776" spans="1:1" x14ac:dyDescent="0.3">
      <c r="A30776" s="13">
        <v>0.21607497546582</v>
      </c>
    </row>
    <row r="30777" spans="1:1" x14ac:dyDescent="0.3">
      <c r="A30777" s="13">
        <v>0.16643318703606999</v>
      </c>
    </row>
    <row r="30778" spans="1:1" x14ac:dyDescent="0.3">
      <c r="A30778" s="13">
        <v>0.19833299195407</v>
      </c>
    </row>
    <row r="30779" spans="1:1" x14ac:dyDescent="0.3">
      <c r="A30779" s="13">
        <v>0.22506976844998999</v>
      </c>
    </row>
    <row r="30780" spans="1:1" x14ac:dyDescent="0.3">
      <c r="A30780" s="13">
        <v>0.15348809025567001</v>
      </c>
    </row>
    <row r="30781" spans="1:1" x14ac:dyDescent="0.3">
      <c r="A30781" s="13">
        <v>0.38900272625658</v>
      </c>
    </row>
    <row r="30782" spans="1:1" x14ac:dyDescent="0.3">
      <c r="A30782" s="13">
        <v>0.28514139814195</v>
      </c>
    </row>
    <row r="30783" spans="1:1" x14ac:dyDescent="0.3">
      <c r="A30783" s="13">
        <v>0.11551963666772</v>
      </c>
    </row>
    <row r="30784" spans="1:1" x14ac:dyDescent="0.3">
      <c r="A30784" s="13">
        <v>0.15430756398166001</v>
      </c>
    </row>
    <row r="30785" spans="1:1" x14ac:dyDescent="0.3">
      <c r="A30785" s="13">
        <v>0.19501482793884001</v>
      </c>
    </row>
    <row r="30786" spans="1:1" x14ac:dyDescent="0.3">
      <c r="A30786" s="13">
        <v>0.20415064054706999</v>
      </c>
    </row>
    <row r="30787" spans="1:1" x14ac:dyDescent="0.3">
      <c r="A30787" s="13">
        <v>0.34062654989699997</v>
      </c>
    </row>
    <row r="30788" spans="1:1" x14ac:dyDescent="0.3">
      <c r="A30788" s="13">
        <v>0.25444110705994999</v>
      </c>
    </row>
    <row r="30789" spans="1:1" x14ac:dyDescent="0.3">
      <c r="A30789" s="13">
        <v>0.13180807381449999</v>
      </c>
    </row>
    <row r="30790" spans="1:1" x14ac:dyDescent="0.3">
      <c r="A30790" s="13">
        <v>5.5806851402695E-2</v>
      </c>
    </row>
    <row r="30791" spans="1:1" x14ac:dyDescent="0.3">
      <c r="A30791" s="13">
        <v>0.22813478476977</v>
      </c>
    </row>
    <row r="30792" spans="1:1" x14ac:dyDescent="0.3">
      <c r="A30792" s="13">
        <v>0.12811105225287001</v>
      </c>
    </row>
    <row r="30793" spans="1:1" x14ac:dyDescent="0.3">
      <c r="A30793" s="13">
        <v>0.26044166401190999</v>
      </c>
    </row>
    <row r="30794" spans="1:1" x14ac:dyDescent="0.3">
      <c r="A30794" s="13">
        <v>0.20868852297806001</v>
      </c>
    </row>
    <row r="30795" spans="1:1" x14ac:dyDescent="0.3">
      <c r="A30795" s="13">
        <v>0.22747354624637001</v>
      </c>
    </row>
    <row r="30796" spans="1:1" x14ac:dyDescent="0.3">
      <c r="A30796" s="13">
        <v>0.18710113085989</v>
      </c>
    </row>
    <row r="30797" spans="1:1" x14ac:dyDescent="0.3">
      <c r="A30797" s="13">
        <v>0.15387635082369999</v>
      </c>
    </row>
    <row r="30798" spans="1:1" x14ac:dyDescent="0.3">
      <c r="A30798" s="13">
        <v>0.20892531555159</v>
      </c>
    </row>
    <row r="30799" spans="1:1" x14ac:dyDescent="0.3">
      <c r="A30799" s="13">
        <v>7.5393610566534E-2</v>
      </c>
    </row>
    <row r="30800" spans="1:1" x14ac:dyDescent="0.3">
      <c r="A30800" s="13">
        <v>7.5393610566534E-2</v>
      </c>
    </row>
    <row r="30801" spans="1:1" x14ac:dyDescent="0.3">
      <c r="A30801" s="13">
        <v>0.17418155855661999</v>
      </c>
    </row>
    <row r="30802" spans="1:1" x14ac:dyDescent="0.3">
      <c r="A30802" s="13">
        <v>5.2820814328787997E-2</v>
      </c>
    </row>
    <row r="30803" spans="1:1" x14ac:dyDescent="0.3">
      <c r="A30803" s="13">
        <v>9.0349209006227005E-2</v>
      </c>
    </row>
    <row r="30804" spans="1:1" x14ac:dyDescent="0.3">
      <c r="A30804" s="13">
        <v>9.3185413780965995E-2</v>
      </c>
    </row>
    <row r="30805" spans="1:1" x14ac:dyDescent="0.3">
      <c r="A30805" s="13">
        <v>0.24803672802728</v>
      </c>
    </row>
    <row r="30806" spans="1:1" x14ac:dyDescent="0.3">
      <c r="A30806" s="13">
        <v>9.0587405370188001E-2</v>
      </c>
    </row>
    <row r="30807" spans="1:1" x14ac:dyDescent="0.3">
      <c r="A30807" s="13">
        <v>0.19314822501723</v>
      </c>
    </row>
    <row r="30808" spans="1:1" x14ac:dyDescent="0.3">
      <c r="A30808" s="13">
        <v>8.0396218180008E-2</v>
      </c>
    </row>
    <row r="30809" spans="1:1" x14ac:dyDescent="0.3">
      <c r="A30809" s="13">
        <v>8.7515806685037001E-2</v>
      </c>
    </row>
    <row r="30810" spans="1:1" x14ac:dyDescent="0.3">
      <c r="A30810" s="13">
        <v>8.7515806685037001E-2</v>
      </c>
    </row>
    <row r="30811" spans="1:1" x14ac:dyDescent="0.3">
      <c r="A30811" s="13">
        <v>0.18267216782112</v>
      </c>
    </row>
    <row r="30812" spans="1:1" x14ac:dyDescent="0.3">
      <c r="A30812" s="13">
        <v>0.18267216782112</v>
      </c>
    </row>
    <row r="30813" spans="1:1" x14ac:dyDescent="0.3">
      <c r="A30813" s="13">
        <v>0.23410169794873001</v>
      </c>
    </row>
    <row r="30814" spans="1:1" x14ac:dyDescent="0.3">
      <c r="A30814" s="13">
        <v>0.27575770342220002</v>
      </c>
    </row>
    <row r="30815" spans="1:1" x14ac:dyDescent="0.3">
      <c r="A30815" s="13">
        <v>4.9522926338338998E-2</v>
      </c>
    </row>
    <row r="30816" spans="1:1" x14ac:dyDescent="0.3">
      <c r="A30816" s="13">
        <v>0.13552148156523</v>
      </c>
    </row>
    <row r="30817" spans="1:1" x14ac:dyDescent="0.3">
      <c r="A30817" s="13">
        <v>0.12839715159585999</v>
      </c>
    </row>
    <row r="30818" spans="1:1" x14ac:dyDescent="0.3">
      <c r="A30818" s="13">
        <v>0.11514926808966</v>
      </c>
    </row>
    <row r="30819" spans="1:1" x14ac:dyDescent="0.3">
      <c r="A30819" s="13">
        <v>0.20851943294076</v>
      </c>
    </row>
    <row r="30820" spans="1:1" x14ac:dyDescent="0.3">
      <c r="A30820" s="13">
        <v>0.33745720011308999</v>
      </c>
    </row>
    <row r="30821" spans="1:1" x14ac:dyDescent="0.3">
      <c r="A30821" s="13">
        <v>0.15550491629008001</v>
      </c>
    </row>
    <row r="30822" spans="1:1" x14ac:dyDescent="0.3">
      <c r="A30822" s="13">
        <v>0.21281702064642999</v>
      </c>
    </row>
    <row r="30823" spans="1:1" x14ac:dyDescent="0.3">
      <c r="A30823" s="13">
        <v>0.20425982234529999</v>
      </c>
    </row>
    <row r="30824" spans="1:1" x14ac:dyDescent="0.3">
      <c r="A30824" s="13">
        <v>0.27316364495350998</v>
      </c>
    </row>
    <row r="30825" spans="1:1" x14ac:dyDescent="0.3">
      <c r="A30825" s="13">
        <v>0.14346187112642</v>
      </c>
    </row>
    <row r="30826" spans="1:1" x14ac:dyDescent="0.3">
      <c r="A30826" s="13">
        <v>0.23902143594170999</v>
      </c>
    </row>
    <row r="30827" spans="1:1" x14ac:dyDescent="0.3">
      <c r="A30827" s="13">
        <v>0.27030975141079999</v>
      </c>
    </row>
    <row r="30828" spans="1:1" x14ac:dyDescent="0.3">
      <c r="A30828" s="13">
        <v>0.29673940950545002</v>
      </c>
    </row>
    <row r="30829" spans="1:1" x14ac:dyDescent="0.3">
      <c r="A30829" s="13">
        <v>9.6965030870035995E-2</v>
      </c>
    </row>
    <row r="30830" spans="1:1" x14ac:dyDescent="0.3">
      <c r="A30830" s="13">
        <v>0.19728927295279</v>
      </c>
    </row>
    <row r="30831" spans="1:1" x14ac:dyDescent="0.3">
      <c r="A30831" s="13">
        <v>0.25171208121328997</v>
      </c>
    </row>
    <row r="30832" spans="1:1" x14ac:dyDescent="0.3">
      <c r="A30832" s="13">
        <v>0.16695843022576001</v>
      </c>
    </row>
    <row r="30833" spans="1:1" x14ac:dyDescent="0.3">
      <c r="A30833" s="13">
        <v>8.8637066641854001E-2</v>
      </c>
    </row>
    <row r="30834" spans="1:1" x14ac:dyDescent="0.3">
      <c r="A30834" s="13">
        <v>0.26289573473367001</v>
      </c>
    </row>
    <row r="30835" spans="1:1" x14ac:dyDescent="0.3">
      <c r="A30835" s="13">
        <v>0.10235404953802001</v>
      </c>
    </row>
    <row r="30836" spans="1:1" x14ac:dyDescent="0.3">
      <c r="A30836" s="13">
        <v>0.16497536941349999</v>
      </c>
    </row>
    <row r="30837" spans="1:1" x14ac:dyDescent="0.3">
      <c r="A30837" s="13">
        <v>0.13833038070107001</v>
      </c>
    </row>
    <row r="30838" spans="1:1" x14ac:dyDescent="0.3">
      <c r="A30838" s="13">
        <v>0.20025734550721</v>
      </c>
    </row>
    <row r="30839" spans="1:1" x14ac:dyDescent="0.3">
      <c r="A30839" s="13">
        <v>0.16265769540041</v>
      </c>
    </row>
    <row r="30840" spans="1:1" x14ac:dyDescent="0.3">
      <c r="A30840" s="13">
        <v>6.8599132543397001E-2</v>
      </c>
    </row>
    <row r="30841" spans="1:1" x14ac:dyDescent="0.3">
      <c r="A30841" s="13">
        <v>7.6679358955308002E-2</v>
      </c>
    </row>
    <row r="30842" spans="1:1" x14ac:dyDescent="0.3">
      <c r="A30842" s="13">
        <v>0.13954071857774</v>
      </c>
    </row>
    <row r="30843" spans="1:1" x14ac:dyDescent="0.3">
      <c r="A30843" s="13">
        <v>0.32270003225464</v>
      </c>
    </row>
    <row r="30844" spans="1:1" x14ac:dyDescent="0.3">
      <c r="A30844" s="13">
        <v>0.15146777755704</v>
      </c>
    </row>
    <row r="30845" spans="1:1" x14ac:dyDescent="0.3">
      <c r="A30845" s="13">
        <v>0.12792749633837</v>
      </c>
    </row>
    <row r="30846" spans="1:1" x14ac:dyDescent="0.3">
      <c r="A30846" s="13">
        <v>0.14266797262009001</v>
      </c>
    </row>
    <row r="30847" spans="1:1" x14ac:dyDescent="0.3">
      <c r="A30847" s="13">
        <v>0.16808406618975</v>
      </c>
    </row>
    <row r="30848" spans="1:1" x14ac:dyDescent="0.3">
      <c r="A30848" s="13">
        <v>0.14051486359529999</v>
      </c>
    </row>
    <row r="30849" spans="1:1" x14ac:dyDescent="0.3">
      <c r="A30849" s="13">
        <v>0.24862643012383001</v>
      </c>
    </row>
    <row r="30850" spans="1:1" x14ac:dyDescent="0.3">
      <c r="A30850" s="13">
        <v>4.7856909965085001E-2</v>
      </c>
    </row>
    <row r="30851" spans="1:1" x14ac:dyDescent="0.3">
      <c r="A30851" s="13">
        <v>7.4023835627284998E-2</v>
      </c>
    </row>
    <row r="30852" spans="1:1" x14ac:dyDescent="0.3">
      <c r="A30852" s="13">
        <v>0.25279785728743998</v>
      </c>
    </row>
    <row r="30853" spans="1:1" x14ac:dyDescent="0.3">
      <c r="A30853" s="13">
        <v>0.22431167619368</v>
      </c>
    </row>
    <row r="30854" spans="1:1" x14ac:dyDescent="0.3">
      <c r="A30854" s="13">
        <v>0.15697677778537</v>
      </c>
    </row>
    <row r="30855" spans="1:1" x14ac:dyDescent="0.3">
      <c r="A30855" s="13">
        <v>0.21616822687087001</v>
      </c>
    </row>
    <row r="30856" spans="1:1" x14ac:dyDescent="0.3">
      <c r="A30856" s="13">
        <v>0.22866389711849</v>
      </c>
    </row>
    <row r="30857" spans="1:1" x14ac:dyDescent="0.3">
      <c r="A30857" s="13">
        <v>0.24038147416785</v>
      </c>
    </row>
    <row r="30858" spans="1:1" x14ac:dyDescent="0.3">
      <c r="A30858" s="13">
        <v>0.26202091306500003</v>
      </c>
    </row>
    <row r="30859" spans="1:1" x14ac:dyDescent="0.3">
      <c r="A30859" s="13">
        <v>4.5456878188280002E-2</v>
      </c>
    </row>
    <row r="30860" spans="1:1" x14ac:dyDescent="0.3">
      <c r="A30860" s="13">
        <v>0.11163677528064</v>
      </c>
    </row>
    <row r="30861" spans="1:1" x14ac:dyDescent="0.3">
      <c r="A30861" s="13">
        <v>0.19386783826373999</v>
      </c>
    </row>
    <row r="30862" spans="1:1" x14ac:dyDescent="0.3">
      <c r="A30862" s="13">
        <v>0.17227446612611</v>
      </c>
    </row>
    <row r="30863" spans="1:1" x14ac:dyDescent="0.3">
      <c r="A30863" s="13">
        <v>0.13071409586513999</v>
      </c>
    </row>
    <row r="30864" spans="1:1" x14ac:dyDescent="0.3">
      <c r="A30864" s="13">
        <v>0.19621820598324</v>
      </c>
    </row>
    <row r="30865" spans="1:1" x14ac:dyDescent="0.3">
      <c r="A30865" s="13">
        <v>0.15446404622002</v>
      </c>
    </row>
    <row r="30866" spans="1:1" x14ac:dyDescent="0.3">
      <c r="A30866" s="13">
        <v>9.6799174893133E-2</v>
      </c>
    </row>
    <row r="30867" spans="1:1" x14ac:dyDescent="0.3">
      <c r="A30867" s="13">
        <v>0.17718078014361999</v>
      </c>
    </row>
    <row r="30868" spans="1:1" x14ac:dyDescent="0.3">
      <c r="A30868" s="13">
        <v>0.19058914638123001</v>
      </c>
    </row>
    <row r="30869" spans="1:1" x14ac:dyDescent="0.3">
      <c r="A30869" s="13">
        <v>0.13111046754594</v>
      </c>
    </row>
    <row r="30870" spans="1:1" x14ac:dyDescent="0.3">
      <c r="A30870" s="13">
        <v>0.200950108037</v>
      </c>
    </row>
    <row r="30871" spans="1:1" x14ac:dyDescent="0.3">
      <c r="A30871" s="13">
        <v>0.12497505130538999</v>
      </c>
    </row>
    <row r="30872" spans="1:1" x14ac:dyDescent="0.3">
      <c r="A30872" s="13">
        <v>0.14473592750708</v>
      </c>
    </row>
    <row r="30873" spans="1:1" x14ac:dyDescent="0.3">
      <c r="A30873" s="13">
        <v>0.24645337701292</v>
      </c>
    </row>
    <row r="30874" spans="1:1" x14ac:dyDescent="0.3">
      <c r="A30874" s="13">
        <v>0.20925305993512999</v>
      </c>
    </row>
    <row r="30875" spans="1:1" x14ac:dyDescent="0.3">
      <c r="A30875" s="13">
        <v>4.4553530251192998E-2</v>
      </c>
    </row>
    <row r="30876" spans="1:1" x14ac:dyDescent="0.3">
      <c r="A30876" s="13">
        <v>0.18060562516247</v>
      </c>
    </row>
    <row r="30877" spans="1:1" x14ac:dyDescent="0.3">
      <c r="A30877" s="13">
        <v>0.17876874946061999</v>
      </c>
    </row>
    <row r="30878" spans="1:1" x14ac:dyDescent="0.3">
      <c r="A30878" s="13">
        <v>0.10341799137702</v>
      </c>
    </row>
    <row r="30879" spans="1:1" x14ac:dyDescent="0.3">
      <c r="A30879" s="13">
        <v>0.17352500453656</v>
      </c>
    </row>
    <row r="30880" spans="1:1" x14ac:dyDescent="0.3">
      <c r="A30880" s="13">
        <v>0.21593211876070001</v>
      </c>
    </row>
    <row r="30881" spans="1:1" x14ac:dyDescent="0.3">
      <c r="A30881" s="13">
        <v>0.26369762324926999</v>
      </c>
    </row>
    <row r="30882" spans="1:1" x14ac:dyDescent="0.3">
      <c r="A30882" s="13">
        <v>0.14215078814672</v>
      </c>
    </row>
    <row r="30883" spans="1:1" x14ac:dyDescent="0.3">
      <c r="A30883" s="13">
        <v>4.1517769340731002E-2</v>
      </c>
    </row>
    <row r="30884" spans="1:1" x14ac:dyDescent="0.3">
      <c r="A30884" s="13">
        <v>0.25183985730094</v>
      </c>
    </row>
    <row r="30885" spans="1:1" x14ac:dyDescent="0.3">
      <c r="A30885" s="13">
        <v>0.16468767843938001</v>
      </c>
    </row>
    <row r="30886" spans="1:1" x14ac:dyDescent="0.3">
      <c r="A30886" s="13">
        <v>0.11481213517058</v>
      </c>
    </row>
    <row r="30887" spans="1:1" x14ac:dyDescent="0.3">
      <c r="A30887" s="13">
        <v>0.16036505549635</v>
      </c>
    </row>
    <row r="30888" spans="1:1" x14ac:dyDescent="0.3">
      <c r="A30888" s="13">
        <v>0.17424197450421</v>
      </c>
    </row>
    <row r="30889" spans="1:1" x14ac:dyDescent="0.3">
      <c r="A30889" s="13">
        <v>0.23880212071889001</v>
      </c>
    </row>
    <row r="30890" spans="1:1" x14ac:dyDescent="0.3">
      <c r="A30890" s="13">
        <v>9.9627525500774999E-2</v>
      </c>
    </row>
    <row r="30891" spans="1:1" x14ac:dyDescent="0.3">
      <c r="A30891" s="13">
        <v>0.17963111716547001</v>
      </c>
    </row>
    <row r="30892" spans="1:1" x14ac:dyDescent="0.3">
      <c r="A30892" s="13">
        <v>0.12457063516015</v>
      </c>
    </row>
    <row r="30893" spans="1:1" x14ac:dyDescent="0.3">
      <c r="A30893" s="13">
        <v>0.23025438404951001</v>
      </c>
    </row>
    <row r="30894" spans="1:1" x14ac:dyDescent="0.3">
      <c r="A30894" s="13">
        <v>0.14715626232500001</v>
      </c>
    </row>
    <row r="30895" spans="1:1" x14ac:dyDescent="0.3">
      <c r="A30895" s="13">
        <v>0.15983117021435</v>
      </c>
    </row>
    <row r="30896" spans="1:1" x14ac:dyDescent="0.3">
      <c r="A30896" s="13">
        <v>0.21412153678710999</v>
      </c>
    </row>
    <row r="30897" spans="1:1" x14ac:dyDescent="0.3">
      <c r="A30897" s="13">
        <v>0.12559889527887</v>
      </c>
    </row>
    <row r="30898" spans="1:1" x14ac:dyDescent="0.3">
      <c r="A30898" s="13">
        <v>0.21192237250139001</v>
      </c>
    </row>
    <row r="30899" spans="1:1" x14ac:dyDescent="0.3">
      <c r="A30899" s="13">
        <v>0.21992683466606</v>
      </c>
    </row>
    <row r="30900" spans="1:1" x14ac:dyDescent="0.3">
      <c r="A30900" s="13">
        <v>0.10576628457769</v>
      </c>
    </row>
    <row r="30901" spans="1:1" x14ac:dyDescent="0.3">
      <c r="A30901" s="13">
        <v>0.17899198704805999</v>
      </c>
    </row>
    <row r="30902" spans="1:1" x14ac:dyDescent="0.3">
      <c r="A30902" s="13">
        <v>0.20889400418876999</v>
      </c>
    </row>
    <row r="30903" spans="1:1" x14ac:dyDescent="0.3">
      <c r="A30903" s="13">
        <v>0.18067614005686999</v>
      </c>
    </row>
    <row r="30904" spans="1:1" x14ac:dyDescent="0.3">
      <c r="A30904" s="13">
        <v>0.28561281621140999</v>
      </c>
    </row>
    <row r="30905" spans="1:1" x14ac:dyDescent="0.3">
      <c r="A30905" s="13">
        <v>0.15837855158052</v>
      </c>
    </row>
    <row r="30906" spans="1:1" x14ac:dyDescent="0.3">
      <c r="A30906" s="13">
        <v>0.15272779948411</v>
      </c>
    </row>
    <row r="30907" spans="1:1" x14ac:dyDescent="0.3">
      <c r="A30907" s="13">
        <v>0.19319072268092</v>
      </c>
    </row>
    <row r="30908" spans="1:1" x14ac:dyDescent="0.3">
      <c r="A30908" s="13">
        <v>0.17501125981689</v>
      </c>
    </row>
    <row r="30909" spans="1:1" x14ac:dyDescent="0.3">
      <c r="A30909" s="13">
        <v>0.11242029498497</v>
      </c>
    </row>
    <row r="30910" spans="1:1" x14ac:dyDescent="0.3">
      <c r="A30910" s="13">
        <v>0.24477657928209001</v>
      </c>
    </row>
    <row r="30911" spans="1:1" x14ac:dyDescent="0.3">
      <c r="A30911" s="13">
        <v>0.16966018355495999</v>
      </c>
    </row>
    <row r="30912" spans="1:1" x14ac:dyDescent="0.3">
      <c r="A30912" s="13">
        <v>0.25393402526691999</v>
      </c>
    </row>
    <row r="30913" spans="1:1" x14ac:dyDescent="0.3">
      <c r="A30913" s="13">
        <v>0.13422776015043</v>
      </c>
    </row>
    <row r="30914" spans="1:1" x14ac:dyDescent="0.3">
      <c r="A30914" s="13">
        <v>0.16103455256169999</v>
      </c>
    </row>
    <row r="30915" spans="1:1" x14ac:dyDescent="0.3">
      <c r="A30915" s="13">
        <v>0.18224384022233001</v>
      </c>
    </row>
    <row r="30916" spans="1:1" x14ac:dyDescent="0.3">
      <c r="A30916" s="13">
        <v>0.20492739638369001</v>
      </c>
    </row>
    <row r="30917" spans="1:1" x14ac:dyDescent="0.3">
      <c r="A30917" s="13">
        <v>0.1533947676745</v>
      </c>
    </row>
    <row r="30918" spans="1:1" x14ac:dyDescent="0.3">
      <c r="A30918" s="13">
        <v>0.24088378601331001</v>
      </c>
    </row>
    <row r="30919" spans="1:1" x14ac:dyDescent="0.3">
      <c r="A30919" s="13">
        <v>0.12239824053091</v>
      </c>
    </row>
    <row r="30920" spans="1:1" x14ac:dyDescent="0.3">
      <c r="A30920" s="13">
        <v>0.24548446684179001</v>
      </c>
    </row>
    <row r="30921" spans="1:1" x14ac:dyDescent="0.3">
      <c r="A30921" s="13">
        <v>0.26414983255565</v>
      </c>
    </row>
    <row r="30922" spans="1:1" x14ac:dyDescent="0.3">
      <c r="A30922" s="13">
        <v>0.10734718704545</v>
      </c>
    </row>
    <row r="30923" spans="1:1" x14ac:dyDescent="0.3">
      <c r="A30923" s="13">
        <v>0.14985467981948999</v>
      </c>
    </row>
    <row r="30924" spans="1:1" x14ac:dyDescent="0.3">
      <c r="A30924" s="13">
        <v>0.20537477883769001</v>
      </c>
    </row>
    <row r="30925" spans="1:1" x14ac:dyDescent="0.3">
      <c r="A30925" s="13">
        <v>0.22216954102190001</v>
      </c>
    </row>
    <row r="30926" spans="1:1" x14ac:dyDescent="0.3">
      <c r="A30926" s="13">
        <v>0.20289518421135</v>
      </c>
    </row>
    <row r="30927" spans="1:1" x14ac:dyDescent="0.3">
      <c r="A30927" s="13">
        <v>0.15139307992977999</v>
      </c>
    </row>
    <row r="30928" spans="1:1" x14ac:dyDescent="0.3">
      <c r="A30928" s="13">
        <v>0.16282998972054999</v>
      </c>
    </row>
    <row r="30929" spans="1:1" x14ac:dyDescent="0.3">
      <c r="A30929" s="13">
        <v>0.24754783594141999</v>
      </c>
    </row>
    <row r="30930" spans="1:1" x14ac:dyDescent="0.3">
      <c r="A30930" s="13">
        <v>0.15686819455425</v>
      </c>
    </row>
    <row r="30931" spans="1:1" x14ac:dyDescent="0.3">
      <c r="A30931" s="13">
        <v>0.15503418411045999</v>
      </c>
    </row>
    <row r="30932" spans="1:1" x14ac:dyDescent="0.3">
      <c r="A30932" s="13">
        <v>9.5494576859644006E-2</v>
      </c>
    </row>
    <row r="30933" spans="1:1" x14ac:dyDescent="0.3">
      <c r="A30933" s="13">
        <v>0.16485125489402999</v>
      </c>
    </row>
    <row r="30934" spans="1:1" x14ac:dyDescent="0.3">
      <c r="A30934" s="13">
        <v>0.10427439936621</v>
      </c>
    </row>
    <row r="30935" spans="1:1" x14ac:dyDescent="0.3">
      <c r="A30935" s="13">
        <v>0.13144821997690001</v>
      </c>
    </row>
    <row r="30936" spans="1:1" x14ac:dyDescent="0.3">
      <c r="A30936" s="13">
        <v>0.13341738247648</v>
      </c>
    </row>
    <row r="30937" spans="1:1" x14ac:dyDescent="0.3">
      <c r="A30937" s="13">
        <v>0.19189825996339999</v>
      </c>
    </row>
    <row r="30938" spans="1:1" x14ac:dyDescent="0.3">
      <c r="A30938" s="13">
        <v>0.22077064903183</v>
      </c>
    </row>
    <row r="30939" spans="1:1" x14ac:dyDescent="0.3">
      <c r="A30939" s="13">
        <v>0.10460447663332</v>
      </c>
    </row>
    <row r="30940" spans="1:1" x14ac:dyDescent="0.3">
      <c r="A30940" s="13">
        <v>0.20966551810521</v>
      </c>
    </row>
    <row r="30941" spans="1:1" x14ac:dyDescent="0.3">
      <c r="A30941" s="13">
        <v>0.12522981764706001</v>
      </c>
    </row>
    <row r="30942" spans="1:1" x14ac:dyDescent="0.3">
      <c r="A30942" s="13">
        <v>0.20334601703520999</v>
      </c>
    </row>
    <row r="30943" spans="1:1" x14ac:dyDescent="0.3">
      <c r="A30943" s="13">
        <v>0.24671652948473999</v>
      </c>
    </row>
    <row r="30944" spans="1:1" x14ac:dyDescent="0.3">
      <c r="A30944" s="13">
        <v>0.21248776297133001</v>
      </c>
    </row>
    <row r="30945" spans="1:1" x14ac:dyDescent="0.3">
      <c r="A30945" s="13">
        <v>0.21184049415169001</v>
      </c>
    </row>
    <row r="30946" spans="1:1" x14ac:dyDescent="0.3">
      <c r="A30946" s="13">
        <v>0.26083156216768</v>
      </c>
    </row>
    <row r="30947" spans="1:1" x14ac:dyDescent="0.3">
      <c r="A30947" s="13">
        <v>0.13852376756772</v>
      </c>
    </row>
    <row r="30948" spans="1:1" x14ac:dyDescent="0.3">
      <c r="A30948" s="13">
        <v>0.20463385043742</v>
      </c>
    </row>
    <row r="30949" spans="1:1" x14ac:dyDescent="0.3">
      <c r="A30949" s="13">
        <v>0.14591603034306</v>
      </c>
    </row>
    <row r="30950" spans="1:1" x14ac:dyDescent="0.3">
      <c r="A30950" s="13">
        <v>0.15287143754533999</v>
      </c>
    </row>
    <row r="30951" spans="1:1" x14ac:dyDescent="0.3">
      <c r="A30951" s="13">
        <v>0.18304196762781999</v>
      </c>
    </row>
    <row r="30952" spans="1:1" x14ac:dyDescent="0.3">
      <c r="A30952" s="13">
        <v>0.17225693535902001</v>
      </c>
    </row>
    <row r="30953" spans="1:1" x14ac:dyDescent="0.3">
      <c r="A30953" s="13">
        <v>0.13242719585594001</v>
      </c>
    </row>
    <row r="30954" spans="1:1" x14ac:dyDescent="0.3">
      <c r="A30954" s="13">
        <v>0.20299159362909999</v>
      </c>
    </row>
    <row r="30955" spans="1:1" x14ac:dyDescent="0.3">
      <c r="A30955" s="13">
        <v>0.14712410738084</v>
      </c>
    </row>
    <row r="30956" spans="1:1" x14ac:dyDescent="0.3">
      <c r="A30956" s="13">
        <v>0.13665638066871</v>
      </c>
    </row>
    <row r="30957" spans="1:1" x14ac:dyDescent="0.3">
      <c r="A30957" s="13">
        <v>0.32339205131233001</v>
      </c>
    </row>
    <row r="30958" spans="1:1" x14ac:dyDescent="0.3">
      <c r="A30958" s="13">
        <v>0.17677622305330001</v>
      </c>
    </row>
    <row r="30959" spans="1:1" x14ac:dyDescent="0.3">
      <c r="A30959" s="13">
        <v>0.13712224115023999</v>
      </c>
    </row>
    <row r="30960" spans="1:1" x14ac:dyDescent="0.3">
      <c r="A30960" s="13">
        <v>0.16590521583056</v>
      </c>
    </row>
    <row r="30961" spans="1:1" x14ac:dyDescent="0.3">
      <c r="A30961" s="13">
        <v>0.26350558939441998</v>
      </c>
    </row>
    <row r="30962" spans="1:1" x14ac:dyDescent="0.3">
      <c r="A30962" s="13">
        <v>0.22150694020007</v>
      </c>
    </row>
    <row r="30963" spans="1:1" x14ac:dyDescent="0.3">
      <c r="A30963" s="13">
        <v>7.0122157601270996E-2</v>
      </c>
    </row>
    <row r="30964" spans="1:1" x14ac:dyDescent="0.3">
      <c r="A30964" s="13">
        <v>0.21631216473692</v>
      </c>
    </row>
    <row r="30965" spans="1:1" x14ac:dyDescent="0.3">
      <c r="A30965" s="13">
        <v>0.28353319396670001</v>
      </c>
    </row>
    <row r="30966" spans="1:1" x14ac:dyDescent="0.3">
      <c r="A30966" s="13">
        <v>0.14318673118319</v>
      </c>
    </row>
    <row r="30967" spans="1:1" x14ac:dyDescent="0.3">
      <c r="A30967" s="13">
        <v>0.19177144764080001</v>
      </c>
    </row>
    <row r="30968" spans="1:1" x14ac:dyDescent="0.3">
      <c r="A30968" s="13">
        <v>0.25389297781349002</v>
      </c>
    </row>
    <row r="30969" spans="1:1" x14ac:dyDescent="0.3">
      <c r="A30969" s="13">
        <v>0.13222647455892</v>
      </c>
    </row>
    <row r="30970" spans="1:1" x14ac:dyDescent="0.3">
      <c r="A30970" s="13">
        <v>0.18989477738510999</v>
      </c>
    </row>
    <row r="30971" spans="1:1" x14ac:dyDescent="0.3">
      <c r="A30971" s="13">
        <v>0.16193763997454</v>
      </c>
    </row>
    <row r="30972" spans="1:1" x14ac:dyDescent="0.3">
      <c r="A30972" s="13">
        <v>0.14965903494294999</v>
      </c>
    </row>
    <row r="30973" spans="1:1" x14ac:dyDescent="0.3">
      <c r="A30973" s="13">
        <v>0.18488308792797001</v>
      </c>
    </row>
    <row r="30974" spans="1:1" x14ac:dyDescent="0.3">
      <c r="A30974" s="13">
        <v>0.19622940605608999</v>
      </c>
    </row>
    <row r="30975" spans="1:1" x14ac:dyDescent="0.3">
      <c r="A30975" s="13">
        <v>0.14084811135815001</v>
      </c>
    </row>
    <row r="30976" spans="1:1" x14ac:dyDescent="0.3">
      <c r="A30976" s="13">
        <v>0.17329443629801999</v>
      </c>
    </row>
    <row r="30977" spans="1:1" x14ac:dyDescent="0.3">
      <c r="A30977" s="13">
        <v>0.11935287010179001</v>
      </c>
    </row>
    <row r="30978" spans="1:1" x14ac:dyDescent="0.3">
      <c r="A30978" s="13">
        <v>0.24654554527839001</v>
      </c>
    </row>
    <row r="30979" spans="1:1" x14ac:dyDescent="0.3">
      <c r="A30979" s="13">
        <v>0.12791418406112001</v>
      </c>
    </row>
    <row r="30980" spans="1:1" x14ac:dyDescent="0.3">
      <c r="A30980" s="13">
        <v>0.18396571830578001</v>
      </c>
    </row>
    <row r="30981" spans="1:1" x14ac:dyDescent="0.3">
      <c r="A30981" s="13">
        <v>8.3290779211803001E-2</v>
      </c>
    </row>
    <row r="30982" spans="1:1" x14ac:dyDescent="0.3">
      <c r="A30982" s="13">
        <v>0.13445066015155999</v>
      </c>
    </row>
    <row r="30983" spans="1:1" x14ac:dyDescent="0.3">
      <c r="A30983" s="13">
        <v>0.25398913172345999</v>
      </c>
    </row>
    <row r="30984" spans="1:1" x14ac:dyDescent="0.3">
      <c r="A30984" s="13">
        <v>8.6087174172957998E-2</v>
      </c>
    </row>
    <row r="30985" spans="1:1" x14ac:dyDescent="0.3">
      <c r="A30985" s="13">
        <v>0.28409076099482999</v>
      </c>
    </row>
    <row r="30986" spans="1:1" x14ac:dyDescent="0.3">
      <c r="A30986" s="13">
        <v>0.31683899361762002</v>
      </c>
    </row>
    <row r="30987" spans="1:1" x14ac:dyDescent="0.3">
      <c r="A30987" s="13">
        <v>0.10466082450002</v>
      </c>
    </row>
    <row r="30988" spans="1:1" x14ac:dyDescent="0.3">
      <c r="A30988" s="13">
        <v>0.18192827324912</v>
      </c>
    </row>
    <row r="30989" spans="1:1" x14ac:dyDescent="0.3">
      <c r="A30989" s="13">
        <v>0.21728145407032001</v>
      </c>
    </row>
    <row r="30990" spans="1:1" x14ac:dyDescent="0.3">
      <c r="A30990" s="13">
        <v>0.14607710528423001</v>
      </c>
    </row>
    <row r="30991" spans="1:1" x14ac:dyDescent="0.3">
      <c r="A30991" s="13">
        <v>0.20026703801854001</v>
      </c>
    </row>
    <row r="30992" spans="1:1" x14ac:dyDescent="0.3">
      <c r="A30992" s="13">
        <v>0.22757011964849</v>
      </c>
    </row>
    <row r="30993" spans="1:1" x14ac:dyDescent="0.3">
      <c r="A30993" s="13">
        <v>0.10448065097202</v>
      </c>
    </row>
    <row r="30994" spans="1:1" x14ac:dyDescent="0.3">
      <c r="A30994" s="13">
        <v>0.17575365587906</v>
      </c>
    </row>
    <row r="30995" spans="1:1" x14ac:dyDescent="0.3">
      <c r="A30995" s="13">
        <v>0.11884975669441999</v>
      </c>
    </row>
    <row r="30996" spans="1:1" x14ac:dyDescent="0.3">
      <c r="A30996" s="13">
        <v>0.17275899659686</v>
      </c>
    </row>
    <row r="30997" spans="1:1" x14ac:dyDescent="0.3">
      <c r="A30997" s="13">
        <v>0.13142722738891999</v>
      </c>
    </row>
    <row r="30998" spans="1:1" x14ac:dyDescent="0.3">
      <c r="A30998" s="13">
        <v>0.14680151382636999</v>
      </c>
    </row>
    <row r="30999" spans="1:1" x14ac:dyDescent="0.3">
      <c r="A30999" s="13">
        <v>9.5492928154965004E-2</v>
      </c>
    </row>
    <row r="31000" spans="1:1" x14ac:dyDescent="0.3">
      <c r="A31000" s="13">
        <v>0.18735227534929999</v>
      </c>
    </row>
    <row r="31001" spans="1:1" x14ac:dyDescent="0.3">
      <c r="A31001" s="13">
        <v>0.27767974807849999</v>
      </c>
    </row>
    <row r="31002" spans="1:1" x14ac:dyDescent="0.3">
      <c r="A31002" s="13">
        <v>0.23363448655658001</v>
      </c>
    </row>
    <row r="31003" spans="1:1" x14ac:dyDescent="0.3">
      <c r="A31003" s="13">
        <v>0.12729196266798001</v>
      </c>
    </row>
    <row r="31004" spans="1:1" x14ac:dyDescent="0.3">
      <c r="A31004" s="13">
        <v>0.17059008258912001</v>
      </c>
    </row>
    <row r="31005" spans="1:1" x14ac:dyDescent="0.3">
      <c r="A31005" s="13">
        <v>0.31358457955281999</v>
      </c>
    </row>
    <row r="31006" spans="1:1" x14ac:dyDescent="0.3">
      <c r="A31006" s="13">
        <v>0.17342160876505</v>
      </c>
    </row>
    <row r="31007" spans="1:1" x14ac:dyDescent="0.3">
      <c r="A31007" s="13">
        <v>0.23808397524800001</v>
      </c>
    </row>
    <row r="31008" spans="1:1" x14ac:dyDescent="0.3">
      <c r="A31008" s="13">
        <v>0.17043704579161001</v>
      </c>
    </row>
    <row r="31009" spans="1:1" x14ac:dyDescent="0.3">
      <c r="A31009" s="13">
        <v>9.5088120571970997E-2</v>
      </c>
    </row>
    <row r="31010" spans="1:1" x14ac:dyDescent="0.3">
      <c r="A31010" s="13">
        <v>0.13322473812515001</v>
      </c>
    </row>
    <row r="31011" spans="1:1" x14ac:dyDescent="0.3">
      <c r="A31011" s="13">
        <v>0.16689139771962999</v>
      </c>
    </row>
    <row r="31012" spans="1:1" x14ac:dyDescent="0.3">
      <c r="A31012" s="13">
        <v>7.8687379638107999E-2</v>
      </c>
    </row>
    <row r="31013" spans="1:1" x14ac:dyDescent="0.3">
      <c r="A31013" s="13">
        <v>0.10366304597633</v>
      </c>
    </row>
    <row r="31014" spans="1:1" x14ac:dyDescent="0.3">
      <c r="A31014" s="13">
        <v>9.8660227393285005E-2</v>
      </c>
    </row>
    <row r="31015" spans="1:1" x14ac:dyDescent="0.3">
      <c r="A31015" s="13">
        <v>0.30806753143790999</v>
      </c>
    </row>
    <row r="31016" spans="1:1" x14ac:dyDescent="0.3">
      <c r="A31016" s="13">
        <v>0.20266287668179001</v>
      </c>
    </row>
    <row r="31017" spans="1:1" x14ac:dyDescent="0.3">
      <c r="A31017" s="13">
        <v>0.25378435849874997</v>
      </c>
    </row>
    <row r="31018" spans="1:1" x14ac:dyDescent="0.3">
      <c r="A31018" s="13">
        <v>0.26506673285124999</v>
      </c>
    </row>
    <row r="31019" spans="1:1" x14ac:dyDescent="0.3">
      <c r="A31019" s="13">
        <v>0.13789650025381001</v>
      </c>
    </row>
    <row r="31020" spans="1:1" x14ac:dyDescent="0.3">
      <c r="A31020" s="13">
        <v>0.12969712268826</v>
      </c>
    </row>
    <row r="31021" spans="1:1" x14ac:dyDescent="0.3">
      <c r="A31021" s="13">
        <v>0.19807268169214001</v>
      </c>
    </row>
    <row r="31022" spans="1:1" x14ac:dyDescent="0.3">
      <c r="A31022" s="13">
        <v>0.22749211762832</v>
      </c>
    </row>
    <row r="31023" spans="1:1" x14ac:dyDescent="0.3">
      <c r="A31023" s="13">
        <v>0.21952960182494999</v>
      </c>
    </row>
    <row r="31024" spans="1:1" x14ac:dyDescent="0.3">
      <c r="A31024" s="13">
        <v>0.25970628773660998</v>
      </c>
    </row>
    <row r="31025" spans="1:1" x14ac:dyDescent="0.3">
      <c r="A31025" s="13">
        <v>0.13155600438248999</v>
      </c>
    </row>
    <row r="31026" spans="1:1" x14ac:dyDescent="0.3">
      <c r="A31026" s="13">
        <v>0.20506169832391</v>
      </c>
    </row>
    <row r="31027" spans="1:1" x14ac:dyDescent="0.3">
      <c r="A31027" s="13">
        <v>0.10880818921004</v>
      </c>
    </row>
    <row r="31028" spans="1:1" x14ac:dyDescent="0.3">
      <c r="A31028" s="13">
        <v>0.23376828639486</v>
      </c>
    </row>
    <row r="31029" spans="1:1" x14ac:dyDescent="0.3">
      <c r="A31029" s="13">
        <v>9.3013705755477002E-2</v>
      </c>
    </row>
    <row r="31030" spans="1:1" x14ac:dyDescent="0.3">
      <c r="A31030" s="13">
        <v>0.36210626433894</v>
      </c>
    </row>
    <row r="31031" spans="1:1" x14ac:dyDescent="0.3">
      <c r="A31031" s="13">
        <v>0.15709426003516999</v>
      </c>
    </row>
    <row r="31032" spans="1:1" x14ac:dyDescent="0.3">
      <c r="A31032" s="13">
        <v>0.18752275807730001</v>
      </c>
    </row>
    <row r="31033" spans="1:1" x14ac:dyDescent="0.3">
      <c r="A31033" s="13">
        <v>0.12045808869687</v>
      </c>
    </row>
    <row r="31034" spans="1:1" x14ac:dyDescent="0.3">
      <c r="A31034" s="13">
        <v>0.18944869330569999</v>
      </c>
    </row>
    <row r="31035" spans="1:1" x14ac:dyDescent="0.3">
      <c r="A31035" s="13">
        <v>0.24587686956317001</v>
      </c>
    </row>
    <row r="31036" spans="1:1" x14ac:dyDescent="0.3">
      <c r="A31036" s="13">
        <v>0.25243052677102001</v>
      </c>
    </row>
    <row r="31037" spans="1:1" x14ac:dyDescent="0.3">
      <c r="A31037" s="13">
        <v>0.16147134215310999</v>
      </c>
    </row>
    <row r="31038" spans="1:1" x14ac:dyDescent="0.3">
      <c r="A31038" s="13">
        <v>0.1934938182965</v>
      </c>
    </row>
    <row r="31039" spans="1:1" x14ac:dyDescent="0.3">
      <c r="A31039" s="13">
        <v>0.14998454368326</v>
      </c>
    </row>
    <row r="31040" spans="1:1" x14ac:dyDescent="0.3">
      <c r="A31040" s="13">
        <v>0.21779023215071</v>
      </c>
    </row>
    <row r="31041" spans="1:1" x14ac:dyDescent="0.3">
      <c r="A31041" s="13">
        <v>0.10789070625472</v>
      </c>
    </row>
    <row r="31042" spans="1:1" x14ac:dyDescent="0.3">
      <c r="A31042" s="13">
        <v>0.29383104440321001</v>
      </c>
    </row>
    <row r="31043" spans="1:1" x14ac:dyDescent="0.3">
      <c r="A31043" s="13">
        <v>0.15748917804229001</v>
      </c>
    </row>
    <row r="31044" spans="1:1" x14ac:dyDescent="0.3">
      <c r="A31044" s="13">
        <v>0.21030485976880001</v>
      </c>
    </row>
    <row r="31045" spans="1:1" x14ac:dyDescent="0.3">
      <c r="A31045" s="13">
        <v>0.11741150170038001</v>
      </c>
    </row>
    <row r="31046" spans="1:1" x14ac:dyDescent="0.3">
      <c r="A31046" s="13">
        <v>0.14641008169639</v>
      </c>
    </row>
    <row r="31047" spans="1:1" x14ac:dyDescent="0.3">
      <c r="A31047" s="13">
        <v>0.25905212668261002</v>
      </c>
    </row>
    <row r="31048" spans="1:1" x14ac:dyDescent="0.3">
      <c r="A31048" s="13">
        <v>0.13395372186866999</v>
      </c>
    </row>
    <row r="31049" spans="1:1" x14ac:dyDescent="0.3">
      <c r="A31049" s="13">
        <v>8.8278587748661E-2</v>
      </c>
    </row>
    <row r="31050" spans="1:1" x14ac:dyDescent="0.3">
      <c r="A31050" s="13">
        <v>0.15461184130541999</v>
      </c>
    </row>
    <row r="31051" spans="1:1" x14ac:dyDescent="0.3">
      <c r="A31051" s="13">
        <v>0.24228245002441001</v>
      </c>
    </row>
    <row r="31052" spans="1:1" x14ac:dyDescent="0.3">
      <c r="A31052" s="13">
        <v>0.22234014915766001</v>
      </c>
    </row>
    <row r="31053" spans="1:1" x14ac:dyDescent="0.3">
      <c r="A31053" s="13">
        <v>8.9179689880984001E-2</v>
      </c>
    </row>
    <row r="31054" spans="1:1" x14ac:dyDescent="0.3">
      <c r="A31054" s="13">
        <v>0.1428544022181</v>
      </c>
    </row>
    <row r="31055" spans="1:1" x14ac:dyDescent="0.3">
      <c r="A31055" s="13">
        <v>0.20758095217715999</v>
      </c>
    </row>
    <row r="31056" spans="1:1" x14ac:dyDescent="0.3">
      <c r="A31056" s="13">
        <v>0.22893127452682999</v>
      </c>
    </row>
    <row r="31057" spans="1:1" x14ac:dyDescent="0.3">
      <c r="A31057" s="13">
        <v>0.22050354768529001</v>
      </c>
    </row>
    <row r="31058" spans="1:1" x14ac:dyDescent="0.3">
      <c r="A31058" s="13">
        <v>0.14456025375258999</v>
      </c>
    </row>
    <row r="31059" spans="1:1" x14ac:dyDescent="0.3">
      <c r="A31059" s="13">
        <v>0.25245032825206998</v>
      </c>
    </row>
    <row r="31060" spans="1:1" x14ac:dyDescent="0.3">
      <c r="A31060" s="13">
        <v>0.30197533130975002</v>
      </c>
    </row>
    <row r="31061" spans="1:1" x14ac:dyDescent="0.3">
      <c r="A31061" s="13">
        <v>8.8284150873531003E-2</v>
      </c>
    </row>
    <row r="31062" spans="1:1" x14ac:dyDescent="0.3">
      <c r="A31062" s="13">
        <v>0.30112599973128001</v>
      </c>
    </row>
    <row r="31063" spans="1:1" x14ac:dyDescent="0.3">
      <c r="A31063" s="13">
        <v>6.4697290180349004E-2</v>
      </c>
    </row>
    <row r="31064" spans="1:1" x14ac:dyDescent="0.3">
      <c r="A31064" s="13">
        <v>4.8522906915743E-2</v>
      </c>
    </row>
    <row r="31065" spans="1:1" x14ac:dyDescent="0.3">
      <c r="A31065" s="13">
        <v>0.15470923926630001</v>
      </c>
    </row>
    <row r="31066" spans="1:1" x14ac:dyDescent="0.3">
      <c r="A31066" s="13">
        <v>0.24936554864400001</v>
      </c>
    </row>
    <row r="31067" spans="1:1" x14ac:dyDescent="0.3">
      <c r="A31067" s="13">
        <v>0.24605636427663999</v>
      </c>
    </row>
    <row r="31068" spans="1:1" x14ac:dyDescent="0.3">
      <c r="A31068" s="13">
        <v>0.11017479359956001</v>
      </c>
    </row>
    <row r="31069" spans="1:1" x14ac:dyDescent="0.3">
      <c r="A31069" s="13">
        <v>0.11817478573579999</v>
      </c>
    </row>
    <row r="31070" spans="1:1" x14ac:dyDescent="0.3">
      <c r="A31070" s="13">
        <v>0.13335944850122999</v>
      </c>
    </row>
    <row r="31071" spans="1:1" x14ac:dyDescent="0.3">
      <c r="A31071" s="13">
        <v>0.28407100461194001</v>
      </c>
    </row>
    <row r="31072" spans="1:1" x14ac:dyDescent="0.3">
      <c r="A31072" s="13">
        <v>0.15947394395712999</v>
      </c>
    </row>
    <row r="31073" spans="1:1" x14ac:dyDescent="0.3">
      <c r="A31073" s="13">
        <v>0.11439527526508</v>
      </c>
    </row>
    <row r="31074" spans="1:1" x14ac:dyDescent="0.3">
      <c r="A31074" s="13">
        <v>0.17208125296863999</v>
      </c>
    </row>
    <row r="31075" spans="1:1" x14ac:dyDescent="0.3">
      <c r="A31075" s="13">
        <v>0.12962987455971001</v>
      </c>
    </row>
    <row r="31076" spans="1:1" x14ac:dyDescent="0.3">
      <c r="A31076" s="13">
        <v>0.14142298884731</v>
      </c>
    </row>
    <row r="31077" spans="1:1" x14ac:dyDescent="0.3">
      <c r="A31077" s="13">
        <v>0.24181826148536001</v>
      </c>
    </row>
    <row r="31078" spans="1:1" x14ac:dyDescent="0.3">
      <c r="A31078" s="13">
        <v>0.14869118886370999</v>
      </c>
    </row>
    <row r="31079" spans="1:1" x14ac:dyDescent="0.3">
      <c r="A31079" s="13">
        <v>0.11484786488509</v>
      </c>
    </row>
    <row r="31080" spans="1:1" x14ac:dyDescent="0.3">
      <c r="A31080" s="13">
        <v>0.18123023431231999</v>
      </c>
    </row>
    <row r="31081" spans="1:1" x14ac:dyDescent="0.3">
      <c r="A31081" s="13">
        <v>0.25707056296045999</v>
      </c>
    </row>
    <row r="31082" spans="1:1" x14ac:dyDescent="0.3">
      <c r="A31082" s="13">
        <v>0.23125363799849</v>
      </c>
    </row>
    <row r="31083" spans="1:1" x14ac:dyDescent="0.3">
      <c r="A31083" s="13">
        <v>6.5766512943999003E-2</v>
      </c>
    </row>
    <row r="31084" spans="1:1" x14ac:dyDescent="0.3">
      <c r="A31084" s="13">
        <v>0.11202696175523</v>
      </c>
    </row>
    <row r="31085" spans="1:1" x14ac:dyDescent="0.3">
      <c r="A31085" s="13">
        <v>0.24171104083619999</v>
      </c>
    </row>
    <row r="31086" spans="1:1" x14ac:dyDescent="0.3">
      <c r="A31086" s="13">
        <v>0.1570300000248</v>
      </c>
    </row>
    <row r="31087" spans="1:1" x14ac:dyDescent="0.3">
      <c r="A31087" s="13">
        <v>0.10427405537987</v>
      </c>
    </row>
    <row r="31088" spans="1:1" x14ac:dyDescent="0.3">
      <c r="A31088" s="13">
        <v>0.10144192812256</v>
      </c>
    </row>
    <row r="31089" spans="1:1" x14ac:dyDescent="0.3">
      <c r="A31089" s="13">
        <v>9.7844398162469995E-2</v>
      </c>
    </row>
    <row r="31090" spans="1:1" x14ac:dyDescent="0.3">
      <c r="A31090" s="13">
        <v>0.1148763876374</v>
      </c>
    </row>
    <row r="31091" spans="1:1" x14ac:dyDescent="0.3">
      <c r="A31091" s="13">
        <v>0.13893131901385</v>
      </c>
    </row>
    <row r="31092" spans="1:1" x14ac:dyDescent="0.3">
      <c r="A31092" s="13">
        <v>0.13964901730356999</v>
      </c>
    </row>
    <row r="31093" spans="1:1" x14ac:dyDescent="0.3">
      <c r="A31093" s="13">
        <v>9.6868068329845E-2</v>
      </c>
    </row>
    <row r="31094" spans="1:1" x14ac:dyDescent="0.3">
      <c r="A31094" s="13">
        <v>0.1087370485245</v>
      </c>
    </row>
    <row r="31095" spans="1:1" x14ac:dyDescent="0.3">
      <c r="A31095" s="13">
        <v>0.16153676902267999</v>
      </c>
    </row>
    <row r="31096" spans="1:1" x14ac:dyDescent="0.3">
      <c r="A31096" s="13">
        <v>0.14163349810661999</v>
      </c>
    </row>
    <row r="31097" spans="1:1" x14ac:dyDescent="0.3">
      <c r="A31097" s="13">
        <v>0.21524527202138999</v>
      </c>
    </row>
    <row r="31098" spans="1:1" x14ac:dyDescent="0.3">
      <c r="A31098" s="13">
        <v>0.15710459630493001</v>
      </c>
    </row>
    <row r="31099" spans="1:1" x14ac:dyDescent="0.3">
      <c r="A31099" s="13">
        <v>9.5752999637225E-2</v>
      </c>
    </row>
    <row r="31100" spans="1:1" x14ac:dyDescent="0.3">
      <c r="A31100" s="13">
        <v>0.13265971497862999</v>
      </c>
    </row>
    <row r="31101" spans="1:1" x14ac:dyDescent="0.3">
      <c r="A31101" s="13">
        <v>0.24010648610179</v>
      </c>
    </row>
    <row r="31102" spans="1:1" x14ac:dyDescent="0.3">
      <c r="A31102" s="13">
        <v>4.4202056600101999E-2</v>
      </c>
    </row>
    <row r="31103" spans="1:1" x14ac:dyDescent="0.3">
      <c r="A31103" s="13">
        <v>0.12670870158073</v>
      </c>
    </row>
    <row r="31104" spans="1:1" x14ac:dyDescent="0.3">
      <c r="A31104" s="13">
        <v>0.20318320878235999</v>
      </c>
    </row>
    <row r="31105" spans="1:1" x14ac:dyDescent="0.3">
      <c r="A31105" s="13">
        <v>8.1723951673176004E-2</v>
      </c>
    </row>
    <row r="31106" spans="1:1" x14ac:dyDescent="0.3">
      <c r="A31106" s="13">
        <v>7.1122128819055996E-2</v>
      </c>
    </row>
    <row r="31107" spans="1:1" x14ac:dyDescent="0.3">
      <c r="A31107" s="13">
        <v>0.17788350528242</v>
      </c>
    </row>
    <row r="31108" spans="1:1" x14ac:dyDescent="0.3">
      <c r="A31108" s="13">
        <v>0.20349628021964</v>
      </c>
    </row>
    <row r="31109" spans="1:1" x14ac:dyDescent="0.3">
      <c r="A31109" s="13">
        <v>9.4282991169522004E-2</v>
      </c>
    </row>
    <row r="31110" spans="1:1" x14ac:dyDescent="0.3">
      <c r="A31110" s="13">
        <v>0.19890602457629</v>
      </c>
    </row>
    <row r="31111" spans="1:1" x14ac:dyDescent="0.3">
      <c r="A31111" s="13">
        <v>8.6689912096946001E-2</v>
      </c>
    </row>
    <row r="31112" spans="1:1" x14ac:dyDescent="0.3">
      <c r="A31112" s="13">
        <v>0.15430782724410999</v>
      </c>
    </row>
    <row r="31113" spans="1:1" x14ac:dyDescent="0.3">
      <c r="A31113" s="13">
        <v>0.12711898648371001</v>
      </c>
    </row>
    <row r="31114" spans="1:1" x14ac:dyDescent="0.3">
      <c r="A31114" s="13">
        <v>8.8166651940105006E-2</v>
      </c>
    </row>
    <row r="31115" spans="1:1" x14ac:dyDescent="0.3">
      <c r="A31115" s="13">
        <v>0.22419017201881999</v>
      </c>
    </row>
    <row r="31116" spans="1:1" x14ac:dyDescent="0.3">
      <c r="A31116" s="13">
        <v>0.11198869239086</v>
      </c>
    </row>
    <row r="31117" spans="1:1" x14ac:dyDescent="0.3">
      <c r="A31117" s="13">
        <v>0.14253322347733</v>
      </c>
    </row>
    <row r="31118" spans="1:1" x14ac:dyDescent="0.3">
      <c r="A31118" s="13">
        <v>7.4706432291907002E-2</v>
      </c>
    </row>
    <row r="31119" spans="1:1" x14ac:dyDescent="0.3">
      <c r="A31119" s="13">
        <v>0.16675226293263001</v>
      </c>
    </row>
    <row r="31120" spans="1:1" x14ac:dyDescent="0.3">
      <c r="A31120" s="13">
        <v>0.10001988974771001</v>
      </c>
    </row>
    <row r="31121" spans="1:1" x14ac:dyDescent="0.3">
      <c r="A31121" s="13">
        <v>0.15513197034552001</v>
      </c>
    </row>
    <row r="31122" spans="1:1" x14ac:dyDescent="0.3">
      <c r="A31122" s="13">
        <v>0.15277118906706</v>
      </c>
    </row>
    <row r="31123" spans="1:1" x14ac:dyDescent="0.3">
      <c r="A31123" s="13">
        <v>0.15944753014342</v>
      </c>
    </row>
    <row r="31124" spans="1:1" x14ac:dyDescent="0.3">
      <c r="A31124" s="13">
        <v>0.28575483339416002</v>
      </c>
    </row>
    <row r="31125" spans="1:1" x14ac:dyDescent="0.3">
      <c r="A31125" s="13">
        <v>0.18206690389849001</v>
      </c>
    </row>
    <row r="31126" spans="1:1" x14ac:dyDescent="0.3">
      <c r="A31126" s="13">
        <v>0.13266789315617</v>
      </c>
    </row>
    <row r="31127" spans="1:1" x14ac:dyDescent="0.3">
      <c r="A31127" s="13">
        <v>0.19867442867856999</v>
      </c>
    </row>
    <row r="31128" spans="1:1" x14ac:dyDescent="0.3">
      <c r="A31128" s="13">
        <v>5.2446976574233001E-2</v>
      </c>
    </row>
    <row r="31129" spans="1:1" x14ac:dyDescent="0.3">
      <c r="A31129" s="13">
        <v>0.19468628489639001</v>
      </c>
    </row>
    <row r="31130" spans="1:1" x14ac:dyDescent="0.3">
      <c r="A31130" s="13">
        <v>0.10690266843651</v>
      </c>
    </row>
    <row r="31131" spans="1:1" x14ac:dyDescent="0.3">
      <c r="A31131" s="13">
        <v>9.4611178079601996E-2</v>
      </c>
    </row>
    <row r="31132" spans="1:1" x14ac:dyDescent="0.3">
      <c r="A31132" s="13">
        <v>0.24441217687663999</v>
      </c>
    </row>
    <row r="31133" spans="1:1" x14ac:dyDescent="0.3">
      <c r="A31133" s="13">
        <v>0.28223514625715002</v>
      </c>
    </row>
    <row r="31134" spans="1:1" x14ac:dyDescent="0.3">
      <c r="A31134" s="13">
        <v>0.21182287937210001</v>
      </c>
    </row>
    <row r="31135" spans="1:1" x14ac:dyDescent="0.3">
      <c r="A31135" s="13">
        <v>0.15702672842525001</v>
      </c>
    </row>
    <row r="31136" spans="1:1" x14ac:dyDescent="0.3">
      <c r="A31136" s="13">
        <v>0.19828019355376</v>
      </c>
    </row>
    <row r="31137" spans="1:1" x14ac:dyDescent="0.3">
      <c r="A31137" s="13">
        <v>0.23411704742122</v>
      </c>
    </row>
    <row r="31138" spans="1:1" x14ac:dyDescent="0.3">
      <c r="A31138" s="13">
        <v>0.11196130976778999</v>
      </c>
    </row>
    <row r="31139" spans="1:1" x14ac:dyDescent="0.3">
      <c r="A31139" s="13">
        <v>0.13839341614827</v>
      </c>
    </row>
    <row r="31140" spans="1:1" x14ac:dyDescent="0.3">
      <c r="A31140" s="13">
        <v>0.22430823725495999</v>
      </c>
    </row>
    <row r="31141" spans="1:1" x14ac:dyDescent="0.3">
      <c r="A31141" s="13">
        <v>0.21186650317995001</v>
      </c>
    </row>
    <row r="31142" spans="1:1" x14ac:dyDescent="0.3">
      <c r="A31142" s="13">
        <v>0.17629053737479999</v>
      </c>
    </row>
    <row r="31143" spans="1:1" x14ac:dyDescent="0.3">
      <c r="A31143" s="13">
        <v>0.19782300976944001</v>
      </c>
    </row>
    <row r="31144" spans="1:1" x14ac:dyDescent="0.3">
      <c r="A31144" s="13">
        <v>0.23102233464062</v>
      </c>
    </row>
    <row r="31145" spans="1:1" x14ac:dyDescent="0.3">
      <c r="A31145" s="13">
        <v>0.14499935142785</v>
      </c>
    </row>
    <row r="31146" spans="1:1" x14ac:dyDescent="0.3">
      <c r="A31146" s="13">
        <v>0.21013748477936001</v>
      </c>
    </row>
    <row r="31147" spans="1:1" x14ac:dyDescent="0.3">
      <c r="A31147" s="13">
        <v>0.10809189054705</v>
      </c>
    </row>
    <row r="31148" spans="1:1" x14ac:dyDescent="0.3">
      <c r="A31148" s="13">
        <v>0.24192647737712</v>
      </c>
    </row>
    <row r="31149" spans="1:1" x14ac:dyDescent="0.3">
      <c r="A31149" s="13">
        <v>0.12734577396488</v>
      </c>
    </row>
    <row r="31150" spans="1:1" x14ac:dyDescent="0.3">
      <c r="A31150" s="13">
        <v>0.20814094926338</v>
      </c>
    </row>
    <row r="31151" spans="1:1" x14ac:dyDescent="0.3">
      <c r="A31151" s="13">
        <v>0.22043133888651001</v>
      </c>
    </row>
    <row r="31152" spans="1:1" x14ac:dyDescent="0.3">
      <c r="A31152" s="13">
        <v>8.7258414349088001E-2</v>
      </c>
    </row>
    <row r="31153" spans="1:1" x14ac:dyDescent="0.3">
      <c r="A31153" s="13">
        <v>0.18927915583471999</v>
      </c>
    </row>
    <row r="31154" spans="1:1" x14ac:dyDescent="0.3">
      <c r="A31154" s="13">
        <v>4.2502592803094E-2</v>
      </c>
    </row>
    <row r="31155" spans="1:1" x14ac:dyDescent="0.3">
      <c r="A31155" s="13">
        <v>0.10385892270199</v>
      </c>
    </row>
    <row r="31156" spans="1:1" x14ac:dyDescent="0.3">
      <c r="A31156" s="13">
        <v>0.18304407737167999</v>
      </c>
    </row>
    <row r="31157" spans="1:1" x14ac:dyDescent="0.3">
      <c r="A31157" s="13">
        <v>0.16085288569202</v>
      </c>
    </row>
    <row r="31158" spans="1:1" x14ac:dyDescent="0.3">
      <c r="A31158" s="13">
        <v>0.23578388613373999</v>
      </c>
    </row>
    <row r="31159" spans="1:1" x14ac:dyDescent="0.3">
      <c r="A31159" s="13">
        <v>0.14900852023368999</v>
      </c>
    </row>
    <row r="31160" spans="1:1" x14ac:dyDescent="0.3">
      <c r="A31160" s="13">
        <v>0.16541319344227001</v>
      </c>
    </row>
    <row r="31161" spans="1:1" x14ac:dyDescent="0.3">
      <c r="A31161" s="13">
        <v>0.10654519217642</v>
      </c>
    </row>
    <row r="31162" spans="1:1" x14ac:dyDescent="0.3">
      <c r="A31162" s="13">
        <v>0.26683900788996001</v>
      </c>
    </row>
    <row r="31163" spans="1:1" x14ac:dyDescent="0.3">
      <c r="A31163" s="13">
        <v>0.24227648777690999</v>
      </c>
    </row>
    <row r="31164" spans="1:1" x14ac:dyDescent="0.3">
      <c r="A31164" s="13">
        <v>0.22693793797308001</v>
      </c>
    </row>
    <row r="31165" spans="1:1" x14ac:dyDescent="0.3">
      <c r="A31165" s="13">
        <v>0.1677694552124</v>
      </c>
    </row>
    <row r="31166" spans="1:1" x14ac:dyDescent="0.3">
      <c r="A31166" s="13">
        <v>9.5598536518909996E-2</v>
      </c>
    </row>
    <row r="31167" spans="1:1" x14ac:dyDescent="0.3">
      <c r="A31167" s="13">
        <v>0.14541704836617</v>
      </c>
    </row>
    <row r="31168" spans="1:1" x14ac:dyDescent="0.3">
      <c r="A31168" s="13">
        <v>0.12559426000151</v>
      </c>
    </row>
    <row r="31169" spans="1:1" x14ac:dyDescent="0.3">
      <c r="A31169" s="13">
        <v>0.20499338643257001</v>
      </c>
    </row>
    <row r="31170" spans="1:1" x14ac:dyDescent="0.3">
      <c r="A31170" s="13">
        <v>0.19814582794079999</v>
      </c>
    </row>
    <row r="31171" spans="1:1" x14ac:dyDescent="0.3">
      <c r="A31171" s="13">
        <v>0.13365694148435001</v>
      </c>
    </row>
    <row r="31172" spans="1:1" x14ac:dyDescent="0.3">
      <c r="A31172" s="13">
        <v>0.23534646646117999</v>
      </c>
    </row>
    <row r="31173" spans="1:1" x14ac:dyDescent="0.3">
      <c r="A31173" s="13">
        <v>0.21912670657614999</v>
      </c>
    </row>
    <row r="31174" spans="1:1" x14ac:dyDescent="0.3">
      <c r="A31174" s="13">
        <v>0.25627753138643</v>
      </c>
    </row>
    <row r="31175" spans="1:1" x14ac:dyDescent="0.3">
      <c r="A31175" s="13">
        <v>0.16263343979625999</v>
      </c>
    </row>
    <row r="31176" spans="1:1" x14ac:dyDescent="0.3">
      <c r="A31176" s="13">
        <v>0.26006726653009998</v>
      </c>
    </row>
    <row r="31177" spans="1:1" x14ac:dyDescent="0.3">
      <c r="A31177" s="13">
        <v>0.20740208949485001</v>
      </c>
    </row>
    <row r="31178" spans="1:1" x14ac:dyDescent="0.3">
      <c r="A31178" s="13">
        <v>0.23073021285111001</v>
      </c>
    </row>
    <row r="31179" spans="1:1" x14ac:dyDescent="0.3">
      <c r="A31179" s="13">
        <v>0.23560519433866001</v>
      </c>
    </row>
    <row r="31180" spans="1:1" x14ac:dyDescent="0.3">
      <c r="A31180" s="13">
        <v>0.1017349419836</v>
      </c>
    </row>
    <row r="31181" spans="1:1" x14ac:dyDescent="0.3">
      <c r="A31181" s="13">
        <v>0.11533315682074</v>
      </c>
    </row>
    <row r="31182" spans="1:1" x14ac:dyDescent="0.3">
      <c r="A31182" s="13">
        <v>0.16113141143369</v>
      </c>
    </row>
    <row r="31183" spans="1:1" x14ac:dyDescent="0.3">
      <c r="A31183" s="13">
        <v>0.23936418842535001</v>
      </c>
    </row>
    <row r="31184" spans="1:1" x14ac:dyDescent="0.3">
      <c r="A31184" s="13">
        <v>0.12260219477192</v>
      </c>
    </row>
    <row r="31185" spans="1:1" x14ac:dyDescent="0.3">
      <c r="A31185" s="13">
        <v>9.8970745935518994E-2</v>
      </c>
    </row>
    <row r="31186" spans="1:1" x14ac:dyDescent="0.3">
      <c r="A31186" s="13">
        <v>0.12361302401063</v>
      </c>
    </row>
    <row r="31187" spans="1:1" x14ac:dyDescent="0.3">
      <c r="A31187" s="13">
        <v>0.17382068211495</v>
      </c>
    </row>
    <row r="31188" spans="1:1" x14ac:dyDescent="0.3">
      <c r="A31188" s="13">
        <v>0.15875217521429999</v>
      </c>
    </row>
    <row r="31189" spans="1:1" x14ac:dyDescent="0.3">
      <c r="A31189" s="13">
        <v>0.16638211913778</v>
      </c>
    </row>
    <row r="31190" spans="1:1" x14ac:dyDescent="0.3">
      <c r="A31190" s="13">
        <v>6.8937262729667007E-2</v>
      </c>
    </row>
    <row r="31191" spans="1:1" x14ac:dyDescent="0.3">
      <c r="A31191" s="13">
        <v>8.2906644619339998E-2</v>
      </c>
    </row>
    <row r="31192" spans="1:1" x14ac:dyDescent="0.3">
      <c r="A31192" s="13">
        <v>7.6822682213644994E-2</v>
      </c>
    </row>
    <row r="31193" spans="1:1" x14ac:dyDescent="0.3">
      <c r="A31193" s="13">
        <v>0.19451593339399001</v>
      </c>
    </row>
    <row r="31194" spans="1:1" x14ac:dyDescent="0.3">
      <c r="A31194" s="13">
        <v>0.3669293861722</v>
      </c>
    </row>
    <row r="31195" spans="1:1" x14ac:dyDescent="0.3">
      <c r="A31195" s="13">
        <v>0.11227794375213999</v>
      </c>
    </row>
    <row r="31196" spans="1:1" x14ac:dyDescent="0.3">
      <c r="A31196" s="13">
        <v>0.29710519289303999</v>
      </c>
    </row>
    <row r="31197" spans="1:1" x14ac:dyDescent="0.3">
      <c r="A31197" s="13">
        <v>0.17867415105177001</v>
      </c>
    </row>
    <row r="31198" spans="1:1" x14ac:dyDescent="0.3">
      <c r="A31198" s="13">
        <v>0.24206305999354</v>
      </c>
    </row>
    <row r="31199" spans="1:1" x14ac:dyDescent="0.3">
      <c r="A31199" s="13">
        <v>0.27900298403481</v>
      </c>
    </row>
    <row r="31200" spans="1:1" x14ac:dyDescent="0.3">
      <c r="A31200" s="13">
        <v>0.17399973775753999</v>
      </c>
    </row>
    <row r="31201" spans="1:1" x14ac:dyDescent="0.3">
      <c r="A31201" s="13">
        <v>0.23038573531725001</v>
      </c>
    </row>
    <row r="31202" spans="1:1" x14ac:dyDescent="0.3">
      <c r="A31202" s="13">
        <v>0.17180341726949999</v>
      </c>
    </row>
    <row r="31203" spans="1:1" x14ac:dyDescent="0.3">
      <c r="A31203" s="13">
        <v>3.3076444760055002E-2</v>
      </c>
    </row>
    <row r="31204" spans="1:1" x14ac:dyDescent="0.3">
      <c r="A31204" s="13">
        <v>9.9540235835694005E-2</v>
      </c>
    </row>
    <row r="31205" spans="1:1" x14ac:dyDescent="0.3">
      <c r="A31205" s="13">
        <v>0.30412282061473001</v>
      </c>
    </row>
    <row r="31206" spans="1:1" x14ac:dyDescent="0.3">
      <c r="A31206" s="13">
        <v>0.17923744806203001</v>
      </c>
    </row>
    <row r="31207" spans="1:1" x14ac:dyDescent="0.3">
      <c r="A31207" s="13">
        <v>0.18185578173596001</v>
      </c>
    </row>
    <row r="31208" spans="1:1" x14ac:dyDescent="0.3">
      <c r="A31208" s="13">
        <v>0.26500034094098002</v>
      </c>
    </row>
    <row r="31209" spans="1:1" x14ac:dyDescent="0.3">
      <c r="A31209" s="13">
        <v>0.17229418940214999</v>
      </c>
    </row>
    <row r="31210" spans="1:1" x14ac:dyDescent="0.3">
      <c r="A31210" s="13">
        <v>7.9889497294815995E-2</v>
      </c>
    </row>
    <row r="31211" spans="1:1" x14ac:dyDescent="0.3">
      <c r="A31211" s="13">
        <v>0.23101786009941</v>
      </c>
    </row>
    <row r="31212" spans="1:1" x14ac:dyDescent="0.3">
      <c r="A31212" s="13">
        <v>8.2281073289923998E-2</v>
      </c>
    </row>
    <row r="31213" spans="1:1" x14ac:dyDescent="0.3">
      <c r="A31213" s="13">
        <v>0.26458941797191998</v>
      </c>
    </row>
    <row r="31214" spans="1:1" x14ac:dyDescent="0.3">
      <c r="A31214" s="13">
        <v>0.22307322292425</v>
      </c>
    </row>
    <row r="31215" spans="1:1" x14ac:dyDescent="0.3">
      <c r="A31215" s="13">
        <v>0.17030785381901001</v>
      </c>
    </row>
    <row r="31216" spans="1:1" x14ac:dyDescent="0.3">
      <c r="A31216" s="13">
        <v>0.16809929282066999</v>
      </c>
    </row>
    <row r="31217" spans="1:1" x14ac:dyDescent="0.3">
      <c r="A31217" s="13">
        <v>0.15840695682601999</v>
      </c>
    </row>
    <row r="31218" spans="1:1" x14ac:dyDescent="0.3">
      <c r="A31218" s="13">
        <v>0.11290408132198</v>
      </c>
    </row>
    <row r="31219" spans="1:1" x14ac:dyDescent="0.3">
      <c r="A31219" s="13">
        <v>0.14862142828700001</v>
      </c>
    </row>
    <row r="31220" spans="1:1" x14ac:dyDescent="0.3">
      <c r="A31220" s="13">
        <v>0.13827604355347001</v>
      </c>
    </row>
    <row r="31221" spans="1:1" x14ac:dyDescent="0.3">
      <c r="A31221" s="13">
        <v>0.11453608548737999</v>
      </c>
    </row>
    <row r="31222" spans="1:1" x14ac:dyDescent="0.3">
      <c r="A31222" s="13">
        <v>0.14076671317197001</v>
      </c>
    </row>
    <row r="31223" spans="1:1" x14ac:dyDescent="0.3">
      <c r="A31223" s="13">
        <v>0.30253055362176001</v>
      </c>
    </row>
    <row r="31224" spans="1:1" x14ac:dyDescent="0.3">
      <c r="A31224" s="13">
        <v>0.18090095232125</v>
      </c>
    </row>
    <row r="31225" spans="1:1" x14ac:dyDescent="0.3">
      <c r="A31225" s="13">
        <v>0.21588175043999999</v>
      </c>
    </row>
    <row r="31226" spans="1:1" x14ac:dyDescent="0.3">
      <c r="A31226" s="13">
        <v>0.23767608511210001</v>
      </c>
    </row>
    <row r="31227" spans="1:1" x14ac:dyDescent="0.3">
      <c r="A31227" s="13">
        <v>0.13068915493941999</v>
      </c>
    </row>
    <row r="31228" spans="1:1" x14ac:dyDescent="0.3">
      <c r="A31228" s="13">
        <v>7.582901943268E-2</v>
      </c>
    </row>
    <row r="31229" spans="1:1" x14ac:dyDescent="0.3">
      <c r="A31229" s="13">
        <v>0.18237509457534001</v>
      </c>
    </row>
    <row r="31230" spans="1:1" x14ac:dyDescent="0.3">
      <c r="A31230" s="13">
        <v>0.13783630521008</v>
      </c>
    </row>
    <row r="31231" spans="1:1" x14ac:dyDescent="0.3">
      <c r="A31231" s="13">
        <v>0.24488123887089999</v>
      </c>
    </row>
    <row r="31232" spans="1:1" x14ac:dyDescent="0.3">
      <c r="A31232" s="13">
        <v>0.11401151993148</v>
      </c>
    </row>
    <row r="31233" spans="1:1" x14ac:dyDescent="0.3">
      <c r="A31233" s="13">
        <v>0.14192977325232001</v>
      </c>
    </row>
    <row r="31234" spans="1:1" x14ac:dyDescent="0.3">
      <c r="A31234" s="13">
        <v>0.11843427572289</v>
      </c>
    </row>
    <row r="31235" spans="1:1" x14ac:dyDescent="0.3">
      <c r="A31235" s="13">
        <v>0.10654058373639</v>
      </c>
    </row>
    <row r="31236" spans="1:1" x14ac:dyDescent="0.3">
      <c r="A31236" s="13">
        <v>0.21202740871030001</v>
      </c>
    </row>
    <row r="31237" spans="1:1" x14ac:dyDescent="0.3">
      <c r="A31237" s="13">
        <v>0.14226642129226</v>
      </c>
    </row>
    <row r="31238" spans="1:1" x14ac:dyDescent="0.3">
      <c r="A31238" s="13">
        <v>0.17593830897181001</v>
      </c>
    </row>
    <row r="31239" spans="1:1" x14ac:dyDescent="0.3">
      <c r="A31239" s="13">
        <v>0.21537540719042</v>
      </c>
    </row>
    <row r="31240" spans="1:1" x14ac:dyDescent="0.3">
      <c r="A31240" s="13">
        <v>0.17535333303181</v>
      </c>
    </row>
    <row r="31241" spans="1:1" x14ac:dyDescent="0.3">
      <c r="A31241" s="13">
        <v>0.15737663112979999</v>
      </c>
    </row>
    <row r="31242" spans="1:1" x14ac:dyDescent="0.3">
      <c r="A31242" s="13">
        <v>0.19013569811384001</v>
      </c>
    </row>
    <row r="31243" spans="1:1" x14ac:dyDescent="0.3">
      <c r="A31243" s="13">
        <v>0.15825402709608999</v>
      </c>
    </row>
    <row r="31244" spans="1:1" x14ac:dyDescent="0.3">
      <c r="A31244" s="13">
        <v>9.7726069575382005E-2</v>
      </c>
    </row>
    <row r="31245" spans="1:1" x14ac:dyDescent="0.3">
      <c r="A31245" s="13">
        <v>0.21195423637991001</v>
      </c>
    </row>
    <row r="31246" spans="1:1" x14ac:dyDescent="0.3">
      <c r="A31246" s="13">
        <v>0.23721761367159</v>
      </c>
    </row>
    <row r="31247" spans="1:1" x14ac:dyDescent="0.3">
      <c r="A31247" s="13">
        <v>0.16293216848808001</v>
      </c>
    </row>
    <row r="31248" spans="1:1" x14ac:dyDescent="0.3">
      <c r="A31248" s="13">
        <v>0.14658135045470999</v>
      </c>
    </row>
    <row r="31249" spans="1:1" x14ac:dyDescent="0.3">
      <c r="A31249" s="13">
        <v>0.23875338336735</v>
      </c>
    </row>
    <row r="31250" spans="1:1" x14ac:dyDescent="0.3">
      <c r="A31250" s="13">
        <v>0.17260042681481999</v>
      </c>
    </row>
    <row r="31251" spans="1:1" x14ac:dyDescent="0.3">
      <c r="A31251" s="13">
        <v>0.18215588111478001</v>
      </c>
    </row>
    <row r="31252" spans="1:1" x14ac:dyDescent="0.3">
      <c r="A31252" s="13">
        <v>0.14890121496622</v>
      </c>
    </row>
    <row r="31253" spans="1:1" x14ac:dyDescent="0.3">
      <c r="A31253" s="13">
        <v>0.25041867007801999</v>
      </c>
    </row>
    <row r="31254" spans="1:1" x14ac:dyDescent="0.3">
      <c r="A31254" s="13">
        <v>0.1220551467521</v>
      </c>
    </row>
    <row r="31255" spans="1:1" x14ac:dyDescent="0.3">
      <c r="A31255" s="13">
        <v>0.13231804457652999</v>
      </c>
    </row>
    <row r="31256" spans="1:1" x14ac:dyDescent="0.3">
      <c r="A31256" s="13">
        <v>0.19254041190695001</v>
      </c>
    </row>
    <row r="31257" spans="1:1" x14ac:dyDescent="0.3">
      <c r="A31257" s="13">
        <v>6.5163484301002994E-2</v>
      </c>
    </row>
    <row r="31258" spans="1:1" x14ac:dyDescent="0.3">
      <c r="A31258" s="13">
        <v>0.1325251335839</v>
      </c>
    </row>
    <row r="31259" spans="1:1" x14ac:dyDescent="0.3">
      <c r="A31259" s="13">
        <v>0.16488744117297</v>
      </c>
    </row>
    <row r="31260" spans="1:1" x14ac:dyDescent="0.3">
      <c r="A31260" s="13">
        <v>0.32716983311773001</v>
      </c>
    </row>
    <row r="31261" spans="1:1" x14ac:dyDescent="0.3">
      <c r="A31261" s="13">
        <v>0.16151974381646</v>
      </c>
    </row>
    <row r="31262" spans="1:1" x14ac:dyDescent="0.3">
      <c r="A31262" s="13">
        <v>0.13950535552360999</v>
      </c>
    </row>
    <row r="31263" spans="1:1" x14ac:dyDescent="0.3">
      <c r="A31263" s="13">
        <v>0.16801748361176999</v>
      </c>
    </row>
    <row r="31264" spans="1:1" x14ac:dyDescent="0.3">
      <c r="A31264" s="13">
        <v>0.11884596678438</v>
      </c>
    </row>
    <row r="31265" spans="1:1" x14ac:dyDescent="0.3">
      <c r="A31265" s="13">
        <v>0.16044519681117</v>
      </c>
    </row>
    <row r="31266" spans="1:1" x14ac:dyDescent="0.3">
      <c r="A31266" s="13">
        <v>0.13140105222115001</v>
      </c>
    </row>
    <row r="31267" spans="1:1" x14ac:dyDescent="0.3">
      <c r="A31267" s="13">
        <v>0.11156338468075</v>
      </c>
    </row>
    <row r="31268" spans="1:1" x14ac:dyDescent="0.3">
      <c r="A31268" s="13">
        <v>0.15994760917199999</v>
      </c>
    </row>
    <row r="31269" spans="1:1" x14ac:dyDescent="0.3">
      <c r="A31269" s="13">
        <v>0.22235484755240001</v>
      </c>
    </row>
    <row r="31270" spans="1:1" x14ac:dyDescent="0.3">
      <c r="A31270" s="13">
        <v>0.13186446623808001</v>
      </c>
    </row>
    <row r="31271" spans="1:1" x14ac:dyDescent="0.3">
      <c r="A31271" s="13">
        <v>0.13600605517275999</v>
      </c>
    </row>
    <row r="31272" spans="1:1" x14ac:dyDescent="0.3">
      <c r="A31272" s="13">
        <v>0.14684656187833001</v>
      </c>
    </row>
    <row r="31273" spans="1:1" x14ac:dyDescent="0.3">
      <c r="A31273" s="13">
        <v>7.3468189884387997E-2</v>
      </c>
    </row>
    <row r="31274" spans="1:1" x14ac:dyDescent="0.3">
      <c r="A31274" s="13">
        <v>0.13148019956643001</v>
      </c>
    </row>
    <row r="31275" spans="1:1" x14ac:dyDescent="0.3">
      <c r="A31275" s="13">
        <v>0.14385056549870001</v>
      </c>
    </row>
    <row r="31276" spans="1:1" x14ac:dyDescent="0.3">
      <c r="A31276" s="13">
        <v>0.17222561079984999</v>
      </c>
    </row>
    <row r="31277" spans="1:1" x14ac:dyDescent="0.3">
      <c r="A31277" s="13">
        <v>0.19218376217953001</v>
      </c>
    </row>
    <row r="31278" spans="1:1" x14ac:dyDescent="0.3">
      <c r="A31278" s="13">
        <v>9.0061128722704997E-2</v>
      </c>
    </row>
    <row r="31279" spans="1:1" x14ac:dyDescent="0.3">
      <c r="A31279" s="13">
        <v>0.19017367576200001</v>
      </c>
    </row>
    <row r="31280" spans="1:1" x14ac:dyDescent="0.3">
      <c r="A31280" s="13">
        <v>0.10248817751806</v>
      </c>
    </row>
    <row r="31281" spans="1:1" x14ac:dyDescent="0.3">
      <c r="A31281" s="13">
        <v>5.9672957674041002E-2</v>
      </c>
    </row>
    <row r="31282" spans="1:1" x14ac:dyDescent="0.3">
      <c r="A31282" s="13">
        <v>0.11398238840350999</v>
      </c>
    </row>
    <row r="31283" spans="1:1" x14ac:dyDescent="0.3">
      <c r="A31283" s="13">
        <v>0.15564345943735</v>
      </c>
    </row>
    <row r="31284" spans="1:1" x14ac:dyDescent="0.3">
      <c r="A31284" s="13">
        <v>4.6792680513044999E-2</v>
      </c>
    </row>
    <row r="31285" spans="1:1" x14ac:dyDescent="0.3">
      <c r="A31285" s="13">
        <v>0.13489513916998999</v>
      </c>
    </row>
    <row r="31286" spans="1:1" x14ac:dyDescent="0.3">
      <c r="A31286" s="13">
        <v>0.27916473146972998</v>
      </c>
    </row>
    <row r="31287" spans="1:1" x14ac:dyDescent="0.3">
      <c r="A31287" s="13">
        <v>0.12683943295986</v>
      </c>
    </row>
    <row r="31288" spans="1:1" x14ac:dyDescent="0.3">
      <c r="A31288" s="13">
        <v>0.10714763604426999</v>
      </c>
    </row>
    <row r="31289" spans="1:1" x14ac:dyDescent="0.3">
      <c r="A31289" s="13">
        <v>0.15072183212040999</v>
      </c>
    </row>
    <row r="31290" spans="1:1" x14ac:dyDescent="0.3">
      <c r="A31290" s="13">
        <v>0.24243413956137</v>
      </c>
    </row>
    <row r="31291" spans="1:1" x14ac:dyDescent="0.3">
      <c r="A31291" s="13">
        <v>0.21958418826666001</v>
      </c>
    </row>
    <row r="31292" spans="1:1" x14ac:dyDescent="0.3">
      <c r="A31292" s="13">
        <v>0.16915191422657999</v>
      </c>
    </row>
    <row r="31293" spans="1:1" x14ac:dyDescent="0.3">
      <c r="A31293" s="13">
        <v>0.14081378635818001</v>
      </c>
    </row>
    <row r="31294" spans="1:1" x14ac:dyDescent="0.3">
      <c r="A31294" s="13">
        <v>0.24730926292225999</v>
      </c>
    </row>
    <row r="31295" spans="1:1" x14ac:dyDescent="0.3">
      <c r="A31295" s="13">
        <v>0.23969210488385001</v>
      </c>
    </row>
    <row r="31296" spans="1:1" x14ac:dyDescent="0.3">
      <c r="A31296" s="13">
        <v>0.21520937658576</v>
      </c>
    </row>
    <row r="31297" spans="1:1" x14ac:dyDescent="0.3">
      <c r="A31297" s="13">
        <v>0.14092351525607999</v>
      </c>
    </row>
    <row r="31298" spans="1:1" x14ac:dyDescent="0.3">
      <c r="A31298" s="13">
        <v>0.2198845884534</v>
      </c>
    </row>
    <row r="31299" spans="1:1" x14ac:dyDescent="0.3">
      <c r="A31299" s="13">
        <v>0.20143464717032999</v>
      </c>
    </row>
    <row r="31300" spans="1:1" x14ac:dyDescent="0.3">
      <c r="A31300" s="13">
        <v>0.22174868541517001</v>
      </c>
    </row>
    <row r="31301" spans="1:1" x14ac:dyDescent="0.3">
      <c r="A31301" s="13">
        <v>0.10166250252666</v>
      </c>
    </row>
    <row r="31302" spans="1:1" x14ac:dyDescent="0.3">
      <c r="A31302" s="13">
        <v>0.30005260547696999</v>
      </c>
    </row>
    <row r="31303" spans="1:1" x14ac:dyDescent="0.3">
      <c r="A31303" s="13">
        <v>0.23571064426022001</v>
      </c>
    </row>
    <row r="31304" spans="1:1" x14ac:dyDescent="0.3">
      <c r="A31304" s="13">
        <v>0.16704793616067001</v>
      </c>
    </row>
    <row r="31305" spans="1:1" x14ac:dyDescent="0.3">
      <c r="A31305" s="13">
        <v>0.20949019210191999</v>
      </c>
    </row>
    <row r="31306" spans="1:1" x14ac:dyDescent="0.3">
      <c r="A31306" s="13">
        <v>0.15935178266896</v>
      </c>
    </row>
    <row r="31307" spans="1:1" x14ac:dyDescent="0.3">
      <c r="A31307" s="13">
        <v>0.32165184564890997</v>
      </c>
    </row>
    <row r="31308" spans="1:1" x14ac:dyDescent="0.3">
      <c r="A31308" s="13">
        <v>8.9314339198035997E-2</v>
      </c>
    </row>
    <row r="31309" spans="1:1" x14ac:dyDescent="0.3">
      <c r="A31309" s="13">
        <v>9.2833496601621004E-2</v>
      </c>
    </row>
    <row r="31310" spans="1:1" x14ac:dyDescent="0.3">
      <c r="A31310" s="13">
        <v>0.10036361871075999</v>
      </c>
    </row>
    <row r="31311" spans="1:1" x14ac:dyDescent="0.3">
      <c r="A31311" s="13">
        <v>0.17417545889375</v>
      </c>
    </row>
    <row r="31312" spans="1:1" x14ac:dyDescent="0.3">
      <c r="A31312" s="13">
        <v>0.14428934500707999</v>
      </c>
    </row>
    <row r="31313" spans="1:1" x14ac:dyDescent="0.3">
      <c r="A31313" s="13">
        <v>0.14428934500707999</v>
      </c>
    </row>
    <row r="31314" spans="1:1" x14ac:dyDescent="0.3">
      <c r="A31314" s="13">
        <v>0.14209966112728001</v>
      </c>
    </row>
    <row r="31315" spans="1:1" x14ac:dyDescent="0.3">
      <c r="A31315" s="13">
        <v>0.21282695467462001</v>
      </c>
    </row>
    <row r="31316" spans="1:1" x14ac:dyDescent="0.3">
      <c r="A31316" s="13">
        <v>0.23230452914557001</v>
      </c>
    </row>
    <row r="31317" spans="1:1" x14ac:dyDescent="0.3">
      <c r="A31317" s="13">
        <v>0.14650857714431001</v>
      </c>
    </row>
    <row r="31318" spans="1:1" x14ac:dyDescent="0.3">
      <c r="A31318" s="13">
        <v>0.22412170557316999</v>
      </c>
    </row>
    <row r="31319" spans="1:1" x14ac:dyDescent="0.3">
      <c r="A31319" s="13">
        <v>0.17647555403758999</v>
      </c>
    </row>
    <row r="31320" spans="1:1" x14ac:dyDescent="0.3">
      <c r="A31320" s="13">
        <v>0.13733163821291999</v>
      </c>
    </row>
    <row r="31321" spans="1:1" x14ac:dyDescent="0.3">
      <c r="A31321" s="13">
        <v>0.24325431790584001</v>
      </c>
    </row>
    <row r="31322" spans="1:1" x14ac:dyDescent="0.3">
      <c r="A31322" s="13">
        <v>0.15270694948710001</v>
      </c>
    </row>
    <row r="31323" spans="1:1" x14ac:dyDescent="0.3">
      <c r="A31323" s="13">
        <v>7.5496700557221005E-2</v>
      </c>
    </row>
    <row r="31324" spans="1:1" x14ac:dyDescent="0.3">
      <c r="A31324" s="13">
        <v>0.1401000977298</v>
      </c>
    </row>
    <row r="31325" spans="1:1" x14ac:dyDescent="0.3">
      <c r="A31325" s="13">
        <v>0.17632118762154</v>
      </c>
    </row>
    <row r="31326" spans="1:1" x14ac:dyDescent="0.3">
      <c r="A31326" s="13">
        <v>0.23626079739559</v>
      </c>
    </row>
    <row r="31327" spans="1:1" x14ac:dyDescent="0.3">
      <c r="A31327" s="13">
        <v>0.11371445158496001</v>
      </c>
    </row>
    <row r="31328" spans="1:1" x14ac:dyDescent="0.3">
      <c r="A31328" s="13">
        <v>0.24371292491652</v>
      </c>
    </row>
    <row r="31329" spans="1:1" x14ac:dyDescent="0.3">
      <c r="A31329" s="13">
        <v>0.18669608527004</v>
      </c>
    </row>
    <row r="31330" spans="1:1" x14ac:dyDescent="0.3">
      <c r="A31330" s="13">
        <v>0.23603967847012</v>
      </c>
    </row>
    <row r="31331" spans="1:1" x14ac:dyDescent="0.3">
      <c r="A31331" s="13">
        <v>0.16830447514496999</v>
      </c>
    </row>
    <row r="31332" spans="1:1" x14ac:dyDescent="0.3">
      <c r="A31332" s="13">
        <v>0.15027127218644001</v>
      </c>
    </row>
    <row r="31333" spans="1:1" x14ac:dyDescent="0.3">
      <c r="A31333" s="13">
        <v>0.21739580599711</v>
      </c>
    </row>
    <row r="31334" spans="1:1" x14ac:dyDescent="0.3">
      <c r="A31334" s="13">
        <v>0.14305526845423</v>
      </c>
    </row>
    <row r="31335" spans="1:1" x14ac:dyDescent="0.3">
      <c r="A31335" s="13">
        <v>0.27675606714689999</v>
      </c>
    </row>
    <row r="31336" spans="1:1" x14ac:dyDescent="0.3">
      <c r="A31336" s="13">
        <v>0.29126492344494997</v>
      </c>
    </row>
    <row r="31337" spans="1:1" x14ac:dyDescent="0.3">
      <c r="A31337" s="13">
        <v>0.13772521187685999</v>
      </c>
    </row>
    <row r="31338" spans="1:1" x14ac:dyDescent="0.3">
      <c r="A31338" s="13">
        <v>0.20671506018305</v>
      </c>
    </row>
    <row r="31339" spans="1:1" x14ac:dyDescent="0.3">
      <c r="A31339" s="13">
        <v>0.20023104838381001</v>
      </c>
    </row>
    <row r="31340" spans="1:1" x14ac:dyDescent="0.3">
      <c r="A31340" s="13">
        <v>0.13025878518382999</v>
      </c>
    </row>
    <row r="31341" spans="1:1" x14ac:dyDescent="0.3">
      <c r="A31341" s="13">
        <v>0.16679786971557001</v>
      </c>
    </row>
    <row r="31342" spans="1:1" x14ac:dyDescent="0.3">
      <c r="A31342" s="13">
        <v>0.21822016081407</v>
      </c>
    </row>
    <row r="31343" spans="1:1" x14ac:dyDescent="0.3">
      <c r="A31343" s="13">
        <v>0.17000734033439999</v>
      </c>
    </row>
    <row r="31344" spans="1:1" x14ac:dyDescent="0.3">
      <c r="A31344" s="13">
        <v>0.13717833461257001</v>
      </c>
    </row>
    <row r="31345" spans="1:1" x14ac:dyDescent="0.3">
      <c r="A31345" s="13">
        <v>0.15680067857598001</v>
      </c>
    </row>
    <row r="31346" spans="1:1" x14ac:dyDescent="0.3">
      <c r="A31346" s="13">
        <v>0.12160028484296</v>
      </c>
    </row>
    <row r="31347" spans="1:1" x14ac:dyDescent="0.3">
      <c r="A31347" s="13">
        <v>0.21875581554248999</v>
      </c>
    </row>
    <row r="31348" spans="1:1" x14ac:dyDescent="0.3">
      <c r="A31348" s="13">
        <v>0.25154901094440002</v>
      </c>
    </row>
    <row r="31349" spans="1:1" x14ac:dyDescent="0.3">
      <c r="A31349" s="13">
        <v>0.15020189285138999</v>
      </c>
    </row>
    <row r="31350" spans="1:1" x14ac:dyDescent="0.3">
      <c r="A31350" s="13">
        <v>0.25173424108150999</v>
      </c>
    </row>
    <row r="31351" spans="1:1" x14ac:dyDescent="0.3">
      <c r="A31351" s="13">
        <v>0.18072654069030999</v>
      </c>
    </row>
    <row r="31352" spans="1:1" x14ac:dyDescent="0.3">
      <c r="A31352" s="13">
        <v>0.16723043748527999</v>
      </c>
    </row>
    <row r="31353" spans="1:1" x14ac:dyDescent="0.3">
      <c r="A31353" s="13">
        <v>0.18358727949692</v>
      </c>
    </row>
    <row r="31354" spans="1:1" x14ac:dyDescent="0.3">
      <c r="A31354" s="13">
        <v>0.23316960630253999</v>
      </c>
    </row>
    <row r="31355" spans="1:1" x14ac:dyDescent="0.3">
      <c r="A31355" s="13">
        <v>0.17310961291891999</v>
      </c>
    </row>
    <row r="31356" spans="1:1" x14ac:dyDescent="0.3">
      <c r="A31356" s="13">
        <v>0.10586160365606</v>
      </c>
    </row>
    <row r="31357" spans="1:1" x14ac:dyDescent="0.3">
      <c r="A31357" s="13">
        <v>0.17041874395102</v>
      </c>
    </row>
    <row r="31358" spans="1:1" x14ac:dyDescent="0.3">
      <c r="A31358" s="13">
        <v>0.10105183871355999</v>
      </c>
    </row>
    <row r="31359" spans="1:1" x14ac:dyDescent="0.3">
      <c r="A31359" s="13">
        <v>0.18690009088022999</v>
      </c>
    </row>
    <row r="31360" spans="1:1" x14ac:dyDescent="0.3">
      <c r="A31360" s="13">
        <v>0.22367950661380001</v>
      </c>
    </row>
    <row r="31361" spans="1:1" x14ac:dyDescent="0.3">
      <c r="A31361" s="13">
        <v>0.18018750005570999</v>
      </c>
    </row>
    <row r="31362" spans="1:1" x14ac:dyDescent="0.3">
      <c r="A31362" s="13">
        <v>0.21110780700230999</v>
      </c>
    </row>
    <row r="31363" spans="1:1" x14ac:dyDescent="0.3">
      <c r="A31363" s="13">
        <v>0.11607903069474</v>
      </c>
    </row>
    <row r="31364" spans="1:1" x14ac:dyDescent="0.3">
      <c r="A31364" s="13">
        <v>0.17470951281651001</v>
      </c>
    </row>
    <row r="31365" spans="1:1" x14ac:dyDescent="0.3">
      <c r="A31365" s="13">
        <v>0.25275615124854001</v>
      </c>
    </row>
    <row r="31366" spans="1:1" x14ac:dyDescent="0.3">
      <c r="A31366" s="13">
        <v>0.18793476665781</v>
      </c>
    </row>
    <row r="31367" spans="1:1" x14ac:dyDescent="0.3">
      <c r="A31367" s="13">
        <v>0.21721725516143001</v>
      </c>
    </row>
    <row r="31368" spans="1:1" x14ac:dyDescent="0.3">
      <c r="A31368" s="13">
        <v>0.25678542584300001</v>
      </c>
    </row>
    <row r="31369" spans="1:1" x14ac:dyDescent="0.3">
      <c r="A31369" s="13">
        <v>0.13127197484712</v>
      </c>
    </row>
    <row r="31370" spans="1:1" x14ac:dyDescent="0.3">
      <c r="A31370" s="13">
        <v>0.12069009571478</v>
      </c>
    </row>
    <row r="31371" spans="1:1" x14ac:dyDescent="0.3">
      <c r="A31371" s="13">
        <v>0.20178384973725</v>
      </c>
    </row>
    <row r="31372" spans="1:1" x14ac:dyDescent="0.3">
      <c r="A31372" s="13">
        <v>0.15454374855813999</v>
      </c>
    </row>
    <row r="31373" spans="1:1" x14ac:dyDescent="0.3">
      <c r="A31373" s="13">
        <v>0.16198815789776</v>
      </c>
    </row>
    <row r="31374" spans="1:1" x14ac:dyDescent="0.3">
      <c r="A31374" s="13">
        <v>0.14794501430845</v>
      </c>
    </row>
    <row r="31375" spans="1:1" x14ac:dyDescent="0.3">
      <c r="A31375" s="13">
        <v>0.16542661039164</v>
      </c>
    </row>
    <row r="31376" spans="1:1" x14ac:dyDescent="0.3">
      <c r="A31376" s="13">
        <v>0.10006980874709</v>
      </c>
    </row>
    <row r="31377" spans="1:1" x14ac:dyDescent="0.3">
      <c r="A31377" s="13">
        <v>0.32083780300428999</v>
      </c>
    </row>
    <row r="31378" spans="1:1" x14ac:dyDescent="0.3">
      <c r="A31378" s="13">
        <v>7.1647379845905995E-2</v>
      </c>
    </row>
    <row r="31379" spans="1:1" x14ac:dyDescent="0.3">
      <c r="A31379" s="13">
        <v>0.12661451867213999</v>
      </c>
    </row>
    <row r="31380" spans="1:1" x14ac:dyDescent="0.3">
      <c r="A31380" s="13">
        <v>0.10407303257688</v>
      </c>
    </row>
    <row r="31381" spans="1:1" x14ac:dyDescent="0.3">
      <c r="A31381" s="13">
        <v>0.22119954997489999</v>
      </c>
    </row>
    <row r="31382" spans="1:1" x14ac:dyDescent="0.3">
      <c r="A31382" s="13">
        <v>0.15825203912776001</v>
      </c>
    </row>
    <row r="31383" spans="1:1" x14ac:dyDescent="0.3">
      <c r="A31383" s="13">
        <v>0.15040799884686001</v>
      </c>
    </row>
    <row r="31384" spans="1:1" x14ac:dyDescent="0.3">
      <c r="A31384" s="13">
        <v>0.1950490736586</v>
      </c>
    </row>
    <row r="31385" spans="1:1" x14ac:dyDescent="0.3">
      <c r="A31385" s="13">
        <v>5.6869080119231002E-2</v>
      </c>
    </row>
    <row r="31386" spans="1:1" x14ac:dyDescent="0.3">
      <c r="A31386" s="13">
        <v>0.15346781364782</v>
      </c>
    </row>
    <row r="31387" spans="1:1" x14ac:dyDescent="0.3">
      <c r="A31387" s="13">
        <v>0.17359085530105001</v>
      </c>
    </row>
    <row r="31388" spans="1:1" x14ac:dyDescent="0.3">
      <c r="A31388" s="13">
        <v>9.9655142834546004E-2</v>
      </c>
    </row>
    <row r="31389" spans="1:1" x14ac:dyDescent="0.3">
      <c r="A31389" s="13">
        <v>0.11194193072079001</v>
      </c>
    </row>
    <row r="31390" spans="1:1" x14ac:dyDescent="0.3">
      <c r="A31390" s="13">
        <v>0.27454371090016999</v>
      </c>
    </row>
    <row r="31391" spans="1:1" x14ac:dyDescent="0.3">
      <c r="A31391" s="13">
        <v>7.9367774274680003E-2</v>
      </c>
    </row>
    <row r="31392" spans="1:1" x14ac:dyDescent="0.3">
      <c r="A31392" s="13">
        <v>0.15819048782403</v>
      </c>
    </row>
    <row r="31393" spans="1:1" x14ac:dyDescent="0.3">
      <c r="A31393" s="13">
        <v>0.19122635415263001</v>
      </c>
    </row>
    <row r="31394" spans="1:1" x14ac:dyDescent="0.3">
      <c r="A31394" s="13">
        <v>0.22869367101047</v>
      </c>
    </row>
    <row r="31395" spans="1:1" x14ac:dyDescent="0.3">
      <c r="A31395" s="13">
        <v>0.29152433771445002</v>
      </c>
    </row>
    <row r="31396" spans="1:1" x14ac:dyDescent="0.3">
      <c r="A31396" s="13">
        <v>5.1944240184661997E-2</v>
      </c>
    </row>
    <row r="31397" spans="1:1" x14ac:dyDescent="0.3">
      <c r="A31397" s="13">
        <v>6.2839143022209998E-2</v>
      </c>
    </row>
    <row r="31398" spans="1:1" x14ac:dyDescent="0.3">
      <c r="A31398" s="13">
        <v>5.6156347741543003E-2</v>
      </c>
    </row>
    <row r="31399" spans="1:1" x14ac:dyDescent="0.3">
      <c r="A31399" s="13">
        <v>0.17101968704618001</v>
      </c>
    </row>
    <row r="31400" spans="1:1" x14ac:dyDescent="0.3">
      <c r="A31400" s="13">
        <v>0.15366641302039999</v>
      </c>
    </row>
    <row r="31401" spans="1:1" x14ac:dyDescent="0.3">
      <c r="A31401" s="13">
        <v>0.15602215364024999</v>
      </c>
    </row>
    <row r="31402" spans="1:1" x14ac:dyDescent="0.3">
      <c r="A31402" s="13">
        <v>0.14232575151956001</v>
      </c>
    </row>
    <row r="31403" spans="1:1" x14ac:dyDescent="0.3">
      <c r="A31403" s="13">
        <v>0.10181780612169</v>
      </c>
    </row>
    <row r="31404" spans="1:1" x14ac:dyDescent="0.3">
      <c r="A31404" s="13">
        <v>0.16236752521721001</v>
      </c>
    </row>
    <row r="31405" spans="1:1" x14ac:dyDescent="0.3">
      <c r="A31405" s="13">
        <v>0.10307496890216</v>
      </c>
    </row>
    <row r="31406" spans="1:1" x14ac:dyDescent="0.3">
      <c r="A31406" s="13">
        <v>0.18955644688949999</v>
      </c>
    </row>
    <row r="31407" spans="1:1" x14ac:dyDescent="0.3">
      <c r="A31407" s="13">
        <v>0.32876557824137997</v>
      </c>
    </row>
    <row r="31408" spans="1:1" x14ac:dyDescent="0.3">
      <c r="A31408" s="13">
        <v>8.4765179567565005E-2</v>
      </c>
    </row>
    <row r="31409" spans="1:1" x14ac:dyDescent="0.3">
      <c r="A31409" s="13">
        <v>0.2038452008187</v>
      </c>
    </row>
    <row r="31410" spans="1:1" x14ac:dyDescent="0.3">
      <c r="A31410" s="13">
        <v>7.8542445207080994E-2</v>
      </c>
    </row>
    <row r="31411" spans="1:1" x14ac:dyDescent="0.3">
      <c r="A31411" s="13">
        <v>4.4697210240835998E-2</v>
      </c>
    </row>
    <row r="31412" spans="1:1" x14ac:dyDescent="0.3">
      <c r="A31412" s="13">
        <v>0.16402427021832</v>
      </c>
    </row>
    <row r="31413" spans="1:1" x14ac:dyDescent="0.3">
      <c r="A31413" s="13">
        <v>0.16271398369175999</v>
      </c>
    </row>
    <row r="31414" spans="1:1" x14ac:dyDescent="0.3">
      <c r="A31414" s="13">
        <v>0.19289032799944</v>
      </c>
    </row>
    <row r="31415" spans="1:1" x14ac:dyDescent="0.3">
      <c r="A31415" s="13">
        <v>0.29541835482217998</v>
      </c>
    </row>
    <row r="31416" spans="1:1" x14ac:dyDescent="0.3">
      <c r="A31416" s="13">
        <v>0.20847413352232999</v>
      </c>
    </row>
    <row r="31417" spans="1:1" x14ac:dyDescent="0.3">
      <c r="A31417" s="13">
        <v>0.27645269927408</v>
      </c>
    </row>
    <row r="31418" spans="1:1" x14ac:dyDescent="0.3">
      <c r="A31418" s="13">
        <v>2.8816423697187999E-2</v>
      </c>
    </row>
    <row r="31419" spans="1:1" x14ac:dyDescent="0.3">
      <c r="A31419" s="13">
        <v>7.5018060634834002E-2</v>
      </c>
    </row>
    <row r="31420" spans="1:1" x14ac:dyDescent="0.3">
      <c r="A31420" s="13">
        <v>0.18724157190001001</v>
      </c>
    </row>
    <row r="31421" spans="1:1" x14ac:dyDescent="0.3">
      <c r="A31421" s="13">
        <v>0.31038404210798998</v>
      </c>
    </row>
    <row r="31422" spans="1:1" x14ac:dyDescent="0.3">
      <c r="A31422" s="13">
        <v>0.16576229535147</v>
      </c>
    </row>
    <row r="31423" spans="1:1" x14ac:dyDescent="0.3">
      <c r="A31423" s="13">
        <v>0.13716630581122</v>
      </c>
    </row>
    <row r="31424" spans="1:1" x14ac:dyDescent="0.3">
      <c r="A31424" s="13">
        <v>0.18489693976301</v>
      </c>
    </row>
    <row r="31425" spans="1:1" x14ac:dyDescent="0.3">
      <c r="A31425" s="13">
        <v>0.10330504906009</v>
      </c>
    </row>
    <row r="31426" spans="1:1" x14ac:dyDescent="0.3">
      <c r="A31426" s="13">
        <v>0.11193074607589</v>
      </c>
    </row>
    <row r="31427" spans="1:1" x14ac:dyDescent="0.3">
      <c r="A31427" s="13">
        <v>0.21996360735982001</v>
      </c>
    </row>
    <row r="31428" spans="1:1" x14ac:dyDescent="0.3">
      <c r="A31428" s="13">
        <v>0.10953796430464</v>
      </c>
    </row>
    <row r="31429" spans="1:1" x14ac:dyDescent="0.3">
      <c r="A31429" s="13">
        <v>0.23477407401584999</v>
      </c>
    </row>
    <row r="31430" spans="1:1" x14ac:dyDescent="0.3">
      <c r="A31430" s="13">
        <v>0.17624781648248</v>
      </c>
    </row>
    <row r="31431" spans="1:1" x14ac:dyDescent="0.3">
      <c r="A31431" s="13">
        <v>0.15287613264111</v>
      </c>
    </row>
    <row r="31432" spans="1:1" x14ac:dyDescent="0.3">
      <c r="A31432" s="13">
        <v>0.11078895474339</v>
      </c>
    </row>
    <row r="31433" spans="1:1" x14ac:dyDescent="0.3">
      <c r="A31433" s="13">
        <v>0.18659445567485</v>
      </c>
    </row>
    <row r="31434" spans="1:1" x14ac:dyDescent="0.3">
      <c r="A31434" s="13">
        <v>0.22786050172403</v>
      </c>
    </row>
    <row r="31435" spans="1:1" x14ac:dyDescent="0.3">
      <c r="A31435" s="13">
        <v>0.12065600780226</v>
      </c>
    </row>
    <row r="31436" spans="1:1" x14ac:dyDescent="0.3">
      <c r="A31436" s="13">
        <v>0.12582538190858999</v>
      </c>
    </row>
    <row r="31437" spans="1:1" x14ac:dyDescent="0.3">
      <c r="A31437" s="13">
        <v>0.14038227382634</v>
      </c>
    </row>
    <row r="31438" spans="1:1" x14ac:dyDescent="0.3">
      <c r="A31438" s="13">
        <v>9.7751870755168002E-2</v>
      </c>
    </row>
    <row r="31439" spans="1:1" x14ac:dyDescent="0.3">
      <c r="A31439" s="13">
        <v>0.15155103166219</v>
      </c>
    </row>
    <row r="31440" spans="1:1" x14ac:dyDescent="0.3">
      <c r="A31440" s="13">
        <v>0.17832315236103</v>
      </c>
    </row>
    <row r="31441" spans="1:1" x14ac:dyDescent="0.3">
      <c r="A31441" s="13">
        <v>6.8313561513630994E-2</v>
      </c>
    </row>
    <row r="31442" spans="1:1" x14ac:dyDescent="0.3">
      <c r="A31442" s="13">
        <v>0.19827121681464999</v>
      </c>
    </row>
    <row r="31443" spans="1:1" x14ac:dyDescent="0.3">
      <c r="A31443" s="13">
        <v>0.27895205184548999</v>
      </c>
    </row>
    <row r="31444" spans="1:1" x14ac:dyDescent="0.3">
      <c r="A31444" s="13">
        <v>0.14780827574832001</v>
      </c>
    </row>
    <row r="31445" spans="1:1" x14ac:dyDescent="0.3">
      <c r="A31445" s="13">
        <v>3.2534838042769999E-2</v>
      </c>
    </row>
    <row r="31446" spans="1:1" x14ac:dyDescent="0.3">
      <c r="A31446" s="13">
        <v>0.11834021071667</v>
      </c>
    </row>
    <row r="31447" spans="1:1" x14ac:dyDescent="0.3">
      <c r="A31447" s="13">
        <v>0.20331818885847</v>
      </c>
    </row>
    <row r="31448" spans="1:1" x14ac:dyDescent="0.3">
      <c r="A31448" s="13">
        <v>0.17403578821129001</v>
      </c>
    </row>
    <row r="31449" spans="1:1" x14ac:dyDescent="0.3">
      <c r="A31449" s="13">
        <v>0.10445829779143</v>
      </c>
    </row>
    <row r="31450" spans="1:1" x14ac:dyDescent="0.3">
      <c r="A31450" s="13">
        <v>0.17699165352813001</v>
      </c>
    </row>
    <row r="31451" spans="1:1" x14ac:dyDescent="0.3">
      <c r="A31451" s="13">
        <v>0.23017976403792001</v>
      </c>
    </row>
    <row r="31452" spans="1:1" x14ac:dyDescent="0.3">
      <c r="A31452" s="13">
        <v>0.12321551428293</v>
      </c>
    </row>
    <row r="31453" spans="1:1" x14ac:dyDescent="0.3">
      <c r="A31453" s="13">
        <v>0.16137018707272999</v>
      </c>
    </row>
    <row r="31454" spans="1:1" x14ac:dyDescent="0.3">
      <c r="A31454" s="13">
        <v>0.26908187437388997</v>
      </c>
    </row>
    <row r="31455" spans="1:1" x14ac:dyDescent="0.3">
      <c r="A31455" s="13">
        <v>9.4630640463966006E-2</v>
      </c>
    </row>
    <row r="31456" spans="1:1" x14ac:dyDescent="0.3">
      <c r="A31456" s="13">
        <v>0.12518941305538001</v>
      </c>
    </row>
    <row r="31457" spans="1:1" x14ac:dyDescent="0.3">
      <c r="A31457" s="13">
        <v>0.16622380877449</v>
      </c>
    </row>
    <row r="31458" spans="1:1" x14ac:dyDescent="0.3">
      <c r="A31458" s="13">
        <v>0.21167865043407999</v>
      </c>
    </row>
    <row r="31459" spans="1:1" x14ac:dyDescent="0.3">
      <c r="A31459" s="13">
        <v>0.18505651911762999</v>
      </c>
    </row>
    <row r="31460" spans="1:1" x14ac:dyDescent="0.3">
      <c r="A31460" s="13">
        <v>0.15031641048269001</v>
      </c>
    </row>
    <row r="31461" spans="1:1" x14ac:dyDescent="0.3">
      <c r="A31461" s="13">
        <v>0.24571724166461001</v>
      </c>
    </row>
    <row r="31462" spans="1:1" x14ac:dyDescent="0.3">
      <c r="A31462" s="13">
        <v>0.11690579980927</v>
      </c>
    </row>
    <row r="31463" spans="1:1" x14ac:dyDescent="0.3">
      <c r="A31463" s="13">
        <v>0.22023264799135001</v>
      </c>
    </row>
    <row r="31464" spans="1:1" x14ac:dyDescent="0.3">
      <c r="A31464" s="13">
        <v>0.10961153187662</v>
      </c>
    </row>
    <row r="31465" spans="1:1" x14ac:dyDescent="0.3">
      <c r="A31465" s="13">
        <v>0.20781433379620001</v>
      </c>
    </row>
    <row r="31466" spans="1:1" x14ac:dyDescent="0.3">
      <c r="A31466" s="13">
        <v>0.23124050361425</v>
      </c>
    </row>
    <row r="31467" spans="1:1" x14ac:dyDescent="0.3">
      <c r="A31467" s="13">
        <v>0.16464513275310999</v>
      </c>
    </row>
    <row r="31468" spans="1:1" x14ac:dyDescent="0.3">
      <c r="A31468" s="13">
        <v>9.8307631967680997E-2</v>
      </c>
    </row>
    <row r="31469" spans="1:1" x14ac:dyDescent="0.3">
      <c r="A31469" s="13">
        <v>0.24040041678144</v>
      </c>
    </row>
    <row r="31470" spans="1:1" x14ac:dyDescent="0.3">
      <c r="A31470" s="13">
        <v>0.10221865228754</v>
      </c>
    </row>
    <row r="31471" spans="1:1" x14ac:dyDescent="0.3">
      <c r="A31471" s="13">
        <v>0.17573111650948001</v>
      </c>
    </row>
    <row r="31472" spans="1:1" x14ac:dyDescent="0.3">
      <c r="A31472" s="13">
        <v>0.16175948025594999</v>
      </c>
    </row>
    <row r="31473" spans="1:1" x14ac:dyDescent="0.3">
      <c r="A31473" s="13">
        <v>0.20730830473808001</v>
      </c>
    </row>
    <row r="31474" spans="1:1" x14ac:dyDescent="0.3">
      <c r="A31474" s="13">
        <v>0.16365455020778999</v>
      </c>
    </row>
    <row r="31475" spans="1:1" x14ac:dyDescent="0.3">
      <c r="A31475" s="13">
        <v>0.19474544871947999</v>
      </c>
    </row>
    <row r="31476" spans="1:1" x14ac:dyDescent="0.3">
      <c r="A31476" s="13">
        <v>5.3754873510820998E-2</v>
      </c>
    </row>
    <row r="31477" spans="1:1" x14ac:dyDescent="0.3">
      <c r="A31477" s="13">
        <v>0.21857724496709999</v>
      </c>
    </row>
    <row r="31478" spans="1:1" x14ac:dyDescent="0.3">
      <c r="A31478" s="13">
        <v>0.15307891279078001</v>
      </c>
    </row>
    <row r="31479" spans="1:1" x14ac:dyDescent="0.3">
      <c r="A31479" s="13">
        <v>0.12465739495005</v>
      </c>
    </row>
    <row r="31480" spans="1:1" x14ac:dyDescent="0.3">
      <c r="A31480" s="13">
        <v>0.19329335179745999</v>
      </c>
    </row>
    <row r="31481" spans="1:1" x14ac:dyDescent="0.3">
      <c r="A31481" s="13">
        <v>0.11337529028274999</v>
      </c>
    </row>
    <row r="31482" spans="1:1" x14ac:dyDescent="0.3">
      <c r="A31482" s="13">
        <v>0.15413689763339</v>
      </c>
    </row>
    <row r="31483" spans="1:1" x14ac:dyDescent="0.3">
      <c r="A31483" s="13">
        <v>0.29218087782135999</v>
      </c>
    </row>
    <row r="31484" spans="1:1" x14ac:dyDescent="0.3">
      <c r="A31484" s="13">
        <v>8.4964809394684995E-2</v>
      </c>
    </row>
    <row r="31485" spans="1:1" x14ac:dyDescent="0.3">
      <c r="A31485" s="13">
        <v>0.10558227973001</v>
      </c>
    </row>
    <row r="31486" spans="1:1" x14ac:dyDescent="0.3">
      <c r="A31486" s="13">
        <v>0.17655459773436999</v>
      </c>
    </row>
    <row r="31487" spans="1:1" x14ac:dyDescent="0.3">
      <c r="A31487" s="13">
        <v>0.1898724285833</v>
      </c>
    </row>
    <row r="31488" spans="1:1" x14ac:dyDescent="0.3">
      <c r="A31488" s="13">
        <v>9.3542440326654999E-2</v>
      </c>
    </row>
    <row r="31489" spans="1:1" x14ac:dyDescent="0.3">
      <c r="A31489" s="13">
        <v>0.21238806534379001</v>
      </c>
    </row>
    <row r="31490" spans="1:1" x14ac:dyDescent="0.3">
      <c r="A31490" s="13">
        <v>0.22327626510903001</v>
      </c>
    </row>
    <row r="31491" spans="1:1" x14ac:dyDescent="0.3">
      <c r="A31491" s="13">
        <v>8.1137172949854994E-2</v>
      </c>
    </row>
    <row r="31492" spans="1:1" x14ac:dyDescent="0.3">
      <c r="A31492" s="13">
        <v>0.17676831885273001</v>
      </c>
    </row>
    <row r="31493" spans="1:1" x14ac:dyDescent="0.3">
      <c r="A31493" s="13">
        <v>0.12257899004162</v>
      </c>
    </row>
    <row r="31494" spans="1:1" x14ac:dyDescent="0.3">
      <c r="A31494" s="13">
        <v>0.21250483314533999</v>
      </c>
    </row>
    <row r="31495" spans="1:1" x14ac:dyDescent="0.3">
      <c r="A31495" s="13">
        <v>0.16179985271524</v>
      </c>
    </row>
    <row r="31496" spans="1:1" x14ac:dyDescent="0.3">
      <c r="A31496" s="13">
        <v>0.22398303466760999</v>
      </c>
    </row>
    <row r="31497" spans="1:1" x14ac:dyDescent="0.3">
      <c r="A31497" s="13">
        <v>0.11175985744653</v>
      </c>
    </row>
    <row r="31498" spans="1:1" x14ac:dyDescent="0.3">
      <c r="A31498" s="13">
        <v>0.31565810269361</v>
      </c>
    </row>
    <row r="31499" spans="1:1" x14ac:dyDescent="0.3">
      <c r="A31499" s="13">
        <v>0.21135714797647001</v>
      </c>
    </row>
    <row r="31500" spans="1:1" x14ac:dyDescent="0.3">
      <c r="A31500" s="13">
        <v>0.11518302724396</v>
      </c>
    </row>
    <row r="31501" spans="1:1" x14ac:dyDescent="0.3">
      <c r="A31501" s="13">
        <v>8.3327071013023002E-2</v>
      </c>
    </row>
    <row r="31502" spans="1:1" x14ac:dyDescent="0.3">
      <c r="A31502" s="13">
        <v>0.19381797579726001</v>
      </c>
    </row>
    <row r="31503" spans="1:1" x14ac:dyDescent="0.3">
      <c r="A31503" s="13">
        <v>0.23043863155465</v>
      </c>
    </row>
    <row r="31504" spans="1:1" x14ac:dyDescent="0.3">
      <c r="A31504" s="13">
        <v>0.16704392562188999</v>
      </c>
    </row>
    <row r="31505" spans="1:1" x14ac:dyDescent="0.3">
      <c r="A31505" s="13">
        <v>0.10934153019689</v>
      </c>
    </row>
    <row r="31506" spans="1:1" x14ac:dyDescent="0.3">
      <c r="A31506" s="13">
        <v>0.21732307479752</v>
      </c>
    </row>
    <row r="31507" spans="1:1" x14ac:dyDescent="0.3">
      <c r="A31507" s="13">
        <v>0.28932907441163003</v>
      </c>
    </row>
    <row r="31508" spans="1:1" x14ac:dyDescent="0.3">
      <c r="A31508" s="13">
        <v>0.10746949155115</v>
      </c>
    </row>
    <row r="31509" spans="1:1" x14ac:dyDescent="0.3">
      <c r="A31509" s="13">
        <v>0.17522019283265999</v>
      </c>
    </row>
    <row r="31510" spans="1:1" x14ac:dyDescent="0.3">
      <c r="A31510" s="13">
        <v>0.11258237075133</v>
      </c>
    </row>
    <row r="31511" spans="1:1" x14ac:dyDescent="0.3">
      <c r="A31511" s="13">
        <v>0.19204558853225001</v>
      </c>
    </row>
    <row r="31512" spans="1:1" x14ac:dyDescent="0.3">
      <c r="A31512" s="13">
        <v>0.2316328961437</v>
      </c>
    </row>
    <row r="31513" spans="1:1" x14ac:dyDescent="0.3">
      <c r="A31513" s="13">
        <v>0.17649678289637999</v>
      </c>
    </row>
    <row r="31514" spans="1:1" x14ac:dyDescent="0.3">
      <c r="A31514" s="13">
        <v>0.12842298556056</v>
      </c>
    </row>
    <row r="31515" spans="1:1" x14ac:dyDescent="0.3">
      <c r="A31515" s="13">
        <v>0.16660011846889999</v>
      </c>
    </row>
    <row r="31516" spans="1:1" x14ac:dyDescent="0.3">
      <c r="A31516" s="13">
        <v>0.26340859089490998</v>
      </c>
    </row>
    <row r="31517" spans="1:1" x14ac:dyDescent="0.3">
      <c r="A31517" s="13">
        <v>0.20192166111377</v>
      </c>
    </row>
    <row r="31518" spans="1:1" x14ac:dyDescent="0.3">
      <c r="A31518" s="13">
        <v>0.16609284458896001</v>
      </c>
    </row>
    <row r="31519" spans="1:1" x14ac:dyDescent="0.3">
      <c r="A31519" s="13">
        <v>0.14642987259629001</v>
      </c>
    </row>
    <row r="31520" spans="1:1" x14ac:dyDescent="0.3">
      <c r="A31520" s="13">
        <v>0.21696074186933001</v>
      </c>
    </row>
    <row r="31521" spans="1:1" x14ac:dyDescent="0.3">
      <c r="A31521" s="13">
        <v>0.15863685407538</v>
      </c>
    </row>
    <row r="31522" spans="1:1" x14ac:dyDescent="0.3">
      <c r="A31522" s="13">
        <v>6.2975440536978997E-2</v>
      </c>
    </row>
    <row r="31523" spans="1:1" x14ac:dyDescent="0.3">
      <c r="A31523" s="13">
        <v>6.2975440536978997E-2</v>
      </c>
    </row>
    <row r="31524" spans="1:1" x14ac:dyDescent="0.3">
      <c r="A31524" s="13">
        <v>0.19395573881775999</v>
      </c>
    </row>
    <row r="31525" spans="1:1" x14ac:dyDescent="0.3">
      <c r="A31525" s="13">
        <v>0.17661168148414999</v>
      </c>
    </row>
    <row r="31526" spans="1:1" x14ac:dyDescent="0.3">
      <c r="A31526" s="13">
        <v>0.17661168148414999</v>
      </c>
    </row>
    <row r="31527" spans="1:1" x14ac:dyDescent="0.3">
      <c r="A31527" s="13">
        <v>0.21958018922716999</v>
      </c>
    </row>
    <row r="31528" spans="1:1" x14ac:dyDescent="0.3">
      <c r="A31528" s="13">
        <v>0.16672540064498001</v>
      </c>
    </row>
    <row r="31529" spans="1:1" x14ac:dyDescent="0.3">
      <c r="A31529" s="13">
        <v>0.12423215716677</v>
      </c>
    </row>
    <row r="31530" spans="1:1" x14ac:dyDescent="0.3">
      <c r="A31530" s="13">
        <v>0.41224612628105001</v>
      </c>
    </row>
    <row r="31531" spans="1:1" x14ac:dyDescent="0.3">
      <c r="A31531" s="13">
        <v>0.19527470395141999</v>
      </c>
    </row>
    <row r="31532" spans="1:1" x14ac:dyDescent="0.3">
      <c r="A31532" s="13">
        <v>0.19246560905681001</v>
      </c>
    </row>
    <row r="31533" spans="1:1" x14ac:dyDescent="0.3">
      <c r="A31533" s="13">
        <v>0.27276791448097998</v>
      </c>
    </row>
    <row r="31534" spans="1:1" x14ac:dyDescent="0.3">
      <c r="A31534" s="13">
        <v>5.4935874717896002E-2</v>
      </c>
    </row>
    <row r="31535" spans="1:1" x14ac:dyDescent="0.3">
      <c r="A31535" s="13">
        <v>0.11598014829471</v>
      </c>
    </row>
    <row r="31536" spans="1:1" x14ac:dyDescent="0.3">
      <c r="A31536" s="13">
        <v>0.12814805040988</v>
      </c>
    </row>
    <row r="31537" spans="1:1" x14ac:dyDescent="0.3">
      <c r="A31537" s="13">
        <v>0.15471805109757999</v>
      </c>
    </row>
    <row r="31538" spans="1:1" x14ac:dyDescent="0.3">
      <c r="A31538" s="13">
        <v>0.11368701450863</v>
      </c>
    </row>
    <row r="31539" spans="1:1" x14ac:dyDescent="0.3">
      <c r="A31539" s="13">
        <v>8.9006744889776002E-2</v>
      </c>
    </row>
    <row r="31540" spans="1:1" x14ac:dyDescent="0.3">
      <c r="A31540" s="13">
        <v>0.14685920228363</v>
      </c>
    </row>
    <row r="31541" spans="1:1" x14ac:dyDescent="0.3">
      <c r="A31541" s="13">
        <v>0.11424400549449</v>
      </c>
    </row>
    <row r="31542" spans="1:1" x14ac:dyDescent="0.3">
      <c r="A31542" s="13">
        <v>0.18323664415946</v>
      </c>
    </row>
    <row r="31543" spans="1:1" x14ac:dyDescent="0.3">
      <c r="A31543" s="13">
        <v>0.16311369758274</v>
      </c>
    </row>
    <row r="31544" spans="1:1" x14ac:dyDescent="0.3">
      <c r="A31544" s="13">
        <v>0.33967908916088002</v>
      </c>
    </row>
    <row r="31545" spans="1:1" x14ac:dyDescent="0.3">
      <c r="A31545" s="13">
        <v>0.19198421542937999</v>
      </c>
    </row>
    <row r="31546" spans="1:1" x14ac:dyDescent="0.3">
      <c r="A31546" s="13">
        <v>0.18409188341315999</v>
      </c>
    </row>
    <row r="31547" spans="1:1" x14ac:dyDescent="0.3">
      <c r="A31547" s="13">
        <v>0.17579994220140999</v>
      </c>
    </row>
    <row r="31548" spans="1:1" x14ac:dyDescent="0.3">
      <c r="A31548" s="13">
        <v>0.32344070763688998</v>
      </c>
    </row>
    <row r="31549" spans="1:1" x14ac:dyDescent="0.3">
      <c r="A31549" s="13">
        <v>0.14943458923958999</v>
      </c>
    </row>
    <row r="31550" spans="1:1" x14ac:dyDescent="0.3">
      <c r="A31550" s="13">
        <v>0.14275083522601001</v>
      </c>
    </row>
    <row r="31551" spans="1:1" x14ac:dyDescent="0.3">
      <c r="A31551" s="13">
        <v>0.14229517180269</v>
      </c>
    </row>
    <row r="31552" spans="1:1" x14ac:dyDescent="0.3">
      <c r="A31552" s="13">
        <v>0.12549538522053999</v>
      </c>
    </row>
    <row r="31553" spans="1:1" x14ac:dyDescent="0.3">
      <c r="A31553" s="13">
        <v>0.19669215627188999</v>
      </c>
    </row>
    <row r="31554" spans="1:1" x14ac:dyDescent="0.3">
      <c r="A31554" s="13">
        <v>0.14693648450356001</v>
      </c>
    </row>
    <row r="31555" spans="1:1" x14ac:dyDescent="0.3">
      <c r="A31555" s="13">
        <v>0.17018409547933</v>
      </c>
    </row>
    <row r="31556" spans="1:1" x14ac:dyDescent="0.3">
      <c r="A31556" s="13">
        <v>0.30966487045924002</v>
      </c>
    </row>
    <row r="31557" spans="1:1" x14ac:dyDescent="0.3">
      <c r="A31557" s="13">
        <v>9.5183397134098999E-2</v>
      </c>
    </row>
    <row r="31558" spans="1:1" x14ac:dyDescent="0.3">
      <c r="A31558" s="13">
        <v>0.11878000264457</v>
      </c>
    </row>
    <row r="31559" spans="1:1" x14ac:dyDescent="0.3">
      <c r="A31559" s="13">
        <v>0.10512333147916</v>
      </c>
    </row>
    <row r="31560" spans="1:1" x14ac:dyDescent="0.3">
      <c r="A31560" s="13">
        <v>0.21749307485909999</v>
      </c>
    </row>
    <row r="31561" spans="1:1" x14ac:dyDescent="0.3">
      <c r="A31561" s="13">
        <v>6.1075109961318E-2</v>
      </c>
    </row>
    <row r="31562" spans="1:1" x14ac:dyDescent="0.3">
      <c r="A31562" s="13">
        <v>0.17538820471211999</v>
      </c>
    </row>
    <row r="31563" spans="1:1" x14ac:dyDescent="0.3">
      <c r="A31563" s="13">
        <v>9.7766561550850006E-2</v>
      </c>
    </row>
    <row r="31564" spans="1:1" x14ac:dyDescent="0.3">
      <c r="A31564" s="13">
        <v>0.13081871097164999</v>
      </c>
    </row>
    <row r="31565" spans="1:1" x14ac:dyDescent="0.3">
      <c r="A31565" s="13">
        <v>0.20979195970004999</v>
      </c>
    </row>
    <row r="31566" spans="1:1" x14ac:dyDescent="0.3">
      <c r="A31566" s="13">
        <v>0.16476511346278</v>
      </c>
    </row>
    <row r="31567" spans="1:1" x14ac:dyDescent="0.3">
      <c r="A31567" s="13">
        <v>0.23461699153939</v>
      </c>
    </row>
    <row r="31568" spans="1:1" x14ac:dyDescent="0.3">
      <c r="A31568" s="13">
        <v>0.17680085212607</v>
      </c>
    </row>
    <row r="31569" spans="1:1" x14ac:dyDescent="0.3">
      <c r="A31569" s="13">
        <v>0.19767956664882</v>
      </c>
    </row>
    <row r="31570" spans="1:1" x14ac:dyDescent="0.3">
      <c r="A31570" s="13">
        <v>0.13353286826297001</v>
      </c>
    </row>
    <row r="31571" spans="1:1" x14ac:dyDescent="0.3">
      <c r="A31571" s="13">
        <v>0.13353286826297001</v>
      </c>
    </row>
    <row r="31572" spans="1:1" x14ac:dyDescent="0.3">
      <c r="A31572" s="13">
        <v>0.16782679387582999</v>
      </c>
    </row>
    <row r="31573" spans="1:1" x14ac:dyDescent="0.3">
      <c r="A31573" s="13">
        <v>0.17870998847076999</v>
      </c>
    </row>
    <row r="31574" spans="1:1" x14ac:dyDescent="0.3">
      <c r="A31574" s="13">
        <v>7.3543604058216999E-2</v>
      </c>
    </row>
    <row r="31575" spans="1:1" x14ac:dyDescent="0.3">
      <c r="A31575" s="13">
        <v>7.1117066842467005E-2</v>
      </c>
    </row>
    <row r="31576" spans="1:1" x14ac:dyDescent="0.3">
      <c r="A31576" s="13">
        <v>5.8707182597552997E-2</v>
      </c>
    </row>
    <row r="31577" spans="1:1" x14ac:dyDescent="0.3">
      <c r="A31577" s="13">
        <v>0.14029839939904001</v>
      </c>
    </row>
    <row r="31578" spans="1:1" x14ac:dyDescent="0.3">
      <c r="A31578" s="13">
        <v>0.27617381990196999</v>
      </c>
    </row>
    <row r="31579" spans="1:1" x14ac:dyDescent="0.3">
      <c r="A31579" s="13">
        <v>0.17812851548492001</v>
      </c>
    </row>
    <row r="31580" spans="1:1" x14ac:dyDescent="0.3">
      <c r="A31580" s="13">
        <v>0.16124513131948001</v>
      </c>
    </row>
    <row r="31581" spans="1:1" x14ac:dyDescent="0.3">
      <c r="A31581" s="13">
        <v>0.23654570289056001</v>
      </c>
    </row>
    <row r="31582" spans="1:1" x14ac:dyDescent="0.3">
      <c r="A31582" s="13">
        <v>0.13793839820351</v>
      </c>
    </row>
    <row r="31583" spans="1:1" x14ac:dyDescent="0.3">
      <c r="A31583" s="13">
        <v>0.19743123278651001</v>
      </c>
    </row>
    <row r="31584" spans="1:1" x14ac:dyDescent="0.3">
      <c r="A31584" s="13">
        <v>0.14524977168940001</v>
      </c>
    </row>
    <row r="31585" spans="1:1" x14ac:dyDescent="0.3">
      <c r="A31585" s="13">
        <v>0.15135830524103</v>
      </c>
    </row>
    <row r="31586" spans="1:1" x14ac:dyDescent="0.3">
      <c r="A31586" s="13">
        <v>0.14993639210491999</v>
      </c>
    </row>
    <row r="31587" spans="1:1" x14ac:dyDescent="0.3">
      <c r="A31587" s="13">
        <v>0.28245547631994999</v>
      </c>
    </row>
    <row r="31588" spans="1:1" x14ac:dyDescent="0.3">
      <c r="A31588" s="13">
        <v>0.25573651173811002</v>
      </c>
    </row>
    <row r="31589" spans="1:1" x14ac:dyDescent="0.3">
      <c r="A31589" s="13">
        <v>0.13954161304523999</v>
      </c>
    </row>
    <row r="31590" spans="1:1" x14ac:dyDescent="0.3">
      <c r="A31590" s="13">
        <v>8.8376595807256E-2</v>
      </c>
    </row>
    <row r="31591" spans="1:1" x14ac:dyDescent="0.3">
      <c r="A31591" s="13">
        <v>0.20818299936487999</v>
      </c>
    </row>
    <row r="31592" spans="1:1" x14ac:dyDescent="0.3">
      <c r="A31592" s="13">
        <v>0.27250047399032001</v>
      </c>
    </row>
    <row r="31593" spans="1:1" x14ac:dyDescent="0.3">
      <c r="A31593" s="13">
        <v>0.13805838070403001</v>
      </c>
    </row>
    <row r="31594" spans="1:1" x14ac:dyDescent="0.3">
      <c r="A31594" s="13">
        <v>9.7880735092395005E-2</v>
      </c>
    </row>
    <row r="31595" spans="1:1" x14ac:dyDescent="0.3">
      <c r="A31595" s="13">
        <v>0.25068997236020002</v>
      </c>
    </row>
    <row r="31596" spans="1:1" x14ac:dyDescent="0.3">
      <c r="A31596" s="13">
        <v>0.15804513321814001</v>
      </c>
    </row>
    <row r="31597" spans="1:1" x14ac:dyDescent="0.3">
      <c r="A31597" s="13">
        <v>0.16316024400664</v>
      </c>
    </row>
    <row r="31598" spans="1:1" x14ac:dyDescent="0.3">
      <c r="A31598" s="13">
        <v>0.12005791184065</v>
      </c>
    </row>
    <row r="31599" spans="1:1" x14ac:dyDescent="0.3">
      <c r="A31599" s="13">
        <v>0.11312855351126</v>
      </c>
    </row>
    <row r="31600" spans="1:1" x14ac:dyDescent="0.3">
      <c r="A31600" s="13">
        <v>0.21643050324471999</v>
      </c>
    </row>
    <row r="31601" spans="1:1" x14ac:dyDescent="0.3">
      <c r="A31601" s="13">
        <v>0.14662614589643</v>
      </c>
    </row>
    <row r="31602" spans="1:1" x14ac:dyDescent="0.3">
      <c r="A31602" s="13">
        <v>0.19507913128346999</v>
      </c>
    </row>
    <row r="31603" spans="1:1" x14ac:dyDescent="0.3">
      <c r="A31603" s="13">
        <v>0.36709122424388002</v>
      </c>
    </row>
    <row r="31604" spans="1:1" x14ac:dyDescent="0.3">
      <c r="A31604" s="13">
        <v>0.14938025895031001</v>
      </c>
    </row>
    <row r="31605" spans="1:1" x14ac:dyDescent="0.3">
      <c r="A31605" s="13">
        <v>0.31819759951433002</v>
      </c>
    </row>
    <row r="31606" spans="1:1" x14ac:dyDescent="0.3">
      <c r="A31606" s="13">
        <v>0.18975525058601</v>
      </c>
    </row>
    <row r="31607" spans="1:1" x14ac:dyDescent="0.3">
      <c r="A31607" s="13">
        <v>0.17211761798909</v>
      </c>
    </row>
    <row r="31608" spans="1:1" x14ac:dyDescent="0.3">
      <c r="A31608" s="13">
        <v>0.15437054397986</v>
      </c>
    </row>
    <row r="31609" spans="1:1" x14ac:dyDescent="0.3">
      <c r="A31609" s="13">
        <v>0.17934129671363</v>
      </c>
    </row>
    <row r="31610" spans="1:1" x14ac:dyDescent="0.3">
      <c r="A31610" s="13">
        <v>0.17620762749836</v>
      </c>
    </row>
    <row r="31611" spans="1:1" x14ac:dyDescent="0.3">
      <c r="A31611" s="13">
        <v>7.1315114190407994E-2</v>
      </c>
    </row>
    <row r="31612" spans="1:1" x14ac:dyDescent="0.3">
      <c r="A31612" s="13">
        <v>0.1528010299118</v>
      </c>
    </row>
    <row r="31613" spans="1:1" x14ac:dyDescent="0.3">
      <c r="A31613" s="13">
        <v>0.19367164868041001</v>
      </c>
    </row>
    <row r="31614" spans="1:1" x14ac:dyDescent="0.3">
      <c r="A31614" s="13">
        <v>8.2378413388820002E-2</v>
      </c>
    </row>
    <row r="31615" spans="1:1" x14ac:dyDescent="0.3">
      <c r="A31615" s="13">
        <v>0.20354354679701001</v>
      </c>
    </row>
    <row r="31616" spans="1:1" x14ac:dyDescent="0.3">
      <c r="A31616" s="13">
        <v>0.20995735646621999</v>
      </c>
    </row>
    <row r="31617" spans="1:1" x14ac:dyDescent="0.3">
      <c r="A31617" s="13">
        <v>0.23100346567648999</v>
      </c>
    </row>
    <row r="31618" spans="1:1" x14ac:dyDescent="0.3">
      <c r="A31618" s="13">
        <v>0.20005514232235</v>
      </c>
    </row>
    <row r="31619" spans="1:1" x14ac:dyDescent="0.3">
      <c r="A31619" s="13">
        <v>0.26073734828207001</v>
      </c>
    </row>
    <row r="31620" spans="1:1" x14ac:dyDescent="0.3">
      <c r="A31620" s="13">
        <v>0.14541406244453001</v>
      </c>
    </row>
    <row r="31621" spans="1:1" x14ac:dyDescent="0.3">
      <c r="A31621" s="13">
        <v>0.30758350880481999</v>
      </c>
    </row>
    <row r="31622" spans="1:1" x14ac:dyDescent="0.3">
      <c r="A31622" s="13">
        <v>0.29593704034406998</v>
      </c>
    </row>
    <row r="31623" spans="1:1" x14ac:dyDescent="0.3">
      <c r="A31623" s="13">
        <v>0.12364298593198</v>
      </c>
    </row>
    <row r="31624" spans="1:1" x14ac:dyDescent="0.3">
      <c r="A31624" s="13">
        <v>0.16742224473723</v>
      </c>
    </row>
    <row r="31625" spans="1:1" x14ac:dyDescent="0.3">
      <c r="A31625" s="13">
        <v>0.12635130535488001</v>
      </c>
    </row>
    <row r="31626" spans="1:1" x14ac:dyDescent="0.3">
      <c r="A31626" s="13">
        <v>0.31764875878034998</v>
      </c>
    </row>
    <row r="31627" spans="1:1" x14ac:dyDescent="0.3">
      <c r="A31627" s="13">
        <v>0.12420572538748</v>
      </c>
    </row>
    <row r="31628" spans="1:1" x14ac:dyDescent="0.3">
      <c r="A31628" s="13">
        <v>0.24188483300034</v>
      </c>
    </row>
    <row r="31629" spans="1:1" x14ac:dyDescent="0.3">
      <c r="A31629" s="13">
        <v>0.18724386952764999</v>
      </c>
    </row>
    <row r="31630" spans="1:1" x14ac:dyDescent="0.3">
      <c r="A31630" s="13">
        <v>9.0055263600987007E-2</v>
      </c>
    </row>
    <row r="31631" spans="1:1" x14ac:dyDescent="0.3">
      <c r="A31631" s="13">
        <v>0.22697291723195001</v>
      </c>
    </row>
    <row r="31632" spans="1:1" x14ac:dyDescent="0.3">
      <c r="A31632" s="13">
        <v>0.14995837289964001</v>
      </c>
    </row>
    <row r="31633" spans="1:1" x14ac:dyDescent="0.3">
      <c r="A31633" s="13">
        <v>0.16560780554886001</v>
      </c>
    </row>
    <row r="31634" spans="1:1" x14ac:dyDescent="0.3">
      <c r="A31634" s="13">
        <v>0.15303689389708</v>
      </c>
    </row>
    <row r="31635" spans="1:1" x14ac:dyDescent="0.3">
      <c r="A31635" s="13">
        <v>0.21706437316009999</v>
      </c>
    </row>
    <row r="31636" spans="1:1" x14ac:dyDescent="0.3">
      <c r="A31636" s="13">
        <v>0.17274777283840001</v>
      </c>
    </row>
    <row r="31637" spans="1:1" x14ac:dyDescent="0.3">
      <c r="A31637" s="13">
        <v>0.16863869735494999</v>
      </c>
    </row>
    <row r="31638" spans="1:1" x14ac:dyDescent="0.3">
      <c r="A31638" s="13">
        <v>0.15630560093449</v>
      </c>
    </row>
    <row r="31639" spans="1:1" x14ac:dyDescent="0.3">
      <c r="A31639" s="13">
        <v>0.12860031718307999</v>
      </c>
    </row>
    <row r="31640" spans="1:1" x14ac:dyDescent="0.3">
      <c r="A31640" s="13">
        <v>0.15963065359858</v>
      </c>
    </row>
    <row r="31641" spans="1:1" x14ac:dyDescent="0.3">
      <c r="A31641" s="13">
        <v>0.10229972435926001</v>
      </c>
    </row>
    <row r="31642" spans="1:1" x14ac:dyDescent="0.3">
      <c r="A31642" s="13">
        <v>0.1777266943728</v>
      </c>
    </row>
    <row r="31643" spans="1:1" x14ac:dyDescent="0.3">
      <c r="A31643" s="13">
        <v>0.11321147583808</v>
      </c>
    </row>
    <row r="31644" spans="1:1" x14ac:dyDescent="0.3">
      <c r="A31644" s="13">
        <v>0.12280633658612</v>
      </c>
    </row>
    <row r="31645" spans="1:1" x14ac:dyDescent="0.3">
      <c r="A31645" s="13">
        <v>0.23078263518976</v>
      </c>
    </row>
    <row r="31646" spans="1:1" x14ac:dyDescent="0.3">
      <c r="A31646" s="13">
        <v>0.25798708411144999</v>
      </c>
    </row>
    <row r="31647" spans="1:1" x14ac:dyDescent="0.3">
      <c r="A31647" s="13">
        <v>0.10282250696669</v>
      </c>
    </row>
    <row r="31648" spans="1:1" x14ac:dyDescent="0.3">
      <c r="A31648" s="13">
        <v>0.15809258939663001</v>
      </c>
    </row>
    <row r="31649" spans="1:1" x14ac:dyDescent="0.3">
      <c r="A31649" s="13">
        <v>0.16554632339625999</v>
      </c>
    </row>
    <row r="31650" spans="1:1" x14ac:dyDescent="0.3">
      <c r="A31650" s="13">
        <v>6.6202584551350002E-2</v>
      </c>
    </row>
    <row r="31651" spans="1:1" x14ac:dyDescent="0.3">
      <c r="A31651" s="13">
        <v>0.25901846503621001</v>
      </c>
    </row>
    <row r="31652" spans="1:1" x14ac:dyDescent="0.3">
      <c r="A31652" s="13">
        <v>0.10072882535987</v>
      </c>
    </row>
    <row r="31653" spans="1:1" x14ac:dyDescent="0.3">
      <c r="A31653" s="13">
        <v>6.3879640479506006E-2</v>
      </c>
    </row>
    <row r="31654" spans="1:1" x14ac:dyDescent="0.3">
      <c r="A31654" s="13">
        <v>0.16375000246165999</v>
      </c>
    </row>
    <row r="31655" spans="1:1" x14ac:dyDescent="0.3">
      <c r="A31655" s="13">
        <v>0.23235979824009001</v>
      </c>
    </row>
    <row r="31656" spans="1:1" x14ac:dyDescent="0.3">
      <c r="A31656" s="13">
        <v>7.8683960034701003E-2</v>
      </c>
    </row>
    <row r="31657" spans="1:1" x14ac:dyDescent="0.3">
      <c r="A31657" s="13">
        <v>0.21991250390503</v>
      </c>
    </row>
    <row r="31658" spans="1:1" x14ac:dyDescent="0.3">
      <c r="A31658" s="13">
        <v>0.15242626419359001</v>
      </c>
    </row>
    <row r="31659" spans="1:1" x14ac:dyDescent="0.3">
      <c r="A31659" s="13">
        <v>0.27508758278347001</v>
      </c>
    </row>
    <row r="31660" spans="1:1" x14ac:dyDescent="0.3">
      <c r="A31660" s="13">
        <v>0.15149472761157001</v>
      </c>
    </row>
    <row r="31661" spans="1:1" x14ac:dyDescent="0.3">
      <c r="A31661" s="13">
        <v>0.15095191021425</v>
      </c>
    </row>
    <row r="31662" spans="1:1" x14ac:dyDescent="0.3">
      <c r="A31662" s="13">
        <v>0.24545459925933</v>
      </c>
    </row>
    <row r="31663" spans="1:1" x14ac:dyDescent="0.3">
      <c r="A31663" s="13">
        <v>0.23631020244119999</v>
      </c>
    </row>
    <row r="31664" spans="1:1" x14ac:dyDescent="0.3">
      <c r="A31664" s="13">
        <v>0.17156632000682001</v>
      </c>
    </row>
    <row r="31665" spans="1:1" x14ac:dyDescent="0.3">
      <c r="A31665" s="13">
        <v>0.33578452936554998</v>
      </c>
    </row>
    <row r="31666" spans="1:1" x14ac:dyDescent="0.3">
      <c r="A31666" s="13">
        <v>0.14753974708497999</v>
      </c>
    </row>
    <row r="31667" spans="1:1" x14ac:dyDescent="0.3">
      <c r="A31667" s="13">
        <v>0.13981908632112999</v>
      </c>
    </row>
    <row r="31668" spans="1:1" x14ac:dyDescent="0.3">
      <c r="A31668" s="13">
        <v>0.15367500579418</v>
      </c>
    </row>
    <row r="31669" spans="1:1" x14ac:dyDescent="0.3">
      <c r="A31669" s="13">
        <v>9.6099696417159999E-2</v>
      </c>
    </row>
    <row r="31670" spans="1:1" x14ac:dyDescent="0.3">
      <c r="A31670" s="13">
        <v>0.19712821622363999</v>
      </c>
    </row>
    <row r="31671" spans="1:1" x14ac:dyDescent="0.3">
      <c r="A31671" s="13">
        <v>0.24168059950869999</v>
      </c>
    </row>
    <row r="31672" spans="1:1" x14ac:dyDescent="0.3">
      <c r="A31672" s="13">
        <v>0.17975369711482</v>
      </c>
    </row>
    <row r="31673" spans="1:1" x14ac:dyDescent="0.3">
      <c r="A31673" s="13">
        <v>2.7483070174820001E-2</v>
      </c>
    </row>
    <row r="31674" spans="1:1" x14ac:dyDescent="0.3">
      <c r="A31674" s="13">
        <v>0.20622913404141999</v>
      </c>
    </row>
    <row r="31675" spans="1:1" x14ac:dyDescent="0.3">
      <c r="A31675" s="13">
        <v>0.25536002022714999</v>
      </c>
    </row>
    <row r="31676" spans="1:1" x14ac:dyDescent="0.3">
      <c r="A31676" s="13">
        <v>0.14347219299260999</v>
      </c>
    </row>
    <row r="31677" spans="1:1" x14ac:dyDescent="0.3">
      <c r="A31677" s="13">
        <v>6.4819445329036995E-2</v>
      </c>
    </row>
    <row r="31678" spans="1:1" x14ac:dyDescent="0.3">
      <c r="A31678" s="13">
        <v>0.17092164913408001</v>
      </c>
    </row>
    <row r="31679" spans="1:1" x14ac:dyDescent="0.3">
      <c r="A31679" s="13">
        <v>0.19333028567331001</v>
      </c>
    </row>
    <row r="31680" spans="1:1" x14ac:dyDescent="0.3">
      <c r="A31680" s="13">
        <v>9.7930509330669005E-2</v>
      </c>
    </row>
    <row r="31681" spans="1:1" x14ac:dyDescent="0.3">
      <c r="A31681" s="13">
        <v>0.19244784282683999</v>
      </c>
    </row>
    <row r="31682" spans="1:1" x14ac:dyDescent="0.3">
      <c r="A31682" s="13">
        <v>0.32690867994271999</v>
      </c>
    </row>
    <row r="31683" spans="1:1" x14ac:dyDescent="0.3">
      <c r="A31683" s="13">
        <v>0.13188629088730999</v>
      </c>
    </row>
    <row r="31684" spans="1:1" x14ac:dyDescent="0.3">
      <c r="A31684" s="13">
        <v>9.5699586679471996E-2</v>
      </c>
    </row>
    <row r="31685" spans="1:1" x14ac:dyDescent="0.3">
      <c r="A31685" s="13">
        <v>0.15955015190249</v>
      </c>
    </row>
    <row r="31686" spans="1:1" x14ac:dyDescent="0.3">
      <c r="A31686" s="13">
        <v>8.2390324746078006E-2</v>
      </c>
    </row>
    <row r="31687" spans="1:1" x14ac:dyDescent="0.3">
      <c r="A31687" s="13">
        <v>0.15026569574432999</v>
      </c>
    </row>
    <row r="31688" spans="1:1" x14ac:dyDescent="0.3">
      <c r="A31688" s="13">
        <v>0.21612122428871999</v>
      </c>
    </row>
    <row r="31689" spans="1:1" x14ac:dyDescent="0.3">
      <c r="A31689" s="13">
        <v>6.8758693431133999E-2</v>
      </c>
    </row>
    <row r="31690" spans="1:1" x14ac:dyDescent="0.3">
      <c r="A31690" s="13">
        <v>0.15768452320549001</v>
      </c>
    </row>
    <row r="31691" spans="1:1" x14ac:dyDescent="0.3">
      <c r="A31691" s="13">
        <v>0.18973708273816001</v>
      </c>
    </row>
    <row r="31692" spans="1:1" x14ac:dyDescent="0.3">
      <c r="A31692" s="13">
        <v>0.15534787398312999</v>
      </c>
    </row>
    <row r="31693" spans="1:1" x14ac:dyDescent="0.3">
      <c r="A31693" s="13">
        <v>0.23523301584244999</v>
      </c>
    </row>
    <row r="31694" spans="1:1" x14ac:dyDescent="0.3">
      <c r="A31694" s="13">
        <v>0.14564229372855</v>
      </c>
    </row>
    <row r="31695" spans="1:1" x14ac:dyDescent="0.3">
      <c r="A31695" s="13">
        <v>0.13387566219912</v>
      </c>
    </row>
    <row r="31696" spans="1:1" x14ac:dyDescent="0.3">
      <c r="A31696" s="13">
        <v>0.37226224300130001</v>
      </c>
    </row>
    <row r="31697" spans="1:1" x14ac:dyDescent="0.3">
      <c r="A31697" s="13">
        <v>8.4076526230786E-2</v>
      </c>
    </row>
    <row r="31698" spans="1:1" x14ac:dyDescent="0.3">
      <c r="A31698" s="13">
        <v>0.16927015693958999</v>
      </c>
    </row>
    <row r="31699" spans="1:1" x14ac:dyDescent="0.3">
      <c r="A31699" s="13">
        <v>0.11035106587899</v>
      </c>
    </row>
    <row r="31700" spans="1:1" x14ac:dyDescent="0.3">
      <c r="A31700" s="13">
        <v>0.16323099818636</v>
      </c>
    </row>
    <row r="31701" spans="1:1" x14ac:dyDescent="0.3">
      <c r="A31701" s="13">
        <v>0.16921640992577</v>
      </c>
    </row>
    <row r="31702" spans="1:1" x14ac:dyDescent="0.3">
      <c r="A31702" s="13">
        <v>0.17068360211205999</v>
      </c>
    </row>
    <row r="31703" spans="1:1" x14ac:dyDescent="0.3">
      <c r="A31703" s="13">
        <v>0.18926097937391001</v>
      </c>
    </row>
    <row r="31704" spans="1:1" x14ac:dyDescent="0.3">
      <c r="A31704" s="13">
        <v>0.16347918542486001</v>
      </c>
    </row>
    <row r="31705" spans="1:1" x14ac:dyDescent="0.3">
      <c r="A31705" s="13">
        <v>0.12833820305345001</v>
      </c>
    </row>
    <row r="31706" spans="1:1" x14ac:dyDescent="0.3">
      <c r="A31706" s="13">
        <v>0.15718300672369001</v>
      </c>
    </row>
    <row r="31707" spans="1:1" x14ac:dyDescent="0.3">
      <c r="A31707" s="13">
        <v>0.17099046972762999</v>
      </c>
    </row>
    <row r="31708" spans="1:1" x14ac:dyDescent="0.3">
      <c r="A31708" s="13">
        <v>0.10840510869925001</v>
      </c>
    </row>
    <row r="31709" spans="1:1" x14ac:dyDescent="0.3">
      <c r="A31709" s="13">
        <v>0.15346386811084001</v>
      </c>
    </row>
    <row r="31710" spans="1:1" x14ac:dyDescent="0.3">
      <c r="A31710" s="13">
        <v>0.25803954313345001</v>
      </c>
    </row>
    <row r="31711" spans="1:1" x14ac:dyDescent="0.3">
      <c r="A31711" s="13">
        <v>0.17044621941218999</v>
      </c>
    </row>
    <row r="31712" spans="1:1" x14ac:dyDescent="0.3">
      <c r="A31712" s="13">
        <v>0.19777131799476999</v>
      </c>
    </row>
    <row r="31713" spans="1:1" x14ac:dyDescent="0.3">
      <c r="A31713" s="13">
        <v>0.13092245017085999</v>
      </c>
    </row>
    <row r="31714" spans="1:1" x14ac:dyDescent="0.3">
      <c r="A31714" s="13">
        <v>0.11429734991557</v>
      </c>
    </row>
    <row r="31715" spans="1:1" x14ac:dyDescent="0.3">
      <c r="A31715" s="13">
        <v>0.10891792681206</v>
      </c>
    </row>
    <row r="31716" spans="1:1" x14ac:dyDescent="0.3">
      <c r="A31716" s="13">
        <v>0.14858660831021001</v>
      </c>
    </row>
    <row r="31717" spans="1:1" x14ac:dyDescent="0.3">
      <c r="A31717" s="13">
        <v>0.19622236046415001</v>
      </c>
    </row>
    <row r="31718" spans="1:1" x14ac:dyDescent="0.3">
      <c r="A31718" s="13">
        <v>0.16058020462875</v>
      </c>
    </row>
    <row r="31719" spans="1:1" x14ac:dyDescent="0.3">
      <c r="A31719" s="13">
        <v>0.19210635338056001</v>
      </c>
    </row>
    <row r="31720" spans="1:1" x14ac:dyDescent="0.3">
      <c r="A31720" s="13">
        <v>0.19701607506871999</v>
      </c>
    </row>
    <row r="31721" spans="1:1" x14ac:dyDescent="0.3">
      <c r="A31721" s="13">
        <v>0.19098228013933</v>
      </c>
    </row>
    <row r="31722" spans="1:1" x14ac:dyDescent="0.3">
      <c r="A31722" s="13">
        <v>4.3269108610791002E-2</v>
      </c>
    </row>
    <row r="31723" spans="1:1" x14ac:dyDescent="0.3">
      <c r="A31723" s="13">
        <v>0.13968310295177999</v>
      </c>
    </row>
    <row r="31724" spans="1:1" x14ac:dyDescent="0.3">
      <c r="A31724" s="13">
        <v>0.11504194177683</v>
      </c>
    </row>
    <row r="31725" spans="1:1" x14ac:dyDescent="0.3">
      <c r="A31725" s="13">
        <v>0.13382076452434999</v>
      </c>
    </row>
    <row r="31726" spans="1:1" x14ac:dyDescent="0.3">
      <c r="A31726" s="13">
        <v>0.14216980531326001</v>
      </c>
    </row>
    <row r="31727" spans="1:1" x14ac:dyDescent="0.3">
      <c r="A31727" s="13">
        <v>5.9123021273134999E-2</v>
      </c>
    </row>
    <row r="31728" spans="1:1" x14ac:dyDescent="0.3">
      <c r="A31728" s="13">
        <v>0.10400907936942</v>
      </c>
    </row>
    <row r="31729" spans="1:1" x14ac:dyDescent="0.3">
      <c r="A31729" s="13">
        <v>0.13947694439099001</v>
      </c>
    </row>
    <row r="31730" spans="1:1" x14ac:dyDescent="0.3">
      <c r="A31730" s="13">
        <v>0.13016573002010001</v>
      </c>
    </row>
    <row r="31731" spans="1:1" x14ac:dyDescent="0.3">
      <c r="A31731" s="13">
        <v>9.5307794287109004E-2</v>
      </c>
    </row>
    <row r="31732" spans="1:1" x14ac:dyDescent="0.3">
      <c r="A31732" s="13">
        <v>0.13147673987266001</v>
      </c>
    </row>
    <row r="31733" spans="1:1" x14ac:dyDescent="0.3">
      <c r="A31733" s="13">
        <v>0.18558685082994</v>
      </c>
    </row>
    <row r="31734" spans="1:1" x14ac:dyDescent="0.3">
      <c r="A31734" s="13">
        <v>0.15205275692001999</v>
      </c>
    </row>
    <row r="31735" spans="1:1" x14ac:dyDescent="0.3">
      <c r="A31735" s="13">
        <v>0.16035331369832001</v>
      </c>
    </row>
    <row r="31736" spans="1:1" x14ac:dyDescent="0.3">
      <c r="A31736" s="13">
        <v>0.15740844799344</v>
      </c>
    </row>
    <row r="31737" spans="1:1" x14ac:dyDescent="0.3">
      <c r="A31737" s="13">
        <v>0.19311524038572001</v>
      </c>
    </row>
    <row r="31738" spans="1:1" x14ac:dyDescent="0.3">
      <c r="A31738" s="13">
        <v>0.17033178524091</v>
      </c>
    </row>
    <row r="31739" spans="1:1" x14ac:dyDescent="0.3">
      <c r="A31739" s="13">
        <v>0.22942255610694001</v>
      </c>
    </row>
    <row r="31740" spans="1:1" x14ac:dyDescent="0.3">
      <c r="A31740" s="13">
        <v>0.21105400198353</v>
      </c>
    </row>
    <row r="31741" spans="1:1" x14ac:dyDescent="0.3">
      <c r="A31741" s="13">
        <v>0.19217243271180001</v>
      </c>
    </row>
    <row r="31742" spans="1:1" x14ac:dyDescent="0.3">
      <c r="A31742" s="13">
        <v>0.19756073945573999</v>
      </c>
    </row>
    <row r="31743" spans="1:1" x14ac:dyDescent="0.3">
      <c r="A31743" s="13">
        <v>0.19611788267419999</v>
      </c>
    </row>
    <row r="31744" spans="1:1" x14ac:dyDescent="0.3">
      <c r="A31744" s="13">
        <v>6.1099302519376002E-2</v>
      </c>
    </row>
    <row r="31745" spans="1:1" x14ac:dyDescent="0.3">
      <c r="A31745" s="13">
        <v>0.15215158374177001</v>
      </c>
    </row>
    <row r="31746" spans="1:1" x14ac:dyDescent="0.3">
      <c r="A31746" s="13">
        <v>0.12397634107289</v>
      </c>
    </row>
    <row r="31747" spans="1:1" x14ac:dyDescent="0.3">
      <c r="A31747" s="13">
        <v>0.11813955539285</v>
      </c>
    </row>
    <row r="31748" spans="1:1" x14ac:dyDescent="0.3">
      <c r="A31748" s="13">
        <v>0.29972969050707998</v>
      </c>
    </row>
    <row r="31749" spans="1:1" x14ac:dyDescent="0.3">
      <c r="A31749" s="13">
        <v>0.22026618003267001</v>
      </c>
    </row>
    <row r="31750" spans="1:1" x14ac:dyDescent="0.3">
      <c r="A31750" s="13">
        <v>9.6227068483385997E-2</v>
      </c>
    </row>
    <row r="31751" spans="1:1" x14ac:dyDescent="0.3">
      <c r="A31751" s="13">
        <v>0.10475709072908999</v>
      </c>
    </row>
    <row r="31752" spans="1:1" x14ac:dyDescent="0.3">
      <c r="A31752" s="13">
        <v>0.25602812577416001</v>
      </c>
    </row>
    <row r="31753" spans="1:1" x14ac:dyDescent="0.3">
      <c r="A31753" s="13">
        <v>0.13374031969257</v>
      </c>
    </row>
    <row r="31754" spans="1:1" x14ac:dyDescent="0.3">
      <c r="A31754" s="13">
        <v>0.10459223488807</v>
      </c>
    </row>
    <row r="31755" spans="1:1" x14ac:dyDescent="0.3">
      <c r="A31755" s="13">
        <v>0.10853571844977999</v>
      </c>
    </row>
    <row r="31756" spans="1:1" x14ac:dyDescent="0.3">
      <c r="A31756" s="13">
        <v>0.25264583015989001</v>
      </c>
    </row>
    <row r="31757" spans="1:1" x14ac:dyDescent="0.3">
      <c r="A31757" s="13">
        <v>0.18195142637236</v>
      </c>
    </row>
    <row r="31758" spans="1:1" x14ac:dyDescent="0.3">
      <c r="A31758" s="13">
        <v>6.5146165446013996E-2</v>
      </c>
    </row>
    <row r="31759" spans="1:1" x14ac:dyDescent="0.3">
      <c r="A31759" s="13">
        <v>0.16606035305528</v>
      </c>
    </row>
    <row r="31760" spans="1:1" x14ac:dyDescent="0.3">
      <c r="A31760" s="13">
        <v>0.32356567742219</v>
      </c>
    </row>
    <row r="31761" spans="1:1" x14ac:dyDescent="0.3">
      <c r="A31761" s="13">
        <v>0.26479571985912997</v>
      </c>
    </row>
    <row r="31762" spans="1:1" x14ac:dyDescent="0.3">
      <c r="A31762" s="13">
        <v>0.14071627826006999</v>
      </c>
    </row>
    <row r="31763" spans="1:1" x14ac:dyDescent="0.3">
      <c r="A31763" s="13">
        <v>0.1096924574941</v>
      </c>
    </row>
    <row r="31764" spans="1:1" x14ac:dyDescent="0.3">
      <c r="A31764" s="13">
        <v>0.14287437885903001</v>
      </c>
    </row>
    <row r="31765" spans="1:1" x14ac:dyDescent="0.3">
      <c r="A31765" s="13">
        <v>0.11189914776856</v>
      </c>
    </row>
    <row r="31766" spans="1:1" x14ac:dyDescent="0.3">
      <c r="A31766" s="13">
        <v>0.17323948357985</v>
      </c>
    </row>
    <row r="31767" spans="1:1" x14ac:dyDescent="0.3">
      <c r="A31767" s="13">
        <v>0.21233496000929999</v>
      </c>
    </row>
    <row r="31768" spans="1:1" x14ac:dyDescent="0.3">
      <c r="A31768" s="13">
        <v>0.21361652348900001</v>
      </c>
    </row>
    <row r="31769" spans="1:1" x14ac:dyDescent="0.3">
      <c r="A31769" s="13">
        <v>0.19541041725455</v>
      </c>
    </row>
    <row r="31770" spans="1:1" x14ac:dyDescent="0.3">
      <c r="A31770" s="13">
        <v>0.11472497790944999</v>
      </c>
    </row>
    <row r="31771" spans="1:1" x14ac:dyDescent="0.3">
      <c r="A31771" s="13">
        <v>0.16034937428441001</v>
      </c>
    </row>
    <row r="31772" spans="1:1" x14ac:dyDescent="0.3">
      <c r="A31772" s="13">
        <v>0.35008881850536</v>
      </c>
    </row>
    <row r="31773" spans="1:1" x14ac:dyDescent="0.3">
      <c r="A31773" s="13">
        <v>0.36838580599444998</v>
      </c>
    </row>
    <row r="31774" spans="1:1" x14ac:dyDescent="0.3">
      <c r="A31774" s="13">
        <v>0.18883820109973001</v>
      </c>
    </row>
    <row r="31775" spans="1:1" x14ac:dyDescent="0.3">
      <c r="A31775" s="13">
        <v>0.15578193152556999</v>
      </c>
    </row>
    <row r="31776" spans="1:1" x14ac:dyDescent="0.3">
      <c r="A31776" s="13">
        <v>0.12086632195751</v>
      </c>
    </row>
    <row r="31777" spans="1:1" x14ac:dyDescent="0.3">
      <c r="A31777" s="13">
        <v>0.11117476383317999</v>
      </c>
    </row>
    <row r="31778" spans="1:1" x14ac:dyDescent="0.3">
      <c r="A31778" s="13">
        <v>0.15271767755912999</v>
      </c>
    </row>
    <row r="31779" spans="1:1" x14ac:dyDescent="0.3">
      <c r="A31779" s="13">
        <v>0.15587341034471</v>
      </c>
    </row>
    <row r="31780" spans="1:1" x14ac:dyDescent="0.3">
      <c r="A31780" s="13">
        <v>0.10666377294190001</v>
      </c>
    </row>
    <row r="31781" spans="1:1" x14ac:dyDescent="0.3">
      <c r="A31781" s="13">
        <v>0.24365599898399001</v>
      </c>
    </row>
    <row r="31782" spans="1:1" x14ac:dyDescent="0.3">
      <c r="A31782" s="13">
        <v>0.16270714276062001</v>
      </c>
    </row>
    <row r="31783" spans="1:1" x14ac:dyDescent="0.3">
      <c r="A31783" s="13">
        <v>0.19455270034805</v>
      </c>
    </row>
    <row r="31784" spans="1:1" x14ac:dyDescent="0.3">
      <c r="A31784" s="13">
        <v>0.11759231686594999</v>
      </c>
    </row>
    <row r="31785" spans="1:1" x14ac:dyDescent="0.3">
      <c r="A31785" s="13">
        <v>0.17552823925579</v>
      </c>
    </row>
    <row r="31786" spans="1:1" x14ac:dyDescent="0.3">
      <c r="A31786" s="13">
        <v>0.2408801687804</v>
      </c>
    </row>
    <row r="31787" spans="1:1" x14ac:dyDescent="0.3">
      <c r="A31787" s="13">
        <v>0.11288626901486</v>
      </c>
    </row>
    <row r="31788" spans="1:1" x14ac:dyDescent="0.3">
      <c r="A31788" s="13">
        <v>0.16397069649952001</v>
      </c>
    </row>
    <row r="31789" spans="1:1" x14ac:dyDescent="0.3">
      <c r="A31789" s="13">
        <v>0.15364089965343999</v>
      </c>
    </row>
    <row r="31790" spans="1:1" x14ac:dyDescent="0.3">
      <c r="A31790" s="13">
        <v>0.14816319438058001</v>
      </c>
    </row>
    <row r="31791" spans="1:1" x14ac:dyDescent="0.3">
      <c r="A31791" s="13">
        <v>0.13183892880532999</v>
      </c>
    </row>
    <row r="31792" spans="1:1" x14ac:dyDescent="0.3">
      <c r="A31792" s="13">
        <v>0.13282684109533999</v>
      </c>
    </row>
    <row r="31793" spans="1:1" x14ac:dyDescent="0.3">
      <c r="A31793" s="13">
        <v>0.15848530456050999</v>
      </c>
    </row>
    <row r="31794" spans="1:1" x14ac:dyDescent="0.3">
      <c r="A31794" s="13">
        <v>0.18665798574781001</v>
      </c>
    </row>
    <row r="31795" spans="1:1" x14ac:dyDescent="0.3">
      <c r="A31795" s="13">
        <v>0.14054927946206</v>
      </c>
    </row>
    <row r="31796" spans="1:1" x14ac:dyDescent="0.3">
      <c r="A31796" s="13">
        <v>7.4326763110796001E-2</v>
      </c>
    </row>
    <row r="31797" spans="1:1" x14ac:dyDescent="0.3">
      <c r="A31797" s="13">
        <v>0.17058492244303999</v>
      </c>
    </row>
    <row r="31798" spans="1:1" x14ac:dyDescent="0.3">
      <c r="A31798" s="13">
        <v>6.8208783463072006E-2</v>
      </c>
    </row>
    <row r="31799" spans="1:1" x14ac:dyDescent="0.3">
      <c r="A31799" s="13">
        <v>0.18687261469175001</v>
      </c>
    </row>
    <row r="31800" spans="1:1" x14ac:dyDescent="0.3">
      <c r="A31800" s="13">
        <v>0.19685635641671001</v>
      </c>
    </row>
    <row r="31801" spans="1:1" x14ac:dyDescent="0.3">
      <c r="A31801" s="13">
        <v>0.19132037186447001</v>
      </c>
    </row>
    <row r="31802" spans="1:1" x14ac:dyDescent="0.3">
      <c r="A31802" s="13">
        <v>0.22378347220584999</v>
      </c>
    </row>
    <row r="31803" spans="1:1" x14ac:dyDescent="0.3">
      <c r="A31803" s="13">
        <v>0.1753136773707</v>
      </c>
    </row>
    <row r="31804" spans="1:1" x14ac:dyDescent="0.3">
      <c r="A31804" s="13">
        <v>0.31292604858613998</v>
      </c>
    </row>
    <row r="31805" spans="1:1" x14ac:dyDescent="0.3">
      <c r="A31805" s="13">
        <v>0.24939998510891001</v>
      </c>
    </row>
    <row r="31806" spans="1:1" x14ac:dyDescent="0.3">
      <c r="A31806" s="13">
        <v>0.19822017537334999</v>
      </c>
    </row>
    <row r="31807" spans="1:1" x14ac:dyDescent="0.3">
      <c r="A31807" s="13">
        <v>0.19595860272439999</v>
      </c>
    </row>
    <row r="31808" spans="1:1" x14ac:dyDescent="0.3">
      <c r="A31808" s="13">
        <v>0.22290261471593001</v>
      </c>
    </row>
    <row r="31809" spans="1:1" x14ac:dyDescent="0.3">
      <c r="A31809" s="13">
        <v>0.12013040358504</v>
      </c>
    </row>
    <row r="31810" spans="1:1" x14ac:dyDescent="0.3">
      <c r="A31810" s="13">
        <v>0.16772237888468</v>
      </c>
    </row>
    <row r="31811" spans="1:1" x14ac:dyDescent="0.3">
      <c r="A31811" s="13">
        <v>0.15472454042594999</v>
      </c>
    </row>
    <row r="31812" spans="1:1" x14ac:dyDescent="0.3">
      <c r="A31812" s="13">
        <v>0.10612048548704001</v>
      </c>
    </row>
    <row r="31813" spans="1:1" x14ac:dyDescent="0.3">
      <c r="A31813" s="13">
        <v>0.15419986550424999</v>
      </c>
    </row>
    <row r="31814" spans="1:1" x14ac:dyDescent="0.3">
      <c r="A31814" s="13">
        <v>0.27235212808731002</v>
      </c>
    </row>
    <row r="31815" spans="1:1" x14ac:dyDescent="0.3">
      <c r="A31815" s="13">
        <v>0.22386707386009</v>
      </c>
    </row>
    <row r="31816" spans="1:1" x14ac:dyDescent="0.3">
      <c r="A31816" s="13">
        <v>0.22132676254399</v>
      </c>
    </row>
    <row r="31817" spans="1:1" x14ac:dyDescent="0.3">
      <c r="A31817" s="13">
        <v>0.27264860946922997</v>
      </c>
    </row>
    <row r="31818" spans="1:1" x14ac:dyDescent="0.3">
      <c r="A31818" s="13">
        <v>0.1113965805961</v>
      </c>
    </row>
    <row r="31819" spans="1:1" x14ac:dyDescent="0.3">
      <c r="A31819" s="13">
        <v>0.1906153955049</v>
      </c>
    </row>
    <row r="31820" spans="1:1" x14ac:dyDescent="0.3">
      <c r="A31820" s="13">
        <v>0.20068716090887001</v>
      </c>
    </row>
    <row r="31821" spans="1:1" x14ac:dyDescent="0.3">
      <c r="A31821" s="13">
        <v>0.14462762315302</v>
      </c>
    </row>
    <row r="31822" spans="1:1" x14ac:dyDescent="0.3">
      <c r="A31822" s="13">
        <v>0.22455515776655</v>
      </c>
    </row>
    <row r="31823" spans="1:1" x14ac:dyDescent="0.3">
      <c r="A31823" s="13">
        <v>0.16045489771325999</v>
      </c>
    </row>
    <row r="31824" spans="1:1" x14ac:dyDescent="0.3">
      <c r="A31824" s="13">
        <v>0.18240873258948001</v>
      </c>
    </row>
    <row r="31825" spans="1:1" x14ac:dyDescent="0.3">
      <c r="A31825" s="13">
        <v>0.18955912777428999</v>
      </c>
    </row>
    <row r="31826" spans="1:1" x14ac:dyDescent="0.3">
      <c r="A31826" s="13">
        <v>0.22238625247297999</v>
      </c>
    </row>
    <row r="31827" spans="1:1" x14ac:dyDescent="0.3">
      <c r="A31827" s="13">
        <v>0.23785382078344999</v>
      </c>
    </row>
    <row r="31828" spans="1:1" x14ac:dyDescent="0.3">
      <c r="A31828" s="13">
        <v>0.14762109475249</v>
      </c>
    </row>
    <row r="31829" spans="1:1" x14ac:dyDescent="0.3">
      <c r="A31829" s="13">
        <v>0.20278415041421999</v>
      </c>
    </row>
    <row r="31830" spans="1:1" x14ac:dyDescent="0.3">
      <c r="A31830" s="13">
        <v>0.27635173843689997</v>
      </c>
    </row>
    <row r="31831" spans="1:1" x14ac:dyDescent="0.3">
      <c r="A31831" s="13">
        <v>0.13687246008861001</v>
      </c>
    </row>
    <row r="31832" spans="1:1" x14ac:dyDescent="0.3">
      <c r="A31832" s="13">
        <v>0.13446416768632999</v>
      </c>
    </row>
    <row r="31833" spans="1:1" x14ac:dyDescent="0.3">
      <c r="A31833" s="13">
        <v>0.13597256209962999</v>
      </c>
    </row>
    <row r="31834" spans="1:1" x14ac:dyDescent="0.3">
      <c r="A31834" s="13">
        <v>0.23151311425335999</v>
      </c>
    </row>
    <row r="31835" spans="1:1" x14ac:dyDescent="0.3">
      <c r="A31835" s="13">
        <v>0.29462008900335002</v>
      </c>
    </row>
    <row r="31836" spans="1:1" x14ac:dyDescent="0.3">
      <c r="A31836" s="13">
        <v>0.18151518898298999</v>
      </c>
    </row>
    <row r="31837" spans="1:1" x14ac:dyDescent="0.3">
      <c r="A31837" s="13">
        <v>0.28901241475173001</v>
      </c>
    </row>
    <row r="31838" spans="1:1" x14ac:dyDescent="0.3">
      <c r="A31838" s="13">
        <v>0.23235906992239</v>
      </c>
    </row>
    <row r="31839" spans="1:1" x14ac:dyDescent="0.3">
      <c r="A31839" s="13">
        <v>0.15321527685677999</v>
      </c>
    </row>
    <row r="31840" spans="1:1" x14ac:dyDescent="0.3">
      <c r="A31840" s="13">
        <v>0.14922503476792001</v>
      </c>
    </row>
    <row r="31841" spans="1:1" x14ac:dyDescent="0.3">
      <c r="A31841" s="13">
        <v>0.28221685006981001</v>
      </c>
    </row>
    <row r="31842" spans="1:1" x14ac:dyDescent="0.3">
      <c r="A31842" s="13">
        <v>0.11616143457831</v>
      </c>
    </row>
    <row r="31843" spans="1:1" x14ac:dyDescent="0.3">
      <c r="A31843" s="13">
        <v>0.14733533958296</v>
      </c>
    </row>
    <row r="31844" spans="1:1" x14ac:dyDescent="0.3">
      <c r="A31844" s="13">
        <v>8.2159609854839E-2</v>
      </c>
    </row>
    <row r="31845" spans="1:1" x14ac:dyDescent="0.3">
      <c r="A31845" s="13">
        <v>0.25134890891710998</v>
      </c>
    </row>
    <row r="31846" spans="1:1" x14ac:dyDescent="0.3">
      <c r="A31846" s="13">
        <v>0.14072734559849001</v>
      </c>
    </row>
    <row r="31847" spans="1:1" x14ac:dyDescent="0.3">
      <c r="A31847" s="13">
        <v>0.14072734559849001</v>
      </c>
    </row>
    <row r="31848" spans="1:1" x14ac:dyDescent="0.3">
      <c r="A31848" s="13">
        <v>6.9334267491452994E-2</v>
      </c>
    </row>
    <row r="31849" spans="1:1" x14ac:dyDescent="0.3">
      <c r="A31849" s="13">
        <v>0.30237398724043002</v>
      </c>
    </row>
    <row r="31850" spans="1:1" x14ac:dyDescent="0.3">
      <c r="A31850" s="13">
        <v>0.20402413356737001</v>
      </c>
    </row>
    <row r="31851" spans="1:1" x14ac:dyDescent="0.3">
      <c r="A31851" s="13">
        <v>0.21250341499905001</v>
      </c>
    </row>
    <row r="31852" spans="1:1" x14ac:dyDescent="0.3">
      <c r="A31852" s="13">
        <v>0.18063621566579</v>
      </c>
    </row>
    <row r="31853" spans="1:1" x14ac:dyDescent="0.3">
      <c r="A31853" s="13">
        <v>0.14925104389846</v>
      </c>
    </row>
    <row r="31854" spans="1:1" x14ac:dyDescent="0.3">
      <c r="A31854" s="13">
        <v>0.23467889140629</v>
      </c>
    </row>
    <row r="31855" spans="1:1" x14ac:dyDescent="0.3">
      <c r="A31855" s="13">
        <v>0.13552418575903999</v>
      </c>
    </row>
    <row r="31856" spans="1:1" x14ac:dyDescent="0.3">
      <c r="A31856" s="13">
        <v>0.16844290268628001</v>
      </c>
    </row>
    <row r="31857" spans="1:1" x14ac:dyDescent="0.3">
      <c r="A31857" s="13">
        <v>0.27104437248867003</v>
      </c>
    </row>
    <row r="31858" spans="1:1" x14ac:dyDescent="0.3">
      <c r="A31858" s="13">
        <v>0.18483617810267999</v>
      </c>
    </row>
    <row r="31859" spans="1:1" x14ac:dyDescent="0.3">
      <c r="A31859" s="13">
        <v>0.11264760131941</v>
      </c>
    </row>
    <row r="31860" spans="1:1" x14ac:dyDescent="0.3">
      <c r="A31860" s="13">
        <v>0.15212043696314001</v>
      </c>
    </row>
    <row r="31861" spans="1:1" x14ac:dyDescent="0.3">
      <c r="A31861" s="13">
        <v>0.28082201360657999</v>
      </c>
    </row>
    <row r="31862" spans="1:1" x14ac:dyDescent="0.3">
      <c r="A31862" s="13">
        <v>0.13411790813259</v>
      </c>
    </row>
    <row r="31863" spans="1:1" x14ac:dyDescent="0.3">
      <c r="A31863" s="13">
        <v>0.16274445554396999</v>
      </c>
    </row>
    <row r="31864" spans="1:1" x14ac:dyDescent="0.3">
      <c r="A31864" s="13">
        <v>8.0341873975706996E-2</v>
      </c>
    </row>
    <row r="31865" spans="1:1" x14ac:dyDescent="0.3">
      <c r="A31865" s="13">
        <v>0.13580933534365999</v>
      </c>
    </row>
    <row r="31866" spans="1:1" x14ac:dyDescent="0.3">
      <c r="A31866" s="13">
        <v>0.18838249763246001</v>
      </c>
    </row>
    <row r="31867" spans="1:1" x14ac:dyDescent="0.3">
      <c r="A31867" s="13">
        <v>0.27808118576233998</v>
      </c>
    </row>
    <row r="31868" spans="1:1" x14ac:dyDescent="0.3">
      <c r="A31868" s="13">
        <v>0.22993410850793</v>
      </c>
    </row>
    <row r="31869" spans="1:1" x14ac:dyDescent="0.3">
      <c r="A31869" s="13">
        <v>0.14253563659879001</v>
      </c>
    </row>
    <row r="31870" spans="1:1" x14ac:dyDescent="0.3">
      <c r="A31870" s="13">
        <v>0.14253563659879001</v>
      </c>
    </row>
    <row r="31871" spans="1:1" x14ac:dyDescent="0.3">
      <c r="A31871" s="13">
        <v>0.12053033060582</v>
      </c>
    </row>
    <row r="31872" spans="1:1" x14ac:dyDescent="0.3">
      <c r="A31872" s="13">
        <v>0.15143442149683001</v>
      </c>
    </row>
    <row r="31873" spans="1:1" x14ac:dyDescent="0.3">
      <c r="A31873" s="13">
        <v>6.2930111078030995E-2</v>
      </c>
    </row>
    <row r="31874" spans="1:1" x14ac:dyDescent="0.3">
      <c r="A31874" s="13">
        <v>0.2108963900743</v>
      </c>
    </row>
    <row r="31875" spans="1:1" x14ac:dyDescent="0.3">
      <c r="A31875" s="13">
        <v>0.1150881848671</v>
      </c>
    </row>
    <row r="31876" spans="1:1" x14ac:dyDescent="0.3">
      <c r="A31876" s="13">
        <v>4.3254355770281E-2</v>
      </c>
    </row>
    <row r="31877" spans="1:1" x14ac:dyDescent="0.3">
      <c r="A31877" s="13">
        <v>0.14359817035778999</v>
      </c>
    </row>
    <row r="31878" spans="1:1" x14ac:dyDescent="0.3">
      <c r="A31878" s="13">
        <v>0.18720996327287001</v>
      </c>
    </row>
    <row r="31879" spans="1:1" x14ac:dyDescent="0.3">
      <c r="A31879" s="13">
        <v>0.15929268287236001</v>
      </c>
    </row>
    <row r="31880" spans="1:1" x14ac:dyDescent="0.3">
      <c r="A31880" s="13">
        <v>0.16427349193026999</v>
      </c>
    </row>
    <row r="31881" spans="1:1" x14ac:dyDescent="0.3">
      <c r="A31881" s="13">
        <v>0.10488751451856999</v>
      </c>
    </row>
    <row r="31882" spans="1:1" x14ac:dyDescent="0.3">
      <c r="A31882" s="13">
        <v>0.13309862473327999</v>
      </c>
    </row>
    <row r="31883" spans="1:1" x14ac:dyDescent="0.3">
      <c r="A31883" s="13">
        <v>0.1175755262053</v>
      </c>
    </row>
    <row r="31884" spans="1:1" x14ac:dyDescent="0.3">
      <c r="A31884" s="13">
        <v>0.16768729368511001</v>
      </c>
    </row>
    <row r="31885" spans="1:1" x14ac:dyDescent="0.3">
      <c r="A31885" s="13">
        <v>0.28721618989030001</v>
      </c>
    </row>
    <row r="31886" spans="1:1" x14ac:dyDescent="0.3">
      <c r="A31886" s="13">
        <v>5.9006996899962999E-2</v>
      </c>
    </row>
    <row r="31887" spans="1:1" x14ac:dyDescent="0.3">
      <c r="A31887" s="13">
        <v>0.21329075594522001</v>
      </c>
    </row>
    <row r="31888" spans="1:1" x14ac:dyDescent="0.3">
      <c r="A31888" s="13">
        <v>0.20186722694765999</v>
      </c>
    </row>
    <row r="31889" spans="1:1" x14ac:dyDescent="0.3">
      <c r="A31889" s="13">
        <v>0.20186722694765999</v>
      </c>
    </row>
    <row r="31890" spans="1:1" x14ac:dyDescent="0.3">
      <c r="A31890" s="13">
        <v>0.20186722694765999</v>
      </c>
    </row>
    <row r="31891" spans="1:1" x14ac:dyDescent="0.3">
      <c r="A31891" s="13">
        <v>5.9859315224923E-2</v>
      </c>
    </row>
    <row r="31892" spans="1:1" x14ac:dyDescent="0.3">
      <c r="A31892" s="13">
        <v>0.2443721199983</v>
      </c>
    </row>
    <row r="31893" spans="1:1" x14ac:dyDescent="0.3">
      <c r="A31893" s="13">
        <v>0.19351130999076999</v>
      </c>
    </row>
    <row r="31894" spans="1:1" x14ac:dyDescent="0.3">
      <c r="A31894" s="13">
        <v>0.30538266993260998</v>
      </c>
    </row>
    <row r="31895" spans="1:1" x14ac:dyDescent="0.3">
      <c r="A31895" s="13">
        <v>0.19687528737939999</v>
      </c>
    </row>
    <row r="31896" spans="1:1" x14ac:dyDescent="0.3">
      <c r="A31896" s="13">
        <v>0.22606333937334999</v>
      </c>
    </row>
    <row r="31897" spans="1:1" x14ac:dyDescent="0.3">
      <c r="A31897" s="13">
        <v>0.13612250463941999</v>
      </c>
    </row>
    <row r="31898" spans="1:1" x14ac:dyDescent="0.3">
      <c r="A31898" s="13">
        <v>0.17046769921930999</v>
      </c>
    </row>
    <row r="31899" spans="1:1" x14ac:dyDescent="0.3">
      <c r="A31899" s="13">
        <v>7.4788306048599998E-2</v>
      </c>
    </row>
    <row r="31900" spans="1:1" x14ac:dyDescent="0.3">
      <c r="A31900" s="13">
        <v>0.10884075438862</v>
      </c>
    </row>
    <row r="31901" spans="1:1" x14ac:dyDescent="0.3">
      <c r="A31901" s="13">
        <v>0.15436118271815999</v>
      </c>
    </row>
    <row r="31902" spans="1:1" x14ac:dyDescent="0.3">
      <c r="A31902" s="13">
        <v>0.14074039835454999</v>
      </c>
    </row>
    <row r="31903" spans="1:1" x14ac:dyDescent="0.3">
      <c r="A31903" s="13">
        <v>8.6804755221465996E-2</v>
      </c>
    </row>
    <row r="31904" spans="1:1" x14ac:dyDescent="0.3">
      <c r="A31904" s="13">
        <v>0.15636760529394</v>
      </c>
    </row>
    <row r="31905" spans="1:1" x14ac:dyDescent="0.3">
      <c r="A31905" s="13">
        <v>0.15532898147019999</v>
      </c>
    </row>
    <row r="31906" spans="1:1" x14ac:dyDescent="0.3">
      <c r="A31906" s="13">
        <v>0.18660273439325001</v>
      </c>
    </row>
    <row r="31907" spans="1:1" x14ac:dyDescent="0.3">
      <c r="A31907" s="13">
        <v>0.16196224236248</v>
      </c>
    </row>
    <row r="31908" spans="1:1" x14ac:dyDescent="0.3">
      <c r="A31908" s="13">
        <v>0.19083631984508001</v>
      </c>
    </row>
    <row r="31909" spans="1:1" x14ac:dyDescent="0.3">
      <c r="A31909" s="13">
        <v>0.21397470267786001</v>
      </c>
    </row>
    <row r="31910" spans="1:1" x14ac:dyDescent="0.3">
      <c r="A31910" s="13">
        <v>0.12504270804035</v>
      </c>
    </row>
    <row r="31911" spans="1:1" x14ac:dyDescent="0.3">
      <c r="A31911" s="13">
        <v>0.16548223841407</v>
      </c>
    </row>
    <row r="31912" spans="1:1" x14ac:dyDescent="0.3">
      <c r="A31912" s="13">
        <v>0.23236915568873001</v>
      </c>
    </row>
    <row r="31913" spans="1:1" x14ac:dyDescent="0.3">
      <c r="A31913" s="13">
        <v>0.21511757288568001</v>
      </c>
    </row>
    <row r="31914" spans="1:1" x14ac:dyDescent="0.3">
      <c r="A31914" s="13">
        <v>0.12042644824940001</v>
      </c>
    </row>
    <row r="31915" spans="1:1" x14ac:dyDescent="0.3">
      <c r="A31915" s="13">
        <v>0.26543265952581002</v>
      </c>
    </row>
    <row r="31916" spans="1:1" x14ac:dyDescent="0.3">
      <c r="A31916" s="13">
        <v>0.15878341306356</v>
      </c>
    </row>
    <row r="31917" spans="1:1" x14ac:dyDescent="0.3">
      <c r="A31917" s="13">
        <v>0.12257050844249</v>
      </c>
    </row>
    <row r="31918" spans="1:1" x14ac:dyDescent="0.3">
      <c r="A31918" s="13">
        <v>0.1404813077316</v>
      </c>
    </row>
    <row r="31919" spans="1:1" x14ac:dyDescent="0.3">
      <c r="A31919" s="13">
        <v>0.29406819711402998</v>
      </c>
    </row>
    <row r="31920" spans="1:1" x14ac:dyDescent="0.3">
      <c r="A31920" s="13">
        <v>0.15943288187832</v>
      </c>
    </row>
    <row r="31921" spans="1:1" x14ac:dyDescent="0.3">
      <c r="A31921" s="13">
        <v>0.17315330232271001</v>
      </c>
    </row>
    <row r="31922" spans="1:1" x14ac:dyDescent="0.3">
      <c r="A31922" s="13">
        <v>0.24123958211471</v>
      </c>
    </row>
    <row r="31923" spans="1:1" x14ac:dyDescent="0.3">
      <c r="A31923" s="13">
        <v>0.17381840252784</v>
      </c>
    </row>
    <row r="31924" spans="1:1" x14ac:dyDescent="0.3">
      <c r="A31924" s="13">
        <v>0.23348341660352001</v>
      </c>
    </row>
    <row r="31925" spans="1:1" x14ac:dyDescent="0.3">
      <c r="A31925" s="13">
        <v>0.10386497487694001</v>
      </c>
    </row>
    <row r="31926" spans="1:1" x14ac:dyDescent="0.3">
      <c r="A31926" s="13">
        <v>0.19483675041967</v>
      </c>
    </row>
    <row r="31927" spans="1:1" x14ac:dyDescent="0.3">
      <c r="A31927" s="13">
        <v>0.17678311643646</v>
      </c>
    </row>
    <row r="31928" spans="1:1" x14ac:dyDescent="0.3">
      <c r="A31928" s="13">
        <v>0.16752428341082001</v>
      </c>
    </row>
    <row r="31929" spans="1:1" x14ac:dyDescent="0.3">
      <c r="A31929" s="13">
        <v>0.31572729083924</v>
      </c>
    </row>
    <row r="31930" spans="1:1" x14ac:dyDescent="0.3">
      <c r="A31930" s="13">
        <v>0.17578249365154999</v>
      </c>
    </row>
    <row r="31931" spans="1:1" x14ac:dyDescent="0.3">
      <c r="A31931" s="13">
        <v>0.28600636202717999</v>
      </c>
    </row>
    <row r="31932" spans="1:1" x14ac:dyDescent="0.3">
      <c r="A31932" s="13">
        <v>0.21018294964770001</v>
      </c>
    </row>
    <row r="31933" spans="1:1" x14ac:dyDescent="0.3">
      <c r="A31933" s="13">
        <v>0.1484953007473</v>
      </c>
    </row>
    <row r="31934" spans="1:1" x14ac:dyDescent="0.3">
      <c r="A31934" s="13">
        <v>6.9851957364053002E-2</v>
      </c>
    </row>
    <row r="31935" spans="1:1" x14ac:dyDescent="0.3">
      <c r="A31935" s="13">
        <v>0.33074886932752001</v>
      </c>
    </row>
    <row r="31936" spans="1:1" x14ac:dyDescent="0.3">
      <c r="A31936" s="13">
        <v>0.19694165118816001</v>
      </c>
    </row>
    <row r="31937" spans="1:1" x14ac:dyDescent="0.3">
      <c r="A31937" s="13">
        <v>0.16669096618633</v>
      </c>
    </row>
    <row r="31938" spans="1:1" x14ac:dyDescent="0.3">
      <c r="A31938" s="13">
        <v>0.17828766886085001</v>
      </c>
    </row>
    <row r="31939" spans="1:1" x14ac:dyDescent="0.3">
      <c r="A31939" s="13">
        <v>0.24927725255402999</v>
      </c>
    </row>
    <row r="31940" spans="1:1" x14ac:dyDescent="0.3">
      <c r="A31940" s="13">
        <v>0.18782799140549999</v>
      </c>
    </row>
    <row r="31941" spans="1:1" x14ac:dyDescent="0.3">
      <c r="A31941" s="13">
        <v>7.2642960825587993E-2</v>
      </c>
    </row>
    <row r="31942" spans="1:1" x14ac:dyDescent="0.3">
      <c r="A31942" s="13">
        <v>0.17743202438285</v>
      </c>
    </row>
    <row r="31943" spans="1:1" x14ac:dyDescent="0.3">
      <c r="A31943" s="13">
        <v>0.198045535813</v>
      </c>
    </row>
    <row r="31944" spans="1:1" x14ac:dyDescent="0.3">
      <c r="A31944" s="13">
        <v>0.12446334203488001</v>
      </c>
    </row>
    <row r="31945" spans="1:1" x14ac:dyDescent="0.3">
      <c r="A31945" s="13">
        <v>0.28987229793192998</v>
      </c>
    </row>
    <row r="31946" spans="1:1" x14ac:dyDescent="0.3">
      <c r="A31946" s="13">
        <v>0.13636163576335</v>
      </c>
    </row>
    <row r="31947" spans="1:1" x14ac:dyDescent="0.3">
      <c r="A31947" s="13">
        <v>0.11234728981161</v>
      </c>
    </row>
    <row r="31948" spans="1:1" x14ac:dyDescent="0.3">
      <c r="A31948" s="13">
        <v>0.15774835219535999</v>
      </c>
    </row>
    <row r="31949" spans="1:1" x14ac:dyDescent="0.3">
      <c r="A31949" s="13">
        <v>0.14481623065091001</v>
      </c>
    </row>
    <row r="31950" spans="1:1" x14ac:dyDescent="0.3">
      <c r="A31950" s="13">
        <v>0.14481623065091001</v>
      </c>
    </row>
    <row r="31951" spans="1:1" x14ac:dyDescent="0.3">
      <c r="A31951" s="13">
        <v>0.16371122838680999</v>
      </c>
    </row>
    <row r="31952" spans="1:1" x14ac:dyDescent="0.3">
      <c r="A31952" s="13">
        <v>0.1745369621315</v>
      </c>
    </row>
    <row r="31953" spans="1:1" x14ac:dyDescent="0.3">
      <c r="A31953" s="13">
        <v>6.2491176394975E-2</v>
      </c>
    </row>
    <row r="31954" spans="1:1" x14ac:dyDescent="0.3">
      <c r="A31954" s="13">
        <v>0.11766746955703999</v>
      </c>
    </row>
    <row r="31955" spans="1:1" x14ac:dyDescent="0.3">
      <c r="A31955" s="13">
        <v>6.9858372646313005E-2</v>
      </c>
    </row>
    <row r="31956" spans="1:1" x14ac:dyDescent="0.3">
      <c r="A31956" s="13">
        <v>0.16627159445364001</v>
      </c>
    </row>
    <row r="31957" spans="1:1" x14ac:dyDescent="0.3">
      <c r="A31957" s="13">
        <v>0.16121670658010001</v>
      </c>
    </row>
    <row r="31958" spans="1:1" x14ac:dyDescent="0.3">
      <c r="A31958" s="13">
        <v>0.17306204497328001</v>
      </c>
    </row>
    <row r="31959" spans="1:1" x14ac:dyDescent="0.3">
      <c r="A31959" s="13">
        <v>0.16245366574917</v>
      </c>
    </row>
    <row r="31960" spans="1:1" x14ac:dyDescent="0.3">
      <c r="A31960" s="13">
        <v>0.25302790884573001</v>
      </c>
    </row>
    <row r="31961" spans="1:1" x14ac:dyDescent="0.3">
      <c r="A31961" s="13">
        <v>0.10811081820449001</v>
      </c>
    </row>
    <row r="31962" spans="1:1" x14ac:dyDescent="0.3">
      <c r="A31962" s="13">
        <v>0.13924051522655001</v>
      </c>
    </row>
    <row r="31963" spans="1:1" x14ac:dyDescent="0.3">
      <c r="A31963" s="13">
        <v>0.14073814117486</v>
      </c>
    </row>
    <row r="31964" spans="1:1" x14ac:dyDescent="0.3">
      <c r="A31964" s="13">
        <v>0.10076946975293</v>
      </c>
    </row>
    <row r="31965" spans="1:1" x14ac:dyDescent="0.3">
      <c r="A31965" s="13">
        <v>0.16127487871921001</v>
      </c>
    </row>
    <row r="31966" spans="1:1" x14ac:dyDescent="0.3">
      <c r="A31966" s="13">
        <v>0.17157769330011</v>
      </c>
    </row>
    <row r="31967" spans="1:1" x14ac:dyDescent="0.3">
      <c r="A31967" s="13">
        <v>0.19150866537104999</v>
      </c>
    </row>
    <row r="31968" spans="1:1" x14ac:dyDescent="0.3">
      <c r="A31968" s="13">
        <v>0.10416659032503001</v>
      </c>
    </row>
    <row r="31969" spans="1:1" x14ac:dyDescent="0.3">
      <c r="A31969" s="13">
        <v>0.19163583530052999</v>
      </c>
    </row>
    <row r="31970" spans="1:1" x14ac:dyDescent="0.3">
      <c r="A31970" s="13">
        <v>0.14045751445103999</v>
      </c>
    </row>
    <row r="31971" spans="1:1" x14ac:dyDescent="0.3">
      <c r="A31971" s="13">
        <v>0.16599818116699999</v>
      </c>
    </row>
    <row r="31972" spans="1:1" x14ac:dyDescent="0.3">
      <c r="A31972" s="13">
        <v>0.23225963150493001</v>
      </c>
    </row>
    <row r="31973" spans="1:1" x14ac:dyDescent="0.3">
      <c r="A31973" s="13">
        <v>0.10317927127138</v>
      </c>
    </row>
    <row r="31974" spans="1:1" x14ac:dyDescent="0.3">
      <c r="A31974" s="13">
        <v>0.13674212501326999</v>
      </c>
    </row>
    <row r="31975" spans="1:1" x14ac:dyDescent="0.3">
      <c r="A31975" s="13">
        <v>0.17971156726591</v>
      </c>
    </row>
    <row r="31976" spans="1:1" x14ac:dyDescent="0.3">
      <c r="A31976" s="13">
        <v>0.18671156643346001</v>
      </c>
    </row>
    <row r="31977" spans="1:1" x14ac:dyDescent="0.3">
      <c r="A31977" s="13">
        <v>0.15216462681535001</v>
      </c>
    </row>
    <row r="31978" spans="1:1" x14ac:dyDescent="0.3">
      <c r="A31978" s="13">
        <v>0.18004514537248001</v>
      </c>
    </row>
    <row r="31979" spans="1:1" x14ac:dyDescent="0.3">
      <c r="A31979" s="13">
        <v>0.11926448497321999</v>
      </c>
    </row>
    <row r="31980" spans="1:1" x14ac:dyDescent="0.3">
      <c r="A31980" s="13">
        <v>0.19540356226260999</v>
      </c>
    </row>
    <row r="31981" spans="1:1" x14ac:dyDescent="0.3">
      <c r="A31981" s="13">
        <v>5.7870501853777997E-2</v>
      </c>
    </row>
    <row r="31982" spans="1:1" x14ac:dyDescent="0.3">
      <c r="A31982" s="13">
        <v>0.21522723408531999</v>
      </c>
    </row>
    <row r="31983" spans="1:1" x14ac:dyDescent="0.3">
      <c r="A31983" s="13">
        <v>0.20684822223911001</v>
      </c>
    </row>
    <row r="31984" spans="1:1" x14ac:dyDescent="0.3">
      <c r="A31984" s="13">
        <v>0.18600601198954</v>
      </c>
    </row>
    <row r="31985" spans="1:1" x14ac:dyDescent="0.3">
      <c r="A31985" s="13">
        <v>0.17424356356449999</v>
      </c>
    </row>
    <row r="31986" spans="1:1" x14ac:dyDescent="0.3">
      <c r="A31986" s="13">
        <v>0.10651765429588</v>
      </c>
    </row>
    <row r="31987" spans="1:1" x14ac:dyDescent="0.3">
      <c r="A31987" s="13">
        <v>0.12233280288253</v>
      </c>
    </row>
    <row r="31988" spans="1:1" x14ac:dyDescent="0.3">
      <c r="A31988" s="13">
        <v>0.2263770352427</v>
      </c>
    </row>
    <row r="31989" spans="1:1" x14ac:dyDescent="0.3">
      <c r="A31989" s="13">
        <v>0.2073869943902</v>
      </c>
    </row>
    <row r="31990" spans="1:1" x14ac:dyDescent="0.3">
      <c r="A31990" s="13">
        <v>0.13022414887434999</v>
      </c>
    </row>
    <row r="31991" spans="1:1" x14ac:dyDescent="0.3">
      <c r="A31991" s="13">
        <v>0.22270561338277001</v>
      </c>
    </row>
    <row r="31992" spans="1:1" x14ac:dyDescent="0.3">
      <c r="A31992" s="13">
        <v>0.23392016830272</v>
      </c>
    </row>
    <row r="31993" spans="1:1" x14ac:dyDescent="0.3">
      <c r="A31993" s="13">
        <v>0.22151630910544001</v>
      </c>
    </row>
    <row r="31994" spans="1:1" x14ac:dyDescent="0.3">
      <c r="A31994" s="13">
        <v>0.13599590722284</v>
      </c>
    </row>
    <row r="31995" spans="1:1" x14ac:dyDescent="0.3">
      <c r="A31995" s="13">
        <v>5.7698928487992997E-2</v>
      </c>
    </row>
    <row r="31996" spans="1:1" x14ac:dyDescent="0.3">
      <c r="A31996" s="13">
        <v>5.0917998541082997E-2</v>
      </c>
    </row>
    <row r="31997" spans="1:1" x14ac:dyDescent="0.3">
      <c r="A31997" s="13">
        <v>0.20755300241437</v>
      </c>
    </row>
    <row r="31998" spans="1:1" x14ac:dyDescent="0.3">
      <c r="A31998" s="13">
        <v>0.21963365793396</v>
      </c>
    </row>
    <row r="31999" spans="1:1" x14ac:dyDescent="0.3">
      <c r="A31999" s="13">
        <v>8.8287783661983005E-2</v>
      </c>
    </row>
    <row r="32000" spans="1:1" x14ac:dyDescent="0.3">
      <c r="A32000" s="13">
        <v>0.20097998331458</v>
      </c>
    </row>
    <row r="32001" spans="1:1" x14ac:dyDescent="0.3">
      <c r="A32001" s="13">
        <v>0.19198582848852</v>
      </c>
    </row>
    <row r="32002" spans="1:1" x14ac:dyDescent="0.3">
      <c r="A32002" s="13">
        <v>0.22652729491413001</v>
      </c>
    </row>
    <row r="32003" spans="1:1" x14ac:dyDescent="0.3">
      <c r="A32003" s="13">
        <v>0.17288957622515999</v>
      </c>
    </row>
    <row r="32004" spans="1:1" x14ac:dyDescent="0.3">
      <c r="A32004" s="13">
        <v>0.15287644035471001</v>
      </c>
    </row>
    <row r="32005" spans="1:1" x14ac:dyDescent="0.3">
      <c r="A32005" s="13">
        <v>0.17816546861599</v>
      </c>
    </row>
    <row r="32006" spans="1:1" x14ac:dyDescent="0.3">
      <c r="A32006" s="13">
        <v>0.23327921980474001</v>
      </c>
    </row>
    <row r="32007" spans="1:1" x14ac:dyDescent="0.3">
      <c r="A32007" s="13">
        <v>0.20740949623989</v>
      </c>
    </row>
    <row r="32008" spans="1:1" x14ac:dyDescent="0.3">
      <c r="A32008" s="13">
        <v>0.19572196541515</v>
      </c>
    </row>
    <row r="32009" spans="1:1" x14ac:dyDescent="0.3">
      <c r="A32009" s="13">
        <v>0.17317115282491</v>
      </c>
    </row>
    <row r="32010" spans="1:1" x14ac:dyDescent="0.3">
      <c r="A32010" s="13">
        <v>0.12587332022413</v>
      </c>
    </row>
    <row r="32011" spans="1:1" x14ac:dyDescent="0.3">
      <c r="A32011" s="13">
        <v>0.29765266065571999</v>
      </c>
    </row>
    <row r="32012" spans="1:1" x14ac:dyDescent="0.3">
      <c r="A32012" s="13">
        <v>0.15218038297309</v>
      </c>
    </row>
    <row r="32013" spans="1:1" x14ac:dyDescent="0.3">
      <c r="A32013" s="13">
        <v>0.13228667232635999</v>
      </c>
    </row>
    <row r="32014" spans="1:1" x14ac:dyDescent="0.3">
      <c r="A32014" s="13">
        <v>0.15781820186413001</v>
      </c>
    </row>
    <row r="32015" spans="1:1" x14ac:dyDescent="0.3">
      <c r="A32015" s="13">
        <v>0.20436261823724</v>
      </c>
    </row>
    <row r="32016" spans="1:1" x14ac:dyDescent="0.3">
      <c r="A32016" s="13">
        <v>0.31420993564925997</v>
      </c>
    </row>
    <row r="32017" spans="1:1" x14ac:dyDescent="0.3">
      <c r="A32017" s="13">
        <v>0.12881873487986001</v>
      </c>
    </row>
    <row r="32018" spans="1:1" x14ac:dyDescent="0.3">
      <c r="A32018" s="13">
        <v>0.12881873487986001</v>
      </c>
    </row>
    <row r="32019" spans="1:1" x14ac:dyDescent="0.3">
      <c r="A32019" s="13">
        <v>0.19779028661555001</v>
      </c>
    </row>
    <row r="32020" spans="1:1" x14ac:dyDescent="0.3">
      <c r="A32020" s="13">
        <v>0.13150076578153999</v>
      </c>
    </row>
    <row r="32021" spans="1:1" x14ac:dyDescent="0.3">
      <c r="A32021" s="13">
        <v>0.22162600360317999</v>
      </c>
    </row>
    <row r="32022" spans="1:1" x14ac:dyDescent="0.3">
      <c r="A32022" s="13">
        <v>9.8720124980357996E-2</v>
      </c>
    </row>
    <row r="32023" spans="1:1" x14ac:dyDescent="0.3">
      <c r="A32023" s="13">
        <v>0.14925793587927</v>
      </c>
    </row>
    <row r="32024" spans="1:1" x14ac:dyDescent="0.3">
      <c r="A32024" s="13">
        <v>0.23534374293811999</v>
      </c>
    </row>
    <row r="32025" spans="1:1" x14ac:dyDescent="0.3">
      <c r="A32025" s="13">
        <v>0.14124701612363</v>
      </c>
    </row>
    <row r="32026" spans="1:1" x14ac:dyDescent="0.3">
      <c r="A32026" s="13">
        <v>0.22896069291491</v>
      </c>
    </row>
    <row r="32027" spans="1:1" x14ac:dyDescent="0.3">
      <c r="A32027" s="13">
        <v>0.23249509514281</v>
      </c>
    </row>
    <row r="32028" spans="1:1" x14ac:dyDescent="0.3">
      <c r="A32028" s="13">
        <v>0.23847467100552</v>
      </c>
    </row>
    <row r="32029" spans="1:1" x14ac:dyDescent="0.3">
      <c r="A32029" s="13">
        <v>0.18622910281478</v>
      </c>
    </row>
    <row r="32030" spans="1:1" x14ac:dyDescent="0.3">
      <c r="A32030" s="13">
        <v>0.16705035094196999</v>
      </c>
    </row>
    <row r="32031" spans="1:1" x14ac:dyDescent="0.3">
      <c r="A32031" s="13">
        <v>0.12905686527362001</v>
      </c>
    </row>
    <row r="32032" spans="1:1" x14ac:dyDescent="0.3">
      <c r="A32032" s="13">
        <v>7.7963867663517997E-2</v>
      </c>
    </row>
    <row r="32033" spans="1:1" x14ac:dyDescent="0.3">
      <c r="A32033" s="13">
        <v>0.26935719087316001</v>
      </c>
    </row>
    <row r="32034" spans="1:1" x14ac:dyDescent="0.3">
      <c r="A32034" s="13">
        <v>0.21241300428193</v>
      </c>
    </row>
    <row r="32035" spans="1:1" x14ac:dyDescent="0.3">
      <c r="A32035" s="13">
        <v>0.17981526053638999</v>
      </c>
    </row>
    <row r="32036" spans="1:1" x14ac:dyDescent="0.3">
      <c r="A32036" s="13">
        <v>8.0274858779849995E-2</v>
      </c>
    </row>
    <row r="32037" spans="1:1" x14ac:dyDescent="0.3">
      <c r="A32037" s="13">
        <v>0.14174761833022001</v>
      </c>
    </row>
    <row r="32038" spans="1:1" x14ac:dyDescent="0.3">
      <c r="A32038" s="13">
        <v>0.22474720758898001</v>
      </c>
    </row>
    <row r="32039" spans="1:1" x14ac:dyDescent="0.3">
      <c r="A32039" s="13">
        <v>0.18826342036046001</v>
      </c>
    </row>
    <row r="32040" spans="1:1" x14ac:dyDescent="0.3">
      <c r="A32040" s="13">
        <v>0.18802516527874</v>
      </c>
    </row>
    <row r="32041" spans="1:1" x14ac:dyDescent="0.3">
      <c r="A32041" s="13">
        <v>0.21644106030586999</v>
      </c>
    </row>
    <row r="32042" spans="1:1" x14ac:dyDescent="0.3">
      <c r="A32042" s="13">
        <v>0.20531213346412999</v>
      </c>
    </row>
    <row r="32043" spans="1:1" x14ac:dyDescent="0.3">
      <c r="A32043" s="13">
        <v>0.12798605810828001</v>
      </c>
    </row>
    <row r="32044" spans="1:1" x14ac:dyDescent="0.3">
      <c r="A32044" s="13">
        <v>0.24902161978307</v>
      </c>
    </row>
    <row r="32045" spans="1:1" x14ac:dyDescent="0.3">
      <c r="A32045" s="13">
        <v>8.9429496563916994E-2</v>
      </c>
    </row>
    <row r="32046" spans="1:1" x14ac:dyDescent="0.3">
      <c r="A32046" s="13">
        <v>0.13053521269929</v>
      </c>
    </row>
    <row r="32047" spans="1:1" x14ac:dyDescent="0.3">
      <c r="A32047" s="13">
        <v>0.17581429300101001</v>
      </c>
    </row>
    <row r="32048" spans="1:1" x14ac:dyDescent="0.3">
      <c r="A32048" s="13">
        <v>9.3198223735431004E-2</v>
      </c>
    </row>
    <row r="32049" spans="1:1" x14ac:dyDescent="0.3">
      <c r="A32049" s="13">
        <v>0.17173768604671999</v>
      </c>
    </row>
    <row r="32050" spans="1:1" x14ac:dyDescent="0.3">
      <c r="A32050" s="13">
        <v>0.23248115296208999</v>
      </c>
    </row>
    <row r="32051" spans="1:1" x14ac:dyDescent="0.3">
      <c r="A32051" s="13">
        <v>0.16276940471397999</v>
      </c>
    </row>
    <row r="32052" spans="1:1" x14ac:dyDescent="0.3">
      <c r="A32052" s="13">
        <v>0.18872293581273</v>
      </c>
    </row>
    <row r="32053" spans="1:1" x14ac:dyDescent="0.3">
      <c r="A32053" s="13">
        <v>0.18848589761585999</v>
      </c>
    </row>
    <row r="32054" spans="1:1" x14ac:dyDescent="0.3">
      <c r="A32054" s="13">
        <v>0.20211845120797001</v>
      </c>
    </row>
    <row r="32055" spans="1:1" x14ac:dyDescent="0.3">
      <c r="A32055" s="13">
        <v>0.21488991534164001</v>
      </c>
    </row>
    <row r="32056" spans="1:1" x14ac:dyDescent="0.3">
      <c r="A32056" s="13">
        <v>0.21371883625286001</v>
      </c>
    </row>
    <row r="32057" spans="1:1" x14ac:dyDescent="0.3">
      <c r="A32057" s="13">
        <v>0.13779608085997</v>
      </c>
    </row>
    <row r="32058" spans="1:1" x14ac:dyDescent="0.3">
      <c r="A32058" s="13">
        <v>9.1855108417685002E-2</v>
      </c>
    </row>
    <row r="32059" spans="1:1" x14ac:dyDescent="0.3">
      <c r="A32059" s="13">
        <v>9.2204340773703E-2</v>
      </c>
    </row>
    <row r="32060" spans="1:1" x14ac:dyDescent="0.3">
      <c r="A32060" s="13">
        <v>0.14204574247485999</v>
      </c>
    </row>
    <row r="32061" spans="1:1" x14ac:dyDescent="0.3">
      <c r="A32061" s="13">
        <v>0.14957771978810999</v>
      </c>
    </row>
    <row r="32062" spans="1:1" x14ac:dyDescent="0.3">
      <c r="A32062" s="13">
        <v>0.18132965984957999</v>
      </c>
    </row>
    <row r="32063" spans="1:1" x14ac:dyDescent="0.3">
      <c r="A32063" s="13">
        <v>0.16797089945429999</v>
      </c>
    </row>
    <row r="32064" spans="1:1" x14ac:dyDescent="0.3">
      <c r="A32064" s="13">
        <v>0.15751824878194001</v>
      </c>
    </row>
    <row r="32065" spans="1:1" x14ac:dyDescent="0.3">
      <c r="A32065" s="13">
        <v>9.1222769073883006E-2</v>
      </c>
    </row>
    <row r="32066" spans="1:1" x14ac:dyDescent="0.3">
      <c r="A32066" s="13">
        <v>0.23015533254588999</v>
      </c>
    </row>
    <row r="32067" spans="1:1" x14ac:dyDescent="0.3">
      <c r="A32067" s="13">
        <v>0.23187011438098001</v>
      </c>
    </row>
    <row r="32068" spans="1:1" x14ac:dyDescent="0.3">
      <c r="A32068" s="13">
        <v>0.18150857939321999</v>
      </c>
    </row>
    <row r="32069" spans="1:1" x14ac:dyDescent="0.3">
      <c r="A32069" s="13">
        <v>0.24246562098133001</v>
      </c>
    </row>
    <row r="32070" spans="1:1" x14ac:dyDescent="0.3">
      <c r="A32070" s="13">
        <v>7.3332060769861998E-2</v>
      </c>
    </row>
    <row r="32071" spans="1:1" x14ac:dyDescent="0.3">
      <c r="A32071" s="13">
        <v>0.15892149523235999</v>
      </c>
    </row>
    <row r="32072" spans="1:1" x14ac:dyDescent="0.3">
      <c r="A32072" s="13">
        <v>0.12849948841523001</v>
      </c>
    </row>
    <row r="32073" spans="1:1" x14ac:dyDescent="0.3">
      <c r="A32073" s="13">
        <v>0.26573585623180002</v>
      </c>
    </row>
    <row r="32074" spans="1:1" x14ac:dyDescent="0.3">
      <c r="A32074" s="13">
        <v>0.19667022503015</v>
      </c>
    </row>
    <row r="32075" spans="1:1" x14ac:dyDescent="0.3">
      <c r="A32075" s="13">
        <v>0.18588626340815001</v>
      </c>
    </row>
    <row r="32076" spans="1:1" x14ac:dyDescent="0.3">
      <c r="A32076" s="13">
        <v>0.19532740366250001</v>
      </c>
    </row>
    <row r="32077" spans="1:1" x14ac:dyDescent="0.3">
      <c r="A32077" s="13">
        <v>0.10864152334634</v>
      </c>
    </row>
    <row r="32078" spans="1:1" x14ac:dyDescent="0.3">
      <c r="A32078" s="13">
        <v>0.13091520874111001</v>
      </c>
    </row>
    <row r="32079" spans="1:1" x14ac:dyDescent="0.3">
      <c r="A32079" s="13">
        <v>0.19429793795878</v>
      </c>
    </row>
    <row r="32080" spans="1:1" x14ac:dyDescent="0.3">
      <c r="A32080" s="13">
        <v>0.1702637279501</v>
      </c>
    </row>
    <row r="32081" spans="1:1" x14ac:dyDescent="0.3">
      <c r="A32081" s="13">
        <v>0.23540409101488999</v>
      </c>
    </row>
    <row r="32082" spans="1:1" x14ac:dyDescent="0.3">
      <c r="A32082" s="13">
        <v>0.10265899977166</v>
      </c>
    </row>
    <row r="32083" spans="1:1" x14ac:dyDescent="0.3">
      <c r="A32083" s="13">
        <v>0.11214260861238</v>
      </c>
    </row>
    <row r="32084" spans="1:1" x14ac:dyDescent="0.3">
      <c r="A32084" s="13">
        <v>0.16821700900492001</v>
      </c>
    </row>
    <row r="32085" spans="1:1" x14ac:dyDescent="0.3">
      <c r="A32085" s="13">
        <v>0.19186536558228001</v>
      </c>
    </row>
    <row r="32086" spans="1:1" x14ac:dyDescent="0.3">
      <c r="A32086" s="13">
        <v>0.23479568296905001</v>
      </c>
    </row>
    <row r="32087" spans="1:1" x14ac:dyDescent="0.3">
      <c r="A32087" s="13">
        <v>0.15717638461777</v>
      </c>
    </row>
    <row r="32088" spans="1:1" x14ac:dyDescent="0.3">
      <c r="A32088" s="13">
        <v>0.11070661503423</v>
      </c>
    </row>
    <row r="32089" spans="1:1" x14ac:dyDescent="0.3">
      <c r="A32089" s="13">
        <v>0.22225388689225001</v>
      </c>
    </row>
    <row r="32090" spans="1:1" x14ac:dyDescent="0.3">
      <c r="A32090" s="13">
        <v>0.11502575215663</v>
      </c>
    </row>
    <row r="32091" spans="1:1" x14ac:dyDescent="0.3">
      <c r="A32091" s="13">
        <v>0.16178924243921</v>
      </c>
    </row>
    <row r="32092" spans="1:1" x14ac:dyDescent="0.3">
      <c r="A32092" s="13">
        <v>0.12454275045061</v>
      </c>
    </row>
    <row r="32093" spans="1:1" x14ac:dyDescent="0.3">
      <c r="A32093" s="13">
        <v>0.16076003914496001</v>
      </c>
    </row>
    <row r="32094" spans="1:1" x14ac:dyDescent="0.3">
      <c r="A32094" s="13">
        <v>0.26115943496505001</v>
      </c>
    </row>
    <row r="32095" spans="1:1" x14ac:dyDescent="0.3">
      <c r="A32095" s="13">
        <v>0.2267632542336</v>
      </c>
    </row>
    <row r="32096" spans="1:1" x14ac:dyDescent="0.3">
      <c r="A32096" s="13">
        <v>0.22393630910977</v>
      </c>
    </row>
    <row r="32097" spans="1:1" x14ac:dyDescent="0.3">
      <c r="A32097" s="13">
        <v>0.30954532888914998</v>
      </c>
    </row>
    <row r="32098" spans="1:1" x14ac:dyDescent="0.3">
      <c r="A32098" s="13">
        <v>0.16194373534737999</v>
      </c>
    </row>
    <row r="32099" spans="1:1" x14ac:dyDescent="0.3">
      <c r="A32099" s="13">
        <v>0.19005158975649</v>
      </c>
    </row>
    <row r="32100" spans="1:1" x14ac:dyDescent="0.3">
      <c r="A32100" s="13">
        <v>8.4363598573929999E-2</v>
      </c>
    </row>
    <row r="32101" spans="1:1" x14ac:dyDescent="0.3">
      <c r="A32101" s="13">
        <v>0.20269780444265001</v>
      </c>
    </row>
    <row r="32102" spans="1:1" x14ac:dyDescent="0.3">
      <c r="A32102" s="13">
        <v>0.14592137213941</v>
      </c>
    </row>
    <row r="32103" spans="1:1" x14ac:dyDescent="0.3">
      <c r="A32103" s="13">
        <v>0.12720750232767</v>
      </c>
    </row>
    <row r="32104" spans="1:1" x14ac:dyDescent="0.3">
      <c r="A32104" s="13">
        <v>0.14411051787281001</v>
      </c>
    </row>
    <row r="32105" spans="1:1" x14ac:dyDescent="0.3">
      <c r="A32105" s="13">
        <v>0.17392495417448001</v>
      </c>
    </row>
    <row r="32106" spans="1:1" x14ac:dyDescent="0.3">
      <c r="A32106" s="13">
        <v>0.19602673824542</v>
      </c>
    </row>
    <row r="32107" spans="1:1" x14ac:dyDescent="0.3">
      <c r="A32107" s="13">
        <v>0.25831443524869002</v>
      </c>
    </row>
    <row r="32108" spans="1:1" x14ac:dyDescent="0.3">
      <c r="A32108" s="13">
        <v>0.16691173719457</v>
      </c>
    </row>
    <row r="32109" spans="1:1" x14ac:dyDescent="0.3">
      <c r="A32109" s="13">
        <v>0.21769518292946</v>
      </c>
    </row>
    <row r="32110" spans="1:1" x14ac:dyDescent="0.3">
      <c r="A32110" s="13">
        <v>0.29576853015214</v>
      </c>
    </row>
    <row r="32111" spans="1:1" x14ac:dyDescent="0.3">
      <c r="A32111" s="13">
        <v>0.20290609918190999</v>
      </c>
    </row>
    <row r="32112" spans="1:1" x14ac:dyDescent="0.3">
      <c r="A32112" s="13">
        <v>0.23166510837493001</v>
      </c>
    </row>
    <row r="32113" spans="1:1" x14ac:dyDescent="0.3">
      <c r="A32113" s="13">
        <v>0.11499937640867</v>
      </c>
    </row>
    <row r="32114" spans="1:1" x14ac:dyDescent="0.3">
      <c r="A32114" s="13">
        <v>0.20225142632442999</v>
      </c>
    </row>
    <row r="32115" spans="1:1" x14ac:dyDescent="0.3">
      <c r="A32115" s="13">
        <v>0.22685328054152001</v>
      </c>
    </row>
    <row r="32116" spans="1:1" x14ac:dyDescent="0.3">
      <c r="A32116" s="13">
        <v>0.27334351517070998</v>
      </c>
    </row>
    <row r="32117" spans="1:1" x14ac:dyDescent="0.3">
      <c r="A32117" s="13">
        <v>0.16084529725384</v>
      </c>
    </row>
    <row r="32118" spans="1:1" x14ac:dyDescent="0.3">
      <c r="A32118" s="13">
        <v>0.24556208186291001</v>
      </c>
    </row>
    <row r="32119" spans="1:1" x14ac:dyDescent="0.3">
      <c r="A32119" s="13">
        <v>0.1210656376283</v>
      </c>
    </row>
    <row r="32120" spans="1:1" x14ac:dyDescent="0.3">
      <c r="A32120" s="13">
        <v>0.10396208031889</v>
      </c>
    </row>
    <row r="32121" spans="1:1" x14ac:dyDescent="0.3">
      <c r="A32121" s="13">
        <v>9.8734917444404005E-2</v>
      </c>
    </row>
    <row r="32122" spans="1:1" x14ac:dyDescent="0.3">
      <c r="A32122" s="13">
        <v>0.15342440251813</v>
      </c>
    </row>
    <row r="32123" spans="1:1" x14ac:dyDescent="0.3">
      <c r="A32123" s="13">
        <v>0.15977551989604</v>
      </c>
    </row>
    <row r="32124" spans="1:1" x14ac:dyDescent="0.3">
      <c r="A32124" s="13">
        <v>7.9209598597581005E-2</v>
      </c>
    </row>
    <row r="32125" spans="1:1" x14ac:dyDescent="0.3">
      <c r="A32125" s="13">
        <v>0.12098166611173999</v>
      </c>
    </row>
    <row r="32126" spans="1:1" x14ac:dyDescent="0.3">
      <c r="A32126" s="13">
        <v>0.17251136822183</v>
      </c>
    </row>
    <row r="32127" spans="1:1" x14ac:dyDescent="0.3">
      <c r="A32127" s="13">
        <v>0.10088329072792</v>
      </c>
    </row>
    <row r="32128" spans="1:1" x14ac:dyDescent="0.3">
      <c r="A32128" s="13">
        <v>6.2350983080510999E-2</v>
      </c>
    </row>
    <row r="32129" spans="1:1" x14ac:dyDescent="0.3">
      <c r="A32129" s="13">
        <v>0.12853990405596999</v>
      </c>
    </row>
    <row r="32130" spans="1:1" x14ac:dyDescent="0.3">
      <c r="A32130" s="13">
        <v>8.4850183000250004E-2</v>
      </c>
    </row>
    <row r="32131" spans="1:1" x14ac:dyDescent="0.3">
      <c r="A32131" s="13">
        <v>0.22157102447835</v>
      </c>
    </row>
    <row r="32132" spans="1:1" x14ac:dyDescent="0.3">
      <c r="A32132" s="13">
        <v>7.2984687078279001E-2</v>
      </c>
    </row>
    <row r="32133" spans="1:1" x14ac:dyDescent="0.3">
      <c r="A32133" s="13">
        <v>0.14956744794783</v>
      </c>
    </row>
    <row r="32134" spans="1:1" x14ac:dyDescent="0.3">
      <c r="A32134" s="13">
        <v>0.17323547468103001</v>
      </c>
    </row>
    <row r="32135" spans="1:1" x14ac:dyDescent="0.3">
      <c r="A32135" s="13">
        <v>0.17675187060570999</v>
      </c>
    </row>
    <row r="32136" spans="1:1" x14ac:dyDescent="0.3">
      <c r="A32136" s="13">
        <v>0.1186371195894</v>
      </c>
    </row>
    <row r="32137" spans="1:1" x14ac:dyDescent="0.3">
      <c r="A32137" s="13">
        <v>0.21903607354282001</v>
      </c>
    </row>
    <row r="32138" spans="1:1" x14ac:dyDescent="0.3">
      <c r="A32138" s="13">
        <v>7.5168297104467999E-2</v>
      </c>
    </row>
    <row r="32139" spans="1:1" x14ac:dyDescent="0.3">
      <c r="A32139" s="13">
        <v>0.19903936152839999</v>
      </c>
    </row>
    <row r="32140" spans="1:1" x14ac:dyDescent="0.3">
      <c r="A32140" s="13">
        <v>0.11863035123784001</v>
      </c>
    </row>
    <row r="32141" spans="1:1" x14ac:dyDescent="0.3">
      <c r="A32141" s="13">
        <v>0.10389697044093001</v>
      </c>
    </row>
    <row r="32142" spans="1:1" x14ac:dyDescent="0.3">
      <c r="A32142" s="13">
        <v>0.16906057460879001</v>
      </c>
    </row>
    <row r="32143" spans="1:1" x14ac:dyDescent="0.3">
      <c r="A32143" s="13">
        <v>0.17356297107492</v>
      </c>
    </row>
    <row r="32144" spans="1:1" x14ac:dyDescent="0.3">
      <c r="A32144" s="13">
        <v>0.16755292873092001</v>
      </c>
    </row>
    <row r="32145" spans="1:1" x14ac:dyDescent="0.3">
      <c r="A32145" s="13">
        <v>0.18846555113419</v>
      </c>
    </row>
    <row r="32146" spans="1:1" x14ac:dyDescent="0.3">
      <c r="A32146" s="13">
        <v>0.26673896009145998</v>
      </c>
    </row>
    <row r="32147" spans="1:1" x14ac:dyDescent="0.3">
      <c r="A32147" s="13">
        <v>0.12817197728488</v>
      </c>
    </row>
    <row r="32148" spans="1:1" x14ac:dyDescent="0.3">
      <c r="A32148" s="13">
        <v>0.13552493739790999</v>
      </c>
    </row>
    <row r="32149" spans="1:1" x14ac:dyDescent="0.3">
      <c r="A32149" s="13">
        <v>0.18010072113888001</v>
      </c>
    </row>
    <row r="32150" spans="1:1" x14ac:dyDescent="0.3">
      <c r="A32150" s="13">
        <v>0.21766673263507999</v>
      </c>
    </row>
    <row r="32151" spans="1:1" x14ac:dyDescent="0.3">
      <c r="A32151" s="13">
        <v>0.14054273095743</v>
      </c>
    </row>
    <row r="32152" spans="1:1" x14ac:dyDescent="0.3">
      <c r="A32152" s="13">
        <v>0.12954774064010999</v>
      </c>
    </row>
    <row r="32153" spans="1:1" x14ac:dyDescent="0.3">
      <c r="A32153" s="13">
        <v>0.22598769532891999</v>
      </c>
    </row>
    <row r="32154" spans="1:1" x14ac:dyDescent="0.3">
      <c r="A32154" s="13">
        <v>0.11630034478038</v>
      </c>
    </row>
    <row r="32155" spans="1:1" x14ac:dyDescent="0.3">
      <c r="A32155" s="13">
        <v>0.17238267003204</v>
      </c>
    </row>
    <row r="32156" spans="1:1" x14ac:dyDescent="0.3">
      <c r="A32156" s="13">
        <v>0.18220795361500999</v>
      </c>
    </row>
    <row r="32157" spans="1:1" x14ac:dyDescent="0.3">
      <c r="A32157" s="13">
        <v>0.13965077858373001</v>
      </c>
    </row>
    <row r="32158" spans="1:1" x14ac:dyDescent="0.3">
      <c r="A32158" s="13">
        <v>0.15424013382511001</v>
      </c>
    </row>
    <row r="32159" spans="1:1" x14ac:dyDescent="0.3">
      <c r="A32159" s="13">
        <v>0.26696645945824998</v>
      </c>
    </row>
    <row r="32160" spans="1:1" x14ac:dyDescent="0.3">
      <c r="A32160" s="13">
        <v>0.13355808442667999</v>
      </c>
    </row>
    <row r="32161" spans="1:1" x14ac:dyDescent="0.3">
      <c r="A32161" s="13">
        <v>0.13731915099423</v>
      </c>
    </row>
    <row r="32162" spans="1:1" x14ac:dyDescent="0.3">
      <c r="A32162" s="13">
        <v>0.31503667301719002</v>
      </c>
    </row>
    <row r="32163" spans="1:1" x14ac:dyDescent="0.3">
      <c r="A32163" s="13">
        <v>6.7520373231044997E-2</v>
      </c>
    </row>
    <row r="32164" spans="1:1" x14ac:dyDescent="0.3">
      <c r="A32164" s="13">
        <v>0.30885124482621001</v>
      </c>
    </row>
    <row r="32165" spans="1:1" x14ac:dyDescent="0.3">
      <c r="A32165" s="13">
        <v>0.14221986816810001</v>
      </c>
    </row>
    <row r="32166" spans="1:1" x14ac:dyDescent="0.3">
      <c r="A32166" s="13">
        <v>0.32143383798024999</v>
      </c>
    </row>
    <row r="32167" spans="1:1" x14ac:dyDescent="0.3">
      <c r="A32167" s="13">
        <v>0.18359632555701</v>
      </c>
    </row>
    <row r="32168" spans="1:1" x14ac:dyDescent="0.3">
      <c r="A32168" s="13">
        <v>0.19475184753293001</v>
      </c>
    </row>
    <row r="32169" spans="1:1" x14ac:dyDescent="0.3">
      <c r="A32169" s="13">
        <v>0.21229864012892999</v>
      </c>
    </row>
    <row r="32170" spans="1:1" x14ac:dyDescent="0.3">
      <c r="A32170" s="13">
        <v>0.11050137546699999</v>
      </c>
    </row>
    <row r="32171" spans="1:1" x14ac:dyDescent="0.3">
      <c r="A32171" s="13">
        <v>0.2900440553766</v>
      </c>
    </row>
    <row r="32172" spans="1:1" x14ac:dyDescent="0.3">
      <c r="A32172" s="13">
        <v>0.12533401068732999</v>
      </c>
    </row>
    <row r="32173" spans="1:1" x14ac:dyDescent="0.3">
      <c r="A32173" s="13">
        <v>0.20216433352661001</v>
      </c>
    </row>
    <row r="32174" spans="1:1" x14ac:dyDescent="0.3">
      <c r="A32174" s="13">
        <v>0.18601734830488001</v>
      </c>
    </row>
    <row r="32175" spans="1:1" x14ac:dyDescent="0.3">
      <c r="A32175" s="13">
        <v>0.20452683016497999</v>
      </c>
    </row>
    <row r="32176" spans="1:1" x14ac:dyDescent="0.3">
      <c r="A32176" s="13">
        <v>0.11411365137711001</v>
      </c>
    </row>
    <row r="32177" spans="1:1" x14ac:dyDescent="0.3">
      <c r="A32177" s="13">
        <v>0.24194817452160999</v>
      </c>
    </row>
    <row r="32178" spans="1:1" x14ac:dyDescent="0.3">
      <c r="A32178" s="13">
        <v>0.18952227989432999</v>
      </c>
    </row>
    <row r="32179" spans="1:1" x14ac:dyDescent="0.3">
      <c r="A32179" s="13">
        <v>0.10025607634052</v>
      </c>
    </row>
    <row r="32180" spans="1:1" x14ac:dyDescent="0.3">
      <c r="A32180" s="13">
        <v>0.22912915168558001</v>
      </c>
    </row>
    <row r="32181" spans="1:1" x14ac:dyDescent="0.3">
      <c r="A32181" s="13">
        <v>0.18959236056345999</v>
      </c>
    </row>
    <row r="32182" spans="1:1" x14ac:dyDescent="0.3">
      <c r="A32182" s="13">
        <v>0.1681138204264</v>
      </c>
    </row>
    <row r="32183" spans="1:1" x14ac:dyDescent="0.3">
      <c r="A32183" s="13">
        <v>0.14000738293751999</v>
      </c>
    </row>
    <row r="32184" spans="1:1" x14ac:dyDescent="0.3">
      <c r="A32184" s="13">
        <v>0.23636075075623</v>
      </c>
    </row>
    <row r="32185" spans="1:1" x14ac:dyDescent="0.3">
      <c r="A32185" s="13">
        <v>0.18071525443058001</v>
      </c>
    </row>
    <row r="32186" spans="1:1" x14ac:dyDescent="0.3">
      <c r="A32186" s="13">
        <v>0.35271494213511001</v>
      </c>
    </row>
    <row r="32187" spans="1:1" x14ac:dyDescent="0.3">
      <c r="A32187" s="13">
        <v>0.13863555984675999</v>
      </c>
    </row>
    <row r="32188" spans="1:1" x14ac:dyDescent="0.3">
      <c r="A32188" s="13">
        <v>0.19813589381735</v>
      </c>
    </row>
    <row r="32189" spans="1:1" x14ac:dyDescent="0.3">
      <c r="A32189" s="13">
        <v>0.28749397309918001</v>
      </c>
    </row>
    <row r="32190" spans="1:1" x14ac:dyDescent="0.3">
      <c r="A32190" s="13">
        <v>0.18591116728608001</v>
      </c>
    </row>
    <row r="32191" spans="1:1" x14ac:dyDescent="0.3">
      <c r="A32191" s="13">
        <v>0.22014364423159</v>
      </c>
    </row>
    <row r="32192" spans="1:1" x14ac:dyDescent="0.3">
      <c r="A32192" s="13">
        <v>9.9224249943972997E-2</v>
      </c>
    </row>
    <row r="32193" spans="1:1" x14ac:dyDescent="0.3">
      <c r="A32193" s="13">
        <v>0.16130286346281</v>
      </c>
    </row>
    <row r="32194" spans="1:1" x14ac:dyDescent="0.3">
      <c r="A32194" s="13">
        <v>0.2063117059698</v>
      </c>
    </row>
    <row r="32195" spans="1:1" x14ac:dyDescent="0.3">
      <c r="A32195" s="13">
        <v>0.10906547923892999</v>
      </c>
    </row>
    <row r="32196" spans="1:1" x14ac:dyDescent="0.3">
      <c r="A32196" s="13">
        <v>0.13779141946569001</v>
      </c>
    </row>
    <row r="32197" spans="1:1" x14ac:dyDescent="0.3">
      <c r="A32197" s="13">
        <v>8.8110773394506001E-2</v>
      </c>
    </row>
    <row r="32198" spans="1:1" x14ac:dyDescent="0.3">
      <c r="A32198" s="13">
        <v>8.8110773394506001E-2</v>
      </c>
    </row>
    <row r="32199" spans="1:1" x14ac:dyDescent="0.3">
      <c r="A32199" s="13">
        <v>9.4270895241493999E-2</v>
      </c>
    </row>
    <row r="32200" spans="1:1" x14ac:dyDescent="0.3">
      <c r="A32200" s="13">
        <v>0.11276559435659</v>
      </c>
    </row>
    <row r="32201" spans="1:1" x14ac:dyDescent="0.3">
      <c r="A32201" s="13">
        <v>0.19011826168814</v>
      </c>
    </row>
    <row r="32202" spans="1:1" x14ac:dyDescent="0.3">
      <c r="A32202" s="13">
        <v>0.23677570390236999</v>
      </c>
    </row>
    <row r="32203" spans="1:1" x14ac:dyDescent="0.3">
      <c r="A32203" s="13">
        <v>7.7445241173990001E-2</v>
      </c>
    </row>
    <row r="32204" spans="1:1" x14ac:dyDescent="0.3">
      <c r="A32204" s="13">
        <v>0.19666460373710001</v>
      </c>
    </row>
    <row r="32205" spans="1:1" x14ac:dyDescent="0.3">
      <c r="A32205" s="13">
        <v>0.17669597329104</v>
      </c>
    </row>
    <row r="32206" spans="1:1" x14ac:dyDescent="0.3">
      <c r="A32206" s="13">
        <v>0.15798781953995999</v>
      </c>
    </row>
    <row r="32207" spans="1:1" x14ac:dyDescent="0.3">
      <c r="A32207" s="13">
        <v>0.17224312544456999</v>
      </c>
    </row>
    <row r="32208" spans="1:1" x14ac:dyDescent="0.3">
      <c r="A32208" s="13">
        <v>0.21077368710519001</v>
      </c>
    </row>
    <row r="32209" spans="1:1" x14ac:dyDescent="0.3">
      <c r="A32209" s="13">
        <v>0.42735532653698999</v>
      </c>
    </row>
    <row r="32210" spans="1:1" x14ac:dyDescent="0.3">
      <c r="A32210" s="13">
        <v>7.4994507951777006E-2</v>
      </c>
    </row>
    <row r="32211" spans="1:1" x14ac:dyDescent="0.3">
      <c r="A32211" s="13">
        <v>0.19363896416955001</v>
      </c>
    </row>
    <row r="32212" spans="1:1" x14ac:dyDescent="0.3">
      <c r="A32212" s="13">
        <v>0.18540736238541</v>
      </c>
    </row>
    <row r="32213" spans="1:1" x14ac:dyDescent="0.3">
      <c r="A32213" s="13">
        <v>0.15576923592052</v>
      </c>
    </row>
    <row r="32214" spans="1:1" x14ac:dyDescent="0.3">
      <c r="A32214" s="13">
        <v>0.17166283276795</v>
      </c>
    </row>
    <row r="32215" spans="1:1" x14ac:dyDescent="0.3">
      <c r="A32215" s="13">
        <v>0.18604293828022</v>
      </c>
    </row>
    <row r="32216" spans="1:1" x14ac:dyDescent="0.3">
      <c r="A32216" s="13">
        <v>0.21456867300513</v>
      </c>
    </row>
    <row r="32217" spans="1:1" x14ac:dyDescent="0.3">
      <c r="A32217" s="13">
        <v>0.12657262546365999</v>
      </c>
    </row>
    <row r="32218" spans="1:1" x14ac:dyDescent="0.3">
      <c r="A32218" s="13">
        <v>0.10503502245318</v>
      </c>
    </row>
    <row r="32219" spans="1:1" x14ac:dyDescent="0.3">
      <c r="A32219" s="13">
        <v>0.13153763029088</v>
      </c>
    </row>
    <row r="32220" spans="1:1" x14ac:dyDescent="0.3">
      <c r="A32220" s="13">
        <v>0.25364673635122997</v>
      </c>
    </row>
    <row r="32221" spans="1:1" x14ac:dyDescent="0.3">
      <c r="A32221" s="13">
        <v>0.19470623317894001</v>
      </c>
    </row>
    <row r="32222" spans="1:1" x14ac:dyDescent="0.3">
      <c r="A32222" s="13">
        <v>0.21053687759025999</v>
      </c>
    </row>
    <row r="32223" spans="1:1" x14ac:dyDescent="0.3">
      <c r="A32223" s="13">
        <v>0.21256174974601999</v>
      </c>
    </row>
    <row r="32224" spans="1:1" x14ac:dyDescent="0.3">
      <c r="A32224" s="13">
        <v>0.13367572959505</v>
      </c>
    </row>
    <row r="32225" spans="1:1" x14ac:dyDescent="0.3">
      <c r="A32225" s="13">
        <v>0.17734886949791001</v>
      </c>
    </row>
    <row r="32226" spans="1:1" x14ac:dyDescent="0.3">
      <c r="A32226" s="13">
        <v>0.13528496279113</v>
      </c>
    </row>
    <row r="32227" spans="1:1" x14ac:dyDescent="0.3">
      <c r="A32227" s="13">
        <v>8.3901537045449004E-2</v>
      </c>
    </row>
    <row r="32228" spans="1:1" x14ac:dyDescent="0.3">
      <c r="A32228" s="13">
        <v>0.15050025063312999</v>
      </c>
    </row>
    <row r="32229" spans="1:1" x14ac:dyDescent="0.3">
      <c r="A32229" s="13">
        <v>0.12849210475714001</v>
      </c>
    </row>
    <row r="32230" spans="1:1" x14ac:dyDescent="0.3">
      <c r="A32230" s="13">
        <v>0.21878647654246999</v>
      </c>
    </row>
    <row r="32231" spans="1:1" x14ac:dyDescent="0.3">
      <c r="A32231" s="13">
        <v>0.20974746387568</v>
      </c>
    </row>
    <row r="32232" spans="1:1" x14ac:dyDescent="0.3">
      <c r="A32232" s="13">
        <v>0.11736777914355</v>
      </c>
    </row>
    <row r="32233" spans="1:1" x14ac:dyDescent="0.3">
      <c r="A32233" s="13">
        <v>0.21058198312517001</v>
      </c>
    </row>
    <row r="32234" spans="1:1" x14ac:dyDescent="0.3">
      <c r="A32234" s="13">
        <v>0.26244079446372998</v>
      </c>
    </row>
    <row r="32235" spans="1:1" x14ac:dyDescent="0.3">
      <c r="A32235" s="13">
        <v>0.27323946305065</v>
      </c>
    </row>
    <row r="32236" spans="1:1" x14ac:dyDescent="0.3">
      <c r="A32236" s="13">
        <v>0.16962708530698001</v>
      </c>
    </row>
    <row r="32237" spans="1:1" x14ac:dyDescent="0.3">
      <c r="A32237" s="13">
        <v>0.12379815151185</v>
      </c>
    </row>
    <row r="32238" spans="1:1" x14ac:dyDescent="0.3">
      <c r="A32238" s="13">
        <v>0.20668260969225</v>
      </c>
    </row>
    <row r="32239" spans="1:1" x14ac:dyDescent="0.3">
      <c r="A32239" s="13">
        <v>0.11443633943962001</v>
      </c>
    </row>
    <row r="32240" spans="1:1" x14ac:dyDescent="0.3">
      <c r="A32240" s="13">
        <v>0.26732394173228002</v>
      </c>
    </row>
    <row r="32241" spans="1:1" x14ac:dyDescent="0.3">
      <c r="A32241" s="13">
        <v>0.12533681628203</v>
      </c>
    </row>
    <row r="32242" spans="1:1" x14ac:dyDescent="0.3">
      <c r="A32242" s="13">
        <v>0.14657387648346001</v>
      </c>
    </row>
    <row r="32243" spans="1:1" x14ac:dyDescent="0.3">
      <c r="A32243" s="13">
        <v>0.15905135264338999</v>
      </c>
    </row>
    <row r="32244" spans="1:1" x14ac:dyDescent="0.3">
      <c r="A32244" s="13">
        <v>4.8897134436724998E-2</v>
      </c>
    </row>
    <row r="32245" spans="1:1" x14ac:dyDescent="0.3">
      <c r="A32245" s="13">
        <v>0.14762526624041</v>
      </c>
    </row>
    <row r="32246" spans="1:1" x14ac:dyDescent="0.3">
      <c r="A32246" s="13">
        <v>0.17316821411646999</v>
      </c>
    </row>
    <row r="32247" spans="1:1" x14ac:dyDescent="0.3">
      <c r="A32247" s="13">
        <v>0.10116456897212001</v>
      </c>
    </row>
    <row r="32248" spans="1:1" x14ac:dyDescent="0.3">
      <c r="A32248" s="13">
        <v>0.144933465836</v>
      </c>
    </row>
    <row r="32249" spans="1:1" x14ac:dyDescent="0.3">
      <c r="A32249" s="13">
        <v>0.20308137508898</v>
      </c>
    </row>
    <row r="32250" spans="1:1" x14ac:dyDescent="0.3">
      <c r="A32250" s="13">
        <v>0.13591984303740001</v>
      </c>
    </row>
    <row r="32251" spans="1:1" x14ac:dyDescent="0.3">
      <c r="A32251" s="13">
        <v>0.12974210960415</v>
      </c>
    </row>
    <row r="32252" spans="1:1" x14ac:dyDescent="0.3">
      <c r="A32252" s="13">
        <v>0.199570587099</v>
      </c>
    </row>
    <row r="32253" spans="1:1" x14ac:dyDescent="0.3">
      <c r="A32253" s="13">
        <v>0.20268180868572999</v>
      </c>
    </row>
    <row r="32254" spans="1:1" x14ac:dyDescent="0.3">
      <c r="A32254" s="13">
        <v>0.35068418542225999</v>
      </c>
    </row>
    <row r="32255" spans="1:1" x14ac:dyDescent="0.3">
      <c r="A32255" s="13">
        <v>0.28122160462200002</v>
      </c>
    </row>
    <row r="32256" spans="1:1" x14ac:dyDescent="0.3">
      <c r="A32256" s="13">
        <v>0.34574016655953999</v>
      </c>
    </row>
    <row r="32257" spans="1:1" x14ac:dyDescent="0.3">
      <c r="A32257" s="13">
        <v>0.17123183635900999</v>
      </c>
    </row>
    <row r="32258" spans="1:1" x14ac:dyDescent="0.3">
      <c r="A32258" s="13">
        <v>0.24539576843635999</v>
      </c>
    </row>
    <row r="32259" spans="1:1" x14ac:dyDescent="0.3">
      <c r="A32259" s="13">
        <v>0.19022204109026</v>
      </c>
    </row>
    <row r="32260" spans="1:1" x14ac:dyDescent="0.3">
      <c r="A32260" s="13">
        <v>0.18810271434060999</v>
      </c>
    </row>
    <row r="32261" spans="1:1" x14ac:dyDescent="0.3">
      <c r="A32261" s="13">
        <v>8.1842665625123004E-2</v>
      </c>
    </row>
    <row r="32262" spans="1:1" x14ac:dyDescent="0.3">
      <c r="A32262" s="13">
        <v>0.17627998724923</v>
      </c>
    </row>
    <row r="32263" spans="1:1" x14ac:dyDescent="0.3">
      <c r="A32263" s="13">
        <v>0.2454223968208</v>
      </c>
    </row>
    <row r="32264" spans="1:1" x14ac:dyDescent="0.3">
      <c r="A32264" s="13">
        <v>0.27533883716536001</v>
      </c>
    </row>
    <row r="32265" spans="1:1" x14ac:dyDescent="0.3">
      <c r="A32265" s="13">
        <v>0.27162745425468998</v>
      </c>
    </row>
    <row r="32266" spans="1:1" x14ac:dyDescent="0.3">
      <c r="A32266" s="13">
        <v>0.16635971247090001</v>
      </c>
    </row>
    <row r="32267" spans="1:1" x14ac:dyDescent="0.3">
      <c r="A32267" s="13">
        <v>0.14679382393383</v>
      </c>
    </row>
    <row r="32268" spans="1:1" x14ac:dyDescent="0.3">
      <c r="A32268" s="13">
        <v>0.23423176886947999</v>
      </c>
    </row>
    <row r="32269" spans="1:1" x14ac:dyDescent="0.3">
      <c r="A32269" s="13">
        <v>0.15386286622077</v>
      </c>
    </row>
    <row r="32270" spans="1:1" x14ac:dyDescent="0.3">
      <c r="A32270" s="13">
        <v>0.11743080514837</v>
      </c>
    </row>
    <row r="32271" spans="1:1" x14ac:dyDescent="0.3">
      <c r="A32271" s="13">
        <v>0.14504794499914</v>
      </c>
    </row>
    <row r="32272" spans="1:1" x14ac:dyDescent="0.3">
      <c r="A32272" s="13">
        <v>0.12607346944605</v>
      </c>
    </row>
    <row r="32273" spans="1:1" x14ac:dyDescent="0.3">
      <c r="A32273" s="13">
        <v>0.13459056574375999</v>
      </c>
    </row>
    <row r="32274" spans="1:1" x14ac:dyDescent="0.3">
      <c r="A32274" s="13">
        <v>0.19991161113591999</v>
      </c>
    </row>
    <row r="32275" spans="1:1" x14ac:dyDescent="0.3">
      <c r="A32275" s="13">
        <v>0.20512980648029999</v>
      </c>
    </row>
    <row r="32276" spans="1:1" x14ac:dyDescent="0.3">
      <c r="A32276" s="13">
        <v>0.26907214016621001</v>
      </c>
    </row>
    <row r="32277" spans="1:1" x14ac:dyDescent="0.3">
      <c r="A32277" s="13">
        <v>0.15090685919220001</v>
      </c>
    </row>
    <row r="32278" spans="1:1" x14ac:dyDescent="0.3">
      <c r="A32278" s="13">
        <v>0.15178492617278999</v>
      </c>
    </row>
    <row r="32279" spans="1:1" x14ac:dyDescent="0.3">
      <c r="A32279" s="13">
        <v>0.15279046672695001</v>
      </c>
    </row>
    <row r="32280" spans="1:1" x14ac:dyDescent="0.3">
      <c r="A32280" s="13">
        <v>0.10270661214755</v>
      </c>
    </row>
    <row r="32281" spans="1:1" x14ac:dyDescent="0.3">
      <c r="A32281" s="13">
        <v>9.3844721299893005E-2</v>
      </c>
    </row>
    <row r="32282" spans="1:1" x14ac:dyDescent="0.3">
      <c r="A32282" s="13">
        <v>0.14400710154367</v>
      </c>
    </row>
    <row r="32283" spans="1:1" x14ac:dyDescent="0.3">
      <c r="A32283" s="13">
        <v>0.15835468519948001</v>
      </c>
    </row>
    <row r="32284" spans="1:1" x14ac:dyDescent="0.3">
      <c r="A32284" s="13">
        <v>0.12927495123503999</v>
      </c>
    </row>
    <row r="32285" spans="1:1" x14ac:dyDescent="0.3">
      <c r="A32285" s="13">
        <v>0.12742848767268</v>
      </c>
    </row>
    <row r="32286" spans="1:1" x14ac:dyDescent="0.3">
      <c r="A32286" s="13">
        <v>0.16007968475248999</v>
      </c>
    </row>
    <row r="32287" spans="1:1" x14ac:dyDescent="0.3">
      <c r="A32287" s="13">
        <v>0.10846843057031</v>
      </c>
    </row>
    <row r="32288" spans="1:1" x14ac:dyDescent="0.3">
      <c r="A32288" s="13">
        <v>0.18760837543273001</v>
      </c>
    </row>
    <row r="32289" spans="1:1" x14ac:dyDescent="0.3">
      <c r="A32289" s="13">
        <v>0.21206030144425</v>
      </c>
    </row>
    <row r="32290" spans="1:1" x14ac:dyDescent="0.3">
      <c r="A32290" s="13">
        <v>0.11592526451017</v>
      </c>
    </row>
    <row r="32291" spans="1:1" x14ac:dyDescent="0.3">
      <c r="A32291" s="13">
        <v>0.20253880376002001</v>
      </c>
    </row>
    <row r="32292" spans="1:1" x14ac:dyDescent="0.3">
      <c r="A32292" s="13">
        <v>0.32502992179694001</v>
      </c>
    </row>
    <row r="32293" spans="1:1" x14ac:dyDescent="0.3">
      <c r="A32293" s="13">
        <v>0.28476538540381002</v>
      </c>
    </row>
    <row r="32294" spans="1:1" x14ac:dyDescent="0.3">
      <c r="A32294" s="13">
        <v>0.14948160381714001</v>
      </c>
    </row>
    <row r="32295" spans="1:1" x14ac:dyDescent="0.3">
      <c r="A32295" s="13">
        <v>0.21277550108894</v>
      </c>
    </row>
    <row r="32296" spans="1:1" x14ac:dyDescent="0.3">
      <c r="A32296" s="13">
        <v>0.2152781249506</v>
      </c>
    </row>
    <row r="32297" spans="1:1" x14ac:dyDescent="0.3">
      <c r="A32297" s="13">
        <v>0.16032473865686001</v>
      </c>
    </row>
    <row r="32298" spans="1:1" x14ac:dyDescent="0.3">
      <c r="A32298" s="13">
        <v>0.20535070384889001</v>
      </c>
    </row>
    <row r="32299" spans="1:1" x14ac:dyDescent="0.3">
      <c r="A32299" s="13">
        <v>0.16095116361933001</v>
      </c>
    </row>
    <row r="32300" spans="1:1" x14ac:dyDescent="0.3">
      <c r="A32300" s="13">
        <v>0.13270812036387999</v>
      </c>
    </row>
    <row r="32301" spans="1:1" x14ac:dyDescent="0.3">
      <c r="A32301" s="13">
        <v>0.16643862532962</v>
      </c>
    </row>
    <row r="32302" spans="1:1" x14ac:dyDescent="0.3">
      <c r="A32302" s="13">
        <v>4.3616022902407001E-2</v>
      </c>
    </row>
    <row r="32303" spans="1:1" x14ac:dyDescent="0.3">
      <c r="A32303" s="13">
        <v>0.33280387640093001</v>
      </c>
    </row>
    <row r="32304" spans="1:1" x14ac:dyDescent="0.3">
      <c r="A32304" s="13">
        <v>0.20396069423968</v>
      </c>
    </row>
    <row r="32305" spans="1:1" x14ac:dyDescent="0.3">
      <c r="A32305" s="13">
        <v>0.26150774384005998</v>
      </c>
    </row>
    <row r="32306" spans="1:1" x14ac:dyDescent="0.3">
      <c r="A32306" s="13">
        <v>0.11668612966058001</v>
      </c>
    </row>
    <row r="32307" spans="1:1" x14ac:dyDescent="0.3">
      <c r="A32307" s="13">
        <v>0.20674054144507001</v>
      </c>
    </row>
    <row r="32308" spans="1:1" x14ac:dyDescent="0.3">
      <c r="A32308" s="13">
        <v>0.15314578534057</v>
      </c>
    </row>
    <row r="32309" spans="1:1" x14ac:dyDescent="0.3">
      <c r="A32309" s="13">
        <v>0.17082628482588999</v>
      </c>
    </row>
    <row r="32310" spans="1:1" x14ac:dyDescent="0.3">
      <c r="A32310" s="13">
        <v>0.17204148190356</v>
      </c>
    </row>
    <row r="32311" spans="1:1" x14ac:dyDescent="0.3">
      <c r="A32311" s="13">
        <v>0.11099982653664001</v>
      </c>
    </row>
    <row r="32312" spans="1:1" x14ac:dyDescent="0.3">
      <c r="A32312" s="13">
        <v>0.14244476977678</v>
      </c>
    </row>
    <row r="32313" spans="1:1" x14ac:dyDescent="0.3">
      <c r="A32313" s="13">
        <v>0.22072346908165</v>
      </c>
    </row>
    <row r="32314" spans="1:1" x14ac:dyDescent="0.3">
      <c r="A32314" s="13">
        <v>0.10854150107317</v>
      </c>
    </row>
    <row r="32315" spans="1:1" x14ac:dyDescent="0.3">
      <c r="A32315" s="13">
        <v>0.14537444004322</v>
      </c>
    </row>
    <row r="32316" spans="1:1" x14ac:dyDescent="0.3">
      <c r="A32316" s="13">
        <v>0.25782028394307999</v>
      </c>
    </row>
    <row r="32317" spans="1:1" x14ac:dyDescent="0.3">
      <c r="A32317" s="13">
        <v>0.31220174162567998</v>
      </c>
    </row>
    <row r="32318" spans="1:1" x14ac:dyDescent="0.3">
      <c r="A32318" s="13">
        <v>0.15874841798259001</v>
      </c>
    </row>
    <row r="32319" spans="1:1" x14ac:dyDescent="0.3">
      <c r="A32319" s="13">
        <v>0.18587886340474</v>
      </c>
    </row>
    <row r="32320" spans="1:1" x14ac:dyDescent="0.3">
      <c r="A32320" s="13">
        <v>0.14674733113395999</v>
      </c>
    </row>
    <row r="32321" spans="1:1" x14ac:dyDescent="0.3">
      <c r="A32321" s="13">
        <v>8.8951160247581998E-2</v>
      </c>
    </row>
    <row r="32322" spans="1:1" x14ac:dyDescent="0.3">
      <c r="A32322" s="13">
        <v>0.25970381489159</v>
      </c>
    </row>
    <row r="32323" spans="1:1" x14ac:dyDescent="0.3">
      <c r="A32323" s="13">
        <v>0.15718886369519999</v>
      </c>
    </row>
    <row r="32324" spans="1:1" x14ac:dyDescent="0.3">
      <c r="A32324" s="13">
        <v>0.11043777430840999</v>
      </c>
    </row>
    <row r="32325" spans="1:1" x14ac:dyDescent="0.3">
      <c r="A32325" s="13">
        <v>0.18574468197086</v>
      </c>
    </row>
    <row r="32326" spans="1:1" x14ac:dyDescent="0.3">
      <c r="A32326" s="13">
        <v>0.31745678345793998</v>
      </c>
    </row>
    <row r="32327" spans="1:1" x14ac:dyDescent="0.3">
      <c r="A32327" s="13">
        <v>0.27302930177665002</v>
      </c>
    </row>
    <row r="32328" spans="1:1" x14ac:dyDescent="0.3">
      <c r="A32328" s="13">
        <v>9.3820440391133006E-2</v>
      </c>
    </row>
    <row r="32329" spans="1:1" x14ac:dyDescent="0.3">
      <c r="A32329" s="13">
        <v>0.18837253560600001</v>
      </c>
    </row>
    <row r="32330" spans="1:1" x14ac:dyDescent="0.3">
      <c r="A32330" s="13">
        <v>0.21088249617843</v>
      </c>
    </row>
    <row r="32331" spans="1:1" x14ac:dyDescent="0.3">
      <c r="A32331" s="13">
        <v>0.13110610453523</v>
      </c>
    </row>
    <row r="32332" spans="1:1" x14ac:dyDescent="0.3">
      <c r="A32332" s="13">
        <v>0.20219126584291999</v>
      </c>
    </row>
    <row r="32333" spans="1:1" x14ac:dyDescent="0.3">
      <c r="A32333" s="13">
        <v>0.29607729547776002</v>
      </c>
    </row>
    <row r="32334" spans="1:1" x14ac:dyDescent="0.3">
      <c r="A32334" s="13">
        <v>0.15280342989341</v>
      </c>
    </row>
    <row r="32335" spans="1:1" x14ac:dyDescent="0.3">
      <c r="A32335" s="13">
        <v>0.19805168746123999</v>
      </c>
    </row>
    <row r="32336" spans="1:1" x14ac:dyDescent="0.3">
      <c r="A32336" s="13">
        <v>7.8499380036921002E-2</v>
      </c>
    </row>
    <row r="32337" spans="1:1" x14ac:dyDescent="0.3">
      <c r="A32337" s="13">
        <v>0.33564579653954002</v>
      </c>
    </row>
    <row r="32338" spans="1:1" x14ac:dyDescent="0.3">
      <c r="A32338" s="13">
        <v>0.16640122885729</v>
      </c>
    </row>
    <row r="32339" spans="1:1" x14ac:dyDescent="0.3">
      <c r="A32339" s="13">
        <v>0.19116426462597999</v>
      </c>
    </row>
    <row r="32340" spans="1:1" x14ac:dyDescent="0.3">
      <c r="A32340" s="13">
        <v>0.25720910531829</v>
      </c>
    </row>
    <row r="32341" spans="1:1" x14ac:dyDescent="0.3">
      <c r="A32341" s="13">
        <v>0.20200517052545999</v>
      </c>
    </row>
    <row r="32342" spans="1:1" x14ac:dyDescent="0.3">
      <c r="A32342" s="13">
        <v>0.20404012395301999</v>
      </c>
    </row>
    <row r="32343" spans="1:1" x14ac:dyDescent="0.3">
      <c r="A32343" s="13">
        <v>0.13314670499862999</v>
      </c>
    </row>
    <row r="32344" spans="1:1" x14ac:dyDescent="0.3">
      <c r="A32344" s="13">
        <v>0.22207420042181</v>
      </c>
    </row>
    <row r="32345" spans="1:1" x14ac:dyDescent="0.3">
      <c r="A32345" s="13">
        <v>0.22990980001194999</v>
      </c>
    </row>
    <row r="32346" spans="1:1" x14ac:dyDescent="0.3">
      <c r="A32346" s="13">
        <v>0.19586650706955999</v>
      </c>
    </row>
    <row r="32347" spans="1:1" x14ac:dyDescent="0.3">
      <c r="A32347" s="13">
        <v>6.8493282446378007E-2</v>
      </c>
    </row>
    <row r="32348" spans="1:1" x14ac:dyDescent="0.3">
      <c r="A32348" s="13">
        <v>0.18901582766732999</v>
      </c>
    </row>
    <row r="32349" spans="1:1" x14ac:dyDescent="0.3">
      <c r="A32349" s="13">
        <v>5.7954648796745001E-2</v>
      </c>
    </row>
    <row r="32350" spans="1:1" x14ac:dyDescent="0.3">
      <c r="A32350" s="13">
        <v>0.15737744341914001</v>
      </c>
    </row>
    <row r="32351" spans="1:1" x14ac:dyDescent="0.3">
      <c r="A32351" s="13">
        <v>0.22291603200929999</v>
      </c>
    </row>
    <row r="32352" spans="1:1" x14ac:dyDescent="0.3">
      <c r="A32352" s="13">
        <v>0.13348022539141</v>
      </c>
    </row>
    <row r="32353" spans="1:1" x14ac:dyDescent="0.3">
      <c r="A32353" s="13">
        <v>7.9298562512567006E-2</v>
      </c>
    </row>
    <row r="32354" spans="1:1" x14ac:dyDescent="0.3">
      <c r="A32354" s="13">
        <v>0.14505705287341</v>
      </c>
    </row>
    <row r="32355" spans="1:1" x14ac:dyDescent="0.3">
      <c r="A32355" s="13">
        <v>0.22979622784959</v>
      </c>
    </row>
    <row r="32356" spans="1:1" x14ac:dyDescent="0.3">
      <c r="A32356" s="13">
        <v>0.15737250976156</v>
      </c>
    </row>
    <row r="32357" spans="1:1" x14ac:dyDescent="0.3">
      <c r="A32357" s="13">
        <v>9.6204556312386003E-2</v>
      </c>
    </row>
    <row r="32358" spans="1:1" x14ac:dyDescent="0.3">
      <c r="A32358" s="13">
        <v>5.0557698771179001E-2</v>
      </c>
    </row>
    <row r="32359" spans="1:1" x14ac:dyDescent="0.3">
      <c r="A32359" s="13">
        <v>9.3867463995726999E-2</v>
      </c>
    </row>
    <row r="32360" spans="1:1" x14ac:dyDescent="0.3">
      <c r="A32360" s="13">
        <v>0.11875266791859</v>
      </c>
    </row>
    <row r="32361" spans="1:1" x14ac:dyDescent="0.3">
      <c r="A32361" s="13">
        <v>0.26524352281803998</v>
      </c>
    </row>
    <row r="32362" spans="1:1" x14ac:dyDescent="0.3">
      <c r="A32362" s="13">
        <v>4.5466664257241003E-2</v>
      </c>
    </row>
    <row r="32363" spans="1:1" x14ac:dyDescent="0.3">
      <c r="A32363" s="13">
        <v>0.16814838423740999</v>
      </c>
    </row>
    <row r="32364" spans="1:1" x14ac:dyDescent="0.3">
      <c r="A32364" s="13">
        <v>0.1193571551586</v>
      </c>
    </row>
    <row r="32365" spans="1:1" x14ac:dyDescent="0.3">
      <c r="A32365" s="13">
        <v>0.25728979762478998</v>
      </c>
    </row>
    <row r="32366" spans="1:1" x14ac:dyDescent="0.3">
      <c r="A32366" s="13">
        <v>0.24920315751816</v>
      </c>
    </row>
    <row r="32367" spans="1:1" x14ac:dyDescent="0.3">
      <c r="A32367" s="13">
        <v>0.18144173522033999</v>
      </c>
    </row>
    <row r="32368" spans="1:1" x14ac:dyDescent="0.3">
      <c r="A32368" s="13">
        <v>0.28246935285153002</v>
      </c>
    </row>
    <row r="32369" spans="1:1" x14ac:dyDescent="0.3">
      <c r="A32369" s="13">
        <v>0.10213796508894001</v>
      </c>
    </row>
    <row r="32370" spans="1:1" x14ac:dyDescent="0.3">
      <c r="A32370" s="13">
        <v>0.23257668071053</v>
      </c>
    </row>
    <row r="32371" spans="1:1" x14ac:dyDescent="0.3">
      <c r="A32371" s="13">
        <v>0.16959719415173999</v>
      </c>
    </row>
    <row r="32372" spans="1:1" x14ac:dyDescent="0.3">
      <c r="A32372" s="13">
        <v>0.18651045521351001</v>
      </c>
    </row>
    <row r="32373" spans="1:1" x14ac:dyDescent="0.3">
      <c r="A32373" s="13">
        <v>0.17328388824506</v>
      </c>
    </row>
    <row r="32374" spans="1:1" x14ac:dyDescent="0.3">
      <c r="A32374" s="13">
        <v>9.3172481028872003E-2</v>
      </c>
    </row>
    <row r="32375" spans="1:1" x14ac:dyDescent="0.3">
      <c r="A32375" s="13">
        <v>6.9818435010804994E-2</v>
      </c>
    </row>
    <row r="32376" spans="1:1" x14ac:dyDescent="0.3">
      <c r="A32376" s="13">
        <v>4.5114657385034E-2</v>
      </c>
    </row>
    <row r="32377" spans="1:1" x14ac:dyDescent="0.3">
      <c r="A32377" s="13">
        <v>0.24725924787147999</v>
      </c>
    </row>
    <row r="32378" spans="1:1" x14ac:dyDescent="0.3">
      <c r="A32378" s="13">
        <v>7.3367314299792999E-2</v>
      </c>
    </row>
    <row r="32379" spans="1:1" x14ac:dyDescent="0.3">
      <c r="A32379" s="13">
        <v>0.33116160822047003</v>
      </c>
    </row>
    <row r="32380" spans="1:1" x14ac:dyDescent="0.3">
      <c r="A32380" s="13">
        <v>0.13165915935794001</v>
      </c>
    </row>
    <row r="32381" spans="1:1" x14ac:dyDescent="0.3">
      <c r="A32381" s="13">
        <v>0.32760734122518997</v>
      </c>
    </row>
    <row r="32382" spans="1:1" x14ac:dyDescent="0.3">
      <c r="A32382" s="13">
        <v>0.19654407762642001</v>
      </c>
    </row>
    <row r="32383" spans="1:1" x14ac:dyDescent="0.3">
      <c r="A32383" s="13">
        <v>0.21933551123329001</v>
      </c>
    </row>
    <row r="32384" spans="1:1" x14ac:dyDescent="0.3">
      <c r="A32384" s="13">
        <v>0.12861635211603001</v>
      </c>
    </row>
    <row r="32385" spans="1:1" x14ac:dyDescent="0.3">
      <c r="A32385" s="13">
        <v>0.14108761405365999</v>
      </c>
    </row>
    <row r="32386" spans="1:1" x14ac:dyDescent="0.3">
      <c r="A32386" s="13">
        <v>0.16473848952275</v>
      </c>
    </row>
    <row r="32387" spans="1:1" x14ac:dyDescent="0.3">
      <c r="A32387" s="13">
        <v>0.20960907293803999</v>
      </c>
    </row>
    <row r="32388" spans="1:1" x14ac:dyDescent="0.3">
      <c r="A32388" s="13">
        <v>0.12261690288749</v>
      </c>
    </row>
    <row r="32389" spans="1:1" x14ac:dyDescent="0.3">
      <c r="A32389" s="13">
        <v>0.20996856119874999</v>
      </c>
    </row>
    <row r="32390" spans="1:1" x14ac:dyDescent="0.3">
      <c r="A32390" s="13">
        <v>0.20005187605565999</v>
      </c>
    </row>
    <row r="32391" spans="1:1" x14ac:dyDescent="0.3">
      <c r="A32391" s="13">
        <v>0.19410539790025999</v>
      </c>
    </row>
    <row r="32392" spans="1:1" x14ac:dyDescent="0.3">
      <c r="A32392" s="13">
        <v>0.17174321996865999</v>
      </c>
    </row>
    <row r="32393" spans="1:1" x14ac:dyDescent="0.3">
      <c r="A32393" s="13">
        <v>0.13476413787454</v>
      </c>
    </row>
    <row r="32394" spans="1:1" x14ac:dyDescent="0.3">
      <c r="A32394" s="13">
        <v>0.11784089491324</v>
      </c>
    </row>
    <row r="32395" spans="1:1" x14ac:dyDescent="0.3">
      <c r="A32395" s="13">
        <v>0.19062526233902</v>
      </c>
    </row>
    <row r="32396" spans="1:1" x14ac:dyDescent="0.3">
      <c r="A32396" s="13">
        <v>0.13050796809352999</v>
      </c>
    </row>
    <row r="32397" spans="1:1" x14ac:dyDescent="0.3">
      <c r="A32397" s="13">
        <v>0.23989456608821999</v>
      </c>
    </row>
    <row r="32398" spans="1:1" x14ac:dyDescent="0.3">
      <c r="A32398" s="13">
        <v>0.20833785684319001</v>
      </c>
    </row>
    <row r="32399" spans="1:1" x14ac:dyDescent="0.3">
      <c r="A32399" s="13">
        <v>0.24600978241099</v>
      </c>
    </row>
    <row r="32400" spans="1:1" x14ac:dyDescent="0.3">
      <c r="A32400" s="13">
        <v>0.12717933017822999</v>
      </c>
    </row>
    <row r="32401" spans="1:1" x14ac:dyDescent="0.3">
      <c r="A32401" s="13">
        <v>0.16114586214304999</v>
      </c>
    </row>
    <row r="32402" spans="1:1" x14ac:dyDescent="0.3">
      <c r="A32402" s="13">
        <v>8.3530502037362994E-2</v>
      </c>
    </row>
    <row r="32403" spans="1:1" x14ac:dyDescent="0.3">
      <c r="A32403" s="13">
        <v>0.24727299832138999</v>
      </c>
    </row>
    <row r="32404" spans="1:1" x14ac:dyDescent="0.3">
      <c r="A32404" s="13">
        <v>0.11967416122161</v>
      </c>
    </row>
    <row r="32405" spans="1:1" x14ac:dyDescent="0.3">
      <c r="A32405" s="13">
        <v>7.7339416552291998E-2</v>
      </c>
    </row>
    <row r="32406" spans="1:1" x14ac:dyDescent="0.3">
      <c r="A32406" s="13">
        <v>0.22658942137395999</v>
      </c>
    </row>
    <row r="32407" spans="1:1" x14ac:dyDescent="0.3">
      <c r="A32407" s="13">
        <v>0.12852861704091001</v>
      </c>
    </row>
    <row r="32408" spans="1:1" x14ac:dyDescent="0.3">
      <c r="A32408" s="13">
        <v>0.14825571928673001</v>
      </c>
    </row>
    <row r="32409" spans="1:1" x14ac:dyDescent="0.3">
      <c r="A32409" s="13">
        <v>7.2197703039277E-2</v>
      </c>
    </row>
    <row r="32410" spans="1:1" x14ac:dyDescent="0.3">
      <c r="A32410" s="13">
        <v>0.18825090878378001</v>
      </c>
    </row>
    <row r="32411" spans="1:1" x14ac:dyDescent="0.3">
      <c r="A32411" s="13">
        <v>0.17312851512554001</v>
      </c>
    </row>
    <row r="32412" spans="1:1" x14ac:dyDescent="0.3">
      <c r="A32412" s="13">
        <v>0.16357302220044001</v>
      </c>
    </row>
    <row r="32413" spans="1:1" x14ac:dyDescent="0.3">
      <c r="A32413" s="13">
        <v>0.2158182661494</v>
      </c>
    </row>
    <row r="32414" spans="1:1" x14ac:dyDescent="0.3">
      <c r="A32414" s="13">
        <v>0.15400363694329</v>
      </c>
    </row>
    <row r="32415" spans="1:1" x14ac:dyDescent="0.3">
      <c r="A32415" s="13">
        <v>0.15906720969773999</v>
      </c>
    </row>
    <row r="32416" spans="1:1" x14ac:dyDescent="0.3">
      <c r="A32416" s="13">
        <v>0.19335426737476</v>
      </c>
    </row>
    <row r="32417" spans="1:1" x14ac:dyDescent="0.3">
      <c r="A32417" s="13">
        <v>0.12598478467143001</v>
      </c>
    </row>
    <row r="32418" spans="1:1" x14ac:dyDescent="0.3">
      <c r="A32418" s="13">
        <v>6.9299285870181998E-2</v>
      </c>
    </row>
    <row r="32419" spans="1:1" x14ac:dyDescent="0.3">
      <c r="A32419" s="13">
        <v>0.29624888771879998</v>
      </c>
    </row>
    <row r="32420" spans="1:1" x14ac:dyDescent="0.3">
      <c r="A32420" s="13">
        <v>0.10786314414681</v>
      </c>
    </row>
    <row r="32421" spans="1:1" x14ac:dyDescent="0.3">
      <c r="A32421" s="13">
        <v>0.13165266844744999</v>
      </c>
    </row>
    <row r="32422" spans="1:1" x14ac:dyDescent="0.3">
      <c r="A32422" s="13">
        <v>0.16612363237264</v>
      </c>
    </row>
    <row r="32423" spans="1:1" x14ac:dyDescent="0.3">
      <c r="A32423" s="13">
        <v>0.23255157679687</v>
      </c>
    </row>
    <row r="32424" spans="1:1" x14ac:dyDescent="0.3">
      <c r="A32424" s="13">
        <v>9.5293401309619996E-2</v>
      </c>
    </row>
    <row r="32425" spans="1:1" x14ac:dyDescent="0.3">
      <c r="A32425" s="13">
        <v>0.10411880495363</v>
      </c>
    </row>
    <row r="32426" spans="1:1" x14ac:dyDescent="0.3">
      <c r="A32426" s="13">
        <v>0.17000892986329999</v>
      </c>
    </row>
    <row r="32427" spans="1:1" x14ac:dyDescent="0.3">
      <c r="A32427" s="13">
        <v>0.22367832852488001</v>
      </c>
    </row>
    <row r="32428" spans="1:1" x14ac:dyDescent="0.3">
      <c r="A32428" s="13">
        <v>0.13768073998767</v>
      </c>
    </row>
    <row r="32429" spans="1:1" x14ac:dyDescent="0.3">
      <c r="A32429" s="13">
        <v>0.14291065476222001</v>
      </c>
    </row>
    <row r="32430" spans="1:1" x14ac:dyDescent="0.3">
      <c r="A32430" s="13">
        <v>0.22574768124014</v>
      </c>
    </row>
    <row r="32431" spans="1:1" x14ac:dyDescent="0.3">
      <c r="A32431" s="13">
        <v>0.12643903906074999</v>
      </c>
    </row>
    <row r="32432" spans="1:1" x14ac:dyDescent="0.3">
      <c r="A32432" s="13">
        <v>0.15122224926719999</v>
      </c>
    </row>
    <row r="32433" spans="1:1" x14ac:dyDescent="0.3">
      <c r="A32433" s="13">
        <v>0.17707008521598</v>
      </c>
    </row>
    <row r="32434" spans="1:1" x14ac:dyDescent="0.3">
      <c r="A32434" s="13">
        <v>0.21850097070478</v>
      </c>
    </row>
    <row r="32435" spans="1:1" x14ac:dyDescent="0.3">
      <c r="A32435" s="13">
        <v>0.19779263782633999</v>
      </c>
    </row>
    <row r="32436" spans="1:1" x14ac:dyDescent="0.3">
      <c r="A32436" s="13">
        <v>0.16685753106810999</v>
      </c>
    </row>
    <row r="32437" spans="1:1" x14ac:dyDescent="0.3">
      <c r="A32437" s="13">
        <v>0.1294552311578</v>
      </c>
    </row>
    <row r="32438" spans="1:1" x14ac:dyDescent="0.3">
      <c r="A32438" s="13">
        <v>0.14333480726431999</v>
      </c>
    </row>
    <row r="32439" spans="1:1" x14ac:dyDescent="0.3">
      <c r="A32439" s="13">
        <v>0.22358625069640001</v>
      </c>
    </row>
    <row r="32440" spans="1:1" x14ac:dyDescent="0.3">
      <c r="A32440" s="13">
        <v>0.26410828812460002</v>
      </c>
    </row>
    <row r="32441" spans="1:1" x14ac:dyDescent="0.3">
      <c r="A32441" s="13">
        <v>0.17354375256429</v>
      </c>
    </row>
    <row r="32442" spans="1:1" x14ac:dyDescent="0.3">
      <c r="A32442" s="13">
        <v>0.11485883443283</v>
      </c>
    </row>
    <row r="32443" spans="1:1" x14ac:dyDescent="0.3">
      <c r="A32443" s="13">
        <v>0.16375904506412001</v>
      </c>
    </row>
    <row r="32444" spans="1:1" x14ac:dyDescent="0.3">
      <c r="A32444" s="13">
        <v>0.10830829021599001</v>
      </c>
    </row>
    <row r="32445" spans="1:1" x14ac:dyDescent="0.3">
      <c r="A32445" s="13">
        <v>0.21923161557272</v>
      </c>
    </row>
    <row r="32446" spans="1:1" x14ac:dyDescent="0.3">
      <c r="A32446" s="13">
        <v>0.23307633335642999</v>
      </c>
    </row>
    <row r="32447" spans="1:1" x14ac:dyDescent="0.3">
      <c r="A32447" s="13">
        <v>0.19353407960991001</v>
      </c>
    </row>
    <row r="32448" spans="1:1" x14ac:dyDescent="0.3">
      <c r="A32448" s="13">
        <v>0.19790701104250999</v>
      </c>
    </row>
    <row r="32449" spans="1:1" x14ac:dyDescent="0.3">
      <c r="A32449" s="13">
        <v>0.23931362089264999</v>
      </c>
    </row>
    <row r="32450" spans="1:1" x14ac:dyDescent="0.3">
      <c r="A32450" s="13">
        <v>0.16696879245685001</v>
      </c>
    </row>
    <row r="32451" spans="1:1" x14ac:dyDescent="0.3">
      <c r="A32451" s="13">
        <v>0.11263600431614</v>
      </c>
    </row>
    <row r="32452" spans="1:1" x14ac:dyDescent="0.3">
      <c r="A32452" s="13">
        <v>0.23701788059826001</v>
      </c>
    </row>
    <row r="32453" spans="1:1" x14ac:dyDescent="0.3">
      <c r="A32453" s="13">
        <v>0.24333804219392999</v>
      </c>
    </row>
    <row r="32454" spans="1:1" x14ac:dyDescent="0.3">
      <c r="A32454" s="13">
        <v>7.8155187676248003E-2</v>
      </c>
    </row>
    <row r="32455" spans="1:1" x14ac:dyDescent="0.3">
      <c r="A32455" s="13">
        <v>0.22270941448623999</v>
      </c>
    </row>
    <row r="32456" spans="1:1" x14ac:dyDescent="0.3">
      <c r="A32456" s="13">
        <v>0.15313988289741001</v>
      </c>
    </row>
    <row r="32457" spans="1:1" x14ac:dyDescent="0.3">
      <c r="A32457" s="13">
        <v>0.1289751840741</v>
      </c>
    </row>
    <row r="32458" spans="1:1" x14ac:dyDescent="0.3">
      <c r="A32458" s="13">
        <v>6.7559638179227E-2</v>
      </c>
    </row>
    <row r="32459" spans="1:1" x14ac:dyDescent="0.3">
      <c r="A32459" s="13">
        <v>0.15810154990528999</v>
      </c>
    </row>
    <row r="32460" spans="1:1" x14ac:dyDescent="0.3">
      <c r="A32460" s="13">
        <v>0.27604751349843998</v>
      </c>
    </row>
    <row r="32461" spans="1:1" x14ac:dyDescent="0.3">
      <c r="A32461" s="13">
        <v>7.4056340259758005E-2</v>
      </c>
    </row>
    <row r="32462" spans="1:1" x14ac:dyDescent="0.3">
      <c r="A32462" s="13">
        <v>0.17677464845332999</v>
      </c>
    </row>
    <row r="32463" spans="1:1" x14ac:dyDescent="0.3">
      <c r="A32463" s="13">
        <v>0.22801808681534999</v>
      </c>
    </row>
    <row r="32464" spans="1:1" x14ac:dyDescent="0.3">
      <c r="A32464" s="13">
        <v>0.25637849198781998</v>
      </c>
    </row>
    <row r="32465" spans="1:1" x14ac:dyDescent="0.3">
      <c r="A32465" s="13">
        <v>0.14226460097483001</v>
      </c>
    </row>
    <row r="32466" spans="1:1" x14ac:dyDescent="0.3">
      <c r="A32466" s="13">
        <v>9.4958814871002994E-2</v>
      </c>
    </row>
    <row r="32467" spans="1:1" x14ac:dyDescent="0.3">
      <c r="A32467" s="13">
        <v>0.13802992261809</v>
      </c>
    </row>
    <row r="32468" spans="1:1" x14ac:dyDescent="0.3">
      <c r="A32468" s="13">
        <v>0.10654828643314</v>
      </c>
    </row>
    <row r="32469" spans="1:1" x14ac:dyDescent="0.3">
      <c r="A32469" s="13">
        <v>0.12644928500166</v>
      </c>
    </row>
    <row r="32470" spans="1:1" x14ac:dyDescent="0.3">
      <c r="A32470" s="13">
        <v>0.15144324919994001</v>
      </c>
    </row>
    <row r="32471" spans="1:1" x14ac:dyDescent="0.3">
      <c r="A32471" s="13">
        <v>0.27249529782006998</v>
      </c>
    </row>
    <row r="32472" spans="1:1" x14ac:dyDescent="0.3">
      <c r="A32472" s="13">
        <v>0.15368195617218</v>
      </c>
    </row>
    <row r="32473" spans="1:1" x14ac:dyDescent="0.3">
      <c r="A32473" s="13">
        <v>0.14654612343826001</v>
      </c>
    </row>
    <row r="32474" spans="1:1" x14ac:dyDescent="0.3">
      <c r="A32474" s="13">
        <v>0.30668284863861001</v>
      </c>
    </row>
    <row r="32475" spans="1:1" x14ac:dyDescent="0.3">
      <c r="A32475" s="13">
        <v>0.1063113034948</v>
      </c>
    </row>
    <row r="32476" spans="1:1" x14ac:dyDescent="0.3">
      <c r="A32476" s="13">
        <v>0.17448215813628001</v>
      </c>
    </row>
    <row r="32477" spans="1:1" x14ac:dyDescent="0.3">
      <c r="A32477" s="13">
        <v>9.3301521477637997E-2</v>
      </c>
    </row>
    <row r="32478" spans="1:1" x14ac:dyDescent="0.3">
      <c r="A32478" s="13">
        <v>0.27376590461758998</v>
      </c>
    </row>
    <row r="32479" spans="1:1" x14ac:dyDescent="0.3">
      <c r="A32479" s="13">
        <v>8.0232804805950006E-2</v>
      </c>
    </row>
    <row r="32480" spans="1:1" x14ac:dyDescent="0.3">
      <c r="A32480" s="13">
        <v>0.2393398244712</v>
      </c>
    </row>
    <row r="32481" spans="1:1" x14ac:dyDescent="0.3">
      <c r="A32481" s="13">
        <v>0.25242858756045999</v>
      </c>
    </row>
    <row r="32482" spans="1:1" x14ac:dyDescent="0.3">
      <c r="A32482" s="13">
        <v>0.13870184802676</v>
      </c>
    </row>
    <row r="32483" spans="1:1" x14ac:dyDescent="0.3">
      <c r="A32483" s="13">
        <v>0.14593414860130999</v>
      </c>
    </row>
    <row r="32484" spans="1:1" x14ac:dyDescent="0.3">
      <c r="A32484" s="13">
        <v>0.11975704901773999</v>
      </c>
    </row>
    <row r="32485" spans="1:1" x14ac:dyDescent="0.3">
      <c r="A32485" s="13">
        <v>0.20124033848788001</v>
      </c>
    </row>
    <row r="32486" spans="1:1" x14ac:dyDescent="0.3">
      <c r="A32486" s="13">
        <v>0.30965240606450001</v>
      </c>
    </row>
    <row r="32487" spans="1:1" x14ac:dyDescent="0.3">
      <c r="A32487" s="13">
        <v>0.28188501320101</v>
      </c>
    </row>
    <row r="32488" spans="1:1" x14ac:dyDescent="0.3">
      <c r="A32488" s="13">
        <v>0.17958716802270999</v>
      </c>
    </row>
    <row r="32489" spans="1:1" x14ac:dyDescent="0.3">
      <c r="A32489" s="13">
        <v>0.15827933861190999</v>
      </c>
    </row>
    <row r="32490" spans="1:1" x14ac:dyDescent="0.3">
      <c r="A32490" s="13">
        <v>0.20239505754192999</v>
      </c>
    </row>
    <row r="32491" spans="1:1" x14ac:dyDescent="0.3">
      <c r="A32491" s="13">
        <v>0.14581483677679999</v>
      </c>
    </row>
    <row r="32492" spans="1:1" x14ac:dyDescent="0.3">
      <c r="A32492" s="13">
        <v>0.20870161212999999</v>
      </c>
    </row>
    <row r="32493" spans="1:1" x14ac:dyDescent="0.3">
      <c r="A32493" s="13">
        <v>0.33908172930500002</v>
      </c>
    </row>
    <row r="32494" spans="1:1" x14ac:dyDescent="0.3">
      <c r="A32494" s="13">
        <v>0.33908172930500002</v>
      </c>
    </row>
    <row r="32495" spans="1:1" x14ac:dyDescent="0.3">
      <c r="A32495" s="13">
        <v>0.23362643557286999</v>
      </c>
    </row>
    <row r="32496" spans="1:1" x14ac:dyDescent="0.3">
      <c r="A32496" s="13">
        <v>0.11019106828049</v>
      </c>
    </row>
    <row r="32497" spans="1:1" x14ac:dyDescent="0.3">
      <c r="A32497" s="13">
        <v>0.17552647963771001</v>
      </c>
    </row>
    <row r="32498" spans="1:1" x14ac:dyDescent="0.3">
      <c r="A32498" s="13">
        <v>0.16476931586720001</v>
      </c>
    </row>
    <row r="32499" spans="1:1" x14ac:dyDescent="0.3">
      <c r="A32499" s="13">
        <v>0.14414192798101</v>
      </c>
    </row>
    <row r="32500" spans="1:1" x14ac:dyDescent="0.3">
      <c r="A32500" s="13">
        <v>0.30025675740211</v>
      </c>
    </row>
    <row r="32501" spans="1:1" x14ac:dyDescent="0.3">
      <c r="A32501" s="13">
        <v>0.26662180961950999</v>
      </c>
    </row>
    <row r="32502" spans="1:1" x14ac:dyDescent="0.3">
      <c r="A32502" s="13">
        <v>7.2953432509642993E-2</v>
      </c>
    </row>
    <row r="32503" spans="1:1" x14ac:dyDescent="0.3">
      <c r="A32503" s="13">
        <v>0.34227691672725002</v>
      </c>
    </row>
    <row r="32504" spans="1:1" x14ac:dyDescent="0.3">
      <c r="A32504" s="13">
        <v>0.19602055775704</v>
      </c>
    </row>
    <row r="32505" spans="1:1" x14ac:dyDescent="0.3">
      <c r="A32505" s="13">
        <v>0.16786435718630999</v>
      </c>
    </row>
    <row r="32506" spans="1:1" x14ac:dyDescent="0.3">
      <c r="A32506" s="13">
        <v>9.6221025865079995E-2</v>
      </c>
    </row>
    <row r="32507" spans="1:1" x14ac:dyDescent="0.3">
      <c r="A32507" s="13">
        <v>0.13229098197445999</v>
      </c>
    </row>
    <row r="32508" spans="1:1" x14ac:dyDescent="0.3">
      <c r="A32508" s="13">
        <v>0.15403842558007999</v>
      </c>
    </row>
    <row r="32509" spans="1:1" x14ac:dyDescent="0.3">
      <c r="A32509" s="13">
        <v>0.12511063247241</v>
      </c>
    </row>
    <row r="32510" spans="1:1" x14ac:dyDescent="0.3">
      <c r="A32510" s="13">
        <v>0.15782105475229</v>
      </c>
    </row>
    <row r="32511" spans="1:1" x14ac:dyDescent="0.3">
      <c r="A32511" s="13">
        <v>0.15074593350863</v>
      </c>
    </row>
    <row r="32512" spans="1:1" x14ac:dyDescent="0.3">
      <c r="A32512" s="13">
        <v>0.12081125042974999</v>
      </c>
    </row>
    <row r="32513" spans="1:1" x14ac:dyDescent="0.3">
      <c r="A32513" s="13">
        <v>0.16481823706206999</v>
      </c>
    </row>
    <row r="32514" spans="1:1" x14ac:dyDescent="0.3">
      <c r="A32514" s="13">
        <v>0.20351408284346001</v>
      </c>
    </row>
    <row r="32515" spans="1:1" x14ac:dyDescent="0.3">
      <c r="A32515" s="13">
        <v>0.18559866427642999</v>
      </c>
    </row>
    <row r="32516" spans="1:1" x14ac:dyDescent="0.3">
      <c r="A32516" s="13">
        <v>0.26495576616149003</v>
      </c>
    </row>
    <row r="32517" spans="1:1" x14ac:dyDescent="0.3">
      <c r="A32517" s="13">
        <v>0.26776076303964003</v>
      </c>
    </row>
    <row r="32518" spans="1:1" x14ac:dyDescent="0.3">
      <c r="A32518" s="13">
        <v>0.15507923865088</v>
      </c>
    </row>
    <row r="32519" spans="1:1" x14ac:dyDescent="0.3">
      <c r="A32519" s="13">
        <v>0.20677501051451999</v>
      </c>
    </row>
    <row r="32520" spans="1:1" x14ac:dyDescent="0.3">
      <c r="A32520" s="13">
        <v>0.13483668332663001</v>
      </c>
    </row>
    <row r="32521" spans="1:1" x14ac:dyDescent="0.3">
      <c r="A32521" s="13">
        <v>0.13713798423915999</v>
      </c>
    </row>
    <row r="32522" spans="1:1" x14ac:dyDescent="0.3">
      <c r="A32522" s="13">
        <v>0.12641904752221</v>
      </c>
    </row>
    <row r="32523" spans="1:1" x14ac:dyDescent="0.3">
      <c r="A32523" s="13">
        <v>0.10424935555605</v>
      </c>
    </row>
    <row r="32524" spans="1:1" x14ac:dyDescent="0.3">
      <c r="A32524" s="13">
        <v>0.11405923005359</v>
      </c>
    </row>
    <row r="32525" spans="1:1" x14ac:dyDescent="0.3">
      <c r="A32525" s="13">
        <v>0.13809831470691999</v>
      </c>
    </row>
    <row r="32526" spans="1:1" x14ac:dyDescent="0.3">
      <c r="A32526" s="13">
        <v>0.17889069207138</v>
      </c>
    </row>
    <row r="32527" spans="1:1" x14ac:dyDescent="0.3">
      <c r="A32527" s="13">
        <v>7.8354266714856E-2</v>
      </c>
    </row>
    <row r="32528" spans="1:1" x14ac:dyDescent="0.3">
      <c r="A32528" s="13">
        <v>0.2052538269866</v>
      </c>
    </row>
    <row r="32529" spans="1:1" x14ac:dyDescent="0.3">
      <c r="A32529" s="13">
        <v>0.11532057335435</v>
      </c>
    </row>
    <row r="32530" spans="1:1" x14ac:dyDescent="0.3">
      <c r="A32530" s="13">
        <v>0.19018698039106</v>
      </c>
    </row>
    <row r="32531" spans="1:1" x14ac:dyDescent="0.3">
      <c r="A32531" s="13">
        <v>0.14874556784078999</v>
      </c>
    </row>
    <row r="32532" spans="1:1" x14ac:dyDescent="0.3">
      <c r="A32532" s="13">
        <v>0.1795511214728</v>
      </c>
    </row>
    <row r="32533" spans="1:1" x14ac:dyDescent="0.3">
      <c r="A32533" s="13">
        <v>0.18528232632655001</v>
      </c>
    </row>
    <row r="32534" spans="1:1" x14ac:dyDescent="0.3">
      <c r="A32534" s="13">
        <v>0.16302613416142001</v>
      </c>
    </row>
    <row r="32535" spans="1:1" x14ac:dyDescent="0.3">
      <c r="A32535" s="13">
        <v>0.12844081552327999</v>
      </c>
    </row>
    <row r="32536" spans="1:1" x14ac:dyDescent="0.3">
      <c r="A32536" s="13">
        <v>8.9101630605772003E-2</v>
      </c>
    </row>
    <row r="32537" spans="1:1" x14ac:dyDescent="0.3">
      <c r="A32537" s="13">
        <v>0.1739909118904</v>
      </c>
    </row>
    <row r="32538" spans="1:1" x14ac:dyDescent="0.3">
      <c r="A32538" s="13">
        <v>0.15016471881338</v>
      </c>
    </row>
    <row r="32539" spans="1:1" x14ac:dyDescent="0.3">
      <c r="A32539" s="13">
        <v>0.25065999199227001</v>
      </c>
    </row>
    <row r="32540" spans="1:1" x14ac:dyDescent="0.3">
      <c r="A32540" s="13">
        <v>0.10924254087849</v>
      </c>
    </row>
    <row r="32541" spans="1:1" x14ac:dyDescent="0.3">
      <c r="A32541" s="13">
        <v>0.18735528864154</v>
      </c>
    </row>
    <row r="32542" spans="1:1" x14ac:dyDescent="0.3">
      <c r="A32542" s="13">
        <v>0.28447087794135001</v>
      </c>
    </row>
    <row r="32543" spans="1:1" x14ac:dyDescent="0.3">
      <c r="A32543" s="13">
        <v>0.14200080863337999</v>
      </c>
    </row>
    <row r="32544" spans="1:1" x14ac:dyDescent="0.3">
      <c r="A32544" s="13">
        <v>5.4688714828571003E-2</v>
      </c>
    </row>
    <row r="32545" spans="1:1" x14ac:dyDescent="0.3">
      <c r="A32545" s="13">
        <v>0.30626404316289002</v>
      </c>
    </row>
    <row r="32546" spans="1:1" x14ac:dyDescent="0.3">
      <c r="A32546" s="13">
        <v>0.19803876470897</v>
      </c>
    </row>
    <row r="32547" spans="1:1" x14ac:dyDescent="0.3">
      <c r="A32547" s="13">
        <v>0.13480333241893</v>
      </c>
    </row>
    <row r="32548" spans="1:1" x14ac:dyDescent="0.3">
      <c r="A32548" s="13">
        <v>0.10402708932441999</v>
      </c>
    </row>
    <row r="32549" spans="1:1" x14ac:dyDescent="0.3">
      <c r="A32549" s="13">
        <v>9.0079860388114996E-2</v>
      </c>
    </row>
    <row r="32550" spans="1:1" x14ac:dyDescent="0.3">
      <c r="A32550" s="13">
        <v>0.18615873885032</v>
      </c>
    </row>
    <row r="32551" spans="1:1" x14ac:dyDescent="0.3">
      <c r="A32551" s="13">
        <v>0.22510570741227001</v>
      </c>
    </row>
    <row r="32552" spans="1:1" x14ac:dyDescent="0.3">
      <c r="A32552" s="13">
        <v>0.30657329349131002</v>
      </c>
    </row>
    <row r="32553" spans="1:1" x14ac:dyDescent="0.3">
      <c r="A32553" s="13">
        <v>0.1405091716122</v>
      </c>
    </row>
    <row r="32554" spans="1:1" x14ac:dyDescent="0.3">
      <c r="A32554" s="13">
        <v>0.28469455521025</v>
      </c>
    </row>
    <row r="32555" spans="1:1" x14ac:dyDescent="0.3">
      <c r="A32555" s="13">
        <v>0.15895799139239999</v>
      </c>
    </row>
    <row r="32556" spans="1:1" x14ac:dyDescent="0.3">
      <c r="A32556" s="13">
        <v>0.24044491374919999</v>
      </c>
    </row>
    <row r="32557" spans="1:1" x14ac:dyDescent="0.3">
      <c r="A32557" s="13">
        <v>0.15628333501673</v>
      </c>
    </row>
    <row r="32558" spans="1:1" x14ac:dyDescent="0.3">
      <c r="A32558" s="13">
        <v>5.9141355856991998E-2</v>
      </c>
    </row>
    <row r="32559" spans="1:1" x14ac:dyDescent="0.3">
      <c r="A32559" s="13">
        <v>0.14795824521567999</v>
      </c>
    </row>
    <row r="32560" spans="1:1" x14ac:dyDescent="0.3">
      <c r="A32560" s="13">
        <v>0.15344910881054</v>
      </c>
    </row>
    <row r="32561" spans="1:1" x14ac:dyDescent="0.3">
      <c r="A32561" s="13">
        <v>0.16996590934118999</v>
      </c>
    </row>
    <row r="32562" spans="1:1" x14ac:dyDescent="0.3">
      <c r="A32562" s="13">
        <v>0.19734853880898001</v>
      </c>
    </row>
    <row r="32563" spans="1:1" x14ac:dyDescent="0.3">
      <c r="A32563" s="13">
        <v>0.2265118013596</v>
      </c>
    </row>
    <row r="32564" spans="1:1" x14ac:dyDescent="0.3">
      <c r="A32564" s="13">
        <v>8.2671170310305006E-2</v>
      </c>
    </row>
    <row r="32565" spans="1:1" x14ac:dyDescent="0.3">
      <c r="A32565" s="13">
        <v>0.10586636091977</v>
      </c>
    </row>
    <row r="32566" spans="1:1" x14ac:dyDescent="0.3">
      <c r="A32566" s="13">
        <v>7.7317055666560996E-2</v>
      </c>
    </row>
    <row r="32567" spans="1:1" x14ac:dyDescent="0.3">
      <c r="A32567" s="13">
        <v>0.25490755856575997</v>
      </c>
    </row>
    <row r="32568" spans="1:1" x14ac:dyDescent="0.3">
      <c r="A32568" s="13">
        <v>0.15607470155094999</v>
      </c>
    </row>
    <row r="32569" spans="1:1" x14ac:dyDescent="0.3">
      <c r="A32569" s="13">
        <v>0.26548085305683999</v>
      </c>
    </row>
    <row r="32570" spans="1:1" x14ac:dyDescent="0.3">
      <c r="A32570" s="13">
        <v>0.14478106123390999</v>
      </c>
    </row>
    <row r="32571" spans="1:1" x14ac:dyDescent="0.3">
      <c r="A32571" s="13">
        <v>0.12021569261122</v>
      </c>
    </row>
    <row r="32572" spans="1:1" x14ac:dyDescent="0.3">
      <c r="A32572" s="13">
        <v>8.9217238953907999E-2</v>
      </c>
    </row>
    <row r="32573" spans="1:1" x14ac:dyDescent="0.3">
      <c r="A32573" s="13">
        <v>0.12760128021620001</v>
      </c>
    </row>
    <row r="32574" spans="1:1" x14ac:dyDescent="0.3">
      <c r="A32574" s="13">
        <v>0.10778991164939999</v>
      </c>
    </row>
    <row r="32575" spans="1:1" x14ac:dyDescent="0.3">
      <c r="A32575" s="13">
        <v>0.12615762945101</v>
      </c>
    </row>
    <row r="32576" spans="1:1" x14ac:dyDescent="0.3">
      <c r="A32576" s="13">
        <v>0.10671786255287</v>
      </c>
    </row>
    <row r="32577" spans="1:1" x14ac:dyDescent="0.3">
      <c r="A32577" s="13">
        <v>0.24655769118981</v>
      </c>
    </row>
    <row r="32578" spans="1:1" x14ac:dyDescent="0.3">
      <c r="A32578" s="13">
        <v>9.1395390602906995E-2</v>
      </c>
    </row>
    <row r="32579" spans="1:1" x14ac:dyDescent="0.3">
      <c r="A32579" s="13">
        <v>0.23986209697312999</v>
      </c>
    </row>
    <row r="32580" spans="1:1" x14ac:dyDescent="0.3">
      <c r="A32580" s="13">
        <v>0.17949731141392999</v>
      </c>
    </row>
    <row r="32581" spans="1:1" x14ac:dyDescent="0.3">
      <c r="A32581" s="13">
        <v>8.5369603811803002E-2</v>
      </c>
    </row>
    <row r="32582" spans="1:1" x14ac:dyDescent="0.3">
      <c r="A32582" s="13">
        <v>0.17840508459741999</v>
      </c>
    </row>
    <row r="32583" spans="1:1" x14ac:dyDescent="0.3">
      <c r="A32583" s="13">
        <v>0.15723678432534</v>
      </c>
    </row>
    <row r="32584" spans="1:1" x14ac:dyDescent="0.3">
      <c r="A32584" s="13">
        <v>0.2159918463088</v>
      </c>
    </row>
    <row r="32585" spans="1:1" x14ac:dyDescent="0.3">
      <c r="A32585" s="13">
        <v>0.15058228097491</v>
      </c>
    </row>
    <row r="32586" spans="1:1" x14ac:dyDescent="0.3">
      <c r="A32586" s="13">
        <v>0.28950044064963998</v>
      </c>
    </row>
    <row r="32587" spans="1:1" x14ac:dyDescent="0.3">
      <c r="A32587" s="13">
        <v>0.13886184623391001</v>
      </c>
    </row>
    <row r="32588" spans="1:1" x14ac:dyDescent="0.3">
      <c r="A32588" s="13">
        <v>0.16369812838938</v>
      </c>
    </row>
    <row r="32589" spans="1:1" x14ac:dyDescent="0.3">
      <c r="A32589" s="13">
        <v>0.11134865504143</v>
      </c>
    </row>
    <row r="32590" spans="1:1" x14ac:dyDescent="0.3">
      <c r="A32590" s="13">
        <v>0.17710150261511001</v>
      </c>
    </row>
    <row r="32591" spans="1:1" x14ac:dyDescent="0.3">
      <c r="A32591" s="13">
        <v>0.20058522216484001</v>
      </c>
    </row>
    <row r="32592" spans="1:1" x14ac:dyDescent="0.3">
      <c r="A32592" s="13">
        <v>9.3677214216781005E-2</v>
      </c>
    </row>
    <row r="32593" spans="1:1" x14ac:dyDescent="0.3">
      <c r="A32593" s="13">
        <v>0.15857908771945001</v>
      </c>
    </row>
    <row r="32594" spans="1:1" x14ac:dyDescent="0.3">
      <c r="A32594" s="13">
        <v>0.15381529683048001</v>
      </c>
    </row>
    <row r="32595" spans="1:1" x14ac:dyDescent="0.3">
      <c r="A32595" s="13">
        <v>0.14006966231495999</v>
      </c>
    </row>
    <row r="32596" spans="1:1" x14ac:dyDescent="0.3">
      <c r="A32596" s="13">
        <v>0.19078756936256999</v>
      </c>
    </row>
    <row r="32597" spans="1:1" x14ac:dyDescent="0.3">
      <c r="A32597" s="13">
        <v>0.14249489021966</v>
      </c>
    </row>
    <row r="32598" spans="1:1" x14ac:dyDescent="0.3">
      <c r="A32598" s="13">
        <v>0.20519152719768</v>
      </c>
    </row>
    <row r="32599" spans="1:1" x14ac:dyDescent="0.3">
      <c r="A32599" s="13">
        <v>0.23641895838079</v>
      </c>
    </row>
    <row r="32600" spans="1:1" x14ac:dyDescent="0.3">
      <c r="A32600" s="13">
        <v>0.19668700255686</v>
      </c>
    </row>
    <row r="32601" spans="1:1" x14ac:dyDescent="0.3">
      <c r="A32601" s="13">
        <v>0.15256264373538</v>
      </c>
    </row>
    <row r="32602" spans="1:1" x14ac:dyDescent="0.3">
      <c r="A32602" s="13">
        <v>0.20374934026786001</v>
      </c>
    </row>
    <row r="32603" spans="1:1" x14ac:dyDescent="0.3">
      <c r="A32603" s="13">
        <v>0.12423502900591001</v>
      </c>
    </row>
    <row r="32604" spans="1:1" x14ac:dyDescent="0.3">
      <c r="A32604" s="13">
        <v>0.17290812004662001</v>
      </c>
    </row>
    <row r="32605" spans="1:1" x14ac:dyDescent="0.3">
      <c r="A32605" s="13">
        <v>8.1738780577398001E-2</v>
      </c>
    </row>
    <row r="32606" spans="1:1" x14ac:dyDescent="0.3">
      <c r="A32606" s="13">
        <v>0.19664607157785</v>
      </c>
    </row>
    <row r="32607" spans="1:1" x14ac:dyDescent="0.3">
      <c r="A32607" s="13">
        <v>0.16832006530280999</v>
      </c>
    </row>
    <row r="32608" spans="1:1" x14ac:dyDescent="0.3">
      <c r="A32608" s="13">
        <v>0.22887456578897999</v>
      </c>
    </row>
    <row r="32609" spans="1:1" x14ac:dyDescent="0.3">
      <c r="A32609" s="13">
        <v>0.19480362069382001</v>
      </c>
    </row>
    <row r="32610" spans="1:1" x14ac:dyDescent="0.3">
      <c r="A32610" s="13">
        <v>0.16338309786913999</v>
      </c>
    </row>
    <row r="32611" spans="1:1" x14ac:dyDescent="0.3">
      <c r="A32611" s="13">
        <v>0.15717550938456001</v>
      </c>
    </row>
    <row r="32612" spans="1:1" x14ac:dyDescent="0.3">
      <c r="A32612" s="13">
        <v>0.12584491922786001</v>
      </c>
    </row>
    <row r="32613" spans="1:1" x14ac:dyDescent="0.3">
      <c r="A32613" s="13">
        <v>4.4240343563333E-2</v>
      </c>
    </row>
    <row r="32614" spans="1:1" x14ac:dyDescent="0.3">
      <c r="A32614" s="13">
        <v>0.14080134164637001</v>
      </c>
    </row>
    <row r="32615" spans="1:1" x14ac:dyDescent="0.3">
      <c r="A32615" s="13">
        <v>0.15637500637161</v>
      </c>
    </row>
    <row r="32616" spans="1:1" x14ac:dyDescent="0.3">
      <c r="A32616" s="13">
        <v>0.14949112814577001</v>
      </c>
    </row>
    <row r="32617" spans="1:1" x14ac:dyDescent="0.3">
      <c r="A32617" s="13">
        <v>0.16467289257227999</v>
      </c>
    </row>
    <row r="32618" spans="1:1" x14ac:dyDescent="0.3">
      <c r="A32618" s="13">
        <v>0.15567338828704999</v>
      </c>
    </row>
    <row r="32619" spans="1:1" x14ac:dyDescent="0.3">
      <c r="A32619" s="13">
        <v>0.17864321579997</v>
      </c>
    </row>
    <row r="32620" spans="1:1" x14ac:dyDescent="0.3">
      <c r="A32620" s="13">
        <v>0.17864321579997</v>
      </c>
    </row>
    <row r="32621" spans="1:1" x14ac:dyDescent="0.3">
      <c r="A32621" s="13">
        <v>0.23170864528207</v>
      </c>
    </row>
    <row r="32622" spans="1:1" x14ac:dyDescent="0.3">
      <c r="A32622" s="13">
        <v>0.20538068410015001</v>
      </c>
    </row>
    <row r="32623" spans="1:1" x14ac:dyDescent="0.3">
      <c r="A32623" s="13">
        <v>0.13737601164599</v>
      </c>
    </row>
    <row r="32624" spans="1:1" x14ac:dyDescent="0.3">
      <c r="A32624" s="13">
        <v>9.3470044512061007E-2</v>
      </c>
    </row>
    <row r="32625" spans="1:1" x14ac:dyDescent="0.3">
      <c r="A32625" s="13">
        <v>0.18719474178734999</v>
      </c>
    </row>
    <row r="32626" spans="1:1" x14ac:dyDescent="0.3">
      <c r="A32626" s="13">
        <v>0.31622592174282999</v>
      </c>
    </row>
    <row r="32627" spans="1:1" x14ac:dyDescent="0.3">
      <c r="A32627" s="13">
        <v>0.28453728271881001</v>
      </c>
    </row>
    <row r="32628" spans="1:1" x14ac:dyDescent="0.3">
      <c r="A32628" s="13">
        <v>0.16575355731392</v>
      </c>
    </row>
    <row r="32629" spans="1:1" x14ac:dyDescent="0.3">
      <c r="A32629" s="13">
        <v>0.18738834066494001</v>
      </c>
    </row>
    <row r="32630" spans="1:1" x14ac:dyDescent="0.3">
      <c r="A32630" s="13">
        <v>0.21709880739036999</v>
      </c>
    </row>
    <row r="32631" spans="1:1" x14ac:dyDescent="0.3">
      <c r="A32631" s="13">
        <v>7.8329721522897994E-2</v>
      </c>
    </row>
    <row r="32632" spans="1:1" x14ac:dyDescent="0.3">
      <c r="A32632" s="13">
        <v>0.17328057971003999</v>
      </c>
    </row>
    <row r="32633" spans="1:1" x14ac:dyDescent="0.3">
      <c r="A32633" s="13">
        <v>0.25372662439024002</v>
      </c>
    </row>
    <row r="32634" spans="1:1" x14ac:dyDescent="0.3">
      <c r="A32634" s="13">
        <v>0.14725696412346001</v>
      </c>
    </row>
    <row r="32635" spans="1:1" x14ac:dyDescent="0.3">
      <c r="A32635" s="13">
        <v>0.23649831900113</v>
      </c>
    </row>
    <row r="32636" spans="1:1" x14ac:dyDescent="0.3">
      <c r="A32636" s="13">
        <v>0.32955828376820001</v>
      </c>
    </row>
    <row r="32637" spans="1:1" x14ac:dyDescent="0.3">
      <c r="A32637" s="13">
        <v>0.23173601387042</v>
      </c>
    </row>
    <row r="32638" spans="1:1" x14ac:dyDescent="0.3">
      <c r="A32638" s="13">
        <v>0.12931811875560001</v>
      </c>
    </row>
    <row r="32639" spans="1:1" x14ac:dyDescent="0.3">
      <c r="A32639" s="13">
        <v>0.21762463375144001</v>
      </c>
    </row>
    <row r="32640" spans="1:1" x14ac:dyDescent="0.3">
      <c r="A32640" s="13">
        <v>0.22298692146322999</v>
      </c>
    </row>
    <row r="32641" spans="1:1" x14ac:dyDescent="0.3">
      <c r="A32641" s="13">
        <v>0.26400839072743998</v>
      </c>
    </row>
    <row r="32642" spans="1:1" x14ac:dyDescent="0.3">
      <c r="A32642" s="13">
        <v>0.15116507481298</v>
      </c>
    </row>
    <row r="32643" spans="1:1" x14ac:dyDescent="0.3">
      <c r="A32643" s="13">
        <v>0.20304275433085001</v>
      </c>
    </row>
    <row r="32644" spans="1:1" x14ac:dyDescent="0.3">
      <c r="A32644" s="13">
        <v>6.5443777839933007E-2</v>
      </c>
    </row>
    <row r="32645" spans="1:1" x14ac:dyDescent="0.3">
      <c r="A32645" s="13">
        <v>0.14258223448578</v>
      </c>
    </row>
    <row r="32646" spans="1:1" x14ac:dyDescent="0.3">
      <c r="A32646" s="13">
        <v>0.18175613057385001</v>
      </c>
    </row>
    <row r="32647" spans="1:1" x14ac:dyDescent="0.3">
      <c r="A32647" s="13">
        <v>0.16097273377183999</v>
      </c>
    </row>
    <row r="32648" spans="1:1" x14ac:dyDescent="0.3">
      <c r="A32648" s="13">
        <v>0.24713941747078</v>
      </c>
    </row>
    <row r="32649" spans="1:1" x14ac:dyDescent="0.3">
      <c r="A32649" s="13">
        <v>0.18382655130523001</v>
      </c>
    </row>
    <row r="32650" spans="1:1" x14ac:dyDescent="0.3">
      <c r="A32650" s="13">
        <v>0.23542919119523001</v>
      </c>
    </row>
    <row r="32651" spans="1:1" x14ac:dyDescent="0.3">
      <c r="A32651" s="13">
        <v>0.18505034177037</v>
      </c>
    </row>
    <row r="32652" spans="1:1" x14ac:dyDescent="0.3">
      <c r="A32652" s="13">
        <v>0.17822403252173</v>
      </c>
    </row>
    <row r="32653" spans="1:1" x14ac:dyDescent="0.3">
      <c r="A32653" s="13">
        <v>0.24532857567656</v>
      </c>
    </row>
    <row r="32654" spans="1:1" x14ac:dyDescent="0.3">
      <c r="A32654" s="13">
        <v>0.12021153217456999</v>
      </c>
    </row>
    <row r="32655" spans="1:1" x14ac:dyDescent="0.3">
      <c r="A32655" s="13">
        <v>0.12175723322566</v>
      </c>
    </row>
    <row r="32656" spans="1:1" x14ac:dyDescent="0.3">
      <c r="A32656" s="13">
        <v>0.12602427677507</v>
      </c>
    </row>
    <row r="32657" spans="1:1" x14ac:dyDescent="0.3">
      <c r="A32657" s="13">
        <v>0.21598451207142999</v>
      </c>
    </row>
    <row r="32658" spans="1:1" x14ac:dyDescent="0.3">
      <c r="A32658" s="13">
        <v>0.13501263137604</v>
      </c>
    </row>
    <row r="32659" spans="1:1" x14ac:dyDescent="0.3">
      <c r="A32659" s="13">
        <v>0.30199876949638998</v>
      </c>
    </row>
    <row r="32660" spans="1:1" x14ac:dyDescent="0.3">
      <c r="A32660" s="13">
        <v>0.16118625667907999</v>
      </c>
    </row>
    <row r="32661" spans="1:1" x14ac:dyDescent="0.3">
      <c r="A32661" s="13">
        <v>0.30961379864469002</v>
      </c>
    </row>
    <row r="32662" spans="1:1" x14ac:dyDescent="0.3">
      <c r="A32662" s="13">
        <v>9.6588082978925002E-2</v>
      </c>
    </row>
    <row r="32663" spans="1:1" x14ac:dyDescent="0.3">
      <c r="A32663" s="13">
        <v>0.23909625320696001</v>
      </c>
    </row>
    <row r="32664" spans="1:1" x14ac:dyDescent="0.3">
      <c r="A32664" s="13">
        <v>0.26997098030277999</v>
      </c>
    </row>
    <row r="32665" spans="1:1" x14ac:dyDescent="0.3">
      <c r="A32665" s="13">
        <v>0.33911963223660002</v>
      </c>
    </row>
    <row r="32666" spans="1:1" x14ac:dyDescent="0.3">
      <c r="A32666" s="13">
        <v>0.13176230165323</v>
      </c>
    </row>
    <row r="32667" spans="1:1" x14ac:dyDescent="0.3">
      <c r="A32667" s="13">
        <v>0.18594742984448001</v>
      </c>
    </row>
    <row r="32668" spans="1:1" x14ac:dyDescent="0.3">
      <c r="A32668" s="13">
        <v>0.19926400883251999</v>
      </c>
    </row>
    <row r="32669" spans="1:1" x14ac:dyDescent="0.3">
      <c r="A32669" s="13">
        <v>0.17537576385556</v>
      </c>
    </row>
    <row r="32670" spans="1:1" x14ac:dyDescent="0.3">
      <c r="A32670" s="13">
        <v>0.15614607158753999</v>
      </c>
    </row>
    <row r="32671" spans="1:1" x14ac:dyDescent="0.3">
      <c r="A32671" s="13">
        <v>0.19052869542612999</v>
      </c>
    </row>
    <row r="32672" spans="1:1" x14ac:dyDescent="0.3">
      <c r="A32672" s="13">
        <v>0.33507463905426998</v>
      </c>
    </row>
    <row r="32673" spans="1:1" x14ac:dyDescent="0.3">
      <c r="A32673" s="13">
        <v>0.25189698245647002</v>
      </c>
    </row>
    <row r="32674" spans="1:1" x14ac:dyDescent="0.3">
      <c r="A32674" s="13">
        <v>0.21934733097456</v>
      </c>
    </row>
    <row r="32675" spans="1:1" x14ac:dyDescent="0.3">
      <c r="A32675" s="13">
        <v>0.13249042928959001</v>
      </c>
    </row>
    <row r="32676" spans="1:1" x14ac:dyDescent="0.3">
      <c r="A32676" s="13">
        <v>0.19773316553594</v>
      </c>
    </row>
    <row r="32677" spans="1:1" x14ac:dyDescent="0.3">
      <c r="A32677" s="13">
        <v>0.20111986376259</v>
      </c>
    </row>
    <row r="32678" spans="1:1" x14ac:dyDescent="0.3">
      <c r="A32678" s="13">
        <v>0.15203010103462999</v>
      </c>
    </row>
    <row r="32679" spans="1:1" x14ac:dyDescent="0.3">
      <c r="A32679" s="13">
        <v>0.24546959580029001</v>
      </c>
    </row>
    <row r="32680" spans="1:1" x14ac:dyDescent="0.3">
      <c r="A32680" s="13">
        <v>7.5441915386146002E-2</v>
      </c>
    </row>
    <row r="32681" spans="1:1" x14ac:dyDescent="0.3">
      <c r="A32681" s="13">
        <v>0.16696208812849</v>
      </c>
    </row>
    <row r="32682" spans="1:1" x14ac:dyDescent="0.3">
      <c r="A32682" s="13">
        <v>0.19834018352141</v>
      </c>
    </row>
    <row r="32683" spans="1:1" x14ac:dyDescent="0.3">
      <c r="A32683" s="13">
        <v>0.27158073953970002</v>
      </c>
    </row>
    <row r="32684" spans="1:1" x14ac:dyDescent="0.3">
      <c r="A32684" s="13">
        <v>9.8873461673780999E-2</v>
      </c>
    </row>
    <row r="32685" spans="1:1" x14ac:dyDescent="0.3">
      <c r="A32685" s="13">
        <v>0.10823503170844</v>
      </c>
    </row>
    <row r="32686" spans="1:1" x14ac:dyDescent="0.3">
      <c r="A32686" s="13">
        <v>0.13540558460627999</v>
      </c>
    </row>
    <row r="32687" spans="1:1" x14ac:dyDescent="0.3">
      <c r="A32687" s="13">
        <v>0.20572756514585</v>
      </c>
    </row>
    <row r="32688" spans="1:1" x14ac:dyDescent="0.3">
      <c r="A32688" s="13">
        <v>0.15685298246349999</v>
      </c>
    </row>
    <row r="32689" spans="1:1" x14ac:dyDescent="0.3">
      <c r="A32689" s="13">
        <v>5.1822499251381E-2</v>
      </c>
    </row>
    <row r="32690" spans="1:1" x14ac:dyDescent="0.3">
      <c r="A32690" s="13">
        <v>0.23224106022511001</v>
      </c>
    </row>
    <row r="32691" spans="1:1" x14ac:dyDescent="0.3">
      <c r="A32691" s="13">
        <v>0.13521976210115</v>
      </c>
    </row>
    <row r="32692" spans="1:1" x14ac:dyDescent="0.3">
      <c r="A32692" s="13">
        <v>0.21455244502570001</v>
      </c>
    </row>
    <row r="32693" spans="1:1" x14ac:dyDescent="0.3">
      <c r="A32693" s="13">
        <v>0.19243055880522</v>
      </c>
    </row>
    <row r="32694" spans="1:1" x14ac:dyDescent="0.3">
      <c r="A32694" s="13">
        <v>0.12734786676295001</v>
      </c>
    </row>
    <row r="32695" spans="1:1" x14ac:dyDescent="0.3">
      <c r="A32695" s="13">
        <v>0.14887344311409001</v>
      </c>
    </row>
    <row r="32696" spans="1:1" x14ac:dyDescent="0.3">
      <c r="A32696" s="13">
        <v>0.18017164238514</v>
      </c>
    </row>
    <row r="32697" spans="1:1" x14ac:dyDescent="0.3">
      <c r="A32697" s="13">
        <v>0.17204941403481</v>
      </c>
    </row>
    <row r="32698" spans="1:1" x14ac:dyDescent="0.3">
      <c r="A32698" s="13">
        <v>0.14527715909858999</v>
      </c>
    </row>
    <row r="32699" spans="1:1" x14ac:dyDescent="0.3">
      <c r="A32699" s="13">
        <v>0.29557506155843999</v>
      </c>
    </row>
    <row r="32700" spans="1:1" x14ac:dyDescent="0.3">
      <c r="A32700" s="13">
        <v>0.13242467149215001</v>
      </c>
    </row>
    <row r="32701" spans="1:1" x14ac:dyDescent="0.3">
      <c r="A32701" s="13">
        <v>0.12922768962600001</v>
      </c>
    </row>
    <row r="32702" spans="1:1" x14ac:dyDescent="0.3">
      <c r="A32702" s="13">
        <v>0.11751161419356999</v>
      </c>
    </row>
    <row r="32703" spans="1:1" x14ac:dyDescent="0.3">
      <c r="A32703" s="13">
        <v>0.14046827754612001</v>
      </c>
    </row>
    <row r="32704" spans="1:1" x14ac:dyDescent="0.3">
      <c r="A32704" s="13">
        <v>0.18273035602042001</v>
      </c>
    </row>
    <row r="32705" spans="1:1" x14ac:dyDescent="0.3">
      <c r="A32705" s="13">
        <v>0.21757859142231001</v>
      </c>
    </row>
    <row r="32706" spans="1:1" x14ac:dyDescent="0.3">
      <c r="A32706" s="13">
        <v>0.22200738564114</v>
      </c>
    </row>
    <row r="32707" spans="1:1" x14ac:dyDescent="0.3">
      <c r="A32707" s="13">
        <v>0.16106407014742999</v>
      </c>
    </row>
    <row r="32708" spans="1:1" x14ac:dyDescent="0.3">
      <c r="A32708" s="13">
        <v>0.15100241956211999</v>
      </c>
    </row>
    <row r="32709" spans="1:1" x14ac:dyDescent="0.3">
      <c r="A32709" s="13">
        <v>0.16807585234835001</v>
      </c>
    </row>
    <row r="32710" spans="1:1" x14ac:dyDescent="0.3">
      <c r="A32710" s="13">
        <v>0.22116698868191001</v>
      </c>
    </row>
    <row r="32711" spans="1:1" x14ac:dyDescent="0.3">
      <c r="A32711" s="13">
        <v>0.16945832011504</v>
      </c>
    </row>
    <row r="32712" spans="1:1" x14ac:dyDescent="0.3">
      <c r="A32712" s="13">
        <v>9.1155054051810999E-2</v>
      </c>
    </row>
    <row r="32713" spans="1:1" x14ac:dyDescent="0.3">
      <c r="A32713" s="13">
        <v>0.12446372257024001</v>
      </c>
    </row>
    <row r="32714" spans="1:1" x14ac:dyDescent="0.3">
      <c r="A32714" s="13">
        <v>8.3370044224042997E-2</v>
      </c>
    </row>
    <row r="32715" spans="1:1" x14ac:dyDescent="0.3">
      <c r="A32715" s="13">
        <v>0.25480144749275002</v>
      </c>
    </row>
    <row r="32716" spans="1:1" x14ac:dyDescent="0.3">
      <c r="A32716" s="13">
        <v>0.31159803571809003</v>
      </c>
    </row>
    <row r="32717" spans="1:1" x14ac:dyDescent="0.3">
      <c r="A32717" s="13">
        <v>0.11126414223544</v>
      </c>
    </row>
    <row r="32718" spans="1:1" x14ac:dyDescent="0.3">
      <c r="A32718" s="13">
        <v>9.4955869125243994E-2</v>
      </c>
    </row>
    <row r="32719" spans="1:1" x14ac:dyDescent="0.3">
      <c r="A32719" s="13">
        <v>0.25860505858414001</v>
      </c>
    </row>
    <row r="32720" spans="1:1" x14ac:dyDescent="0.3">
      <c r="A32720" s="13">
        <v>0.21097695814108999</v>
      </c>
    </row>
    <row r="32721" spans="1:1" x14ac:dyDescent="0.3">
      <c r="A32721" s="13">
        <v>0.23743771329318999</v>
      </c>
    </row>
    <row r="32722" spans="1:1" x14ac:dyDescent="0.3">
      <c r="A32722" s="13">
        <v>9.1509313602102002E-2</v>
      </c>
    </row>
    <row r="32723" spans="1:1" x14ac:dyDescent="0.3">
      <c r="A32723" s="13">
        <v>9.6696697621502001E-2</v>
      </c>
    </row>
    <row r="32724" spans="1:1" x14ac:dyDescent="0.3">
      <c r="A32724" s="13">
        <v>0.11930150665185001</v>
      </c>
    </row>
    <row r="32725" spans="1:1" x14ac:dyDescent="0.3">
      <c r="A32725" s="13">
        <v>0.13395349088660999</v>
      </c>
    </row>
    <row r="32726" spans="1:1" x14ac:dyDescent="0.3">
      <c r="A32726" s="13">
        <v>0.14803187164845999</v>
      </c>
    </row>
    <row r="32727" spans="1:1" x14ac:dyDescent="0.3">
      <c r="A32727" s="13">
        <v>8.6629103396545004E-2</v>
      </c>
    </row>
    <row r="32728" spans="1:1" x14ac:dyDescent="0.3">
      <c r="A32728" s="13">
        <v>8.9228117995357001E-2</v>
      </c>
    </row>
    <row r="32729" spans="1:1" x14ac:dyDescent="0.3">
      <c r="A32729" s="13">
        <v>6.5351528917794999E-2</v>
      </c>
    </row>
    <row r="32730" spans="1:1" x14ac:dyDescent="0.3">
      <c r="A32730" s="13">
        <v>0.12623471161562</v>
      </c>
    </row>
    <row r="32731" spans="1:1" x14ac:dyDescent="0.3">
      <c r="A32731" s="13">
        <v>0.14093253567806999</v>
      </c>
    </row>
    <row r="32732" spans="1:1" x14ac:dyDescent="0.3">
      <c r="A32732" s="13">
        <v>0.22877652691798001</v>
      </c>
    </row>
    <row r="32733" spans="1:1" x14ac:dyDescent="0.3">
      <c r="A32733" s="13">
        <v>0.13800302513945001</v>
      </c>
    </row>
    <row r="32734" spans="1:1" x14ac:dyDescent="0.3">
      <c r="A32734" s="13">
        <v>0.21645188088562001</v>
      </c>
    </row>
    <row r="32735" spans="1:1" x14ac:dyDescent="0.3">
      <c r="A32735" s="13">
        <v>0.15721261275335999</v>
      </c>
    </row>
    <row r="32736" spans="1:1" x14ac:dyDescent="0.3">
      <c r="A32736" s="13">
        <v>0.11121419467337</v>
      </c>
    </row>
    <row r="32737" spans="1:1" x14ac:dyDescent="0.3">
      <c r="A32737" s="13">
        <v>0.23709168502462999</v>
      </c>
    </row>
    <row r="32738" spans="1:1" x14ac:dyDescent="0.3">
      <c r="A32738" s="13">
        <v>0.19069509453125999</v>
      </c>
    </row>
    <row r="32739" spans="1:1" x14ac:dyDescent="0.3">
      <c r="A32739" s="13">
        <v>0.12308393183777</v>
      </c>
    </row>
    <row r="32740" spans="1:1" x14ac:dyDescent="0.3">
      <c r="A32740" s="13">
        <v>0.25670211780761998</v>
      </c>
    </row>
    <row r="32741" spans="1:1" x14ac:dyDescent="0.3">
      <c r="A32741" s="13">
        <v>4.7664429342064003E-2</v>
      </c>
    </row>
    <row r="32742" spans="1:1" x14ac:dyDescent="0.3">
      <c r="A32742" s="13">
        <v>3.6235479892397997E-2</v>
      </c>
    </row>
    <row r="32743" spans="1:1" x14ac:dyDescent="0.3">
      <c r="A32743" s="13">
        <v>0.11716183462663</v>
      </c>
    </row>
    <row r="32744" spans="1:1" x14ac:dyDescent="0.3">
      <c r="A32744" s="13">
        <v>0.12297447571523</v>
      </c>
    </row>
    <row r="32745" spans="1:1" x14ac:dyDescent="0.3">
      <c r="A32745" s="13">
        <v>0.11990051680546999</v>
      </c>
    </row>
    <row r="32746" spans="1:1" x14ac:dyDescent="0.3">
      <c r="A32746" s="13">
        <v>0.14009449773474</v>
      </c>
    </row>
    <row r="32747" spans="1:1" x14ac:dyDescent="0.3">
      <c r="A32747" s="13">
        <v>0.26471146278725</v>
      </c>
    </row>
    <row r="32748" spans="1:1" x14ac:dyDescent="0.3">
      <c r="A32748" s="13">
        <v>0.25112121840736001</v>
      </c>
    </row>
    <row r="32749" spans="1:1" x14ac:dyDescent="0.3">
      <c r="A32749" s="13">
        <v>0.17378237060252</v>
      </c>
    </row>
    <row r="32750" spans="1:1" x14ac:dyDescent="0.3">
      <c r="A32750" s="13">
        <v>0.18489893911885</v>
      </c>
    </row>
    <row r="32751" spans="1:1" x14ac:dyDescent="0.3">
      <c r="A32751" s="13">
        <v>0.21364437796840999</v>
      </c>
    </row>
    <row r="32752" spans="1:1" x14ac:dyDescent="0.3">
      <c r="A32752" s="13">
        <v>0.21587749462106001</v>
      </c>
    </row>
    <row r="32753" spans="1:1" x14ac:dyDescent="0.3">
      <c r="A32753" s="13">
        <v>0.1580649557694</v>
      </c>
    </row>
    <row r="32754" spans="1:1" x14ac:dyDescent="0.3">
      <c r="A32754" s="13">
        <v>7.0036052355935005E-2</v>
      </c>
    </row>
    <row r="32755" spans="1:1" x14ac:dyDescent="0.3">
      <c r="A32755" s="13">
        <v>0.11519800309852</v>
      </c>
    </row>
    <row r="32756" spans="1:1" x14ac:dyDescent="0.3">
      <c r="A32756" s="13">
        <v>7.6876927016295005E-2</v>
      </c>
    </row>
    <row r="32757" spans="1:1" x14ac:dyDescent="0.3">
      <c r="A32757" s="13">
        <v>0.21429617457531</v>
      </c>
    </row>
    <row r="32758" spans="1:1" x14ac:dyDescent="0.3">
      <c r="A32758" s="13">
        <v>0.19937160068422999</v>
      </c>
    </row>
    <row r="32759" spans="1:1" x14ac:dyDescent="0.3">
      <c r="A32759" s="13">
        <v>0.33453769589075999</v>
      </c>
    </row>
    <row r="32760" spans="1:1" x14ac:dyDescent="0.3">
      <c r="A32760" s="13">
        <v>0.24726946343739001</v>
      </c>
    </row>
    <row r="32761" spans="1:1" x14ac:dyDescent="0.3">
      <c r="A32761" s="13">
        <v>5.5812766742585E-2</v>
      </c>
    </row>
    <row r="32762" spans="1:1" x14ac:dyDescent="0.3">
      <c r="A32762" s="13">
        <v>8.5227065635472998E-2</v>
      </c>
    </row>
    <row r="32763" spans="1:1" x14ac:dyDescent="0.3">
      <c r="A32763" s="13">
        <v>0.12477951399626</v>
      </c>
    </row>
    <row r="32764" spans="1:1" x14ac:dyDescent="0.3">
      <c r="A32764" s="13">
        <v>0.20177149748543</v>
      </c>
    </row>
    <row r="32765" spans="1:1" x14ac:dyDescent="0.3">
      <c r="A32765" s="13">
        <v>7.6566239355407004E-2</v>
      </c>
    </row>
    <row r="32766" spans="1:1" x14ac:dyDescent="0.3">
      <c r="A32766" s="13">
        <v>0.20120022753812</v>
      </c>
    </row>
    <row r="32767" spans="1:1" x14ac:dyDescent="0.3">
      <c r="A32767" s="13">
        <v>0.18568973011013001</v>
      </c>
    </row>
    <row r="32768" spans="1:1" x14ac:dyDescent="0.3">
      <c r="A32768" s="13">
        <v>0.11161631417385</v>
      </c>
    </row>
    <row r="32769" spans="1:1" x14ac:dyDescent="0.3">
      <c r="A32769" s="13">
        <v>0.11698522048090999</v>
      </c>
    </row>
    <row r="32770" spans="1:1" x14ac:dyDescent="0.3">
      <c r="A32770" s="13">
        <v>0.11312147422435</v>
      </c>
    </row>
    <row r="32771" spans="1:1" x14ac:dyDescent="0.3">
      <c r="A32771" s="13">
        <v>0.20117421718153</v>
      </c>
    </row>
    <row r="32772" spans="1:1" x14ac:dyDescent="0.3">
      <c r="A32772" s="13">
        <v>0.13112877200661999</v>
      </c>
    </row>
    <row r="32773" spans="1:1" x14ac:dyDescent="0.3">
      <c r="A32773" s="13">
        <v>0.15472539394149001</v>
      </c>
    </row>
    <row r="32774" spans="1:1" x14ac:dyDescent="0.3">
      <c r="A32774" s="13">
        <v>0.15472539394149001</v>
      </c>
    </row>
    <row r="32775" spans="1:1" x14ac:dyDescent="0.3">
      <c r="A32775" s="13">
        <v>0.19531601446501001</v>
      </c>
    </row>
    <row r="32776" spans="1:1" x14ac:dyDescent="0.3">
      <c r="A32776" s="13">
        <v>0.26994092262230002</v>
      </c>
    </row>
    <row r="32777" spans="1:1" x14ac:dyDescent="0.3">
      <c r="A32777" s="13">
        <v>0.13040119965895999</v>
      </c>
    </row>
    <row r="32778" spans="1:1" x14ac:dyDescent="0.3">
      <c r="A32778" s="13">
        <v>0.14180469794617001</v>
      </c>
    </row>
    <row r="32779" spans="1:1" x14ac:dyDescent="0.3">
      <c r="A32779" s="13">
        <v>0.10363185440526999</v>
      </c>
    </row>
    <row r="32780" spans="1:1" x14ac:dyDescent="0.3">
      <c r="A32780" s="13">
        <v>9.1538528779602002E-2</v>
      </c>
    </row>
    <row r="32781" spans="1:1" x14ac:dyDescent="0.3">
      <c r="A32781" s="13">
        <v>0.25853471538598999</v>
      </c>
    </row>
    <row r="32782" spans="1:1" x14ac:dyDescent="0.3">
      <c r="A32782" s="13">
        <v>0.1232395190493</v>
      </c>
    </row>
    <row r="32783" spans="1:1" x14ac:dyDescent="0.3">
      <c r="A32783" s="13">
        <v>0.29522463355070999</v>
      </c>
    </row>
    <row r="32784" spans="1:1" x14ac:dyDescent="0.3">
      <c r="A32784" s="13">
        <v>0.16644035201828999</v>
      </c>
    </row>
    <row r="32785" spans="1:1" x14ac:dyDescent="0.3">
      <c r="A32785" s="13">
        <v>0.10640196101008</v>
      </c>
    </row>
    <row r="32786" spans="1:1" x14ac:dyDescent="0.3">
      <c r="A32786" s="13">
        <v>0.18877254243513999</v>
      </c>
    </row>
    <row r="32787" spans="1:1" x14ac:dyDescent="0.3">
      <c r="A32787" s="13">
        <v>0.12061067283971</v>
      </c>
    </row>
    <row r="32788" spans="1:1" x14ac:dyDescent="0.3">
      <c r="A32788" s="13">
        <v>7.5488235692452998E-2</v>
      </c>
    </row>
    <row r="32789" spans="1:1" x14ac:dyDescent="0.3">
      <c r="A32789" s="13">
        <v>0.21353226534360001</v>
      </c>
    </row>
    <row r="32790" spans="1:1" x14ac:dyDescent="0.3">
      <c r="A32790" s="13">
        <v>7.6403303769212005E-2</v>
      </c>
    </row>
    <row r="32791" spans="1:1" x14ac:dyDescent="0.3">
      <c r="A32791" s="13">
        <v>0.16782707304218999</v>
      </c>
    </row>
    <row r="32792" spans="1:1" x14ac:dyDescent="0.3">
      <c r="A32792" s="13">
        <v>0.15458881939898</v>
      </c>
    </row>
    <row r="32793" spans="1:1" x14ac:dyDescent="0.3">
      <c r="A32793" s="13">
        <v>8.3969175244791E-2</v>
      </c>
    </row>
    <row r="32794" spans="1:1" x14ac:dyDescent="0.3">
      <c r="A32794" s="13">
        <v>7.8430495101447006E-2</v>
      </c>
    </row>
    <row r="32795" spans="1:1" x14ac:dyDescent="0.3">
      <c r="A32795" s="13">
        <v>0.21945263364984999</v>
      </c>
    </row>
    <row r="32796" spans="1:1" x14ac:dyDescent="0.3">
      <c r="A32796" s="13">
        <v>6.3001851591961006E-2</v>
      </c>
    </row>
    <row r="32797" spans="1:1" x14ac:dyDescent="0.3">
      <c r="A32797" s="13">
        <v>0.12395828708195</v>
      </c>
    </row>
    <row r="32798" spans="1:1" x14ac:dyDescent="0.3">
      <c r="A32798" s="13">
        <v>5.6241112147909E-2</v>
      </c>
    </row>
    <row r="32799" spans="1:1" x14ac:dyDescent="0.3">
      <c r="A32799" s="13">
        <v>0.13172679262452</v>
      </c>
    </row>
    <row r="32800" spans="1:1" x14ac:dyDescent="0.3">
      <c r="A32800" s="13">
        <v>0.21098357559379999</v>
      </c>
    </row>
    <row r="32801" spans="1:1" x14ac:dyDescent="0.3">
      <c r="A32801" s="13">
        <v>0.16062566964096001</v>
      </c>
    </row>
    <row r="32802" spans="1:1" x14ac:dyDescent="0.3">
      <c r="A32802" s="13">
        <v>0.27673603537521002</v>
      </c>
    </row>
    <row r="32803" spans="1:1" x14ac:dyDescent="0.3">
      <c r="A32803" s="13">
        <v>6.9969564963036995E-2</v>
      </c>
    </row>
    <row r="32804" spans="1:1" x14ac:dyDescent="0.3">
      <c r="A32804" s="13">
        <v>6.3532185162645E-2</v>
      </c>
    </row>
    <row r="32805" spans="1:1" x14ac:dyDescent="0.3">
      <c r="A32805" s="13">
        <v>0.13225815565127</v>
      </c>
    </row>
    <row r="32806" spans="1:1" x14ac:dyDescent="0.3">
      <c r="A32806" s="13">
        <v>9.2071277470836002E-2</v>
      </c>
    </row>
    <row r="32807" spans="1:1" x14ac:dyDescent="0.3">
      <c r="A32807" s="13">
        <v>0.26239181922645</v>
      </c>
    </row>
    <row r="32808" spans="1:1" x14ac:dyDescent="0.3">
      <c r="A32808" s="13">
        <v>0.16985132529475999</v>
      </c>
    </row>
    <row r="32809" spans="1:1" x14ac:dyDescent="0.3">
      <c r="A32809" s="13">
        <v>0.16870902691789</v>
      </c>
    </row>
    <row r="32810" spans="1:1" x14ac:dyDescent="0.3">
      <c r="A32810" s="13">
        <v>0.16205643525279001</v>
      </c>
    </row>
    <row r="32811" spans="1:1" x14ac:dyDescent="0.3">
      <c r="A32811" s="13">
        <v>0.12886605367446999</v>
      </c>
    </row>
    <row r="32812" spans="1:1" x14ac:dyDescent="0.3">
      <c r="A32812" s="13">
        <v>0.12915387078415</v>
      </c>
    </row>
    <row r="32813" spans="1:1" x14ac:dyDescent="0.3">
      <c r="A32813" s="13">
        <v>8.5461577683674003E-2</v>
      </c>
    </row>
    <row r="32814" spans="1:1" x14ac:dyDescent="0.3">
      <c r="A32814" s="13">
        <v>0.10687167669611999</v>
      </c>
    </row>
    <row r="32815" spans="1:1" x14ac:dyDescent="0.3">
      <c r="A32815" s="13">
        <v>0.15785036904248001</v>
      </c>
    </row>
    <row r="32816" spans="1:1" x14ac:dyDescent="0.3">
      <c r="A32816" s="13">
        <v>0.22389570586056001</v>
      </c>
    </row>
    <row r="32817" spans="1:1" x14ac:dyDescent="0.3">
      <c r="A32817" s="13">
        <v>7.6179577906872006E-2</v>
      </c>
    </row>
    <row r="32818" spans="1:1" x14ac:dyDescent="0.3">
      <c r="A32818" s="13">
        <v>6.4002694340825006E-2</v>
      </c>
    </row>
    <row r="32819" spans="1:1" x14ac:dyDescent="0.3">
      <c r="A32819" s="13">
        <v>0.12843034748321</v>
      </c>
    </row>
    <row r="32820" spans="1:1" x14ac:dyDescent="0.3">
      <c r="A32820" s="13">
        <v>0.22041167796774999</v>
      </c>
    </row>
    <row r="32821" spans="1:1" x14ac:dyDescent="0.3">
      <c r="A32821" s="13">
        <v>0.22667955170719001</v>
      </c>
    </row>
    <row r="32822" spans="1:1" x14ac:dyDescent="0.3">
      <c r="A32822" s="13">
        <v>0.18703361394941001</v>
      </c>
    </row>
    <row r="32823" spans="1:1" x14ac:dyDescent="0.3">
      <c r="A32823" s="13">
        <v>0.19290131503506</v>
      </c>
    </row>
    <row r="32824" spans="1:1" x14ac:dyDescent="0.3">
      <c r="A32824" s="13">
        <v>0.11952762057498</v>
      </c>
    </row>
    <row r="32825" spans="1:1" x14ac:dyDescent="0.3">
      <c r="A32825" s="13">
        <v>0.1416243528534</v>
      </c>
    </row>
    <row r="32826" spans="1:1" x14ac:dyDescent="0.3">
      <c r="A32826" s="13">
        <v>0.12431105670929</v>
      </c>
    </row>
    <row r="32827" spans="1:1" x14ac:dyDescent="0.3">
      <c r="A32827" s="13">
        <v>0.17793757466039001</v>
      </c>
    </row>
    <row r="32828" spans="1:1" x14ac:dyDescent="0.3">
      <c r="A32828" s="13">
        <v>8.3138613160750996E-2</v>
      </c>
    </row>
    <row r="32829" spans="1:1" x14ac:dyDescent="0.3">
      <c r="A32829" s="13">
        <v>0.24676649919338001</v>
      </c>
    </row>
    <row r="32830" spans="1:1" x14ac:dyDescent="0.3">
      <c r="A32830" s="13">
        <v>0.15618235988604001</v>
      </c>
    </row>
    <row r="32831" spans="1:1" x14ac:dyDescent="0.3">
      <c r="A32831" s="13">
        <v>0.18995522103356999</v>
      </c>
    </row>
    <row r="32832" spans="1:1" x14ac:dyDescent="0.3">
      <c r="A32832" s="13">
        <v>0.17760037359511999</v>
      </c>
    </row>
    <row r="32833" spans="1:1" x14ac:dyDescent="0.3">
      <c r="A32833" s="13">
        <v>0.14703913046184999</v>
      </c>
    </row>
    <row r="32834" spans="1:1" x14ac:dyDescent="0.3">
      <c r="A32834" s="13">
        <v>0.12803373100783</v>
      </c>
    </row>
    <row r="32835" spans="1:1" x14ac:dyDescent="0.3">
      <c r="A32835" s="13">
        <v>0.27285351165725003</v>
      </c>
    </row>
    <row r="32836" spans="1:1" x14ac:dyDescent="0.3">
      <c r="A32836" s="13">
        <v>0.20634013642598001</v>
      </c>
    </row>
    <row r="32837" spans="1:1" x14ac:dyDescent="0.3">
      <c r="A32837" s="13">
        <v>7.4544240631406994E-2</v>
      </c>
    </row>
    <row r="32838" spans="1:1" x14ac:dyDescent="0.3">
      <c r="A32838" s="13">
        <v>0.17771575936049999</v>
      </c>
    </row>
    <row r="32839" spans="1:1" x14ac:dyDescent="0.3">
      <c r="A32839" s="13">
        <v>0.18464642615019</v>
      </c>
    </row>
    <row r="32840" spans="1:1" x14ac:dyDescent="0.3">
      <c r="A32840" s="13">
        <v>0.15358393196601999</v>
      </c>
    </row>
    <row r="32841" spans="1:1" x14ac:dyDescent="0.3">
      <c r="A32841" s="13">
        <v>9.4254231950019002E-2</v>
      </c>
    </row>
    <row r="32842" spans="1:1" x14ac:dyDescent="0.3">
      <c r="A32842" s="13">
        <v>9.4254231950019002E-2</v>
      </c>
    </row>
    <row r="32843" spans="1:1" x14ac:dyDescent="0.3">
      <c r="A32843" s="13">
        <v>9.4254231950019002E-2</v>
      </c>
    </row>
    <row r="32844" spans="1:1" x14ac:dyDescent="0.3">
      <c r="A32844" s="13">
        <v>9.4254231950019002E-2</v>
      </c>
    </row>
    <row r="32845" spans="1:1" x14ac:dyDescent="0.3">
      <c r="A32845" s="13">
        <v>9.8849475685880997E-2</v>
      </c>
    </row>
    <row r="32846" spans="1:1" x14ac:dyDescent="0.3">
      <c r="A32846" s="13">
        <v>0.14225937892964999</v>
      </c>
    </row>
    <row r="32847" spans="1:1" x14ac:dyDescent="0.3">
      <c r="A32847" s="13">
        <v>0.15727894762007</v>
      </c>
    </row>
    <row r="32848" spans="1:1" x14ac:dyDescent="0.3">
      <c r="A32848" s="13">
        <v>0.14659608259383</v>
      </c>
    </row>
    <row r="32849" spans="1:1" x14ac:dyDescent="0.3">
      <c r="A32849" s="13">
        <v>0.16726430911844001</v>
      </c>
    </row>
    <row r="32850" spans="1:1" x14ac:dyDescent="0.3">
      <c r="A32850" s="13">
        <v>0.13661798583943</v>
      </c>
    </row>
    <row r="32851" spans="1:1" x14ac:dyDescent="0.3">
      <c r="A32851" s="13">
        <v>0.19893012911284999</v>
      </c>
    </row>
    <row r="32852" spans="1:1" x14ac:dyDescent="0.3">
      <c r="A32852" s="13">
        <v>0.21650165484424999</v>
      </c>
    </row>
    <row r="32853" spans="1:1" x14ac:dyDescent="0.3">
      <c r="A32853" s="13">
        <v>5.9424284969012003E-2</v>
      </c>
    </row>
    <row r="32854" spans="1:1" x14ac:dyDescent="0.3">
      <c r="A32854" s="13">
        <v>0.1620091237664</v>
      </c>
    </row>
    <row r="32855" spans="1:1" x14ac:dyDescent="0.3">
      <c r="A32855" s="13">
        <v>0.12882053402838001</v>
      </c>
    </row>
    <row r="32856" spans="1:1" x14ac:dyDescent="0.3">
      <c r="A32856" s="13">
        <v>0.19118156153290999</v>
      </c>
    </row>
    <row r="32857" spans="1:1" x14ac:dyDescent="0.3">
      <c r="A32857" s="13">
        <v>0.17646525601063001</v>
      </c>
    </row>
    <row r="32858" spans="1:1" x14ac:dyDescent="0.3">
      <c r="A32858" s="13">
        <v>0.23630776822326</v>
      </c>
    </row>
    <row r="32859" spans="1:1" x14ac:dyDescent="0.3">
      <c r="A32859" s="13">
        <v>0.2362854327576</v>
      </c>
    </row>
    <row r="32860" spans="1:1" x14ac:dyDescent="0.3">
      <c r="A32860" s="13">
        <v>0.16098465375394</v>
      </c>
    </row>
    <row r="32861" spans="1:1" x14ac:dyDescent="0.3">
      <c r="A32861" s="13">
        <v>0.106235852489</v>
      </c>
    </row>
    <row r="32862" spans="1:1" x14ac:dyDescent="0.3">
      <c r="A32862" s="13">
        <v>0.15184752865903001</v>
      </c>
    </row>
    <row r="32863" spans="1:1" x14ac:dyDescent="0.3">
      <c r="A32863" s="13">
        <v>0.10622927320037</v>
      </c>
    </row>
    <row r="32864" spans="1:1" x14ac:dyDescent="0.3">
      <c r="A32864" s="13">
        <v>0.14078478105368999</v>
      </c>
    </row>
    <row r="32865" spans="1:1" x14ac:dyDescent="0.3">
      <c r="A32865" s="13">
        <v>0.17102918818481</v>
      </c>
    </row>
    <row r="32866" spans="1:1" x14ac:dyDescent="0.3">
      <c r="A32866" s="13">
        <v>0.12678033651115</v>
      </c>
    </row>
    <row r="32867" spans="1:1" x14ac:dyDescent="0.3">
      <c r="A32867" s="13">
        <v>0.11353318656125</v>
      </c>
    </row>
    <row r="32868" spans="1:1" x14ac:dyDescent="0.3">
      <c r="A32868" s="13">
        <v>0.22337291495127001</v>
      </c>
    </row>
    <row r="32869" spans="1:1" x14ac:dyDescent="0.3">
      <c r="A32869" s="13">
        <v>0.19745241648378001</v>
      </c>
    </row>
    <row r="32870" spans="1:1" x14ac:dyDescent="0.3">
      <c r="A32870" s="13">
        <v>0.1211129862994</v>
      </c>
    </row>
    <row r="32871" spans="1:1" x14ac:dyDescent="0.3">
      <c r="A32871" s="13">
        <v>0.16788808590748</v>
      </c>
    </row>
    <row r="32872" spans="1:1" x14ac:dyDescent="0.3">
      <c r="A32872" s="13">
        <v>5.1567981323523998E-2</v>
      </c>
    </row>
    <row r="32873" spans="1:1" x14ac:dyDescent="0.3">
      <c r="A32873" s="13">
        <v>0.19436534812876</v>
      </c>
    </row>
    <row r="32874" spans="1:1" x14ac:dyDescent="0.3">
      <c r="A32874" s="13">
        <v>0.22593163969512001</v>
      </c>
    </row>
    <row r="32875" spans="1:1" x14ac:dyDescent="0.3">
      <c r="A32875" s="13">
        <v>0.13682853593207001</v>
      </c>
    </row>
    <row r="32876" spans="1:1" x14ac:dyDescent="0.3">
      <c r="A32876" s="13">
        <v>0.25440808671615001</v>
      </c>
    </row>
    <row r="32877" spans="1:1" x14ac:dyDescent="0.3">
      <c r="A32877" s="13">
        <v>0.16651833707982999</v>
      </c>
    </row>
    <row r="32878" spans="1:1" x14ac:dyDescent="0.3">
      <c r="A32878" s="13">
        <v>0.12634009059792001</v>
      </c>
    </row>
    <row r="32879" spans="1:1" x14ac:dyDescent="0.3">
      <c r="A32879" s="13">
        <v>8.0365359110563001E-2</v>
      </c>
    </row>
    <row r="32880" spans="1:1" x14ac:dyDescent="0.3">
      <c r="A32880" s="13">
        <v>0.28085455102439999</v>
      </c>
    </row>
    <row r="32881" spans="1:1" x14ac:dyDescent="0.3">
      <c r="A32881" s="13">
        <v>0.28930582570467001</v>
      </c>
    </row>
    <row r="32882" spans="1:1" x14ac:dyDescent="0.3">
      <c r="A32882" s="13">
        <v>7.5706934022908998E-2</v>
      </c>
    </row>
    <row r="32883" spans="1:1" x14ac:dyDescent="0.3">
      <c r="A32883" s="13">
        <v>0.14268596540938999</v>
      </c>
    </row>
    <row r="32884" spans="1:1" x14ac:dyDescent="0.3">
      <c r="A32884" s="13">
        <v>8.9208709120530999E-2</v>
      </c>
    </row>
    <row r="32885" spans="1:1" x14ac:dyDescent="0.3">
      <c r="A32885" s="13">
        <v>0.25000454255283999</v>
      </c>
    </row>
    <row r="32886" spans="1:1" x14ac:dyDescent="0.3">
      <c r="A32886" s="13">
        <v>0.15830810244439</v>
      </c>
    </row>
    <row r="32887" spans="1:1" x14ac:dyDescent="0.3">
      <c r="A32887" s="13">
        <v>4.5948681610217999E-2</v>
      </c>
    </row>
    <row r="32888" spans="1:1" x14ac:dyDescent="0.3">
      <c r="A32888" s="13">
        <v>5.0903353926555997E-2</v>
      </c>
    </row>
    <row r="32889" spans="1:1" x14ac:dyDescent="0.3">
      <c r="A32889" s="13">
        <v>0.13675653957289</v>
      </c>
    </row>
    <row r="32890" spans="1:1" x14ac:dyDescent="0.3">
      <c r="A32890" s="13">
        <v>0.15704037932959999</v>
      </c>
    </row>
    <row r="32891" spans="1:1" x14ac:dyDescent="0.3">
      <c r="A32891" s="13">
        <v>0.14826024343954</v>
      </c>
    </row>
    <row r="32892" spans="1:1" x14ac:dyDescent="0.3">
      <c r="A32892" s="13">
        <v>0.21947466928814999</v>
      </c>
    </row>
    <row r="32893" spans="1:1" x14ac:dyDescent="0.3">
      <c r="A32893" s="13">
        <v>0.19648767878133</v>
      </c>
    </row>
    <row r="32894" spans="1:1" x14ac:dyDescent="0.3">
      <c r="A32894" s="13">
        <v>0.16391897243986001</v>
      </c>
    </row>
    <row r="32895" spans="1:1" x14ac:dyDescent="0.3">
      <c r="A32895" s="13">
        <v>0.15781776951081</v>
      </c>
    </row>
    <row r="32896" spans="1:1" x14ac:dyDescent="0.3">
      <c r="A32896" s="13">
        <v>0.17955353314653</v>
      </c>
    </row>
    <row r="32897" spans="1:1" x14ac:dyDescent="0.3">
      <c r="A32897" s="13">
        <v>0.15034441474158999</v>
      </c>
    </row>
    <row r="32898" spans="1:1" x14ac:dyDescent="0.3">
      <c r="A32898" s="13">
        <v>0.1274921430639</v>
      </c>
    </row>
    <row r="32899" spans="1:1" x14ac:dyDescent="0.3">
      <c r="A32899" s="13">
        <v>0.17251326592537999</v>
      </c>
    </row>
    <row r="32900" spans="1:1" x14ac:dyDescent="0.3">
      <c r="A32900" s="13">
        <v>0.18687426275756999</v>
      </c>
    </row>
    <row r="32901" spans="1:1" x14ac:dyDescent="0.3">
      <c r="A32901" s="13">
        <v>0.24499268526043</v>
      </c>
    </row>
    <row r="32902" spans="1:1" x14ac:dyDescent="0.3">
      <c r="A32902" s="13">
        <v>0.10573579762180001</v>
      </c>
    </row>
    <row r="32903" spans="1:1" x14ac:dyDescent="0.3">
      <c r="A32903" s="13">
        <v>0.10573579762180001</v>
      </c>
    </row>
    <row r="32904" spans="1:1" x14ac:dyDescent="0.3">
      <c r="A32904" s="13">
        <v>0.21329964689804001</v>
      </c>
    </row>
    <row r="32905" spans="1:1" x14ac:dyDescent="0.3">
      <c r="A32905" s="13">
        <v>0.11067668851044</v>
      </c>
    </row>
    <row r="32906" spans="1:1" x14ac:dyDescent="0.3">
      <c r="A32906" s="13">
        <v>0.20222785210267</v>
      </c>
    </row>
    <row r="32907" spans="1:1" x14ac:dyDescent="0.3">
      <c r="A32907" s="13">
        <v>0.12408378007203</v>
      </c>
    </row>
    <row r="32908" spans="1:1" x14ac:dyDescent="0.3">
      <c r="A32908" s="13">
        <v>0.27996300325057</v>
      </c>
    </row>
    <row r="32909" spans="1:1" x14ac:dyDescent="0.3">
      <c r="A32909" s="13">
        <v>0.21494429074884999</v>
      </c>
    </row>
    <row r="32910" spans="1:1" x14ac:dyDescent="0.3">
      <c r="A32910" s="13">
        <v>0.11328430941801</v>
      </c>
    </row>
    <row r="32911" spans="1:1" x14ac:dyDescent="0.3">
      <c r="A32911" s="13">
        <v>0.11368153280828</v>
      </c>
    </row>
    <row r="32912" spans="1:1" x14ac:dyDescent="0.3">
      <c r="A32912" s="13">
        <v>0.26659141740657</v>
      </c>
    </row>
    <row r="32913" spans="1:1" x14ac:dyDescent="0.3">
      <c r="A32913" s="13">
        <v>0.18818601632147999</v>
      </c>
    </row>
    <row r="32914" spans="1:1" x14ac:dyDescent="0.3">
      <c r="A32914" s="13">
        <v>6.4390943692450006E-2</v>
      </c>
    </row>
    <row r="32915" spans="1:1" x14ac:dyDescent="0.3">
      <c r="A32915" s="13">
        <v>0.21380374569602001</v>
      </c>
    </row>
    <row r="32916" spans="1:1" x14ac:dyDescent="0.3">
      <c r="A32916" s="13">
        <v>9.8764016268691995E-2</v>
      </c>
    </row>
    <row r="32917" spans="1:1" x14ac:dyDescent="0.3">
      <c r="A32917" s="13">
        <v>8.2972322257284001E-2</v>
      </c>
    </row>
    <row r="32918" spans="1:1" x14ac:dyDescent="0.3">
      <c r="A32918" s="13">
        <v>0.11553710826226</v>
      </c>
    </row>
    <row r="32919" spans="1:1" x14ac:dyDescent="0.3">
      <c r="A32919" s="13">
        <v>0.25320777601868</v>
      </c>
    </row>
    <row r="32920" spans="1:1" x14ac:dyDescent="0.3">
      <c r="A32920" s="13">
        <v>0.22613084758241001</v>
      </c>
    </row>
    <row r="32921" spans="1:1" x14ac:dyDescent="0.3">
      <c r="A32921" s="13">
        <v>0.16681595543996</v>
      </c>
    </row>
    <row r="32922" spans="1:1" x14ac:dyDescent="0.3">
      <c r="A32922" s="13">
        <v>8.1779233973970994E-2</v>
      </c>
    </row>
    <row r="32923" spans="1:1" x14ac:dyDescent="0.3">
      <c r="A32923" s="13">
        <v>0.21292509178619001</v>
      </c>
    </row>
    <row r="32924" spans="1:1" x14ac:dyDescent="0.3">
      <c r="A32924" s="13">
        <v>0.17504832189103001</v>
      </c>
    </row>
    <row r="32925" spans="1:1" x14ac:dyDescent="0.3">
      <c r="A32925" s="13">
        <v>0.17701834265788999</v>
      </c>
    </row>
    <row r="32926" spans="1:1" x14ac:dyDescent="0.3">
      <c r="A32926" s="13">
        <v>0.14299296288405999</v>
      </c>
    </row>
    <row r="32927" spans="1:1" x14ac:dyDescent="0.3">
      <c r="A32927" s="13">
        <v>0.14750458680427</v>
      </c>
    </row>
    <row r="32928" spans="1:1" x14ac:dyDescent="0.3">
      <c r="A32928" s="13">
        <v>0.11173372558822001</v>
      </c>
    </row>
    <row r="32929" spans="1:1" x14ac:dyDescent="0.3">
      <c r="A32929" s="13">
        <v>0.24125694112765</v>
      </c>
    </row>
    <row r="32930" spans="1:1" x14ac:dyDescent="0.3">
      <c r="A32930" s="13">
        <v>0.26723820609006999</v>
      </c>
    </row>
    <row r="32931" spans="1:1" x14ac:dyDescent="0.3">
      <c r="A32931" s="13">
        <v>0.30447806341525002</v>
      </c>
    </row>
    <row r="32932" spans="1:1" x14ac:dyDescent="0.3">
      <c r="A32932" s="13">
        <v>0.17777223996620001</v>
      </c>
    </row>
    <row r="32933" spans="1:1" x14ac:dyDescent="0.3">
      <c r="A32933" s="13">
        <v>0.10359461385059</v>
      </c>
    </row>
    <row r="32934" spans="1:1" x14ac:dyDescent="0.3">
      <c r="A32934" s="13">
        <v>0.20551715534272</v>
      </c>
    </row>
    <row r="32935" spans="1:1" x14ac:dyDescent="0.3">
      <c r="A32935" s="13">
        <v>0.15027882166381001</v>
      </c>
    </row>
    <row r="32936" spans="1:1" x14ac:dyDescent="0.3">
      <c r="A32936" s="13">
        <v>0.20406208476898</v>
      </c>
    </row>
    <row r="32937" spans="1:1" x14ac:dyDescent="0.3">
      <c r="A32937" s="13">
        <v>0.29088689434024001</v>
      </c>
    </row>
    <row r="32938" spans="1:1" x14ac:dyDescent="0.3">
      <c r="A32938" s="13">
        <v>0.15843119706466999</v>
      </c>
    </row>
    <row r="32939" spans="1:1" x14ac:dyDescent="0.3">
      <c r="A32939" s="13">
        <v>0.17801216662137001</v>
      </c>
    </row>
    <row r="32940" spans="1:1" x14ac:dyDescent="0.3">
      <c r="A32940" s="13">
        <v>0.11584477576435</v>
      </c>
    </row>
    <row r="32941" spans="1:1" x14ac:dyDescent="0.3">
      <c r="A32941" s="13">
        <v>0.12661535815093</v>
      </c>
    </row>
    <row r="32942" spans="1:1" x14ac:dyDescent="0.3">
      <c r="A32942" s="13">
        <v>0.13400634935646999</v>
      </c>
    </row>
    <row r="32943" spans="1:1" x14ac:dyDescent="0.3">
      <c r="A32943" s="13">
        <v>0.10406726393075</v>
      </c>
    </row>
    <row r="32944" spans="1:1" x14ac:dyDescent="0.3">
      <c r="A32944" s="13">
        <v>0.16037562409065001</v>
      </c>
    </row>
    <row r="32945" spans="1:1" x14ac:dyDescent="0.3">
      <c r="A32945" s="13">
        <v>0.17448074527501001</v>
      </c>
    </row>
    <row r="32946" spans="1:1" x14ac:dyDescent="0.3">
      <c r="A32946" s="13">
        <v>0.19631847984676001</v>
      </c>
    </row>
    <row r="32947" spans="1:1" x14ac:dyDescent="0.3">
      <c r="A32947" s="13">
        <v>0.21895957752490999</v>
      </c>
    </row>
    <row r="32948" spans="1:1" x14ac:dyDescent="0.3">
      <c r="A32948" s="13">
        <v>0.16307444921038999</v>
      </c>
    </row>
    <row r="32949" spans="1:1" x14ac:dyDescent="0.3">
      <c r="A32949" s="13">
        <v>0.12137260970279</v>
      </c>
    </row>
    <row r="32950" spans="1:1" x14ac:dyDescent="0.3">
      <c r="A32950" s="13">
        <v>0.15950532577578</v>
      </c>
    </row>
    <row r="32951" spans="1:1" x14ac:dyDescent="0.3">
      <c r="A32951" s="13">
        <v>0.24212898462214</v>
      </c>
    </row>
    <row r="32952" spans="1:1" x14ac:dyDescent="0.3">
      <c r="A32952" s="13">
        <v>0.17884552194805001</v>
      </c>
    </row>
    <row r="32953" spans="1:1" x14ac:dyDescent="0.3">
      <c r="A32953" s="13">
        <v>0.15962443666119</v>
      </c>
    </row>
    <row r="32954" spans="1:1" x14ac:dyDescent="0.3">
      <c r="A32954" s="13">
        <v>0.17288363475971</v>
      </c>
    </row>
    <row r="32955" spans="1:1" x14ac:dyDescent="0.3">
      <c r="A32955" s="13">
        <v>0.17355777756636001</v>
      </c>
    </row>
    <row r="32956" spans="1:1" x14ac:dyDescent="0.3">
      <c r="A32956" s="13">
        <v>0.14569172043962</v>
      </c>
    </row>
    <row r="32957" spans="1:1" x14ac:dyDescent="0.3">
      <c r="A32957" s="13">
        <v>0.16058984714454999</v>
      </c>
    </row>
    <row r="32958" spans="1:1" x14ac:dyDescent="0.3">
      <c r="A32958" s="13">
        <v>0.12638819416284999</v>
      </c>
    </row>
    <row r="32959" spans="1:1" x14ac:dyDescent="0.3">
      <c r="A32959" s="13">
        <v>8.8686863714491998E-2</v>
      </c>
    </row>
    <row r="32960" spans="1:1" x14ac:dyDescent="0.3">
      <c r="A32960" s="13">
        <v>7.5047937970600997E-2</v>
      </c>
    </row>
    <row r="32961" spans="1:1" x14ac:dyDescent="0.3">
      <c r="A32961" s="13">
        <v>0.15667233703573</v>
      </c>
    </row>
    <row r="32962" spans="1:1" x14ac:dyDescent="0.3">
      <c r="A32962" s="13">
        <v>0.17550068250923001</v>
      </c>
    </row>
    <row r="32963" spans="1:1" x14ac:dyDescent="0.3">
      <c r="A32963" s="13">
        <v>0.10386770202410001</v>
      </c>
    </row>
    <row r="32964" spans="1:1" x14ac:dyDescent="0.3">
      <c r="A32964" s="13">
        <v>0.35585182081970002</v>
      </c>
    </row>
    <row r="32965" spans="1:1" x14ac:dyDescent="0.3">
      <c r="A32965" s="13">
        <v>0.14161497965233999</v>
      </c>
    </row>
    <row r="32966" spans="1:1" x14ac:dyDescent="0.3">
      <c r="A32966" s="13">
        <v>0.18670578938640001</v>
      </c>
    </row>
    <row r="32967" spans="1:1" x14ac:dyDescent="0.3">
      <c r="A32967" s="13">
        <v>0.17267276544650001</v>
      </c>
    </row>
    <row r="32968" spans="1:1" x14ac:dyDescent="0.3">
      <c r="A32968" s="13">
        <v>0.13759003687891999</v>
      </c>
    </row>
    <row r="32969" spans="1:1" x14ac:dyDescent="0.3">
      <c r="A32969" s="13">
        <v>0.15713470952000999</v>
      </c>
    </row>
    <row r="32970" spans="1:1" x14ac:dyDescent="0.3">
      <c r="A32970" s="13">
        <v>0.2869672670808</v>
      </c>
    </row>
    <row r="32971" spans="1:1" x14ac:dyDescent="0.3">
      <c r="A32971" s="13">
        <v>0.16872057410682001</v>
      </c>
    </row>
    <row r="32972" spans="1:1" x14ac:dyDescent="0.3">
      <c r="A32972" s="13">
        <v>0.24916483791517</v>
      </c>
    </row>
    <row r="32973" spans="1:1" x14ac:dyDescent="0.3">
      <c r="A32973" s="13">
        <v>0.19151985815368999</v>
      </c>
    </row>
    <row r="32974" spans="1:1" x14ac:dyDescent="0.3">
      <c r="A32974" s="13">
        <v>0.24171103377593001</v>
      </c>
    </row>
    <row r="32975" spans="1:1" x14ac:dyDescent="0.3">
      <c r="A32975" s="13">
        <v>0.2004683264288</v>
      </c>
    </row>
    <row r="32976" spans="1:1" x14ac:dyDescent="0.3">
      <c r="A32976" s="13">
        <v>0.15444303587156999</v>
      </c>
    </row>
    <row r="32977" spans="1:1" x14ac:dyDescent="0.3">
      <c r="A32977" s="13">
        <v>0.13135898971509</v>
      </c>
    </row>
    <row r="32978" spans="1:1" x14ac:dyDescent="0.3">
      <c r="A32978" s="13">
        <v>0.11180020036876</v>
      </c>
    </row>
    <row r="32979" spans="1:1" x14ac:dyDescent="0.3">
      <c r="A32979" s="13">
        <v>7.0435423193769997E-2</v>
      </c>
    </row>
    <row r="32980" spans="1:1" x14ac:dyDescent="0.3">
      <c r="A32980" s="13">
        <v>0.26347375054166999</v>
      </c>
    </row>
    <row r="32981" spans="1:1" x14ac:dyDescent="0.3">
      <c r="A32981" s="13">
        <v>0.20171087131382001</v>
      </c>
    </row>
    <row r="32982" spans="1:1" x14ac:dyDescent="0.3">
      <c r="A32982" s="13">
        <v>0.19001590906216001</v>
      </c>
    </row>
    <row r="32983" spans="1:1" x14ac:dyDescent="0.3">
      <c r="A32983" s="13">
        <v>0.10352310681531</v>
      </c>
    </row>
    <row r="32984" spans="1:1" x14ac:dyDescent="0.3">
      <c r="A32984" s="13">
        <v>0.23951209902767001</v>
      </c>
    </row>
    <row r="32985" spans="1:1" x14ac:dyDescent="0.3">
      <c r="A32985" s="13">
        <v>0.23487314576238</v>
      </c>
    </row>
    <row r="32986" spans="1:1" x14ac:dyDescent="0.3">
      <c r="A32986" s="13">
        <v>0.30548059077518003</v>
      </c>
    </row>
    <row r="32987" spans="1:1" x14ac:dyDescent="0.3">
      <c r="A32987" s="13">
        <v>0.12565898835670999</v>
      </c>
    </row>
    <row r="32988" spans="1:1" x14ac:dyDescent="0.3">
      <c r="A32988" s="13">
        <v>0.21890197541249001</v>
      </c>
    </row>
    <row r="32989" spans="1:1" x14ac:dyDescent="0.3">
      <c r="A32989" s="13">
        <v>8.5828519265968004E-2</v>
      </c>
    </row>
    <row r="32990" spans="1:1" x14ac:dyDescent="0.3">
      <c r="A32990" s="13">
        <v>0.14649194095591</v>
      </c>
    </row>
    <row r="32991" spans="1:1" x14ac:dyDescent="0.3">
      <c r="A32991" s="13">
        <v>0.11695172195219</v>
      </c>
    </row>
    <row r="32992" spans="1:1" x14ac:dyDescent="0.3">
      <c r="A32992" s="13">
        <v>0.18508517959786999</v>
      </c>
    </row>
    <row r="32993" spans="1:1" x14ac:dyDescent="0.3">
      <c r="A32993" s="13">
        <v>0.24088490445661001</v>
      </c>
    </row>
    <row r="32994" spans="1:1" x14ac:dyDescent="0.3">
      <c r="A32994" s="13">
        <v>0.44315500006407998</v>
      </c>
    </row>
    <row r="32995" spans="1:1" x14ac:dyDescent="0.3">
      <c r="A32995" s="13">
        <v>0.21092484822214</v>
      </c>
    </row>
    <row r="32996" spans="1:1" x14ac:dyDescent="0.3">
      <c r="A32996" s="13">
        <v>9.1285004104282003E-2</v>
      </c>
    </row>
    <row r="32997" spans="1:1" x14ac:dyDescent="0.3">
      <c r="A32997" s="13">
        <v>0.11081009198781</v>
      </c>
    </row>
    <row r="32998" spans="1:1" x14ac:dyDescent="0.3">
      <c r="A32998" s="13">
        <v>0.18311689686636001</v>
      </c>
    </row>
    <row r="32999" spans="1:1" x14ac:dyDescent="0.3">
      <c r="A32999" s="13">
        <v>0.1033326176744</v>
      </c>
    </row>
    <row r="33000" spans="1:1" x14ac:dyDescent="0.3">
      <c r="A33000" s="13">
        <v>0.12238251675969999</v>
      </c>
    </row>
    <row r="33001" spans="1:1" x14ac:dyDescent="0.3">
      <c r="A33001" s="13">
        <v>0.10478414394463</v>
      </c>
    </row>
    <row r="33002" spans="1:1" x14ac:dyDescent="0.3">
      <c r="A33002" s="13">
        <v>0.25762065895912001</v>
      </c>
    </row>
    <row r="33003" spans="1:1" x14ac:dyDescent="0.3">
      <c r="A33003" s="13">
        <v>0.16215990356087001</v>
      </c>
    </row>
    <row r="33004" spans="1:1" x14ac:dyDescent="0.3">
      <c r="A33004" s="13">
        <v>0.16302184354266</v>
      </c>
    </row>
    <row r="33005" spans="1:1" x14ac:dyDescent="0.3">
      <c r="A33005" s="13">
        <v>0.17727345686043999</v>
      </c>
    </row>
    <row r="33006" spans="1:1" x14ac:dyDescent="0.3">
      <c r="A33006" s="13">
        <v>0.2098061550543</v>
      </c>
    </row>
    <row r="33007" spans="1:1" x14ac:dyDescent="0.3">
      <c r="A33007" s="13">
        <v>0.15973148989743999</v>
      </c>
    </row>
    <row r="33008" spans="1:1" x14ac:dyDescent="0.3">
      <c r="A33008" s="13">
        <v>0.40519112299516002</v>
      </c>
    </row>
    <row r="33009" spans="1:1" x14ac:dyDescent="0.3">
      <c r="A33009" s="13">
        <v>0.30545934656341001</v>
      </c>
    </row>
    <row r="33010" spans="1:1" x14ac:dyDescent="0.3">
      <c r="A33010" s="13">
        <v>8.0219342496805998E-2</v>
      </c>
    </row>
    <row r="33011" spans="1:1" x14ac:dyDescent="0.3">
      <c r="A33011" s="13">
        <v>0.20584899160535999</v>
      </c>
    </row>
    <row r="33012" spans="1:1" x14ac:dyDescent="0.3">
      <c r="A33012" s="13">
        <v>0.18968868267325001</v>
      </c>
    </row>
    <row r="33013" spans="1:1" x14ac:dyDescent="0.3">
      <c r="A33013" s="13">
        <v>0.15636607660014001</v>
      </c>
    </row>
    <row r="33014" spans="1:1" x14ac:dyDescent="0.3">
      <c r="A33014" s="13">
        <v>7.0534059083895997E-2</v>
      </c>
    </row>
    <row r="33015" spans="1:1" x14ac:dyDescent="0.3">
      <c r="A33015" s="13">
        <v>0.18062913568998001</v>
      </c>
    </row>
    <row r="33016" spans="1:1" x14ac:dyDescent="0.3">
      <c r="A33016" s="13">
        <v>0.16327503896661999</v>
      </c>
    </row>
    <row r="33017" spans="1:1" x14ac:dyDescent="0.3">
      <c r="A33017" s="13">
        <v>0.14475775955997999</v>
      </c>
    </row>
    <row r="33018" spans="1:1" x14ac:dyDescent="0.3">
      <c r="A33018" s="13">
        <v>5.1333525984143001E-2</v>
      </c>
    </row>
    <row r="33019" spans="1:1" x14ac:dyDescent="0.3">
      <c r="A33019" s="13">
        <v>0.15629593316376</v>
      </c>
    </row>
    <row r="33020" spans="1:1" x14ac:dyDescent="0.3">
      <c r="A33020" s="13">
        <v>0.15450649850430001</v>
      </c>
    </row>
    <row r="33021" spans="1:1" x14ac:dyDescent="0.3">
      <c r="A33021" s="13">
        <v>6.1317552096222E-2</v>
      </c>
    </row>
    <row r="33022" spans="1:1" x14ac:dyDescent="0.3">
      <c r="A33022" s="13">
        <v>0.15712059424946001</v>
      </c>
    </row>
    <row r="33023" spans="1:1" x14ac:dyDescent="0.3">
      <c r="A33023" s="13">
        <v>0.16728249113082</v>
      </c>
    </row>
    <row r="33024" spans="1:1" x14ac:dyDescent="0.3">
      <c r="A33024" s="13">
        <v>0.17090761609842001</v>
      </c>
    </row>
    <row r="33025" spans="1:1" x14ac:dyDescent="0.3">
      <c r="A33025" s="13">
        <v>8.2671492754241002E-2</v>
      </c>
    </row>
    <row r="33026" spans="1:1" x14ac:dyDescent="0.3">
      <c r="A33026" s="13">
        <v>7.7353544673075994E-2</v>
      </c>
    </row>
    <row r="33027" spans="1:1" x14ac:dyDescent="0.3">
      <c r="A33027" s="13">
        <v>0.18939415325007</v>
      </c>
    </row>
    <row r="33028" spans="1:1" x14ac:dyDescent="0.3">
      <c r="A33028" s="13">
        <v>0.15754160950581</v>
      </c>
    </row>
    <row r="33029" spans="1:1" x14ac:dyDescent="0.3">
      <c r="A33029" s="13">
        <v>0.18413727735171001</v>
      </c>
    </row>
    <row r="33030" spans="1:1" x14ac:dyDescent="0.3">
      <c r="A33030" s="13">
        <v>0.10018531022803</v>
      </c>
    </row>
    <row r="33031" spans="1:1" x14ac:dyDescent="0.3">
      <c r="A33031" s="13">
        <v>2.5479787868917001E-2</v>
      </c>
    </row>
    <row r="33032" spans="1:1" x14ac:dyDescent="0.3">
      <c r="A33032" s="13">
        <v>0.19331708712548001</v>
      </c>
    </row>
    <row r="33033" spans="1:1" x14ac:dyDescent="0.3">
      <c r="A33033" s="13">
        <v>0.13973941700792999</v>
      </c>
    </row>
    <row r="33034" spans="1:1" x14ac:dyDescent="0.3">
      <c r="A33034" s="13">
        <v>2.9532238433572E-2</v>
      </c>
    </row>
    <row r="33035" spans="1:1" x14ac:dyDescent="0.3">
      <c r="A33035" s="13">
        <v>0.14166327891116001</v>
      </c>
    </row>
    <row r="33036" spans="1:1" x14ac:dyDescent="0.3">
      <c r="A33036" s="13">
        <v>7.3846022403699002E-2</v>
      </c>
    </row>
    <row r="33037" spans="1:1" x14ac:dyDescent="0.3">
      <c r="A33037" s="13">
        <v>0.13626899269404</v>
      </c>
    </row>
    <row r="33038" spans="1:1" x14ac:dyDescent="0.3">
      <c r="A33038" s="13">
        <v>0.22713989999477999</v>
      </c>
    </row>
    <row r="33039" spans="1:1" x14ac:dyDescent="0.3">
      <c r="A33039" s="13">
        <v>7.6386141231669993E-2</v>
      </c>
    </row>
    <row r="33040" spans="1:1" x14ac:dyDescent="0.3">
      <c r="A33040" s="13">
        <v>0.28994844921638002</v>
      </c>
    </row>
    <row r="33041" spans="1:1" x14ac:dyDescent="0.3">
      <c r="A33041" s="13">
        <v>0.17526310652251001</v>
      </c>
    </row>
    <row r="33042" spans="1:1" x14ac:dyDescent="0.3">
      <c r="A33042" s="13">
        <v>0.22788731470894</v>
      </c>
    </row>
    <row r="33043" spans="1:1" x14ac:dyDescent="0.3">
      <c r="A33043" s="13">
        <v>0.22637701863206</v>
      </c>
    </row>
    <row r="33044" spans="1:1" x14ac:dyDescent="0.3">
      <c r="A33044" s="13">
        <v>0.10521974975012</v>
      </c>
    </row>
    <row r="33045" spans="1:1" x14ac:dyDescent="0.3">
      <c r="A33045" s="13">
        <v>0.11799150805767</v>
      </c>
    </row>
    <row r="33046" spans="1:1" x14ac:dyDescent="0.3">
      <c r="A33046" s="13">
        <v>0.34647786775924</v>
      </c>
    </row>
    <row r="33047" spans="1:1" x14ac:dyDescent="0.3">
      <c r="A33047" s="13">
        <v>0.23676455420161999</v>
      </c>
    </row>
    <row r="33048" spans="1:1" x14ac:dyDescent="0.3">
      <c r="A33048" s="13">
        <v>0.16711769382541999</v>
      </c>
    </row>
    <row r="33049" spans="1:1" x14ac:dyDescent="0.3">
      <c r="A33049" s="13">
        <v>0.14861232504211</v>
      </c>
    </row>
    <row r="33050" spans="1:1" x14ac:dyDescent="0.3">
      <c r="A33050" s="13">
        <v>0.22142012192676999</v>
      </c>
    </row>
    <row r="33051" spans="1:1" x14ac:dyDescent="0.3">
      <c r="A33051" s="13">
        <v>0.16409862489988999</v>
      </c>
    </row>
    <row r="33052" spans="1:1" x14ac:dyDescent="0.3">
      <c r="A33052" s="13">
        <v>0.16337662572563</v>
      </c>
    </row>
    <row r="33053" spans="1:1" x14ac:dyDescent="0.3">
      <c r="A33053" s="13">
        <v>0.25438447031117001</v>
      </c>
    </row>
    <row r="33054" spans="1:1" x14ac:dyDescent="0.3">
      <c r="A33054" s="13">
        <v>0.19631444853298999</v>
      </c>
    </row>
    <row r="33055" spans="1:1" x14ac:dyDescent="0.3">
      <c r="A33055" s="13">
        <v>0.15239563774878001</v>
      </c>
    </row>
    <row r="33056" spans="1:1" x14ac:dyDescent="0.3">
      <c r="A33056" s="13">
        <v>0.12170115826103001</v>
      </c>
    </row>
    <row r="33057" spans="1:1" x14ac:dyDescent="0.3">
      <c r="A33057" s="13">
        <v>0.13826568123454999</v>
      </c>
    </row>
    <row r="33058" spans="1:1" x14ac:dyDescent="0.3">
      <c r="A33058" s="13">
        <v>0.24629389266956001</v>
      </c>
    </row>
    <row r="33059" spans="1:1" x14ac:dyDescent="0.3">
      <c r="A33059" s="13">
        <v>7.8658253948786006E-2</v>
      </c>
    </row>
    <row r="33060" spans="1:1" x14ac:dyDescent="0.3">
      <c r="A33060" s="13">
        <v>0.19904461560563999</v>
      </c>
    </row>
    <row r="33061" spans="1:1" x14ac:dyDescent="0.3">
      <c r="A33061" s="13">
        <v>0.22554504610880999</v>
      </c>
    </row>
    <row r="33062" spans="1:1" x14ac:dyDescent="0.3">
      <c r="A33062" s="13">
        <v>0.17712628234184999</v>
      </c>
    </row>
    <row r="33063" spans="1:1" x14ac:dyDescent="0.3">
      <c r="A33063" s="13">
        <v>0.20718899083407999</v>
      </c>
    </row>
    <row r="33064" spans="1:1" x14ac:dyDescent="0.3">
      <c r="A33064" s="13">
        <v>9.8755570761908995E-2</v>
      </c>
    </row>
    <row r="33065" spans="1:1" x14ac:dyDescent="0.3">
      <c r="A33065" s="13">
        <v>0.23557611138387999</v>
      </c>
    </row>
    <row r="33066" spans="1:1" x14ac:dyDescent="0.3">
      <c r="A33066" s="13">
        <v>0.16189650622612001</v>
      </c>
    </row>
    <row r="33067" spans="1:1" x14ac:dyDescent="0.3">
      <c r="A33067" s="13">
        <v>0.23714477730344</v>
      </c>
    </row>
    <row r="33068" spans="1:1" x14ac:dyDescent="0.3">
      <c r="A33068" s="13">
        <v>0.25162543276206001</v>
      </c>
    </row>
    <row r="33069" spans="1:1" x14ac:dyDescent="0.3">
      <c r="A33069" s="13">
        <v>0.11855525156002</v>
      </c>
    </row>
    <row r="33070" spans="1:1" x14ac:dyDescent="0.3">
      <c r="A33070" s="13">
        <v>0.15800308108152999</v>
      </c>
    </row>
    <row r="33071" spans="1:1" x14ac:dyDescent="0.3">
      <c r="A33071" s="13">
        <v>0.19354868772405001</v>
      </c>
    </row>
    <row r="33072" spans="1:1" x14ac:dyDescent="0.3">
      <c r="A33072" s="13">
        <v>0.24128607310736</v>
      </c>
    </row>
    <row r="33073" spans="1:1" x14ac:dyDescent="0.3">
      <c r="A33073" s="13">
        <v>0.20971689996688</v>
      </c>
    </row>
    <row r="33074" spans="1:1" x14ac:dyDescent="0.3">
      <c r="A33074" s="13">
        <v>8.0819481070676005E-2</v>
      </c>
    </row>
    <row r="33075" spans="1:1" x14ac:dyDescent="0.3">
      <c r="A33075" s="13">
        <v>0.18177707030424001</v>
      </c>
    </row>
    <row r="33076" spans="1:1" x14ac:dyDescent="0.3">
      <c r="A33076" s="13">
        <v>0.13739833412992999</v>
      </c>
    </row>
    <row r="33077" spans="1:1" x14ac:dyDescent="0.3">
      <c r="A33077" s="13">
        <v>0.10496647005022</v>
      </c>
    </row>
    <row r="33078" spans="1:1" x14ac:dyDescent="0.3">
      <c r="A33078" s="13">
        <v>5.0552048712040998E-2</v>
      </c>
    </row>
    <row r="33079" spans="1:1" x14ac:dyDescent="0.3">
      <c r="A33079" s="13">
        <v>0.18095204420439001</v>
      </c>
    </row>
    <row r="33080" spans="1:1" x14ac:dyDescent="0.3">
      <c r="A33080" s="13">
        <v>0.18946127940888999</v>
      </c>
    </row>
    <row r="33081" spans="1:1" x14ac:dyDescent="0.3">
      <c r="A33081" s="13">
        <v>0.13708758478363001</v>
      </c>
    </row>
    <row r="33082" spans="1:1" x14ac:dyDescent="0.3">
      <c r="A33082" s="13">
        <v>0.15264145386995001</v>
      </c>
    </row>
    <row r="33083" spans="1:1" x14ac:dyDescent="0.3">
      <c r="A33083" s="13">
        <v>0.19890519417458999</v>
      </c>
    </row>
    <row r="33084" spans="1:1" x14ac:dyDescent="0.3">
      <c r="A33084" s="13">
        <v>0.10159446534501999</v>
      </c>
    </row>
    <row r="33085" spans="1:1" x14ac:dyDescent="0.3">
      <c r="A33085" s="13">
        <v>0.15242558011157001</v>
      </c>
    </row>
    <row r="33086" spans="1:1" x14ac:dyDescent="0.3">
      <c r="A33086" s="13">
        <v>0.22427131331030001</v>
      </c>
    </row>
    <row r="33087" spans="1:1" x14ac:dyDescent="0.3">
      <c r="A33087" s="13">
        <v>0.1964027523796</v>
      </c>
    </row>
    <row r="33088" spans="1:1" x14ac:dyDescent="0.3">
      <c r="A33088" s="13">
        <v>0.26550914579744</v>
      </c>
    </row>
    <row r="33089" spans="1:1" x14ac:dyDescent="0.3">
      <c r="A33089" s="13">
        <v>0.17848968736307999</v>
      </c>
    </row>
    <row r="33090" spans="1:1" x14ac:dyDescent="0.3">
      <c r="A33090" s="13">
        <v>0.20402916610054</v>
      </c>
    </row>
    <row r="33091" spans="1:1" x14ac:dyDescent="0.3">
      <c r="A33091" s="13">
        <v>0.10193998623604</v>
      </c>
    </row>
    <row r="33092" spans="1:1" x14ac:dyDescent="0.3">
      <c r="A33092" s="13">
        <v>0.14078893404227999</v>
      </c>
    </row>
    <row r="33093" spans="1:1" x14ac:dyDescent="0.3">
      <c r="A33093" s="13">
        <v>0.17697380985506</v>
      </c>
    </row>
    <row r="33094" spans="1:1" x14ac:dyDescent="0.3">
      <c r="A33094" s="13">
        <v>0.16561851163628</v>
      </c>
    </row>
    <row r="33095" spans="1:1" x14ac:dyDescent="0.3">
      <c r="A33095" s="13">
        <v>0.19699166159629</v>
      </c>
    </row>
    <row r="33096" spans="1:1" x14ac:dyDescent="0.3">
      <c r="A33096" s="13">
        <v>0.17341699492658999</v>
      </c>
    </row>
    <row r="33097" spans="1:1" x14ac:dyDescent="0.3">
      <c r="A33097" s="13">
        <v>0.25476561739594999</v>
      </c>
    </row>
    <row r="33098" spans="1:1" x14ac:dyDescent="0.3">
      <c r="A33098" s="13">
        <v>0.11085408745948</v>
      </c>
    </row>
    <row r="33099" spans="1:1" x14ac:dyDescent="0.3">
      <c r="A33099" s="13">
        <v>9.9382935850918994E-2</v>
      </c>
    </row>
    <row r="33100" spans="1:1" x14ac:dyDescent="0.3">
      <c r="A33100" s="13">
        <v>9.0462290909366E-2</v>
      </c>
    </row>
    <row r="33101" spans="1:1" x14ac:dyDescent="0.3">
      <c r="A33101" s="13">
        <v>0.16219144477281999</v>
      </c>
    </row>
    <row r="33102" spans="1:1" x14ac:dyDescent="0.3">
      <c r="A33102" s="13">
        <v>0.22646138182538</v>
      </c>
    </row>
    <row r="33103" spans="1:1" x14ac:dyDescent="0.3">
      <c r="A33103" s="13">
        <v>0.17275741496057001</v>
      </c>
    </row>
    <row r="33104" spans="1:1" x14ac:dyDescent="0.3">
      <c r="A33104" s="13">
        <v>9.0392901840772005E-2</v>
      </c>
    </row>
    <row r="33105" spans="1:1" x14ac:dyDescent="0.3">
      <c r="A33105" s="13">
        <v>0.23822899518514001</v>
      </c>
    </row>
    <row r="33106" spans="1:1" x14ac:dyDescent="0.3">
      <c r="A33106" s="13">
        <v>0.17047200159806999</v>
      </c>
    </row>
    <row r="33107" spans="1:1" x14ac:dyDescent="0.3">
      <c r="A33107" s="13">
        <v>0.31640825419576002</v>
      </c>
    </row>
    <row r="33108" spans="1:1" x14ac:dyDescent="0.3">
      <c r="A33108" s="13">
        <v>0.18416456020906999</v>
      </c>
    </row>
    <row r="33109" spans="1:1" x14ac:dyDescent="0.3">
      <c r="A33109" s="13">
        <v>0.18848803745174</v>
      </c>
    </row>
    <row r="33110" spans="1:1" x14ac:dyDescent="0.3">
      <c r="A33110" s="13">
        <v>9.5924639953687996E-2</v>
      </c>
    </row>
    <row r="33111" spans="1:1" x14ac:dyDescent="0.3">
      <c r="A33111" s="13">
        <v>5.9432639064141E-2</v>
      </c>
    </row>
    <row r="33112" spans="1:1" x14ac:dyDescent="0.3">
      <c r="A33112" s="13">
        <v>0.19570142237341001</v>
      </c>
    </row>
    <row r="33113" spans="1:1" x14ac:dyDescent="0.3">
      <c r="A33113" s="13">
        <v>9.0269891720389003E-2</v>
      </c>
    </row>
    <row r="33114" spans="1:1" x14ac:dyDescent="0.3">
      <c r="A33114" s="13">
        <v>0.23400232968260001</v>
      </c>
    </row>
    <row r="33115" spans="1:1" x14ac:dyDescent="0.3">
      <c r="A33115" s="13">
        <v>0.12929098283272999</v>
      </c>
    </row>
    <row r="33116" spans="1:1" x14ac:dyDescent="0.3">
      <c r="A33116" s="13">
        <v>0.12566172742379</v>
      </c>
    </row>
    <row r="33117" spans="1:1" x14ac:dyDescent="0.3">
      <c r="A33117" s="13">
        <v>0.21515405082887001</v>
      </c>
    </row>
    <row r="33118" spans="1:1" x14ac:dyDescent="0.3">
      <c r="A33118" s="13">
        <v>0.17655148783762001</v>
      </c>
    </row>
    <row r="33119" spans="1:1" x14ac:dyDescent="0.3">
      <c r="A33119" s="13">
        <v>0.19677572250365999</v>
      </c>
    </row>
    <row r="33120" spans="1:1" x14ac:dyDescent="0.3">
      <c r="A33120" s="13">
        <v>0.12696850673851001</v>
      </c>
    </row>
    <row r="33121" spans="1:1" x14ac:dyDescent="0.3">
      <c r="A33121" s="13">
        <v>5.6822554102990003E-2</v>
      </c>
    </row>
    <row r="33122" spans="1:1" x14ac:dyDescent="0.3">
      <c r="A33122" s="13">
        <v>0.12028760517449</v>
      </c>
    </row>
    <row r="33123" spans="1:1" x14ac:dyDescent="0.3">
      <c r="A33123" s="13">
        <v>0.24588604720678001</v>
      </c>
    </row>
    <row r="33124" spans="1:1" x14ac:dyDescent="0.3">
      <c r="A33124" s="13">
        <v>0.16026717937188001</v>
      </c>
    </row>
    <row r="33125" spans="1:1" x14ac:dyDescent="0.3">
      <c r="A33125" s="13">
        <v>0.1856086117455</v>
      </c>
    </row>
    <row r="33126" spans="1:1" x14ac:dyDescent="0.3">
      <c r="A33126" s="13">
        <v>7.0395889010700999E-2</v>
      </c>
    </row>
    <row r="33127" spans="1:1" x14ac:dyDescent="0.3">
      <c r="A33127" s="13">
        <v>0.17261612726334</v>
      </c>
    </row>
    <row r="33128" spans="1:1" x14ac:dyDescent="0.3">
      <c r="A33128" s="13">
        <v>9.2672343117297995E-2</v>
      </c>
    </row>
    <row r="33129" spans="1:1" x14ac:dyDescent="0.3">
      <c r="A33129" s="13">
        <v>8.9031525107077999E-2</v>
      </c>
    </row>
    <row r="33130" spans="1:1" x14ac:dyDescent="0.3">
      <c r="A33130" s="13">
        <v>0.17602801811525001</v>
      </c>
    </row>
    <row r="33131" spans="1:1" x14ac:dyDescent="0.3">
      <c r="A33131" s="13">
        <v>0.35229584488394</v>
      </c>
    </row>
    <row r="33132" spans="1:1" x14ac:dyDescent="0.3">
      <c r="A33132" s="13">
        <v>0.21041439592981001</v>
      </c>
    </row>
    <row r="33133" spans="1:1" x14ac:dyDescent="0.3">
      <c r="A33133" s="13">
        <v>0.18667698981947001</v>
      </c>
    </row>
    <row r="33134" spans="1:1" x14ac:dyDescent="0.3">
      <c r="A33134" s="13">
        <v>0.11513647970021</v>
      </c>
    </row>
    <row r="33135" spans="1:1" x14ac:dyDescent="0.3">
      <c r="A33135" s="13">
        <v>0.23166467636964</v>
      </c>
    </row>
    <row r="33136" spans="1:1" x14ac:dyDescent="0.3">
      <c r="A33136" s="13">
        <v>0.14896283730411999</v>
      </c>
    </row>
    <row r="33137" spans="1:1" x14ac:dyDescent="0.3">
      <c r="A33137" s="13">
        <v>0.18750928215248</v>
      </c>
    </row>
    <row r="33138" spans="1:1" x14ac:dyDescent="0.3">
      <c r="A33138" s="13">
        <v>0.27497000742930999</v>
      </c>
    </row>
    <row r="33139" spans="1:1" x14ac:dyDescent="0.3">
      <c r="A33139" s="13">
        <v>0.17697688130179001</v>
      </c>
    </row>
    <row r="33140" spans="1:1" x14ac:dyDescent="0.3">
      <c r="A33140" s="13">
        <v>0.14348079643443001</v>
      </c>
    </row>
    <row r="33141" spans="1:1" x14ac:dyDescent="0.3">
      <c r="A33141" s="13">
        <v>0.19064871541284001</v>
      </c>
    </row>
    <row r="33142" spans="1:1" x14ac:dyDescent="0.3">
      <c r="A33142" s="13">
        <v>0.16769984601919999</v>
      </c>
    </row>
    <row r="33143" spans="1:1" x14ac:dyDescent="0.3">
      <c r="A33143" s="13">
        <v>7.9108082197059004E-2</v>
      </c>
    </row>
    <row r="33144" spans="1:1" x14ac:dyDescent="0.3">
      <c r="A33144" s="13">
        <v>0.11971392450621</v>
      </c>
    </row>
    <row r="33145" spans="1:1" x14ac:dyDescent="0.3">
      <c r="A33145" s="13">
        <v>0.20297731018519999</v>
      </c>
    </row>
    <row r="33146" spans="1:1" x14ac:dyDescent="0.3">
      <c r="A33146" s="13">
        <v>0.20094681994204</v>
      </c>
    </row>
    <row r="33147" spans="1:1" x14ac:dyDescent="0.3">
      <c r="A33147" s="13">
        <v>0.22232850682628</v>
      </c>
    </row>
    <row r="33148" spans="1:1" x14ac:dyDescent="0.3">
      <c r="A33148" s="13">
        <v>0.15577100131269001</v>
      </c>
    </row>
    <row r="33149" spans="1:1" x14ac:dyDescent="0.3">
      <c r="A33149" s="13">
        <v>0.1304680066028</v>
      </c>
    </row>
    <row r="33150" spans="1:1" x14ac:dyDescent="0.3">
      <c r="A33150" s="13">
        <v>0.17600783461465999</v>
      </c>
    </row>
    <row r="33151" spans="1:1" x14ac:dyDescent="0.3">
      <c r="A33151" s="13">
        <v>0.18189527497864999</v>
      </c>
    </row>
    <row r="33152" spans="1:1" x14ac:dyDescent="0.3">
      <c r="A33152" s="13">
        <v>0.17122098534376001</v>
      </c>
    </row>
    <row r="33153" spans="1:1" x14ac:dyDescent="0.3">
      <c r="A33153" s="13">
        <v>0.18953491300028999</v>
      </c>
    </row>
    <row r="33154" spans="1:1" x14ac:dyDescent="0.3">
      <c r="A33154" s="13">
        <v>0.15459261823848</v>
      </c>
    </row>
    <row r="33155" spans="1:1" x14ac:dyDescent="0.3">
      <c r="A33155" s="13">
        <v>0.14039721363534</v>
      </c>
    </row>
    <row r="33156" spans="1:1" x14ac:dyDescent="0.3">
      <c r="A33156" s="13">
        <v>0.29212248418176001</v>
      </c>
    </row>
    <row r="33157" spans="1:1" x14ac:dyDescent="0.3">
      <c r="A33157" s="13">
        <v>0.12710744249976999</v>
      </c>
    </row>
    <row r="33158" spans="1:1" x14ac:dyDescent="0.3">
      <c r="A33158" s="13">
        <v>0.24363181541619999</v>
      </c>
    </row>
    <row r="33159" spans="1:1" x14ac:dyDescent="0.3">
      <c r="A33159" s="13">
        <v>0.15098199600937001</v>
      </c>
    </row>
    <row r="33160" spans="1:1" x14ac:dyDescent="0.3">
      <c r="A33160" s="13">
        <v>0.21096635568465</v>
      </c>
    </row>
    <row r="33161" spans="1:1" x14ac:dyDescent="0.3">
      <c r="A33161" s="13">
        <v>0.18803450339041</v>
      </c>
    </row>
    <row r="33162" spans="1:1" x14ac:dyDescent="0.3">
      <c r="A33162" s="13">
        <v>0.1475803865269</v>
      </c>
    </row>
    <row r="33163" spans="1:1" x14ac:dyDescent="0.3">
      <c r="A33163" s="13">
        <v>4.2847683716917002E-2</v>
      </c>
    </row>
    <row r="33164" spans="1:1" x14ac:dyDescent="0.3">
      <c r="A33164" s="13">
        <v>0.14063697500735001</v>
      </c>
    </row>
    <row r="33165" spans="1:1" x14ac:dyDescent="0.3">
      <c r="A33165" s="13">
        <v>0.13343840225289999</v>
      </c>
    </row>
    <row r="33166" spans="1:1" x14ac:dyDescent="0.3">
      <c r="A33166" s="13">
        <v>0.14074239835878</v>
      </c>
    </row>
    <row r="33167" spans="1:1" x14ac:dyDescent="0.3">
      <c r="A33167" s="13">
        <v>8.9380151268618993E-2</v>
      </c>
    </row>
    <row r="33168" spans="1:1" x14ac:dyDescent="0.3">
      <c r="A33168" s="13">
        <v>0.21774142971496999</v>
      </c>
    </row>
    <row r="33169" spans="1:1" x14ac:dyDescent="0.3">
      <c r="A33169" s="13">
        <v>0.17496983856003001</v>
      </c>
    </row>
    <row r="33170" spans="1:1" x14ac:dyDescent="0.3">
      <c r="A33170" s="13">
        <v>0.17029495215987001</v>
      </c>
    </row>
    <row r="33171" spans="1:1" x14ac:dyDescent="0.3">
      <c r="A33171" s="13">
        <v>0.22016963310000001</v>
      </c>
    </row>
    <row r="33172" spans="1:1" x14ac:dyDescent="0.3">
      <c r="A33172" s="13">
        <v>0.22356846920619</v>
      </c>
    </row>
    <row r="33173" spans="1:1" x14ac:dyDescent="0.3">
      <c r="A33173" s="13">
        <v>0.14288172478114999</v>
      </c>
    </row>
    <row r="33174" spans="1:1" x14ac:dyDescent="0.3">
      <c r="A33174" s="13">
        <v>5.1395085742403999E-2</v>
      </c>
    </row>
    <row r="33175" spans="1:1" x14ac:dyDescent="0.3">
      <c r="A33175" s="13">
        <v>7.8435191435342999E-2</v>
      </c>
    </row>
    <row r="33176" spans="1:1" x14ac:dyDescent="0.3">
      <c r="A33176" s="13">
        <v>0.17081896488680001</v>
      </c>
    </row>
    <row r="33177" spans="1:1" x14ac:dyDescent="0.3">
      <c r="A33177" s="13">
        <v>0.24534304304304</v>
      </c>
    </row>
    <row r="33178" spans="1:1" x14ac:dyDescent="0.3">
      <c r="A33178" s="13">
        <v>0.32144327395353001</v>
      </c>
    </row>
    <row r="33179" spans="1:1" x14ac:dyDescent="0.3">
      <c r="A33179" s="13">
        <v>0.10236213986458</v>
      </c>
    </row>
    <row r="33180" spans="1:1" x14ac:dyDescent="0.3">
      <c r="A33180" s="13">
        <v>0.17217646303629999</v>
      </c>
    </row>
    <row r="33181" spans="1:1" x14ac:dyDescent="0.3">
      <c r="A33181" s="13">
        <v>0.18299404869013</v>
      </c>
    </row>
    <row r="33182" spans="1:1" x14ac:dyDescent="0.3">
      <c r="A33182" s="13">
        <v>0.18573157336831</v>
      </c>
    </row>
    <row r="33183" spans="1:1" x14ac:dyDescent="0.3">
      <c r="A33183" s="13">
        <v>9.7407241307793005E-2</v>
      </c>
    </row>
    <row r="33184" spans="1:1" x14ac:dyDescent="0.3">
      <c r="A33184" s="13">
        <v>0.21714904428633999</v>
      </c>
    </row>
    <row r="33185" spans="1:1" x14ac:dyDescent="0.3">
      <c r="A33185" s="13">
        <v>0.19596640068026</v>
      </c>
    </row>
    <row r="33186" spans="1:1" x14ac:dyDescent="0.3">
      <c r="A33186" s="13">
        <v>0.16817885090043</v>
      </c>
    </row>
    <row r="33187" spans="1:1" x14ac:dyDescent="0.3">
      <c r="A33187" s="13">
        <v>0.22516824671050001</v>
      </c>
    </row>
    <row r="33188" spans="1:1" x14ac:dyDescent="0.3">
      <c r="A33188" s="13">
        <v>0.15312838748266</v>
      </c>
    </row>
    <row r="33189" spans="1:1" x14ac:dyDescent="0.3">
      <c r="A33189" s="13">
        <v>0.19661093761651</v>
      </c>
    </row>
    <row r="33190" spans="1:1" x14ac:dyDescent="0.3">
      <c r="A33190" s="13">
        <v>0.1162009119238</v>
      </c>
    </row>
    <row r="33191" spans="1:1" x14ac:dyDescent="0.3">
      <c r="A33191" s="13">
        <v>0.12004789307678</v>
      </c>
    </row>
    <row r="33192" spans="1:1" x14ac:dyDescent="0.3">
      <c r="A33192" s="13">
        <v>0.1185325149366</v>
      </c>
    </row>
    <row r="33193" spans="1:1" x14ac:dyDescent="0.3">
      <c r="A33193" s="13">
        <v>0.22336083380975</v>
      </c>
    </row>
    <row r="33194" spans="1:1" x14ac:dyDescent="0.3">
      <c r="A33194" s="13">
        <v>0.17592409948487001</v>
      </c>
    </row>
    <row r="33195" spans="1:1" x14ac:dyDescent="0.3">
      <c r="A33195" s="13">
        <v>0.16658304498849999</v>
      </c>
    </row>
    <row r="33196" spans="1:1" x14ac:dyDescent="0.3">
      <c r="A33196" s="13">
        <v>0.10870325954291001</v>
      </c>
    </row>
    <row r="33197" spans="1:1" x14ac:dyDescent="0.3">
      <c r="A33197" s="13">
        <v>0.10150897396824</v>
      </c>
    </row>
    <row r="33198" spans="1:1" x14ac:dyDescent="0.3">
      <c r="A33198" s="13">
        <v>0.21775408276058</v>
      </c>
    </row>
    <row r="33199" spans="1:1" x14ac:dyDescent="0.3">
      <c r="A33199" s="13">
        <v>0.13307085750278999</v>
      </c>
    </row>
    <row r="33200" spans="1:1" x14ac:dyDescent="0.3">
      <c r="A33200" s="13">
        <v>8.6817020427047004E-2</v>
      </c>
    </row>
    <row r="33201" spans="1:1" x14ac:dyDescent="0.3">
      <c r="A33201" s="13">
        <v>0.12159343315526</v>
      </c>
    </row>
    <row r="33202" spans="1:1" x14ac:dyDescent="0.3">
      <c r="A33202" s="13">
        <v>0.26457051511482998</v>
      </c>
    </row>
    <row r="33203" spans="1:1" x14ac:dyDescent="0.3">
      <c r="A33203" s="13">
        <v>0.15085744243332</v>
      </c>
    </row>
    <row r="33204" spans="1:1" x14ac:dyDescent="0.3">
      <c r="A33204" s="13">
        <v>6.8700766932790994E-2</v>
      </c>
    </row>
    <row r="33205" spans="1:1" x14ac:dyDescent="0.3">
      <c r="A33205" s="13">
        <v>0.23808017441175</v>
      </c>
    </row>
    <row r="33206" spans="1:1" x14ac:dyDescent="0.3">
      <c r="A33206" s="13">
        <v>0.16567947085215001</v>
      </c>
    </row>
    <row r="33207" spans="1:1" x14ac:dyDescent="0.3">
      <c r="A33207" s="13">
        <v>0.16421550504515001</v>
      </c>
    </row>
    <row r="33208" spans="1:1" x14ac:dyDescent="0.3">
      <c r="A33208" s="13">
        <v>0.23057939236322</v>
      </c>
    </row>
    <row r="33209" spans="1:1" x14ac:dyDescent="0.3">
      <c r="A33209" s="13">
        <v>0.16583268012725</v>
      </c>
    </row>
    <row r="33210" spans="1:1" x14ac:dyDescent="0.3">
      <c r="A33210" s="13">
        <v>0.14559601535485001</v>
      </c>
    </row>
    <row r="33211" spans="1:1" x14ac:dyDescent="0.3">
      <c r="A33211" s="13">
        <v>0.16282414824552</v>
      </c>
    </row>
    <row r="33212" spans="1:1" x14ac:dyDescent="0.3">
      <c r="A33212" s="13">
        <v>0.24625288032536999</v>
      </c>
    </row>
    <row r="33213" spans="1:1" x14ac:dyDescent="0.3">
      <c r="A33213" s="13">
        <v>0.19676791536447999</v>
      </c>
    </row>
    <row r="33214" spans="1:1" x14ac:dyDescent="0.3">
      <c r="A33214" s="13">
        <v>0.18116783926023999</v>
      </c>
    </row>
    <row r="33215" spans="1:1" x14ac:dyDescent="0.3">
      <c r="A33215" s="13">
        <v>7.9070697446977006E-2</v>
      </c>
    </row>
    <row r="33216" spans="1:1" x14ac:dyDescent="0.3">
      <c r="A33216" s="13">
        <v>0.11669343283413</v>
      </c>
    </row>
    <row r="33217" spans="1:1" x14ac:dyDescent="0.3">
      <c r="A33217" s="13">
        <v>0.20875158597995</v>
      </c>
    </row>
    <row r="33218" spans="1:1" x14ac:dyDescent="0.3">
      <c r="A33218" s="13">
        <v>0.14798929242694001</v>
      </c>
    </row>
    <row r="33219" spans="1:1" x14ac:dyDescent="0.3">
      <c r="A33219" s="13">
        <v>0.14886997251316</v>
      </c>
    </row>
    <row r="33220" spans="1:1" x14ac:dyDescent="0.3">
      <c r="A33220" s="13">
        <v>0.25093459329429002</v>
      </c>
    </row>
    <row r="33221" spans="1:1" x14ac:dyDescent="0.3">
      <c r="A33221" s="13">
        <v>0.2475689318223</v>
      </c>
    </row>
    <row r="33222" spans="1:1" x14ac:dyDescent="0.3">
      <c r="A33222" s="13">
        <v>0.12664877388210999</v>
      </c>
    </row>
    <row r="33223" spans="1:1" x14ac:dyDescent="0.3">
      <c r="A33223" s="13">
        <v>0.25796053368145999</v>
      </c>
    </row>
    <row r="33224" spans="1:1" x14ac:dyDescent="0.3">
      <c r="A33224" s="13">
        <v>0.20576769516397</v>
      </c>
    </row>
    <row r="33225" spans="1:1" x14ac:dyDescent="0.3">
      <c r="A33225" s="13">
        <v>0.10839999594194</v>
      </c>
    </row>
    <row r="33226" spans="1:1" x14ac:dyDescent="0.3">
      <c r="A33226" s="13">
        <v>0.11146306749851</v>
      </c>
    </row>
    <row r="33227" spans="1:1" x14ac:dyDescent="0.3">
      <c r="A33227" s="13">
        <v>0.18215938110238</v>
      </c>
    </row>
    <row r="33228" spans="1:1" x14ac:dyDescent="0.3">
      <c r="A33228" s="13">
        <v>0.39310916344955998</v>
      </c>
    </row>
    <row r="33229" spans="1:1" x14ac:dyDescent="0.3">
      <c r="A33229" s="13">
        <v>0.15728404024737999</v>
      </c>
    </row>
    <row r="33230" spans="1:1" x14ac:dyDescent="0.3">
      <c r="A33230" s="13">
        <v>0.16600697542816001</v>
      </c>
    </row>
    <row r="33231" spans="1:1" x14ac:dyDescent="0.3">
      <c r="A33231" s="13">
        <v>0.24776599729139001</v>
      </c>
    </row>
    <row r="33232" spans="1:1" x14ac:dyDescent="0.3">
      <c r="A33232" s="13">
        <v>0.12548239947831999</v>
      </c>
    </row>
    <row r="33233" spans="1:1" x14ac:dyDescent="0.3">
      <c r="A33233" s="13">
        <v>0.27084003045178001</v>
      </c>
    </row>
    <row r="33234" spans="1:1" x14ac:dyDescent="0.3">
      <c r="A33234" s="13">
        <v>7.8666440368493004E-2</v>
      </c>
    </row>
    <row r="33235" spans="1:1" x14ac:dyDescent="0.3">
      <c r="A33235" s="13">
        <v>0.21514493330352</v>
      </c>
    </row>
    <row r="33236" spans="1:1" x14ac:dyDescent="0.3">
      <c r="A33236" s="13">
        <v>0.33472356104074003</v>
      </c>
    </row>
    <row r="33237" spans="1:1" x14ac:dyDescent="0.3">
      <c r="A33237" s="13">
        <v>0.13930217751171001</v>
      </c>
    </row>
    <row r="33238" spans="1:1" x14ac:dyDescent="0.3">
      <c r="A33238" s="13">
        <v>0.15219572669666001</v>
      </c>
    </row>
    <row r="33239" spans="1:1" x14ac:dyDescent="0.3">
      <c r="A33239" s="13">
        <v>0.19135216678101999</v>
      </c>
    </row>
    <row r="33240" spans="1:1" x14ac:dyDescent="0.3">
      <c r="A33240" s="13">
        <v>0.15161796540386999</v>
      </c>
    </row>
    <row r="33241" spans="1:1" x14ac:dyDescent="0.3">
      <c r="A33241" s="13">
        <v>0.19448276816846999</v>
      </c>
    </row>
    <row r="33242" spans="1:1" x14ac:dyDescent="0.3">
      <c r="A33242" s="13">
        <v>0.29671886788768997</v>
      </c>
    </row>
    <row r="33243" spans="1:1" x14ac:dyDescent="0.3">
      <c r="A33243" s="13">
        <v>8.1616691859506998E-2</v>
      </c>
    </row>
    <row r="33244" spans="1:1" x14ac:dyDescent="0.3">
      <c r="A33244" s="13">
        <v>0.19207451016943999</v>
      </c>
    </row>
    <row r="33245" spans="1:1" x14ac:dyDescent="0.3">
      <c r="A33245" s="13">
        <v>0.1959963422547</v>
      </c>
    </row>
    <row r="33246" spans="1:1" x14ac:dyDescent="0.3">
      <c r="A33246" s="13">
        <v>0.13540269740537</v>
      </c>
    </row>
    <row r="33247" spans="1:1" x14ac:dyDescent="0.3">
      <c r="A33247" s="13">
        <v>0.18117596318494</v>
      </c>
    </row>
    <row r="33248" spans="1:1" x14ac:dyDescent="0.3">
      <c r="A33248" s="13">
        <v>0.13161298927067999</v>
      </c>
    </row>
    <row r="33249" spans="1:1" x14ac:dyDescent="0.3">
      <c r="A33249" s="13">
        <v>0.12854840926743999</v>
      </c>
    </row>
    <row r="33250" spans="1:1" x14ac:dyDescent="0.3">
      <c r="A33250" s="13">
        <v>0.20112141506956999</v>
      </c>
    </row>
    <row r="33251" spans="1:1" x14ac:dyDescent="0.3">
      <c r="A33251" s="13">
        <v>0.17889874492433</v>
      </c>
    </row>
    <row r="33252" spans="1:1" x14ac:dyDescent="0.3">
      <c r="A33252" s="13">
        <v>0.18547532944805001</v>
      </c>
    </row>
    <row r="33253" spans="1:1" x14ac:dyDescent="0.3">
      <c r="A33253" s="13">
        <v>0.2987701623249</v>
      </c>
    </row>
    <row r="33254" spans="1:1" x14ac:dyDescent="0.3">
      <c r="A33254" s="13">
        <v>8.6250221015511996E-2</v>
      </c>
    </row>
    <row r="33255" spans="1:1" x14ac:dyDescent="0.3">
      <c r="A33255" s="13">
        <v>7.3658493208381998E-2</v>
      </c>
    </row>
    <row r="33256" spans="1:1" x14ac:dyDescent="0.3">
      <c r="A33256" s="13">
        <v>0.17596501541628001</v>
      </c>
    </row>
    <row r="33257" spans="1:1" x14ac:dyDescent="0.3">
      <c r="A33257" s="13">
        <v>8.7548192506229E-2</v>
      </c>
    </row>
    <row r="33258" spans="1:1" x14ac:dyDescent="0.3">
      <c r="A33258" s="13">
        <v>0.15537061663339</v>
      </c>
    </row>
    <row r="33259" spans="1:1" x14ac:dyDescent="0.3">
      <c r="A33259" s="13">
        <v>0.28349022524482997</v>
      </c>
    </row>
    <row r="33260" spans="1:1" x14ac:dyDescent="0.3">
      <c r="A33260" s="13">
        <v>0.20141967442636999</v>
      </c>
    </row>
    <row r="33261" spans="1:1" x14ac:dyDescent="0.3">
      <c r="A33261" s="13">
        <v>0.24910251894968</v>
      </c>
    </row>
    <row r="33262" spans="1:1" x14ac:dyDescent="0.3">
      <c r="A33262" s="13">
        <v>0.10604992508994</v>
      </c>
    </row>
    <row r="33263" spans="1:1" x14ac:dyDescent="0.3">
      <c r="A33263" s="13">
        <v>0.19077388473868001</v>
      </c>
    </row>
    <row r="33264" spans="1:1" x14ac:dyDescent="0.3">
      <c r="A33264" s="13">
        <v>0.22399393845153001</v>
      </c>
    </row>
    <row r="33265" spans="1:1" x14ac:dyDescent="0.3">
      <c r="A33265" s="13">
        <v>0.17178790391377999</v>
      </c>
    </row>
    <row r="33266" spans="1:1" x14ac:dyDescent="0.3">
      <c r="A33266" s="13">
        <v>0.29984978331105999</v>
      </c>
    </row>
    <row r="33267" spans="1:1" x14ac:dyDescent="0.3">
      <c r="A33267" s="13">
        <v>0.17379604237259999</v>
      </c>
    </row>
    <row r="33268" spans="1:1" x14ac:dyDescent="0.3">
      <c r="A33268" s="13">
        <v>0.17673023447561001</v>
      </c>
    </row>
    <row r="33269" spans="1:1" x14ac:dyDescent="0.3">
      <c r="A33269" s="13">
        <v>0.20920732757864999</v>
      </c>
    </row>
    <row r="33270" spans="1:1" x14ac:dyDescent="0.3">
      <c r="A33270" s="13">
        <v>0.20428515555147</v>
      </c>
    </row>
    <row r="33271" spans="1:1" x14ac:dyDescent="0.3">
      <c r="A33271" s="13">
        <v>0.11384525793175999</v>
      </c>
    </row>
    <row r="33272" spans="1:1" x14ac:dyDescent="0.3">
      <c r="A33272" s="13">
        <v>0.24781860934416999</v>
      </c>
    </row>
    <row r="33273" spans="1:1" x14ac:dyDescent="0.3">
      <c r="A33273" s="13">
        <v>0.20951441976855001</v>
      </c>
    </row>
    <row r="33274" spans="1:1" x14ac:dyDescent="0.3">
      <c r="A33274" s="13">
        <v>0.27741777338828999</v>
      </c>
    </row>
    <row r="33275" spans="1:1" x14ac:dyDescent="0.3">
      <c r="A33275" s="13">
        <v>0.29222152095331999</v>
      </c>
    </row>
    <row r="33276" spans="1:1" x14ac:dyDescent="0.3">
      <c r="A33276" s="13">
        <v>9.0552251935913E-2</v>
      </c>
    </row>
    <row r="33277" spans="1:1" x14ac:dyDescent="0.3">
      <c r="A33277" s="13">
        <v>0.23707323764857999</v>
      </c>
    </row>
    <row r="33278" spans="1:1" x14ac:dyDescent="0.3">
      <c r="A33278" s="13">
        <v>0.212207906093</v>
      </c>
    </row>
    <row r="33279" spans="1:1" x14ac:dyDescent="0.3">
      <c r="A33279" s="13">
        <v>9.8743205103522996E-2</v>
      </c>
    </row>
    <row r="33280" spans="1:1" x14ac:dyDescent="0.3">
      <c r="A33280" s="13">
        <v>0.16213979886133001</v>
      </c>
    </row>
    <row r="33281" spans="1:1" x14ac:dyDescent="0.3">
      <c r="A33281" s="13">
        <v>0.29002215161849998</v>
      </c>
    </row>
    <row r="33282" spans="1:1" x14ac:dyDescent="0.3">
      <c r="A33282" s="13">
        <v>0.21184040321978001</v>
      </c>
    </row>
    <row r="33283" spans="1:1" x14ac:dyDescent="0.3">
      <c r="A33283" s="13">
        <v>0.22367210792955999</v>
      </c>
    </row>
    <row r="33284" spans="1:1" x14ac:dyDescent="0.3">
      <c r="A33284" s="13">
        <v>0.22369416923762001</v>
      </c>
    </row>
    <row r="33285" spans="1:1" x14ac:dyDescent="0.3">
      <c r="A33285" s="13">
        <v>0.24772496440371999</v>
      </c>
    </row>
    <row r="33286" spans="1:1" x14ac:dyDescent="0.3">
      <c r="A33286" s="13">
        <v>0.16267176682515</v>
      </c>
    </row>
    <row r="33287" spans="1:1" x14ac:dyDescent="0.3">
      <c r="A33287" s="13">
        <v>0.18303594563882</v>
      </c>
    </row>
    <row r="33288" spans="1:1" x14ac:dyDescent="0.3">
      <c r="A33288" s="13">
        <v>0.29521055663586998</v>
      </c>
    </row>
    <row r="33289" spans="1:1" x14ac:dyDescent="0.3">
      <c r="A33289" s="13">
        <v>7.4086034104668005E-2</v>
      </c>
    </row>
    <row r="33290" spans="1:1" x14ac:dyDescent="0.3">
      <c r="A33290" s="13">
        <v>0.22211006029536001</v>
      </c>
    </row>
    <row r="33291" spans="1:1" x14ac:dyDescent="0.3">
      <c r="A33291" s="13">
        <v>0.21970249174313999</v>
      </c>
    </row>
    <row r="33292" spans="1:1" x14ac:dyDescent="0.3">
      <c r="A33292" s="13">
        <v>0.21970249174313999</v>
      </c>
    </row>
    <row r="33293" spans="1:1" x14ac:dyDescent="0.3">
      <c r="A33293" s="13">
        <v>0.18698073514870001</v>
      </c>
    </row>
    <row r="33294" spans="1:1" x14ac:dyDescent="0.3">
      <c r="A33294" s="13">
        <v>0.11875915522020999</v>
      </c>
    </row>
    <row r="33295" spans="1:1" x14ac:dyDescent="0.3">
      <c r="A33295" s="13">
        <v>0.17881447294809</v>
      </c>
    </row>
    <row r="33296" spans="1:1" x14ac:dyDescent="0.3">
      <c r="A33296" s="13">
        <v>0.16751959775818001</v>
      </c>
    </row>
    <row r="33297" spans="1:1" x14ac:dyDescent="0.3">
      <c r="A33297" s="13">
        <v>0.18395662564328</v>
      </c>
    </row>
    <row r="33298" spans="1:1" x14ac:dyDescent="0.3">
      <c r="A33298" s="13">
        <v>9.9748988334533994E-2</v>
      </c>
    </row>
    <row r="33299" spans="1:1" x14ac:dyDescent="0.3">
      <c r="A33299" s="13">
        <v>0.18384709936498</v>
      </c>
    </row>
    <row r="33300" spans="1:1" x14ac:dyDescent="0.3">
      <c r="A33300" s="13">
        <v>0.13444240599807999</v>
      </c>
    </row>
    <row r="33301" spans="1:1" x14ac:dyDescent="0.3">
      <c r="A33301" s="13">
        <v>0.21681134305328001</v>
      </c>
    </row>
    <row r="33302" spans="1:1" x14ac:dyDescent="0.3">
      <c r="A33302" s="13">
        <v>0.12555851558111999</v>
      </c>
    </row>
    <row r="33303" spans="1:1" x14ac:dyDescent="0.3">
      <c r="A33303" s="13">
        <v>0.15338660362070999</v>
      </c>
    </row>
    <row r="33304" spans="1:1" x14ac:dyDescent="0.3">
      <c r="A33304" s="13">
        <v>9.5555296416742E-2</v>
      </c>
    </row>
    <row r="33305" spans="1:1" x14ac:dyDescent="0.3">
      <c r="A33305" s="13">
        <v>9.9235081637772005E-2</v>
      </c>
    </row>
    <row r="33306" spans="1:1" x14ac:dyDescent="0.3">
      <c r="A33306" s="13">
        <v>0.19907610605866999</v>
      </c>
    </row>
    <row r="33307" spans="1:1" x14ac:dyDescent="0.3">
      <c r="A33307" s="13">
        <v>0.14890533479883999</v>
      </c>
    </row>
    <row r="33308" spans="1:1" x14ac:dyDescent="0.3">
      <c r="A33308" s="13">
        <v>0.13627538694633001</v>
      </c>
    </row>
    <row r="33309" spans="1:1" x14ac:dyDescent="0.3">
      <c r="A33309" s="13">
        <v>6.5537812495515005E-2</v>
      </c>
    </row>
    <row r="33310" spans="1:1" x14ac:dyDescent="0.3">
      <c r="A33310" s="13">
        <v>0.22486048212102999</v>
      </c>
    </row>
    <row r="33311" spans="1:1" x14ac:dyDescent="0.3">
      <c r="A33311" s="13">
        <v>0.17480055485217999</v>
      </c>
    </row>
    <row r="33312" spans="1:1" x14ac:dyDescent="0.3">
      <c r="A33312" s="13">
        <v>0.11748182172674</v>
      </c>
    </row>
    <row r="33313" spans="1:1" x14ac:dyDescent="0.3">
      <c r="A33313" s="13">
        <v>0.27616475377805</v>
      </c>
    </row>
    <row r="33314" spans="1:1" x14ac:dyDescent="0.3">
      <c r="A33314" s="13">
        <v>0.14820022570155</v>
      </c>
    </row>
    <row r="33315" spans="1:1" x14ac:dyDescent="0.3">
      <c r="A33315" s="13">
        <v>0.29009463560671001</v>
      </c>
    </row>
    <row r="33316" spans="1:1" x14ac:dyDescent="0.3">
      <c r="A33316" s="13">
        <v>0.1431910591393</v>
      </c>
    </row>
    <row r="33317" spans="1:1" x14ac:dyDescent="0.3">
      <c r="A33317" s="13">
        <v>0.18503817290749999</v>
      </c>
    </row>
    <row r="33318" spans="1:1" x14ac:dyDescent="0.3">
      <c r="A33318" s="13">
        <v>0.20923619718073</v>
      </c>
    </row>
    <row r="33319" spans="1:1" x14ac:dyDescent="0.3">
      <c r="A33319" s="13">
        <v>9.2283048472715998E-2</v>
      </c>
    </row>
    <row r="33320" spans="1:1" x14ac:dyDescent="0.3">
      <c r="A33320" s="13">
        <v>0.16795448293859999</v>
      </c>
    </row>
    <row r="33321" spans="1:1" x14ac:dyDescent="0.3">
      <c r="A33321" s="13">
        <v>0.25071696580024999</v>
      </c>
    </row>
    <row r="33322" spans="1:1" x14ac:dyDescent="0.3">
      <c r="A33322" s="13">
        <v>4.1788993803640997E-2</v>
      </c>
    </row>
    <row r="33323" spans="1:1" x14ac:dyDescent="0.3">
      <c r="A33323" s="13">
        <v>0.28922238086801</v>
      </c>
    </row>
    <row r="33324" spans="1:1" x14ac:dyDescent="0.3">
      <c r="A33324" s="13">
        <v>0.16548712360515</v>
      </c>
    </row>
    <row r="33325" spans="1:1" x14ac:dyDescent="0.3">
      <c r="A33325" s="13">
        <v>0.20470524352267</v>
      </c>
    </row>
    <row r="33326" spans="1:1" x14ac:dyDescent="0.3">
      <c r="A33326" s="13">
        <v>0.19253701630223</v>
      </c>
    </row>
    <row r="33327" spans="1:1" x14ac:dyDescent="0.3">
      <c r="A33327" s="13">
        <v>0.14076580446924999</v>
      </c>
    </row>
    <row r="33328" spans="1:1" x14ac:dyDescent="0.3">
      <c r="A33328" s="13">
        <v>0.15585149513864999</v>
      </c>
    </row>
    <row r="33329" spans="1:1" x14ac:dyDescent="0.3">
      <c r="A33329" s="13">
        <v>0.14048213961659001</v>
      </c>
    </row>
    <row r="33330" spans="1:1" x14ac:dyDescent="0.3">
      <c r="A33330" s="13">
        <v>9.4536041780172997E-2</v>
      </c>
    </row>
    <row r="33331" spans="1:1" x14ac:dyDescent="0.3">
      <c r="A33331" s="13">
        <v>0.28093184630302998</v>
      </c>
    </row>
    <row r="33332" spans="1:1" x14ac:dyDescent="0.3">
      <c r="A33332" s="13">
        <v>0.14475574236180999</v>
      </c>
    </row>
    <row r="33333" spans="1:1" x14ac:dyDescent="0.3">
      <c r="A33333" s="13">
        <v>0.23892890426371999</v>
      </c>
    </row>
    <row r="33334" spans="1:1" x14ac:dyDescent="0.3">
      <c r="A33334" s="13">
        <v>0.10970837182399</v>
      </c>
    </row>
    <row r="33335" spans="1:1" x14ac:dyDescent="0.3">
      <c r="A33335" s="13">
        <v>0.14839214423259001</v>
      </c>
    </row>
    <row r="33336" spans="1:1" x14ac:dyDescent="0.3">
      <c r="A33336" s="13">
        <v>0.10414143794755</v>
      </c>
    </row>
    <row r="33337" spans="1:1" x14ac:dyDescent="0.3">
      <c r="A33337" s="13">
        <v>0.22212272835227001</v>
      </c>
    </row>
    <row r="33338" spans="1:1" x14ac:dyDescent="0.3">
      <c r="A33338" s="13">
        <v>0.16536479520434</v>
      </c>
    </row>
    <row r="33339" spans="1:1" x14ac:dyDescent="0.3">
      <c r="A33339" s="13">
        <v>0.15834247857768</v>
      </c>
    </row>
    <row r="33340" spans="1:1" x14ac:dyDescent="0.3">
      <c r="A33340" s="13">
        <v>7.0041781522243995E-2</v>
      </c>
    </row>
    <row r="33341" spans="1:1" x14ac:dyDescent="0.3">
      <c r="A33341" s="13">
        <v>0.1495634901799</v>
      </c>
    </row>
    <row r="33342" spans="1:1" x14ac:dyDescent="0.3">
      <c r="A33342" s="13">
        <v>0.18919384898086999</v>
      </c>
    </row>
    <row r="33343" spans="1:1" x14ac:dyDescent="0.3">
      <c r="A33343" s="13">
        <v>0.27065182100024998</v>
      </c>
    </row>
    <row r="33344" spans="1:1" x14ac:dyDescent="0.3">
      <c r="A33344" s="13">
        <v>0.10605625543889</v>
      </c>
    </row>
    <row r="33345" spans="1:1" x14ac:dyDescent="0.3">
      <c r="A33345" s="13">
        <v>0.22408033610124001</v>
      </c>
    </row>
    <row r="33346" spans="1:1" x14ac:dyDescent="0.3">
      <c r="A33346" s="13">
        <v>0.14796316228786999</v>
      </c>
    </row>
    <row r="33347" spans="1:1" x14ac:dyDescent="0.3">
      <c r="A33347" s="13">
        <v>0.12706601775476001</v>
      </c>
    </row>
    <row r="33348" spans="1:1" x14ac:dyDescent="0.3">
      <c r="A33348" s="13">
        <v>0.12911532655076999</v>
      </c>
    </row>
    <row r="33349" spans="1:1" x14ac:dyDescent="0.3">
      <c r="A33349" s="13">
        <v>0.18569850459088999</v>
      </c>
    </row>
    <row r="33350" spans="1:1" x14ac:dyDescent="0.3">
      <c r="A33350" s="13">
        <v>0.26311051537724001</v>
      </c>
    </row>
    <row r="33351" spans="1:1" x14ac:dyDescent="0.3">
      <c r="A33351" s="13">
        <v>0.16327979639611001</v>
      </c>
    </row>
    <row r="33352" spans="1:1" x14ac:dyDescent="0.3">
      <c r="A33352" s="13">
        <v>6.6573577164772996E-2</v>
      </c>
    </row>
    <row r="33353" spans="1:1" x14ac:dyDescent="0.3">
      <c r="A33353" s="13">
        <v>0.16445076642258999</v>
      </c>
    </row>
    <row r="33354" spans="1:1" x14ac:dyDescent="0.3">
      <c r="A33354" s="13">
        <v>0.18838715143163001</v>
      </c>
    </row>
    <row r="33355" spans="1:1" x14ac:dyDescent="0.3">
      <c r="A33355" s="13">
        <v>0.15238265177123</v>
      </c>
    </row>
    <row r="33356" spans="1:1" x14ac:dyDescent="0.3">
      <c r="A33356" s="13">
        <v>0.30813882323677999</v>
      </c>
    </row>
    <row r="33357" spans="1:1" x14ac:dyDescent="0.3">
      <c r="A33357" s="13">
        <v>0.24606996997243</v>
      </c>
    </row>
    <row r="33358" spans="1:1" x14ac:dyDescent="0.3">
      <c r="A33358" s="13">
        <v>0.26959329518258002</v>
      </c>
    </row>
    <row r="33359" spans="1:1" x14ac:dyDescent="0.3">
      <c r="A33359" s="13">
        <v>0.17321647812543001</v>
      </c>
    </row>
    <row r="33360" spans="1:1" x14ac:dyDescent="0.3">
      <c r="A33360" s="13">
        <v>0.20144892872379</v>
      </c>
    </row>
    <row r="33361" spans="1:1" x14ac:dyDescent="0.3">
      <c r="A33361" s="13">
        <v>0.16560975127324001</v>
      </c>
    </row>
    <row r="33362" spans="1:1" x14ac:dyDescent="0.3">
      <c r="A33362" s="13">
        <v>0.12177580314373999</v>
      </c>
    </row>
    <row r="33363" spans="1:1" x14ac:dyDescent="0.3">
      <c r="A33363" s="13">
        <v>0.18748086733378999</v>
      </c>
    </row>
    <row r="33364" spans="1:1" x14ac:dyDescent="0.3">
      <c r="A33364" s="13">
        <v>0.23115368419214</v>
      </c>
    </row>
    <row r="33365" spans="1:1" x14ac:dyDescent="0.3">
      <c r="A33365" s="13">
        <v>0.17041625342624001</v>
      </c>
    </row>
    <row r="33366" spans="1:1" x14ac:dyDescent="0.3">
      <c r="A33366" s="13">
        <v>7.6966994857859003E-2</v>
      </c>
    </row>
    <row r="33367" spans="1:1" x14ac:dyDescent="0.3">
      <c r="A33367" s="13">
        <v>5.5074377024498002E-2</v>
      </c>
    </row>
    <row r="33368" spans="1:1" x14ac:dyDescent="0.3">
      <c r="A33368" s="13">
        <v>0.19799389195844999</v>
      </c>
    </row>
    <row r="33369" spans="1:1" x14ac:dyDescent="0.3">
      <c r="A33369" s="13">
        <v>0.14418155739649</v>
      </c>
    </row>
    <row r="33370" spans="1:1" x14ac:dyDescent="0.3">
      <c r="A33370" s="13">
        <v>5.6158860197113997E-2</v>
      </c>
    </row>
    <row r="33371" spans="1:1" x14ac:dyDescent="0.3">
      <c r="A33371" s="13">
        <v>0.15816798538557</v>
      </c>
    </row>
    <row r="33372" spans="1:1" x14ac:dyDescent="0.3">
      <c r="A33372" s="13">
        <v>0.32034391858032002</v>
      </c>
    </row>
    <row r="33373" spans="1:1" x14ac:dyDescent="0.3">
      <c r="A33373" s="13">
        <v>0.11585906091334</v>
      </c>
    </row>
    <row r="33374" spans="1:1" x14ac:dyDescent="0.3">
      <c r="A33374" s="13">
        <v>0.24317000213777001</v>
      </c>
    </row>
    <row r="33375" spans="1:1" x14ac:dyDescent="0.3">
      <c r="A33375" s="13">
        <v>0.23357061425089001</v>
      </c>
    </row>
    <row r="33376" spans="1:1" x14ac:dyDescent="0.3">
      <c r="A33376" s="13">
        <v>8.3691895563490007E-2</v>
      </c>
    </row>
    <row r="33377" spans="1:1" x14ac:dyDescent="0.3">
      <c r="A33377" s="13">
        <v>0.13383534887559001</v>
      </c>
    </row>
    <row r="33378" spans="1:1" x14ac:dyDescent="0.3">
      <c r="A33378" s="13">
        <v>0.22861595864257001</v>
      </c>
    </row>
    <row r="33379" spans="1:1" x14ac:dyDescent="0.3">
      <c r="A33379" s="13">
        <v>0.21835918577935001</v>
      </c>
    </row>
    <row r="33380" spans="1:1" x14ac:dyDescent="0.3">
      <c r="A33380" s="13">
        <v>0.20840302882058001</v>
      </c>
    </row>
    <row r="33381" spans="1:1" x14ac:dyDescent="0.3">
      <c r="A33381" s="13">
        <v>0.19123235038436001</v>
      </c>
    </row>
    <row r="33382" spans="1:1" x14ac:dyDescent="0.3">
      <c r="A33382" s="13">
        <v>0.16038635272158999</v>
      </c>
    </row>
    <row r="33383" spans="1:1" x14ac:dyDescent="0.3">
      <c r="A33383" s="13">
        <v>9.4594945814313006E-2</v>
      </c>
    </row>
    <row r="33384" spans="1:1" x14ac:dyDescent="0.3">
      <c r="A33384" s="13">
        <v>0.18551634186409</v>
      </c>
    </row>
    <row r="33385" spans="1:1" x14ac:dyDescent="0.3">
      <c r="A33385" s="13">
        <v>0.13251596247971001</v>
      </c>
    </row>
    <row r="33386" spans="1:1" x14ac:dyDescent="0.3">
      <c r="A33386" s="13">
        <v>9.7363644449694003E-2</v>
      </c>
    </row>
    <row r="33387" spans="1:1" x14ac:dyDescent="0.3">
      <c r="A33387" s="13">
        <v>0.25181100535197998</v>
      </c>
    </row>
    <row r="33388" spans="1:1" x14ac:dyDescent="0.3">
      <c r="A33388" s="13">
        <v>0.22939973505035</v>
      </c>
    </row>
    <row r="33389" spans="1:1" x14ac:dyDescent="0.3">
      <c r="A33389" s="13">
        <v>0.20034593103598999</v>
      </c>
    </row>
    <row r="33390" spans="1:1" x14ac:dyDescent="0.3">
      <c r="A33390" s="13">
        <v>0.19877166994195999</v>
      </c>
    </row>
    <row r="33391" spans="1:1" x14ac:dyDescent="0.3">
      <c r="A33391" s="13">
        <v>0.20385858114220001</v>
      </c>
    </row>
    <row r="33392" spans="1:1" x14ac:dyDescent="0.3">
      <c r="A33392" s="13">
        <v>0.16253102894527999</v>
      </c>
    </row>
    <row r="33393" spans="1:1" x14ac:dyDescent="0.3">
      <c r="A33393" s="13">
        <v>0.13625092429842001</v>
      </c>
    </row>
    <row r="33394" spans="1:1" x14ac:dyDescent="0.3">
      <c r="A33394" s="13">
        <v>0.19012933277467001</v>
      </c>
    </row>
    <row r="33395" spans="1:1" x14ac:dyDescent="0.3">
      <c r="A33395" s="13">
        <v>0.14407350550771</v>
      </c>
    </row>
    <row r="33396" spans="1:1" x14ac:dyDescent="0.3">
      <c r="A33396" s="13">
        <v>0.16990992438715</v>
      </c>
    </row>
    <row r="33397" spans="1:1" x14ac:dyDescent="0.3">
      <c r="A33397" s="13">
        <v>0.17661933415313</v>
      </c>
    </row>
    <row r="33398" spans="1:1" x14ac:dyDescent="0.3">
      <c r="A33398" s="13">
        <v>0.12104922346855999</v>
      </c>
    </row>
    <row r="33399" spans="1:1" x14ac:dyDescent="0.3">
      <c r="A33399" s="13">
        <v>0.1640534603987</v>
      </c>
    </row>
    <row r="33400" spans="1:1" x14ac:dyDescent="0.3">
      <c r="A33400" s="13">
        <v>0.11973426783066</v>
      </c>
    </row>
    <row r="33401" spans="1:1" x14ac:dyDescent="0.3">
      <c r="A33401" s="13">
        <v>0.21378425030779</v>
      </c>
    </row>
    <row r="33402" spans="1:1" x14ac:dyDescent="0.3">
      <c r="A33402" s="13">
        <v>8.5442287687922003E-2</v>
      </c>
    </row>
    <row r="33403" spans="1:1" x14ac:dyDescent="0.3">
      <c r="A33403" s="13">
        <v>0.21337568724754</v>
      </c>
    </row>
    <row r="33404" spans="1:1" x14ac:dyDescent="0.3">
      <c r="A33404" s="13">
        <v>0.14847493553346</v>
      </c>
    </row>
    <row r="33405" spans="1:1" x14ac:dyDescent="0.3">
      <c r="A33405" s="13">
        <v>0.13455078658700001</v>
      </c>
    </row>
    <row r="33406" spans="1:1" x14ac:dyDescent="0.3">
      <c r="A33406" s="13">
        <v>0.13980204711974001</v>
      </c>
    </row>
    <row r="33407" spans="1:1" x14ac:dyDescent="0.3">
      <c r="A33407" s="13">
        <v>0.15185629828566</v>
      </c>
    </row>
    <row r="33408" spans="1:1" x14ac:dyDescent="0.3">
      <c r="A33408" s="13">
        <v>0.14203478080831</v>
      </c>
    </row>
    <row r="33409" spans="1:1" x14ac:dyDescent="0.3">
      <c r="A33409" s="13">
        <v>0.22485359795727</v>
      </c>
    </row>
    <row r="33410" spans="1:1" x14ac:dyDescent="0.3">
      <c r="A33410" s="13">
        <v>0.23496955748699</v>
      </c>
    </row>
    <row r="33411" spans="1:1" x14ac:dyDescent="0.3">
      <c r="A33411" s="13">
        <v>0.26631338592857001</v>
      </c>
    </row>
    <row r="33412" spans="1:1" x14ac:dyDescent="0.3">
      <c r="A33412" s="13">
        <v>0.14661048182467001</v>
      </c>
    </row>
    <row r="33413" spans="1:1" x14ac:dyDescent="0.3">
      <c r="A33413" s="13">
        <v>0.10443576631208</v>
      </c>
    </row>
    <row r="33414" spans="1:1" x14ac:dyDescent="0.3">
      <c r="A33414" s="13">
        <v>0.19265489300689001</v>
      </c>
    </row>
    <row r="33415" spans="1:1" x14ac:dyDescent="0.3">
      <c r="A33415" s="13">
        <v>0.10752660815815</v>
      </c>
    </row>
    <row r="33416" spans="1:1" x14ac:dyDescent="0.3">
      <c r="A33416" s="13">
        <v>0.18904212974060999</v>
      </c>
    </row>
    <row r="33417" spans="1:1" x14ac:dyDescent="0.3">
      <c r="A33417" s="13">
        <v>0.10713169550622</v>
      </c>
    </row>
    <row r="33418" spans="1:1" x14ac:dyDescent="0.3">
      <c r="A33418" s="13">
        <v>0.12314555224176001</v>
      </c>
    </row>
    <row r="33419" spans="1:1" x14ac:dyDescent="0.3">
      <c r="A33419" s="13">
        <v>0.28192352249649</v>
      </c>
    </row>
    <row r="33420" spans="1:1" x14ac:dyDescent="0.3">
      <c r="A33420" s="13">
        <v>0.18041922379177999</v>
      </c>
    </row>
    <row r="33421" spans="1:1" x14ac:dyDescent="0.3">
      <c r="A33421" s="13">
        <v>0.20076848474201001</v>
      </c>
    </row>
    <row r="33422" spans="1:1" x14ac:dyDescent="0.3">
      <c r="A33422" s="13">
        <v>0.20068267756689001</v>
      </c>
    </row>
    <row r="33423" spans="1:1" x14ac:dyDescent="0.3">
      <c r="A33423" s="13">
        <v>0.13394909678625999</v>
      </c>
    </row>
    <row r="33424" spans="1:1" x14ac:dyDescent="0.3">
      <c r="A33424" s="13">
        <v>0.19134819399721001</v>
      </c>
    </row>
    <row r="33425" spans="1:1" x14ac:dyDescent="0.3">
      <c r="A33425" s="13">
        <v>8.1787644363142994E-2</v>
      </c>
    </row>
    <row r="33426" spans="1:1" x14ac:dyDescent="0.3">
      <c r="A33426" s="13">
        <v>0.12816052751613</v>
      </c>
    </row>
    <row r="33427" spans="1:1" x14ac:dyDescent="0.3">
      <c r="A33427" s="13">
        <v>0.20744474607974001</v>
      </c>
    </row>
    <row r="33428" spans="1:1" x14ac:dyDescent="0.3">
      <c r="A33428" s="13">
        <v>0.19453789853556999</v>
      </c>
    </row>
    <row r="33429" spans="1:1" x14ac:dyDescent="0.3">
      <c r="A33429" s="13">
        <v>0.16057743206976</v>
      </c>
    </row>
    <row r="33430" spans="1:1" x14ac:dyDescent="0.3">
      <c r="A33430" s="13">
        <v>9.2162462689551999E-2</v>
      </c>
    </row>
    <row r="33431" spans="1:1" x14ac:dyDescent="0.3">
      <c r="A33431" s="13">
        <v>0.12792725596883001</v>
      </c>
    </row>
    <row r="33432" spans="1:1" x14ac:dyDescent="0.3">
      <c r="A33432" s="13">
        <v>0.1121310677801</v>
      </c>
    </row>
    <row r="33433" spans="1:1" x14ac:dyDescent="0.3">
      <c r="A33433" s="13">
        <v>0.11382988198907</v>
      </c>
    </row>
    <row r="33434" spans="1:1" x14ac:dyDescent="0.3">
      <c r="A33434" s="13">
        <v>0.16059738643835</v>
      </c>
    </row>
    <row r="33435" spans="1:1" x14ac:dyDescent="0.3">
      <c r="A33435" s="13">
        <v>0.30193125374935997</v>
      </c>
    </row>
    <row r="33436" spans="1:1" x14ac:dyDescent="0.3">
      <c r="A33436" s="13">
        <v>0.17587309933094</v>
      </c>
    </row>
    <row r="33437" spans="1:1" x14ac:dyDescent="0.3">
      <c r="A33437" s="13">
        <v>0.14568164209063</v>
      </c>
    </row>
    <row r="33438" spans="1:1" x14ac:dyDescent="0.3">
      <c r="A33438" s="13">
        <v>0.19827289512054999</v>
      </c>
    </row>
    <row r="33439" spans="1:1" x14ac:dyDescent="0.3">
      <c r="A33439" s="13">
        <v>0.13451453181654</v>
      </c>
    </row>
    <row r="33440" spans="1:1" x14ac:dyDescent="0.3">
      <c r="A33440" s="13">
        <v>0.16117559369319001</v>
      </c>
    </row>
    <row r="33441" spans="1:1" x14ac:dyDescent="0.3">
      <c r="A33441" s="13">
        <v>7.9125025465213994E-2</v>
      </c>
    </row>
    <row r="33442" spans="1:1" x14ac:dyDescent="0.3">
      <c r="A33442" s="13">
        <v>0.17363050384761999</v>
      </c>
    </row>
    <row r="33443" spans="1:1" x14ac:dyDescent="0.3">
      <c r="A33443" s="13">
        <v>0.16771302645023001</v>
      </c>
    </row>
    <row r="33444" spans="1:1" x14ac:dyDescent="0.3">
      <c r="A33444" s="13">
        <v>0.16707401586775</v>
      </c>
    </row>
    <row r="33445" spans="1:1" x14ac:dyDescent="0.3">
      <c r="A33445" s="13">
        <v>0.24858889208227999</v>
      </c>
    </row>
    <row r="33446" spans="1:1" x14ac:dyDescent="0.3">
      <c r="A33446" s="13">
        <v>0.15174279876551</v>
      </c>
    </row>
    <row r="33447" spans="1:1" x14ac:dyDescent="0.3">
      <c r="A33447" s="13">
        <v>7.8211373734226999E-2</v>
      </c>
    </row>
    <row r="33448" spans="1:1" x14ac:dyDescent="0.3">
      <c r="A33448" s="13">
        <v>7.0776585852126997E-2</v>
      </c>
    </row>
    <row r="33449" spans="1:1" x14ac:dyDescent="0.3">
      <c r="A33449" s="13">
        <v>5.0217810718475003E-2</v>
      </c>
    </row>
    <row r="33450" spans="1:1" x14ac:dyDescent="0.3">
      <c r="A33450" s="13">
        <v>0.28200575645418002</v>
      </c>
    </row>
    <row r="33451" spans="1:1" x14ac:dyDescent="0.3">
      <c r="A33451" s="13">
        <v>0.18331562707245999</v>
      </c>
    </row>
    <row r="33452" spans="1:1" x14ac:dyDescent="0.3">
      <c r="A33452" s="13">
        <v>0.21503059850604</v>
      </c>
    </row>
    <row r="33453" spans="1:1" x14ac:dyDescent="0.3">
      <c r="A33453" s="13">
        <v>0.17943210186586001</v>
      </c>
    </row>
    <row r="33454" spans="1:1" x14ac:dyDescent="0.3">
      <c r="A33454" s="13">
        <v>0.17046803979867001</v>
      </c>
    </row>
    <row r="33455" spans="1:1" x14ac:dyDescent="0.3">
      <c r="A33455" s="13">
        <v>5.5105868346370997E-2</v>
      </c>
    </row>
    <row r="33456" spans="1:1" x14ac:dyDescent="0.3">
      <c r="A33456" s="13">
        <v>0.21594698176846</v>
      </c>
    </row>
    <row r="33457" spans="1:1" x14ac:dyDescent="0.3">
      <c r="A33457" s="13">
        <v>0.21280373645358999</v>
      </c>
    </row>
    <row r="33458" spans="1:1" x14ac:dyDescent="0.3">
      <c r="A33458" s="13">
        <v>0.22390449427223999</v>
      </c>
    </row>
    <row r="33459" spans="1:1" x14ac:dyDescent="0.3">
      <c r="A33459" s="13">
        <v>0.18244436201771</v>
      </c>
    </row>
    <row r="33460" spans="1:1" x14ac:dyDescent="0.3">
      <c r="A33460" s="13">
        <v>0.12042379312209001</v>
      </c>
    </row>
    <row r="33461" spans="1:1" x14ac:dyDescent="0.3">
      <c r="A33461" s="13">
        <v>0.11586007576239001</v>
      </c>
    </row>
    <row r="33462" spans="1:1" x14ac:dyDescent="0.3">
      <c r="A33462" s="13">
        <v>0.14517280354879</v>
      </c>
    </row>
    <row r="33463" spans="1:1" x14ac:dyDescent="0.3">
      <c r="A33463" s="13">
        <v>0.11846270246535</v>
      </c>
    </row>
    <row r="33464" spans="1:1" x14ac:dyDescent="0.3">
      <c r="A33464" s="13">
        <v>0.16381646937596001</v>
      </c>
    </row>
    <row r="33465" spans="1:1" x14ac:dyDescent="0.3">
      <c r="A33465" s="13">
        <v>0.16778014710003</v>
      </c>
    </row>
    <row r="33466" spans="1:1" x14ac:dyDescent="0.3">
      <c r="A33466" s="13">
        <v>8.0306331800944E-2</v>
      </c>
    </row>
    <row r="33467" spans="1:1" x14ac:dyDescent="0.3">
      <c r="A33467" s="13">
        <v>0.16600403207403</v>
      </c>
    </row>
    <row r="33468" spans="1:1" x14ac:dyDescent="0.3">
      <c r="A33468" s="13">
        <v>0.13427549760763</v>
      </c>
    </row>
    <row r="33469" spans="1:1" x14ac:dyDescent="0.3">
      <c r="A33469" s="13">
        <v>0.10185971166211</v>
      </c>
    </row>
    <row r="33470" spans="1:1" x14ac:dyDescent="0.3">
      <c r="A33470" s="13">
        <v>0.10943165313311</v>
      </c>
    </row>
    <row r="33471" spans="1:1" x14ac:dyDescent="0.3">
      <c r="A33471" s="13">
        <v>0.31130198903718997</v>
      </c>
    </row>
    <row r="33472" spans="1:1" x14ac:dyDescent="0.3">
      <c r="A33472" s="13">
        <v>0.14090341991729999</v>
      </c>
    </row>
    <row r="33473" spans="1:1" x14ac:dyDescent="0.3">
      <c r="A33473" s="13">
        <v>0.23800047338963001</v>
      </c>
    </row>
    <row r="33474" spans="1:1" x14ac:dyDescent="0.3">
      <c r="A33474" s="13">
        <v>0.15080548752413001</v>
      </c>
    </row>
    <row r="33475" spans="1:1" x14ac:dyDescent="0.3">
      <c r="A33475" s="13">
        <v>0.14615390934879</v>
      </c>
    </row>
    <row r="33476" spans="1:1" x14ac:dyDescent="0.3">
      <c r="A33476" s="13">
        <v>0.17791325089842</v>
      </c>
    </row>
    <row r="33477" spans="1:1" x14ac:dyDescent="0.3">
      <c r="A33477" s="13">
        <v>0.31060014932809998</v>
      </c>
    </row>
    <row r="33478" spans="1:1" x14ac:dyDescent="0.3">
      <c r="A33478" s="13">
        <v>0.16538804909357999</v>
      </c>
    </row>
    <row r="33479" spans="1:1" x14ac:dyDescent="0.3">
      <c r="A33479" s="13">
        <v>0.16538804909357999</v>
      </c>
    </row>
    <row r="33480" spans="1:1" x14ac:dyDescent="0.3">
      <c r="A33480" s="13">
        <v>0.11992802969066001</v>
      </c>
    </row>
    <row r="33481" spans="1:1" x14ac:dyDescent="0.3">
      <c r="A33481" s="13">
        <v>0.13324242762019001</v>
      </c>
    </row>
    <row r="33482" spans="1:1" x14ac:dyDescent="0.3">
      <c r="A33482" s="13">
        <v>0.22891690880717999</v>
      </c>
    </row>
    <row r="33483" spans="1:1" x14ac:dyDescent="0.3">
      <c r="A33483" s="13">
        <v>0.10120933349717</v>
      </c>
    </row>
    <row r="33484" spans="1:1" x14ac:dyDescent="0.3">
      <c r="A33484" s="13">
        <v>0.18100405802361999</v>
      </c>
    </row>
    <row r="33485" spans="1:1" x14ac:dyDescent="0.3">
      <c r="A33485" s="13">
        <v>0.16744665653793001</v>
      </c>
    </row>
    <row r="33486" spans="1:1" x14ac:dyDescent="0.3">
      <c r="A33486" s="13">
        <v>9.6809894326800996E-2</v>
      </c>
    </row>
    <row r="33487" spans="1:1" x14ac:dyDescent="0.3">
      <c r="A33487" s="13">
        <v>9.4921447896192002E-2</v>
      </c>
    </row>
    <row r="33488" spans="1:1" x14ac:dyDescent="0.3">
      <c r="A33488" s="13">
        <v>0.49539455605135002</v>
      </c>
    </row>
    <row r="33489" spans="1:1" x14ac:dyDescent="0.3">
      <c r="A33489" s="13">
        <v>0.28749704225978001</v>
      </c>
    </row>
    <row r="33490" spans="1:1" x14ac:dyDescent="0.3">
      <c r="A33490" s="13">
        <v>0.14526378226596001</v>
      </c>
    </row>
    <row r="33491" spans="1:1" x14ac:dyDescent="0.3">
      <c r="A33491" s="13">
        <v>0.23317022898791001</v>
      </c>
    </row>
    <row r="33492" spans="1:1" x14ac:dyDescent="0.3">
      <c r="A33492" s="13">
        <v>0.19541008120698</v>
      </c>
    </row>
    <row r="33493" spans="1:1" x14ac:dyDescent="0.3">
      <c r="A33493" s="13">
        <v>0.18170751480724001</v>
      </c>
    </row>
    <row r="33494" spans="1:1" x14ac:dyDescent="0.3">
      <c r="A33494" s="13">
        <v>0.12958088674221999</v>
      </c>
    </row>
    <row r="33495" spans="1:1" x14ac:dyDescent="0.3">
      <c r="A33495" s="13">
        <v>0.19323761808329001</v>
      </c>
    </row>
    <row r="33496" spans="1:1" x14ac:dyDescent="0.3">
      <c r="A33496" s="13">
        <v>0.13311851370631</v>
      </c>
    </row>
    <row r="33497" spans="1:1" x14ac:dyDescent="0.3">
      <c r="A33497" s="13">
        <v>0.16381699941271999</v>
      </c>
    </row>
    <row r="33498" spans="1:1" x14ac:dyDescent="0.3">
      <c r="A33498" s="13">
        <v>0.11376099378471</v>
      </c>
    </row>
    <row r="33499" spans="1:1" x14ac:dyDescent="0.3">
      <c r="A33499" s="13">
        <v>0.14275492630080999</v>
      </c>
    </row>
    <row r="33500" spans="1:1" x14ac:dyDescent="0.3">
      <c r="A33500" s="13">
        <v>0.21632982991263</v>
      </c>
    </row>
    <row r="33501" spans="1:1" x14ac:dyDescent="0.3">
      <c r="A33501" s="13">
        <v>0.11343709572369</v>
      </c>
    </row>
    <row r="33502" spans="1:1" x14ac:dyDescent="0.3">
      <c r="A33502" s="13">
        <v>8.2288354427867999E-2</v>
      </c>
    </row>
    <row r="33503" spans="1:1" x14ac:dyDescent="0.3">
      <c r="A33503" s="13">
        <v>0.20195369903251001</v>
      </c>
    </row>
    <row r="33504" spans="1:1" x14ac:dyDescent="0.3">
      <c r="A33504" s="13">
        <v>0.18160916686351</v>
      </c>
    </row>
    <row r="33505" spans="1:1" x14ac:dyDescent="0.3">
      <c r="A33505" s="13">
        <v>0.15813396127111001</v>
      </c>
    </row>
    <row r="33506" spans="1:1" x14ac:dyDescent="0.3">
      <c r="A33506" s="13">
        <v>0.17051318678651001</v>
      </c>
    </row>
    <row r="33507" spans="1:1" x14ac:dyDescent="0.3">
      <c r="A33507" s="13">
        <v>7.5644969648629004E-2</v>
      </c>
    </row>
    <row r="33508" spans="1:1" x14ac:dyDescent="0.3">
      <c r="A33508" s="13">
        <v>5.8338355598473002E-2</v>
      </c>
    </row>
    <row r="33509" spans="1:1" x14ac:dyDescent="0.3">
      <c r="A33509" s="13">
        <v>0.14512082931322001</v>
      </c>
    </row>
    <row r="33510" spans="1:1" x14ac:dyDescent="0.3">
      <c r="A33510" s="13">
        <v>0.15510301890875999</v>
      </c>
    </row>
    <row r="33511" spans="1:1" x14ac:dyDescent="0.3">
      <c r="A33511" s="13">
        <v>0.29828804437444001</v>
      </c>
    </row>
    <row r="33512" spans="1:1" x14ac:dyDescent="0.3">
      <c r="A33512" s="13">
        <v>9.2858684793897001E-2</v>
      </c>
    </row>
    <row r="33513" spans="1:1" x14ac:dyDescent="0.3">
      <c r="A33513" s="13">
        <v>0.18392732772843001</v>
      </c>
    </row>
    <row r="33514" spans="1:1" x14ac:dyDescent="0.3">
      <c r="A33514" s="13">
        <v>0.10103725531662</v>
      </c>
    </row>
    <row r="33515" spans="1:1" x14ac:dyDescent="0.3">
      <c r="A33515" s="13">
        <v>0.11699729760414</v>
      </c>
    </row>
    <row r="33516" spans="1:1" x14ac:dyDescent="0.3">
      <c r="A33516" s="13">
        <v>7.3158628376250007E-2</v>
      </c>
    </row>
    <row r="33517" spans="1:1" x14ac:dyDescent="0.3">
      <c r="A33517" s="13">
        <v>4.7277123135779003E-2</v>
      </c>
    </row>
    <row r="33518" spans="1:1" x14ac:dyDescent="0.3">
      <c r="A33518" s="13">
        <v>4.2997527105273999E-2</v>
      </c>
    </row>
    <row r="33519" spans="1:1" x14ac:dyDescent="0.3">
      <c r="A33519" s="13">
        <v>0.23047096281748999</v>
      </c>
    </row>
    <row r="33520" spans="1:1" x14ac:dyDescent="0.3">
      <c r="A33520" s="13">
        <v>0.27700660958505002</v>
      </c>
    </row>
    <row r="33521" spans="1:1" x14ac:dyDescent="0.3">
      <c r="A33521" s="13">
        <v>0.13022590216374</v>
      </c>
    </row>
    <row r="33522" spans="1:1" x14ac:dyDescent="0.3">
      <c r="A33522" s="13">
        <v>0.15152631775507</v>
      </c>
    </row>
    <row r="33523" spans="1:1" x14ac:dyDescent="0.3">
      <c r="A33523" s="13">
        <v>0.1662413226344</v>
      </c>
    </row>
    <row r="33524" spans="1:1" x14ac:dyDescent="0.3">
      <c r="A33524" s="13">
        <v>0.26698481082268999</v>
      </c>
    </row>
    <row r="33525" spans="1:1" x14ac:dyDescent="0.3">
      <c r="A33525" s="13">
        <v>0.15296151872300001</v>
      </c>
    </row>
    <row r="33526" spans="1:1" x14ac:dyDescent="0.3">
      <c r="A33526" s="13">
        <v>8.8638289405136003E-2</v>
      </c>
    </row>
    <row r="33527" spans="1:1" x14ac:dyDescent="0.3">
      <c r="A33527" s="13">
        <v>0.25518038004533999</v>
      </c>
    </row>
    <row r="33528" spans="1:1" x14ac:dyDescent="0.3">
      <c r="A33528" s="13">
        <v>0.13707468466129999</v>
      </c>
    </row>
    <row r="33529" spans="1:1" x14ac:dyDescent="0.3">
      <c r="A33529" s="13">
        <v>0.21880486284942</v>
      </c>
    </row>
    <row r="33530" spans="1:1" x14ac:dyDescent="0.3">
      <c r="A33530" s="13">
        <v>0.14703527152509999</v>
      </c>
    </row>
    <row r="33531" spans="1:1" x14ac:dyDescent="0.3">
      <c r="A33531" s="13">
        <v>0.12887057593713</v>
      </c>
    </row>
    <row r="33532" spans="1:1" x14ac:dyDescent="0.3">
      <c r="A33532" s="13">
        <v>0.23215994660547001</v>
      </c>
    </row>
    <row r="33533" spans="1:1" x14ac:dyDescent="0.3">
      <c r="A33533" s="13">
        <v>0.16541571022859999</v>
      </c>
    </row>
    <row r="33534" spans="1:1" x14ac:dyDescent="0.3">
      <c r="A33534" s="13">
        <v>0.11586355528592999</v>
      </c>
    </row>
    <row r="33535" spans="1:1" x14ac:dyDescent="0.3">
      <c r="A33535" s="13">
        <v>0.10922105263801</v>
      </c>
    </row>
    <row r="33536" spans="1:1" x14ac:dyDescent="0.3">
      <c r="A33536" s="13">
        <v>0.21638347356358001</v>
      </c>
    </row>
    <row r="33537" spans="1:1" x14ac:dyDescent="0.3">
      <c r="A33537" s="13">
        <v>0.28061843810317999</v>
      </c>
    </row>
    <row r="33538" spans="1:1" x14ac:dyDescent="0.3">
      <c r="A33538" s="13">
        <v>0.17055615167185001</v>
      </c>
    </row>
    <row r="33539" spans="1:1" x14ac:dyDescent="0.3">
      <c r="A33539" s="13">
        <v>0.23577178299462001</v>
      </c>
    </row>
    <row r="33540" spans="1:1" x14ac:dyDescent="0.3">
      <c r="A33540" s="13">
        <v>9.5586104433166993E-2</v>
      </c>
    </row>
    <row r="33541" spans="1:1" x14ac:dyDescent="0.3">
      <c r="A33541" s="13">
        <v>0.21863817919351999</v>
      </c>
    </row>
    <row r="33542" spans="1:1" x14ac:dyDescent="0.3">
      <c r="A33542" s="13">
        <v>0.17844358676836</v>
      </c>
    </row>
    <row r="33543" spans="1:1" x14ac:dyDescent="0.3">
      <c r="A33543" s="13">
        <v>7.7936871776325994E-2</v>
      </c>
    </row>
    <row r="33544" spans="1:1" x14ac:dyDescent="0.3">
      <c r="A33544" s="13">
        <v>0.36054899004337998</v>
      </c>
    </row>
    <row r="33545" spans="1:1" x14ac:dyDescent="0.3">
      <c r="A33545" s="13">
        <v>0.16982075756005999</v>
      </c>
    </row>
    <row r="33546" spans="1:1" x14ac:dyDescent="0.3">
      <c r="A33546" s="13">
        <v>8.9648178726167996E-2</v>
      </c>
    </row>
    <row r="33547" spans="1:1" x14ac:dyDescent="0.3">
      <c r="A33547" s="13">
        <v>0.19645678625439</v>
      </c>
    </row>
    <row r="33548" spans="1:1" x14ac:dyDescent="0.3">
      <c r="A33548" s="13">
        <v>9.7867723333081996E-2</v>
      </c>
    </row>
    <row r="33549" spans="1:1" x14ac:dyDescent="0.3">
      <c r="A33549" s="13">
        <v>0.26179202202078999</v>
      </c>
    </row>
    <row r="33550" spans="1:1" x14ac:dyDescent="0.3">
      <c r="A33550" s="13">
        <v>8.4520921870059995E-2</v>
      </c>
    </row>
    <row r="33551" spans="1:1" x14ac:dyDescent="0.3">
      <c r="A33551" s="13">
        <v>0.30254546164362001</v>
      </c>
    </row>
    <row r="33552" spans="1:1" x14ac:dyDescent="0.3">
      <c r="A33552" s="13">
        <v>0.21368774946495001</v>
      </c>
    </row>
    <row r="33553" spans="1:1" x14ac:dyDescent="0.3">
      <c r="A33553" s="13">
        <v>0.14709048865537999</v>
      </c>
    </row>
    <row r="33554" spans="1:1" x14ac:dyDescent="0.3">
      <c r="A33554" s="13">
        <v>0.2041519491371</v>
      </c>
    </row>
    <row r="33555" spans="1:1" x14ac:dyDescent="0.3">
      <c r="A33555" s="13">
        <v>0.16470050960978</v>
      </c>
    </row>
    <row r="33556" spans="1:1" x14ac:dyDescent="0.3">
      <c r="A33556" s="13">
        <v>0.16733184162785</v>
      </c>
    </row>
    <row r="33557" spans="1:1" x14ac:dyDescent="0.3">
      <c r="A33557" s="13">
        <v>0.10939639733290001</v>
      </c>
    </row>
    <row r="33558" spans="1:1" x14ac:dyDescent="0.3">
      <c r="A33558" s="13">
        <v>8.5897983197185002E-2</v>
      </c>
    </row>
    <row r="33559" spans="1:1" x14ac:dyDescent="0.3">
      <c r="A33559" s="13">
        <v>0.17006987795662001</v>
      </c>
    </row>
    <row r="33560" spans="1:1" x14ac:dyDescent="0.3">
      <c r="A33560" s="13">
        <v>0.13092547670523999</v>
      </c>
    </row>
    <row r="33561" spans="1:1" x14ac:dyDescent="0.3">
      <c r="A33561" s="13">
        <v>0.22848459433693</v>
      </c>
    </row>
    <row r="33562" spans="1:1" x14ac:dyDescent="0.3">
      <c r="A33562" s="13">
        <v>0.17972519917537999</v>
      </c>
    </row>
    <row r="33563" spans="1:1" x14ac:dyDescent="0.3">
      <c r="A33563" s="13">
        <v>0.13527380725089</v>
      </c>
    </row>
    <row r="33564" spans="1:1" x14ac:dyDescent="0.3">
      <c r="A33564" s="13">
        <v>0.26727226298543</v>
      </c>
    </row>
    <row r="33565" spans="1:1" x14ac:dyDescent="0.3">
      <c r="A33565" s="13">
        <v>0.14112792382593001</v>
      </c>
    </row>
    <row r="33566" spans="1:1" x14ac:dyDescent="0.3">
      <c r="A33566" s="13">
        <v>0.21413707655056999</v>
      </c>
    </row>
    <row r="33567" spans="1:1" x14ac:dyDescent="0.3">
      <c r="A33567" s="13">
        <v>0.13539404611638001</v>
      </c>
    </row>
    <row r="33568" spans="1:1" x14ac:dyDescent="0.3">
      <c r="A33568" s="13">
        <v>0.20527739829880001</v>
      </c>
    </row>
    <row r="33569" spans="1:1" x14ac:dyDescent="0.3">
      <c r="A33569" s="13">
        <v>4.9269954382679997E-2</v>
      </c>
    </row>
    <row r="33570" spans="1:1" x14ac:dyDescent="0.3">
      <c r="A33570" s="13">
        <v>0.18497694966370001</v>
      </c>
    </row>
    <row r="33571" spans="1:1" x14ac:dyDescent="0.3">
      <c r="A33571" s="13">
        <v>8.4631080783875004E-2</v>
      </c>
    </row>
    <row r="33572" spans="1:1" x14ac:dyDescent="0.3">
      <c r="A33572" s="13">
        <v>0.17959918020363999</v>
      </c>
    </row>
    <row r="33573" spans="1:1" x14ac:dyDescent="0.3">
      <c r="A33573" s="13">
        <v>8.9056969483425993E-2</v>
      </c>
    </row>
    <row r="33574" spans="1:1" x14ac:dyDescent="0.3">
      <c r="A33574" s="13">
        <v>0.19609811350206999</v>
      </c>
    </row>
    <row r="33575" spans="1:1" x14ac:dyDescent="0.3">
      <c r="A33575" s="13">
        <v>0.15131536864598</v>
      </c>
    </row>
    <row r="33576" spans="1:1" x14ac:dyDescent="0.3">
      <c r="A33576" s="13">
        <v>0.28054225743638</v>
      </c>
    </row>
    <row r="33577" spans="1:1" x14ac:dyDescent="0.3">
      <c r="A33577" s="13">
        <v>0.19922886660697001</v>
      </c>
    </row>
    <row r="33578" spans="1:1" x14ac:dyDescent="0.3">
      <c r="A33578" s="13">
        <v>0.19571056012436</v>
      </c>
    </row>
    <row r="33579" spans="1:1" x14ac:dyDescent="0.3">
      <c r="A33579" s="13">
        <v>0.15436133087622</v>
      </c>
    </row>
    <row r="33580" spans="1:1" x14ac:dyDescent="0.3">
      <c r="A33580" s="13">
        <v>0.18913409704565001</v>
      </c>
    </row>
    <row r="33581" spans="1:1" x14ac:dyDescent="0.3">
      <c r="A33581" s="13">
        <v>0.14695863258044001</v>
      </c>
    </row>
    <row r="33582" spans="1:1" x14ac:dyDescent="0.3">
      <c r="A33582" s="13">
        <v>0.27539060169599</v>
      </c>
    </row>
    <row r="33583" spans="1:1" x14ac:dyDescent="0.3">
      <c r="A33583" s="13">
        <v>0.23021903949596001</v>
      </c>
    </row>
    <row r="33584" spans="1:1" x14ac:dyDescent="0.3">
      <c r="A33584" s="13">
        <v>0.12737275989475999</v>
      </c>
    </row>
    <row r="33585" spans="1:1" x14ac:dyDescent="0.3">
      <c r="A33585" s="13">
        <v>9.7474858931374003E-2</v>
      </c>
    </row>
    <row r="33586" spans="1:1" x14ac:dyDescent="0.3">
      <c r="A33586" s="13">
        <v>0.17850558412940001</v>
      </c>
    </row>
    <row r="33587" spans="1:1" x14ac:dyDescent="0.3">
      <c r="A33587" s="13">
        <v>0.17370627796581001</v>
      </c>
    </row>
    <row r="33588" spans="1:1" x14ac:dyDescent="0.3">
      <c r="A33588" s="13">
        <v>0.12615378663471</v>
      </c>
    </row>
    <row r="33589" spans="1:1" x14ac:dyDescent="0.3">
      <c r="A33589" s="13">
        <v>5.3103600262906003E-2</v>
      </c>
    </row>
    <row r="33590" spans="1:1" x14ac:dyDescent="0.3">
      <c r="A33590" s="13">
        <v>5.3103600262906003E-2</v>
      </c>
    </row>
    <row r="33591" spans="1:1" x14ac:dyDescent="0.3">
      <c r="A33591" s="13">
        <v>0.17796805907048999</v>
      </c>
    </row>
    <row r="33592" spans="1:1" x14ac:dyDescent="0.3">
      <c r="A33592" s="13">
        <v>9.9425629609050006E-2</v>
      </c>
    </row>
    <row r="33593" spans="1:1" x14ac:dyDescent="0.3">
      <c r="A33593" s="13">
        <v>0.18837852387616999</v>
      </c>
    </row>
    <row r="33594" spans="1:1" x14ac:dyDescent="0.3">
      <c r="A33594" s="13">
        <v>0.21801790784986</v>
      </c>
    </row>
    <row r="33595" spans="1:1" x14ac:dyDescent="0.3">
      <c r="A33595" s="13">
        <v>0.14082057291130001</v>
      </c>
    </row>
    <row r="33596" spans="1:1" x14ac:dyDescent="0.3">
      <c r="A33596" s="13">
        <v>0.13763300822227001</v>
      </c>
    </row>
    <row r="33597" spans="1:1" x14ac:dyDescent="0.3">
      <c r="A33597" s="13">
        <v>0.23310699966619</v>
      </c>
    </row>
    <row r="33598" spans="1:1" x14ac:dyDescent="0.3">
      <c r="A33598" s="13">
        <v>0.15480344286669001</v>
      </c>
    </row>
    <row r="33599" spans="1:1" x14ac:dyDescent="0.3">
      <c r="A33599" s="13">
        <v>0.13771609354402001</v>
      </c>
    </row>
    <row r="33600" spans="1:1" x14ac:dyDescent="0.3">
      <c r="A33600" s="13">
        <v>0.26228310266624</v>
      </c>
    </row>
    <row r="33601" spans="1:1" x14ac:dyDescent="0.3">
      <c r="A33601" s="13">
        <v>9.3525152095395997E-2</v>
      </c>
    </row>
    <row r="33602" spans="1:1" x14ac:dyDescent="0.3">
      <c r="A33602" s="13">
        <v>0.20006433281309</v>
      </c>
    </row>
    <row r="33603" spans="1:1" x14ac:dyDescent="0.3">
      <c r="A33603" s="13">
        <v>0.167892970058</v>
      </c>
    </row>
    <row r="33604" spans="1:1" x14ac:dyDescent="0.3">
      <c r="A33604" s="13">
        <v>0.11512655612175</v>
      </c>
    </row>
    <row r="33605" spans="1:1" x14ac:dyDescent="0.3">
      <c r="A33605" s="13">
        <v>0.17533015218934001</v>
      </c>
    </row>
    <row r="33606" spans="1:1" x14ac:dyDescent="0.3">
      <c r="A33606" s="13">
        <v>0.19571547527589001</v>
      </c>
    </row>
    <row r="33607" spans="1:1" x14ac:dyDescent="0.3">
      <c r="A33607" s="13">
        <v>0.15593772222687999</v>
      </c>
    </row>
    <row r="33608" spans="1:1" x14ac:dyDescent="0.3">
      <c r="A33608" s="13">
        <v>0.12644871892835</v>
      </c>
    </row>
    <row r="33609" spans="1:1" x14ac:dyDescent="0.3">
      <c r="A33609" s="13">
        <v>0.14230169680693999</v>
      </c>
    </row>
    <row r="33610" spans="1:1" x14ac:dyDescent="0.3">
      <c r="A33610" s="13">
        <v>0.18825785660107999</v>
      </c>
    </row>
    <row r="33611" spans="1:1" x14ac:dyDescent="0.3">
      <c r="A33611" s="13">
        <v>0.17621733918450999</v>
      </c>
    </row>
    <row r="33612" spans="1:1" x14ac:dyDescent="0.3">
      <c r="A33612" s="13">
        <v>0.18820999608684999</v>
      </c>
    </row>
    <row r="33613" spans="1:1" x14ac:dyDescent="0.3">
      <c r="A33613" s="13">
        <v>0.10891405006085</v>
      </c>
    </row>
    <row r="33614" spans="1:1" x14ac:dyDescent="0.3">
      <c r="A33614" s="13">
        <v>8.6637732197623996E-2</v>
      </c>
    </row>
    <row r="33615" spans="1:1" x14ac:dyDescent="0.3">
      <c r="A33615" s="13">
        <v>0.14882979105906999</v>
      </c>
    </row>
    <row r="33616" spans="1:1" x14ac:dyDescent="0.3">
      <c r="A33616" s="13">
        <v>0.13669764807240001</v>
      </c>
    </row>
    <row r="33617" spans="1:1" x14ac:dyDescent="0.3">
      <c r="A33617" s="13">
        <v>0.12934042966594</v>
      </c>
    </row>
    <row r="33618" spans="1:1" x14ac:dyDescent="0.3">
      <c r="A33618" s="13">
        <v>0.23285751790271</v>
      </c>
    </row>
    <row r="33619" spans="1:1" x14ac:dyDescent="0.3">
      <c r="A33619" s="13">
        <v>0.17791500100732999</v>
      </c>
    </row>
    <row r="33620" spans="1:1" x14ac:dyDescent="0.3">
      <c r="A33620" s="13">
        <v>0.23241052087351999</v>
      </c>
    </row>
    <row r="33621" spans="1:1" x14ac:dyDescent="0.3">
      <c r="A33621" s="13">
        <v>0.11424926840529</v>
      </c>
    </row>
    <row r="33622" spans="1:1" x14ac:dyDescent="0.3">
      <c r="A33622" s="13">
        <v>0.23134956922177</v>
      </c>
    </row>
    <row r="33623" spans="1:1" x14ac:dyDescent="0.3">
      <c r="A33623" s="13">
        <v>0.11303602396691</v>
      </c>
    </row>
    <row r="33624" spans="1:1" x14ac:dyDescent="0.3">
      <c r="A33624" s="13">
        <v>0.27430024707007999</v>
      </c>
    </row>
    <row r="33625" spans="1:1" x14ac:dyDescent="0.3">
      <c r="A33625" s="13">
        <v>0.21667190063149</v>
      </c>
    </row>
    <row r="33626" spans="1:1" x14ac:dyDescent="0.3">
      <c r="A33626" s="13">
        <v>0.23938903656593999</v>
      </c>
    </row>
    <row r="33627" spans="1:1" x14ac:dyDescent="0.3">
      <c r="A33627" s="13">
        <v>0.21254445124822</v>
      </c>
    </row>
    <row r="33628" spans="1:1" x14ac:dyDescent="0.3">
      <c r="A33628" s="13">
        <v>0.15743287414518001</v>
      </c>
    </row>
    <row r="33629" spans="1:1" x14ac:dyDescent="0.3">
      <c r="A33629" s="13">
        <v>0.10948587652312999</v>
      </c>
    </row>
    <row r="33630" spans="1:1" x14ac:dyDescent="0.3">
      <c r="A33630" s="13">
        <v>0.18044697094571999</v>
      </c>
    </row>
    <row r="33631" spans="1:1" x14ac:dyDescent="0.3">
      <c r="A33631" s="13">
        <v>0.10142311827498</v>
      </c>
    </row>
    <row r="33632" spans="1:1" x14ac:dyDescent="0.3">
      <c r="A33632" s="13">
        <v>0.15886172587111999</v>
      </c>
    </row>
    <row r="33633" spans="1:1" x14ac:dyDescent="0.3">
      <c r="A33633" s="13">
        <v>0.18271434825072</v>
      </c>
    </row>
    <row r="33634" spans="1:1" x14ac:dyDescent="0.3">
      <c r="A33634" s="13">
        <v>0.27324411362735002</v>
      </c>
    </row>
    <row r="33635" spans="1:1" x14ac:dyDescent="0.3">
      <c r="A33635" s="13">
        <v>0.26374905510855001</v>
      </c>
    </row>
    <row r="33636" spans="1:1" x14ac:dyDescent="0.3">
      <c r="A33636" s="13">
        <v>0.22872656444478001</v>
      </c>
    </row>
    <row r="33637" spans="1:1" x14ac:dyDescent="0.3">
      <c r="A33637" s="13">
        <v>0.19511257828482001</v>
      </c>
    </row>
    <row r="33638" spans="1:1" x14ac:dyDescent="0.3">
      <c r="A33638" s="13">
        <v>0.11418422307767</v>
      </c>
    </row>
    <row r="33639" spans="1:1" x14ac:dyDescent="0.3">
      <c r="A33639" s="13">
        <v>0.29244987116045001</v>
      </c>
    </row>
    <row r="33640" spans="1:1" x14ac:dyDescent="0.3">
      <c r="A33640" s="13">
        <v>0.23970399197365999</v>
      </c>
    </row>
    <row r="33641" spans="1:1" x14ac:dyDescent="0.3">
      <c r="A33641" s="13">
        <v>0.15591656434279</v>
      </c>
    </row>
    <row r="33642" spans="1:1" x14ac:dyDescent="0.3">
      <c r="A33642" s="13">
        <v>0.20307902934293001</v>
      </c>
    </row>
    <row r="33643" spans="1:1" x14ac:dyDescent="0.3">
      <c r="A33643" s="13">
        <v>0.22114354462335001</v>
      </c>
    </row>
    <row r="33644" spans="1:1" x14ac:dyDescent="0.3">
      <c r="A33644" s="13">
        <v>0.28560081375601998</v>
      </c>
    </row>
    <row r="33645" spans="1:1" x14ac:dyDescent="0.3">
      <c r="A33645" s="13">
        <v>0.11720483589739</v>
      </c>
    </row>
    <row r="33646" spans="1:1" x14ac:dyDescent="0.3">
      <c r="A33646" s="13">
        <v>0.22687877381954</v>
      </c>
    </row>
    <row r="33647" spans="1:1" x14ac:dyDescent="0.3">
      <c r="A33647" s="13">
        <v>0.11819001647106001</v>
      </c>
    </row>
    <row r="33648" spans="1:1" x14ac:dyDescent="0.3">
      <c r="A33648" s="13">
        <v>0.11871312970132</v>
      </c>
    </row>
    <row r="33649" spans="1:1" x14ac:dyDescent="0.3">
      <c r="A33649" s="13">
        <v>0.17050905884404999</v>
      </c>
    </row>
    <row r="33650" spans="1:1" x14ac:dyDescent="0.3">
      <c r="A33650" s="13">
        <v>0.11953444635221</v>
      </c>
    </row>
    <row r="33651" spans="1:1" x14ac:dyDescent="0.3">
      <c r="A33651" s="13">
        <v>0.14431168746920001</v>
      </c>
    </row>
    <row r="33652" spans="1:1" x14ac:dyDescent="0.3">
      <c r="A33652" s="13">
        <v>0.17433216595185999</v>
      </c>
    </row>
    <row r="33653" spans="1:1" x14ac:dyDescent="0.3">
      <c r="A33653" s="13">
        <v>0.16578166804332001</v>
      </c>
    </row>
    <row r="33654" spans="1:1" x14ac:dyDescent="0.3">
      <c r="A33654" s="13">
        <v>0.19550502268891001</v>
      </c>
    </row>
    <row r="33655" spans="1:1" x14ac:dyDescent="0.3">
      <c r="A33655" s="13">
        <v>0.17026547357624999</v>
      </c>
    </row>
    <row r="33656" spans="1:1" x14ac:dyDescent="0.3">
      <c r="A33656" s="13">
        <v>0.20613802247674001</v>
      </c>
    </row>
    <row r="33657" spans="1:1" x14ac:dyDescent="0.3">
      <c r="A33657" s="13">
        <v>0.18696577514932</v>
      </c>
    </row>
    <row r="33658" spans="1:1" x14ac:dyDescent="0.3">
      <c r="A33658" s="13">
        <v>0.17117289203319</v>
      </c>
    </row>
    <row r="33659" spans="1:1" x14ac:dyDescent="0.3">
      <c r="A33659" s="13">
        <v>0.31084973363425999</v>
      </c>
    </row>
    <row r="33660" spans="1:1" x14ac:dyDescent="0.3">
      <c r="A33660" s="13">
        <v>0.11891515266504001</v>
      </c>
    </row>
    <row r="33661" spans="1:1" x14ac:dyDescent="0.3">
      <c r="A33661" s="13">
        <v>0.15622740582802999</v>
      </c>
    </row>
    <row r="33662" spans="1:1" x14ac:dyDescent="0.3">
      <c r="A33662" s="13">
        <v>0.15112609759069001</v>
      </c>
    </row>
    <row r="33663" spans="1:1" x14ac:dyDescent="0.3">
      <c r="A33663" s="13">
        <v>0.21435120158693</v>
      </c>
    </row>
    <row r="33664" spans="1:1" x14ac:dyDescent="0.3">
      <c r="A33664" s="13">
        <v>0.13913540949730999</v>
      </c>
    </row>
    <row r="33665" spans="1:1" x14ac:dyDescent="0.3">
      <c r="A33665" s="13">
        <v>0.20013698389015999</v>
      </c>
    </row>
    <row r="33666" spans="1:1" x14ac:dyDescent="0.3">
      <c r="A33666" s="13">
        <v>0.2123449265632</v>
      </c>
    </row>
    <row r="33667" spans="1:1" x14ac:dyDescent="0.3">
      <c r="A33667" s="13">
        <v>0.2165396925982</v>
      </c>
    </row>
    <row r="33668" spans="1:1" x14ac:dyDescent="0.3">
      <c r="A33668" s="13">
        <v>7.6707269414601001E-2</v>
      </c>
    </row>
    <row r="33669" spans="1:1" x14ac:dyDescent="0.3">
      <c r="A33669" s="13">
        <v>0.17577588293384999</v>
      </c>
    </row>
    <row r="33670" spans="1:1" x14ac:dyDescent="0.3">
      <c r="A33670" s="13">
        <v>0.12332939217927</v>
      </c>
    </row>
    <row r="33671" spans="1:1" x14ac:dyDescent="0.3">
      <c r="A33671" s="13">
        <v>0.21979686145315999</v>
      </c>
    </row>
    <row r="33672" spans="1:1" x14ac:dyDescent="0.3">
      <c r="A33672" s="13">
        <v>0.14290301074334</v>
      </c>
    </row>
    <row r="33673" spans="1:1" x14ac:dyDescent="0.3">
      <c r="A33673" s="13">
        <v>0.18512020385778999</v>
      </c>
    </row>
    <row r="33674" spans="1:1" x14ac:dyDescent="0.3">
      <c r="A33674" s="13">
        <v>0.15063741472664</v>
      </c>
    </row>
    <row r="33675" spans="1:1" x14ac:dyDescent="0.3">
      <c r="A33675" s="13">
        <v>0.34584795034087001</v>
      </c>
    </row>
    <row r="33676" spans="1:1" x14ac:dyDescent="0.3">
      <c r="A33676" s="13">
        <v>0.2221757911486</v>
      </c>
    </row>
    <row r="33677" spans="1:1" x14ac:dyDescent="0.3">
      <c r="A33677" s="13">
        <v>0.14428322813514999</v>
      </c>
    </row>
    <row r="33678" spans="1:1" x14ac:dyDescent="0.3">
      <c r="A33678" s="13">
        <v>0.11782914370611999</v>
      </c>
    </row>
    <row r="33679" spans="1:1" x14ac:dyDescent="0.3">
      <c r="A33679" s="13">
        <v>7.0762870048922996E-2</v>
      </c>
    </row>
    <row r="33680" spans="1:1" x14ac:dyDescent="0.3">
      <c r="A33680" s="13">
        <v>0.15864537400725001</v>
      </c>
    </row>
    <row r="33681" spans="1:1" x14ac:dyDescent="0.3">
      <c r="A33681" s="13">
        <v>0.13055195942996001</v>
      </c>
    </row>
    <row r="33682" spans="1:1" x14ac:dyDescent="0.3">
      <c r="A33682" s="13">
        <v>0.21951506580867</v>
      </c>
    </row>
    <row r="33683" spans="1:1" x14ac:dyDescent="0.3">
      <c r="A33683" s="13">
        <v>0.13588956566317001</v>
      </c>
    </row>
    <row r="33684" spans="1:1" x14ac:dyDescent="0.3">
      <c r="A33684" s="13">
        <v>0.12491395450473</v>
      </c>
    </row>
    <row r="33685" spans="1:1" x14ac:dyDescent="0.3">
      <c r="A33685" s="13">
        <v>0.13250463633210999</v>
      </c>
    </row>
    <row r="33686" spans="1:1" x14ac:dyDescent="0.3">
      <c r="A33686" s="13">
        <v>0.21137756280134001</v>
      </c>
    </row>
    <row r="33687" spans="1:1" x14ac:dyDescent="0.3">
      <c r="A33687" s="13">
        <v>0.24310901770185001</v>
      </c>
    </row>
    <row r="33688" spans="1:1" x14ac:dyDescent="0.3">
      <c r="A33688" s="13">
        <v>0.14503018515621</v>
      </c>
    </row>
    <row r="33689" spans="1:1" x14ac:dyDescent="0.3">
      <c r="A33689" s="13">
        <v>0.20099317339365999</v>
      </c>
    </row>
    <row r="33690" spans="1:1" x14ac:dyDescent="0.3">
      <c r="A33690" s="13">
        <v>0.17704365032343</v>
      </c>
    </row>
    <row r="33691" spans="1:1" x14ac:dyDescent="0.3">
      <c r="A33691" s="13">
        <v>0.20536296613079999</v>
      </c>
    </row>
    <row r="33692" spans="1:1" x14ac:dyDescent="0.3">
      <c r="A33692" s="13">
        <v>0.24285477179675</v>
      </c>
    </row>
    <row r="33693" spans="1:1" x14ac:dyDescent="0.3">
      <c r="A33693" s="13">
        <v>0.14586515610199999</v>
      </c>
    </row>
    <row r="33694" spans="1:1" x14ac:dyDescent="0.3">
      <c r="A33694" s="13">
        <v>0.12800487676821001</v>
      </c>
    </row>
    <row r="33695" spans="1:1" x14ac:dyDescent="0.3">
      <c r="A33695" s="13">
        <v>0.15387077540419999</v>
      </c>
    </row>
    <row r="33696" spans="1:1" x14ac:dyDescent="0.3">
      <c r="A33696" s="13">
        <v>0.16564198017233001</v>
      </c>
    </row>
    <row r="33697" spans="1:1" x14ac:dyDescent="0.3">
      <c r="A33697" s="13">
        <v>0.13769670561955999</v>
      </c>
    </row>
    <row r="33698" spans="1:1" x14ac:dyDescent="0.3">
      <c r="A33698" s="13">
        <v>0.24693349942351001</v>
      </c>
    </row>
    <row r="33699" spans="1:1" x14ac:dyDescent="0.3">
      <c r="A33699" s="13">
        <v>0.15094743224158999</v>
      </c>
    </row>
    <row r="33700" spans="1:1" x14ac:dyDescent="0.3">
      <c r="A33700" s="13">
        <v>8.7241097001383994E-2</v>
      </c>
    </row>
    <row r="33701" spans="1:1" x14ac:dyDescent="0.3">
      <c r="A33701" s="13">
        <v>0.20679314535685001</v>
      </c>
    </row>
    <row r="33702" spans="1:1" x14ac:dyDescent="0.3">
      <c r="A33702" s="13">
        <v>7.5276651814888004E-2</v>
      </c>
    </row>
    <row r="33703" spans="1:1" x14ac:dyDescent="0.3">
      <c r="A33703" s="13">
        <v>9.7059212868014E-2</v>
      </c>
    </row>
    <row r="33704" spans="1:1" x14ac:dyDescent="0.3">
      <c r="A33704" s="13">
        <v>6.4681233866648993E-2</v>
      </c>
    </row>
    <row r="33705" spans="1:1" x14ac:dyDescent="0.3">
      <c r="A33705" s="13">
        <v>0.21459073252484001</v>
      </c>
    </row>
    <row r="33706" spans="1:1" x14ac:dyDescent="0.3">
      <c r="A33706" s="13">
        <v>0.17181132410191</v>
      </c>
    </row>
    <row r="33707" spans="1:1" x14ac:dyDescent="0.3">
      <c r="A33707" s="13">
        <v>0.23814293233454001</v>
      </c>
    </row>
    <row r="33708" spans="1:1" x14ac:dyDescent="0.3">
      <c r="A33708" s="13">
        <v>0.18867974392358999</v>
      </c>
    </row>
    <row r="33709" spans="1:1" x14ac:dyDescent="0.3">
      <c r="A33709" s="13">
        <v>0.12361833655731</v>
      </c>
    </row>
    <row r="33710" spans="1:1" x14ac:dyDescent="0.3">
      <c r="A33710" s="13">
        <v>0.24423276690185</v>
      </c>
    </row>
    <row r="33711" spans="1:1" x14ac:dyDescent="0.3">
      <c r="A33711" s="13">
        <v>0.30479284750253</v>
      </c>
    </row>
    <row r="33712" spans="1:1" x14ac:dyDescent="0.3">
      <c r="A33712" s="13">
        <v>0.19644772397936999</v>
      </c>
    </row>
    <row r="33713" spans="1:1" x14ac:dyDescent="0.3">
      <c r="A33713" s="13">
        <v>0.21046643445291</v>
      </c>
    </row>
    <row r="33714" spans="1:1" x14ac:dyDescent="0.3">
      <c r="A33714" s="13">
        <v>0.16798206898144999</v>
      </c>
    </row>
    <row r="33715" spans="1:1" x14ac:dyDescent="0.3">
      <c r="A33715" s="13">
        <v>0.14699033949752999</v>
      </c>
    </row>
    <row r="33716" spans="1:1" x14ac:dyDescent="0.3">
      <c r="A33716" s="13">
        <v>0.16428531206943001</v>
      </c>
    </row>
    <row r="33717" spans="1:1" x14ac:dyDescent="0.3">
      <c r="A33717" s="13">
        <v>0.15774828468804</v>
      </c>
    </row>
    <row r="33718" spans="1:1" x14ac:dyDescent="0.3">
      <c r="A33718" s="13">
        <v>5.4042376658015999E-2</v>
      </c>
    </row>
    <row r="33719" spans="1:1" x14ac:dyDescent="0.3">
      <c r="A33719" s="13">
        <v>0.15993140629183</v>
      </c>
    </row>
    <row r="33720" spans="1:1" x14ac:dyDescent="0.3">
      <c r="A33720" s="13">
        <v>0.14075379946611999</v>
      </c>
    </row>
    <row r="33721" spans="1:1" x14ac:dyDescent="0.3">
      <c r="A33721" s="13">
        <v>7.4509091548322998E-2</v>
      </c>
    </row>
    <row r="33722" spans="1:1" x14ac:dyDescent="0.3">
      <c r="A33722" s="13">
        <v>0.11730855304238</v>
      </c>
    </row>
    <row r="33723" spans="1:1" x14ac:dyDescent="0.3">
      <c r="A33723" s="13">
        <v>0.19446666630722001</v>
      </c>
    </row>
    <row r="33724" spans="1:1" x14ac:dyDescent="0.3">
      <c r="A33724" s="13">
        <v>0.15848253231591999</v>
      </c>
    </row>
    <row r="33725" spans="1:1" x14ac:dyDescent="0.3">
      <c r="A33725" s="13">
        <v>8.1875702403267997E-2</v>
      </c>
    </row>
    <row r="33726" spans="1:1" x14ac:dyDescent="0.3">
      <c r="A33726" s="13">
        <v>8.2039185690802999E-2</v>
      </c>
    </row>
    <row r="33727" spans="1:1" x14ac:dyDescent="0.3">
      <c r="A33727" s="13">
        <v>0.17971998409025999</v>
      </c>
    </row>
    <row r="33728" spans="1:1" x14ac:dyDescent="0.3">
      <c r="A33728" s="13">
        <v>0.1187633366938</v>
      </c>
    </row>
    <row r="33729" spans="1:1" x14ac:dyDescent="0.3">
      <c r="A33729" s="13">
        <v>0.24575762899513001</v>
      </c>
    </row>
    <row r="33730" spans="1:1" x14ac:dyDescent="0.3">
      <c r="A33730" s="13">
        <v>0.13260453880199999</v>
      </c>
    </row>
    <row r="33731" spans="1:1" x14ac:dyDescent="0.3">
      <c r="A33731" s="13">
        <v>0.24669178280418</v>
      </c>
    </row>
    <row r="33732" spans="1:1" x14ac:dyDescent="0.3">
      <c r="A33732" s="13">
        <v>0.11507590837064</v>
      </c>
    </row>
    <row r="33733" spans="1:1" x14ac:dyDescent="0.3">
      <c r="A33733" s="13">
        <v>0.10038044360303</v>
      </c>
    </row>
    <row r="33734" spans="1:1" x14ac:dyDescent="0.3">
      <c r="A33734" s="13">
        <v>0.19083356507117</v>
      </c>
    </row>
    <row r="33735" spans="1:1" x14ac:dyDescent="0.3">
      <c r="A33735" s="13">
        <v>0.20671957215867001</v>
      </c>
    </row>
    <row r="33736" spans="1:1" x14ac:dyDescent="0.3">
      <c r="A33736" s="13">
        <v>8.7408889347161997E-2</v>
      </c>
    </row>
    <row r="33737" spans="1:1" x14ac:dyDescent="0.3">
      <c r="A33737" s="13">
        <v>0.12112648597013</v>
      </c>
    </row>
    <row r="33738" spans="1:1" x14ac:dyDescent="0.3">
      <c r="A33738" s="13">
        <v>0.17381378050415999</v>
      </c>
    </row>
    <row r="33739" spans="1:1" x14ac:dyDescent="0.3">
      <c r="A33739" s="13">
        <v>0.16920474830793</v>
      </c>
    </row>
    <row r="33740" spans="1:1" x14ac:dyDescent="0.3">
      <c r="A33740" s="13">
        <v>0.10996626573818</v>
      </c>
    </row>
    <row r="33741" spans="1:1" x14ac:dyDescent="0.3">
      <c r="A33741" s="13">
        <v>0.23806391695803999</v>
      </c>
    </row>
    <row r="33742" spans="1:1" x14ac:dyDescent="0.3">
      <c r="A33742" s="13">
        <v>0.11309592834934</v>
      </c>
    </row>
    <row r="33743" spans="1:1" x14ac:dyDescent="0.3">
      <c r="A33743" s="13">
        <v>0.24467912817383</v>
      </c>
    </row>
    <row r="33744" spans="1:1" x14ac:dyDescent="0.3">
      <c r="A33744" s="13">
        <v>9.7389437537884996E-2</v>
      </c>
    </row>
    <row r="33745" spans="1:1" x14ac:dyDescent="0.3">
      <c r="A33745" s="13">
        <v>9.9222018203351997E-2</v>
      </c>
    </row>
    <row r="33746" spans="1:1" x14ac:dyDescent="0.3">
      <c r="A33746" s="13">
        <v>0.15468238256089001</v>
      </c>
    </row>
    <row r="33747" spans="1:1" x14ac:dyDescent="0.3">
      <c r="A33747" s="13">
        <v>0.14161056168378</v>
      </c>
    </row>
    <row r="33748" spans="1:1" x14ac:dyDescent="0.3">
      <c r="A33748" s="13">
        <v>0.20792475528925</v>
      </c>
    </row>
    <row r="33749" spans="1:1" x14ac:dyDescent="0.3">
      <c r="A33749" s="13">
        <v>6.1313914823370001E-2</v>
      </c>
    </row>
    <row r="33750" spans="1:1" x14ac:dyDescent="0.3">
      <c r="A33750" s="13">
        <v>0.12665337294486001</v>
      </c>
    </row>
    <row r="33751" spans="1:1" x14ac:dyDescent="0.3">
      <c r="A33751" s="13">
        <v>0.25630702270792</v>
      </c>
    </row>
    <row r="33752" spans="1:1" x14ac:dyDescent="0.3">
      <c r="A33752" s="13">
        <v>0.24868480194031001</v>
      </c>
    </row>
    <row r="33753" spans="1:1" x14ac:dyDescent="0.3">
      <c r="A33753" s="13">
        <v>0.10983285959404</v>
      </c>
    </row>
    <row r="33754" spans="1:1" x14ac:dyDescent="0.3">
      <c r="A33754" s="13">
        <v>0.13916857104701</v>
      </c>
    </row>
    <row r="33755" spans="1:1" x14ac:dyDescent="0.3">
      <c r="A33755" s="13">
        <v>0.16071348227264001</v>
      </c>
    </row>
    <row r="33756" spans="1:1" x14ac:dyDescent="0.3">
      <c r="A33756" s="13">
        <v>0.25269900736998002</v>
      </c>
    </row>
    <row r="33757" spans="1:1" x14ac:dyDescent="0.3">
      <c r="A33757" s="13">
        <v>0.11273609432295</v>
      </c>
    </row>
    <row r="33758" spans="1:1" x14ac:dyDescent="0.3">
      <c r="A33758" s="13">
        <v>0.11820749004388</v>
      </c>
    </row>
    <row r="33759" spans="1:1" x14ac:dyDescent="0.3">
      <c r="A33759" s="13">
        <v>0.11028894329006</v>
      </c>
    </row>
    <row r="33760" spans="1:1" x14ac:dyDescent="0.3">
      <c r="A33760" s="13">
        <v>0.21944029783774999</v>
      </c>
    </row>
    <row r="33761" spans="1:1" x14ac:dyDescent="0.3">
      <c r="A33761" s="13">
        <v>5.4189915098924998E-2</v>
      </c>
    </row>
    <row r="33762" spans="1:1" x14ac:dyDescent="0.3">
      <c r="A33762" s="13">
        <v>0.12612625164822</v>
      </c>
    </row>
    <row r="33763" spans="1:1" x14ac:dyDescent="0.3">
      <c r="A33763" s="13">
        <v>0.13735939696605001</v>
      </c>
    </row>
    <row r="33764" spans="1:1" x14ac:dyDescent="0.3">
      <c r="A33764" s="13">
        <v>0.34247197345348002</v>
      </c>
    </row>
    <row r="33765" spans="1:1" x14ac:dyDescent="0.3">
      <c r="A33765" s="13">
        <v>0.16522103479757</v>
      </c>
    </row>
    <row r="33766" spans="1:1" x14ac:dyDescent="0.3">
      <c r="A33766" s="13">
        <v>0.12767710045773001</v>
      </c>
    </row>
    <row r="33767" spans="1:1" x14ac:dyDescent="0.3">
      <c r="A33767" s="13">
        <v>0.15918963438617001</v>
      </c>
    </row>
    <row r="33768" spans="1:1" x14ac:dyDescent="0.3">
      <c r="A33768" s="13">
        <v>0.20806801640252001</v>
      </c>
    </row>
    <row r="33769" spans="1:1" x14ac:dyDescent="0.3">
      <c r="A33769" s="13">
        <v>0.23341502465024999</v>
      </c>
    </row>
    <row r="33770" spans="1:1" x14ac:dyDescent="0.3">
      <c r="A33770" s="13">
        <v>0.26449910774203</v>
      </c>
    </row>
    <row r="33771" spans="1:1" x14ac:dyDescent="0.3">
      <c r="A33771" s="13">
        <v>0.25400462095893001</v>
      </c>
    </row>
    <row r="33772" spans="1:1" x14ac:dyDescent="0.3">
      <c r="A33772" s="13">
        <v>0.1846405168271</v>
      </c>
    </row>
    <row r="33773" spans="1:1" x14ac:dyDescent="0.3">
      <c r="A33773" s="13">
        <v>0.16466959908293</v>
      </c>
    </row>
    <row r="33774" spans="1:1" x14ac:dyDescent="0.3">
      <c r="A33774" s="13">
        <v>0.21941977800491</v>
      </c>
    </row>
    <row r="33775" spans="1:1" x14ac:dyDescent="0.3">
      <c r="A33775" s="13">
        <v>0.18351474477726001</v>
      </c>
    </row>
    <row r="33776" spans="1:1" x14ac:dyDescent="0.3">
      <c r="A33776" s="13">
        <v>0.18326142974637999</v>
      </c>
    </row>
    <row r="33777" spans="1:1" x14ac:dyDescent="0.3">
      <c r="A33777" s="13">
        <v>8.2953490194818E-2</v>
      </c>
    </row>
    <row r="33778" spans="1:1" x14ac:dyDescent="0.3">
      <c r="A33778" s="13">
        <v>0.23944973872927999</v>
      </c>
    </row>
    <row r="33779" spans="1:1" x14ac:dyDescent="0.3">
      <c r="A33779" s="13">
        <v>0.1030976624712</v>
      </c>
    </row>
    <row r="33780" spans="1:1" x14ac:dyDescent="0.3">
      <c r="A33780" s="13">
        <v>0.12316598824592</v>
      </c>
    </row>
    <row r="33781" spans="1:1" x14ac:dyDescent="0.3">
      <c r="A33781" s="13">
        <v>0.1154483693328</v>
      </c>
    </row>
    <row r="33782" spans="1:1" x14ac:dyDescent="0.3">
      <c r="A33782" s="13">
        <v>0.14735979953351999</v>
      </c>
    </row>
    <row r="33783" spans="1:1" x14ac:dyDescent="0.3">
      <c r="A33783" s="13">
        <v>0.15822033808825001</v>
      </c>
    </row>
    <row r="33784" spans="1:1" x14ac:dyDescent="0.3">
      <c r="A33784" s="13">
        <v>0.19322609987319</v>
      </c>
    </row>
    <row r="33785" spans="1:1" x14ac:dyDescent="0.3">
      <c r="A33785" s="13">
        <v>0.16209011939608001</v>
      </c>
    </row>
    <row r="33786" spans="1:1" x14ac:dyDescent="0.3">
      <c r="A33786" s="13">
        <v>0.18825516957728999</v>
      </c>
    </row>
    <row r="33787" spans="1:1" x14ac:dyDescent="0.3">
      <c r="A33787" s="13">
        <v>0.14364016536756999</v>
      </c>
    </row>
    <row r="33788" spans="1:1" x14ac:dyDescent="0.3">
      <c r="A33788" s="13">
        <v>0.26623740312174998</v>
      </c>
    </row>
    <row r="33789" spans="1:1" x14ac:dyDescent="0.3">
      <c r="A33789" s="13">
        <v>0.24393149742699</v>
      </c>
    </row>
    <row r="33790" spans="1:1" x14ac:dyDescent="0.3">
      <c r="A33790" s="13">
        <v>0.19988050656170001</v>
      </c>
    </row>
    <row r="33791" spans="1:1" x14ac:dyDescent="0.3">
      <c r="A33791" s="13">
        <v>0.2376041121877</v>
      </c>
    </row>
    <row r="33792" spans="1:1" x14ac:dyDescent="0.3">
      <c r="A33792" s="13">
        <v>0.21110789404684999</v>
      </c>
    </row>
    <row r="33793" spans="1:1" x14ac:dyDescent="0.3">
      <c r="A33793" s="13">
        <v>0.12630373184912999</v>
      </c>
    </row>
    <row r="33794" spans="1:1" x14ac:dyDescent="0.3">
      <c r="A33794" s="13">
        <v>0.11249329812394</v>
      </c>
    </row>
    <row r="33795" spans="1:1" x14ac:dyDescent="0.3">
      <c r="A33795" s="13">
        <v>0.14876651828796</v>
      </c>
    </row>
    <row r="33796" spans="1:1" x14ac:dyDescent="0.3">
      <c r="A33796" s="13">
        <v>0.19096996064649999</v>
      </c>
    </row>
    <row r="33797" spans="1:1" x14ac:dyDescent="0.3">
      <c r="A33797" s="13">
        <v>0.1897609579034</v>
      </c>
    </row>
    <row r="33798" spans="1:1" x14ac:dyDescent="0.3">
      <c r="A33798" s="13">
        <v>5.8801143981157003E-2</v>
      </c>
    </row>
    <row r="33799" spans="1:1" x14ac:dyDescent="0.3">
      <c r="A33799" s="13">
        <v>0.14861880122174001</v>
      </c>
    </row>
    <row r="33800" spans="1:1" x14ac:dyDescent="0.3">
      <c r="A33800" s="13">
        <v>0.16721454878666001</v>
      </c>
    </row>
    <row r="33801" spans="1:1" x14ac:dyDescent="0.3">
      <c r="A33801" s="13">
        <v>0.21147417321185</v>
      </c>
    </row>
    <row r="33802" spans="1:1" x14ac:dyDescent="0.3">
      <c r="A33802" s="13">
        <v>9.6883588219566996E-2</v>
      </c>
    </row>
    <row r="33803" spans="1:1" x14ac:dyDescent="0.3">
      <c r="A33803" s="13">
        <v>3.4302236837753998E-2</v>
      </c>
    </row>
    <row r="33804" spans="1:1" x14ac:dyDescent="0.3">
      <c r="A33804" s="13">
        <v>6.2467840552941002E-2</v>
      </c>
    </row>
    <row r="33805" spans="1:1" x14ac:dyDescent="0.3">
      <c r="A33805" s="13">
        <v>0.20499037170598999</v>
      </c>
    </row>
    <row r="33806" spans="1:1" x14ac:dyDescent="0.3">
      <c r="A33806" s="13">
        <v>0.20888962365958</v>
      </c>
    </row>
    <row r="33807" spans="1:1" x14ac:dyDescent="0.3">
      <c r="A33807" s="13">
        <v>0.10350256006649</v>
      </c>
    </row>
    <row r="33808" spans="1:1" x14ac:dyDescent="0.3">
      <c r="A33808" s="13">
        <v>0.15301371570360001</v>
      </c>
    </row>
    <row r="33809" spans="1:1" x14ac:dyDescent="0.3">
      <c r="A33809" s="13">
        <v>0.16872179127956999</v>
      </c>
    </row>
    <row r="33810" spans="1:1" x14ac:dyDescent="0.3">
      <c r="A33810" s="13">
        <v>0.11130772272015001</v>
      </c>
    </row>
    <row r="33811" spans="1:1" x14ac:dyDescent="0.3">
      <c r="A33811" s="13">
        <v>0.31781902657997002</v>
      </c>
    </row>
    <row r="33812" spans="1:1" x14ac:dyDescent="0.3">
      <c r="A33812" s="13">
        <v>0.1184762369727</v>
      </c>
    </row>
    <row r="33813" spans="1:1" x14ac:dyDescent="0.3">
      <c r="A33813" s="13">
        <v>0.24288611946229</v>
      </c>
    </row>
    <row r="33814" spans="1:1" x14ac:dyDescent="0.3">
      <c r="A33814" s="13">
        <v>0.23536893501514</v>
      </c>
    </row>
    <row r="33815" spans="1:1" x14ac:dyDescent="0.3">
      <c r="A33815" s="13">
        <v>0.19852467195439</v>
      </c>
    </row>
    <row r="33816" spans="1:1" x14ac:dyDescent="0.3">
      <c r="A33816" s="13">
        <v>0.22566463610445001</v>
      </c>
    </row>
    <row r="33817" spans="1:1" x14ac:dyDescent="0.3">
      <c r="A33817" s="13">
        <v>0.16255580592706001</v>
      </c>
    </row>
    <row r="33818" spans="1:1" x14ac:dyDescent="0.3">
      <c r="A33818" s="13">
        <v>0.12533008454864999</v>
      </c>
    </row>
    <row r="33819" spans="1:1" x14ac:dyDescent="0.3">
      <c r="A33819" s="13">
        <v>0.23533824229641001</v>
      </c>
    </row>
    <row r="33820" spans="1:1" x14ac:dyDescent="0.3">
      <c r="A33820" s="13">
        <v>0.39680273603352001</v>
      </c>
    </row>
    <row r="33821" spans="1:1" x14ac:dyDescent="0.3">
      <c r="A33821" s="13">
        <v>0.20139263971018001</v>
      </c>
    </row>
    <row r="33822" spans="1:1" x14ac:dyDescent="0.3">
      <c r="A33822" s="13">
        <v>0.18832769223265</v>
      </c>
    </row>
    <row r="33823" spans="1:1" x14ac:dyDescent="0.3">
      <c r="A33823" s="13">
        <v>0.22123867341278999</v>
      </c>
    </row>
    <row r="33824" spans="1:1" x14ac:dyDescent="0.3">
      <c r="A33824" s="13">
        <v>0.14238197170658001</v>
      </c>
    </row>
    <row r="33825" spans="1:1" x14ac:dyDescent="0.3">
      <c r="A33825" s="13">
        <v>5.3784541970245001E-2</v>
      </c>
    </row>
    <row r="33826" spans="1:1" x14ac:dyDescent="0.3">
      <c r="A33826" s="13">
        <v>0.14142238493414999</v>
      </c>
    </row>
    <row r="33827" spans="1:1" x14ac:dyDescent="0.3">
      <c r="A33827" s="13">
        <v>0.10434176019294999</v>
      </c>
    </row>
    <row r="33828" spans="1:1" x14ac:dyDescent="0.3">
      <c r="A33828" s="13">
        <v>0.13729111893887999</v>
      </c>
    </row>
    <row r="33829" spans="1:1" x14ac:dyDescent="0.3">
      <c r="A33829" s="13">
        <v>0.21706216508129</v>
      </c>
    </row>
    <row r="33830" spans="1:1" x14ac:dyDescent="0.3">
      <c r="A33830" s="13">
        <v>0.17356262336504</v>
      </c>
    </row>
    <row r="33831" spans="1:1" x14ac:dyDescent="0.3">
      <c r="A33831" s="13">
        <v>0.17887839599500999</v>
      </c>
    </row>
    <row r="33832" spans="1:1" x14ac:dyDescent="0.3">
      <c r="A33832" s="13">
        <v>0.23665595356439001</v>
      </c>
    </row>
    <row r="33833" spans="1:1" x14ac:dyDescent="0.3">
      <c r="A33833" s="13">
        <v>0.13446157593763999</v>
      </c>
    </row>
    <row r="33834" spans="1:1" x14ac:dyDescent="0.3">
      <c r="A33834" s="13">
        <v>0.14942225185217001</v>
      </c>
    </row>
    <row r="33835" spans="1:1" x14ac:dyDescent="0.3">
      <c r="A33835" s="13">
        <v>0.14439560360365999</v>
      </c>
    </row>
    <row r="33836" spans="1:1" x14ac:dyDescent="0.3">
      <c r="A33836" s="13">
        <v>0.20767825476259999</v>
      </c>
    </row>
    <row r="33837" spans="1:1" x14ac:dyDescent="0.3">
      <c r="A33837" s="13">
        <v>0.16753344845795001</v>
      </c>
    </row>
    <row r="33838" spans="1:1" x14ac:dyDescent="0.3">
      <c r="A33838" s="13">
        <v>0.11203458230077</v>
      </c>
    </row>
    <row r="33839" spans="1:1" x14ac:dyDescent="0.3">
      <c r="A33839" s="13">
        <v>0.28624798271638002</v>
      </c>
    </row>
    <row r="33840" spans="1:1" x14ac:dyDescent="0.3">
      <c r="A33840" s="13">
        <v>0.21949532033759001</v>
      </c>
    </row>
    <row r="33841" spans="1:1" x14ac:dyDescent="0.3">
      <c r="A33841" s="13">
        <v>0.14390464560711999</v>
      </c>
    </row>
    <row r="33842" spans="1:1" x14ac:dyDescent="0.3">
      <c r="A33842" s="13">
        <v>0.29565444088332998</v>
      </c>
    </row>
    <row r="33843" spans="1:1" x14ac:dyDescent="0.3">
      <c r="A33843" s="13">
        <v>0.23327259364030001</v>
      </c>
    </row>
    <row r="33844" spans="1:1" x14ac:dyDescent="0.3">
      <c r="A33844" s="13">
        <v>0.1092960804649</v>
      </c>
    </row>
    <row r="33845" spans="1:1" x14ac:dyDescent="0.3">
      <c r="A33845" s="13">
        <v>0.1806337125303</v>
      </c>
    </row>
    <row r="33846" spans="1:1" x14ac:dyDescent="0.3">
      <c r="A33846" s="13">
        <v>0.20861203714491999</v>
      </c>
    </row>
    <row r="33847" spans="1:1" x14ac:dyDescent="0.3">
      <c r="A33847" s="13">
        <v>0.17128497869834</v>
      </c>
    </row>
    <row r="33848" spans="1:1" x14ac:dyDescent="0.3">
      <c r="A33848" s="13">
        <v>0.15530570668189</v>
      </c>
    </row>
    <row r="33849" spans="1:1" x14ac:dyDescent="0.3">
      <c r="A33849" s="13">
        <v>0.15453055371815999</v>
      </c>
    </row>
    <row r="33850" spans="1:1" x14ac:dyDescent="0.3">
      <c r="A33850" s="13">
        <v>0.26836844031269003</v>
      </c>
    </row>
    <row r="33851" spans="1:1" x14ac:dyDescent="0.3">
      <c r="A33851" s="13">
        <v>0.25536989813729</v>
      </c>
    </row>
    <row r="33852" spans="1:1" x14ac:dyDescent="0.3">
      <c r="A33852" s="13">
        <v>6.8651666715290993E-2</v>
      </c>
    </row>
    <row r="33853" spans="1:1" x14ac:dyDescent="0.3">
      <c r="A33853" s="13">
        <v>6.8651666715290993E-2</v>
      </c>
    </row>
    <row r="33854" spans="1:1" x14ac:dyDescent="0.3">
      <c r="A33854" s="13">
        <v>0.1459003628369</v>
      </c>
    </row>
    <row r="33855" spans="1:1" x14ac:dyDescent="0.3">
      <c r="A33855" s="13">
        <v>0.18765245567033001</v>
      </c>
    </row>
    <row r="33856" spans="1:1" x14ac:dyDescent="0.3">
      <c r="A33856" s="13">
        <v>0.22125643535552</v>
      </c>
    </row>
    <row r="33857" spans="1:1" x14ac:dyDescent="0.3">
      <c r="A33857" s="13">
        <v>0.13278118982534001</v>
      </c>
    </row>
    <row r="33858" spans="1:1" x14ac:dyDescent="0.3">
      <c r="A33858" s="13">
        <v>0.21149878827584001</v>
      </c>
    </row>
    <row r="33859" spans="1:1" x14ac:dyDescent="0.3">
      <c r="A33859" s="13">
        <v>0.19434264732593001</v>
      </c>
    </row>
    <row r="33860" spans="1:1" x14ac:dyDescent="0.3">
      <c r="A33860" s="13">
        <v>0.17163097218623999</v>
      </c>
    </row>
    <row r="33861" spans="1:1" x14ac:dyDescent="0.3">
      <c r="A33861" s="13">
        <v>0.17733554450604</v>
      </c>
    </row>
    <row r="33862" spans="1:1" x14ac:dyDescent="0.3">
      <c r="A33862" s="13">
        <v>0.19324688739602999</v>
      </c>
    </row>
    <row r="33863" spans="1:1" x14ac:dyDescent="0.3">
      <c r="A33863" s="13">
        <v>0.16491701123109001</v>
      </c>
    </row>
    <row r="33864" spans="1:1" x14ac:dyDescent="0.3">
      <c r="A33864" s="13">
        <v>0.17123819203936</v>
      </c>
    </row>
    <row r="33865" spans="1:1" x14ac:dyDescent="0.3">
      <c r="A33865" s="13">
        <v>0.17078952169142</v>
      </c>
    </row>
    <row r="33866" spans="1:1" x14ac:dyDescent="0.3">
      <c r="A33866" s="13">
        <v>0.25247235773381999</v>
      </c>
    </row>
    <row r="33867" spans="1:1" x14ac:dyDescent="0.3">
      <c r="A33867" s="13">
        <v>0.15918222449309</v>
      </c>
    </row>
    <row r="33868" spans="1:1" x14ac:dyDescent="0.3">
      <c r="A33868" s="13">
        <v>0.20679192858744</v>
      </c>
    </row>
    <row r="33869" spans="1:1" x14ac:dyDescent="0.3">
      <c r="A33869" s="13">
        <v>0.17132405825145</v>
      </c>
    </row>
    <row r="33870" spans="1:1" x14ac:dyDescent="0.3">
      <c r="A33870" s="13">
        <v>0.17131852967559</v>
      </c>
    </row>
    <row r="33871" spans="1:1" x14ac:dyDescent="0.3">
      <c r="A33871" s="13">
        <v>0.14789279497315</v>
      </c>
    </row>
    <row r="33872" spans="1:1" x14ac:dyDescent="0.3">
      <c r="A33872" s="13">
        <v>0.14582950176560999</v>
      </c>
    </row>
    <row r="33873" spans="1:1" x14ac:dyDescent="0.3">
      <c r="A33873" s="13">
        <v>0.21642658727229999</v>
      </c>
    </row>
    <row r="33874" spans="1:1" x14ac:dyDescent="0.3">
      <c r="A33874" s="13">
        <v>0.18635465784345001</v>
      </c>
    </row>
    <row r="33875" spans="1:1" x14ac:dyDescent="0.3">
      <c r="A33875" s="13">
        <v>7.1804964420463996E-2</v>
      </c>
    </row>
    <row r="33876" spans="1:1" x14ac:dyDescent="0.3">
      <c r="A33876" s="13">
        <v>0.26216339492141</v>
      </c>
    </row>
    <row r="33877" spans="1:1" x14ac:dyDescent="0.3">
      <c r="A33877" s="13">
        <v>0.13722533482107999</v>
      </c>
    </row>
    <row r="33878" spans="1:1" x14ac:dyDescent="0.3">
      <c r="A33878" s="13">
        <v>0.15276455641860001</v>
      </c>
    </row>
    <row r="33879" spans="1:1" x14ac:dyDescent="0.3">
      <c r="A33879" s="13">
        <v>0.15536722212973</v>
      </c>
    </row>
    <row r="33880" spans="1:1" x14ac:dyDescent="0.3">
      <c r="A33880" s="13">
        <v>0.16504212698410001</v>
      </c>
    </row>
    <row r="33881" spans="1:1" x14ac:dyDescent="0.3">
      <c r="A33881" s="13">
        <v>0.24051747114718999</v>
      </c>
    </row>
    <row r="33882" spans="1:1" x14ac:dyDescent="0.3">
      <c r="A33882" s="13">
        <v>0.15481230875513</v>
      </c>
    </row>
    <row r="33883" spans="1:1" x14ac:dyDescent="0.3">
      <c r="A33883" s="13">
        <v>0.24148471519303999</v>
      </c>
    </row>
    <row r="33884" spans="1:1" x14ac:dyDescent="0.3">
      <c r="A33884" s="13">
        <v>0.25020190824170002</v>
      </c>
    </row>
    <row r="33885" spans="1:1" x14ac:dyDescent="0.3">
      <c r="A33885" s="13">
        <v>9.4685009606284995E-2</v>
      </c>
    </row>
    <row r="33886" spans="1:1" x14ac:dyDescent="0.3">
      <c r="A33886" s="13">
        <v>0.10895915668047999</v>
      </c>
    </row>
    <row r="33887" spans="1:1" x14ac:dyDescent="0.3">
      <c r="A33887" s="13">
        <v>0.17188048829277</v>
      </c>
    </row>
    <row r="33888" spans="1:1" x14ac:dyDescent="0.3">
      <c r="A33888" s="13">
        <v>0.14020051962371</v>
      </c>
    </row>
    <row r="33889" spans="1:1" x14ac:dyDescent="0.3">
      <c r="A33889" s="13">
        <v>0.16345462674280001</v>
      </c>
    </row>
    <row r="33890" spans="1:1" x14ac:dyDescent="0.3">
      <c r="A33890" s="13">
        <v>0.17547784478452</v>
      </c>
    </row>
    <row r="33891" spans="1:1" x14ac:dyDescent="0.3">
      <c r="A33891" s="13">
        <v>0.22353835817275999</v>
      </c>
    </row>
    <row r="33892" spans="1:1" x14ac:dyDescent="0.3">
      <c r="A33892" s="13">
        <v>0.17299904411559</v>
      </c>
    </row>
    <row r="33893" spans="1:1" x14ac:dyDescent="0.3">
      <c r="A33893" s="13">
        <v>0.20099978801363999</v>
      </c>
    </row>
    <row r="33894" spans="1:1" x14ac:dyDescent="0.3">
      <c r="A33894" s="13">
        <v>0.19896939069392999</v>
      </c>
    </row>
    <row r="33895" spans="1:1" x14ac:dyDescent="0.3">
      <c r="A33895" s="13">
        <v>0.19896939069392999</v>
      </c>
    </row>
    <row r="33896" spans="1:1" x14ac:dyDescent="0.3">
      <c r="A33896" s="13">
        <v>0.29400170781392998</v>
      </c>
    </row>
    <row r="33897" spans="1:1" x14ac:dyDescent="0.3">
      <c r="A33897" s="13">
        <v>0.35231059130267001</v>
      </c>
    </row>
    <row r="33898" spans="1:1" x14ac:dyDescent="0.3">
      <c r="A33898" s="13">
        <v>6.0677397175818E-2</v>
      </c>
    </row>
    <row r="33899" spans="1:1" x14ac:dyDescent="0.3">
      <c r="A33899" s="13">
        <v>8.8743629265599006E-2</v>
      </c>
    </row>
    <row r="33900" spans="1:1" x14ac:dyDescent="0.3">
      <c r="A33900" s="13">
        <v>0.16185844577947001</v>
      </c>
    </row>
    <row r="33901" spans="1:1" x14ac:dyDescent="0.3">
      <c r="A33901" s="13">
        <v>8.5997095324781003E-2</v>
      </c>
    </row>
    <row r="33902" spans="1:1" x14ac:dyDescent="0.3">
      <c r="A33902" s="13">
        <v>0.20176223869561</v>
      </c>
    </row>
    <row r="33903" spans="1:1" x14ac:dyDescent="0.3">
      <c r="A33903" s="13">
        <v>0.25393791208885003</v>
      </c>
    </row>
    <row r="33904" spans="1:1" x14ac:dyDescent="0.3">
      <c r="A33904" s="13">
        <v>0.18412972603366001</v>
      </c>
    </row>
    <row r="33905" spans="1:1" x14ac:dyDescent="0.3">
      <c r="A33905" s="13">
        <v>0.18877128412102001</v>
      </c>
    </row>
    <row r="33906" spans="1:1" x14ac:dyDescent="0.3">
      <c r="A33906" s="13">
        <v>0.23900117753131001</v>
      </c>
    </row>
    <row r="33907" spans="1:1" x14ac:dyDescent="0.3">
      <c r="A33907" s="13">
        <v>0.10964537559414</v>
      </c>
    </row>
    <row r="33908" spans="1:1" x14ac:dyDescent="0.3">
      <c r="A33908" s="13">
        <v>0.10964537559414</v>
      </c>
    </row>
    <row r="33909" spans="1:1" x14ac:dyDescent="0.3">
      <c r="A33909" s="13">
        <v>0.16051641646941001</v>
      </c>
    </row>
    <row r="33910" spans="1:1" x14ac:dyDescent="0.3">
      <c r="A33910" s="13">
        <v>0.20145240901149999</v>
      </c>
    </row>
    <row r="33911" spans="1:1" x14ac:dyDescent="0.3">
      <c r="A33911" s="13">
        <v>0.20913867399095001</v>
      </c>
    </row>
    <row r="33912" spans="1:1" x14ac:dyDescent="0.3">
      <c r="A33912" s="13">
        <v>0.20460354760984001</v>
      </c>
    </row>
    <row r="33913" spans="1:1" x14ac:dyDescent="0.3">
      <c r="A33913" s="13">
        <v>0.21920123170440001</v>
      </c>
    </row>
    <row r="33914" spans="1:1" x14ac:dyDescent="0.3">
      <c r="A33914" s="13">
        <v>0.2255244370393</v>
      </c>
    </row>
    <row r="33915" spans="1:1" x14ac:dyDescent="0.3">
      <c r="A33915" s="13">
        <v>0.28425673389835998</v>
      </c>
    </row>
    <row r="33916" spans="1:1" x14ac:dyDescent="0.3">
      <c r="A33916" s="13">
        <v>0.10205280017214</v>
      </c>
    </row>
    <row r="33917" spans="1:1" x14ac:dyDescent="0.3">
      <c r="A33917" s="13">
        <v>0.13636716908381</v>
      </c>
    </row>
    <row r="33918" spans="1:1" x14ac:dyDescent="0.3">
      <c r="A33918" s="13">
        <v>0.13636716908381</v>
      </c>
    </row>
    <row r="33919" spans="1:1" x14ac:dyDescent="0.3">
      <c r="A33919" s="13">
        <v>0.17181560643523999</v>
      </c>
    </row>
    <row r="33920" spans="1:1" x14ac:dyDescent="0.3">
      <c r="A33920" s="13">
        <v>0.17181560643523999</v>
      </c>
    </row>
    <row r="33921" spans="1:1" x14ac:dyDescent="0.3">
      <c r="A33921" s="13">
        <v>0.12898647543189001</v>
      </c>
    </row>
    <row r="33922" spans="1:1" x14ac:dyDescent="0.3">
      <c r="A33922" s="13">
        <v>0.23065222325532</v>
      </c>
    </row>
    <row r="33923" spans="1:1" x14ac:dyDescent="0.3">
      <c r="A33923" s="13">
        <v>0.11233208597270999</v>
      </c>
    </row>
    <row r="33924" spans="1:1" x14ac:dyDescent="0.3">
      <c r="A33924" s="13">
        <v>9.8882068588753994E-2</v>
      </c>
    </row>
    <row r="33925" spans="1:1" x14ac:dyDescent="0.3">
      <c r="A33925" s="13">
        <v>6.8222166931179995E-2</v>
      </c>
    </row>
    <row r="33926" spans="1:1" x14ac:dyDescent="0.3">
      <c r="A33926" s="13">
        <v>0.2838138275912</v>
      </c>
    </row>
    <row r="33927" spans="1:1" x14ac:dyDescent="0.3">
      <c r="A33927" s="13">
        <v>0.30032366539311001</v>
      </c>
    </row>
    <row r="33928" spans="1:1" x14ac:dyDescent="0.3">
      <c r="A33928" s="13">
        <v>0.16828708643219001</v>
      </c>
    </row>
    <row r="33929" spans="1:1" x14ac:dyDescent="0.3">
      <c r="A33929" s="13">
        <v>0.22753357166568</v>
      </c>
    </row>
    <row r="33930" spans="1:1" x14ac:dyDescent="0.3">
      <c r="A33930" s="13">
        <v>0.11247477033937001</v>
      </c>
    </row>
    <row r="33931" spans="1:1" x14ac:dyDescent="0.3">
      <c r="A33931" s="13">
        <v>0.19996619569824001</v>
      </c>
    </row>
    <row r="33932" spans="1:1" x14ac:dyDescent="0.3">
      <c r="A33932" s="13">
        <v>0.10261746486440999</v>
      </c>
    </row>
    <row r="33933" spans="1:1" x14ac:dyDescent="0.3">
      <c r="A33933" s="13">
        <v>0.28987366427771</v>
      </c>
    </row>
    <row r="33934" spans="1:1" x14ac:dyDescent="0.3">
      <c r="A33934" s="13">
        <v>0.16074830794733</v>
      </c>
    </row>
    <row r="33935" spans="1:1" x14ac:dyDescent="0.3">
      <c r="A33935" s="13">
        <v>0.11262059810465</v>
      </c>
    </row>
    <row r="33936" spans="1:1" x14ac:dyDescent="0.3">
      <c r="A33936" s="13">
        <v>0.23795384577472001</v>
      </c>
    </row>
    <row r="33937" spans="1:1" x14ac:dyDescent="0.3">
      <c r="A33937" s="13">
        <v>0.11802106101874001</v>
      </c>
    </row>
    <row r="33938" spans="1:1" x14ac:dyDescent="0.3">
      <c r="A33938" s="13">
        <v>0.13276952808133999</v>
      </c>
    </row>
    <row r="33939" spans="1:1" x14ac:dyDescent="0.3">
      <c r="A33939" s="13">
        <v>0.17961833198120999</v>
      </c>
    </row>
    <row r="33940" spans="1:1" x14ac:dyDescent="0.3">
      <c r="A33940" s="13">
        <v>0.14079041227278999</v>
      </c>
    </row>
    <row r="33941" spans="1:1" x14ac:dyDescent="0.3">
      <c r="A33941" s="13">
        <v>0.25286225616445002</v>
      </c>
    </row>
    <row r="33942" spans="1:1" x14ac:dyDescent="0.3">
      <c r="A33942" s="13">
        <v>0.14598502991267001</v>
      </c>
    </row>
    <row r="33943" spans="1:1" x14ac:dyDescent="0.3">
      <c r="A33943" s="13">
        <v>0.18720868898627999</v>
      </c>
    </row>
    <row r="33944" spans="1:1" x14ac:dyDescent="0.3">
      <c r="A33944" s="13">
        <v>0.2040220942498</v>
      </c>
    </row>
    <row r="33945" spans="1:1" x14ac:dyDescent="0.3">
      <c r="A33945" s="13">
        <v>0.30248985564067998</v>
      </c>
    </row>
    <row r="33946" spans="1:1" x14ac:dyDescent="0.3">
      <c r="A33946" s="13">
        <v>0.23412029994538999</v>
      </c>
    </row>
    <row r="33947" spans="1:1" x14ac:dyDescent="0.3">
      <c r="A33947" s="13">
        <v>0.26068426507233999</v>
      </c>
    </row>
    <row r="33948" spans="1:1" x14ac:dyDescent="0.3">
      <c r="A33948" s="13">
        <v>0.14461272336325001</v>
      </c>
    </row>
    <row r="33949" spans="1:1" x14ac:dyDescent="0.3">
      <c r="A33949" s="13">
        <v>0.18248213000704999</v>
      </c>
    </row>
    <row r="33950" spans="1:1" x14ac:dyDescent="0.3">
      <c r="A33950" s="13">
        <v>8.6842763032895995E-2</v>
      </c>
    </row>
    <row r="33951" spans="1:1" x14ac:dyDescent="0.3">
      <c r="A33951" s="13">
        <v>0.23419234241211001</v>
      </c>
    </row>
    <row r="33952" spans="1:1" x14ac:dyDescent="0.3">
      <c r="A33952" s="13">
        <v>0.12433437881546</v>
      </c>
    </row>
    <row r="33953" spans="1:1" x14ac:dyDescent="0.3">
      <c r="A33953" s="13">
        <v>0.135938447671</v>
      </c>
    </row>
    <row r="33954" spans="1:1" x14ac:dyDescent="0.3">
      <c r="A33954" s="13">
        <v>9.9539370113492995E-2</v>
      </c>
    </row>
    <row r="33955" spans="1:1" x14ac:dyDescent="0.3">
      <c r="A33955" s="13">
        <v>0.14782302711479001</v>
      </c>
    </row>
    <row r="33956" spans="1:1" x14ac:dyDescent="0.3">
      <c r="A33956" s="13">
        <v>0.13903109340820999</v>
      </c>
    </row>
    <row r="33957" spans="1:1" x14ac:dyDescent="0.3">
      <c r="A33957" s="13">
        <v>0.16535031836844999</v>
      </c>
    </row>
    <row r="33958" spans="1:1" x14ac:dyDescent="0.3">
      <c r="A33958" s="13">
        <v>0.33477267158812002</v>
      </c>
    </row>
    <row r="33959" spans="1:1" x14ac:dyDescent="0.3">
      <c r="A33959" s="13">
        <v>0.23736141380282999</v>
      </c>
    </row>
    <row r="33960" spans="1:1" x14ac:dyDescent="0.3">
      <c r="A33960" s="13">
        <v>7.9962147460876001E-2</v>
      </c>
    </row>
    <row r="33961" spans="1:1" x14ac:dyDescent="0.3">
      <c r="A33961" s="13">
        <v>0.19294152954815</v>
      </c>
    </row>
    <row r="33962" spans="1:1" x14ac:dyDescent="0.3">
      <c r="A33962" s="13">
        <v>0.27708765911229999</v>
      </c>
    </row>
    <row r="33963" spans="1:1" x14ac:dyDescent="0.3">
      <c r="A33963" s="13">
        <v>0.10238848694531</v>
      </c>
    </row>
    <row r="33964" spans="1:1" x14ac:dyDescent="0.3">
      <c r="A33964" s="13">
        <v>0.16693553428047</v>
      </c>
    </row>
    <row r="33965" spans="1:1" x14ac:dyDescent="0.3">
      <c r="A33965" s="13">
        <v>0.13712167479927001</v>
      </c>
    </row>
    <row r="33966" spans="1:1" x14ac:dyDescent="0.3">
      <c r="A33966" s="13">
        <v>0.20282832007182999</v>
      </c>
    </row>
    <row r="33967" spans="1:1" x14ac:dyDescent="0.3">
      <c r="A33967" s="13">
        <v>0.13331331098095001</v>
      </c>
    </row>
    <row r="33968" spans="1:1" x14ac:dyDescent="0.3">
      <c r="A33968" s="13">
        <v>0.16200969597449999</v>
      </c>
    </row>
    <row r="33969" spans="1:1" x14ac:dyDescent="0.3">
      <c r="A33969" s="13">
        <v>0.16200969597449999</v>
      </c>
    </row>
    <row r="33970" spans="1:1" x14ac:dyDescent="0.3">
      <c r="A33970" s="13">
        <v>0.19830126934126999</v>
      </c>
    </row>
    <row r="33971" spans="1:1" x14ac:dyDescent="0.3">
      <c r="A33971" s="13">
        <v>0.15322666055605999</v>
      </c>
    </row>
    <row r="33972" spans="1:1" x14ac:dyDescent="0.3">
      <c r="A33972" s="13">
        <v>0.25645294724232998</v>
      </c>
    </row>
    <row r="33973" spans="1:1" x14ac:dyDescent="0.3">
      <c r="A33973" s="13">
        <v>0.20179141549324001</v>
      </c>
    </row>
    <row r="33974" spans="1:1" x14ac:dyDescent="0.3">
      <c r="A33974" s="13">
        <v>0.10157874951143001</v>
      </c>
    </row>
    <row r="33975" spans="1:1" x14ac:dyDescent="0.3">
      <c r="A33975" s="13">
        <v>0.2093356249419</v>
      </c>
    </row>
    <row r="33976" spans="1:1" x14ac:dyDescent="0.3">
      <c r="A33976" s="13">
        <v>0.19684792595725001</v>
      </c>
    </row>
    <row r="33977" spans="1:1" x14ac:dyDescent="0.3">
      <c r="A33977" s="13">
        <v>0.11701740223029999</v>
      </c>
    </row>
    <row r="33978" spans="1:1" x14ac:dyDescent="0.3">
      <c r="A33978" s="13">
        <v>0.11614752376427</v>
      </c>
    </row>
    <row r="33979" spans="1:1" x14ac:dyDescent="0.3">
      <c r="A33979" s="13">
        <v>8.7823023137538994E-2</v>
      </c>
    </row>
    <row r="33980" spans="1:1" x14ac:dyDescent="0.3">
      <c r="A33980" s="13">
        <v>0.13752833879904</v>
      </c>
    </row>
    <row r="33981" spans="1:1" x14ac:dyDescent="0.3">
      <c r="A33981" s="13">
        <v>0.15393952700061</v>
      </c>
    </row>
    <row r="33982" spans="1:1" x14ac:dyDescent="0.3">
      <c r="A33982" s="13">
        <v>0.26849453942243001</v>
      </c>
    </row>
    <row r="33983" spans="1:1" x14ac:dyDescent="0.3">
      <c r="A33983" s="13">
        <v>0.24530800085088</v>
      </c>
    </row>
    <row r="33984" spans="1:1" x14ac:dyDescent="0.3">
      <c r="A33984" s="13">
        <v>8.6379109062487996E-2</v>
      </c>
    </row>
    <row r="33985" spans="1:1" x14ac:dyDescent="0.3">
      <c r="A33985" s="13">
        <v>0.13729987199780999</v>
      </c>
    </row>
    <row r="33986" spans="1:1" x14ac:dyDescent="0.3">
      <c r="A33986" s="13">
        <v>0.22827015094229</v>
      </c>
    </row>
    <row r="33987" spans="1:1" x14ac:dyDescent="0.3">
      <c r="A33987" s="13">
        <v>0.21362267427840001</v>
      </c>
    </row>
    <row r="33988" spans="1:1" x14ac:dyDescent="0.3">
      <c r="A33988" s="13">
        <v>0.21452365412228999</v>
      </c>
    </row>
    <row r="33989" spans="1:1" x14ac:dyDescent="0.3">
      <c r="A33989" s="13">
        <v>8.1790179631589993E-2</v>
      </c>
    </row>
    <row r="33990" spans="1:1" x14ac:dyDescent="0.3">
      <c r="A33990" s="13">
        <v>0.17019790870988</v>
      </c>
    </row>
    <row r="33991" spans="1:1" x14ac:dyDescent="0.3">
      <c r="A33991" s="13">
        <v>7.7433892183816994E-2</v>
      </c>
    </row>
    <row r="33992" spans="1:1" x14ac:dyDescent="0.3">
      <c r="A33992" s="13">
        <v>0.16974702710362</v>
      </c>
    </row>
    <row r="33993" spans="1:1" x14ac:dyDescent="0.3">
      <c r="A33993" s="13">
        <v>0.12530289504684</v>
      </c>
    </row>
    <row r="33994" spans="1:1" x14ac:dyDescent="0.3">
      <c r="A33994" s="13">
        <v>0.12703564110352999</v>
      </c>
    </row>
    <row r="33995" spans="1:1" x14ac:dyDescent="0.3">
      <c r="A33995" s="13">
        <v>8.5726837128356007E-2</v>
      </c>
    </row>
    <row r="33996" spans="1:1" x14ac:dyDescent="0.3">
      <c r="A33996" s="13">
        <v>0.17331353027217999</v>
      </c>
    </row>
    <row r="33997" spans="1:1" x14ac:dyDescent="0.3">
      <c r="A33997" s="13">
        <v>0.12291933982156</v>
      </c>
    </row>
    <row r="33998" spans="1:1" x14ac:dyDescent="0.3">
      <c r="A33998" s="13">
        <v>0.20844558187550999</v>
      </c>
    </row>
    <row r="33999" spans="1:1" x14ac:dyDescent="0.3">
      <c r="A33999" s="13">
        <v>0.13367932835671001</v>
      </c>
    </row>
    <row r="34000" spans="1:1" x14ac:dyDescent="0.3">
      <c r="A34000" s="13">
        <v>0.24323974156972</v>
      </c>
    </row>
    <row r="34001" spans="1:1" x14ac:dyDescent="0.3">
      <c r="A34001" s="13">
        <v>0.13886802542533999</v>
      </c>
    </row>
    <row r="34002" spans="1:1" x14ac:dyDescent="0.3">
      <c r="A34002" s="13">
        <v>0.13886802542533999</v>
      </c>
    </row>
    <row r="34003" spans="1:1" x14ac:dyDescent="0.3">
      <c r="A34003" s="13">
        <v>0.21179849027896</v>
      </c>
    </row>
    <row r="34004" spans="1:1" x14ac:dyDescent="0.3">
      <c r="A34004" s="13">
        <v>0.21413024877333001</v>
      </c>
    </row>
    <row r="34005" spans="1:1" x14ac:dyDescent="0.3">
      <c r="A34005" s="13">
        <v>0.16508319546700001</v>
      </c>
    </row>
    <row r="34006" spans="1:1" x14ac:dyDescent="0.3">
      <c r="A34006" s="13">
        <v>0.14318022534128999</v>
      </c>
    </row>
    <row r="34007" spans="1:1" x14ac:dyDescent="0.3">
      <c r="A34007" s="13">
        <v>0.23163746589084</v>
      </c>
    </row>
    <row r="34008" spans="1:1" x14ac:dyDescent="0.3">
      <c r="A34008" s="13">
        <v>0.25694009476092999</v>
      </c>
    </row>
    <row r="34009" spans="1:1" x14ac:dyDescent="0.3">
      <c r="A34009" s="13">
        <v>0.20051054468375001</v>
      </c>
    </row>
    <row r="34010" spans="1:1" x14ac:dyDescent="0.3">
      <c r="A34010" s="13">
        <v>0.12490632378434</v>
      </c>
    </row>
    <row r="34011" spans="1:1" x14ac:dyDescent="0.3">
      <c r="A34011" s="13">
        <v>0.22633792366540001</v>
      </c>
    </row>
    <row r="34012" spans="1:1" x14ac:dyDescent="0.3">
      <c r="A34012" s="13">
        <v>0.21783358522398</v>
      </c>
    </row>
    <row r="34013" spans="1:1" x14ac:dyDescent="0.3">
      <c r="A34013" s="13">
        <v>0.14969588683723001</v>
      </c>
    </row>
    <row r="34014" spans="1:1" x14ac:dyDescent="0.3">
      <c r="A34014" s="13">
        <v>0.21836227436332001</v>
      </c>
    </row>
    <row r="34015" spans="1:1" x14ac:dyDescent="0.3">
      <c r="A34015" s="13">
        <v>8.0094788313528995E-2</v>
      </c>
    </row>
    <row r="34016" spans="1:1" x14ac:dyDescent="0.3">
      <c r="A34016" s="13">
        <v>0.21112163599868</v>
      </c>
    </row>
    <row r="34017" spans="1:1" x14ac:dyDescent="0.3">
      <c r="A34017" s="13">
        <v>0.14877779077884001</v>
      </c>
    </row>
    <row r="34018" spans="1:1" x14ac:dyDescent="0.3">
      <c r="A34018" s="13">
        <v>0.18927162243323001</v>
      </c>
    </row>
    <row r="34019" spans="1:1" x14ac:dyDescent="0.3">
      <c r="A34019" s="13">
        <v>0.14972641925852001</v>
      </c>
    </row>
    <row r="34020" spans="1:1" x14ac:dyDescent="0.3">
      <c r="A34020" s="13">
        <v>0.14907246688566</v>
      </c>
    </row>
    <row r="34021" spans="1:1" x14ac:dyDescent="0.3">
      <c r="A34021" s="13">
        <v>0.19589632871623999</v>
      </c>
    </row>
    <row r="34022" spans="1:1" x14ac:dyDescent="0.3">
      <c r="A34022" s="13">
        <v>0.16537368717674</v>
      </c>
    </row>
    <row r="34023" spans="1:1" x14ac:dyDescent="0.3">
      <c r="A34023" s="13">
        <v>0.25656688443460002</v>
      </c>
    </row>
    <row r="34024" spans="1:1" x14ac:dyDescent="0.3">
      <c r="A34024" s="13">
        <v>0.18193050196518001</v>
      </c>
    </row>
    <row r="34025" spans="1:1" x14ac:dyDescent="0.3">
      <c r="A34025" s="13">
        <v>8.9587664838632994E-2</v>
      </c>
    </row>
    <row r="34026" spans="1:1" x14ac:dyDescent="0.3">
      <c r="A34026" s="13">
        <v>0.10131670426495</v>
      </c>
    </row>
    <row r="34027" spans="1:1" x14ac:dyDescent="0.3">
      <c r="A34027" s="13">
        <v>0.17077290048936999</v>
      </c>
    </row>
    <row r="34028" spans="1:1" x14ac:dyDescent="0.3">
      <c r="A34028" s="13">
        <v>0.23948313790150999</v>
      </c>
    </row>
    <row r="34029" spans="1:1" x14ac:dyDescent="0.3">
      <c r="A34029" s="13">
        <v>0.19327176025348</v>
      </c>
    </row>
    <row r="34030" spans="1:1" x14ac:dyDescent="0.3">
      <c r="A34030" s="13">
        <v>0.16867569644816</v>
      </c>
    </row>
    <row r="34031" spans="1:1" x14ac:dyDescent="0.3">
      <c r="A34031" s="13">
        <v>0.15220766798174001</v>
      </c>
    </row>
    <row r="34032" spans="1:1" x14ac:dyDescent="0.3">
      <c r="A34032" s="13">
        <v>0.25493451742339002</v>
      </c>
    </row>
    <row r="34033" spans="1:1" x14ac:dyDescent="0.3">
      <c r="A34033" s="13">
        <v>0.20390464211775</v>
      </c>
    </row>
    <row r="34034" spans="1:1" x14ac:dyDescent="0.3">
      <c r="A34034" s="13">
        <v>0.19185393549631</v>
      </c>
    </row>
    <row r="34035" spans="1:1" x14ac:dyDescent="0.3">
      <c r="A34035" s="13">
        <v>0.16867833874061</v>
      </c>
    </row>
    <row r="34036" spans="1:1" x14ac:dyDescent="0.3">
      <c r="A34036" s="13">
        <v>0.23724842946975999</v>
      </c>
    </row>
    <row r="34037" spans="1:1" x14ac:dyDescent="0.3">
      <c r="A34037" s="13">
        <v>0.12989131125334999</v>
      </c>
    </row>
    <row r="34038" spans="1:1" x14ac:dyDescent="0.3">
      <c r="A34038" s="13">
        <v>0.21829474635672</v>
      </c>
    </row>
    <row r="34039" spans="1:1" x14ac:dyDescent="0.3">
      <c r="A34039" s="13">
        <v>0.20491440321609999</v>
      </c>
    </row>
    <row r="34040" spans="1:1" x14ac:dyDescent="0.3">
      <c r="A34040" s="13">
        <v>0.2269711245812</v>
      </c>
    </row>
    <row r="34041" spans="1:1" x14ac:dyDescent="0.3">
      <c r="A34041" s="13">
        <v>0.20798012892556</v>
      </c>
    </row>
    <row r="34042" spans="1:1" x14ac:dyDescent="0.3">
      <c r="A34042" s="13">
        <v>0.28047846442932001</v>
      </c>
    </row>
    <row r="34043" spans="1:1" x14ac:dyDescent="0.3">
      <c r="A34043" s="13">
        <v>0.29367407291768999</v>
      </c>
    </row>
    <row r="34044" spans="1:1" x14ac:dyDescent="0.3">
      <c r="A34044" s="13">
        <v>3.9597131926688997E-2</v>
      </c>
    </row>
    <row r="34045" spans="1:1" x14ac:dyDescent="0.3">
      <c r="A34045" s="13">
        <v>0.17706165133248999</v>
      </c>
    </row>
    <row r="34046" spans="1:1" x14ac:dyDescent="0.3">
      <c r="A34046" s="13">
        <v>0.14890380011757001</v>
      </c>
    </row>
    <row r="34047" spans="1:1" x14ac:dyDescent="0.3">
      <c r="A34047" s="13">
        <v>0.19362347588562001</v>
      </c>
    </row>
    <row r="34048" spans="1:1" x14ac:dyDescent="0.3">
      <c r="A34048" s="13">
        <v>0.20611857525714999</v>
      </c>
    </row>
    <row r="34049" spans="1:1" x14ac:dyDescent="0.3">
      <c r="A34049" s="13">
        <v>0.20889469938053001</v>
      </c>
    </row>
    <row r="34050" spans="1:1" x14ac:dyDescent="0.3">
      <c r="A34050" s="13">
        <v>0.23337855177780001</v>
      </c>
    </row>
    <row r="34051" spans="1:1" x14ac:dyDescent="0.3">
      <c r="A34051" s="13">
        <v>0.20842532073549</v>
      </c>
    </row>
    <row r="34052" spans="1:1" x14ac:dyDescent="0.3">
      <c r="A34052" s="13">
        <v>0.24172456488176</v>
      </c>
    </row>
    <row r="34053" spans="1:1" x14ac:dyDescent="0.3">
      <c r="A34053" s="13">
        <v>9.2784945371663999E-2</v>
      </c>
    </row>
    <row r="34054" spans="1:1" x14ac:dyDescent="0.3">
      <c r="A34054" s="13">
        <v>0.18343593857073001</v>
      </c>
    </row>
    <row r="34055" spans="1:1" x14ac:dyDescent="0.3">
      <c r="A34055" s="13">
        <v>0.19847291345206</v>
      </c>
    </row>
    <row r="34056" spans="1:1" x14ac:dyDescent="0.3">
      <c r="A34056" s="13">
        <v>0.18372712045983999</v>
      </c>
    </row>
    <row r="34057" spans="1:1" x14ac:dyDescent="0.3">
      <c r="A34057" s="13">
        <v>0.15091768505179001</v>
      </c>
    </row>
    <row r="34058" spans="1:1" x14ac:dyDescent="0.3">
      <c r="A34058" s="13">
        <v>0.14779894721072001</v>
      </c>
    </row>
    <row r="34059" spans="1:1" x14ac:dyDescent="0.3">
      <c r="A34059" s="13">
        <v>6.8507023010845006E-2</v>
      </c>
    </row>
    <row r="34060" spans="1:1" x14ac:dyDescent="0.3">
      <c r="A34060" s="13">
        <v>5.0368927870050997E-2</v>
      </c>
    </row>
    <row r="34061" spans="1:1" x14ac:dyDescent="0.3">
      <c r="A34061" s="13">
        <v>0.21198648304945</v>
      </c>
    </row>
    <row r="34062" spans="1:1" x14ac:dyDescent="0.3">
      <c r="A34062" s="13">
        <v>0.18703034051386</v>
      </c>
    </row>
    <row r="34063" spans="1:1" x14ac:dyDescent="0.3">
      <c r="A34063" s="13">
        <v>9.8963013594952007E-2</v>
      </c>
    </row>
    <row r="34064" spans="1:1" x14ac:dyDescent="0.3">
      <c r="A34064" s="13">
        <v>0.19280954230087</v>
      </c>
    </row>
    <row r="34065" spans="1:1" x14ac:dyDescent="0.3">
      <c r="A34065" s="13">
        <v>0.13586877110114001</v>
      </c>
    </row>
    <row r="34066" spans="1:1" x14ac:dyDescent="0.3">
      <c r="A34066" s="13">
        <v>0.10759927339655</v>
      </c>
    </row>
    <row r="34067" spans="1:1" x14ac:dyDescent="0.3">
      <c r="A34067" s="13">
        <v>0.12810000484143</v>
      </c>
    </row>
    <row r="34068" spans="1:1" x14ac:dyDescent="0.3">
      <c r="A34068" s="13">
        <v>0.27654075180373999</v>
      </c>
    </row>
    <row r="34069" spans="1:1" x14ac:dyDescent="0.3">
      <c r="A34069" s="13">
        <v>0.18906119307255001</v>
      </c>
    </row>
    <row r="34070" spans="1:1" x14ac:dyDescent="0.3">
      <c r="A34070" s="13">
        <v>0.22724356971966</v>
      </c>
    </row>
    <row r="34071" spans="1:1" x14ac:dyDescent="0.3">
      <c r="A34071" s="13">
        <v>0.22768781907506</v>
      </c>
    </row>
    <row r="34072" spans="1:1" x14ac:dyDescent="0.3">
      <c r="A34072" s="13">
        <v>0.22620004582004999</v>
      </c>
    </row>
    <row r="34073" spans="1:1" x14ac:dyDescent="0.3">
      <c r="A34073" s="13">
        <v>0.26651791152601001</v>
      </c>
    </row>
    <row r="34074" spans="1:1" x14ac:dyDescent="0.3">
      <c r="A34074" s="13">
        <v>0.17169929839143</v>
      </c>
    </row>
    <row r="34075" spans="1:1" x14ac:dyDescent="0.3">
      <c r="A34075" s="13">
        <v>0.19417429422023</v>
      </c>
    </row>
    <row r="34076" spans="1:1" x14ac:dyDescent="0.3">
      <c r="A34076" s="13">
        <v>0.22023840377994999</v>
      </c>
    </row>
    <row r="34077" spans="1:1" x14ac:dyDescent="0.3">
      <c r="A34077" s="13">
        <v>7.8695809526907995E-2</v>
      </c>
    </row>
    <row r="34078" spans="1:1" x14ac:dyDescent="0.3">
      <c r="A34078" s="13">
        <v>0.21178961210882</v>
      </c>
    </row>
    <row r="34079" spans="1:1" x14ac:dyDescent="0.3">
      <c r="A34079" s="13">
        <v>0.11482559986398</v>
      </c>
    </row>
    <row r="34080" spans="1:1" x14ac:dyDescent="0.3">
      <c r="A34080" s="13">
        <v>0.10205693031260001</v>
      </c>
    </row>
    <row r="34081" spans="1:1" x14ac:dyDescent="0.3">
      <c r="A34081" s="13">
        <v>0.11903314214937</v>
      </c>
    </row>
    <row r="34082" spans="1:1" x14ac:dyDescent="0.3">
      <c r="A34082" s="13">
        <v>6.8208076745945007E-2</v>
      </c>
    </row>
    <row r="34083" spans="1:1" x14ac:dyDescent="0.3">
      <c r="A34083" s="13">
        <v>6.8208076745945007E-2</v>
      </c>
    </row>
    <row r="34084" spans="1:1" x14ac:dyDescent="0.3">
      <c r="A34084" s="13">
        <v>0.17924859640410001</v>
      </c>
    </row>
    <row r="34085" spans="1:1" x14ac:dyDescent="0.3">
      <c r="A34085" s="13">
        <v>0.13438179339826001</v>
      </c>
    </row>
    <row r="34086" spans="1:1" x14ac:dyDescent="0.3">
      <c r="A34086" s="13">
        <v>0.16314974730812001</v>
      </c>
    </row>
    <row r="34087" spans="1:1" x14ac:dyDescent="0.3">
      <c r="A34087" s="13">
        <v>0.18636475817270001</v>
      </c>
    </row>
    <row r="34088" spans="1:1" x14ac:dyDescent="0.3">
      <c r="A34088" s="13">
        <v>0.15454681047898</v>
      </c>
    </row>
    <row r="34089" spans="1:1" x14ac:dyDescent="0.3">
      <c r="A34089" s="13">
        <v>0.19160030543600001</v>
      </c>
    </row>
    <row r="34090" spans="1:1" x14ac:dyDescent="0.3">
      <c r="A34090" s="13">
        <v>0.26016746563018001</v>
      </c>
    </row>
    <row r="34091" spans="1:1" x14ac:dyDescent="0.3">
      <c r="A34091" s="13">
        <v>0.1798020191404</v>
      </c>
    </row>
    <row r="34092" spans="1:1" x14ac:dyDescent="0.3">
      <c r="A34092" s="13">
        <v>0.19345912201828999</v>
      </c>
    </row>
    <row r="34093" spans="1:1" x14ac:dyDescent="0.3">
      <c r="A34093" s="13">
        <v>9.8720502187102002E-2</v>
      </c>
    </row>
    <row r="34094" spans="1:1" x14ac:dyDescent="0.3">
      <c r="A34094" s="13">
        <v>8.0101235376084004E-2</v>
      </c>
    </row>
    <row r="34095" spans="1:1" x14ac:dyDescent="0.3">
      <c r="A34095" s="13">
        <v>0.20072628342522</v>
      </c>
    </row>
    <row r="34096" spans="1:1" x14ac:dyDescent="0.3">
      <c r="A34096" s="13">
        <v>0.16628680076534999</v>
      </c>
    </row>
    <row r="34097" spans="1:1" x14ac:dyDescent="0.3">
      <c r="A34097" s="13">
        <v>0.16007942583238</v>
      </c>
    </row>
    <row r="34098" spans="1:1" x14ac:dyDescent="0.3">
      <c r="A34098" s="13">
        <v>0.12071783029964001</v>
      </c>
    </row>
    <row r="34099" spans="1:1" x14ac:dyDescent="0.3">
      <c r="A34099" s="13">
        <v>0.17581306932807</v>
      </c>
    </row>
    <row r="34100" spans="1:1" x14ac:dyDescent="0.3">
      <c r="A34100" s="13">
        <v>0.11593721595820999</v>
      </c>
    </row>
    <row r="34101" spans="1:1" x14ac:dyDescent="0.3">
      <c r="A34101" s="13">
        <v>8.0043295517235005E-2</v>
      </c>
    </row>
    <row r="34102" spans="1:1" x14ac:dyDescent="0.3">
      <c r="A34102" s="13">
        <v>0.15124099149897</v>
      </c>
    </row>
    <row r="34103" spans="1:1" x14ac:dyDescent="0.3">
      <c r="A34103" s="13">
        <v>9.7492969538554006E-2</v>
      </c>
    </row>
    <row r="34104" spans="1:1" x14ac:dyDescent="0.3">
      <c r="A34104" s="13">
        <v>0.12958251225407</v>
      </c>
    </row>
    <row r="34105" spans="1:1" x14ac:dyDescent="0.3">
      <c r="A34105" s="13">
        <v>0.36872772729434</v>
      </c>
    </row>
    <row r="34106" spans="1:1" x14ac:dyDescent="0.3">
      <c r="A34106" s="13">
        <v>9.0036103793673994E-2</v>
      </c>
    </row>
    <row r="34107" spans="1:1" x14ac:dyDescent="0.3">
      <c r="A34107" s="13">
        <v>0.20474574320726999</v>
      </c>
    </row>
    <row r="34108" spans="1:1" x14ac:dyDescent="0.3">
      <c r="A34108" s="13">
        <v>0.22321160587691</v>
      </c>
    </row>
    <row r="34109" spans="1:1" x14ac:dyDescent="0.3">
      <c r="A34109" s="13">
        <v>0.21893845358212</v>
      </c>
    </row>
    <row r="34110" spans="1:1" x14ac:dyDescent="0.3">
      <c r="A34110" s="13">
        <v>0.18681813668347999</v>
      </c>
    </row>
    <row r="34111" spans="1:1" x14ac:dyDescent="0.3">
      <c r="A34111" s="13">
        <v>0.12847376824394999</v>
      </c>
    </row>
    <row r="34112" spans="1:1" x14ac:dyDescent="0.3">
      <c r="A34112" s="13">
        <v>0.19380548099951</v>
      </c>
    </row>
    <row r="34113" spans="1:1" x14ac:dyDescent="0.3">
      <c r="A34113" s="13">
        <v>0.19422993826241999</v>
      </c>
    </row>
    <row r="34114" spans="1:1" x14ac:dyDescent="0.3">
      <c r="A34114" s="13">
        <v>0.23097726018736001</v>
      </c>
    </row>
    <row r="34115" spans="1:1" x14ac:dyDescent="0.3">
      <c r="A34115" s="13">
        <v>0.17422625509126</v>
      </c>
    </row>
    <row r="34116" spans="1:1" x14ac:dyDescent="0.3">
      <c r="A34116" s="13">
        <v>0.12198323280461</v>
      </c>
    </row>
    <row r="34117" spans="1:1" x14ac:dyDescent="0.3">
      <c r="A34117" s="13">
        <v>0.23436117506590001</v>
      </c>
    </row>
    <row r="34118" spans="1:1" x14ac:dyDescent="0.3">
      <c r="A34118" s="13">
        <v>0.13822404105757999</v>
      </c>
    </row>
    <row r="34119" spans="1:1" x14ac:dyDescent="0.3">
      <c r="A34119" s="13">
        <v>6.5413046309844999E-2</v>
      </c>
    </row>
    <row r="34120" spans="1:1" x14ac:dyDescent="0.3">
      <c r="A34120" s="13">
        <v>0.13531122269731999</v>
      </c>
    </row>
    <row r="34121" spans="1:1" x14ac:dyDescent="0.3">
      <c r="A34121" s="13">
        <v>0.14255416227195</v>
      </c>
    </row>
    <row r="34122" spans="1:1" x14ac:dyDescent="0.3">
      <c r="A34122" s="13">
        <v>0.13738074376411</v>
      </c>
    </row>
    <row r="34123" spans="1:1" x14ac:dyDescent="0.3">
      <c r="A34123" s="13">
        <v>0.16400658475614999</v>
      </c>
    </row>
    <row r="34124" spans="1:1" x14ac:dyDescent="0.3">
      <c r="A34124" s="13">
        <v>0.17771470165900999</v>
      </c>
    </row>
    <row r="34125" spans="1:1" x14ac:dyDescent="0.3">
      <c r="A34125" s="13">
        <v>0.11539492298068001</v>
      </c>
    </row>
    <row r="34126" spans="1:1" x14ac:dyDescent="0.3">
      <c r="A34126" s="13">
        <v>0.27213071536235001</v>
      </c>
    </row>
    <row r="34127" spans="1:1" x14ac:dyDescent="0.3">
      <c r="A34127" s="13">
        <v>0.26228680209032001</v>
      </c>
    </row>
    <row r="34128" spans="1:1" x14ac:dyDescent="0.3">
      <c r="A34128" s="13">
        <v>0.16864440019252</v>
      </c>
    </row>
    <row r="34129" spans="1:1" x14ac:dyDescent="0.3">
      <c r="A34129" s="13">
        <v>0.21687801499716999</v>
      </c>
    </row>
    <row r="34130" spans="1:1" x14ac:dyDescent="0.3">
      <c r="A34130" s="13">
        <v>4.4350460482446001E-2</v>
      </c>
    </row>
    <row r="34131" spans="1:1" x14ac:dyDescent="0.3">
      <c r="A34131" s="13">
        <v>0.23807135922039999</v>
      </c>
    </row>
    <row r="34132" spans="1:1" x14ac:dyDescent="0.3">
      <c r="A34132" s="13">
        <v>0.1405766216081</v>
      </c>
    </row>
    <row r="34133" spans="1:1" x14ac:dyDescent="0.3">
      <c r="A34133" s="13">
        <v>0.17271244299784</v>
      </c>
    </row>
    <row r="34134" spans="1:1" x14ac:dyDescent="0.3">
      <c r="A34134" s="13">
        <v>0.21214109551707999</v>
      </c>
    </row>
    <row r="34135" spans="1:1" x14ac:dyDescent="0.3">
      <c r="A34135" s="13">
        <v>0.11575897012480001</v>
      </c>
    </row>
    <row r="34136" spans="1:1" x14ac:dyDescent="0.3">
      <c r="A34136" s="13">
        <v>0.25422276425325002</v>
      </c>
    </row>
    <row r="34137" spans="1:1" x14ac:dyDescent="0.3">
      <c r="A34137" s="13">
        <v>0.29781036106682002</v>
      </c>
    </row>
    <row r="34138" spans="1:1" x14ac:dyDescent="0.3">
      <c r="A34138" s="13">
        <v>4.1053468053044002E-2</v>
      </c>
    </row>
    <row r="34139" spans="1:1" x14ac:dyDescent="0.3">
      <c r="A34139" s="13">
        <v>8.7967554697156003E-2</v>
      </c>
    </row>
    <row r="34140" spans="1:1" x14ac:dyDescent="0.3">
      <c r="A34140" s="13">
        <v>0.1010377857501</v>
      </c>
    </row>
    <row r="34141" spans="1:1" x14ac:dyDescent="0.3">
      <c r="A34141" s="13">
        <v>0.11395730765898</v>
      </c>
    </row>
    <row r="34142" spans="1:1" x14ac:dyDescent="0.3">
      <c r="A34142" s="13">
        <v>0.18236884994339</v>
      </c>
    </row>
    <row r="34143" spans="1:1" x14ac:dyDescent="0.3">
      <c r="A34143" s="13">
        <v>0.14498763803322001</v>
      </c>
    </row>
    <row r="34144" spans="1:1" x14ac:dyDescent="0.3">
      <c r="A34144" s="13">
        <v>0.20339782320739999</v>
      </c>
    </row>
    <row r="34145" spans="1:1" x14ac:dyDescent="0.3">
      <c r="A34145" s="13">
        <v>0.14589636755791999</v>
      </c>
    </row>
    <row r="34146" spans="1:1" x14ac:dyDescent="0.3">
      <c r="A34146" s="13">
        <v>0.12551275327662001</v>
      </c>
    </row>
    <row r="34147" spans="1:1" x14ac:dyDescent="0.3">
      <c r="A34147" s="13">
        <v>0.30700776436867</v>
      </c>
    </row>
    <row r="34148" spans="1:1" x14ac:dyDescent="0.3">
      <c r="A34148" s="13">
        <v>0.1423787071581</v>
      </c>
    </row>
    <row r="34149" spans="1:1" x14ac:dyDescent="0.3">
      <c r="A34149" s="13">
        <v>0.11658267450171</v>
      </c>
    </row>
    <row r="34150" spans="1:1" x14ac:dyDescent="0.3">
      <c r="A34150" s="13">
        <v>0.11295176920309</v>
      </c>
    </row>
    <row r="34151" spans="1:1" x14ac:dyDescent="0.3">
      <c r="A34151" s="13">
        <v>0.13598968155603999</v>
      </c>
    </row>
    <row r="34152" spans="1:1" x14ac:dyDescent="0.3">
      <c r="A34152" s="13">
        <v>0.17896381283012999</v>
      </c>
    </row>
    <row r="34153" spans="1:1" x14ac:dyDescent="0.3">
      <c r="A34153" s="13">
        <v>0.11987931658841</v>
      </c>
    </row>
    <row r="34154" spans="1:1" x14ac:dyDescent="0.3">
      <c r="A34154" s="13">
        <v>0.25647986087147001</v>
      </c>
    </row>
    <row r="34155" spans="1:1" x14ac:dyDescent="0.3">
      <c r="A34155" s="13">
        <v>0.16236256734189999</v>
      </c>
    </row>
    <row r="34156" spans="1:1" x14ac:dyDescent="0.3">
      <c r="A34156" s="13">
        <v>6.9393452066269998E-2</v>
      </c>
    </row>
    <row r="34157" spans="1:1" x14ac:dyDescent="0.3">
      <c r="A34157" s="13">
        <v>0.29198206949010003</v>
      </c>
    </row>
    <row r="34158" spans="1:1" x14ac:dyDescent="0.3">
      <c r="A34158" s="13">
        <v>0.13070565112054999</v>
      </c>
    </row>
    <row r="34159" spans="1:1" x14ac:dyDescent="0.3">
      <c r="A34159" s="13">
        <v>0.13070565112054999</v>
      </c>
    </row>
    <row r="34160" spans="1:1" x14ac:dyDescent="0.3">
      <c r="A34160" s="13">
        <v>0.13070565112054999</v>
      </c>
    </row>
    <row r="34161" spans="1:1" x14ac:dyDescent="0.3">
      <c r="A34161" s="13">
        <v>9.1087706731939999E-2</v>
      </c>
    </row>
    <row r="34162" spans="1:1" x14ac:dyDescent="0.3">
      <c r="A34162" s="13">
        <v>0.16969813784948001</v>
      </c>
    </row>
    <row r="34163" spans="1:1" x14ac:dyDescent="0.3">
      <c r="A34163" s="13">
        <v>8.4048040622655001E-2</v>
      </c>
    </row>
    <row r="34164" spans="1:1" x14ac:dyDescent="0.3">
      <c r="A34164" s="13">
        <v>0.10568438312269</v>
      </c>
    </row>
    <row r="34165" spans="1:1" x14ac:dyDescent="0.3">
      <c r="A34165" s="13">
        <v>0.11557235702056</v>
      </c>
    </row>
    <row r="34166" spans="1:1" x14ac:dyDescent="0.3">
      <c r="A34166" s="13">
        <v>0.15733724279429001</v>
      </c>
    </row>
    <row r="34167" spans="1:1" x14ac:dyDescent="0.3">
      <c r="A34167" s="13">
        <v>8.0596040745416E-2</v>
      </c>
    </row>
    <row r="34168" spans="1:1" x14ac:dyDescent="0.3">
      <c r="A34168" s="13">
        <v>0.18145906253463001</v>
      </c>
    </row>
    <row r="34169" spans="1:1" x14ac:dyDescent="0.3">
      <c r="A34169" s="13">
        <v>0.17938271366915001</v>
      </c>
    </row>
    <row r="34170" spans="1:1" x14ac:dyDescent="0.3">
      <c r="A34170" s="13">
        <v>0.12595093529494</v>
      </c>
    </row>
    <row r="34171" spans="1:1" x14ac:dyDescent="0.3">
      <c r="A34171" s="13">
        <v>0.11337363805009</v>
      </c>
    </row>
    <row r="34172" spans="1:1" x14ac:dyDescent="0.3">
      <c r="A34172" s="13">
        <v>0.22938713486137999</v>
      </c>
    </row>
    <row r="34173" spans="1:1" x14ac:dyDescent="0.3">
      <c r="A34173" s="13">
        <v>0.15794854555105001</v>
      </c>
    </row>
    <row r="34174" spans="1:1" x14ac:dyDescent="0.3">
      <c r="A34174" s="13">
        <v>0.15457897441874999</v>
      </c>
    </row>
    <row r="34175" spans="1:1" x14ac:dyDescent="0.3">
      <c r="A34175" s="13">
        <v>8.4219452212277002E-2</v>
      </c>
    </row>
    <row r="34176" spans="1:1" x14ac:dyDescent="0.3">
      <c r="A34176" s="13">
        <v>0.17864993488052999</v>
      </c>
    </row>
    <row r="34177" spans="1:1" x14ac:dyDescent="0.3">
      <c r="A34177" s="13">
        <v>0.17799301863076</v>
      </c>
    </row>
    <row r="34178" spans="1:1" x14ac:dyDescent="0.3">
      <c r="A34178" s="13">
        <v>0.24378742528915001</v>
      </c>
    </row>
    <row r="34179" spans="1:1" x14ac:dyDescent="0.3">
      <c r="A34179" s="13">
        <v>0.22703486135395001</v>
      </c>
    </row>
    <row r="34180" spans="1:1" x14ac:dyDescent="0.3">
      <c r="A34180" s="13">
        <v>0.17907863404388</v>
      </c>
    </row>
    <row r="34181" spans="1:1" x14ac:dyDescent="0.3">
      <c r="A34181" s="13">
        <v>0.26800972214163998</v>
      </c>
    </row>
    <row r="34182" spans="1:1" x14ac:dyDescent="0.3">
      <c r="A34182" s="13">
        <v>0.20311167803967001</v>
      </c>
    </row>
    <row r="34183" spans="1:1" x14ac:dyDescent="0.3">
      <c r="A34183" s="13">
        <v>0.20717072284197</v>
      </c>
    </row>
    <row r="34184" spans="1:1" x14ac:dyDescent="0.3">
      <c r="A34184" s="13">
        <v>0.31130528056367002</v>
      </c>
    </row>
    <row r="34185" spans="1:1" x14ac:dyDescent="0.3">
      <c r="A34185" s="13">
        <v>0.12219326407708</v>
      </c>
    </row>
    <row r="34186" spans="1:1" x14ac:dyDescent="0.3">
      <c r="A34186" s="13">
        <v>0.25226334621043001</v>
      </c>
    </row>
    <row r="34187" spans="1:1" x14ac:dyDescent="0.3">
      <c r="A34187" s="13">
        <v>0.12701009568631</v>
      </c>
    </row>
    <row r="34188" spans="1:1" x14ac:dyDescent="0.3">
      <c r="A34188" s="13">
        <v>0.1671157409031</v>
      </c>
    </row>
    <row r="34189" spans="1:1" x14ac:dyDescent="0.3">
      <c r="A34189" s="13">
        <v>0.14707928089644001</v>
      </c>
    </row>
    <row r="34190" spans="1:1" x14ac:dyDescent="0.3">
      <c r="A34190" s="13">
        <v>0.21553512862195001</v>
      </c>
    </row>
    <row r="34191" spans="1:1" x14ac:dyDescent="0.3">
      <c r="A34191" s="13">
        <v>9.3355454681076006E-2</v>
      </c>
    </row>
    <row r="34192" spans="1:1" x14ac:dyDescent="0.3">
      <c r="A34192" s="13">
        <v>0.22364053038953999</v>
      </c>
    </row>
    <row r="34193" spans="1:1" x14ac:dyDescent="0.3">
      <c r="A34193" s="13">
        <v>0.28393797547746003</v>
      </c>
    </row>
    <row r="34194" spans="1:1" x14ac:dyDescent="0.3">
      <c r="A34194" s="13">
        <v>0.13800871776373999</v>
      </c>
    </row>
    <row r="34195" spans="1:1" x14ac:dyDescent="0.3">
      <c r="A34195" s="13">
        <v>0.12933860426186</v>
      </c>
    </row>
    <row r="34196" spans="1:1" x14ac:dyDescent="0.3">
      <c r="A34196" s="13">
        <v>0.20798176802089999</v>
      </c>
    </row>
    <row r="34197" spans="1:1" x14ac:dyDescent="0.3">
      <c r="A34197" s="13">
        <v>0.2722857745676</v>
      </c>
    </row>
    <row r="34198" spans="1:1" x14ac:dyDescent="0.3">
      <c r="A34198" s="13">
        <v>0.24788993875311999</v>
      </c>
    </row>
    <row r="34199" spans="1:1" x14ac:dyDescent="0.3">
      <c r="A34199" s="13">
        <v>0.19970988711428</v>
      </c>
    </row>
    <row r="34200" spans="1:1" x14ac:dyDescent="0.3">
      <c r="A34200" s="13">
        <v>4.9375950643751998E-2</v>
      </c>
    </row>
    <row r="34201" spans="1:1" x14ac:dyDescent="0.3">
      <c r="A34201" s="13">
        <v>0.10746078482210999</v>
      </c>
    </row>
    <row r="34202" spans="1:1" x14ac:dyDescent="0.3">
      <c r="A34202" s="13">
        <v>0.11916656413634</v>
      </c>
    </row>
    <row r="34203" spans="1:1" x14ac:dyDescent="0.3">
      <c r="A34203" s="13">
        <v>0.28033082058531</v>
      </c>
    </row>
    <row r="34204" spans="1:1" x14ac:dyDescent="0.3">
      <c r="A34204" s="13">
        <v>9.1410748793237004E-2</v>
      </c>
    </row>
    <row r="34205" spans="1:1" x14ac:dyDescent="0.3">
      <c r="A34205" s="13">
        <v>0.11911120977686999</v>
      </c>
    </row>
    <row r="34206" spans="1:1" x14ac:dyDescent="0.3">
      <c r="A34206" s="13">
        <v>0.24038508225881999</v>
      </c>
    </row>
    <row r="34207" spans="1:1" x14ac:dyDescent="0.3">
      <c r="A34207" s="13">
        <v>0.18962214120873999</v>
      </c>
    </row>
    <row r="34208" spans="1:1" x14ac:dyDescent="0.3">
      <c r="A34208" s="13">
        <v>0.13784458516233999</v>
      </c>
    </row>
    <row r="34209" spans="1:1" x14ac:dyDescent="0.3">
      <c r="A34209" s="13">
        <v>0.14384426907719</v>
      </c>
    </row>
    <row r="34210" spans="1:1" x14ac:dyDescent="0.3">
      <c r="A34210" s="13">
        <v>0.17858335994773999</v>
      </c>
    </row>
    <row r="34211" spans="1:1" x14ac:dyDescent="0.3">
      <c r="A34211" s="13">
        <v>9.6395914486310005E-2</v>
      </c>
    </row>
    <row r="34212" spans="1:1" x14ac:dyDescent="0.3">
      <c r="A34212" s="13">
        <v>0.13765324643983001</v>
      </c>
    </row>
    <row r="34213" spans="1:1" x14ac:dyDescent="0.3">
      <c r="A34213" s="13">
        <v>7.6862680071853998E-2</v>
      </c>
    </row>
    <row r="34214" spans="1:1" x14ac:dyDescent="0.3">
      <c r="A34214" s="13">
        <v>0.15590892315888999</v>
      </c>
    </row>
    <row r="34215" spans="1:1" x14ac:dyDescent="0.3">
      <c r="A34215" s="13">
        <v>0.13377708040263001</v>
      </c>
    </row>
    <row r="34216" spans="1:1" x14ac:dyDescent="0.3">
      <c r="A34216" s="13">
        <v>0.14562851838292001</v>
      </c>
    </row>
    <row r="34217" spans="1:1" x14ac:dyDescent="0.3">
      <c r="A34217" s="13">
        <v>3.3689269797750998E-2</v>
      </c>
    </row>
    <row r="34218" spans="1:1" x14ac:dyDescent="0.3">
      <c r="A34218" s="13">
        <v>0.16095584553955999</v>
      </c>
    </row>
    <row r="34219" spans="1:1" x14ac:dyDescent="0.3">
      <c r="A34219" s="13">
        <v>0.16295114121788001</v>
      </c>
    </row>
    <row r="34220" spans="1:1" x14ac:dyDescent="0.3">
      <c r="A34220" s="13">
        <v>0.18875665733430999</v>
      </c>
    </row>
    <row r="34221" spans="1:1" x14ac:dyDescent="0.3">
      <c r="A34221" s="13">
        <v>0.16717589842766001</v>
      </c>
    </row>
    <row r="34222" spans="1:1" x14ac:dyDescent="0.3">
      <c r="A34222" s="13">
        <v>0.10968128052703</v>
      </c>
    </row>
    <row r="34223" spans="1:1" x14ac:dyDescent="0.3">
      <c r="A34223" s="13">
        <v>0.22236202602767999</v>
      </c>
    </row>
    <row r="34224" spans="1:1" x14ac:dyDescent="0.3">
      <c r="A34224" s="13">
        <v>0.20773044725153</v>
      </c>
    </row>
    <row r="34225" spans="1:1" x14ac:dyDescent="0.3">
      <c r="A34225" s="13">
        <v>9.9298867105437005E-2</v>
      </c>
    </row>
    <row r="34226" spans="1:1" x14ac:dyDescent="0.3">
      <c r="A34226" s="13">
        <v>0.26066824695015001</v>
      </c>
    </row>
    <row r="34227" spans="1:1" x14ac:dyDescent="0.3">
      <c r="A34227" s="13">
        <v>0.28237633534968998</v>
      </c>
    </row>
    <row r="34228" spans="1:1" x14ac:dyDescent="0.3">
      <c r="A34228" s="13">
        <v>0.17419044546705001</v>
      </c>
    </row>
    <row r="34229" spans="1:1" x14ac:dyDescent="0.3">
      <c r="A34229" s="13">
        <v>0.12429994088657</v>
      </c>
    </row>
    <row r="34230" spans="1:1" x14ac:dyDescent="0.3">
      <c r="A34230" s="13">
        <v>0.11054068772936999</v>
      </c>
    </row>
    <row r="34231" spans="1:1" x14ac:dyDescent="0.3">
      <c r="A34231" s="13">
        <v>0.33069692470061002</v>
      </c>
    </row>
    <row r="34232" spans="1:1" x14ac:dyDescent="0.3">
      <c r="A34232" s="13">
        <v>0.16053008803152</v>
      </c>
    </row>
    <row r="34233" spans="1:1" x14ac:dyDescent="0.3">
      <c r="A34233" s="13">
        <v>0.20220558686417001</v>
      </c>
    </row>
    <row r="34234" spans="1:1" x14ac:dyDescent="0.3">
      <c r="A34234" s="13">
        <v>0.13870569318343001</v>
      </c>
    </row>
    <row r="34235" spans="1:1" x14ac:dyDescent="0.3">
      <c r="A34235" s="13">
        <v>0.11868268799712001</v>
      </c>
    </row>
    <row r="34236" spans="1:1" x14ac:dyDescent="0.3">
      <c r="A34236" s="13">
        <v>0.18030018615084001</v>
      </c>
    </row>
    <row r="34237" spans="1:1" x14ac:dyDescent="0.3">
      <c r="A34237" s="13">
        <v>0.18182890640686</v>
      </c>
    </row>
    <row r="34238" spans="1:1" x14ac:dyDescent="0.3">
      <c r="A34238" s="13">
        <v>0.22459619645157</v>
      </c>
    </row>
    <row r="34239" spans="1:1" x14ac:dyDescent="0.3">
      <c r="A34239" s="13">
        <v>0.15796582949592999</v>
      </c>
    </row>
    <row r="34240" spans="1:1" x14ac:dyDescent="0.3">
      <c r="A34240" s="13">
        <v>0.13450132089283001</v>
      </c>
    </row>
    <row r="34241" spans="1:1" x14ac:dyDescent="0.3">
      <c r="A34241" s="13">
        <v>0.15575897645382999</v>
      </c>
    </row>
    <row r="34242" spans="1:1" x14ac:dyDescent="0.3">
      <c r="A34242" s="13">
        <v>0.15668787588364999</v>
      </c>
    </row>
    <row r="34243" spans="1:1" x14ac:dyDescent="0.3">
      <c r="A34243" s="13">
        <v>7.1211090026256002E-2</v>
      </c>
    </row>
    <row r="34244" spans="1:1" x14ac:dyDescent="0.3">
      <c r="A34244" s="13">
        <v>0.16524453843060999</v>
      </c>
    </row>
    <row r="34245" spans="1:1" x14ac:dyDescent="0.3">
      <c r="A34245" s="13">
        <v>9.5515115310741999E-2</v>
      </c>
    </row>
    <row r="34246" spans="1:1" x14ac:dyDescent="0.3">
      <c r="A34246" s="13">
        <v>0.11389613699458</v>
      </c>
    </row>
    <row r="34247" spans="1:1" x14ac:dyDescent="0.3">
      <c r="A34247" s="13">
        <v>0.12792153262837999</v>
      </c>
    </row>
    <row r="34248" spans="1:1" x14ac:dyDescent="0.3">
      <c r="A34248" s="13">
        <v>8.6388927728919998E-2</v>
      </c>
    </row>
    <row r="34249" spans="1:1" x14ac:dyDescent="0.3">
      <c r="A34249" s="13">
        <v>0.12418894100627</v>
      </c>
    </row>
    <row r="34250" spans="1:1" x14ac:dyDescent="0.3">
      <c r="A34250" s="13">
        <v>0.21297899299444001</v>
      </c>
    </row>
    <row r="34251" spans="1:1" x14ac:dyDescent="0.3">
      <c r="A34251" s="13">
        <v>0.21168179876066001</v>
      </c>
    </row>
    <row r="34252" spans="1:1" x14ac:dyDescent="0.3">
      <c r="A34252" s="13">
        <v>9.7192721184107003E-2</v>
      </c>
    </row>
    <row r="34253" spans="1:1" x14ac:dyDescent="0.3">
      <c r="A34253" s="13">
        <v>0.12751040328763</v>
      </c>
    </row>
    <row r="34254" spans="1:1" x14ac:dyDescent="0.3">
      <c r="A34254" s="13">
        <v>6.7494182242063994E-2</v>
      </c>
    </row>
    <row r="34255" spans="1:1" x14ac:dyDescent="0.3">
      <c r="A34255" s="13">
        <v>0.22618792388299</v>
      </c>
    </row>
    <row r="34256" spans="1:1" x14ac:dyDescent="0.3">
      <c r="A34256" s="13">
        <v>0.30764729536737001</v>
      </c>
    </row>
    <row r="34257" spans="1:1" x14ac:dyDescent="0.3">
      <c r="A34257" s="13">
        <v>0.11430824072839001</v>
      </c>
    </row>
    <row r="34258" spans="1:1" x14ac:dyDescent="0.3">
      <c r="A34258" s="13">
        <v>0.18279805321994999</v>
      </c>
    </row>
    <row r="34259" spans="1:1" x14ac:dyDescent="0.3">
      <c r="A34259" s="13">
        <v>9.2125267624730001E-2</v>
      </c>
    </row>
    <row r="34260" spans="1:1" x14ac:dyDescent="0.3">
      <c r="A34260" s="13">
        <v>0.23000562551206</v>
      </c>
    </row>
    <row r="34261" spans="1:1" x14ac:dyDescent="0.3">
      <c r="A34261" s="13">
        <v>0.23000562551206</v>
      </c>
    </row>
    <row r="34262" spans="1:1" x14ac:dyDescent="0.3">
      <c r="A34262" s="13">
        <v>0.17255113008504</v>
      </c>
    </row>
    <row r="34263" spans="1:1" x14ac:dyDescent="0.3">
      <c r="A34263" s="13">
        <v>0.18353878554385</v>
      </c>
    </row>
    <row r="34264" spans="1:1" x14ac:dyDescent="0.3">
      <c r="A34264" s="13">
        <v>0.18190479213245001</v>
      </c>
    </row>
    <row r="34265" spans="1:1" x14ac:dyDescent="0.3">
      <c r="A34265" s="13">
        <v>0.16093176650923999</v>
      </c>
    </row>
    <row r="34266" spans="1:1" x14ac:dyDescent="0.3">
      <c r="A34266" s="13">
        <v>0.10120818550568</v>
      </c>
    </row>
    <row r="34267" spans="1:1" x14ac:dyDescent="0.3">
      <c r="A34267" s="13">
        <v>0.13795013119810001</v>
      </c>
    </row>
    <row r="34268" spans="1:1" x14ac:dyDescent="0.3">
      <c r="A34268" s="13">
        <v>0.12030671034548</v>
      </c>
    </row>
    <row r="34269" spans="1:1" x14ac:dyDescent="0.3">
      <c r="A34269" s="13">
        <v>0.18961778009852001</v>
      </c>
    </row>
    <row r="34270" spans="1:1" x14ac:dyDescent="0.3">
      <c r="A34270" s="13">
        <v>0.17930158527730999</v>
      </c>
    </row>
    <row r="34271" spans="1:1" x14ac:dyDescent="0.3">
      <c r="A34271" s="13">
        <v>0.16475232844495</v>
      </c>
    </row>
    <row r="34272" spans="1:1" x14ac:dyDescent="0.3">
      <c r="A34272" s="13">
        <v>0.22141196212687</v>
      </c>
    </row>
    <row r="34273" spans="1:1" x14ac:dyDescent="0.3">
      <c r="A34273" s="13">
        <v>0.27478747736690001</v>
      </c>
    </row>
    <row r="34274" spans="1:1" x14ac:dyDescent="0.3">
      <c r="A34274" s="13">
        <v>0.1122891537489</v>
      </c>
    </row>
    <row r="34275" spans="1:1" x14ac:dyDescent="0.3">
      <c r="A34275" s="13">
        <v>0.21681960180314</v>
      </c>
    </row>
    <row r="34276" spans="1:1" x14ac:dyDescent="0.3">
      <c r="A34276" s="13">
        <v>0.14891947492158999</v>
      </c>
    </row>
    <row r="34277" spans="1:1" x14ac:dyDescent="0.3">
      <c r="A34277" s="13">
        <v>0.2902675620397</v>
      </c>
    </row>
    <row r="34278" spans="1:1" x14ac:dyDescent="0.3">
      <c r="A34278" s="13">
        <v>0.21104576937575001</v>
      </c>
    </row>
    <row r="34279" spans="1:1" x14ac:dyDescent="0.3">
      <c r="A34279" s="13">
        <v>0.28434626760232001</v>
      </c>
    </row>
    <row r="34280" spans="1:1" x14ac:dyDescent="0.3">
      <c r="A34280" s="13">
        <v>0.15026962707401001</v>
      </c>
    </row>
    <row r="34281" spans="1:1" x14ac:dyDescent="0.3">
      <c r="A34281" s="13">
        <v>0.13743274123283</v>
      </c>
    </row>
    <row r="34282" spans="1:1" x14ac:dyDescent="0.3">
      <c r="A34282" s="13">
        <v>0.16745298047577001</v>
      </c>
    </row>
    <row r="34283" spans="1:1" x14ac:dyDescent="0.3">
      <c r="A34283" s="13">
        <v>0.25091474342082998</v>
      </c>
    </row>
    <row r="34284" spans="1:1" x14ac:dyDescent="0.3">
      <c r="A34284" s="13">
        <v>0.17965717627443001</v>
      </c>
    </row>
    <row r="34285" spans="1:1" x14ac:dyDescent="0.3">
      <c r="A34285" s="13">
        <v>0.25307747982154</v>
      </c>
    </row>
    <row r="34286" spans="1:1" x14ac:dyDescent="0.3">
      <c r="A34286" s="13">
        <v>0.13198183120078</v>
      </c>
    </row>
    <row r="34287" spans="1:1" x14ac:dyDescent="0.3">
      <c r="A34287" s="13">
        <v>0.14081418595671</v>
      </c>
    </row>
    <row r="34288" spans="1:1" x14ac:dyDescent="0.3">
      <c r="A34288" s="13">
        <v>0.10592927096182</v>
      </c>
    </row>
    <row r="34289" spans="1:1" x14ac:dyDescent="0.3">
      <c r="A34289" s="13">
        <v>0.10263184398979</v>
      </c>
    </row>
    <row r="34290" spans="1:1" x14ac:dyDescent="0.3">
      <c r="A34290" s="13">
        <v>0.29702705858037998</v>
      </c>
    </row>
    <row r="34291" spans="1:1" x14ac:dyDescent="0.3">
      <c r="A34291" s="13">
        <v>0.25468661056108999</v>
      </c>
    </row>
    <row r="34292" spans="1:1" x14ac:dyDescent="0.3">
      <c r="A34292" s="13">
        <v>0.31745435103942998</v>
      </c>
    </row>
    <row r="34293" spans="1:1" x14ac:dyDescent="0.3">
      <c r="A34293" s="13">
        <v>0.13737734259317999</v>
      </c>
    </row>
    <row r="34294" spans="1:1" x14ac:dyDescent="0.3">
      <c r="A34294" s="13">
        <v>0.22135727058637</v>
      </c>
    </row>
    <row r="34295" spans="1:1" x14ac:dyDescent="0.3">
      <c r="A34295" s="13">
        <v>0.17132875719147</v>
      </c>
    </row>
    <row r="34296" spans="1:1" x14ac:dyDescent="0.3">
      <c r="A34296" s="13">
        <v>0.23301727113171999</v>
      </c>
    </row>
    <row r="34297" spans="1:1" x14ac:dyDescent="0.3">
      <c r="A34297" s="13">
        <v>0.13803087690471</v>
      </c>
    </row>
    <row r="34298" spans="1:1" x14ac:dyDescent="0.3">
      <c r="A34298" s="13">
        <v>0.12664530974762001</v>
      </c>
    </row>
    <row r="34299" spans="1:1" x14ac:dyDescent="0.3">
      <c r="A34299" s="13">
        <v>0.19947973892008999</v>
      </c>
    </row>
    <row r="34300" spans="1:1" x14ac:dyDescent="0.3">
      <c r="A34300" s="13">
        <v>0.18733971266027999</v>
      </c>
    </row>
    <row r="34301" spans="1:1" x14ac:dyDescent="0.3">
      <c r="A34301" s="13">
        <v>8.7086468261567004E-2</v>
      </c>
    </row>
    <row r="34302" spans="1:1" x14ac:dyDescent="0.3">
      <c r="A34302" s="13">
        <v>0.15363342957344001</v>
      </c>
    </row>
    <row r="34303" spans="1:1" x14ac:dyDescent="0.3">
      <c r="A34303" s="13">
        <v>9.3613517855712994E-2</v>
      </c>
    </row>
    <row r="34304" spans="1:1" x14ac:dyDescent="0.3">
      <c r="A34304" s="13">
        <v>0.19474308480402999</v>
      </c>
    </row>
    <row r="34305" spans="1:1" x14ac:dyDescent="0.3">
      <c r="A34305" s="13">
        <v>0.26297090707020998</v>
      </c>
    </row>
    <row r="34306" spans="1:1" x14ac:dyDescent="0.3">
      <c r="A34306" s="13">
        <v>0.26616391347951002</v>
      </c>
    </row>
    <row r="34307" spans="1:1" x14ac:dyDescent="0.3">
      <c r="A34307" s="13">
        <v>0.18284757549035999</v>
      </c>
    </row>
    <row r="34308" spans="1:1" x14ac:dyDescent="0.3">
      <c r="A34308" s="13">
        <v>0.14446558982807001</v>
      </c>
    </row>
    <row r="34309" spans="1:1" x14ac:dyDescent="0.3">
      <c r="A34309" s="13">
        <v>0.22672600263414</v>
      </c>
    </row>
    <row r="34310" spans="1:1" x14ac:dyDescent="0.3">
      <c r="A34310" s="13">
        <v>0.23524760797908001</v>
      </c>
    </row>
    <row r="34311" spans="1:1" x14ac:dyDescent="0.3">
      <c r="A34311" s="13">
        <v>0.3784537084299</v>
      </c>
    </row>
    <row r="34312" spans="1:1" x14ac:dyDescent="0.3">
      <c r="A34312" s="13">
        <v>0.16694777446417999</v>
      </c>
    </row>
    <row r="34313" spans="1:1" x14ac:dyDescent="0.3">
      <c r="A34313" s="13">
        <v>0.23599257512593999</v>
      </c>
    </row>
    <row r="34314" spans="1:1" x14ac:dyDescent="0.3">
      <c r="A34314" s="13">
        <v>0.14374149699161001</v>
      </c>
    </row>
    <row r="34315" spans="1:1" x14ac:dyDescent="0.3">
      <c r="A34315" s="13">
        <v>0.16983321682540001</v>
      </c>
    </row>
    <row r="34316" spans="1:1" x14ac:dyDescent="0.3">
      <c r="A34316" s="13">
        <v>0.23724417453897001</v>
      </c>
    </row>
    <row r="34317" spans="1:1" x14ac:dyDescent="0.3">
      <c r="A34317" s="13">
        <v>0.25872013910535002</v>
      </c>
    </row>
    <row r="34318" spans="1:1" x14ac:dyDescent="0.3">
      <c r="A34318" s="13">
        <v>0.12741190843068001</v>
      </c>
    </row>
    <row r="34319" spans="1:1" x14ac:dyDescent="0.3">
      <c r="A34319" s="13">
        <v>0.22152091691604001</v>
      </c>
    </row>
    <row r="34320" spans="1:1" x14ac:dyDescent="0.3">
      <c r="A34320" s="13">
        <v>0.18772949740239001</v>
      </c>
    </row>
    <row r="34321" spans="1:1" x14ac:dyDescent="0.3">
      <c r="A34321" s="13">
        <v>0.12873153879554999</v>
      </c>
    </row>
    <row r="34322" spans="1:1" x14ac:dyDescent="0.3">
      <c r="A34322" s="13">
        <v>0.37548910350710002</v>
      </c>
    </row>
    <row r="34323" spans="1:1" x14ac:dyDescent="0.3">
      <c r="A34323" s="13">
        <v>0.24128827923137999</v>
      </c>
    </row>
    <row r="34324" spans="1:1" x14ac:dyDescent="0.3">
      <c r="A34324" s="13">
        <v>0.15303416702096001</v>
      </c>
    </row>
    <row r="34325" spans="1:1" x14ac:dyDescent="0.3">
      <c r="A34325" s="13">
        <v>0.10797529049077</v>
      </c>
    </row>
    <row r="34326" spans="1:1" x14ac:dyDescent="0.3">
      <c r="A34326" s="13">
        <v>0.18002073463483001</v>
      </c>
    </row>
    <row r="34327" spans="1:1" x14ac:dyDescent="0.3">
      <c r="A34327" s="13">
        <v>0.24154351460309001</v>
      </c>
    </row>
    <row r="34328" spans="1:1" x14ac:dyDescent="0.3">
      <c r="A34328" s="13">
        <v>0.16984341338062001</v>
      </c>
    </row>
    <row r="34329" spans="1:1" x14ac:dyDescent="0.3">
      <c r="A34329" s="13">
        <v>0.24622962345322</v>
      </c>
    </row>
    <row r="34330" spans="1:1" x14ac:dyDescent="0.3">
      <c r="A34330" s="13">
        <v>0.15143597508855999</v>
      </c>
    </row>
    <row r="34331" spans="1:1" x14ac:dyDescent="0.3">
      <c r="A34331" s="13">
        <v>8.5095971526331998E-2</v>
      </c>
    </row>
    <row r="34332" spans="1:1" x14ac:dyDescent="0.3">
      <c r="A34332" s="13">
        <v>0.13750702933865</v>
      </c>
    </row>
    <row r="34333" spans="1:1" x14ac:dyDescent="0.3">
      <c r="A34333" s="13">
        <v>0.14705441040318001</v>
      </c>
    </row>
    <row r="34334" spans="1:1" x14ac:dyDescent="0.3">
      <c r="A34334" s="13">
        <v>0.13253942801585</v>
      </c>
    </row>
    <row r="34335" spans="1:1" x14ac:dyDescent="0.3">
      <c r="A34335" s="13">
        <v>0.35726789956108002</v>
      </c>
    </row>
    <row r="34336" spans="1:1" x14ac:dyDescent="0.3">
      <c r="A34336" s="13">
        <v>0.17980995910898001</v>
      </c>
    </row>
    <row r="34337" spans="1:1" x14ac:dyDescent="0.3">
      <c r="A34337" s="13">
        <v>0.18624003792881999</v>
      </c>
    </row>
    <row r="34338" spans="1:1" x14ac:dyDescent="0.3">
      <c r="A34338" s="13">
        <v>0.18663251021429</v>
      </c>
    </row>
    <row r="34339" spans="1:1" x14ac:dyDescent="0.3">
      <c r="A34339" s="13">
        <v>0.30560254306377999</v>
      </c>
    </row>
    <row r="34340" spans="1:1" x14ac:dyDescent="0.3">
      <c r="A34340" s="13">
        <v>0.22476221264044999</v>
      </c>
    </row>
    <row r="34341" spans="1:1" x14ac:dyDescent="0.3">
      <c r="A34341" s="13">
        <v>8.8416821229741996E-2</v>
      </c>
    </row>
    <row r="34342" spans="1:1" x14ac:dyDescent="0.3">
      <c r="A34342" s="13">
        <v>0.17803076088700001</v>
      </c>
    </row>
    <row r="34343" spans="1:1" x14ac:dyDescent="0.3">
      <c r="A34343" s="13">
        <v>0.16728375176487001</v>
      </c>
    </row>
    <row r="34344" spans="1:1" x14ac:dyDescent="0.3">
      <c r="A34344" s="13">
        <v>0.23043508074763999</v>
      </c>
    </row>
    <row r="34345" spans="1:1" x14ac:dyDescent="0.3">
      <c r="A34345" s="13">
        <v>0.15527291266898999</v>
      </c>
    </row>
    <row r="34346" spans="1:1" x14ac:dyDescent="0.3">
      <c r="A34346" s="13">
        <v>0.14794030206789999</v>
      </c>
    </row>
    <row r="34347" spans="1:1" x14ac:dyDescent="0.3">
      <c r="A34347" s="13">
        <v>0.19806541822606</v>
      </c>
    </row>
    <row r="34348" spans="1:1" x14ac:dyDescent="0.3">
      <c r="A34348" s="13">
        <v>0.14206422591510001</v>
      </c>
    </row>
    <row r="34349" spans="1:1" x14ac:dyDescent="0.3">
      <c r="A34349" s="13">
        <v>0.11574236774012001</v>
      </c>
    </row>
    <row r="34350" spans="1:1" x14ac:dyDescent="0.3">
      <c r="A34350" s="13">
        <v>0.10809125642202</v>
      </c>
    </row>
    <row r="34351" spans="1:1" x14ac:dyDescent="0.3">
      <c r="A34351" s="13">
        <v>6.2179635912352003E-2</v>
      </c>
    </row>
    <row r="34352" spans="1:1" x14ac:dyDescent="0.3">
      <c r="A34352" s="13">
        <v>0.11347577329687</v>
      </c>
    </row>
    <row r="34353" spans="1:1" x14ac:dyDescent="0.3">
      <c r="A34353" s="13">
        <v>0.14368921633685999</v>
      </c>
    </row>
    <row r="34354" spans="1:1" x14ac:dyDescent="0.3">
      <c r="A34354" s="13">
        <v>0.24116120837255001</v>
      </c>
    </row>
    <row r="34355" spans="1:1" x14ac:dyDescent="0.3">
      <c r="A34355" s="13">
        <v>0.19780898234430999</v>
      </c>
    </row>
    <row r="34356" spans="1:1" x14ac:dyDescent="0.3">
      <c r="A34356" s="13">
        <v>0.27533793018941999</v>
      </c>
    </row>
    <row r="34357" spans="1:1" x14ac:dyDescent="0.3">
      <c r="A34357" s="13">
        <v>0.17803271093017001</v>
      </c>
    </row>
    <row r="34358" spans="1:1" x14ac:dyDescent="0.3">
      <c r="A34358" s="13">
        <v>0.2156904538394</v>
      </c>
    </row>
    <row r="34359" spans="1:1" x14ac:dyDescent="0.3">
      <c r="A34359" s="13">
        <v>0.10009496987617</v>
      </c>
    </row>
    <row r="34360" spans="1:1" x14ac:dyDescent="0.3">
      <c r="A34360" s="13">
        <v>0.11176141152466</v>
      </c>
    </row>
    <row r="34361" spans="1:1" x14ac:dyDescent="0.3">
      <c r="A34361" s="13">
        <v>0.13412368839896999</v>
      </c>
    </row>
    <row r="34362" spans="1:1" x14ac:dyDescent="0.3">
      <c r="A34362" s="13">
        <v>0.15102275807526</v>
      </c>
    </row>
    <row r="34363" spans="1:1" x14ac:dyDescent="0.3">
      <c r="A34363" s="13">
        <v>0.21034901986771001</v>
      </c>
    </row>
    <row r="34364" spans="1:1" x14ac:dyDescent="0.3">
      <c r="A34364" s="13">
        <v>0.25185985039026998</v>
      </c>
    </row>
    <row r="34365" spans="1:1" x14ac:dyDescent="0.3">
      <c r="A34365" s="13">
        <v>0.27260825259855997</v>
      </c>
    </row>
    <row r="34366" spans="1:1" x14ac:dyDescent="0.3">
      <c r="A34366" s="13">
        <v>0.26391351263445001</v>
      </c>
    </row>
    <row r="34367" spans="1:1" x14ac:dyDescent="0.3">
      <c r="A34367" s="13">
        <v>0.13500685889305</v>
      </c>
    </row>
    <row r="34368" spans="1:1" x14ac:dyDescent="0.3">
      <c r="A34368" s="13">
        <v>0.15185841293058999</v>
      </c>
    </row>
    <row r="34369" spans="1:1" x14ac:dyDescent="0.3">
      <c r="A34369" s="13">
        <v>0.1683487437193</v>
      </c>
    </row>
    <row r="34370" spans="1:1" x14ac:dyDescent="0.3">
      <c r="A34370" s="13">
        <v>0.16139654649148</v>
      </c>
    </row>
    <row r="34371" spans="1:1" x14ac:dyDescent="0.3">
      <c r="A34371" s="13">
        <v>0.21681620580958</v>
      </c>
    </row>
    <row r="34372" spans="1:1" x14ac:dyDescent="0.3">
      <c r="A34372" s="13">
        <v>0.16690463532537</v>
      </c>
    </row>
    <row r="34373" spans="1:1" x14ac:dyDescent="0.3">
      <c r="A34373" s="13">
        <v>0.32279424023859998</v>
      </c>
    </row>
    <row r="34374" spans="1:1" x14ac:dyDescent="0.3">
      <c r="A34374" s="13">
        <v>0.26626380482814999</v>
      </c>
    </row>
    <row r="34375" spans="1:1" x14ac:dyDescent="0.3">
      <c r="A34375" s="13">
        <v>0.186622600891</v>
      </c>
    </row>
    <row r="34376" spans="1:1" x14ac:dyDescent="0.3">
      <c r="A34376" s="13">
        <v>0.22654471184645</v>
      </c>
    </row>
    <row r="34377" spans="1:1" x14ac:dyDescent="0.3">
      <c r="A34377" s="13">
        <v>7.5904102520308006E-2</v>
      </c>
    </row>
    <row r="34378" spans="1:1" x14ac:dyDescent="0.3">
      <c r="A34378" s="13">
        <v>0.25387115027110002</v>
      </c>
    </row>
    <row r="34379" spans="1:1" x14ac:dyDescent="0.3">
      <c r="A34379" s="13">
        <v>0.15826445566875</v>
      </c>
    </row>
    <row r="34380" spans="1:1" x14ac:dyDescent="0.3">
      <c r="A34380" s="13">
        <v>0.13424147429578001</v>
      </c>
    </row>
    <row r="34381" spans="1:1" x14ac:dyDescent="0.3">
      <c r="A34381" s="13">
        <v>2.8734954623246E-2</v>
      </c>
    </row>
    <row r="34382" spans="1:1" x14ac:dyDescent="0.3">
      <c r="A34382" s="13">
        <v>0.13228231597814999</v>
      </c>
    </row>
    <row r="34383" spans="1:1" x14ac:dyDescent="0.3">
      <c r="A34383" s="13">
        <v>0.23599854683605001</v>
      </c>
    </row>
    <row r="34384" spans="1:1" x14ac:dyDescent="0.3">
      <c r="A34384" s="13">
        <v>0.17118455651642001</v>
      </c>
    </row>
    <row r="34385" spans="1:1" x14ac:dyDescent="0.3">
      <c r="A34385" s="13">
        <v>0.18275637419679</v>
      </c>
    </row>
    <row r="34386" spans="1:1" x14ac:dyDescent="0.3">
      <c r="A34386" s="13">
        <v>0.27289875978568001</v>
      </c>
    </row>
    <row r="34387" spans="1:1" x14ac:dyDescent="0.3">
      <c r="A34387" s="13">
        <v>0.16746201986188</v>
      </c>
    </row>
    <row r="34388" spans="1:1" x14ac:dyDescent="0.3">
      <c r="A34388" s="13">
        <v>0.16474905805663001</v>
      </c>
    </row>
    <row r="34389" spans="1:1" x14ac:dyDescent="0.3">
      <c r="A34389" s="13">
        <v>0.21424381366472001</v>
      </c>
    </row>
    <row r="34390" spans="1:1" x14ac:dyDescent="0.3">
      <c r="A34390" s="13">
        <v>0.16923262422728999</v>
      </c>
    </row>
    <row r="34391" spans="1:1" x14ac:dyDescent="0.3">
      <c r="A34391" s="13">
        <v>0.16619490029718001</v>
      </c>
    </row>
    <row r="34392" spans="1:1" x14ac:dyDescent="0.3">
      <c r="A34392" s="13">
        <v>0.26873378525080999</v>
      </c>
    </row>
    <row r="34393" spans="1:1" x14ac:dyDescent="0.3">
      <c r="A34393" s="13">
        <v>0.1134267185006</v>
      </c>
    </row>
    <row r="34394" spans="1:1" x14ac:dyDescent="0.3">
      <c r="A34394" s="13">
        <v>0.14017037284778999</v>
      </c>
    </row>
    <row r="34395" spans="1:1" x14ac:dyDescent="0.3">
      <c r="A34395" s="13">
        <v>0.20404248110699999</v>
      </c>
    </row>
    <row r="34396" spans="1:1" x14ac:dyDescent="0.3">
      <c r="A34396" s="13">
        <v>0.17089240054425001</v>
      </c>
    </row>
    <row r="34397" spans="1:1" x14ac:dyDescent="0.3">
      <c r="A34397" s="13">
        <v>0.17685223723252999</v>
      </c>
    </row>
    <row r="34398" spans="1:1" x14ac:dyDescent="0.3">
      <c r="A34398" s="13">
        <v>0.20155487350213</v>
      </c>
    </row>
    <row r="34399" spans="1:1" x14ac:dyDescent="0.3">
      <c r="A34399" s="13">
        <v>0.17822269553459</v>
      </c>
    </row>
    <row r="34400" spans="1:1" x14ac:dyDescent="0.3">
      <c r="A34400" s="13">
        <v>0.16075322703605999</v>
      </c>
    </row>
    <row r="34401" spans="1:1" x14ac:dyDescent="0.3">
      <c r="A34401" s="13">
        <v>0.22664494123635001</v>
      </c>
    </row>
    <row r="34402" spans="1:1" x14ac:dyDescent="0.3">
      <c r="A34402" s="13">
        <v>9.9915889800306995E-2</v>
      </c>
    </row>
    <row r="34403" spans="1:1" x14ac:dyDescent="0.3">
      <c r="A34403" s="13">
        <v>0.19040243407019999</v>
      </c>
    </row>
    <row r="34404" spans="1:1" x14ac:dyDescent="0.3">
      <c r="A34404" s="13">
        <v>0.23130693327908999</v>
      </c>
    </row>
    <row r="34405" spans="1:1" x14ac:dyDescent="0.3">
      <c r="A34405" s="13">
        <v>0.18539024831736001</v>
      </c>
    </row>
    <row r="34406" spans="1:1" x14ac:dyDescent="0.3">
      <c r="A34406" s="13">
        <v>0.22979955791963999</v>
      </c>
    </row>
    <row r="34407" spans="1:1" x14ac:dyDescent="0.3">
      <c r="A34407" s="13">
        <v>0.29950456756270999</v>
      </c>
    </row>
    <row r="34408" spans="1:1" x14ac:dyDescent="0.3">
      <c r="A34408" s="13">
        <v>0.13968445268601001</v>
      </c>
    </row>
    <row r="34409" spans="1:1" x14ac:dyDescent="0.3">
      <c r="A34409" s="13">
        <v>0.23063332021392</v>
      </c>
    </row>
    <row r="34410" spans="1:1" x14ac:dyDescent="0.3">
      <c r="A34410" s="13">
        <v>5.4531225343912998E-2</v>
      </c>
    </row>
    <row r="34411" spans="1:1" x14ac:dyDescent="0.3">
      <c r="A34411" s="13">
        <v>0.11937934390873001</v>
      </c>
    </row>
    <row r="34412" spans="1:1" x14ac:dyDescent="0.3">
      <c r="A34412" s="13">
        <v>0.10799224539118001</v>
      </c>
    </row>
    <row r="34413" spans="1:1" x14ac:dyDescent="0.3">
      <c r="A34413" s="13">
        <v>0.223117365102</v>
      </c>
    </row>
    <row r="34414" spans="1:1" x14ac:dyDescent="0.3">
      <c r="A34414" s="13">
        <v>0.223117365102</v>
      </c>
    </row>
    <row r="34415" spans="1:1" x14ac:dyDescent="0.3">
      <c r="A34415" s="13">
        <v>0.35638572432428001</v>
      </c>
    </row>
    <row r="34416" spans="1:1" x14ac:dyDescent="0.3">
      <c r="A34416" s="13">
        <v>0.17962219651785999</v>
      </c>
    </row>
    <row r="34417" spans="1:1" x14ac:dyDescent="0.3">
      <c r="A34417" s="13">
        <v>8.5098838580753997E-2</v>
      </c>
    </row>
    <row r="34418" spans="1:1" x14ac:dyDescent="0.3">
      <c r="A34418" s="13">
        <v>0.24766151270055001</v>
      </c>
    </row>
    <row r="34419" spans="1:1" x14ac:dyDescent="0.3">
      <c r="A34419" s="13">
        <v>0.10799728170651</v>
      </c>
    </row>
    <row r="34420" spans="1:1" x14ac:dyDescent="0.3">
      <c r="A34420" s="13">
        <v>0.20137028585260999</v>
      </c>
    </row>
    <row r="34421" spans="1:1" x14ac:dyDescent="0.3">
      <c r="A34421" s="13">
        <v>0.12712157696334001</v>
      </c>
    </row>
    <row r="34422" spans="1:1" x14ac:dyDescent="0.3">
      <c r="A34422" s="13">
        <v>0.14773493476638</v>
      </c>
    </row>
    <row r="34423" spans="1:1" x14ac:dyDescent="0.3">
      <c r="A34423" s="13">
        <v>0.25174039598682002</v>
      </c>
    </row>
    <row r="34424" spans="1:1" x14ac:dyDescent="0.3">
      <c r="A34424" s="13">
        <v>0.23229975004271</v>
      </c>
    </row>
    <row r="34425" spans="1:1" x14ac:dyDescent="0.3">
      <c r="A34425" s="13">
        <v>0.18317175038743</v>
      </c>
    </row>
    <row r="34426" spans="1:1" x14ac:dyDescent="0.3">
      <c r="A34426" s="13">
        <v>0.16745420457085999</v>
      </c>
    </row>
    <row r="34427" spans="1:1" x14ac:dyDescent="0.3">
      <c r="A34427" s="13">
        <v>0.21184519168898</v>
      </c>
    </row>
    <row r="34428" spans="1:1" x14ac:dyDescent="0.3">
      <c r="A34428" s="13">
        <v>0.23091657932494</v>
      </c>
    </row>
    <row r="34429" spans="1:1" x14ac:dyDescent="0.3">
      <c r="A34429" s="13">
        <v>0.20615996526888</v>
      </c>
    </row>
    <row r="34430" spans="1:1" x14ac:dyDescent="0.3">
      <c r="A34430" s="13">
        <v>0.17419768242870001</v>
      </c>
    </row>
    <row r="34431" spans="1:1" x14ac:dyDescent="0.3">
      <c r="A34431" s="13">
        <v>0.20675908845343</v>
      </c>
    </row>
    <row r="34432" spans="1:1" x14ac:dyDescent="0.3">
      <c r="A34432" s="13">
        <v>0.18525212417372</v>
      </c>
    </row>
    <row r="34433" spans="1:1" x14ac:dyDescent="0.3">
      <c r="A34433" s="13">
        <v>0.2066954976614</v>
      </c>
    </row>
    <row r="34434" spans="1:1" x14ac:dyDescent="0.3">
      <c r="A34434" s="13">
        <v>0.21834383190969001</v>
      </c>
    </row>
    <row r="34435" spans="1:1" x14ac:dyDescent="0.3">
      <c r="A34435" s="13">
        <v>0.1942618855321</v>
      </c>
    </row>
    <row r="34436" spans="1:1" x14ac:dyDescent="0.3">
      <c r="A34436" s="13">
        <v>5.2819976818717002E-2</v>
      </c>
    </row>
    <row r="34437" spans="1:1" x14ac:dyDescent="0.3">
      <c r="A34437" s="13">
        <v>8.5117710516934994E-2</v>
      </c>
    </row>
    <row r="34438" spans="1:1" x14ac:dyDescent="0.3">
      <c r="A34438" s="13">
        <v>0.21358105921557999</v>
      </c>
    </row>
    <row r="34439" spans="1:1" x14ac:dyDescent="0.3">
      <c r="A34439" s="13">
        <v>0.13068787612664001</v>
      </c>
    </row>
    <row r="34440" spans="1:1" x14ac:dyDescent="0.3">
      <c r="A34440" s="13">
        <v>0.30149309476629998</v>
      </c>
    </row>
    <row r="34441" spans="1:1" x14ac:dyDescent="0.3">
      <c r="A34441" s="13">
        <v>0.16329943699079999</v>
      </c>
    </row>
    <row r="34442" spans="1:1" x14ac:dyDescent="0.3">
      <c r="A34442" s="13">
        <v>3.0855357137248001E-2</v>
      </c>
    </row>
    <row r="34443" spans="1:1" x14ac:dyDescent="0.3">
      <c r="A34443" s="13">
        <v>0.18079986466785999</v>
      </c>
    </row>
    <row r="34444" spans="1:1" x14ac:dyDescent="0.3">
      <c r="A34444" s="13">
        <v>0.15506033986892001</v>
      </c>
    </row>
    <row r="34445" spans="1:1" x14ac:dyDescent="0.3">
      <c r="A34445" s="13">
        <v>0.16248999209286</v>
      </c>
    </row>
    <row r="34446" spans="1:1" x14ac:dyDescent="0.3">
      <c r="A34446" s="13">
        <v>0.14737245776536001</v>
      </c>
    </row>
    <row r="34447" spans="1:1" x14ac:dyDescent="0.3">
      <c r="A34447" s="13">
        <v>0.18395940031842001</v>
      </c>
    </row>
    <row r="34448" spans="1:1" x14ac:dyDescent="0.3">
      <c r="A34448" s="13">
        <v>0.18395940031842001</v>
      </c>
    </row>
    <row r="34449" spans="1:1" x14ac:dyDescent="0.3">
      <c r="A34449" s="13">
        <v>0.22956534831674</v>
      </c>
    </row>
    <row r="34450" spans="1:1" x14ac:dyDescent="0.3">
      <c r="A34450" s="13">
        <v>0.11407899969147001</v>
      </c>
    </row>
    <row r="34451" spans="1:1" x14ac:dyDescent="0.3">
      <c r="A34451" s="13">
        <v>9.6245378530345996E-2</v>
      </c>
    </row>
    <row r="34452" spans="1:1" x14ac:dyDescent="0.3">
      <c r="A34452" s="13">
        <v>0.16868465715034001</v>
      </c>
    </row>
    <row r="34453" spans="1:1" x14ac:dyDescent="0.3">
      <c r="A34453" s="13">
        <v>0.13932593613225</v>
      </c>
    </row>
    <row r="34454" spans="1:1" x14ac:dyDescent="0.3">
      <c r="A34454" s="13">
        <v>0.14889675130364</v>
      </c>
    </row>
    <row r="34455" spans="1:1" x14ac:dyDescent="0.3">
      <c r="A34455" s="13">
        <v>0.11013389565083</v>
      </c>
    </row>
    <row r="34456" spans="1:1" x14ac:dyDescent="0.3">
      <c r="A34456" s="13">
        <v>0.19047501887022</v>
      </c>
    </row>
    <row r="34457" spans="1:1" x14ac:dyDescent="0.3">
      <c r="A34457" s="13">
        <v>0.12523550191613</v>
      </c>
    </row>
    <row r="34458" spans="1:1" x14ac:dyDescent="0.3">
      <c r="A34458" s="13">
        <v>0.41375665681551999</v>
      </c>
    </row>
    <row r="34459" spans="1:1" x14ac:dyDescent="0.3">
      <c r="A34459" s="13">
        <v>0.16882464649472001</v>
      </c>
    </row>
    <row r="34460" spans="1:1" x14ac:dyDescent="0.3">
      <c r="A34460" s="13">
        <v>0.13772718973605</v>
      </c>
    </row>
    <row r="34461" spans="1:1" x14ac:dyDescent="0.3">
      <c r="A34461" s="13">
        <v>8.0174192088284996E-2</v>
      </c>
    </row>
    <row r="34462" spans="1:1" x14ac:dyDescent="0.3">
      <c r="A34462" s="13">
        <v>0.13507891140295999</v>
      </c>
    </row>
    <row r="34463" spans="1:1" x14ac:dyDescent="0.3">
      <c r="A34463" s="13">
        <v>0.24178596995428001</v>
      </c>
    </row>
    <row r="34464" spans="1:1" x14ac:dyDescent="0.3">
      <c r="A34464" s="13">
        <v>0.15287535744277</v>
      </c>
    </row>
    <row r="34465" spans="1:1" x14ac:dyDescent="0.3">
      <c r="A34465" s="13">
        <v>8.0685509391020996E-2</v>
      </c>
    </row>
    <row r="34466" spans="1:1" x14ac:dyDescent="0.3">
      <c r="A34466" s="13">
        <v>8.0441647256168994E-2</v>
      </c>
    </row>
    <row r="34467" spans="1:1" x14ac:dyDescent="0.3">
      <c r="A34467" s="13">
        <v>0.25536970451655999</v>
      </c>
    </row>
    <row r="34468" spans="1:1" x14ac:dyDescent="0.3">
      <c r="A34468" s="13">
        <v>0.19857708539374</v>
      </c>
    </row>
    <row r="34469" spans="1:1" x14ac:dyDescent="0.3">
      <c r="A34469" s="13">
        <v>0.19800843835634999</v>
      </c>
    </row>
    <row r="34470" spans="1:1" x14ac:dyDescent="0.3">
      <c r="A34470" s="13">
        <v>8.3504223479841003E-2</v>
      </c>
    </row>
    <row r="34471" spans="1:1" x14ac:dyDescent="0.3">
      <c r="A34471" s="13">
        <v>0.12509774354504</v>
      </c>
    </row>
    <row r="34472" spans="1:1" x14ac:dyDescent="0.3">
      <c r="A34472" s="13">
        <v>0.30530896526535001</v>
      </c>
    </row>
    <row r="34473" spans="1:1" x14ac:dyDescent="0.3">
      <c r="A34473" s="13">
        <v>8.1605686419697995E-2</v>
      </c>
    </row>
    <row r="34474" spans="1:1" x14ac:dyDescent="0.3">
      <c r="A34474" s="13">
        <v>0.13010015459015001</v>
      </c>
    </row>
    <row r="34475" spans="1:1" x14ac:dyDescent="0.3">
      <c r="A34475" s="13">
        <v>0.16449608645576</v>
      </c>
    </row>
    <row r="34476" spans="1:1" x14ac:dyDescent="0.3">
      <c r="A34476" s="13">
        <v>0.17491229683111001</v>
      </c>
    </row>
    <row r="34477" spans="1:1" x14ac:dyDescent="0.3">
      <c r="A34477" s="13">
        <v>0.25434426963269002</v>
      </c>
    </row>
    <row r="34478" spans="1:1" x14ac:dyDescent="0.3">
      <c r="A34478" s="13">
        <v>0.15907926423183</v>
      </c>
    </row>
    <row r="34479" spans="1:1" x14ac:dyDescent="0.3">
      <c r="A34479" s="13">
        <v>0.17874808471688</v>
      </c>
    </row>
    <row r="34480" spans="1:1" x14ac:dyDescent="0.3">
      <c r="A34480" s="13">
        <v>2.9779710649795E-2</v>
      </c>
    </row>
    <row r="34481" spans="1:1" x14ac:dyDescent="0.3">
      <c r="A34481" s="13">
        <v>0.13121113119805</v>
      </c>
    </row>
    <row r="34482" spans="1:1" x14ac:dyDescent="0.3">
      <c r="A34482" s="13">
        <v>0.148504726324</v>
      </c>
    </row>
    <row r="34483" spans="1:1" x14ac:dyDescent="0.3">
      <c r="A34483" s="13">
        <v>0.23460830270019001</v>
      </c>
    </row>
    <row r="34484" spans="1:1" x14ac:dyDescent="0.3">
      <c r="A34484" s="13">
        <v>0.13571902074405001</v>
      </c>
    </row>
    <row r="34485" spans="1:1" x14ac:dyDescent="0.3">
      <c r="A34485" s="13">
        <v>0.16204959272121999</v>
      </c>
    </row>
    <row r="34486" spans="1:1" x14ac:dyDescent="0.3">
      <c r="A34486" s="13">
        <v>0.17043995139247001</v>
      </c>
    </row>
    <row r="34487" spans="1:1" x14ac:dyDescent="0.3">
      <c r="A34487" s="13">
        <v>0.10403820759054</v>
      </c>
    </row>
    <row r="34488" spans="1:1" x14ac:dyDescent="0.3">
      <c r="A34488" s="13">
        <v>0.12618770597748</v>
      </c>
    </row>
    <row r="34489" spans="1:1" x14ac:dyDescent="0.3">
      <c r="A34489" s="13">
        <v>0.15560872634787001</v>
      </c>
    </row>
    <row r="34490" spans="1:1" x14ac:dyDescent="0.3">
      <c r="A34490" s="13">
        <v>0.25988520308625002</v>
      </c>
    </row>
    <row r="34491" spans="1:1" x14ac:dyDescent="0.3">
      <c r="A34491" s="13">
        <v>0.25821368451990001</v>
      </c>
    </row>
    <row r="34492" spans="1:1" x14ac:dyDescent="0.3">
      <c r="A34492" s="13">
        <v>0.17869463021146001</v>
      </c>
    </row>
    <row r="34493" spans="1:1" x14ac:dyDescent="0.3">
      <c r="A34493" s="13">
        <v>4.8330455417713997E-2</v>
      </c>
    </row>
    <row r="34494" spans="1:1" x14ac:dyDescent="0.3">
      <c r="A34494" s="13">
        <v>0.19941166945412001</v>
      </c>
    </row>
    <row r="34495" spans="1:1" x14ac:dyDescent="0.3">
      <c r="A34495" s="13">
        <v>0.12210215177212</v>
      </c>
    </row>
    <row r="34496" spans="1:1" x14ac:dyDescent="0.3">
      <c r="A34496" s="13">
        <v>0.20128237459512999</v>
      </c>
    </row>
    <row r="34497" spans="1:1" x14ac:dyDescent="0.3">
      <c r="A34497" s="13">
        <v>0.23803366626292999</v>
      </c>
    </row>
    <row r="34498" spans="1:1" x14ac:dyDescent="0.3">
      <c r="A34498" s="13">
        <v>0.23702113490070001</v>
      </c>
    </row>
    <row r="34499" spans="1:1" x14ac:dyDescent="0.3">
      <c r="A34499" s="13">
        <v>0.15463630410988</v>
      </c>
    </row>
    <row r="34500" spans="1:1" x14ac:dyDescent="0.3">
      <c r="A34500" s="13">
        <v>0.31719529360225002</v>
      </c>
    </row>
    <row r="34501" spans="1:1" x14ac:dyDescent="0.3">
      <c r="A34501" s="13">
        <v>0.19315992628942999</v>
      </c>
    </row>
    <row r="34502" spans="1:1" x14ac:dyDescent="0.3">
      <c r="A34502" s="13">
        <v>0.1620297430664</v>
      </c>
    </row>
    <row r="34503" spans="1:1" x14ac:dyDescent="0.3">
      <c r="A34503" s="13">
        <v>0.1620297430664</v>
      </c>
    </row>
    <row r="34504" spans="1:1" x14ac:dyDescent="0.3">
      <c r="A34504" s="13">
        <v>0.16095630965325</v>
      </c>
    </row>
    <row r="34505" spans="1:1" x14ac:dyDescent="0.3">
      <c r="A34505" s="13">
        <v>0.18794040192252001</v>
      </c>
    </row>
    <row r="34506" spans="1:1" x14ac:dyDescent="0.3">
      <c r="A34506" s="13">
        <v>9.5908425625853E-2</v>
      </c>
    </row>
    <row r="34507" spans="1:1" x14ac:dyDescent="0.3">
      <c r="A34507" s="13">
        <v>9.0916227333669997E-2</v>
      </c>
    </row>
    <row r="34508" spans="1:1" x14ac:dyDescent="0.3">
      <c r="A34508" s="13">
        <v>8.3710136962693998E-2</v>
      </c>
    </row>
    <row r="34509" spans="1:1" x14ac:dyDescent="0.3">
      <c r="A34509" s="13">
        <v>0.18885368817095</v>
      </c>
    </row>
    <row r="34510" spans="1:1" x14ac:dyDescent="0.3">
      <c r="A34510" s="13">
        <v>0.1307108106332</v>
      </c>
    </row>
    <row r="34511" spans="1:1" x14ac:dyDescent="0.3">
      <c r="A34511" s="13">
        <v>0.15312961288724</v>
      </c>
    </row>
    <row r="34512" spans="1:1" x14ac:dyDescent="0.3">
      <c r="A34512" s="13">
        <v>0.27544289870897998</v>
      </c>
    </row>
    <row r="34513" spans="1:1" x14ac:dyDescent="0.3">
      <c r="A34513" s="13">
        <v>0.19115576971744999</v>
      </c>
    </row>
    <row r="34514" spans="1:1" x14ac:dyDescent="0.3">
      <c r="A34514" s="13">
        <v>0.16539416803250001</v>
      </c>
    </row>
    <row r="34515" spans="1:1" x14ac:dyDescent="0.3">
      <c r="A34515" s="13">
        <v>0.16498983874661</v>
      </c>
    </row>
    <row r="34516" spans="1:1" x14ac:dyDescent="0.3">
      <c r="A34516" s="13">
        <v>0.11121493266212</v>
      </c>
    </row>
    <row r="34517" spans="1:1" x14ac:dyDescent="0.3">
      <c r="A34517" s="13">
        <v>0.26479209911364998</v>
      </c>
    </row>
    <row r="34518" spans="1:1" x14ac:dyDescent="0.3">
      <c r="A34518" s="13">
        <v>0.22147451371582</v>
      </c>
    </row>
    <row r="34519" spans="1:1" x14ac:dyDescent="0.3">
      <c r="A34519" s="13">
        <v>0.21685797900775999</v>
      </c>
    </row>
    <row r="34520" spans="1:1" x14ac:dyDescent="0.3">
      <c r="A34520" s="13">
        <v>0.23062214412088</v>
      </c>
    </row>
    <row r="34521" spans="1:1" x14ac:dyDescent="0.3">
      <c r="A34521" s="13">
        <v>9.9158349773842996E-2</v>
      </c>
    </row>
    <row r="34522" spans="1:1" x14ac:dyDescent="0.3">
      <c r="A34522" s="13">
        <v>0.10825831172918</v>
      </c>
    </row>
    <row r="34523" spans="1:1" x14ac:dyDescent="0.3">
      <c r="A34523" s="13">
        <v>8.7679235025533001E-2</v>
      </c>
    </row>
    <row r="34524" spans="1:1" x14ac:dyDescent="0.3">
      <c r="A34524" s="13">
        <v>0.24249692537965001</v>
      </c>
    </row>
    <row r="34525" spans="1:1" x14ac:dyDescent="0.3">
      <c r="A34525" s="13">
        <v>0.22174558453981999</v>
      </c>
    </row>
    <row r="34526" spans="1:1" x14ac:dyDescent="0.3">
      <c r="A34526" s="13">
        <v>0.33095962491591002</v>
      </c>
    </row>
    <row r="34527" spans="1:1" x14ac:dyDescent="0.3">
      <c r="A34527" s="13">
        <v>0.17538035837054999</v>
      </c>
    </row>
    <row r="34528" spans="1:1" x14ac:dyDescent="0.3">
      <c r="A34528" s="13">
        <v>6.9355437234581999E-2</v>
      </c>
    </row>
    <row r="34529" spans="1:1" x14ac:dyDescent="0.3">
      <c r="A34529" s="13">
        <v>0.11350421488909999</v>
      </c>
    </row>
    <row r="34530" spans="1:1" x14ac:dyDescent="0.3">
      <c r="A34530" s="13">
        <v>0.23279892749635001</v>
      </c>
    </row>
    <row r="34531" spans="1:1" x14ac:dyDescent="0.3">
      <c r="A34531" s="13">
        <v>0.18263383764654001</v>
      </c>
    </row>
    <row r="34532" spans="1:1" x14ac:dyDescent="0.3">
      <c r="A34532" s="13">
        <v>0.12808171756760001</v>
      </c>
    </row>
    <row r="34533" spans="1:1" x14ac:dyDescent="0.3">
      <c r="A34533" s="13">
        <v>0.22099635352308</v>
      </c>
    </row>
    <row r="34534" spans="1:1" x14ac:dyDescent="0.3">
      <c r="A34534" s="13">
        <v>0.18283904549131999</v>
      </c>
    </row>
    <row r="34535" spans="1:1" x14ac:dyDescent="0.3">
      <c r="A34535" s="13">
        <v>0.28173596588299998</v>
      </c>
    </row>
    <row r="34536" spans="1:1" x14ac:dyDescent="0.3">
      <c r="A34536" s="13">
        <v>0.25160158416194001</v>
      </c>
    </row>
    <row r="34537" spans="1:1" x14ac:dyDescent="0.3">
      <c r="A34537" s="13">
        <v>0.12697167145866001</v>
      </c>
    </row>
    <row r="34538" spans="1:1" x14ac:dyDescent="0.3">
      <c r="A34538" s="13">
        <v>0.21762124772486</v>
      </c>
    </row>
    <row r="34539" spans="1:1" x14ac:dyDescent="0.3">
      <c r="A34539" s="13">
        <v>0.17880536257855001</v>
      </c>
    </row>
    <row r="34540" spans="1:1" x14ac:dyDescent="0.3">
      <c r="A34540" s="13">
        <v>0.23748770529252</v>
      </c>
    </row>
    <row r="34541" spans="1:1" x14ac:dyDescent="0.3">
      <c r="A34541" s="13">
        <v>0.15144972619489</v>
      </c>
    </row>
    <row r="34542" spans="1:1" x14ac:dyDescent="0.3">
      <c r="A34542" s="13">
        <v>0.26847041582228998</v>
      </c>
    </row>
    <row r="34543" spans="1:1" x14ac:dyDescent="0.3">
      <c r="A34543" s="13">
        <v>0.26847041582228998</v>
      </c>
    </row>
    <row r="34544" spans="1:1" x14ac:dyDescent="0.3">
      <c r="A34544" s="13">
        <v>0.1850269300114</v>
      </c>
    </row>
    <row r="34545" spans="1:1" x14ac:dyDescent="0.3">
      <c r="A34545" s="13">
        <v>0.19934983075879001</v>
      </c>
    </row>
    <row r="34546" spans="1:1" x14ac:dyDescent="0.3">
      <c r="A34546" s="13">
        <v>0.18020650859984</v>
      </c>
    </row>
    <row r="34547" spans="1:1" x14ac:dyDescent="0.3">
      <c r="A34547" s="13">
        <v>0.11034357454760001</v>
      </c>
    </row>
    <row r="34548" spans="1:1" x14ac:dyDescent="0.3">
      <c r="A34548" s="13">
        <v>8.4170784016567995E-2</v>
      </c>
    </row>
    <row r="34549" spans="1:1" x14ac:dyDescent="0.3">
      <c r="A34549" s="13">
        <v>0.13095521043798</v>
      </c>
    </row>
    <row r="34550" spans="1:1" x14ac:dyDescent="0.3">
      <c r="A34550" s="13">
        <v>0.30512692234805</v>
      </c>
    </row>
    <row r="34551" spans="1:1" x14ac:dyDescent="0.3">
      <c r="A34551" s="13">
        <v>0.2292395949719</v>
      </c>
    </row>
    <row r="34552" spans="1:1" x14ac:dyDescent="0.3">
      <c r="A34552" s="13">
        <v>0.11456307321255001</v>
      </c>
    </row>
    <row r="34553" spans="1:1" x14ac:dyDescent="0.3">
      <c r="A34553" s="13">
        <v>0.21226064307295001</v>
      </c>
    </row>
    <row r="34554" spans="1:1" x14ac:dyDescent="0.3">
      <c r="A34554" s="13">
        <v>0.14248262356620001</v>
      </c>
    </row>
    <row r="34555" spans="1:1" x14ac:dyDescent="0.3">
      <c r="A34555" s="13">
        <v>0.26959906538925998</v>
      </c>
    </row>
    <row r="34556" spans="1:1" x14ac:dyDescent="0.3">
      <c r="A34556" s="13">
        <v>0.20420968761937</v>
      </c>
    </row>
    <row r="34557" spans="1:1" x14ac:dyDescent="0.3">
      <c r="A34557" s="13">
        <v>0.20760698376653999</v>
      </c>
    </row>
    <row r="34558" spans="1:1" x14ac:dyDescent="0.3">
      <c r="A34558" s="13">
        <v>0.22442148315325</v>
      </c>
    </row>
    <row r="34559" spans="1:1" x14ac:dyDescent="0.3">
      <c r="A34559" s="13">
        <v>4.0082776513001003E-2</v>
      </c>
    </row>
    <row r="34560" spans="1:1" x14ac:dyDescent="0.3">
      <c r="A34560" s="13">
        <v>0.149093689626</v>
      </c>
    </row>
    <row r="34561" spans="1:1" x14ac:dyDescent="0.3">
      <c r="A34561" s="13">
        <v>5.0779614715981997E-2</v>
      </c>
    </row>
    <row r="34562" spans="1:1" x14ac:dyDescent="0.3">
      <c r="A34562" s="13">
        <v>7.8077904240935997E-2</v>
      </c>
    </row>
    <row r="34563" spans="1:1" x14ac:dyDescent="0.3">
      <c r="A34563" s="13">
        <v>0.13580882468016001</v>
      </c>
    </row>
    <row r="34564" spans="1:1" x14ac:dyDescent="0.3">
      <c r="A34564" s="13">
        <v>0.16293911313035001</v>
      </c>
    </row>
    <row r="34565" spans="1:1" x14ac:dyDescent="0.3">
      <c r="A34565" s="13">
        <v>0.19477807627992999</v>
      </c>
    </row>
    <row r="34566" spans="1:1" x14ac:dyDescent="0.3">
      <c r="A34566" s="13">
        <v>0.14833519963683001</v>
      </c>
    </row>
    <row r="34567" spans="1:1" x14ac:dyDescent="0.3">
      <c r="A34567" s="13">
        <v>0.10944090587701</v>
      </c>
    </row>
    <row r="34568" spans="1:1" x14ac:dyDescent="0.3">
      <c r="A34568" s="13">
        <v>0.10649697123835999</v>
      </c>
    </row>
    <row r="34569" spans="1:1" x14ac:dyDescent="0.3">
      <c r="A34569" s="13">
        <v>0.27922502144853001</v>
      </c>
    </row>
    <row r="34570" spans="1:1" x14ac:dyDescent="0.3">
      <c r="A34570" s="13">
        <v>7.2467463197154997E-2</v>
      </c>
    </row>
    <row r="34571" spans="1:1" x14ac:dyDescent="0.3">
      <c r="A34571" s="13">
        <v>0.17728446486232999</v>
      </c>
    </row>
    <row r="34572" spans="1:1" x14ac:dyDescent="0.3">
      <c r="A34572" s="13">
        <v>0.20224936660022999</v>
      </c>
    </row>
    <row r="34573" spans="1:1" x14ac:dyDescent="0.3">
      <c r="A34573" s="13">
        <v>0.16137800560043</v>
      </c>
    </row>
    <row r="34574" spans="1:1" x14ac:dyDescent="0.3">
      <c r="A34574" s="13">
        <v>0.20428565890107001</v>
      </c>
    </row>
    <row r="34575" spans="1:1" x14ac:dyDescent="0.3">
      <c r="A34575" s="13">
        <v>9.8893552831486001E-2</v>
      </c>
    </row>
    <row r="34576" spans="1:1" x14ac:dyDescent="0.3">
      <c r="A34576" s="13">
        <v>0.16792678703538999</v>
      </c>
    </row>
    <row r="34577" spans="1:1" x14ac:dyDescent="0.3">
      <c r="A34577" s="13">
        <v>0.19746170849247999</v>
      </c>
    </row>
    <row r="34578" spans="1:1" x14ac:dyDescent="0.3">
      <c r="A34578" s="13">
        <v>0.17072820455123</v>
      </c>
    </row>
    <row r="34579" spans="1:1" x14ac:dyDescent="0.3">
      <c r="A34579" s="13">
        <v>6.1412584634037003E-2</v>
      </c>
    </row>
    <row r="34580" spans="1:1" x14ac:dyDescent="0.3">
      <c r="A34580" s="13">
        <v>0.24303457738181</v>
      </c>
    </row>
    <row r="34581" spans="1:1" x14ac:dyDescent="0.3">
      <c r="A34581" s="13">
        <v>0.11936419385128</v>
      </c>
    </row>
    <row r="34582" spans="1:1" x14ac:dyDescent="0.3">
      <c r="A34582" s="13">
        <v>0.22829877174185001</v>
      </c>
    </row>
    <row r="34583" spans="1:1" x14ac:dyDescent="0.3">
      <c r="A34583" s="13">
        <v>0.14846003201168001</v>
      </c>
    </row>
    <row r="34584" spans="1:1" x14ac:dyDescent="0.3">
      <c r="A34584" s="13">
        <v>0.20824001029993</v>
      </c>
    </row>
    <row r="34585" spans="1:1" x14ac:dyDescent="0.3">
      <c r="A34585" s="13">
        <v>0.12870498096343999</v>
      </c>
    </row>
    <row r="34586" spans="1:1" x14ac:dyDescent="0.3">
      <c r="A34586" s="13">
        <v>0.25811363447864</v>
      </c>
    </row>
    <row r="34587" spans="1:1" x14ac:dyDescent="0.3">
      <c r="A34587" s="13">
        <v>0.26201272272927001</v>
      </c>
    </row>
    <row r="34588" spans="1:1" x14ac:dyDescent="0.3">
      <c r="A34588" s="13">
        <v>0.12868425524409999</v>
      </c>
    </row>
    <row r="34589" spans="1:1" x14ac:dyDescent="0.3">
      <c r="A34589" s="13">
        <v>0.21302425354606999</v>
      </c>
    </row>
    <row r="34590" spans="1:1" x14ac:dyDescent="0.3">
      <c r="A34590" s="13">
        <v>0.17838837397987001</v>
      </c>
    </row>
    <row r="34591" spans="1:1" x14ac:dyDescent="0.3">
      <c r="A34591" s="13">
        <v>0.16898944205229</v>
      </c>
    </row>
    <row r="34592" spans="1:1" x14ac:dyDescent="0.3">
      <c r="A34592" s="13">
        <v>0.27848027659712998</v>
      </c>
    </row>
    <row r="34593" spans="1:1" x14ac:dyDescent="0.3">
      <c r="A34593" s="13">
        <v>7.8427096511757E-2</v>
      </c>
    </row>
    <row r="34594" spans="1:1" x14ac:dyDescent="0.3">
      <c r="A34594" s="13">
        <v>0.25266092997141998</v>
      </c>
    </row>
    <row r="34595" spans="1:1" x14ac:dyDescent="0.3">
      <c r="A34595" s="13">
        <v>0.19147382644954999</v>
      </c>
    </row>
    <row r="34596" spans="1:1" x14ac:dyDescent="0.3">
      <c r="A34596" s="13">
        <v>0.19190746751019</v>
      </c>
    </row>
    <row r="34597" spans="1:1" x14ac:dyDescent="0.3">
      <c r="A34597" s="13">
        <v>0.14459826938809001</v>
      </c>
    </row>
    <row r="34598" spans="1:1" x14ac:dyDescent="0.3">
      <c r="A34598" s="13">
        <v>0.16012847238236</v>
      </c>
    </row>
    <row r="34599" spans="1:1" x14ac:dyDescent="0.3">
      <c r="A34599" s="13">
        <v>0.24359875693569999</v>
      </c>
    </row>
    <row r="34600" spans="1:1" x14ac:dyDescent="0.3">
      <c r="A34600" s="13">
        <v>0.13651609803810999</v>
      </c>
    </row>
    <row r="34601" spans="1:1" x14ac:dyDescent="0.3">
      <c r="A34601" s="13">
        <v>0.20051060981555999</v>
      </c>
    </row>
    <row r="34602" spans="1:1" x14ac:dyDescent="0.3">
      <c r="A34602" s="13">
        <v>0.18925781913690001</v>
      </c>
    </row>
    <row r="34603" spans="1:1" x14ac:dyDescent="0.3">
      <c r="A34603" s="13">
        <v>0.17165430142714</v>
      </c>
    </row>
    <row r="34604" spans="1:1" x14ac:dyDescent="0.3">
      <c r="A34604" s="13">
        <v>6.8675666029483995E-2</v>
      </c>
    </row>
    <row r="34605" spans="1:1" x14ac:dyDescent="0.3">
      <c r="A34605" s="13">
        <v>2.944309619669E-2</v>
      </c>
    </row>
    <row r="34606" spans="1:1" x14ac:dyDescent="0.3">
      <c r="A34606" s="13">
        <v>0.16617007331785999</v>
      </c>
    </row>
    <row r="34607" spans="1:1" x14ac:dyDescent="0.3">
      <c r="A34607" s="13">
        <v>8.2141686415436996E-2</v>
      </c>
    </row>
    <row r="34608" spans="1:1" x14ac:dyDescent="0.3">
      <c r="A34608" s="13">
        <v>8.4565089997773998E-2</v>
      </c>
    </row>
    <row r="34609" spans="1:1" x14ac:dyDescent="0.3">
      <c r="A34609" s="13">
        <v>0.21050611494013999</v>
      </c>
    </row>
    <row r="34610" spans="1:1" x14ac:dyDescent="0.3">
      <c r="A34610" s="13">
        <v>0.22634899904565001</v>
      </c>
    </row>
    <row r="34611" spans="1:1" x14ac:dyDescent="0.3">
      <c r="A34611" s="13">
        <v>0.13719921727632001</v>
      </c>
    </row>
    <row r="34612" spans="1:1" x14ac:dyDescent="0.3">
      <c r="A34612" s="13">
        <v>0.19746887502473001</v>
      </c>
    </row>
    <row r="34613" spans="1:1" x14ac:dyDescent="0.3">
      <c r="A34613" s="13">
        <v>0.11546264604555</v>
      </c>
    </row>
    <row r="34614" spans="1:1" x14ac:dyDescent="0.3">
      <c r="A34614" s="13">
        <v>9.3662286550415003E-2</v>
      </c>
    </row>
    <row r="34615" spans="1:1" x14ac:dyDescent="0.3">
      <c r="A34615" s="13">
        <v>0.29414761561643998</v>
      </c>
    </row>
    <row r="34616" spans="1:1" x14ac:dyDescent="0.3">
      <c r="A34616" s="13">
        <v>0.25875719362854999</v>
      </c>
    </row>
    <row r="34617" spans="1:1" x14ac:dyDescent="0.3">
      <c r="A34617" s="13">
        <v>8.2291092627128998E-2</v>
      </c>
    </row>
    <row r="34618" spans="1:1" x14ac:dyDescent="0.3">
      <c r="A34618" s="13">
        <v>0.21546418370168</v>
      </c>
    </row>
    <row r="34619" spans="1:1" x14ac:dyDescent="0.3">
      <c r="A34619" s="13">
        <v>0.15126591285145999</v>
      </c>
    </row>
    <row r="34620" spans="1:1" x14ac:dyDescent="0.3">
      <c r="A34620" s="13">
        <v>0.27341078501037003</v>
      </c>
    </row>
    <row r="34621" spans="1:1" x14ac:dyDescent="0.3">
      <c r="A34621" s="13">
        <v>0.27976385329442999</v>
      </c>
    </row>
    <row r="34622" spans="1:1" x14ac:dyDescent="0.3">
      <c r="A34622" s="13">
        <v>0.14237415965417999</v>
      </c>
    </row>
    <row r="34623" spans="1:1" x14ac:dyDescent="0.3">
      <c r="A34623" s="13">
        <v>0.29257096948931999</v>
      </c>
    </row>
    <row r="34624" spans="1:1" x14ac:dyDescent="0.3">
      <c r="A34624" s="13">
        <v>0.29257096948931999</v>
      </c>
    </row>
    <row r="34625" spans="1:1" x14ac:dyDescent="0.3">
      <c r="A34625" s="13">
        <v>0.17867860204207001</v>
      </c>
    </row>
    <row r="34626" spans="1:1" x14ac:dyDescent="0.3">
      <c r="A34626" s="13">
        <v>7.4565192291270996E-2</v>
      </c>
    </row>
    <row r="34627" spans="1:1" x14ac:dyDescent="0.3">
      <c r="A34627" s="13">
        <v>0.18598899773336</v>
      </c>
    </row>
    <row r="34628" spans="1:1" x14ac:dyDescent="0.3">
      <c r="A34628" s="13">
        <v>0.13694110778598001</v>
      </c>
    </row>
    <row r="34629" spans="1:1" x14ac:dyDescent="0.3">
      <c r="A34629" s="13">
        <v>0.15626297308734999</v>
      </c>
    </row>
    <row r="34630" spans="1:1" x14ac:dyDescent="0.3">
      <c r="A34630" s="13">
        <v>0.19668773691742999</v>
      </c>
    </row>
    <row r="34631" spans="1:1" x14ac:dyDescent="0.3">
      <c r="A34631" s="13">
        <v>0.18071767387217</v>
      </c>
    </row>
    <row r="34632" spans="1:1" x14ac:dyDescent="0.3">
      <c r="A34632" s="13">
        <v>0.17691392945438</v>
      </c>
    </row>
    <row r="34633" spans="1:1" x14ac:dyDescent="0.3">
      <c r="A34633" s="13">
        <v>0.15108445834702</v>
      </c>
    </row>
    <row r="34634" spans="1:1" x14ac:dyDescent="0.3">
      <c r="A34634" s="13">
        <v>0.19979690103837999</v>
      </c>
    </row>
    <row r="34635" spans="1:1" x14ac:dyDescent="0.3">
      <c r="A34635" s="13">
        <v>0.23933709378154999</v>
      </c>
    </row>
    <row r="34636" spans="1:1" x14ac:dyDescent="0.3">
      <c r="A34636" s="13">
        <v>0.18594542221268001</v>
      </c>
    </row>
    <row r="34637" spans="1:1" x14ac:dyDescent="0.3">
      <c r="A34637" s="13">
        <v>0.16174076308148</v>
      </c>
    </row>
    <row r="34638" spans="1:1" x14ac:dyDescent="0.3">
      <c r="A34638" s="13">
        <v>0.10545929386364</v>
      </c>
    </row>
    <row r="34639" spans="1:1" x14ac:dyDescent="0.3">
      <c r="A34639" s="13">
        <v>0.10545929386364</v>
      </c>
    </row>
    <row r="34640" spans="1:1" x14ac:dyDescent="0.3">
      <c r="A34640" s="13">
        <v>0.22260025010761</v>
      </c>
    </row>
    <row r="34641" spans="1:1" x14ac:dyDescent="0.3">
      <c r="A34641" s="13">
        <v>0.25155817422899002</v>
      </c>
    </row>
    <row r="34642" spans="1:1" x14ac:dyDescent="0.3">
      <c r="A34642" s="13">
        <v>0.14507428526187</v>
      </c>
    </row>
    <row r="34643" spans="1:1" x14ac:dyDescent="0.3">
      <c r="A34643" s="13">
        <v>0.19923031937815999</v>
      </c>
    </row>
    <row r="34644" spans="1:1" x14ac:dyDescent="0.3">
      <c r="A34644" s="13">
        <v>0.18195903885357001</v>
      </c>
    </row>
    <row r="34645" spans="1:1" x14ac:dyDescent="0.3">
      <c r="A34645" s="13">
        <v>7.6241753264242998E-2</v>
      </c>
    </row>
    <row r="34646" spans="1:1" x14ac:dyDescent="0.3">
      <c r="A34646" s="13">
        <v>0.14481780040806</v>
      </c>
    </row>
    <row r="34647" spans="1:1" x14ac:dyDescent="0.3">
      <c r="A34647" s="13">
        <v>0.12101782421528</v>
      </c>
    </row>
    <row r="34648" spans="1:1" x14ac:dyDescent="0.3">
      <c r="A34648" s="13">
        <v>0.19706512543297</v>
      </c>
    </row>
    <row r="34649" spans="1:1" x14ac:dyDescent="0.3">
      <c r="A34649" s="13">
        <v>0.14812852257060999</v>
      </c>
    </row>
    <row r="34650" spans="1:1" x14ac:dyDescent="0.3">
      <c r="A34650" s="13">
        <v>0.22773962867806</v>
      </c>
    </row>
    <row r="34651" spans="1:1" x14ac:dyDescent="0.3">
      <c r="A34651" s="13">
        <v>0.20601685895249999</v>
      </c>
    </row>
    <row r="34652" spans="1:1" x14ac:dyDescent="0.3">
      <c r="A34652" s="13">
        <v>0.11126920173269</v>
      </c>
    </row>
    <row r="34653" spans="1:1" x14ac:dyDescent="0.3">
      <c r="A34653" s="13">
        <v>0.17694866966069001</v>
      </c>
    </row>
    <row r="34654" spans="1:1" x14ac:dyDescent="0.3">
      <c r="A34654" s="13">
        <v>0.13583025491462</v>
      </c>
    </row>
    <row r="34655" spans="1:1" x14ac:dyDescent="0.3">
      <c r="A34655" s="13">
        <v>8.0376459684636997E-2</v>
      </c>
    </row>
    <row r="34656" spans="1:1" x14ac:dyDescent="0.3">
      <c r="A34656" s="13">
        <v>0.32655733259101</v>
      </c>
    </row>
    <row r="34657" spans="1:1" x14ac:dyDescent="0.3">
      <c r="A34657" s="13">
        <v>0.18292433959627999</v>
      </c>
    </row>
    <row r="34658" spans="1:1" x14ac:dyDescent="0.3">
      <c r="A34658" s="13">
        <v>8.6057726164018994E-2</v>
      </c>
    </row>
    <row r="34659" spans="1:1" x14ac:dyDescent="0.3">
      <c r="A34659" s="13">
        <v>0.22102185282456999</v>
      </c>
    </row>
    <row r="34660" spans="1:1" x14ac:dyDescent="0.3">
      <c r="A34660" s="13">
        <v>0.15293872556363999</v>
      </c>
    </row>
    <row r="34661" spans="1:1" x14ac:dyDescent="0.3">
      <c r="A34661" s="13">
        <v>0.24591457871771</v>
      </c>
    </row>
    <row r="34662" spans="1:1" x14ac:dyDescent="0.3">
      <c r="A34662" s="13">
        <v>8.7131122767823005E-2</v>
      </c>
    </row>
    <row r="34663" spans="1:1" x14ac:dyDescent="0.3">
      <c r="A34663" s="13">
        <v>0.13484231435732999</v>
      </c>
    </row>
    <row r="34664" spans="1:1" x14ac:dyDescent="0.3">
      <c r="A34664" s="13">
        <v>0.21491630552239999</v>
      </c>
    </row>
    <row r="34665" spans="1:1" x14ac:dyDescent="0.3">
      <c r="A34665" s="13">
        <v>0.20389138766118001</v>
      </c>
    </row>
    <row r="34666" spans="1:1" x14ac:dyDescent="0.3">
      <c r="A34666" s="13">
        <v>0.22947420897834001</v>
      </c>
    </row>
    <row r="34667" spans="1:1" x14ac:dyDescent="0.3">
      <c r="A34667" s="13">
        <v>0.22953426019159001</v>
      </c>
    </row>
    <row r="34668" spans="1:1" x14ac:dyDescent="0.3">
      <c r="A34668" s="13">
        <v>0.26585518797454999</v>
      </c>
    </row>
    <row r="34669" spans="1:1" x14ac:dyDescent="0.3">
      <c r="A34669" s="13">
        <v>0.16351999830059</v>
      </c>
    </row>
    <row r="34670" spans="1:1" x14ac:dyDescent="0.3">
      <c r="A34670" s="13">
        <v>0.20350411222219</v>
      </c>
    </row>
    <row r="34671" spans="1:1" x14ac:dyDescent="0.3">
      <c r="A34671" s="13">
        <v>6.9350061671631005E-2</v>
      </c>
    </row>
    <row r="34672" spans="1:1" x14ac:dyDescent="0.3">
      <c r="A34672" s="13">
        <v>0.18861839661255</v>
      </c>
    </row>
    <row r="34673" spans="1:1" x14ac:dyDescent="0.3">
      <c r="A34673" s="13">
        <v>0.18018185225689001</v>
      </c>
    </row>
    <row r="34674" spans="1:1" x14ac:dyDescent="0.3">
      <c r="A34674" s="13">
        <v>0.17387314688969999</v>
      </c>
    </row>
    <row r="34675" spans="1:1" x14ac:dyDescent="0.3">
      <c r="A34675" s="13">
        <v>0.22857627031559</v>
      </c>
    </row>
    <row r="34676" spans="1:1" x14ac:dyDescent="0.3">
      <c r="A34676" s="13">
        <v>0.15103791136913</v>
      </c>
    </row>
    <row r="34677" spans="1:1" x14ac:dyDescent="0.3">
      <c r="A34677" s="13">
        <v>0.12536359504392</v>
      </c>
    </row>
    <row r="34678" spans="1:1" x14ac:dyDescent="0.3">
      <c r="A34678" s="13">
        <v>8.9815128049822002E-2</v>
      </c>
    </row>
    <row r="34679" spans="1:1" x14ac:dyDescent="0.3">
      <c r="A34679" s="13">
        <v>8.9815128049822002E-2</v>
      </c>
    </row>
    <row r="34680" spans="1:1" x14ac:dyDescent="0.3">
      <c r="A34680" s="13">
        <v>0.23786170461316999</v>
      </c>
    </row>
    <row r="34681" spans="1:1" x14ac:dyDescent="0.3">
      <c r="A34681" s="13">
        <v>0.15532787375167001</v>
      </c>
    </row>
    <row r="34682" spans="1:1" x14ac:dyDescent="0.3">
      <c r="A34682" s="13">
        <v>0.20622643245871999</v>
      </c>
    </row>
    <row r="34683" spans="1:1" x14ac:dyDescent="0.3">
      <c r="A34683" s="13">
        <v>0.19116826033423001</v>
      </c>
    </row>
    <row r="34684" spans="1:1" x14ac:dyDescent="0.3">
      <c r="A34684" s="13">
        <v>0.12921358276302999</v>
      </c>
    </row>
    <row r="34685" spans="1:1" x14ac:dyDescent="0.3">
      <c r="A34685" s="13">
        <v>8.1781132998595005E-2</v>
      </c>
    </row>
    <row r="34686" spans="1:1" x14ac:dyDescent="0.3">
      <c r="A34686" s="13">
        <v>0.15809333448341001</v>
      </c>
    </row>
    <row r="34687" spans="1:1" x14ac:dyDescent="0.3">
      <c r="A34687" s="13">
        <v>0.12726270961953001</v>
      </c>
    </row>
    <row r="34688" spans="1:1" x14ac:dyDescent="0.3">
      <c r="A34688" s="13">
        <v>0.22126824749592999</v>
      </c>
    </row>
    <row r="34689" spans="1:1" x14ac:dyDescent="0.3">
      <c r="A34689" s="13">
        <v>0.26122212613633999</v>
      </c>
    </row>
    <row r="34690" spans="1:1" x14ac:dyDescent="0.3">
      <c r="A34690" s="13">
        <v>0.14509364875167</v>
      </c>
    </row>
    <row r="34691" spans="1:1" x14ac:dyDescent="0.3">
      <c r="A34691" s="13">
        <v>0.14509364875167</v>
      </c>
    </row>
    <row r="34692" spans="1:1" x14ac:dyDescent="0.3">
      <c r="A34692" s="13">
        <v>0.16484343710843999</v>
      </c>
    </row>
    <row r="34693" spans="1:1" x14ac:dyDescent="0.3">
      <c r="A34693" s="13">
        <v>0.14438677163569999</v>
      </c>
    </row>
    <row r="34694" spans="1:1" x14ac:dyDescent="0.3">
      <c r="A34694" s="13">
        <v>0.14438677163569999</v>
      </c>
    </row>
    <row r="34695" spans="1:1" x14ac:dyDescent="0.3">
      <c r="A34695" s="13">
        <v>0.15305313031616999</v>
      </c>
    </row>
    <row r="34696" spans="1:1" x14ac:dyDescent="0.3">
      <c r="A34696" s="13">
        <v>9.0503455217719006E-2</v>
      </c>
    </row>
    <row r="34697" spans="1:1" x14ac:dyDescent="0.3">
      <c r="A34697" s="13">
        <v>0.25733828363699002</v>
      </c>
    </row>
    <row r="34698" spans="1:1" x14ac:dyDescent="0.3">
      <c r="A34698" s="13">
        <v>0.11983617845281</v>
      </c>
    </row>
    <row r="34699" spans="1:1" x14ac:dyDescent="0.3">
      <c r="A34699" s="13">
        <v>0.18823488853831999</v>
      </c>
    </row>
    <row r="34700" spans="1:1" x14ac:dyDescent="0.3">
      <c r="A34700" s="13">
        <v>0.22634408054502</v>
      </c>
    </row>
    <row r="34701" spans="1:1" x14ac:dyDescent="0.3">
      <c r="A34701" s="13">
        <v>0.13851488521929001</v>
      </c>
    </row>
    <row r="34702" spans="1:1" x14ac:dyDescent="0.3">
      <c r="A34702" s="13">
        <v>0.16399036551651999</v>
      </c>
    </row>
    <row r="34703" spans="1:1" x14ac:dyDescent="0.3">
      <c r="A34703" s="13">
        <v>0.18358127329810001</v>
      </c>
    </row>
    <row r="34704" spans="1:1" x14ac:dyDescent="0.3">
      <c r="A34704" s="13">
        <v>0.11241197991215</v>
      </c>
    </row>
    <row r="34705" spans="1:1" x14ac:dyDescent="0.3">
      <c r="A34705" s="13">
        <v>0.17278099156959001</v>
      </c>
    </row>
    <row r="34706" spans="1:1" x14ac:dyDescent="0.3">
      <c r="A34706" s="13">
        <v>8.9210499215565994E-2</v>
      </c>
    </row>
    <row r="34707" spans="1:1" x14ac:dyDescent="0.3">
      <c r="A34707" s="13">
        <v>0.15379923756534999</v>
      </c>
    </row>
    <row r="34708" spans="1:1" x14ac:dyDescent="0.3">
      <c r="A34708" s="13">
        <v>0.15485082476409001</v>
      </c>
    </row>
    <row r="34709" spans="1:1" x14ac:dyDescent="0.3">
      <c r="A34709" s="13">
        <v>0.18174235031800001</v>
      </c>
    </row>
    <row r="34710" spans="1:1" x14ac:dyDescent="0.3">
      <c r="A34710" s="13">
        <v>0.29031748385126999</v>
      </c>
    </row>
    <row r="34711" spans="1:1" x14ac:dyDescent="0.3">
      <c r="A34711" s="13">
        <v>0.16542836844285</v>
      </c>
    </row>
    <row r="34712" spans="1:1" x14ac:dyDescent="0.3">
      <c r="A34712" s="13">
        <v>0.18007044424449001</v>
      </c>
    </row>
    <row r="34713" spans="1:1" x14ac:dyDescent="0.3">
      <c r="A34713" s="13">
        <v>0.14320865612212999</v>
      </c>
    </row>
    <row r="34714" spans="1:1" x14ac:dyDescent="0.3">
      <c r="A34714" s="13">
        <v>0.18375327484942</v>
      </c>
    </row>
    <row r="34715" spans="1:1" x14ac:dyDescent="0.3">
      <c r="A34715" s="13">
        <v>9.2892547842623005E-2</v>
      </c>
    </row>
    <row r="34716" spans="1:1" x14ac:dyDescent="0.3">
      <c r="A34716" s="13">
        <v>0.26707003902745002</v>
      </c>
    </row>
    <row r="34717" spans="1:1" x14ac:dyDescent="0.3">
      <c r="A34717" s="13">
        <v>7.4588679633363006E-2</v>
      </c>
    </row>
    <row r="34718" spans="1:1" x14ac:dyDescent="0.3">
      <c r="A34718" s="13">
        <v>0.24265869010161001</v>
      </c>
    </row>
    <row r="34719" spans="1:1" x14ac:dyDescent="0.3">
      <c r="A34719" s="13">
        <v>0.15116863702055</v>
      </c>
    </row>
    <row r="34720" spans="1:1" x14ac:dyDescent="0.3">
      <c r="A34720" s="13">
        <v>0.18999022651666</v>
      </c>
    </row>
    <row r="34721" spans="1:1" x14ac:dyDescent="0.3">
      <c r="A34721" s="13">
        <v>0.13441117928983001</v>
      </c>
    </row>
    <row r="34722" spans="1:1" x14ac:dyDescent="0.3">
      <c r="A34722" s="13">
        <v>0.13140112761153</v>
      </c>
    </row>
    <row r="34723" spans="1:1" x14ac:dyDescent="0.3">
      <c r="A34723" s="13">
        <v>0.13263502857239001</v>
      </c>
    </row>
    <row r="34724" spans="1:1" x14ac:dyDescent="0.3">
      <c r="A34724" s="13">
        <v>0.15236693685007999</v>
      </c>
    </row>
    <row r="34725" spans="1:1" x14ac:dyDescent="0.3">
      <c r="A34725" s="13">
        <v>0.26443910018587002</v>
      </c>
    </row>
    <row r="34726" spans="1:1" x14ac:dyDescent="0.3">
      <c r="A34726" s="13">
        <v>0.13837597611996999</v>
      </c>
    </row>
    <row r="34727" spans="1:1" x14ac:dyDescent="0.3">
      <c r="A34727" s="13">
        <v>0.20742190177219999</v>
      </c>
    </row>
    <row r="34728" spans="1:1" x14ac:dyDescent="0.3">
      <c r="A34728" s="13">
        <v>0.23292970812418001</v>
      </c>
    </row>
    <row r="34729" spans="1:1" x14ac:dyDescent="0.3">
      <c r="A34729" s="13">
        <v>0.16169466076601999</v>
      </c>
    </row>
    <row r="34730" spans="1:1" x14ac:dyDescent="0.3">
      <c r="A34730" s="13">
        <v>0.19412808871508999</v>
      </c>
    </row>
    <row r="34731" spans="1:1" x14ac:dyDescent="0.3">
      <c r="A34731" s="13">
        <v>0.20841796916371</v>
      </c>
    </row>
    <row r="34732" spans="1:1" x14ac:dyDescent="0.3">
      <c r="A34732" s="13">
        <v>0.15645077382270001</v>
      </c>
    </row>
    <row r="34733" spans="1:1" x14ac:dyDescent="0.3">
      <c r="A34733" s="13">
        <v>0.21287894632292001</v>
      </c>
    </row>
    <row r="34734" spans="1:1" x14ac:dyDescent="0.3">
      <c r="A34734" s="13">
        <v>0.17446191281532</v>
      </c>
    </row>
    <row r="34735" spans="1:1" x14ac:dyDescent="0.3">
      <c r="A34735" s="13">
        <v>0.13847984121219001</v>
      </c>
    </row>
    <row r="34736" spans="1:1" x14ac:dyDescent="0.3">
      <c r="A34736" s="13">
        <v>0.11649063337524</v>
      </c>
    </row>
    <row r="34737" spans="1:1" x14ac:dyDescent="0.3">
      <c r="A34737" s="13">
        <v>0.25676787134361001</v>
      </c>
    </row>
    <row r="34738" spans="1:1" x14ac:dyDescent="0.3">
      <c r="A34738" s="13">
        <v>9.1649630740131993E-2</v>
      </c>
    </row>
    <row r="34739" spans="1:1" x14ac:dyDescent="0.3">
      <c r="A34739" s="13">
        <v>0.11921812762316</v>
      </c>
    </row>
    <row r="34740" spans="1:1" x14ac:dyDescent="0.3">
      <c r="A34740" s="13">
        <v>0.14982165784408</v>
      </c>
    </row>
    <row r="34741" spans="1:1" x14ac:dyDescent="0.3">
      <c r="A34741" s="13">
        <v>0.24728287628536</v>
      </c>
    </row>
    <row r="34742" spans="1:1" x14ac:dyDescent="0.3">
      <c r="A34742" s="13">
        <v>5.1041900579618001E-2</v>
      </c>
    </row>
    <row r="34743" spans="1:1" x14ac:dyDescent="0.3">
      <c r="A34743" s="13">
        <v>0.15296697857794</v>
      </c>
    </row>
    <row r="34744" spans="1:1" x14ac:dyDescent="0.3">
      <c r="A34744" s="13">
        <v>0.15944999459032999</v>
      </c>
    </row>
    <row r="34745" spans="1:1" x14ac:dyDescent="0.3">
      <c r="A34745" s="13">
        <v>0.24407628435615999</v>
      </c>
    </row>
    <row r="34746" spans="1:1" x14ac:dyDescent="0.3">
      <c r="A34746" s="13">
        <v>0.27037792998986998</v>
      </c>
    </row>
    <row r="34747" spans="1:1" x14ac:dyDescent="0.3">
      <c r="A34747" s="13">
        <v>9.3181614489684997E-2</v>
      </c>
    </row>
    <row r="34748" spans="1:1" x14ac:dyDescent="0.3">
      <c r="A34748" s="13">
        <v>0.26917565580275998</v>
      </c>
    </row>
    <row r="34749" spans="1:1" x14ac:dyDescent="0.3">
      <c r="A34749" s="13">
        <v>0.22650137832766001</v>
      </c>
    </row>
    <row r="34750" spans="1:1" x14ac:dyDescent="0.3">
      <c r="A34750" s="13">
        <v>0.36870503824034001</v>
      </c>
    </row>
    <row r="34751" spans="1:1" x14ac:dyDescent="0.3">
      <c r="A34751" s="13">
        <v>5.2385013829096001E-2</v>
      </c>
    </row>
    <row r="34752" spans="1:1" x14ac:dyDescent="0.3">
      <c r="A34752" s="13">
        <v>3.6878115128576999E-2</v>
      </c>
    </row>
    <row r="34753" spans="1:1" x14ac:dyDescent="0.3">
      <c r="A34753" s="13">
        <v>0.25940867059819001</v>
      </c>
    </row>
    <row r="34754" spans="1:1" x14ac:dyDescent="0.3">
      <c r="A34754" s="13">
        <v>0.11694924241991</v>
      </c>
    </row>
    <row r="34755" spans="1:1" x14ac:dyDescent="0.3">
      <c r="A34755" s="13">
        <v>0.10770126638115</v>
      </c>
    </row>
    <row r="34756" spans="1:1" x14ac:dyDescent="0.3">
      <c r="A34756" s="13">
        <v>0.23145731451741999</v>
      </c>
    </row>
    <row r="34757" spans="1:1" x14ac:dyDescent="0.3">
      <c r="A34757" s="13">
        <v>0.21802072851057999</v>
      </c>
    </row>
    <row r="34758" spans="1:1" x14ac:dyDescent="0.3">
      <c r="A34758" s="13">
        <v>0.13248851861305</v>
      </c>
    </row>
    <row r="34759" spans="1:1" x14ac:dyDescent="0.3">
      <c r="A34759" s="13">
        <v>0.19734873527572</v>
      </c>
    </row>
    <row r="34760" spans="1:1" x14ac:dyDescent="0.3">
      <c r="A34760" s="13">
        <v>0.25698279824599002</v>
      </c>
    </row>
    <row r="34761" spans="1:1" x14ac:dyDescent="0.3">
      <c r="A34761" s="13">
        <v>0.18017620692521999</v>
      </c>
    </row>
    <row r="34762" spans="1:1" x14ac:dyDescent="0.3">
      <c r="A34762" s="13">
        <v>0.12937313025691</v>
      </c>
    </row>
    <row r="34763" spans="1:1" x14ac:dyDescent="0.3">
      <c r="A34763" s="13">
        <v>0.16525919030967001</v>
      </c>
    </row>
    <row r="34764" spans="1:1" x14ac:dyDescent="0.3">
      <c r="A34764" s="13">
        <v>0.18154679149726</v>
      </c>
    </row>
    <row r="34765" spans="1:1" x14ac:dyDescent="0.3">
      <c r="A34765" s="13">
        <v>0.24314216982169001</v>
      </c>
    </row>
    <row r="34766" spans="1:1" x14ac:dyDescent="0.3">
      <c r="A34766" s="13">
        <v>0.27597407710388</v>
      </c>
    </row>
    <row r="34767" spans="1:1" x14ac:dyDescent="0.3">
      <c r="A34767" s="13">
        <v>0.24815379393058001</v>
      </c>
    </row>
    <row r="34768" spans="1:1" x14ac:dyDescent="0.3">
      <c r="A34768" s="13">
        <v>0.10937096994475</v>
      </c>
    </row>
    <row r="34769" spans="1:1" x14ac:dyDescent="0.3">
      <c r="A34769" s="13">
        <v>0.14592011150706999</v>
      </c>
    </row>
    <row r="34770" spans="1:1" x14ac:dyDescent="0.3">
      <c r="A34770" s="13">
        <v>0.27506987725052001</v>
      </c>
    </row>
    <row r="34771" spans="1:1" x14ac:dyDescent="0.3">
      <c r="A34771" s="13">
        <v>0.15594069581433001</v>
      </c>
    </row>
    <row r="34772" spans="1:1" x14ac:dyDescent="0.3">
      <c r="A34772" s="13">
        <v>7.9276983260382003E-2</v>
      </c>
    </row>
    <row r="34773" spans="1:1" x14ac:dyDescent="0.3">
      <c r="A34773" s="13">
        <v>0.21609935578528999</v>
      </c>
    </row>
    <row r="34774" spans="1:1" x14ac:dyDescent="0.3">
      <c r="A34774" s="13">
        <v>0.21202424716745999</v>
      </c>
    </row>
    <row r="34775" spans="1:1" x14ac:dyDescent="0.3">
      <c r="A34775" s="13">
        <v>0.20486690357826001</v>
      </c>
    </row>
    <row r="34776" spans="1:1" x14ac:dyDescent="0.3">
      <c r="A34776" s="13">
        <v>0.16885939750673001</v>
      </c>
    </row>
    <row r="34777" spans="1:1" x14ac:dyDescent="0.3">
      <c r="A34777" s="13">
        <v>7.3954696875663001E-2</v>
      </c>
    </row>
    <row r="34778" spans="1:1" x14ac:dyDescent="0.3">
      <c r="A34778" s="13">
        <v>0.20320406647903999</v>
      </c>
    </row>
    <row r="34779" spans="1:1" x14ac:dyDescent="0.3">
      <c r="A34779" s="13">
        <v>0.17084648636925001</v>
      </c>
    </row>
    <row r="34780" spans="1:1" x14ac:dyDescent="0.3">
      <c r="A34780" s="13">
        <v>7.1213625759458998E-2</v>
      </c>
    </row>
    <row r="34781" spans="1:1" x14ac:dyDescent="0.3">
      <c r="A34781" s="13">
        <v>6.1427449906417998E-2</v>
      </c>
    </row>
    <row r="34782" spans="1:1" x14ac:dyDescent="0.3">
      <c r="A34782" s="13">
        <v>0.20468039821906001</v>
      </c>
    </row>
    <row r="34783" spans="1:1" x14ac:dyDescent="0.3">
      <c r="A34783" s="13">
        <v>0.19544213472496999</v>
      </c>
    </row>
    <row r="34784" spans="1:1" x14ac:dyDescent="0.3">
      <c r="A34784" s="13">
        <v>0.18274594016379</v>
      </c>
    </row>
    <row r="34785" spans="1:1" x14ac:dyDescent="0.3">
      <c r="A34785" s="13">
        <v>0.11424053098396</v>
      </c>
    </row>
    <row r="34786" spans="1:1" x14ac:dyDescent="0.3">
      <c r="A34786" s="13">
        <v>0.21608866349938999</v>
      </c>
    </row>
    <row r="34787" spans="1:1" x14ac:dyDescent="0.3">
      <c r="A34787" s="13">
        <v>0.22643176560330999</v>
      </c>
    </row>
    <row r="34788" spans="1:1" x14ac:dyDescent="0.3">
      <c r="A34788" s="13">
        <v>0.21510244328149</v>
      </c>
    </row>
    <row r="34789" spans="1:1" x14ac:dyDescent="0.3">
      <c r="A34789" s="13">
        <v>0.23598474940709999</v>
      </c>
    </row>
    <row r="34790" spans="1:1" x14ac:dyDescent="0.3">
      <c r="A34790" s="13">
        <v>0.13135971053409001</v>
      </c>
    </row>
    <row r="34791" spans="1:1" x14ac:dyDescent="0.3">
      <c r="A34791" s="13">
        <v>0.17189430558834001</v>
      </c>
    </row>
    <row r="34792" spans="1:1" x14ac:dyDescent="0.3">
      <c r="A34792" s="13">
        <v>0.21878044861738999</v>
      </c>
    </row>
    <row r="34793" spans="1:1" x14ac:dyDescent="0.3">
      <c r="A34793" s="13">
        <v>0.13240388786568</v>
      </c>
    </row>
    <row r="34794" spans="1:1" x14ac:dyDescent="0.3">
      <c r="A34794" s="13">
        <v>0.13240388786568</v>
      </c>
    </row>
    <row r="34795" spans="1:1" x14ac:dyDescent="0.3">
      <c r="A34795" s="13">
        <v>0.19952805337063001</v>
      </c>
    </row>
    <row r="34796" spans="1:1" x14ac:dyDescent="0.3">
      <c r="A34796" s="13">
        <v>0.24882827539687</v>
      </c>
    </row>
    <row r="34797" spans="1:1" x14ac:dyDescent="0.3">
      <c r="A34797" s="13">
        <v>0.17582121769527001</v>
      </c>
    </row>
    <row r="34798" spans="1:1" x14ac:dyDescent="0.3">
      <c r="A34798" s="13">
        <v>0.17014420466058</v>
      </c>
    </row>
    <row r="34799" spans="1:1" x14ac:dyDescent="0.3">
      <c r="A34799" s="13">
        <v>0.15948643385677</v>
      </c>
    </row>
    <row r="34800" spans="1:1" x14ac:dyDescent="0.3">
      <c r="A34800" s="13">
        <v>0.15179442463487</v>
      </c>
    </row>
    <row r="34801" spans="1:1" x14ac:dyDescent="0.3">
      <c r="A34801" s="13">
        <v>0.17013624264565</v>
      </c>
    </row>
    <row r="34802" spans="1:1" x14ac:dyDescent="0.3">
      <c r="A34802" s="13">
        <v>0.10348963321526</v>
      </c>
    </row>
    <row r="34803" spans="1:1" x14ac:dyDescent="0.3">
      <c r="A34803" s="13">
        <v>0.22915729592708001</v>
      </c>
    </row>
    <row r="34804" spans="1:1" x14ac:dyDescent="0.3">
      <c r="A34804" s="13">
        <v>0.16243530893239</v>
      </c>
    </row>
    <row r="34805" spans="1:1" x14ac:dyDescent="0.3">
      <c r="A34805" s="13">
        <v>0.13626903251731001</v>
      </c>
    </row>
    <row r="34806" spans="1:1" x14ac:dyDescent="0.3">
      <c r="A34806" s="13">
        <v>0.17484370934530999</v>
      </c>
    </row>
    <row r="34807" spans="1:1" x14ac:dyDescent="0.3">
      <c r="A34807" s="13">
        <v>0.12207043607888</v>
      </c>
    </row>
    <row r="34808" spans="1:1" x14ac:dyDescent="0.3">
      <c r="A34808" s="13">
        <v>0.25360130086153998</v>
      </c>
    </row>
    <row r="34809" spans="1:1" x14ac:dyDescent="0.3">
      <c r="A34809" s="13">
        <v>0.19999086246242001</v>
      </c>
    </row>
    <row r="34810" spans="1:1" x14ac:dyDescent="0.3">
      <c r="A34810" s="13">
        <v>0.25224109332708999</v>
      </c>
    </row>
    <row r="34811" spans="1:1" x14ac:dyDescent="0.3">
      <c r="A34811" s="13">
        <v>0.26519869799026002</v>
      </c>
    </row>
    <row r="34812" spans="1:1" x14ac:dyDescent="0.3">
      <c r="A34812" s="13">
        <v>0.28168851361212</v>
      </c>
    </row>
    <row r="34813" spans="1:1" x14ac:dyDescent="0.3">
      <c r="A34813" s="13">
        <v>0.13714980009757</v>
      </c>
    </row>
    <row r="34814" spans="1:1" x14ac:dyDescent="0.3">
      <c r="A34814" s="13">
        <v>0.20560520885672001</v>
      </c>
    </row>
    <row r="34815" spans="1:1" x14ac:dyDescent="0.3">
      <c r="A34815" s="13">
        <v>7.1315401662966002E-2</v>
      </c>
    </row>
    <row r="34816" spans="1:1" x14ac:dyDescent="0.3">
      <c r="A34816" s="13">
        <v>0.18505218707495</v>
      </c>
    </row>
    <row r="34817" spans="1:1" x14ac:dyDescent="0.3">
      <c r="A34817" s="13">
        <v>0.19283976735325001</v>
      </c>
    </row>
    <row r="34818" spans="1:1" x14ac:dyDescent="0.3">
      <c r="A34818" s="13">
        <v>0.13159929757800001</v>
      </c>
    </row>
    <row r="34819" spans="1:1" x14ac:dyDescent="0.3">
      <c r="A34819" s="13">
        <v>0.12878522769690001</v>
      </c>
    </row>
    <row r="34820" spans="1:1" x14ac:dyDescent="0.3">
      <c r="A34820" s="13">
        <v>0.17615542954734001</v>
      </c>
    </row>
    <row r="34821" spans="1:1" x14ac:dyDescent="0.3">
      <c r="A34821" s="13">
        <v>0.32816044539560002</v>
      </c>
    </row>
    <row r="34822" spans="1:1" x14ac:dyDescent="0.3">
      <c r="A34822" s="13">
        <v>0.17929816686996</v>
      </c>
    </row>
    <row r="34823" spans="1:1" x14ac:dyDescent="0.3">
      <c r="A34823" s="13">
        <v>0.13572076694891999</v>
      </c>
    </row>
    <row r="34824" spans="1:1" x14ac:dyDescent="0.3">
      <c r="A34824" s="13">
        <v>0.21992412619821</v>
      </c>
    </row>
    <row r="34825" spans="1:1" x14ac:dyDescent="0.3">
      <c r="A34825" s="13">
        <v>0.16381527848753</v>
      </c>
    </row>
    <row r="34826" spans="1:1" x14ac:dyDescent="0.3">
      <c r="A34826" s="13">
        <v>0.16685052970982001</v>
      </c>
    </row>
    <row r="34827" spans="1:1" x14ac:dyDescent="0.3">
      <c r="A34827" s="13">
        <v>0.14233039497534</v>
      </c>
    </row>
    <row r="34828" spans="1:1" x14ac:dyDescent="0.3">
      <c r="A34828" s="13">
        <v>0.25449894446871002</v>
      </c>
    </row>
    <row r="34829" spans="1:1" x14ac:dyDescent="0.3">
      <c r="A34829" s="13">
        <v>0.21092846882454</v>
      </c>
    </row>
    <row r="34830" spans="1:1" x14ac:dyDescent="0.3">
      <c r="A34830" s="13">
        <v>0.16061321735306</v>
      </c>
    </row>
    <row r="34831" spans="1:1" x14ac:dyDescent="0.3">
      <c r="A34831" s="13">
        <v>0.14042844992702</v>
      </c>
    </row>
    <row r="34832" spans="1:1" x14ac:dyDescent="0.3">
      <c r="A34832" s="13">
        <v>0.25139202360801999</v>
      </c>
    </row>
    <row r="34833" spans="1:1" x14ac:dyDescent="0.3">
      <c r="A34833" s="13">
        <v>0.16779447626206001</v>
      </c>
    </row>
    <row r="34834" spans="1:1" x14ac:dyDescent="0.3">
      <c r="A34834" s="13">
        <v>0.12915106350403999</v>
      </c>
    </row>
    <row r="34835" spans="1:1" x14ac:dyDescent="0.3">
      <c r="A34835" s="13">
        <v>0.16961171927446</v>
      </c>
    </row>
    <row r="34836" spans="1:1" x14ac:dyDescent="0.3">
      <c r="A34836" s="13">
        <v>0.21538563271552</v>
      </c>
    </row>
    <row r="34837" spans="1:1" x14ac:dyDescent="0.3">
      <c r="A34837" s="13">
        <v>8.9250947090259006E-2</v>
      </c>
    </row>
    <row r="34838" spans="1:1" x14ac:dyDescent="0.3">
      <c r="A34838" s="13">
        <v>0.23245669474057001</v>
      </c>
    </row>
    <row r="34839" spans="1:1" x14ac:dyDescent="0.3">
      <c r="A34839" s="13">
        <v>8.1700214638125004E-2</v>
      </c>
    </row>
    <row r="34840" spans="1:1" x14ac:dyDescent="0.3">
      <c r="A34840" s="13">
        <v>0.13441126187694</v>
      </c>
    </row>
    <row r="34841" spans="1:1" x14ac:dyDescent="0.3">
      <c r="A34841" s="13">
        <v>0.16970672029614001</v>
      </c>
    </row>
    <row r="34842" spans="1:1" x14ac:dyDescent="0.3">
      <c r="A34842" s="13">
        <v>6.4380572882793002E-2</v>
      </c>
    </row>
    <row r="34843" spans="1:1" x14ac:dyDescent="0.3">
      <c r="A34843" s="13">
        <v>0.21270260185359</v>
      </c>
    </row>
    <row r="34844" spans="1:1" x14ac:dyDescent="0.3">
      <c r="A34844" s="13">
        <v>0.19759443875773999</v>
      </c>
    </row>
    <row r="34845" spans="1:1" x14ac:dyDescent="0.3">
      <c r="A34845" s="13">
        <v>6.5247099355673993E-2</v>
      </c>
    </row>
    <row r="34846" spans="1:1" x14ac:dyDescent="0.3">
      <c r="A34846" s="13">
        <v>0.11566983923438</v>
      </c>
    </row>
    <row r="34847" spans="1:1" x14ac:dyDescent="0.3">
      <c r="A34847" s="13">
        <v>0.20164503431538999</v>
      </c>
    </row>
    <row r="34848" spans="1:1" x14ac:dyDescent="0.3">
      <c r="A34848" s="13">
        <v>0.14055230987374001</v>
      </c>
    </row>
    <row r="34849" spans="1:1" x14ac:dyDescent="0.3">
      <c r="A34849" s="13">
        <v>0.18791363332739999</v>
      </c>
    </row>
    <row r="34850" spans="1:1" x14ac:dyDescent="0.3">
      <c r="A34850" s="13">
        <v>0.15651018071830999</v>
      </c>
    </row>
    <row r="34851" spans="1:1" x14ac:dyDescent="0.3">
      <c r="A34851" s="13">
        <v>0.15648711767615001</v>
      </c>
    </row>
    <row r="34852" spans="1:1" x14ac:dyDescent="0.3">
      <c r="A34852" s="13">
        <v>8.180378002383E-2</v>
      </c>
    </row>
    <row r="34853" spans="1:1" x14ac:dyDescent="0.3">
      <c r="A34853" s="13">
        <v>0.22157275180006999</v>
      </c>
    </row>
    <row r="34854" spans="1:1" x14ac:dyDescent="0.3">
      <c r="A34854" s="13">
        <v>0.13109180879200999</v>
      </c>
    </row>
    <row r="34855" spans="1:1" x14ac:dyDescent="0.3">
      <c r="A34855" s="13">
        <v>7.7528377303493004E-2</v>
      </c>
    </row>
    <row r="34856" spans="1:1" x14ac:dyDescent="0.3">
      <c r="A34856" s="13">
        <v>7.0074991427763994E-2</v>
      </c>
    </row>
    <row r="34857" spans="1:1" x14ac:dyDescent="0.3">
      <c r="A34857" s="13">
        <v>0.11108179463219001</v>
      </c>
    </row>
    <row r="34858" spans="1:1" x14ac:dyDescent="0.3">
      <c r="A34858" s="13">
        <v>6.7329318144836003E-2</v>
      </c>
    </row>
    <row r="34859" spans="1:1" x14ac:dyDescent="0.3">
      <c r="A34859" s="13">
        <v>0.17506910466523001</v>
      </c>
    </row>
    <row r="34860" spans="1:1" x14ac:dyDescent="0.3">
      <c r="A34860" s="13">
        <v>0.24799515074591</v>
      </c>
    </row>
    <row r="34861" spans="1:1" x14ac:dyDescent="0.3">
      <c r="A34861" s="13">
        <v>0.14574602698045</v>
      </c>
    </row>
    <row r="34862" spans="1:1" x14ac:dyDescent="0.3">
      <c r="A34862" s="13">
        <v>0.14064297336413001</v>
      </c>
    </row>
    <row r="34863" spans="1:1" x14ac:dyDescent="0.3">
      <c r="A34863" s="13">
        <v>7.9001973006967E-2</v>
      </c>
    </row>
    <row r="34864" spans="1:1" x14ac:dyDescent="0.3">
      <c r="A34864" s="13">
        <v>0.19594109341950999</v>
      </c>
    </row>
    <row r="34865" spans="1:1" x14ac:dyDescent="0.3">
      <c r="A34865" s="13">
        <v>0.10478414231526</v>
      </c>
    </row>
    <row r="34866" spans="1:1" x14ac:dyDescent="0.3">
      <c r="A34866" s="13">
        <v>0.16052675047010001</v>
      </c>
    </row>
    <row r="34867" spans="1:1" x14ac:dyDescent="0.3">
      <c r="A34867" s="13">
        <v>0.1120975038782</v>
      </c>
    </row>
    <row r="34868" spans="1:1" x14ac:dyDescent="0.3">
      <c r="A34868" s="13">
        <v>0.21862119224071999</v>
      </c>
    </row>
    <row r="34869" spans="1:1" x14ac:dyDescent="0.3">
      <c r="A34869" s="13">
        <v>0.18542064068658001</v>
      </c>
    </row>
    <row r="34870" spans="1:1" x14ac:dyDescent="0.3">
      <c r="A34870" s="13">
        <v>0.13283653094687001</v>
      </c>
    </row>
    <row r="34871" spans="1:1" x14ac:dyDescent="0.3">
      <c r="A34871" s="13">
        <v>0.21687851095801999</v>
      </c>
    </row>
    <row r="34872" spans="1:1" x14ac:dyDescent="0.3">
      <c r="A34872" s="13">
        <v>0.17612985051220001</v>
      </c>
    </row>
    <row r="34873" spans="1:1" x14ac:dyDescent="0.3">
      <c r="A34873" s="13">
        <v>0.15304189170842</v>
      </c>
    </row>
    <row r="34874" spans="1:1" x14ac:dyDescent="0.3">
      <c r="A34874" s="13">
        <v>0.14374676417675</v>
      </c>
    </row>
    <row r="34875" spans="1:1" x14ac:dyDescent="0.3">
      <c r="A34875" s="13">
        <v>0.14415749000190001</v>
      </c>
    </row>
    <row r="34876" spans="1:1" x14ac:dyDescent="0.3">
      <c r="A34876" s="13">
        <v>0.19054404251887</v>
      </c>
    </row>
    <row r="34877" spans="1:1" x14ac:dyDescent="0.3">
      <c r="A34877" s="13">
        <v>0.16212825636003</v>
      </c>
    </row>
    <row r="34878" spans="1:1" x14ac:dyDescent="0.3">
      <c r="A34878" s="13">
        <v>0.15579357656963999</v>
      </c>
    </row>
    <row r="34879" spans="1:1" x14ac:dyDescent="0.3">
      <c r="A34879" s="13">
        <v>0.10519946698707</v>
      </c>
    </row>
    <row r="34880" spans="1:1" x14ac:dyDescent="0.3">
      <c r="A34880" s="13">
        <v>0.18642412917275</v>
      </c>
    </row>
    <row r="34881" spans="1:1" x14ac:dyDescent="0.3">
      <c r="A34881" s="13">
        <v>8.1503471114873993E-2</v>
      </c>
    </row>
    <row r="34882" spans="1:1" x14ac:dyDescent="0.3">
      <c r="A34882" s="13">
        <v>0.19267783315336001</v>
      </c>
    </row>
    <row r="34883" spans="1:1" x14ac:dyDescent="0.3">
      <c r="A34883" s="13">
        <v>0.20987341536738</v>
      </c>
    </row>
    <row r="34884" spans="1:1" x14ac:dyDescent="0.3">
      <c r="A34884" s="13">
        <v>0.18080975721534001</v>
      </c>
    </row>
    <row r="34885" spans="1:1" x14ac:dyDescent="0.3">
      <c r="A34885" s="13">
        <v>0.15213408105672999</v>
      </c>
    </row>
    <row r="34886" spans="1:1" x14ac:dyDescent="0.3">
      <c r="A34886" s="13">
        <v>0.10699139676754001</v>
      </c>
    </row>
    <row r="34887" spans="1:1" x14ac:dyDescent="0.3">
      <c r="A34887" s="13">
        <v>0.1488033046194</v>
      </c>
    </row>
    <row r="34888" spans="1:1" x14ac:dyDescent="0.3">
      <c r="A34888" s="13">
        <v>0.14760793885202</v>
      </c>
    </row>
    <row r="34889" spans="1:1" x14ac:dyDescent="0.3">
      <c r="A34889" s="13">
        <v>0.12894209370712001</v>
      </c>
    </row>
    <row r="34890" spans="1:1" x14ac:dyDescent="0.3">
      <c r="A34890" s="13">
        <v>0.20514191092393999</v>
      </c>
    </row>
    <row r="34891" spans="1:1" x14ac:dyDescent="0.3">
      <c r="A34891" s="13">
        <v>0.23899953598285001</v>
      </c>
    </row>
    <row r="34892" spans="1:1" x14ac:dyDescent="0.3">
      <c r="A34892" s="13">
        <v>6.4885817015460007E-2</v>
      </c>
    </row>
    <row r="34893" spans="1:1" x14ac:dyDescent="0.3">
      <c r="A34893" s="13">
        <v>0.16129955313041999</v>
      </c>
    </row>
    <row r="34894" spans="1:1" x14ac:dyDescent="0.3">
      <c r="A34894" s="13">
        <v>0.12568993682682</v>
      </c>
    </row>
    <row r="34895" spans="1:1" x14ac:dyDescent="0.3">
      <c r="A34895" s="13">
        <v>0.30551423723033</v>
      </c>
    </row>
    <row r="34896" spans="1:1" x14ac:dyDescent="0.3">
      <c r="A34896" s="13">
        <v>0.17403410049859999</v>
      </c>
    </row>
    <row r="34897" spans="1:1" x14ac:dyDescent="0.3">
      <c r="A34897" s="13">
        <v>0.12014401860890001</v>
      </c>
    </row>
    <row r="34898" spans="1:1" x14ac:dyDescent="0.3">
      <c r="A34898" s="13">
        <v>0.11129464861625001</v>
      </c>
    </row>
    <row r="34899" spans="1:1" x14ac:dyDescent="0.3">
      <c r="A34899" s="13">
        <v>0.23484390852636999</v>
      </c>
    </row>
    <row r="34900" spans="1:1" x14ac:dyDescent="0.3">
      <c r="A34900" s="13">
        <v>0.20789356414012</v>
      </c>
    </row>
    <row r="34901" spans="1:1" x14ac:dyDescent="0.3">
      <c r="A34901" s="13">
        <v>0.15471656377744999</v>
      </c>
    </row>
    <row r="34902" spans="1:1" x14ac:dyDescent="0.3">
      <c r="A34902" s="13">
        <v>0.20278231128947999</v>
      </c>
    </row>
    <row r="34903" spans="1:1" x14ac:dyDescent="0.3">
      <c r="A34903" s="13">
        <v>0.21030677102969</v>
      </c>
    </row>
    <row r="34904" spans="1:1" x14ac:dyDescent="0.3">
      <c r="A34904" s="13">
        <v>0.19187113160277</v>
      </c>
    </row>
    <row r="34905" spans="1:1" x14ac:dyDescent="0.3">
      <c r="A34905" s="13">
        <v>0.26230902064257</v>
      </c>
    </row>
    <row r="34906" spans="1:1" x14ac:dyDescent="0.3">
      <c r="A34906" s="13">
        <v>0.17877933156545001</v>
      </c>
    </row>
    <row r="34907" spans="1:1" x14ac:dyDescent="0.3">
      <c r="A34907" s="13">
        <v>0.21614885615080001</v>
      </c>
    </row>
    <row r="34908" spans="1:1" x14ac:dyDescent="0.3">
      <c r="A34908" s="13">
        <v>0.10684875078693</v>
      </c>
    </row>
    <row r="34909" spans="1:1" x14ac:dyDescent="0.3">
      <c r="A34909" s="13">
        <v>0.17276746826746001</v>
      </c>
    </row>
    <row r="34910" spans="1:1" x14ac:dyDescent="0.3">
      <c r="A34910" s="13">
        <v>0.18968546489863999</v>
      </c>
    </row>
    <row r="34911" spans="1:1" x14ac:dyDescent="0.3">
      <c r="A34911" s="13">
        <v>0.23799511596588999</v>
      </c>
    </row>
    <row r="34912" spans="1:1" x14ac:dyDescent="0.3">
      <c r="A34912" s="13">
        <v>0.22524399962641001</v>
      </c>
    </row>
    <row r="34913" spans="1:1" x14ac:dyDescent="0.3">
      <c r="A34913" s="13">
        <v>8.3290023091834003E-2</v>
      </c>
    </row>
    <row r="34914" spans="1:1" x14ac:dyDescent="0.3">
      <c r="A34914" s="13">
        <v>0.16569757347163</v>
      </c>
    </row>
    <row r="34915" spans="1:1" x14ac:dyDescent="0.3">
      <c r="A34915" s="13">
        <v>0.13811296525628999</v>
      </c>
    </row>
    <row r="34916" spans="1:1" x14ac:dyDescent="0.3">
      <c r="A34916" s="13">
        <v>0.11375441388538</v>
      </c>
    </row>
    <row r="34917" spans="1:1" x14ac:dyDescent="0.3">
      <c r="A34917" s="13">
        <v>0.35109181185615002</v>
      </c>
    </row>
    <row r="34918" spans="1:1" x14ac:dyDescent="0.3">
      <c r="A34918" s="13">
        <v>0.15962555048676</v>
      </c>
    </row>
    <row r="34919" spans="1:1" x14ac:dyDescent="0.3">
      <c r="A34919" s="13">
        <v>0.10938191040278</v>
      </c>
    </row>
    <row r="34920" spans="1:1" x14ac:dyDescent="0.3">
      <c r="A34920" s="13">
        <v>0.10938191040278</v>
      </c>
    </row>
    <row r="34921" spans="1:1" x14ac:dyDescent="0.3">
      <c r="A34921" s="13">
        <v>0.16057465179700001</v>
      </c>
    </row>
    <row r="34922" spans="1:1" x14ac:dyDescent="0.3">
      <c r="A34922" s="13">
        <v>0.16692368550559</v>
      </c>
    </row>
    <row r="34923" spans="1:1" x14ac:dyDescent="0.3">
      <c r="A34923" s="13">
        <v>6.0180734335653997E-2</v>
      </c>
    </row>
    <row r="34924" spans="1:1" x14ac:dyDescent="0.3">
      <c r="A34924" s="13">
        <v>0.1922679328388</v>
      </c>
    </row>
    <row r="34925" spans="1:1" x14ac:dyDescent="0.3">
      <c r="A34925" s="13">
        <v>0.17393306299055999</v>
      </c>
    </row>
    <row r="34926" spans="1:1" x14ac:dyDescent="0.3">
      <c r="A34926" s="13">
        <v>0.11989847274572001</v>
      </c>
    </row>
    <row r="34927" spans="1:1" x14ac:dyDescent="0.3">
      <c r="A34927" s="13">
        <v>0.13657243727863</v>
      </c>
    </row>
    <row r="34928" spans="1:1" x14ac:dyDescent="0.3">
      <c r="A34928" s="13">
        <v>0.22489723264568001</v>
      </c>
    </row>
    <row r="34929" spans="1:1" x14ac:dyDescent="0.3">
      <c r="A34929" s="13">
        <v>0.11683681537138001</v>
      </c>
    </row>
    <row r="34930" spans="1:1" x14ac:dyDescent="0.3">
      <c r="A34930" s="13">
        <v>7.5246828305462005E-2</v>
      </c>
    </row>
    <row r="34931" spans="1:1" x14ac:dyDescent="0.3">
      <c r="A34931" s="13">
        <v>0.25012213635451003</v>
      </c>
    </row>
    <row r="34932" spans="1:1" x14ac:dyDescent="0.3">
      <c r="A34932" s="13">
        <v>0.17385981409984999</v>
      </c>
    </row>
    <row r="34933" spans="1:1" x14ac:dyDescent="0.3">
      <c r="A34933" s="13">
        <v>0.19712392583155</v>
      </c>
    </row>
    <row r="34934" spans="1:1" x14ac:dyDescent="0.3">
      <c r="A34934" s="13">
        <v>0.14718905085962999</v>
      </c>
    </row>
    <row r="34935" spans="1:1" x14ac:dyDescent="0.3">
      <c r="A34935" s="13">
        <v>8.0196110991040001E-2</v>
      </c>
    </row>
    <row r="34936" spans="1:1" x14ac:dyDescent="0.3">
      <c r="A34936" s="13">
        <v>0.15048099287791</v>
      </c>
    </row>
    <row r="34937" spans="1:1" x14ac:dyDescent="0.3">
      <c r="A34937" s="13">
        <v>0.11831393845629</v>
      </c>
    </row>
    <row r="34938" spans="1:1" x14ac:dyDescent="0.3">
      <c r="A34938" s="13">
        <v>0.20712523803918001</v>
      </c>
    </row>
    <row r="34939" spans="1:1" x14ac:dyDescent="0.3">
      <c r="A34939" s="13">
        <v>0.17321230519054001</v>
      </c>
    </row>
    <row r="34940" spans="1:1" x14ac:dyDescent="0.3">
      <c r="A34940" s="13">
        <v>0.17394440442213999</v>
      </c>
    </row>
    <row r="34941" spans="1:1" x14ac:dyDescent="0.3">
      <c r="A34941" s="13">
        <v>0.14393139143479999</v>
      </c>
    </row>
    <row r="34942" spans="1:1" x14ac:dyDescent="0.3">
      <c r="A34942" s="13">
        <v>0.14393139143479999</v>
      </c>
    </row>
    <row r="34943" spans="1:1" x14ac:dyDescent="0.3">
      <c r="A34943" s="13">
        <v>6.2514931770114995E-2</v>
      </c>
    </row>
    <row r="34944" spans="1:1" x14ac:dyDescent="0.3">
      <c r="A34944" s="13">
        <v>0.10649296389089</v>
      </c>
    </row>
    <row r="34945" spans="1:1" x14ac:dyDescent="0.3">
      <c r="A34945" s="13">
        <v>0.22553999356047999</v>
      </c>
    </row>
    <row r="34946" spans="1:1" x14ac:dyDescent="0.3">
      <c r="A34946" s="13">
        <v>0.21141513019118</v>
      </c>
    </row>
    <row r="34947" spans="1:1" x14ac:dyDescent="0.3">
      <c r="A34947" s="13">
        <v>0.12094928901338001</v>
      </c>
    </row>
    <row r="34948" spans="1:1" x14ac:dyDescent="0.3">
      <c r="A34948" s="13">
        <v>5.4742154307759E-2</v>
      </c>
    </row>
    <row r="34949" spans="1:1" x14ac:dyDescent="0.3">
      <c r="A34949" s="13">
        <v>0.10546254136305</v>
      </c>
    </row>
    <row r="34950" spans="1:1" x14ac:dyDescent="0.3">
      <c r="A34950" s="13">
        <v>0.14214816314313</v>
      </c>
    </row>
    <row r="34951" spans="1:1" x14ac:dyDescent="0.3">
      <c r="A34951" s="13">
        <v>0.11605837775864999</v>
      </c>
    </row>
    <row r="34952" spans="1:1" x14ac:dyDescent="0.3">
      <c r="A34952" s="13">
        <v>0.11601694407073999</v>
      </c>
    </row>
    <row r="34953" spans="1:1" x14ac:dyDescent="0.3">
      <c r="A34953" s="13">
        <v>0.10630464659327001</v>
      </c>
    </row>
    <row r="34954" spans="1:1" x14ac:dyDescent="0.3">
      <c r="A34954" s="13">
        <v>0.2062769169975</v>
      </c>
    </row>
    <row r="34955" spans="1:1" x14ac:dyDescent="0.3">
      <c r="A34955" s="13">
        <v>0.14424419133502001</v>
      </c>
    </row>
    <row r="34956" spans="1:1" x14ac:dyDescent="0.3">
      <c r="A34956" s="13">
        <v>0.25255457208941001</v>
      </c>
    </row>
    <row r="34957" spans="1:1" x14ac:dyDescent="0.3">
      <c r="A34957" s="13">
        <v>0.17701544416838</v>
      </c>
    </row>
    <row r="34958" spans="1:1" x14ac:dyDescent="0.3">
      <c r="A34958" s="13">
        <v>0.15633237856464999</v>
      </c>
    </row>
    <row r="34959" spans="1:1" x14ac:dyDescent="0.3">
      <c r="A34959" s="13">
        <v>0.17865804031335999</v>
      </c>
    </row>
    <row r="34960" spans="1:1" x14ac:dyDescent="0.3">
      <c r="A34960" s="13">
        <v>0.15331257408025001</v>
      </c>
    </row>
    <row r="34961" spans="1:1" x14ac:dyDescent="0.3">
      <c r="A34961" s="13">
        <v>0.25166299574287998</v>
      </c>
    </row>
    <row r="34962" spans="1:1" x14ac:dyDescent="0.3">
      <c r="A34962" s="13">
        <v>0.27699794562928998</v>
      </c>
    </row>
    <row r="34963" spans="1:1" x14ac:dyDescent="0.3">
      <c r="A34963" s="13">
        <v>0.24957119369556</v>
      </c>
    </row>
    <row r="34964" spans="1:1" x14ac:dyDescent="0.3">
      <c r="A34964" s="13">
        <v>5.7107926722132003E-2</v>
      </c>
    </row>
    <row r="34965" spans="1:1" x14ac:dyDescent="0.3">
      <c r="A34965" s="13">
        <v>0.19422233657578999</v>
      </c>
    </row>
    <row r="34966" spans="1:1" x14ac:dyDescent="0.3">
      <c r="A34966" s="13">
        <v>0.25443179846646002</v>
      </c>
    </row>
    <row r="34967" spans="1:1" x14ac:dyDescent="0.3">
      <c r="A34967" s="13">
        <v>0.16283010752370999</v>
      </c>
    </row>
    <row r="34968" spans="1:1" x14ac:dyDescent="0.3">
      <c r="A34968" s="13">
        <v>0.15121571468837</v>
      </c>
    </row>
    <row r="34969" spans="1:1" x14ac:dyDescent="0.3">
      <c r="A34969" s="13">
        <v>0.12047424959259</v>
      </c>
    </row>
    <row r="34970" spans="1:1" x14ac:dyDescent="0.3">
      <c r="A34970" s="13">
        <v>0.18920977237450001</v>
      </c>
    </row>
    <row r="34971" spans="1:1" x14ac:dyDescent="0.3">
      <c r="A34971" s="13">
        <v>0.11651327265559</v>
      </c>
    </row>
    <row r="34972" spans="1:1" x14ac:dyDescent="0.3">
      <c r="A34972" s="13">
        <v>0.15607891718747</v>
      </c>
    </row>
    <row r="34973" spans="1:1" x14ac:dyDescent="0.3">
      <c r="A34973" s="13">
        <v>0.18128944355946999</v>
      </c>
    </row>
    <row r="34974" spans="1:1" x14ac:dyDescent="0.3">
      <c r="A34974" s="13">
        <v>0.21955317882055</v>
      </c>
    </row>
    <row r="34975" spans="1:1" x14ac:dyDescent="0.3">
      <c r="A34975" s="13">
        <v>0.10236716947918</v>
      </c>
    </row>
    <row r="34976" spans="1:1" x14ac:dyDescent="0.3">
      <c r="A34976" s="13">
        <v>0.17566336712358999</v>
      </c>
    </row>
    <row r="34977" spans="1:1" x14ac:dyDescent="0.3">
      <c r="A34977" s="13">
        <v>0.19798463131133001</v>
      </c>
    </row>
    <row r="34978" spans="1:1" x14ac:dyDescent="0.3">
      <c r="A34978" s="13">
        <v>0.20301547026815001</v>
      </c>
    </row>
    <row r="34979" spans="1:1" x14ac:dyDescent="0.3">
      <c r="A34979" s="13">
        <v>7.0084435331702E-2</v>
      </c>
    </row>
    <row r="34980" spans="1:1" x14ac:dyDescent="0.3">
      <c r="A34980" s="13">
        <v>0.24819593635959</v>
      </c>
    </row>
    <row r="34981" spans="1:1" x14ac:dyDescent="0.3">
      <c r="A34981" s="13">
        <v>0.16630776922712001</v>
      </c>
    </row>
    <row r="34982" spans="1:1" x14ac:dyDescent="0.3">
      <c r="A34982" s="13">
        <v>0.23810765266132999</v>
      </c>
    </row>
    <row r="34983" spans="1:1" x14ac:dyDescent="0.3">
      <c r="A34983" s="13">
        <v>0.22450930023374999</v>
      </c>
    </row>
    <row r="34984" spans="1:1" x14ac:dyDescent="0.3">
      <c r="A34984" s="13">
        <v>0.15632670632696</v>
      </c>
    </row>
    <row r="34985" spans="1:1" x14ac:dyDescent="0.3">
      <c r="A34985" s="13">
        <v>0.22386393762371001</v>
      </c>
    </row>
    <row r="34986" spans="1:1" x14ac:dyDescent="0.3">
      <c r="A34986" s="13">
        <v>0.22505025802282</v>
      </c>
    </row>
    <row r="34987" spans="1:1" x14ac:dyDescent="0.3">
      <c r="A34987" s="13">
        <v>0.13233903951798001</v>
      </c>
    </row>
    <row r="34988" spans="1:1" x14ac:dyDescent="0.3">
      <c r="A34988" s="13">
        <v>0.28179744610375002</v>
      </c>
    </row>
    <row r="34989" spans="1:1" x14ac:dyDescent="0.3">
      <c r="A34989" s="13">
        <v>9.5637252448064994E-2</v>
      </c>
    </row>
    <row r="34990" spans="1:1" x14ac:dyDescent="0.3">
      <c r="A34990" s="13">
        <v>0.13123302311092</v>
      </c>
    </row>
    <row r="34991" spans="1:1" x14ac:dyDescent="0.3">
      <c r="A34991" s="13">
        <v>0.22368346785814999</v>
      </c>
    </row>
    <row r="34992" spans="1:1" x14ac:dyDescent="0.3">
      <c r="A34992" s="13">
        <v>0.22368346785814999</v>
      </c>
    </row>
    <row r="34993" spans="1:1" x14ac:dyDescent="0.3">
      <c r="A34993" s="13">
        <v>0.19018859015632</v>
      </c>
    </row>
    <row r="34994" spans="1:1" x14ac:dyDescent="0.3">
      <c r="A34994" s="13">
        <v>0.17489161884036999</v>
      </c>
    </row>
    <row r="34995" spans="1:1" x14ac:dyDescent="0.3">
      <c r="A34995" s="13">
        <v>0.12465092801975999</v>
      </c>
    </row>
    <row r="34996" spans="1:1" x14ac:dyDescent="0.3">
      <c r="A34996" s="13">
        <v>8.1861022705599001E-2</v>
      </c>
    </row>
    <row r="34997" spans="1:1" x14ac:dyDescent="0.3">
      <c r="A34997" s="13">
        <v>0.23307060257862999</v>
      </c>
    </row>
    <row r="34998" spans="1:1" x14ac:dyDescent="0.3">
      <c r="A34998" s="13">
        <v>0.13464772067037001</v>
      </c>
    </row>
    <row r="34999" spans="1:1" x14ac:dyDescent="0.3">
      <c r="A34999" s="13">
        <v>0.15663415468993</v>
      </c>
    </row>
    <row r="35000" spans="1:1" x14ac:dyDescent="0.3">
      <c r="A35000" s="13">
        <v>0.15348483766321</v>
      </c>
    </row>
    <row r="35001" spans="1:1" x14ac:dyDescent="0.3">
      <c r="A35001" s="13">
        <v>0.10453510501018</v>
      </c>
    </row>
    <row r="35002" spans="1:1" x14ac:dyDescent="0.3">
      <c r="A35002" s="13">
        <v>9.1990397231451998E-2</v>
      </c>
    </row>
    <row r="35003" spans="1:1" x14ac:dyDescent="0.3">
      <c r="A35003" s="13">
        <v>0.19644054790359999</v>
      </c>
    </row>
    <row r="35004" spans="1:1" x14ac:dyDescent="0.3">
      <c r="A35004" s="13">
        <v>0.14365131789692001</v>
      </c>
    </row>
    <row r="35005" spans="1:1" x14ac:dyDescent="0.3">
      <c r="A35005" s="13">
        <v>0.13563470065722999</v>
      </c>
    </row>
    <row r="35006" spans="1:1" x14ac:dyDescent="0.3">
      <c r="A35006" s="13">
        <v>0.26105515415865999</v>
      </c>
    </row>
    <row r="35007" spans="1:1" x14ac:dyDescent="0.3">
      <c r="A35007" s="13">
        <v>0.13181839645122001</v>
      </c>
    </row>
    <row r="35008" spans="1:1" x14ac:dyDescent="0.3">
      <c r="A35008" s="13">
        <v>0.17638147049813999</v>
      </c>
    </row>
    <row r="35009" spans="1:1" x14ac:dyDescent="0.3">
      <c r="A35009" s="13">
        <v>0.14292990215768001</v>
      </c>
    </row>
    <row r="35010" spans="1:1" x14ac:dyDescent="0.3">
      <c r="A35010" s="13">
        <v>0.27717908597313001</v>
      </c>
    </row>
    <row r="35011" spans="1:1" x14ac:dyDescent="0.3">
      <c r="A35011" s="13">
        <v>0.16884637619556001</v>
      </c>
    </row>
    <row r="35012" spans="1:1" x14ac:dyDescent="0.3">
      <c r="A35012" s="13">
        <v>0.24227753704034999</v>
      </c>
    </row>
    <row r="35013" spans="1:1" x14ac:dyDescent="0.3">
      <c r="A35013" s="13">
        <v>0.19550299883469999</v>
      </c>
    </row>
    <row r="35014" spans="1:1" x14ac:dyDescent="0.3">
      <c r="A35014" s="13">
        <v>9.6437803658054003E-2</v>
      </c>
    </row>
    <row r="35015" spans="1:1" x14ac:dyDescent="0.3">
      <c r="A35015" s="13">
        <v>8.1057602144172E-2</v>
      </c>
    </row>
    <row r="35016" spans="1:1" x14ac:dyDescent="0.3">
      <c r="A35016" s="13">
        <v>0.19037034911433001</v>
      </c>
    </row>
    <row r="35017" spans="1:1" x14ac:dyDescent="0.3">
      <c r="A35017" s="13">
        <v>9.9251263164313E-2</v>
      </c>
    </row>
    <row r="35018" spans="1:1" x14ac:dyDescent="0.3">
      <c r="A35018" s="13">
        <v>0.20686468631456001</v>
      </c>
    </row>
    <row r="35019" spans="1:1" x14ac:dyDescent="0.3">
      <c r="A35019" s="13">
        <v>0.10113763130955</v>
      </c>
    </row>
    <row r="35020" spans="1:1" x14ac:dyDescent="0.3">
      <c r="A35020" s="13">
        <v>0.24664469025825</v>
      </c>
    </row>
    <row r="35021" spans="1:1" x14ac:dyDescent="0.3">
      <c r="A35021" s="13">
        <v>0.33769369359522999</v>
      </c>
    </row>
    <row r="35022" spans="1:1" x14ac:dyDescent="0.3">
      <c r="A35022" s="13">
        <v>0.13842614133625999</v>
      </c>
    </row>
    <row r="35023" spans="1:1" x14ac:dyDescent="0.3">
      <c r="A35023" s="13">
        <v>8.4530467619267996E-2</v>
      </c>
    </row>
    <row r="35024" spans="1:1" x14ac:dyDescent="0.3">
      <c r="A35024" s="13">
        <v>0.35427062618076</v>
      </c>
    </row>
    <row r="35025" spans="1:1" x14ac:dyDescent="0.3">
      <c r="A35025" s="13">
        <v>0.16688232207838</v>
      </c>
    </row>
    <row r="35026" spans="1:1" x14ac:dyDescent="0.3">
      <c r="A35026" s="13">
        <v>0.16765918608741001</v>
      </c>
    </row>
    <row r="35027" spans="1:1" x14ac:dyDescent="0.3">
      <c r="A35027" s="13">
        <v>0.20926670679399001</v>
      </c>
    </row>
    <row r="35028" spans="1:1" x14ac:dyDescent="0.3">
      <c r="A35028" s="13">
        <v>0.1946271439775</v>
      </c>
    </row>
    <row r="35029" spans="1:1" x14ac:dyDescent="0.3">
      <c r="A35029" s="13">
        <v>0.12716951237790999</v>
      </c>
    </row>
    <row r="35030" spans="1:1" x14ac:dyDescent="0.3">
      <c r="A35030" s="13">
        <v>0.16378086767937</v>
      </c>
    </row>
    <row r="35031" spans="1:1" x14ac:dyDescent="0.3">
      <c r="A35031" s="13">
        <v>0.11636503053645</v>
      </c>
    </row>
    <row r="35032" spans="1:1" x14ac:dyDescent="0.3">
      <c r="A35032" s="13">
        <v>0.10833471072367</v>
      </c>
    </row>
    <row r="35033" spans="1:1" x14ac:dyDescent="0.3">
      <c r="A35033" s="13">
        <v>0.19837236026669</v>
      </c>
    </row>
    <row r="35034" spans="1:1" x14ac:dyDescent="0.3">
      <c r="A35034" s="13">
        <v>0.15119859150237999</v>
      </c>
    </row>
    <row r="35035" spans="1:1" x14ac:dyDescent="0.3">
      <c r="A35035" s="13">
        <v>0.19755508027696</v>
      </c>
    </row>
    <row r="35036" spans="1:1" x14ac:dyDescent="0.3">
      <c r="A35036" s="13">
        <v>0.10260275131493</v>
      </c>
    </row>
    <row r="35037" spans="1:1" x14ac:dyDescent="0.3">
      <c r="A35037" s="13">
        <v>0.13616775130700001</v>
      </c>
    </row>
    <row r="35038" spans="1:1" x14ac:dyDescent="0.3">
      <c r="A35038" s="13">
        <v>0.14470905779445001</v>
      </c>
    </row>
    <row r="35039" spans="1:1" x14ac:dyDescent="0.3">
      <c r="A35039" s="13">
        <v>0.19559377443702999</v>
      </c>
    </row>
    <row r="35040" spans="1:1" x14ac:dyDescent="0.3">
      <c r="A35040" s="13">
        <v>0.11597966259361001</v>
      </c>
    </row>
    <row r="35041" spans="1:1" x14ac:dyDescent="0.3">
      <c r="A35041" s="13">
        <v>0.17335842653092001</v>
      </c>
    </row>
    <row r="35042" spans="1:1" x14ac:dyDescent="0.3">
      <c r="A35042" s="13">
        <v>0.17216656569375</v>
      </c>
    </row>
    <row r="35043" spans="1:1" x14ac:dyDescent="0.3">
      <c r="A35043" s="13">
        <v>0.25888455488040002</v>
      </c>
    </row>
    <row r="35044" spans="1:1" x14ac:dyDescent="0.3">
      <c r="A35044" s="13">
        <v>0.18490934133601999</v>
      </c>
    </row>
    <row r="35045" spans="1:1" x14ac:dyDescent="0.3">
      <c r="A35045" s="13">
        <v>0.25991407903171998</v>
      </c>
    </row>
    <row r="35046" spans="1:1" x14ac:dyDescent="0.3">
      <c r="A35046" s="13">
        <v>0.13472387183583001</v>
      </c>
    </row>
    <row r="35047" spans="1:1" x14ac:dyDescent="0.3">
      <c r="A35047" s="13">
        <v>0.19037926665898</v>
      </c>
    </row>
    <row r="35048" spans="1:1" x14ac:dyDescent="0.3">
      <c r="A35048" s="13">
        <v>0.29009652097587002</v>
      </c>
    </row>
    <row r="35049" spans="1:1" x14ac:dyDescent="0.3">
      <c r="A35049" s="13">
        <v>0.24054376295092</v>
      </c>
    </row>
    <row r="35050" spans="1:1" x14ac:dyDescent="0.3">
      <c r="A35050" s="13">
        <v>0.13611678850858999</v>
      </c>
    </row>
    <row r="35051" spans="1:1" x14ac:dyDescent="0.3">
      <c r="A35051" s="13">
        <v>0.19458578126784001</v>
      </c>
    </row>
    <row r="35052" spans="1:1" x14ac:dyDescent="0.3">
      <c r="A35052" s="13">
        <v>9.3691442023936006E-2</v>
      </c>
    </row>
    <row r="35053" spans="1:1" x14ac:dyDescent="0.3">
      <c r="A35053" s="13">
        <v>0.17345607369088001</v>
      </c>
    </row>
    <row r="35054" spans="1:1" x14ac:dyDescent="0.3">
      <c r="A35054" s="13">
        <v>0.12144943341075</v>
      </c>
    </row>
    <row r="35055" spans="1:1" x14ac:dyDescent="0.3">
      <c r="A35055" s="13">
        <v>0.15039903349792</v>
      </c>
    </row>
    <row r="35056" spans="1:1" x14ac:dyDescent="0.3">
      <c r="A35056" s="13">
        <v>0.26575268849418998</v>
      </c>
    </row>
    <row r="35057" spans="1:1" x14ac:dyDescent="0.3">
      <c r="A35057" s="13">
        <v>0.15345799475336</v>
      </c>
    </row>
    <row r="35058" spans="1:1" x14ac:dyDescent="0.3">
      <c r="A35058" s="13">
        <v>0.24686434757574</v>
      </c>
    </row>
    <row r="35059" spans="1:1" x14ac:dyDescent="0.3">
      <c r="A35059" s="13">
        <v>0.10996293823295</v>
      </c>
    </row>
    <row r="35060" spans="1:1" x14ac:dyDescent="0.3">
      <c r="A35060" s="13">
        <v>0.15499578329022001</v>
      </c>
    </row>
    <row r="35061" spans="1:1" x14ac:dyDescent="0.3">
      <c r="A35061" s="13">
        <v>0.14265098595369</v>
      </c>
    </row>
    <row r="35062" spans="1:1" x14ac:dyDescent="0.3">
      <c r="A35062" s="13">
        <v>0.17146873275746</v>
      </c>
    </row>
    <row r="35063" spans="1:1" x14ac:dyDescent="0.3">
      <c r="A35063" s="13">
        <v>0.20977416454966</v>
      </c>
    </row>
    <row r="35064" spans="1:1" x14ac:dyDescent="0.3">
      <c r="A35064" s="13">
        <v>0.16379482859114</v>
      </c>
    </row>
    <row r="35065" spans="1:1" x14ac:dyDescent="0.3">
      <c r="A35065" s="13">
        <v>0.13573956910991</v>
      </c>
    </row>
    <row r="35066" spans="1:1" x14ac:dyDescent="0.3">
      <c r="A35066" s="13">
        <v>0.13407728165148999</v>
      </c>
    </row>
    <row r="35067" spans="1:1" x14ac:dyDescent="0.3">
      <c r="A35067" s="13">
        <v>0.20438915623376999</v>
      </c>
    </row>
    <row r="35068" spans="1:1" x14ac:dyDescent="0.3">
      <c r="A35068" s="13">
        <v>0.11324413419784</v>
      </c>
    </row>
    <row r="35069" spans="1:1" x14ac:dyDescent="0.3">
      <c r="A35069" s="13">
        <v>9.9049582989967994E-2</v>
      </c>
    </row>
    <row r="35070" spans="1:1" x14ac:dyDescent="0.3">
      <c r="A35070" s="13">
        <v>0.10972813826985001</v>
      </c>
    </row>
    <row r="35071" spans="1:1" x14ac:dyDescent="0.3">
      <c r="A35071" s="13">
        <v>0.13415226742559999</v>
      </c>
    </row>
    <row r="35072" spans="1:1" x14ac:dyDescent="0.3">
      <c r="A35072" s="13">
        <v>0.20103372868156</v>
      </c>
    </row>
    <row r="35073" spans="1:1" x14ac:dyDescent="0.3">
      <c r="A35073" s="13">
        <v>0.18130046232145999</v>
      </c>
    </row>
    <row r="35074" spans="1:1" x14ac:dyDescent="0.3">
      <c r="A35074" s="13">
        <v>0.24238174450849001</v>
      </c>
    </row>
    <row r="35075" spans="1:1" x14ac:dyDescent="0.3">
      <c r="A35075" s="13">
        <v>0.18605807397318999</v>
      </c>
    </row>
    <row r="35076" spans="1:1" x14ac:dyDescent="0.3">
      <c r="A35076" s="13">
        <v>0.17800624394323</v>
      </c>
    </row>
    <row r="35077" spans="1:1" x14ac:dyDescent="0.3">
      <c r="A35077" s="13">
        <v>0.13352831353219999</v>
      </c>
    </row>
    <row r="35078" spans="1:1" x14ac:dyDescent="0.3">
      <c r="A35078" s="13">
        <v>0.23905701044555999</v>
      </c>
    </row>
    <row r="35079" spans="1:1" x14ac:dyDescent="0.3">
      <c r="A35079" s="13">
        <v>0.22174243232498</v>
      </c>
    </row>
    <row r="35080" spans="1:1" x14ac:dyDescent="0.3">
      <c r="A35080" s="13">
        <v>0.12856691327865</v>
      </c>
    </row>
    <row r="35081" spans="1:1" x14ac:dyDescent="0.3">
      <c r="A35081" s="13">
        <v>0.18284488153719</v>
      </c>
    </row>
    <row r="35082" spans="1:1" x14ac:dyDescent="0.3">
      <c r="A35082" s="13">
        <v>0.15548242755114999</v>
      </c>
    </row>
    <row r="35083" spans="1:1" x14ac:dyDescent="0.3">
      <c r="A35083" s="13">
        <v>0.31272612938727001</v>
      </c>
    </row>
    <row r="35084" spans="1:1" x14ac:dyDescent="0.3">
      <c r="A35084" s="13">
        <v>0.17518243727259</v>
      </c>
    </row>
    <row r="35085" spans="1:1" x14ac:dyDescent="0.3">
      <c r="A35085" s="13">
        <v>0.30885658407083</v>
      </c>
    </row>
    <row r="35086" spans="1:1" x14ac:dyDescent="0.3">
      <c r="A35086" s="13">
        <v>0.12473799812237001</v>
      </c>
    </row>
    <row r="35087" spans="1:1" x14ac:dyDescent="0.3">
      <c r="A35087" s="13">
        <v>0.15737553193824</v>
      </c>
    </row>
    <row r="35088" spans="1:1" x14ac:dyDescent="0.3">
      <c r="A35088" s="13">
        <v>0.31934794397673999</v>
      </c>
    </row>
    <row r="35089" spans="1:1" x14ac:dyDescent="0.3">
      <c r="A35089" s="13">
        <v>0.22773603812689</v>
      </c>
    </row>
    <row r="35090" spans="1:1" x14ac:dyDescent="0.3">
      <c r="A35090" s="13">
        <v>0.31724091403252003</v>
      </c>
    </row>
    <row r="35091" spans="1:1" x14ac:dyDescent="0.3">
      <c r="A35091" s="13">
        <v>0.15458100924529999</v>
      </c>
    </row>
    <row r="35092" spans="1:1" x14ac:dyDescent="0.3">
      <c r="A35092" s="13">
        <v>0.15393109349327</v>
      </c>
    </row>
    <row r="35093" spans="1:1" x14ac:dyDescent="0.3">
      <c r="A35093" s="13">
        <v>0.22132703138688001</v>
      </c>
    </row>
    <row r="35094" spans="1:1" x14ac:dyDescent="0.3">
      <c r="A35094" s="13">
        <v>0.13036281676561001</v>
      </c>
    </row>
    <row r="35095" spans="1:1" x14ac:dyDescent="0.3">
      <c r="A35095" s="13">
        <v>9.7549959315259005E-2</v>
      </c>
    </row>
    <row r="35096" spans="1:1" x14ac:dyDescent="0.3">
      <c r="A35096" s="13">
        <v>0.18994982525981999</v>
      </c>
    </row>
    <row r="35097" spans="1:1" x14ac:dyDescent="0.3">
      <c r="A35097" s="13">
        <v>0.20197731233516</v>
      </c>
    </row>
    <row r="35098" spans="1:1" x14ac:dyDescent="0.3">
      <c r="A35098" s="13">
        <v>0.12917381585964</v>
      </c>
    </row>
    <row r="35099" spans="1:1" x14ac:dyDescent="0.3">
      <c r="A35099" s="13">
        <v>0.22568725761509001</v>
      </c>
    </row>
    <row r="35100" spans="1:1" x14ac:dyDescent="0.3">
      <c r="A35100" s="13">
        <v>6.4674011240162005E-2</v>
      </c>
    </row>
    <row r="35101" spans="1:1" x14ac:dyDescent="0.3">
      <c r="A35101" s="13">
        <v>0.11666539441343</v>
      </c>
    </row>
    <row r="35102" spans="1:1" x14ac:dyDescent="0.3">
      <c r="A35102" s="13">
        <v>9.4891252837491002E-2</v>
      </c>
    </row>
    <row r="35103" spans="1:1" x14ac:dyDescent="0.3">
      <c r="A35103" s="13">
        <v>0.18226037464233999</v>
      </c>
    </row>
    <row r="35104" spans="1:1" x14ac:dyDescent="0.3">
      <c r="A35104" s="13">
        <v>0.12469305132951</v>
      </c>
    </row>
    <row r="35105" spans="1:1" x14ac:dyDescent="0.3">
      <c r="A35105" s="13">
        <v>0.14740224758307999</v>
      </c>
    </row>
    <row r="35106" spans="1:1" x14ac:dyDescent="0.3">
      <c r="A35106" s="13">
        <v>0.15676193865418001</v>
      </c>
    </row>
    <row r="35107" spans="1:1" x14ac:dyDescent="0.3">
      <c r="A35107" s="13">
        <v>0.12957560345797001</v>
      </c>
    </row>
    <row r="35108" spans="1:1" x14ac:dyDescent="0.3">
      <c r="A35108" s="13">
        <v>0.25966719795382998</v>
      </c>
    </row>
    <row r="35109" spans="1:1" x14ac:dyDescent="0.3">
      <c r="A35109" s="13">
        <v>0.14193095397498001</v>
      </c>
    </row>
    <row r="35110" spans="1:1" x14ac:dyDescent="0.3">
      <c r="A35110" s="13">
        <v>0.21026728594742999</v>
      </c>
    </row>
    <row r="35111" spans="1:1" x14ac:dyDescent="0.3">
      <c r="A35111" s="13">
        <v>0.26128017737121001</v>
      </c>
    </row>
    <row r="35112" spans="1:1" x14ac:dyDescent="0.3">
      <c r="A35112" s="13">
        <v>0.12289308202557001</v>
      </c>
    </row>
    <row r="35113" spans="1:1" x14ac:dyDescent="0.3">
      <c r="A35113" s="13">
        <v>0.16590370088820999</v>
      </c>
    </row>
    <row r="35114" spans="1:1" x14ac:dyDescent="0.3">
      <c r="A35114" s="13">
        <v>7.2431777240817993E-2</v>
      </c>
    </row>
    <row r="35115" spans="1:1" x14ac:dyDescent="0.3">
      <c r="A35115" s="13">
        <v>0.17569979774878</v>
      </c>
    </row>
    <row r="35116" spans="1:1" x14ac:dyDescent="0.3">
      <c r="A35116" s="13">
        <v>0.19275445875752001</v>
      </c>
    </row>
    <row r="35117" spans="1:1" x14ac:dyDescent="0.3">
      <c r="A35117" s="13">
        <v>0.25338784237105</v>
      </c>
    </row>
    <row r="35118" spans="1:1" x14ac:dyDescent="0.3">
      <c r="A35118" s="13">
        <v>0.14900067375059001</v>
      </c>
    </row>
    <row r="35119" spans="1:1" x14ac:dyDescent="0.3">
      <c r="A35119" s="13">
        <v>7.6203099789207002E-2</v>
      </c>
    </row>
    <row r="35120" spans="1:1" x14ac:dyDescent="0.3">
      <c r="A35120" s="13">
        <v>0.12656231696996001</v>
      </c>
    </row>
    <row r="35121" spans="1:1" x14ac:dyDescent="0.3">
      <c r="A35121" s="13">
        <v>0.12656231696996001</v>
      </c>
    </row>
    <row r="35122" spans="1:1" x14ac:dyDescent="0.3">
      <c r="A35122" s="13">
        <v>0.16922972249509999</v>
      </c>
    </row>
    <row r="35123" spans="1:1" x14ac:dyDescent="0.3">
      <c r="A35123" s="13">
        <v>0.25985936572993001</v>
      </c>
    </row>
    <row r="35124" spans="1:1" x14ac:dyDescent="0.3">
      <c r="A35124" s="13">
        <v>0.12512570923065999</v>
      </c>
    </row>
    <row r="35125" spans="1:1" x14ac:dyDescent="0.3">
      <c r="A35125" s="13">
        <v>9.7880803758251006E-2</v>
      </c>
    </row>
    <row r="35126" spans="1:1" x14ac:dyDescent="0.3">
      <c r="A35126" s="13">
        <v>0.17358895612357</v>
      </c>
    </row>
    <row r="35127" spans="1:1" x14ac:dyDescent="0.3">
      <c r="A35127" s="13">
        <v>0.17333874482466</v>
      </c>
    </row>
    <row r="35128" spans="1:1" x14ac:dyDescent="0.3">
      <c r="A35128" s="13">
        <v>0.15849149437575</v>
      </c>
    </row>
    <row r="35129" spans="1:1" x14ac:dyDescent="0.3">
      <c r="A35129" s="13">
        <v>0.17545949904631999</v>
      </c>
    </row>
    <row r="35130" spans="1:1" x14ac:dyDescent="0.3">
      <c r="A35130" s="13">
        <v>0.11284038478548</v>
      </c>
    </row>
    <row r="35131" spans="1:1" x14ac:dyDescent="0.3">
      <c r="A35131" s="13">
        <v>0.18879685130469001</v>
      </c>
    </row>
    <row r="35132" spans="1:1" x14ac:dyDescent="0.3">
      <c r="A35132" s="13">
        <v>0.21733155742506</v>
      </c>
    </row>
    <row r="35133" spans="1:1" x14ac:dyDescent="0.3">
      <c r="A35133" s="13">
        <v>0.13783115054424</v>
      </c>
    </row>
    <row r="35134" spans="1:1" x14ac:dyDescent="0.3">
      <c r="A35134" s="13">
        <v>0.15198064159114</v>
      </c>
    </row>
    <row r="35135" spans="1:1" x14ac:dyDescent="0.3">
      <c r="A35135" s="13">
        <v>0.23441594086632001</v>
      </c>
    </row>
    <row r="35136" spans="1:1" x14ac:dyDescent="0.3">
      <c r="A35136" s="13">
        <v>0.15447356258295999</v>
      </c>
    </row>
    <row r="35137" spans="1:1" x14ac:dyDescent="0.3">
      <c r="A35137" s="13">
        <v>0.14003767563160999</v>
      </c>
    </row>
    <row r="35138" spans="1:1" x14ac:dyDescent="0.3">
      <c r="A35138" s="13">
        <v>0.14136638320775999</v>
      </c>
    </row>
    <row r="35139" spans="1:1" x14ac:dyDescent="0.3">
      <c r="A35139" s="13">
        <v>0.18064920044051</v>
      </c>
    </row>
    <row r="35140" spans="1:1" x14ac:dyDescent="0.3">
      <c r="A35140" s="13">
        <v>0.24717252143030999</v>
      </c>
    </row>
    <row r="35141" spans="1:1" x14ac:dyDescent="0.3">
      <c r="A35141" s="13">
        <v>0.22659251560872001</v>
      </c>
    </row>
    <row r="35142" spans="1:1" x14ac:dyDescent="0.3">
      <c r="A35142" s="13">
        <v>0.24451198755379</v>
      </c>
    </row>
    <row r="35143" spans="1:1" x14ac:dyDescent="0.3">
      <c r="A35143" s="13">
        <v>0.20814850322848</v>
      </c>
    </row>
    <row r="35144" spans="1:1" x14ac:dyDescent="0.3">
      <c r="A35144" s="13">
        <v>0.24563406917915001</v>
      </c>
    </row>
    <row r="35145" spans="1:1" x14ac:dyDescent="0.3">
      <c r="A35145" s="13">
        <v>0.17956183564511</v>
      </c>
    </row>
    <row r="35146" spans="1:1" x14ac:dyDescent="0.3">
      <c r="A35146" s="13">
        <v>0.10709396477746</v>
      </c>
    </row>
    <row r="35147" spans="1:1" x14ac:dyDescent="0.3">
      <c r="A35147" s="13">
        <v>0.24678560035392</v>
      </c>
    </row>
    <row r="35148" spans="1:1" x14ac:dyDescent="0.3">
      <c r="A35148" s="13">
        <v>0.15303382881878</v>
      </c>
    </row>
    <row r="35149" spans="1:1" x14ac:dyDescent="0.3">
      <c r="A35149" s="13">
        <v>0.10254509258357</v>
      </c>
    </row>
    <row r="35150" spans="1:1" x14ac:dyDescent="0.3">
      <c r="A35150" s="13">
        <v>0.24179539387786</v>
      </c>
    </row>
    <row r="35151" spans="1:1" x14ac:dyDescent="0.3">
      <c r="A35151" s="13">
        <v>0.16599981710303999</v>
      </c>
    </row>
    <row r="35152" spans="1:1" x14ac:dyDescent="0.3">
      <c r="A35152" s="13">
        <v>0.18223537679004001</v>
      </c>
    </row>
    <row r="35153" spans="1:1" x14ac:dyDescent="0.3">
      <c r="A35153" s="13">
        <v>0.27875419628949999</v>
      </c>
    </row>
    <row r="35154" spans="1:1" x14ac:dyDescent="0.3">
      <c r="A35154" s="13">
        <v>0.25352023014722003</v>
      </c>
    </row>
    <row r="35155" spans="1:1" x14ac:dyDescent="0.3">
      <c r="A35155" s="13">
        <v>0.25352023014722003</v>
      </c>
    </row>
    <row r="35156" spans="1:1" x14ac:dyDescent="0.3">
      <c r="A35156" s="13">
        <v>0.17925566989017</v>
      </c>
    </row>
    <row r="35157" spans="1:1" x14ac:dyDescent="0.3">
      <c r="A35157" s="13">
        <v>0.31031666548260001</v>
      </c>
    </row>
    <row r="35158" spans="1:1" x14ac:dyDescent="0.3">
      <c r="A35158" s="13">
        <v>0.14839403301804999</v>
      </c>
    </row>
    <row r="35159" spans="1:1" x14ac:dyDescent="0.3">
      <c r="A35159" s="13">
        <v>0.26283467646241998</v>
      </c>
    </row>
    <row r="35160" spans="1:1" x14ac:dyDescent="0.3">
      <c r="A35160" s="13">
        <v>9.6150539603803001E-2</v>
      </c>
    </row>
    <row r="35161" spans="1:1" x14ac:dyDescent="0.3">
      <c r="A35161" s="13">
        <v>0.11765986588746</v>
      </c>
    </row>
    <row r="35162" spans="1:1" x14ac:dyDescent="0.3">
      <c r="A35162" s="13">
        <v>0.11769125522708</v>
      </c>
    </row>
    <row r="35163" spans="1:1" x14ac:dyDescent="0.3">
      <c r="A35163" s="13">
        <v>0.22027936108540999</v>
      </c>
    </row>
    <row r="35164" spans="1:1" x14ac:dyDescent="0.3">
      <c r="A35164" s="13">
        <v>0.22201287683644999</v>
      </c>
    </row>
    <row r="35165" spans="1:1" x14ac:dyDescent="0.3">
      <c r="A35165" s="13">
        <v>0.20826431632674</v>
      </c>
    </row>
    <row r="35166" spans="1:1" x14ac:dyDescent="0.3">
      <c r="A35166" s="13">
        <v>0.17733145020168001</v>
      </c>
    </row>
    <row r="35167" spans="1:1" x14ac:dyDescent="0.3">
      <c r="A35167" s="13">
        <v>0.17397434361836001</v>
      </c>
    </row>
    <row r="35168" spans="1:1" x14ac:dyDescent="0.3">
      <c r="A35168" s="13">
        <v>7.6855616013669997E-2</v>
      </c>
    </row>
    <row r="35169" spans="1:1" x14ac:dyDescent="0.3">
      <c r="A35169" s="13">
        <v>0.10615716406283</v>
      </c>
    </row>
    <row r="35170" spans="1:1" x14ac:dyDescent="0.3">
      <c r="A35170" s="13">
        <v>0.25333725826063003</v>
      </c>
    </row>
    <row r="35171" spans="1:1" x14ac:dyDescent="0.3">
      <c r="A35171" s="13">
        <v>0.17760348745653001</v>
      </c>
    </row>
    <row r="35172" spans="1:1" x14ac:dyDescent="0.3">
      <c r="A35172" s="13">
        <v>0.22270328125392</v>
      </c>
    </row>
    <row r="35173" spans="1:1" x14ac:dyDescent="0.3">
      <c r="A35173" s="13">
        <v>9.5324273499822004E-2</v>
      </c>
    </row>
    <row r="35174" spans="1:1" x14ac:dyDescent="0.3">
      <c r="A35174" s="13">
        <v>0.15475852757986</v>
      </c>
    </row>
    <row r="35175" spans="1:1" x14ac:dyDescent="0.3">
      <c r="A35175" s="13">
        <v>0.21803200026408001</v>
      </c>
    </row>
    <row r="35176" spans="1:1" x14ac:dyDescent="0.3">
      <c r="A35176" s="13">
        <v>0.15836059536960001</v>
      </c>
    </row>
    <row r="35177" spans="1:1" x14ac:dyDescent="0.3">
      <c r="A35177" s="13">
        <v>0.12062109498780001</v>
      </c>
    </row>
    <row r="35178" spans="1:1" x14ac:dyDescent="0.3">
      <c r="A35178" s="13">
        <v>0.15665708080634</v>
      </c>
    </row>
    <row r="35179" spans="1:1" x14ac:dyDescent="0.3">
      <c r="A35179" s="13">
        <v>0.20014677340661999</v>
      </c>
    </row>
    <row r="35180" spans="1:1" x14ac:dyDescent="0.3">
      <c r="A35180" s="13">
        <v>0.18770002971186001</v>
      </c>
    </row>
    <row r="35181" spans="1:1" x14ac:dyDescent="0.3">
      <c r="A35181" s="13">
        <v>0.14288050550569001</v>
      </c>
    </row>
    <row r="35182" spans="1:1" x14ac:dyDescent="0.3">
      <c r="A35182" s="13">
        <v>0.18817009326904</v>
      </c>
    </row>
    <row r="35183" spans="1:1" x14ac:dyDescent="0.3">
      <c r="A35183" s="13">
        <v>8.4851549274502003E-2</v>
      </c>
    </row>
    <row r="35184" spans="1:1" x14ac:dyDescent="0.3">
      <c r="A35184" s="13">
        <v>0.26660512084665999</v>
      </c>
    </row>
    <row r="35185" spans="1:1" x14ac:dyDescent="0.3">
      <c r="A35185" s="13">
        <v>0.15139061815363999</v>
      </c>
    </row>
    <row r="35186" spans="1:1" x14ac:dyDescent="0.3">
      <c r="A35186" s="13">
        <v>0.22370162765884</v>
      </c>
    </row>
    <row r="35187" spans="1:1" x14ac:dyDescent="0.3">
      <c r="A35187" s="13">
        <v>0.2254376684835</v>
      </c>
    </row>
    <row r="35188" spans="1:1" x14ac:dyDescent="0.3">
      <c r="A35188" s="13">
        <v>0.14987539111062001</v>
      </c>
    </row>
    <row r="35189" spans="1:1" x14ac:dyDescent="0.3">
      <c r="A35189" s="13">
        <v>0.11653768110411999</v>
      </c>
    </row>
    <row r="35190" spans="1:1" x14ac:dyDescent="0.3">
      <c r="A35190" s="13">
        <v>0.26751877571068999</v>
      </c>
    </row>
    <row r="35191" spans="1:1" x14ac:dyDescent="0.3">
      <c r="A35191" s="13">
        <v>0.19649548087152999</v>
      </c>
    </row>
    <row r="35192" spans="1:1" x14ac:dyDescent="0.3">
      <c r="A35192" s="13">
        <v>0.1073370758075</v>
      </c>
    </row>
    <row r="35193" spans="1:1" x14ac:dyDescent="0.3">
      <c r="A35193" s="13">
        <v>0.25262450969560002</v>
      </c>
    </row>
    <row r="35194" spans="1:1" x14ac:dyDescent="0.3">
      <c r="A35194" s="13">
        <v>0.15112477445818001</v>
      </c>
    </row>
    <row r="35195" spans="1:1" x14ac:dyDescent="0.3">
      <c r="A35195" s="13">
        <v>0.25878768352186998</v>
      </c>
    </row>
    <row r="35196" spans="1:1" x14ac:dyDescent="0.3">
      <c r="A35196" s="13">
        <v>0.167246201702</v>
      </c>
    </row>
    <row r="35197" spans="1:1" x14ac:dyDescent="0.3">
      <c r="A35197" s="13">
        <v>0.14939540259350001</v>
      </c>
    </row>
    <row r="35198" spans="1:1" x14ac:dyDescent="0.3">
      <c r="A35198" s="13">
        <v>0.23817168503829</v>
      </c>
    </row>
    <row r="35199" spans="1:1" x14ac:dyDescent="0.3">
      <c r="A35199" s="13">
        <v>0.26827620855406997</v>
      </c>
    </row>
    <row r="35200" spans="1:1" x14ac:dyDescent="0.3">
      <c r="A35200" s="13">
        <v>8.9235009212839E-2</v>
      </c>
    </row>
    <row r="35201" spans="1:1" x14ac:dyDescent="0.3">
      <c r="A35201" s="13">
        <v>8.0293087593639997E-2</v>
      </c>
    </row>
    <row r="35202" spans="1:1" x14ac:dyDescent="0.3">
      <c r="A35202" s="13">
        <v>0.12165073071687001</v>
      </c>
    </row>
    <row r="35203" spans="1:1" x14ac:dyDescent="0.3">
      <c r="A35203" s="13">
        <v>0.10545180395292</v>
      </c>
    </row>
    <row r="35204" spans="1:1" x14ac:dyDescent="0.3">
      <c r="A35204" s="13">
        <v>0.10644696092217</v>
      </c>
    </row>
    <row r="35205" spans="1:1" x14ac:dyDescent="0.3">
      <c r="A35205" s="13">
        <v>0.18103672180595001</v>
      </c>
    </row>
    <row r="35206" spans="1:1" x14ac:dyDescent="0.3">
      <c r="A35206" s="13">
        <v>0.18544690436204</v>
      </c>
    </row>
    <row r="35207" spans="1:1" x14ac:dyDescent="0.3">
      <c r="A35207" s="13">
        <v>0.15820308971933</v>
      </c>
    </row>
    <row r="35208" spans="1:1" x14ac:dyDescent="0.3">
      <c r="A35208" s="13">
        <v>0.33390446445732003</v>
      </c>
    </row>
    <row r="35209" spans="1:1" x14ac:dyDescent="0.3">
      <c r="A35209" s="13">
        <v>0.23969447044011</v>
      </c>
    </row>
    <row r="35210" spans="1:1" x14ac:dyDescent="0.3">
      <c r="A35210" s="13">
        <v>0.25704326979098002</v>
      </c>
    </row>
    <row r="35211" spans="1:1" x14ac:dyDescent="0.3">
      <c r="A35211" s="13">
        <v>0.14425459222969</v>
      </c>
    </row>
    <row r="35212" spans="1:1" x14ac:dyDescent="0.3">
      <c r="A35212" s="13">
        <v>0.10249537192081</v>
      </c>
    </row>
    <row r="35213" spans="1:1" x14ac:dyDescent="0.3">
      <c r="A35213" s="13">
        <v>0.15086077132588999</v>
      </c>
    </row>
    <row r="35214" spans="1:1" x14ac:dyDescent="0.3">
      <c r="A35214" s="13">
        <v>0.11547872598776</v>
      </c>
    </row>
    <row r="35215" spans="1:1" x14ac:dyDescent="0.3">
      <c r="A35215" s="13">
        <v>0.19457536396530001</v>
      </c>
    </row>
    <row r="35216" spans="1:1" x14ac:dyDescent="0.3">
      <c r="A35216" s="13">
        <v>0.20199365265637001</v>
      </c>
    </row>
    <row r="35217" spans="1:1" x14ac:dyDescent="0.3">
      <c r="A35217" s="13">
        <v>0.19220777322310001</v>
      </c>
    </row>
    <row r="35218" spans="1:1" x14ac:dyDescent="0.3">
      <c r="A35218" s="13">
        <v>7.6802511395490006E-2</v>
      </c>
    </row>
    <row r="35219" spans="1:1" x14ac:dyDescent="0.3">
      <c r="A35219" s="13">
        <v>0.10149348755503</v>
      </c>
    </row>
    <row r="35220" spans="1:1" x14ac:dyDescent="0.3">
      <c r="A35220" s="13">
        <v>0.17820521705982001</v>
      </c>
    </row>
    <row r="35221" spans="1:1" x14ac:dyDescent="0.3">
      <c r="A35221" s="13">
        <v>0.39968243165051998</v>
      </c>
    </row>
    <row r="35222" spans="1:1" x14ac:dyDescent="0.3">
      <c r="A35222" s="13">
        <v>8.2798751322833999E-2</v>
      </c>
    </row>
    <row r="35223" spans="1:1" x14ac:dyDescent="0.3">
      <c r="A35223" s="13">
        <v>0.14004126116396001</v>
      </c>
    </row>
    <row r="35224" spans="1:1" x14ac:dyDescent="0.3">
      <c r="A35224" s="13">
        <v>7.7616444252826003E-2</v>
      </c>
    </row>
    <row r="35225" spans="1:1" x14ac:dyDescent="0.3">
      <c r="A35225" s="13">
        <v>9.3267617641870998E-2</v>
      </c>
    </row>
    <row r="35226" spans="1:1" x14ac:dyDescent="0.3">
      <c r="A35226" s="13">
        <v>0.2670708160368</v>
      </c>
    </row>
    <row r="35227" spans="1:1" x14ac:dyDescent="0.3">
      <c r="A35227" s="13">
        <v>0.19368600677917</v>
      </c>
    </row>
    <row r="35228" spans="1:1" x14ac:dyDescent="0.3">
      <c r="A35228" s="13">
        <v>9.6637936648463998E-2</v>
      </c>
    </row>
    <row r="35229" spans="1:1" x14ac:dyDescent="0.3">
      <c r="A35229" s="13">
        <v>0.16397843572851001</v>
      </c>
    </row>
    <row r="35230" spans="1:1" x14ac:dyDescent="0.3">
      <c r="A35230" s="13">
        <v>0.14779527693141001</v>
      </c>
    </row>
    <row r="35231" spans="1:1" x14ac:dyDescent="0.3">
      <c r="A35231" s="13">
        <v>0.17616867291432001</v>
      </c>
    </row>
    <row r="35232" spans="1:1" x14ac:dyDescent="0.3">
      <c r="A35232" s="13">
        <v>0.19769302385469001</v>
      </c>
    </row>
    <row r="35233" spans="1:1" x14ac:dyDescent="0.3">
      <c r="A35233" s="13">
        <v>0.15868594053412999</v>
      </c>
    </row>
    <row r="35234" spans="1:1" x14ac:dyDescent="0.3">
      <c r="A35234" s="13">
        <v>0.16099116794971</v>
      </c>
    </row>
    <row r="35235" spans="1:1" x14ac:dyDescent="0.3">
      <c r="A35235" s="13">
        <v>0.17368731391664</v>
      </c>
    </row>
    <row r="35236" spans="1:1" x14ac:dyDescent="0.3">
      <c r="A35236" s="13">
        <v>0.15330151215794999</v>
      </c>
    </row>
    <row r="35237" spans="1:1" x14ac:dyDescent="0.3">
      <c r="A35237" s="13">
        <v>0.13286128522009999</v>
      </c>
    </row>
    <row r="35238" spans="1:1" x14ac:dyDescent="0.3">
      <c r="A35238" s="13">
        <v>8.7391632283622997E-2</v>
      </c>
    </row>
    <row r="35239" spans="1:1" x14ac:dyDescent="0.3">
      <c r="A35239" s="13">
        <v>0.18564963786416</v>
      </c>
    </row>
    <row r="35240" spans="1:1" x14ac:dyDescent="0.3">
      <c r="A35240" s="13">
        <v>0.16289777013647</v>
      </c>
    </row>
    <row r="35241" spans="1:1" x14ac:dyDescent="0.3">
      <c r="A35241" s="13">
        <v>6.3800737809625002E-2</v>
      </c>
    </row>
    <row r="35242" spans="1:1" x14ac:dyDescent="0.3">
      <c r="A35242" s="13">
        <v>0.17133295397789999</v>
      </c>
    </row>
    <row r="35243" spans="1:1" x14ac:dyDescent="0.3">
      <c r="A35243" s="13">
        <v>0.14575754676847</v>
      </c>
    </row>
    <row r="35244" spans="1:1" x14ac:dyDescent="0.3">
      <c r="A35244" s="13">
        <v>0.20409403935708001</v>
      </c>
    </row>
    <row r="35245" spans="1:1" x14ac:dyDescent="0.3">
      <c r="A35245" s="13">
        <v>0.17271881855436999</v>
      </c>
    </row>
    <row r="35246" spans="1:1" x14ac:dyDescent="0.3">
      <c r="A35246" s="13">
        <v>0.22732711012272</v>
      </c>
    </row>
    <row r="35247" spans="1:1" x14ac:dyDescent="0.3">
      <c r="A35247" s="13">
        <v>0.11357817621983</v>
      </c>
    </row>
    <row r="35248" spans="1:1" x14ac:dyDescent="0.3">
      <c r="A35248" s="13">
        <v>0.16788109630541001</v>
      </c>
    </row>
    <row r="35249" spans="1:1" x14ac:dyDescent="0.3">
      <c r="A35249" s="13">
        <v>0.16266460539048999</v>
      </c>
    </row>
    <row r="35250" spans="1:1" x14ac:dyDescent="0.3">
      <c r="A35250" s="13">
        <v>8.6427146304545996E-2</v>
      </c>
    </row>
    <row r="35251" spans="1:1" x14ac:dyDescent="0.3">
      <c r="A35251" s="13">
        <v>0.15561953580686999</v>
      </c>
    </row>
    <row r="35252" spans="1:1" x14ac:dyDescent="0.3">
      <c r="A35252" s="13">
        <v>0.23639558859660001</v>
      </c>
    </row>
    <row r="35253" spans="1:1" x14ac:dyDescent="0.3">
      <c r="A35253" s="13">
        <v>0.15046987712799001</v>
      </c>
    </row>
    <row r="35254" spans="1:1" x14ac:dyDescent="0.3">
      <c r="A35254" s="13">
        <v>0.15581270719636001</v>
      </c>
    </row>
    <row r="35255" spans="1:1" x14ac:dyDescent="0.3">
      <c r="A35255" s="13">
        <v>0.17963256385542001</v>
      </c>
    </row>
    <row r="35256" spans="1:1" x14ac:dyDescent="0.3">
      <c r="A35256" s="13">
        <v>0.13477032359364</v>
      </c>
    </row>
    <row r="35257" spans="1:1" x14ac:dyDescent="0.3">
      <c r="A35257" s="13">
        <v>0.21471353345103</v>
      </c>
    </row>
    <row r="35258" spans="1:1" x14ac:dyDescent="0.3">
      <c r="A35258" s="13">
        <v>0.10786230191685001</v>
      </c>
    </row>
    <row r="35259" spans="1:1" x14ac:dyDescent="0.3">
      <c r="A35259" s="13">
        <v>0.14900892211502001</v>
      </c>
    </row>
    <row r="35260" spans="1:1" x14ac:dyDescent="0.3">
      <c r="A35260" s="13">
        <v>0.17994601491373999</v>
      </c>
    </row>
    <row r="35261" spans="1:1" x14ac:dyDescent="0.3">
      <c r="A35261" s="13">
        <v>0.17627575919925001</v>
      </c>
    </row>
    <row r="35262" spans="1:1" x14ac:dyDescent="0.3">
      <c r="A35262" s="13">
        <v>0.14410226565511999</v>
      </c>
    </row>
    <row r="35263" spans="1:1" x14ac:dyDescent="0.3">
      <c r="A35263" s="13">
        <v>0.15558910237627999</v>
      </c>
    </row>
    <row r="35264" spans="1:1" x14ac:dyDescent="0.3">
      <c r="A35264" s="13">
        <v>0.12760003494531999</v>
      </c>
    </row>
    <row r="35265" spans="1:1" x14ac:dyDescent="0.3">
      <c r="A35265" s="13">
        <v>0.2614211899144</v>
      </c>
    </row>
    <row r="35266" spans="1:1" x14ac:dyDescent="0.3">
      <c r="A35266" s="13">
        <v>0.15818246769335001</v>
      </c>
    </row>
    <row r="35267" spans="1:1" x14ac:dyDescent="0.3">
      <c r="A35267" s="13">
        <v>0.12989922098428</v>
      </c>
    </row>
    <row r="35268" spans="1:1" x14ac:dyDescent="0.3">
      <c r="A35268" s="13">
        <v>0.17445732214425</v>
      </c>
    </row>
    <row r="35269" spans="1:1" x14ac:dyDescent="0.3">
      <c r="A35269" s="13">
        <v>0.10462263885953001</v>
      </c>
    </row>
    <row r="35270" spans="1:1" x14ac:dyDescent="0.3">
      <c r="A35270" s="13">
        <v>0.18097581666574</v>
      </c>
    </row>
    <row r="35271" spans="1:1" x14ac:dyDescent="0.3">
      <c r="A35271" s="13">
        <v>0.25585059436002999</v>
      </c>
    </row>
    <row r="35272" spans="1:1" x14ac:dyDescent="0.3">
      <c r="A35272" s="13">
        <v>0.18548164381438001</v>
      </c>
    </row>
    <row r="35273" spans="1:1" x14ac:dyDescent="0.3">
      <c r="A35273" s="13">
        <v>7.5503882488357002E-2</v>
      </c>
    </row>
    <row r="35274" spans="1:1" x14ac:dyDescent="0.3">
      <c r="A35274" s="13">
        <v>0.29693750817652997</v>
      </c>
    </row>
    <row r="35275" spans="1:1" x14ac:dyDescent="0.3">
      <c r="A35275" s="13">
        <v>9.9105861343176005E-2</v>
      </c>
    </row>
    <row r="35276" spans="1:1" x14ac:dyDescent="0.3">
      <c r="A35276" s="13">
        <v>0.15649598380456001</v>
      </c>
    </row>
    <row r="35277" spans="1:1" x14ac:dyDescent="0.3">
      <c r="A35277" s="13">
        <v>0.24055141565053001</v>
      </c>
    </row>
    <row r="35278" spans="1:1" x14ac:dyDescent="0.3">
      <c r="A35278" s="13">
        <v>0.26806797880149003</v>
      </c>
    </row>
    <row r="35279" spans="1:1" x14ac:dyDescent="0.3">
      <c r="A35279" s="13">
        <v>0.18455939047267</v>
      </c>
    </row>
    <row r="35280" spans="1:1" x14ac:dyDescent="0.3">
      <c r="A35280" s="13">
        <v>0.23580290118510999</v>
      </c>
    </row>
    <row r="35281" spans="1:1" x14ac:dyDescent="0.3">
      <c r="A35281" s="13">
        <v>0.13411221668813</v>
      </c>
    </row>
    <row r="35282" spans="1:1" x14ac:dyDescent="0.3">
      <c r="A35282" s="13">
        <v>6.9856227619031E-2</v>
      </c>
    </row>
    <row r="35283" spans="1:1" x14ac:dyDescent="0.3">
      <c r="A35283" s="13">
        <v>0.19356770873129001</v>
      </c>
    </row>
    <row r="35284" spans="1:1" x14ac:dyDescent="0.3">
      <c r="A35284" s="13">
        <v>0.14993386662988001</v>
      </c>
    </row>
    <row r="35285" spans="1:1" x14ac:dyDescent="0.3">
      <c r="A35285" s="13">
        <v>0.23171395215363999</v>
      </c>
    </row>
    <row r="35286" spans="1:1" x14ac:dyDescent="0.3">
      <c r="A35286" s="13">
        <v>0.14628453515223</v>
      </c>
    </row>
    <row r="35287" spans="1:1" x14ac:dyDescent="0.3">
      <c r="A35287" s="13">
        <v>0.14728814566237</v>
      </c>
    </row>
    <row r="35288" spans="1:1" x14ac:dyDescent="0.3">
      <c r="A35288" s="13">
        <v>0.19482217455421999</v>
      </c>
    </row>
    <row r="35289" spans="1:1" x14ac:dyDescent="0.3">
      <c r="A35289" s="13">
        <v>0.2292268695363</v>
      </c>
    </row>
    <row r="35290" spans="1:1" x14ac:dyDescent="0.3">
      <c r="A35290" s="13">
        <v>0.14142309617769999</v>
      </c>
    </row>
    <row r="35291" spans="1:1" x14ac:dyDescent="0.3">
      <c r="A35291" s="13">
        <v>0.1220630980836</v>
      </c>
    </row>
    <row r="35292" spans="1:1" x14ac:dyDescent="0.3">
      <c r="A35292" s="13">
        <v>5.0650528243346003E-2</v>
      </c>
    </row>
    <row r="35293" spans="1:1" x14ac:dyDescent="0.3">
      <c r="A35293" s="13">
        <v>0.22517056141826</v>
      </c>
    </row>
    <row r="35294" spans="1:1" x14ac:dyDescent="0.3">
      <c r="A35294" s="13">
        <v>0.23038465589813001</v>
      </c>
    </row>
    <row r="35295" spans="1:1" x14ac:dyDescent="0.3">
      <c r="A35295" s="13">
        <v>0.20573448356254001</v>
      </c>
    </row>
    <row r="35296" spans="1:1" x14ac:dyDescent="0.3">
      <c r="A35296" s="13">
        <v>9.9336765321536E-2</v>
      </c>
    </row>
    <row r="35297" spans="1:1" x14ac:dyDescent="0.3">
      <c r="A35297" s="13">
        <v>0.12970660559482999</v>
      </c>
    </row>
    <row r="35298" spans="1:1" x14ac:dyDescent="0.3">
      <c r="A35298" s="13">
        <v>0.13174500823093999</v>
      </c>
    </row>
    <row r="35299" spans="1:1" x14ac:dyDescent="0.3">
      <c r="A35299" s="13">
        <v>0.14517797955500999</v>
      </c>
    </row>
    <row r="35300" spans="1:1" x14ac:dyDescent="0.3">
      <c r="A35300" s="13">
        <v>0.14723405176559001</v>
      </c>
    </row>
    <row r="35301" spans="1:1" x14ac:dyDescent="0.3">
      <c r="A35301" s="13">
        <v>0.17489971690876999</v>
      </c>
    </row>
    <row r="35302" spans="1:1" x14ac:dyDescent="0.3">
      <c r="A35302" s="13">
        <v>0.16544609981312999</v>
      </c>
    </row>
    <row r="35303" spans="1:1" x14ac:dyDescent="0.3">
      <c r="A35303" s="13">
        <v>0.31209757743027999</v>
      </c>
    </row>
    <row r="35304" spans="1:1" x14ac:dyDescent="0.3">
      <c r="A35304" s="13">
        <v>0.25047706381133999</v>
      </c>
    </row>
    <row r="35305" spans="1:1" x14ac:dyDescent="0.3">
      <c r="A35305" s="13">
        <v>0.19714888913726999</v>
      </c>
    </row>
    <row r="35306" spans="1:1" x14ac:dyDescent="0.3">
      <c r="A35306" s="13">
        <v>0.19481991253188</v>
      </c>
    </row>
    <row r="35307" spans="1:1" x14ac:dyDescent="0.3">
      <c r="A35307" s="13">
        <v>0.16037001143103999</v>
      </c>
    </row>
    <row r="35308" spans="1:1" x14ac:dyDescent="0.3">
      <c r="A35308" s="13">
        <v>7.8181024653549994E-2</v>
      </c>
    </row>
    <row r="35309" spans="1:1" x14ac:dyDescent="0.3">
      <c r="A35309" s="13">
        <v>0.19037619947882001</v>
      </c>
    </row>
    <row r="35310" spans="1:1" x14ac:dyDescent="0.3">
      <c r="A35310" s="13">
        <v>0.2315941220728</v>
      </c>
    </row>
    <row r="35311" spans="1:1" x14ac:dyDescent="0.3">
      <c r="A35311" s="13">
        <v>0.25462607279214999</v>
      </c>
    </row>
    <row r="35312" spans="1:1" x14ac:dyDescent="0.3">
      <c r="A35312" s="13">
        <v>0.11827131485534</v>
      </c>
    </row>
    <row r="35313" spans="1:1" x14ac:dyDescent="0.3">
      <c r="A35313" s="13">
        <v>0.11481458084043999</v>
      </c>
    </row>
    <row r="35314" spans="1:1" x14ac:dyDescent="0.3">
      <c r="A35314" s="13">
        <v>0.15934934290227001</v>
      </c>
    </row>
    <row r="35315" spans="1:1" x14ac:dyDescent="0.3">
      <c r="A35315" s="13">
        <v>0.11269340789311</v>
      </c>
    </row>
    <row r="35316" spans="1:1" x14ac:dyDescent="0.3">
      <c r="A35316" s="13">
        <v>0.1187132757665</v>
      </c>
    </row>
    <row r="35317" spans="1:1" x14ac:dyDescent="0.3">
      <c r="A35317" s="13">
        <v>0.10855903684526</v>
      </c>
    </row>
    <row r="35318" spans="1:1" x14ac:dyDescent="0.3">
      <c r="A35318" s="13">
        <v>0.14811884790835</v>
      </c>
    </row>
    <row r="35319" spans="1:1" x14ac:dyDescent="0.3">
      <c r="A35319" s="13">
        <v>0.23721912017654001</v>
      </c>
    </row>
    <row r="35320" spans="1:1" x14ac:dyDescent="0.3">
      <c r="A35320" s="13">
        <v>0.17303128566407</v>
      </c>
    </row>
    <row r="35321" spans="1:1" x14ac:dyDescent="0.3">
      <c r="A35321" s="13">
        <v>0.21426184562559999</v>
      </c>
    </row>
    <row r="35322" spans="1:1" x14ac:dyDescent="0.3">
      <c r="A35322" s="13">
        <v>4.8972929677885003E-2</v>
      </c>
    </row>
    <row r="35323" spans="1:1" x14ac:dyDescent="0.3">
      <c r="A35323" s="13">
        <v>7.6784193986667998E-2</v>
      </c>
    </row>
    <row r="35324" spans="1:1" x14ac:dyDescent="0.3">
      <c r="A35324" s="13">
        <v>0.19299784232950001</v>
      </c>
    </row>
    <row r="35325" spans="1:1" x14ac:dyDescent="0.3">
      <c r="A35325" s="13">
        <v>7.2673501883260994E-2</v>
      </c>
    </row>
    <row r="35326" spans="1:1" x14ac:dyDescent="0.3">
      <c r="A35326" s="13">
        <v>0.26302191304047001</v>
      </c>
    </row>
    <row r="35327" spans="1:1" x14ac:dyDescent="0.3">
      <c r="A35327" s="13">
        <v>0.25239780136204998</v>
      </c>
    </row>
    <row r="35328" spans="1:1" x14ac:dyDescent="0.3">
      <c r="A35328" s="13">
        <v>0.33930096398574999</v>
      </c>
    </row>
    <row r="35329" spans="1:1" x14ac:dyDescent="0.3">
      <c r="A35329" s="13">
        <v>0.19121814454992</v>
      </c>
    </row>
    <row r="35330" spans="1:1" x14ac:dyDescent="0.3">
      <c r="A35330" s="13">
        <v>0.19322827043363999</v>
      </c>
    </row>
    <row r="35331" spans="1:1" x14ac:dyDescent="0.3">
      <c r="A35331" s="13">
        <v>4.3562922554508998E-2</v>
      </c>
    </row>
    <row r="35332" spans="1:1" x14ac:dyDescent="0.3">
      <c r="A35332" s="13">
        <v>0.10834459012946</v>
      </c>
    </row>
    <row r="35333" spans="1:1" x14ac:dyDescent="0.3">
      <c r="A35333" s="13">
        <v>4.4021582503054997E-2</v>
      </c>
    </row>
    <row r="35334" spans="1:1" x14ac:dyDescent="0.3">
      <c r="A35334" s="13">
        <v>0.14849762374</v>
      </c>
    </row>
    <row r="35335" spans="1:1" x14ac:dyDescent="0.3">
      <c r="A35335" s="13">
        <v>0.1602717597443</v>
      </c>
    </row>
    <row r="35336" spans="1:1" x14ac:dyDescent="0.3">
      <c r="A35336" s="13">
        <v>0.16576019773414999</v>
      </c>
    </row>
    <row r="35337" spans="1:1" x14ac:dyDescent="0.3">
      <c r="A35337" s="13">
        <v>0.1629167339507</v>
      </c>
    </row>
    <row r="35338" spans="1:1" x14ac:dyDescent="0.3">
      <c r="A35338" s="13">
        <v>0.15719530008998001</v>
      </c>
    </row>
    <row r="35339" spans="1:1" x14ac:dyDescent="0.3">
      <c r="A35339" s="13">
        <v>0.25158669746465001</v>
      </c>
    </row>
    <row r="35340" spans="1:1" x14ac:dyDescent="0.3">
      <c r="A35340" s="13">
        <v>0.15488803448551</v>
      </c>
    </row>
    <row r="35341" spans="1:1" x14ac:dyDescent="0.3">
      <c r="A35341" s="13">
        <v>0.11249346219450999</v>
      </c>
    </row>
    <row r="35342" spans="1:1" x14ac:dyDescent="0.3">
      <c r="A35342" s="13">
        <v>9.0629865895459003E-2</v>
      </c>
    </row>
    <row r="35343" spans="1:1" x14ac:dyDescent="0.3">
      <c r="A35343" s="13">
        <v>0.13120263581749</v>
      </c>
    </row>
    <row r="35344" spans="1:1" x14ac:dyDescent="0.3">
      <c r="A35344" s="13">
        <v>0.16394362822316999</v>
      </c>
    </row>
    <row r="35345" spans="1:1" x14ac:dyDescent="0.3">
      <c r="A35345" s="13">
        <v>0.19728241037777999</v>
      </c>
    </row>
    <row r="35346" spans="1:1" x14ac:dyDescent="0.3">
      <c r="A35346" s="13">
        <v>0.16472415264546</v>
      </c>
    </row>
    <row r="35347" spans="1:1" x14ac:dyDescent="0.3">
      <c r="A35347" s="13">
        <v>0.14427265297221001</v>
      </c>
    </row>
    <row r="35348" spans="1:1" x14ac:dyDescent="0.3">
      <c r="A35348" s="13">
        <v>0.14025335909188999</v>
      </c>
    </row>
    <row r="35349" spans="1:1" x14ac:dyDescent="0.3">
      <c r="A35349" s="13">
        <v>0.19235320376602</v>
      </c>
    </row>
    <row r="35350" spans="1:1" x14ac:dyDescent="0.3">
      <c r="A35350" s="13">
        <v>9.1150214458268999E-2</v>
      </c>
    </row>
    <row r="35351" spans="1:1" x14ac:dyDescent="0.3">
      <c r="A35351" s="13">
        <v>0.20890175264026001</v>
      </c>
    </row>
    <row r="35352" spans="1:1" x14ac:dyDescent="0.3">
      <c r="A35352" s="13">
        <v>0.12428994084066</v>
      </c>
    </row>
    <row r="35353" spans="1:1" x14ac:dyDescent="0.3">
      <c r="A35353" s="13">
        <v>0.20896667276261999</v>
      </c>
    </row>
    <row r="35354" spans="1:1" x14ac:dyDescent="0.3">
      <c r="A35354" s="13">
        <v>0.26229688042812999</v>
      </c>
    </row>
    <row r="35355" spans="1:1" x14ac:dyDescent="0.3">
      <c r="A35355" s="13">
        <v>0.25031404710438998</v>
      </c>
    </row>
    <row r="35356" spans="1:1" x14ac:dyDescent="0.3">
      <c r="A35356" s="13">
        <v>0.29210904954221001</v>
      </c>
    </row>
    <row r="35357" spans="1:1" x14ac:dyDescent="0.3">
      <c r="A35357" s="13">
        <v>0.12337933941894</v>
      </c>
    </row>
    <row r="35358" spans="1:1" x14ac:dyDescent="0.3">
      <c r="A35358" s="13">
        <v>0.16861745382141</v>
      </c>
    </row>
    <row r="35359" spans="1:1" x14ac:dyDescent="0.3">
      <c r="A35359" s="13">
        <v>0.28032132707683</v>
      </c>
    </row>
    <row r="35360" spans="1:1" x14ac:dyDescent="0.3">
      <c r="A35360" s="13">
        <v>0.24463650328263001</v>
      </c>
    </row>
    <row r="35361" spans="1:1" x14ac:dyDescent="0.3">
      <c r="A35361" s="13">
        <v>0.24833714239245</v>
      </c>
    </row>
    <row r="35362" spans="1:1" x14ac:dyDescent="0.3">
      <c r="A35362" s="13">
        <v>0.14506471133932999</v>
      </c>
    </row>
    <row r="35363" spans="1:1" x14ac:dyDescent="0.3">
      <c r="A35363" s="13">
        <v>0.17423470479770001</v>
      </c>
    </row>
    <row r="35364" spans="1:1" x14ac:dyDescent="0.3">
      <c r="A35364" s="13">
        <v>0.24942583797293</v>
      </c>
    </row>
    <row r="35365" spans="1:1" x14ac:dyDescent="0.3">
      <c r="A35365" s="13">
        <v>0.17911905661269001</v>
      </c>
    </row>
    <row r="35366" spans="1:1" x14ac:dyDescent="0.3">
      <c r="A35366" s="13">
        <v>0.16039447557035</v>
      </c>
    </row>
    <row r="35367" spans="1:1" x14ac:dyDescent="0.3">
      <c r="A35367" s="13">
        <v>0.22577097133370999</v>
      </c>
    </row>
    <row r="35368" spans="1:1" x14ac:dyDescent="0.3">
      <c r="A35368" s="13">
        <v>0.22086034704405999</v>
      </c>
    </row>
    <row r="35369" spans="1:1" x14ac:dyDescent="0.3">
      <c r="A35369" s="13">
        <v>0.10163063042705001</v>
      </c>
    </row>
    <row r="35370" spans="1:1" x14ac:dyDescent="0.3">
      <c r="A35370" s="13">
        <v>0.21577745250944</v>
      </c>
    </row>
    <row r="35371" spans="1:1" x14ac:dyDescent="0.3">
      <c r="A35371" s="13">
        <v>0.20481727987518</v>
      </c>
    </row>
    <row r="35372" spans="1:1" x14ac:dyDescent="0.3">
      <c r="A35372" s="13">
        <v>0.20952744907271001</v>
      </c>
    </row>
    <row r="35373" spans="1:1" x14ac:dyDescent="0.3">
      <c r="A35373" s="13">
        <v>0.19138142395624999</v>
      </c>
    </row>
    <row r="35374" spans="1:1" x14ac:dyDescent="0.3">
      <c r="A35374" s="13">
        <v>0.11789313363235</v>
      </c>
    </row>
    <row r="35375" spans="1:1" x14ac:dyDescent="0.3">
      <c r="A35375" s="13">
        <v>0.17530831926787999</v>
      </c>
    </row>
    <row r="35376" spans="1:1" x14ac:dyDescent="0.3">
      <c r="A35376" s="13">
        <v>0.16349003411193</v>
      </c>
    </row>
    <row r="35377" spans="1:1" x14ac:dyDescent="0.3">
      <c r="A35377" s="13">
        <v>0.20136464800472001</v>
      </c>
    </row>
    <row r="35378" spans="1:1" x14ac:dyDescent="0.3">
      <c r="A35378" s="13">
        <v>0.1822186392049</v>
      </c>
    </row>
    <row r="35379" spans="1:1" x14ac:dyDescent="0.3">
      <c r="A35379" s="13">
        <v>0.12920341708516001</v>
      </c>
    </row>
    <row r="35380" spans="1:1" x14ac:dyDescent="0.3">
      <c r="A35380" s="13">
        <v>0.25622676632155</v>
      </c>
    </row>
    <row r="35381" spans="1:1" x14ac:dyDescent="0.3">
      <c r="A35381" s="13">
        <v>0.19160019055152</v>
      </c>
    </row>
    <row r="35382" spans="1:1" x14ac:dyDescent="0.3">
      <c r="A35382" s="13">
        <v>0.19160019055152</v>
      </c>
    </row>
    <row r="35383" spans="1:1" x14ac:dyDescent="0.3">
      <c r="A35383" s="13">
        <v>0.28541653995072003</v>
      </c>
    </row>
    <row r="35384" spans="1:1" x14ac:dyDescent="0.3">
      <c r="A35384" s="13">
        <v>0.17803939526901999</v>
      </c>
    </row>
    <row r="35385" spans="1:1" x14ac:dyDescent="0.3">
      <c r="A35385" s="13">
        <v>7.2685076177733995E-2</v>
      </c>
    </row>
    <row r="35386" spans="1:1" x14ac:dyDescent="0.3">
      <c r="A35386" s="13">
        <v>0.10560004731438</v>
      </c>
    </row>
    <row r="35387" spans="1:1" x14ac:dyDescent="0.3">
      <c r="A35387" s="13">
        <v>0.11894945346857</v>
      </c>
    </row>
    <row r="35388" spans="1:1" x14ac:dyDescent="0.3">
      <c r="A35388" s="13">
        <v>0.14947621624575</v>
      </c>
    </row>
    <row r="35389" spans="1:1" x14ac:dyDescent="0.3">
      <c r="A35389" s="13">
        <v>0.19745824017102001</v>
      </c>
    </row>
    <row r="35390" spans="1:1" x14ac:dyDescent="0.3">
      <c r="A35390" s="13">
        <v>0.18482902894983999</v>
      </c>
    </row>
    <row r="35391" spans="1:1" x14ac:dyDescent="0.3">
      <c r="A35391" s="13">
        <v>0.23981182650501001</v>
      </c>
    </row>
    <row r="35392" spans="1:1" x14ac:dyDescent="0.3">
      <c r="A35392" s="13">
        <v>0.17201835404221</v>
      </c>
    </row>
    <row r="35393" spans="1:1" x14ac:dyDescent="0.3">
      <c r="A35393" s="13">
        <v>0.2035709119196</v>
      </c>
    </row>
    <row r="35394" spans="1:1" x14ac:dyDescent="0.3">
      <c r="A35394" s="13">
        <v>0.14071756366056001</v>
      </c>
    </row>
    <row r="35395" spans="1:1" x14ac:dyDescent="0.3">
      <c r="A35395" s="13">
        <v>0.15318876073498999</v>
      </c>
    </row>
    <row r="35396" spans="1:1" x14ac:dyDescent="0.3">
      <c r="A35396" s="13">
        <v>0.31514611700376</v>
      </c>
    </row>
    <row r="35397" spans="1:1" x14ac:dyDescent="0.3">
      <c r="A35397" s="13">
        <v>4.9607219799834998E-2</v>
      </c>
    </row>
    <row r="35398" spans="1:1" x14ac:dyDescent="0.3">
      <c r="A35398" s="13">
        <v>0.15688629945379001</v>
      </c>
    </row>
    <row r="35399" spans="1:1" x14ac:dyDescent="0.3">
      <c r="A35399" s="13">
        <v>0.16122189984098001</v>
      </c>
    </row>
    <row r="35400" spans="1:1" x14ac:dyDescent="0.3">
      <c r="A35400" s="13">
        <v>0.19384729511609999</v>
      </c>
    </row>
    <row r="35401" spans="1:1" x14ac:dyDescent="0.3">
      <c r="A35401" s="13">
        <v>0.14685688619487</v>
      </c>
    </row>
    <row r="35402" spans="1:1" x14ac:dyDescent="0.3">
      <c r="A35402" s="13">
        <v>0.14796611536531001</v>
      </c>
    </row>
    <row r="35403" spans="1:1" x14ac:dyDescent="0.3">
      <c r="A35403" s="13">
        <v>0.10115792822029999</v>
      </c>
    </row>
    <row r="35404" spans="1:1" x14ac:dyDescent="0.3">
      <c r="A35404" s="13">
        <v>0.29838991247521002</v>
      </c>
    </row>
    <row r="35405" spans="1:1" x14ac:dyDescent="0.3">
      <c r="A35405" s="13">
        <v>0.18590026101238999</v>
      </c>
    </row>
    <row r="35406" spans="1:1" x14ac:dyDescent="0.3">
      <c r="A35406" s="13">
        <v>0.29650046429686</v>
      </c>
    </row>
    <row r="35407" spans="1:1" x14ac:dyDescent="0.3">
      <c r="A35407" s="13">
        <v>0.26078865278814001</v>
      </c>
    </row>
    <row r="35408" spans="1:1" x14ac:dyDescent="0.3">
      <c r="A35408" s="13">
        <v>0.13682682746614</v>
      </c>
    </row>
    <row r="35409" spans="1:1" x14ac:dyDescent="0.3">
      <c r="A35409" s="13">
        <v>9.5404681636395997E-2</v>
      </c>
    </row>
    <row r="35410" spans="1:1" x14ac:dyDescent="0.3">
      <c r="A35410" s="13">
        <v>0.19471683610223001</v>
      </c>
    </row>
    <row r="35411" spans="1:1" x14ac:dyDescent="0.3">
      <c r="A35411" s="13">
        <v>0.20396616666164</v>
      </c>
    </row>
    <row r="35412" spans="1:1" x14ac:dyDescent="0.3">
      <c r="A35412" s="13">
        <v>0.10870797796397</v>
      </c>
    </row>
    <row r="35413" spans="1:1" x14ac:dyDescent="0.3">
      <c r="A35413" s="13">
        <v>0.21528812598093</v>
      </c>
    </row>
    <row r="35414" spans="1:1" x14ac:dyDescent="0.3">
      <c r="A35414" s="13">
        <v>0.18641822210030001</v>
      </c>
    </row>
    <row r="35415" spans="1:1" x14ac:dyDescent="0.3">
      <c r="A35415" s="13">
        <v>0.10434033624895001</v>
      </c>
    </row>
    <row r="35416" spans="1:1" x14ac:dyDescent="0.3">
      <c r="A35416" s="13">
        <v>0.13460175291619</v>
      </c>
    </row>
    <row r="35417" spans="1:1" x14ac:dyDescent="0.3">
      <c r="A35417" s="13">
        <v>0.17741875539226001</v>
      </c>
    </row>
    <row r="35418" spans="1:1" x14ac:dyDescent="0.3">
      <c r="A35418" s="13">
        <v>0.36049177096516</v>
      </c>
    </row>
    <row r="35419" spans="1:1" x14ac:dyDescent="0.3">
      <c r="A35419" s="13">
        <v>7.4421777823444002E-2</v>
      </c>
    </row>
    <row r="35420" spans="1:1" x14ac:dyDescent="0.3">
      <c r="A35420" s="13">
        <v>0.22271807690963999</v>
      </c>
    </row>
    <row r="35421" spans="1:1" x14ac:dyDescent="0.3">
      <c r="A35421" s="13">
        <v>0.22461058801389</v>
      </c>
    </row>
    <row r="35422" spans="1:1" x14ac:dyDescent="0.3">
      <c r="A35422" s="13">
        <v>0.27047332351892001</v>
      </c>
    </row>
    <row r="35423" spans="1:1" x14ac:dyDescent="0.3">
      <c r="A35423" s="13">
        <v>0.14408953439062999</v>
      </c>
    </row>
    <row r="35424" spans="1:1" x14ac:dyDescent="0.3">
      <c r="A35424" s="13">
        <v>0.18955283855006999</v>
      </c>
    </row>
    <row r="35425" spans="1:1" x14ac:dyDescent="0.3">
      <c r="A35425" s="13">
        <v>0.13175418491742999</v>
      </c>
    </row>
    <row r="35426" spans="1:1" x14ac:dyDescent="0.3">
      <c r="A35426" s="13">
        <v>0.15073932700496001</v>
      </c>
    </row>
    <row r="35427" spans="1:1" x14ac:dyDescent="0.3">
      <c r="A35427" s="13">
        <v>8.0537780563060005E-2</v>
      </c>
    </row>
    <row r="35428" spans="1:1" x14ac:dyDescent="0.3">
      <c r="A35428" s="13">
        <v>0.32127386423972998</v>
      </c>
    </row>
    <row r="35429" spans="1:1" x14ac:dyDescent="0.3">
      <c r="A35429" s="13">
        <v>0.22344542139160001</v>
      </c>
    </row>
    <row r="35430" spans="1:1" x14ac:dyDescent="0.3">
      <c r="A35430" s="13">
        <v>0.17507302330929</v>
      </c>
    </row>
    <row r="35431" spans="1:1" x14ac:dyDescent="0.3">
      <c r="A35431" s="13">
        <v>0.22212364129879</v>
      </c>
    </row>
    <row r="35432" spans="1:1" x14ac:dyDescent="0.3">
      <c r="A35432" s="13">
        <v>0.16957597073114</v>
      </c>
    </row>
    <row r="35433" spans="1:1" x14ac:dyDescent="0.3">
      <c r="A35433" s="13">
        <v>0.25904672095814002</v>
      </c>
    </row>
    <row r="35434" spans="1:1" x14ac:dyDescent="0.3">
      <c r="A35434" s="13">
        <v>0.13821777333179999</v>
      </c>
    </row>
    <row r="35435" spans="1:1" x14ac:dyDescent="0.3">
      <c r="A35435" s="13">
        <v>6.7639710368955996E-2</v>
      </c>
    </row>
    <row r="35436" spans="1:1" x14ac:dyDescent="0.3">
      <c r="A35436" s="13">
        <v>0.26377334154255</v>
      </c>
    </row>
    <row r="35437" spans="1:1" x14ac:dyDescent="0.3">
      <c r="A35437" s="13">
        <v>0.17223495749497</v>
      </c>
    </row>
    <row r="35438" spans="1:1" x14ac:dyDescent="0.3">
      <c r="A35438" s="13">
        <v>0.18046809085498</v>
      </c>
    </row>
    <row r="35439" spans="1:1" x14ac:dyDescent="0.3">
      <c r="A35439" s="13">
        <v>0.17624144402337999</v>
      </c>
    </row>
    <row r="35440" spans="1:1" x14ac:dyDescent="0.3">
      <c r="A35440" s="13">
        <v>0.20865387269763999</v>
      </c>
    </row>
    <row r="35441" spans="1:1" x14ac:dyDescent="0.3">
      <c r="A35441" s="13">
        <v>9.0308709228537995E-2</v>
      </c>
    </row>
    <row r="35442" spans="1:1" x14ac:dyDescent="0.3">
      <c r="A35442" s="13">
        <v>0.12872997348038001</v>
      </c>
    </row>
    <row r="35443" spans="1:1" x14ac:dyDescent="0.3">
      <c r="A35443" s="13">
        <v>0.22785112690770001</v>
      </c>
    </row>
    <row r="35444" spans="1:1" x14ac:dyDescent="0.3">
      <c r="A35444" s="13">
        <v>0.20295085508725999</v>
      </c>
    </row>
    <row r="35445" spans="1:1" x14ac:dyDescent="0.3">
      <c r="A35445" s="13">
        <v>6.6392853771537003E-2</v>
      </c>
    </row>
    <row r="35446" spans="1:1" x14ac:dyDescent="0.3">
      <c r="A35446" s="13">
        <v>0.11769486150111</v>
      </c>
    </row>
    <row r="35447" spans="1:1" x14ac:dyDescent="0.3">
      <c r="A35447" s="13">
        <v>0.19527024921172001</v>
      </c>
    </row>
    <row r="35448" spans="1:1" x14ac:dyDescent="0.3">
      <c r="A35448" s="13">
        <v>0.191957984419</v>
      </c>
    </row>
    <row r="35449" spans="1:1" x14ac:dyDescent="0.3">
      <c r="A35449" s="13">
        <v>0.19569571575705999</v>
      </c>
    </row>
    <row r="35450" spans="1:1" x14ac:dyDescent="0.3">
      <c r="A35450" s="13">
        <v>0.21452142379651001</v>
      </c>
    </row>
    <row r="35451" spans="1:1" x14ac:dyDescent="0.3">
      <c r="A35451" s="13">
        <v>0.22276485872644</v>
      </c>
    </row>
    <row r="35452" spans="1:1" x14ac:dyDescent="0.3">
      <c r="A35452" s="13">
        <v>0.17502025758243001</v>
      </c>
    </row>
    <row r="35453" spans="1:1" x14ac:dyDescent="0.3">
      <c r="A35453" s="13">
        <v>0.15524842335573</v>
      </c>
    </row>
    <row r="35454" spans="1:1" x14ac:dyDescent="0.3">
      <c r="A35454" s="13">
        <v>0.19131912316176</v>
      </c>
    </row>
    <row r="35455" spans="1:1" x14ac:dyDescent="0.3">
      <c r="A35455" s="13">
        <v>0.19142166309809999</v>
      </c>
    </row>
    <row r="35456" spans="1:1" x14ac:dyDescent="0.3">
      <c r="A35456" s="13">
        <v>0.29294651060831001</v>
      </c>
    </row>
    <row r="35457" spans="1:1" x14ac:dyDescent="0.3">
      <c r="A35457" s="13">
        <v>0.14812297662811</v>
      </c>
    </row>
    <row r="35458" spans="1:1" x14ac:dyDescent="0.3">
      <c r="A35458" s="13">
        <v>0.12462409835794</v>
      </c>
    </row>
    <row r="35459" spans="1:1" x14ac:dyDescent="0.3">
      <c r="A35459" s="13">
        <v>0.14174443232615</v>
      </c>
    </row>
    <row r="35460" spans="1:1" x14ac:dyDescent="0.3">
      <c r="A35460" s="13">
        <v>0.29799471429666002</v>
      </c>
    </row>
    <row r="35461" spans="1:1" x14ac:dyDescent="0.3">
      <c r="A35461" s="13">
        <v>0.21667279031343001</v>
      </c>
    </row>
    <row r="35462" spans="1:1" x14ac:dyDescent="0.3">
      <c r="A35462" s="13">
        <v>0.15659795668175</v>
      </c>
    </row>
    <row r="35463" spans="1:1" x14ac:dyDescent="0.3">
      <c r="A35463" s="13">
        <v>0.15135651585410001</v>
      </c>
    </row>
    <row r="35464" spans="1:1" x14ac:dyDescent="0.3">
      <c r="A35464" s="13">
        <v>0.25329225941710998</v>
      </c>
    </row>
    <row r="35465" spans="1:1" x14ac:dyDescent="0.3">
      <c r="A35465" s="13">
        <v>5.0288525190590003E-2</v>
      </c>
    </row>
    <row r="35466" spans="1:1" x14ac:dyDescent="0.3">
      <c r="A35466" s="13">
        <v>7.6220845244514002E-2</v>
      </c>
    </row>
    <row r="35467" spans="1:1" x14ac:dyDescent="0.3">
      <c r="A35467" s="13">
        <v>0.23450243315842001</v>
      </c>
    </row>
    <row r="35468" spans="1:1" x14ac:dyDescent="0.3">
      <c r="A35468" s="13">
        <v>0.32485163601947997</v>
      </c>
    </row>
    <row r="35469" spans="1:1" x14ac:dyDescent="0.3">
      <c r="A35469" s="13">
        <v>0.24928233287844001</v>
      </c>
    </row>
    <row r="35470" spans="1:1" x14ac:dyDescent="0.3">
      <c r="A35470" s="13">
        <v>0.20617495040684</v>
      </c>
    </row>
    <row r="35471" spans="1:1" x14ac:dyDescent="0.3">
      <c r="A35471" s="13">
        <v>0.21418033919304999</v>
      </c>
    </row>
    <row r="35472" spans="1:1" x14ac:dyDescent="0.3">
      <c r="A35472" s="13">
        <v>0.18384167693583001</v>
      </c>
    </row>
    <row r="35473" spans="1:1" x14ac:dyDescent="0.3">
      <c r="A35473" s="13">
        <v>0.18359019507732</v>
      </c>
    </row>
    <row r="35474" spans="1:1" x14ac:dyDescent="0.3">
      <c r="A35474" s="13">
        <v>7.6323112988533004E-2</v>
      </c>
    </row>
    <row r="35475" spans="1:1" x14ac:dyDescent="0.3">
      <c r="A35475" s="13">
        <v>0.12200908611062</v>
      </c>
    </row>
    <row r="35476" spans="1:1" x14ac:dyDescent="0.3">
      <c r="A35476" s="13">
        <v>0.14972571808860999</v>
      </c>
    </row>
    <row r="35477" spans="1:1" x14ac:dyDescent="0.3">
      <c r="A35477" s="13">
        <v>0.26858889524313001</v>
      </c>
    </row>
    <row r="35478" spans="1:1" x14ac:dyDescent="0.3">
      <c r="A35478" s="13">
        <v>0.22713194602205</v>
      </c>
    </row>
    <row r="35479" spans="1:1" x14ac:dyDescent="0.3">
      <c r="A35479" s="13">
        <v>3.3068317889128999E-2</v>
      </c>
    </row>
    <row r="35480" spans="1:1" x14ac:dyDescent="0.3">
      <c r="A35480" s="13">
        <v>0.15346126313184999</v>
      </c>
    </row>
    <row r="35481" spans="1:1" x14ac:dyDescent="0.3">
      <c r="A35481" s="13">
        <v>0.12560413788464</v>
      </c>
    </row>
    <row r="35482" spans="1:1" x14ac:dyDescent="0.3">
      <c r="A35482" s="13">
        <v>0.24422259455654999</v>
      </c>
    </row>
    <row r="35483" spans="1:1" x14ac:dyDescent="0.3">
      <c r="A35483" s="13">
        <v>9.1277555962650997E-2</v>
      </c>
    </row>
    <row r="35484" spans="1:1" x14ac:dyDescent="0.3">
      <c r="A35484" s="13">
        <v>0.25827005380418999</v>
      </c>
    </row>
    <row r="35485" spans="1:1" x14ac:dyDescent="0.3">
      <c r="A35485" s="13">
        <v>0.20696259220122001</v>
      </c>
    </row>
    <row r="35486" spans="1:1" x14ac:dyDescent="0.3">
      <c r="A35486" s="13">
        <v>0.19451529688367</v>
      </c>
    </row>
    <row r="35487" spans="1:1" x14ac:dyDescent="0.3">
      <c r="A35487" s="13">
        <v>0.2426917903562</v>
      </c>
    </row>
    <row r="35488" spans="1:1" x14ac:dyDescent="0.3">
      <c r="A35488" s="13">
        <v>0.13766914217616999</v>
      </c>
    </row>
    <row r="35489" spans="1:1" x14ac:dyDescent="0.3">
      <c r="A35489" s="13">
        <v>0.14896938261449</v>
      </c>
    </row>
    <row r="35490" spans="1:1" x14ac:dyDescent="0.3">
      <c r="A35490" s="13">
        <v>0.11346768136260001</v>
      </c>
    </row>
    <row r="35491" spans="1:1" x14ac:dyDescent="0.3">
      <c r="A35491" s="13">
        <v>0.17837065984459</v>
      </c>
    </row>
    <row r="35492" spans="1:1" x14ac:dyDescent="0.3">
      <c r="A35492" s="13">
        <v>0.18535203686609</v>
      </c>
    </row>
    <row r="35493" spans="1:1" x14ac:dyDescent="0.3">
      <c r="A35493" s="13">
        <v>0.28345715737375998</v>
      </c>
    </row>
    <row r="35494" spans="1:1" x14ac:dyDescent="0.3">
      <c r="A35494" s="13">
        <v>0.15633294592472999</v>
      </c>
    </row>
    <row r="35495" spans="1:1" x14ac:dyDescent="0.3">
      <c r="A35495" s="13">
        <v>0.16883248384807001</v>
      </c>
    </row>
    <row r="35496" spans="1:1" x14ac:dyDescent="0.3">
      <c r="A35496" s="13">
        <v>0.13788495734247999</v>
      </c>
    </row>
    <row r="35497" spans="1:1" x14ac:dyDescent="0.3">
      <c r="A35497" s="13">
        <v>9.6240569454494995E-2</v>
      </c>
    </row>
    <row r="35498" spans="1:1" x14ac:dyDescent="0.3">
      <c r="A35498" s="13">
        <v>0.20116524165975999</v>
      </c>
    </row>
    <row r="35499" spans="1:1" x14ac:dyDescent="0.3">
      <c r="A35499" s="13">
        <v>0.24715395771908</v>
      </c>
    </row>
    <row r="35500" spans="1:1" x14ac:dyDescent="0.3">
      <c r="A35500" s="13">
        <v>6.4085373000574E-2</v>
      </c>
    </row>
    <row r="35501" spans="1:1" x14ac:dyDescent="0.3">
      <c r="A35501" s="13">
        <v>0.10273974743554</v>
      </c>
    </row>
    <row r="35502" spans="1:1" x14ac:dyDescent="0.3">
      <c r="A35502" s="13">
        <v>0.12836354099416999</v>
      </c>
    </row>
    <row r="35503" spans="1:1" x14ac:dyDescent="0.3">
      <c r="A35503" s="13">
        <v>0.10812871250573</v>
      </c>
    </row>
    <row r="35504" spans="1:1" x14ac:dyDescent="0.3">
      <c r="A35504" s="13">
        <v>0.26237405145359</v>
      </c>
    </row>
    <row r="35505" spans="1:1" x14ac:dyDescent="0.3">
      <c r="A35505" s="13">
        <v>0.15981454749415999</v>
      </c>
    </row>
    <row r="35506" spans="1:1" x14ac:dyDescent="0.3">
      <c r="A35506" s="13">
        <v>0.22061616769268999</v>
      </c>
    </row>
    <row r="35507" spans="1:1" x14ac:dyDescent="0.3">
      <c r="A35507" s="13">
        <v>0.2091096982283</v>
      </c>
    </row>
    <row r="35508" spans="1:1" x14ac:dyDescent="0.3">
      <c r="A35508" s="13">
        <v>0.20385351572749999</v>
      </c>
    </row>
    <row r="35509" spans="1:1" x14ac:dyDescent="0.3">
      <c r="A35509" s="13">
        <v>0.11628227602339999</v>
      </c>
    </row>
    <row r="35510" spans="1:1" x14ac:dyDescent="0.3">
      <c r="A35510" s="13">
        <v>0.24934737250419001</v>
      </c>
    </row>
    <row r="35511" spans="1:1" x14ac:dyDescent="0.3">
      <c r="A35511" s="13">
        <v>7.8502992061617996E-2</v>
      </c>
    </row>
    <row r="35512" spans="1:1" x14ac:dyDescent="0.3">
      <c r="A35512" s="13">
        <v>0.29348416264124</v>
      </c>
    </row>
    <row r="35513" spans="1:1" x14ac:dyDescent="0.3">
      <c r="A35513" s="13">
        <v>7.7289346978594006E-2</v>
      </c>
    </row>
    <row r="35514" spans="1:1" x14ac:dyDescent="0.3">
      <c r="A35514" s="13">
        <v>0.26239684187416001</v>
      </c>
    </row>
    <row r="35515" spans="1:1" x14ac:dyDescent="0.3">
      <c r="A35515" s="13">
        <v>0.25535478708255999</v>
      </c>
    </row>
    <row r="35516" spans="1:1" x14ac:dyDescent="0.3">
      <c r="A35516" s="13">
        <v>0.13258426593143999</v>
      </c>
    </row>
    <row r="35517" spans="1:1" x14ac:dyDescent="0.3">
      <c r="A35517" s="13">
        <v>0.20108479342112001</v>
      </c>
    </row>
    <row r="35518" spans="1:1" x14ac:dyDescent="0.3">
      <c r="A35518" s="13">
        <v>0.15904153172478</v>
      </c>
    </row>
    <row r="35519" spans="1:1" x14ac:dyDescent="0.3">
      <c r="A35519" s="13">
        <v>0.22536766970347</v>
      </c>
    </row>
    <row r="35520" spans="1:1" x14ac:dyDescent="0.3">
      <c r="A35520" s="13">
        <v>0.20023314885599999</v>
      </c>
    </row>
    <row r="35521" spans="1:1" x14ac:dyDescent="0.3">
      <c r="A35521" s="13">
        <v>0.37545989176035</v>
      </c>
    </row>
    <row r="35522" spans="1:1" x14ac:dyDescent="0.3">
      <c r="A35522" s="13">
        <v>0.15978915617216</v>
      </c>
    </row>
    <row r="35523" spans="1:1" x14ac:dyDescent="0.3">
      <c r="A35523" s="13">
        <v>0.15978915617216</v>
      </c>
    </row>
    <row r="35524" spans="1:1" x14ac:dyDescent="0.3">
      <c r="A35524" s="13">
        <v>0.14977355284402999</v>
      </c>
    </row>
    <row r="35525" spans="1:1" x14ac:dyDescent="0.3">
      <c r="A35525" s="13">
        <v>0.17667775555771001</v>
      </c>
    </row>
    <row r="35526" spans="1:1" x14ac:dyDescent="0.3">
      <c r="A35526" s="13">
        <v>0.13362640533270001</v>
      </c>
    </row>
    <row r="35527" spans="1:1" x14ac:dyDescent="0.3">
      <c r="A35527" s="13">
        <v>0.33132296974714998</v>
      </c>
    </row>
    <row r="35528" spans="1:1" x14ac:dyDescent="0.3">
      <c r="A35528" s="13">
        <v>9.0906261161131999E-2</v>
      </c>
    </row>
    <row r="35529" spans="1:1" x14ac:dyDescent="0.3">
      <c r="A35529" s="13">
        <v>0.22392426671446</v>
      </c>
    </row>
    <row r="35530" spans="1:1" x14ac:dyDescent="0.3">
      <c r="A35530" s="13">
        <v>0.20828080086549999</v>
      </c>
    </row>
    <row r="35531" spans="1:1" x14ac:dyDescent="0.3">
      <c r="A35531" s="13">
        <v>0.29101757127633998</v>
      </c>
    </row>
    <row r="35532" spans="1:1" x14ac:dyDescent="0.3">
      <c r="A35532" s="13">
        <v>0.12986127861036001</v>
      </c>
    </row>
    <row r="35533" spans="1:1" x14ac:dyDescent="0.3">
      <c r="A35533" s="13">
        <v>0.12986127861036001</v>
      </c>
    </row>
    <row r="35534" spans="1:1" x14ac:dyDescent="0.3">
      <c r="A35534" s="13">
        <v>8.5095925205510001E-2</v>
      </c>
    </row>
    <row r="35535" spans="1:1" x14ac:dyDescent="0.3">
      <c r="A35535" s="13">
        <v>0.24828833336803999</v>
      </c>
    </row>
    <row r="35536" spans="1:1" x14ac:dyDescent="0.3">
      <c r="A35536" s="13">
        <v>0.13953488452485999</v>
      </c>
    </row>
    <row r="35537" spans="1:1" x14ac:dyDescent="0.3">
      <c r="A35537" s="13">
        <v>0.1852094126886</v>
      </c>
    </row>
    <row r="35538" spans="1:1" x14ac:dyDescent="0.3">
      <c r="A35538" s="13">
        <v>0.10837626158315</v>
      </c>
    </row>
    <row r="35539" spans="1:1" x14ac:dyDescent="0.3">
      <c r="A35539" s="13">
        <v>9.1633778504250002E-2</v>
      </c>
    </row>
    <row r="35540" spans="1:1" x14ac:dyDescent="0.3">
      <c r="A35540" s="13">
        <v>0.10471306814882</v>
      </c>
    </row>
    <row r="35541" spans="1:1" x14ac:dyDescent="0.3">
      <c r="A35541" s="13">
        <v>0.24093521624212</v>
      </c>
    </row>
    <row r="35542" spans="1:1" x14ac:dyDescent="0.3">
      <c r="A35542" s="13">
        <v>0.14889929651680001</v>
      </c>
    </row>
    <row r="35543" spans="1:1" x14ac:dyDescent="0.3">
      <c r="A35543" s="13">
        <v>0.10651058479248</v>
      </c>
    </row>
    <row r="35544" spans="1:1" x14ac:dyDescent="0.3">
      <c r="A35544" s="13">
        <v>0.13742783507007</v>
      </c>
    </row>
    <row r="35545" spans="1:1" x14ac:dyDescent="0.3">
      <c r="A35545" s="13">
        <v>0.13551935560368</v>
      </c>
    </row>
    <row r="35546" spans="1:1" x14ac:dyDescent="0.3">
      <c r="A35546" s="13">
        <v>0.16145553728347001</v>
      </c>
    </row>
    <row r="35547" spans="1:1" x14ac:dyDescent="0.3">
      <c r="A35547" s="13">
        <v>0.12731679535415</v>
      </c>
    </row>
    <row r="35548" spans="1:1" x14ac:dyDescent="0.3">
      <c r="A35548" s="13">
        <v>0.30600753090971</v>
      </c>
    </row>
    <row r="35549" spans="1:1" x14ac:dyDescent="0.3">
      <c r="A35549" s="13">
        <v>0.17465675872316</v>
      </c>
    </row>
    <row r="35550" spans="1:1" x14ac:dyDescent="0.3">
      <c r="A35550" s="13">
        <v>0.1758421698374</v>
      </c>
    </row>
    <row r="35551" spans="1:1" x14ac:dyDescent="0.3">
      <c r="A35551" s="13">
        <v>0.22874975307133999</v>
      </c>
    </row>
    <row r="35552" spans="1:1" x14ac:dyDescent="0.3">
      <c r="A35552" s="13">
        <v>0.19016858472209999</v>
      </c>
    </row>
    <row r="35553" spans="1:1" x14ac:dyDescent="0.3">
      <c r="A35553" s="13">
        <v>8.0360283726280998E-2</v>
      </c>
    </row>
    <row r="35554" spans="1:1" x14ac:dyDescent="0.3">
      <c r="A35554" s="13">
        <v>0.13050354900165001</v>
      </c>
    </row>
    <row r="35555" spans="1:1" x14ac:dyDescent="0.3">
      <c r="A35555" s="13">
        <v>0.22365262470653999</v>
      </c>
    </row>
    <row r="35556" spans="1:1" x14ac:dyDescent="0.3">
      <c r="A35556" s="13">
        <v>0.14550846615879001</v>
      </c>
    </row>
    <row r="35557" spans="1:1" x14ac:dyDescent="0.3">
      <c r="A35557" s="13">
        <v>9.672772152768E-2</v>
      </c>
    </row>
    <row r="35558" spans="1:1" x14ac:dyDescent="0.3">
      <c r="A35558" s="13">
        <v>6.1366253430324001E-2</v>
      </c>
    </row>
    <row r="35559" spans="1:1" x14ac:dyDescent="0.3">
      <c r="A35559" s="13">
        <v>0.14353985344032</v>
      </c>
    </row>
    <row r="35560" spans="1:1" x14ac:dyDescent="0.3">
      <c r="A35560" s="13">
        <v>0.16561572735760999</v>
      </c>
    </row>
    <row r="35561" spans="1:1" x14ac:dyDescent="0.3">
      <c r="A35561" s="13">
        <v>8.6417264104441005E-2</v>
      </c>
    </row>
    <row r="35562" spans="1:1" x14ac:dyDescent="0.3">
      <c r="A35562" s="13">
        <v>8.9803844659558998E-2</v>
      </c>
    </row>
    <row r="35563" spans="1:1" x14ac:dyDescent="0.3">
      <c r="A35563" s="13">
        <v>0.21198441960514999</v>
      </c>
    </row>
    <row r="35564" spans="1:1" x14ac:dyDescent="0.3">
      <c r="A35564" s="13">
        <v>0.15883978529170001</v>
      </c>
    </row>
    <row r="35565" spans="1:1" x14ac:dyDescent="0.3">
      <c r="A35565" s="13">
        <v>0.17241077031329</v>
      </c>
    </row>
    <row r="35566" spans="1:1" x14ac:dyDescent="0.3">
      <c r="A35566" s="13">
        <v>0.20014771592944</v>
      </c>
    </row>
    <row r="35567" spans="1:1" x14ac:dyDescent="0.3">
      <c r="A35567" s="13">
        <v>9.0073617582345999E-2</v>
      </c>
    </row>
    <row r="35568" spans="1:1" x14ac:dyDescent="0.3">
      <c r="A35568" s="13">
        <v>0.12240522983297</v>
      </c>
    </row>
    <row r="35569" spans="1:1" x14ac:dyDescent="0.3">
      <c r="A35569" s="13">
        <v>0.19178461504868999</v>
      </c>
    </row>
    <row r="35570" spans="1:1" x14ac:dyDescent="0.3">
      <c r="A35570" s="13">
        <v>7.7216996827777995E-2</v>
      </c>
    </row>
    <row r="35571" spans="1:1" x14ac:dyDescent="0.3">
      <c r="A35571" s="13">
        <v>0.15098906725061001</v>
      </c>
    </row>
    <row r="35572" spans="1:1" x14ac:dyDescent="0.3">
      <c r="A35572" s="13">
        <v>0.107155615964</v>
      </c>
    </row>
    <row r="35573" spans="1:1" x14ac:dyDescent="0.3">
      <c r="A35573" s="13">
        <v>0.13700344514075</v>
      </c>
    </row>
    <row r="35574" spans="1:1" x14ac:dyDescent="0.3">
      <c r="A35574" s="13">
        <v>0.17560229882898001</v>
      </c>
    </row>
    <row r="35575" spans="1:1" x14ac:dyDescent="0.3">
      <c r="A35575" s="13">
        <v>0.344807027466</v>
      </c>
    </row>
    <row r="35576" spans="1:1" x14ac:dyDescent="0.3">
      <c r="A35576" s="13">
        <v>0.13879486372995001</v>
      </c>
    </row>
    <row r="35577" spans="1:1" x14ac:dyDescent="0.3">
      <c r="A35577" s="13">
        <v>0.19235094095562</v>
      </c>
    </row>
    <row r="35578" spans="1:1" x14ac:dyDescent="0.3">
      <c r="A35578" s="13">
        <v>0.22026949386215</v>
      </c>
    </row>
    <row r="35579" spans="1:1" x14ac:dyDescent="0.3">
      <c r="A35579" s="13">
        <v>8.1713545574199006E-2</v>
      </c>
    </row>
    <row r="35580" spans="1:1" x14ac:dyDescent="0.3">
      <c r="A35580" s="13">
        <v>0.12862538852780001</v>
      </c>
    </row>
    <row r="35581" spans="1:1" x14ac:dyDescent="0.3">
      <c r="A35581" s="13">
        <v>0.21828682681246001</v>
      </c>
    </row>
    <row r="35582" spans="1:1" x14ac:dyDescent="0.3">
      <c r="A35582" s="13">
        <v>0.17965728522898</v>
      </c>
    </row>
    <row r="35583" spans="1:1" x14ac:dyDescent="0.3">
      <c r="A35583" s="13">
        <v>0.27280994055419999</v>
      </c>
    </row>
    <row r="35584" spans="1:1" x14ac:dyDescent="0.3">
      <c r="A35584" s="13">
        <v>0.27932953213919998</v>
      </c>
    </row>
    <row r="35585" spans="1:1" x14ac:dyDescent="0.3">
      <c r="A35585" s="13">
        <v>0.21775778966205001</v>
      </c>
    </row>
    <row r="35586" spans="1:1" x14ac:dyDescent="0.3">
      <c r="A35586" s="13">
        <v>0.15503104776213</v>
      </c>
    </row>
    <row r="35587" spans="1:1" x14ac:dyDescent="0.3">
      <c r="A35587" s="13">
        <v>0.18081631825816999</v>
      </c>
    </row>
    <row r="35588" spans="1:1" x14ac:dyDescent="0.3">
      <c r="A35588" s="13">
        <v>0.10728608417379</v>
      </c>
    </row>
    <row r="35589" spans="1:1" x14ac:dyDescent="0.3">
      <c r="A35589" s="13">
        <v>0.21330118201536999</v>
      </c>
    </row>
    <row r="35590" spans="1:1" x14ac:dyDescent="0.3">
      <c r="A35590" s="13">
        <v>0.23156610952699</v>
      </c>
    </row>
    <row r="35591" spans="1:1" x14ac:dyDescent="0.3">
      <c r="A35591" s="13">
        <v>0.26249586479119003</v>
      </c>
    </row>
    <row r="35592" spans="1:1" x14ac:dyDescent="0.3">
      <c r="A35592" s="13">
        <v>0.25247723569906999</v>
      </c>
    </row>
    <row r="35593" spans="1:1" x14ac:dyDescent="0.3">
      <c r="A35593" s="13">
        <v>0.13797520300873001</v>
      </c>
    </row>
    <row r="35594" spans="1:1" x14ac:dyDescent="0.3">
      <c r="A35594" s="13">
        <v>0.25752313041018998</v>
      </c>
    </row>
    <row r="35595" spans="1:1" x14ac:dyDescent="0.3">
      <c r="A35595" s="13">
        <v>0.19478253383370001</v>
      </c>
    </row>
    <row r="35596" spans="1:1" x14ac:dyDescent="0.3">
      <c r="A35596" s="13">
        <v>0.17582658922040001</v>
      </c>
    </row>
    <row r="35597" spans="1:1" x14ac:dyDescent="0.3">
      <c r="A35597" s="13">
        <v>0.1717799902422</v>
      </c>
    </row>
    <row r="35598" spans="1:1" x14ac:dyDescent="0.3">
      <c r="A35598" s="13">
        <v>0.13097523978618</v>
      </c>
    </row>
    <row r="35599" spans="1:1" x14ac:dyDescent="0.3">
      <c r="A35599" s="13">
        <v>0.21378375070941</v>
      </c>
    </row>
    <row r="35600" spans="1:1" x14ac:dyDescent="0.3">
      <c r="A35600" s="13">
        <v>0.14308599446650999</v>
      </c>
    </row>
    <row r="35601" spans="1:1" x14ac:dyDescent="0.3">
      <c r="A35601" s="13">
        <v>0.12356496369638</v>
      </c>
    </row>
    <row r="35602" spans="1:1" x14ac:dyDescent="0.3">
      <c r="A35602" s="13">
        <v>0.22319405097021</v>
      </c>
    </row>
    <row r="35603" spans="1:1" x14ac:dyDescent="0.3">
      <c r="A35603" s="13">
        <v>0.25730260231475999</v>
      </c>
    </row>
    <row r="35604" spans="1:1" x14ac:dyDescent="0.3">
      <c r="A35604" s="13">
        <v>0.10713405592194999</v>
      </c>
    </row>
    <row r="35605" spans="1:1" x14ac:dyDescent="0.3">
      <c r="A35605" s="13">
        <v>0.18031280300326</v>
      </c>
    </row>
    <row r="35606" spans="1:1" x14ac:dyDescent="0.3">
      <c r="A35606" s="13">
        <v>0.13553926912715</v>
      </c>
    </row>
    <row r="35607" spans="1:1" x14ac:dyDescent="0.3">
      <c r="A35607" s="13">
        <v>0.11470530286336</v>
      </c>
    </row>
    <row r="35608" spans="1:1" x14ac:dyDescent="0.3">
      <c r="A35608" s="13">
        <v>7.9779652044346006E-2</v>
      </c>
    </row>
    <row r="35609" spans="1:1" x14ac:dyDescent="0.3">
      <c r="A35609" s="13">
        <v>0.18124771068154</v>
      </c>
    </row>
    <row r="35610" spans="1:1" x14ac:dyDescent="0.3">
      <c r="A35610" s="13">
        <v>0.16390074886438</v>
      </c>
    </row>
    <row r="35611" spans="1:1" x14ac:dyDescent="0.3">
      <c r="A35611" s="13">
        <v>0.31147147491661997</v>
      </c>
    </row>
    <row r="35612" spans="1:1" x14ac:dyDescent="0.3">
      <c r="A35612" s="13">
        <v>0.10782075128424</v>
      </c>
    </row>
    <row r="35613" spans="1:1" x14ac:dyDescent="0.3">
      <c r="A35613" s="13">
        <v>4.9486519153879999E-2</v>
      </c>
    </row>
    <row r="35614" spans="1:1" x14ac:dyDescent="0.3">
      <c r="A35614" s="13">
        <v>0.24339639351475001</v>
      </c>
    </row>
    <row r="35615" spans="1:1" x14ac:dyDescent="0.3">
      <c r="A35615" s="13">
        <v>0.20286441677218001</v>
      </c>
    </row>
    <row r="35616" spans="1:1" x14ac:dyDescent="0.3">
      <c r="A35616" s="13">
        <v>0.18038726910290001</v>
      </c>
    </row>
    <row r="35617" spans="1:1" x14ac:dyDescent="0.3">
      <c r="A35617" s="13">
        <v>0.18550368458947999</v>
      </c>
    </row>
    <row r="35618" spans="1:1" x14ac:dyDescent="0.3">
      <c r="A35618" s="13">
        <v>0.14570015860565</v>
      </c>
    </row>
    <row r="35619" spans="1:1" x14ac:dyDescent="0.3">
      <c r="A35619" s="13">
        <v>0.21938595250404999</v>
      </c>
    </row>
    <row r="35620" spans="1:1" x14ac:dyDescent="0.3">
      <c r="A35620" s="13">
        <v>0.19334508911643</v>
      </c>
    </row>
    <row r="35621" spans="1:1" x14ac:dyDescent="0.3">
      <c r="A35621" s="13">
        <v>0.16437668255714999</v>
      </c>
    </row>
    <row r="35622" spans="1:1" x14ac:dyDescent="0.3">
      <c r="A35622" s="13">
        <v>0.28776882294764</v>
      </c>
    </row>
    <row r="35623" spans="1:1" x14ac:dyDescent="0.3">
      <c r="A35623" s="13">
        <v>0.15568503204184</v>
      </c>
    </row>
    <row r="35624" spans="1:1" x14ac:dyDescent="0.3">
      <c r="A35624" s="13">
        <v>6.8342015975515993E-2</v>
      </c>
    </row>
    <row r="35625" spans="1:1" x14ac:dyDescent="0.3">
      <c r="A35625" s="13">
        <v>0.21521602704539</v>
      </c>
    </row>
    <row r="35626" spans="1:1" x14ac:dyDescent="0.3">
      <c r="A35626" s="13">
        <v>0.16011661027623</v>
      </c>
    </row>
    <row r="35627" spans="1:1" x14ac:dyDescent="0.3">
      <c r="A35627" s="13">
        <v>0.20043151696545999</v>
      </c>
    </row>
    <row r="35628" spans="1:1" x14ac:dyDescent="0.3">
      <c r="A35628" s="13">
        <v>0.23036286470993</v>
      </c>
    </row>
    <row r="35629" spans="1:1" x14ac:dyDescent="0.3">
      <c r="A35629" s="13">
        <v>0.30588057483803999</v>
      </c>
    </row>
    <row r="35630" spans="1:1" x14ac:dyDescent="0.3">
      <c r="A35630" s="13">
        <v>9.7335647837507006E-2</v>
      </c>
    </row>
    <row r="35631" spans="1:1" x14ac:dyDescent="0.3">
      <c r="A35631" s="13">
        <v>0.20856148009576</v>
      </c>
    </row>
    <row r="35632" spans="1:1" x14ac:dyDescent="0.3">
      <c r="A35632" s="13">
        <v>7.3982610746768998E-2</v>
      </c>
    </row>
    <row r="35633" spans="1:1" x14ac:dyDescent="0.3">
      <c r="A35633" s="13">
        <v>0.1411127193143</v>
      </c>
    </row>
    <row r="35634" spans="1:1" x14ac:dyDescent="0.3">
      <c r="A35634" s="13">
        <v>7.3491157121339995E-2</v>
      </c>
    </row>
    <row r="35635" spans="1:1" x14ac:dyDescent="0.3">
      <c r="A35635" s="13">
        <v>0.20383658428918</v>
      </c>
    </row>
    <row r="35636" spans="1:1" x14ac:dyDescent="0.3">
      <c r="A35636" s="13">
        <v>8.1722233836083E-2</v>
      </c>
    </row>
    <row r="35637" spans="1:1" x14ac:dyDescent="0.3">
      <c r="A35637" s="13">
        <v>0.15523398392636001</v>
      </c>
    </row>
    <row r="35638" spans="1:1" x14ac:dyDescent="0.3">
      <c r="A35638" s="13">
        <v>0.18811811337206999</v>
      </c>
    </row>
    <row r="35639" spans="1:1" x14ac:dyDescent="0.3">
      <c r="A35639" s="13">
        <v>9.3510735335521997E-2</v>
      </c>
    </row>
    <row r="35640" spans="1:1" x14ac:dyDescent="0.3">
      <c r="A35640" s="13">
        <v>0.17190039575339</v>
      </c>
    </row>
    <row r="35641" spans="1:1" x14ac:dyDescent="0.3">
      <c r="A35641" s="13">
        <v>0.17961738810818001</v>
      </c>
    </row>
    <row r="35642" spans="1:1" x14ac:dyDescent="0.3">
      <c r="A35642" s="13">
        <v>0.15080299789155999</v>
      </c>
    </row>
    <row r="35643" spans="1:1" x14ac:dyDescent="0.3">
      <c r="A35643" s="13">
        <v>0.14439187983487001</v>
      </c>
    </row>
    <row r="35644" spans="1:1" x14ac:dyDescent="0.3">
      <c r="A35644" s="13">
        <v>9.6559967966680996E-2</v>
      </c>
    </row>
    <row r="35645" spans="1:1" x14ac:dyDescent="0.3">
      <c r="A35645" s="13">
        <v>0.24326261937023999</v>
      </c>
    </row>
    <row r="35646" spans="1:1" x14ac:dyDescent="0.3">
      <c r="A35646" s="13">
        <v>0.13124802960186999</v>
      </c>
    </row>
    <row r="35647" spans="1:1" x14ac:dyDescent="0.3">
      <c r="A35647" s="13">
        <v>0.22864790924317999</v>
      </c>
    </row>
    <row r="35648" spans="1:1" x14ac:dyDescent="0.3">
      <c r="A35648" s="13">
        <v>0.29190271455420003</v>
      </c>
    </row>
    <row r="35649" spans="1:1" x14ac:dyDescent="0.3">
      <c r="A35649" s="13">
        <v>0.19085001525969</v>
      </c>
    </row>
    <row r="35650" spans="1:1" x14ac:dyDescent="0.3">
      <c r="A35650" s="13">
        <v>0.11135554419682001</v>
      </c>
    </row>
    <row r="35651" spans="1:1" x14ac:dyDescent="0.3">
      <c r="A35651" s="13">
        <v>0.18074448515293001</v>
      </c>
    </row>
    <row r="35652" spans="1:1" x14ac:dyDescent="0.3">
      <c r="A35652" s="13">
        <v>0.23428078406815001</v>
      </c>
    </row>
    <row r="35653" spans="1:1" x14ac:dyDescent="0.3">
      <c r="A35653" s="13">
        <v>0.18727744547313999</v>
      </c>
    </row>
    <row r="35654" spans="1:1" x14ac:dyDescent="0.3">
      <c r="A35654" s="13">
        <v>0.10171308990562</v>
      </c>
    </row>
    <row r="35655" spans="1:1" x14ac:dyDescent="0.3">
      <c r="A35655" s="13">
        <v>0.25132211808284</v>
      </c>
    </row>
    <row r="35656" spans="1:1" x14ac:dyDescent="0.3">
      <c r="A35656" s="13">
        <v>9.4649318057067E-2</v>
      </c>
    </row>
    <row r="35657" spans="1:1" x14ac:dyDescent="0.3">
      <c r="A35657" s="13">
        <v>9.4649318057067E-2</v>
      </c>
    </row>
    <row r="35658" spans="1:1" x14ac:dyDescent="0.3">
      <c r="A35658" s="13">
        <v>0.22824818041267</v>
      </c>
    </row>
    <row r="35659" spans="1:1" x14ac:dyDescent="0.3">
      <c r="A35659" s="13">
        <v>0.12658988983877001</v>
      </c>
    </row>
    <row r="35660" spans="1:1" x14ac:dyDescent="0.3">
      <c r="A35660" s="13">
        <v>0.14167390245162001</v>
      </c>
    </row>
    <row r="35661" spans="1:1" x14ac:dyDescent="0.3">
      <c r="A35661" s="13">
        <v>9.4542471129274996E-2</v>
      </c>
    </row>
    <row r="35662" spans="1:1" x14ac:dyDescent="0.3">
      <c r="A35662" s="13">
        <v>0.18551278319473</v>
      </c>
    </row>
    <row r="35663" spans="1:1" x14ac:dyDescent="0.3">
      <c r="A35663" s="13">
        <v>0.16645759870463001</v>
      </c>
    </row>
    <row r="35664" spans="1:1" x14ac:dyDescent="0.3">
      <c r="A35664" s="13">
        <v>0.16910248149696999</v>
      </c>
    </row>
    <row r="35665" spans="1:1" x14ac:dyDescent="0.3">
      <c r="A35665" s="13">
        <v>0.1627963914378</v>
      </c>
    </row>
    <row r="35666" spans="1:1" x14ac:dyDescent="0.3">
      <c r="A35666" s="13">
        <v>0.13205571177351999</v>
      </c>
    </row>
    <row r="35667" spans="1:1" x14ac:dyDescent="0.3">
      <c r="A35667" s="13">
        <v>0.12175952305104</v>
      </c>
    </row>
    <row r="35668" spans="1:1" x14ac:dyDescent="0.3">
      <c r="A35668" s="13">
        <v>0.23970576441701999</v>
      </c>
    </row>
    <row r="35669" spans="1:1" x14ac:dyDescent="0.3">
      <c r="A35669" s="13">
        <v>8.5556264336794002E-2</v>
      </c>
    </row>
    <row r="35670" spans="1:1" x14ac:dyDescent="0.3">
      <c r="A35670" s="13">
        <v>0.18746057375388001</v>
      </c>
    </row>
    <row r="35671" spans="1:1" x14ac:dyDescent="0.3">
      <c r="A35671" s="13">
        <v>0.22824715825726</v>
      </c>
    </row>
    <row r="35672" spans="1:1" x14ac:dyDescent="0.3">
      <c r="A35672" s="13">
        <v>0.12102300226223001</v>
      </c>
    </row>
    <row r="35673" spans="1:1" x14ac:dyDescent="0.3">
      <c r="A35673" s="13">
        <v>0.15882788422253</v>
      </c>
    </row>
    <row r="35674" spans="1:1" x14ac:dyDescent="0.3">
      <c r="A35674" s="13">
        <v>6.3051091817950003E-2</v>
      </c>
    </row>
    <row r="35675" spans="1:1" x14ac:dyDescent="0.3">
      <c r="A35675" s="13">
        <v>0.31700252497081</v>
      </c>
    </row>
    <row r="35676" spans="1:1" x14ac:dyDescent="0.3">
      <c r="A35676" s="13">
        <v>0.19648272339535999</v>
      </c>
    </row>
    <row r="35677" spans="1:1" x14ac:dyDescent="0.3">
      <c r="A35677" s="13">
        <v>0.18841997428478</v>
      </c>
    </row>
    <row r="35678" spans="1:1" x14ac:dyDescent="0.3">
      <c r="A35678" s="13">
        <v>0.20266813162186001</v>
      </c>
    </row>
    <row r="35679" spans="1:1" x14ac:dyDescent="0.3">
      <c r="A35679" s="13">
        <v>0.13546341659361999</v>
      </c>
    </row>
    <row r="35680" spans="1:1" x14ac:dyDescent="0.3">
      <c r="A35680" s="13">
        <v>9.4075255354824999E-2</v>
      </c>
    </row>
    <row r="35681" spans="1:1" x14ac:dyDescent="0.3">
      <c r="A35681" s="13">
        <v>0.18506035012231001</v>
      </c>
    </row>
    <row r="35682" spans="1:1" x14ac:dyDescent="0.3">
      <c r="A35682" s="13">
        <v>6.2851553661730994E-2</v>
      </c>
    </row>
    <row r="35683" spans="1:1" x14ac:dyDescent="0.3">
      <c r="A35683" s="13">
        <v>0.24662075057849001</v>
      </c>
    </row>
    <row r="35684" spans="1:1" x14ac:dyDescent="0.3">
      <c r="A35684" s="13">
        <v>0.11605493159772</v>
      </c>
    </row>
    <row r="35685" spans="1:1" x14ac:dyDescent="0.3">
      <c r="A35685" s="13">
        <v>0.33351377037439001</v>
      </c>
    </row>
    <row r="35686" spans="1:1" x14ac:dyDescent="0.3">
      <c r="A35686" s="13">
        <v>0.21378955818265</v>
      </c>
    </row>
    <row r="35687" spans="1:1" x14ac:dyDescent="0.3">
      <c r="A35687" s="13">
        <v>0.13539788109327</v>
      </c>
    </row>
    <row r="35688" spans="1:1" x14ac:dyDescent="0.3">
      <c r="A35688" s="13">
        <v>0.20312157885245999</v>
      </c>
    </row>
    <row r="35689" spans="1:1" x14ac:dyDescent="0.3">
      <c r="A35689" s="13">
        <v>0.15888688936386</v>
      </c>
    </row>
    <row r="35690" spans="1:1" x14ac:dyDescent="0.3">
      <c r="A35690" s="13">
        <v>9.3030379478720004E-2</v>
      </c>
    </row>
    <row r="35691" spans="1:1" x14ac:dyDescent="0.3">
      <c r="A35691" s="13">
        <v>0.13879965268731001</v>
      </c>
    </row>
    <row r="35692" spans="1:1" x14ac:dyDescent="0.3">
      <c r="A35692" s="13">
        <v>0.34877755681345002</v>
      </c>
    </row>
    <row r="35693" spans="1:1" x14ac:dyDescent="0.3">
      <c r="A35693" s="13">
        <v>0.14679160034870001</v>
      </c>
    </row>
    <row r="35694" spans="1:1" x14ac:dyDescent="0.3">
      <c r="A35694" s="13">
        <v>0.16384340783029</v>
      </c>
    </row>
    <row r="35695" spans="1:1" x14ac:dyDescent="0.3">
      <c r="A35695" s="13">
        <v>0.22515406481108999</v>
      </c>
    </row>
    <row r="35696" spans="1:1" x14ac:dyDescent="0.3">
      <c r="A35696" s="13">
        <v>0.11471058755037</v>
      </c>
    </row>
    <row r="35697" spans="1:1" x14ac:dyDescent="0.3">
      <c r="A35697" s="13">
        <v>0.14805478309066</v>
      </c>
    </row>
    <row r="35698" spans="1:1" x14ac:dyDescent="0.3">
      <c r="A35698" s="13">
        <v>0.26053128421594002</v>
      </c>
    </row>
    <row r="35699" spans="1:1" x14ac:dyDescent="0.3">
      <c r="A35699" s="13">
        <v>0.17011802236038001</v>
      </c>
    </row>
    <row r="35700" spans="1:1" x14ac:dyDescent="0.3">
      <c r="A35700" s="13">
        <v>0.22623983834558001</v>
      </c>
    </row>
    <row r="35701" spans="1:1" x14ac:dyDescent="0.3">
      <c r="A35701" s="13">
        <v>0.14475203362457001</v>
      </c>
    </row>
    <row r="35702" spans="1:1" x14ac:dyDescent="0.3">
      <c r="A35702" s="13">
        <v>0.20629614662713</v>
      </c>
    </row>
    <row r="35703" spans="1:1" x14ac:dyDescent="0.3">
      <c r="A35703" s="13">
        <v>9.5198760162085005E-2</v>
      </c>
    </row>
    <row r="35704" spans="1:1" x14ac:dyDescent="0.3">
      <c r="A35704" s="13">
        <v>0.14342528521389</v>
      </c>
    </row>
    <row r="35705" spans="1:1" x14ac:dyDescent="0.3">
      <c r="A35705" s="13">
        <v>0.27043548722892002</v>
      </c>
    </row>
    <row r="35706" spans="1:1" x14ac:dyDescent="0.3">
      <c r="A35706" s="13">
        <v>9.6750142349443E-2</v>
      </c>
    </row>
    <row r="35707" spans="1:1" x14ac:dyDescent="0.3">
      <c r="A35707" s="13">
        <v>0.31226177368727998</v>
      </c>
    </row>
    <row r="35708" spans="1:1" x14ac:dyDescent="0.3">
      <c r="A35708" s="13">
        <v>0.24607391919220001</v>
      </c>
    </row>
    <row r="35709" spans="1:1" x14ac:dyDescent="0.3">
      <c r="A35709" s="13">
        <v>0.16282765479086</v>
      </c>
    </row>
    <row r="35710" spans="1:1" x14ac:dyDescent="0.3">
      <c r="A35710" s="13">
        <v>0.21117903775359001</v>
      </c>
    </row>
    <row r="35711" spans="1:1" x14ac:dyDescent="0.3">
      <c r="A35711" s="13">
        <v>0.19555306307414999</v>
      </c>
    </row>
    <row r="35712" spans="1:1" x14ac:dyDescent="0.3">
      <c r="A35712" s="13">
        <v>0.19235960390408</v>
      </c>
    </row>
    <row r="35713" spans="1:1" x14ac:dyDescent="0.3">
      <c r="A35713" s="13">
        <v>0.13633079604577</v>
      </c>
    </row>
    <row r="35714" spans="1:1" x14ac:dyDescent="0.3">
      <c r="A35714" s="13">
        <v>0.24880189579322001</v>
      </c>
    </row>
    <row r="35715" spans="1:1" x14ac:dyDescent="0.3">
      <c r="A35715" s="13">
        <v>0.18912915501748001</v>
      </c>
    </row>
    <row r="35716" spans="1:1" x14ac:dyDescent="0.3">
      <c r="A35716" s="13">
        <v>0.29632894267231003</v>
      </c>
    </row>
    <row r="35717" spans="1:1" x14ac:dyDescent="0.3">
      <c r="A35717" s="13">
        <v>0.17306556377205001</v>
      </c>
    </row>
    <row r="35718" spans="1:1" x14ac:dyDescent="0.3">
      <c r="A35718" s="13">
        <v>0.13318817082623999</v>
      </c>
    </row>
    <row r="35719" spans="1:1" x14ac:dyDescent="0.3">
      <c r="A35719" s="13">
        <v>7.8875077658066006E-2</v>
      </c>
    </row>
    <row r="35720" spans="1:1" x14ac:dyDescent="0.3">
      <c r="A35720" s="13">
        <v>0.16002697442975</v>
      </c>
    </row>
    <row r="35721" spans="1:1" x14ac:dyDescent="0.3">
      <c r="A35721" s="13">
        <v>9.4335281634247994E-2</v>
      </c>
    </row>
    <row r="35722" spans="1:1" x14ac:dyDescent="0.3">
      <c r="A35722" s="13">
        <v>0.12800319921288</v>
      </c>
    </row>
    <row r="35723" spans="1:1" x14ac:dyDescent="0.3">
      <c r="A35723" s="13">
        <v>0.14430902079335001</v>
      </c>
    </row>
    <row r="35724" spans="1:1" x14ac:dyDescent="0.3">
      <c r="A35724" s="13">
        <v>0.19821636767746001</v>
      </c>
    </row>
    <row r="35725" spans="1:1" x14ac:dyDescent="0.3">
      <c r="A35725" s="13">
        <v>0.10446931404074999</v>
      </c>
    </row>
    <row r="35726" spans="1:1" x14ac:dyDescent="0.3">
      <c r="A35726" s="13">
        <v>0.10716004180772</v>
      </c>
    </row>
    <row r="35727" spans="1:1" x14ac:dyDescent="0.3">
      <c r="A35727" s="13">
        <v>0.16120216471884999</v>
      </c>
    </row>
    <row r="35728" spans="1:1" x14ac:dyDescent="0.3">
      <c r="A35728" s="13">
        <v>0.17503071701056</v>
      </c>
    </row>
    <row r="35729" spans="1:1" x14ac:dyDescent="0.3">
      <c r="A35729" s="13">
        <v>0.12762660832593001</v>
      </c>
    </row>
    <row r="35730" spans="1:1" x14ac:dyDescent="0.3">
      <c r="A35730" s="13">
        <v>9.7772985737967999E-2</v>
      </c>
    </row>
    <row r="35731" spans="1:1" x14ac:dyDescent="0.3">
      <c r="A35731" s="13">
        <v>0.30334649790383</v>
      </c>
    </row>
    <row r="35732" spans="1:1" x14ac:dyDescent="0.3">
      <c r="A35732" s="13">
        <v>8.1436069932070004E-2</v>
      </c>
    </row>
    <row r="35733" spans="1:1" x14ac:dyDescent="0.3">
      <c r="A35733" s="13">
        <v>0.24594429304248</v>
      </c>
    </row>
    <row r="35734" spans="1:1" x14ac:dyDescent="0.3">
      <c r="A35734" s="13">
        <v>0.13635977451053</v>
      </c>
    </row>
    <row r="35735" spans="1:1" x14ac:dyDescent="0.3">
      <c r="A35735" s="13">
        <v>0.21810352058679</v>
      </c>
    </row>
    <row r="35736" spans="1:1" x14ac:dyDescent="0.3">
      <c r="A35736" s="13">
        <v>0.11378872538132</v>
      </c>
    </row>
    <row r="35737" spans="1:1" x14ac:dyDescent="0.3">
      <c r="A35737" s="13">
        <v>0.23602969318038999</v>
      </c>
    </row>
    <row r="35738" spans="1:1" x14ac:dyDescent="0.3">
      <c r="A35738" s="13">
        <v>0.13996922419482999</v>
      </c>
    </row>
    <row r="35739" spans="1:1" x14ac:dyDescent="0.3">
      <c r="A35739" s="13">
        <v>0.17160970117787999</v>
      </c>
    </row>
    <row r="35740" spans="1:1" x14ac:dyDescent="0.3">
      <c r="A35740" s="13">
        <v>0.14363812387725</v>
      </c>
    </row>
    <row r="35741" spans="1:1" x14ac:dyDescent="0.3">
      <c r="A35741" s="13">
        <v>7.3386168686295994E-2</v>
      </c>
    </row>
    <row r="35742" spans="1:1" x14ac:dyDescent="0.3">
      <c r="A35742" s="13">
        <v>0.22515701074229999</v>
      </c>
    </row>
    <row r="35743" spans="1:1" x14ac:dyDescent="0.3">
      <c r="A35743" s="13">
        <v>0.21218366062305999</v>
      </c>
    </row>
    <row r="35744" spans="1:1" x14ac:dyDescent="0.3">
      <c r="A35744" s="13">
        <v>0.15140366565999</v>
      </c>
    </row>
    <row r="35745" spans="1:1" x14ac:dyDescent="0.3">
      <c r="A35745" s="13">
        <v>0.15369667270852999</v>
      </c>
    </row>
    <row r="35746" spans="1:1" x14ac:dyDescent="0.3">
      <c r="A35746" s="13">
        <v>8.0821201637220993E-2</v>
      </c>
    </row>
    <row r="35747" spans="1:1" x14ac:dyDescent="0.3">
      <c r="A35747" s="13">
        <v>0.27882453583556999</v>
      </c>
    </row>
    <row r="35748" spans="1:1" x14ac:dyDescent="0.3">
      <c r="A35748" s="13">
        <v>6.3113659619709994E-2</v>
      </c>
    </row>
    <row r="35749" spans="1:1" x14ac:dyDescent="0.3">
      <c r="A35749" s="13">
        <v>0.11483422840905</v>
      </c>
    </row>
    <row r="35750" spans="1:1" x14ac:dyDescent="0.3">
      <c r="A35750" s="13">
        <v>0.19413588039835</v>
      </c>
    </row>
    <row r="35751" spans="1:1" x14ac:dyDescent="0.3">
      <c r="A35751" s="13">
        <v>0.22865774242531001</v>
      </c>
    </row>
    <row r="35752" spans="1:1" x14ac:dyDescent="0.3">
      <c r="A35752" s="13">
        <v>0.20130008529411</v>
      </c>
    </row>
    <row r="35753" spans="1:1" x14ac:dyDescent="0.3">
      <c r="A35753" s="13">
        <v>9.4555608962873003E-2</v>
      </c>
    </row>
    <row r="35754" spans="1:1" x14ac:dyDescent="0.3">
      <c r="A35754" s="13">
        <v>0.15048841910210001</v>
      </c>
    </row>
    <row r="35755" spans="1:1" x14ac:dyDescent="0.3">
      <c r="A35755" s="13">
        <v>0.26089937946243003</v>
      </c>
    </row>
    <row r="35756" spans="1:1" x14ac:dyDescent="0.3">
      <c r="A35756" s="13">
        <v>0.17125872047813001</v>
      </c>
    </row>
    <row r="35757" spans="1:1" x14ac:dyDescent="0.3">
      <c r="A35757" s="13">
        <v>0.15034980641302001</v>
      </c>
    </row>
    <row r="35758" spans="1:1" x14ac:dyDescent="0.3">
      <c r="A35758" s="13">
        <v>0.19989922880736999</v>
      </c>
    </row>
    <row r="35759" spans="1:1" x14ac:dyDescent="0.3">
      <c r="A35759" s="13">
        <v>0.12167282736476</v>
      </c>
    </row>
    <row r="35760" spans="1:1" x14ac:dyDescent="0.3">
      <c r="A35760" s="13">
        <v>0.20105760404324999</v>
      </c>
    </row>
    <row r="35761" spans="1:1" x14ac:dyDescent="0.3">
      <c r="A35761" s="13">
        <v>0.12220604532076</v>
      </c>
    </row>
    <row r="35762" spans="1:1" x14ac:dyDescent="0.3">
      <c r="A35762" s="13">
        <v>0.18988538595285001</v>
      </c>
    </row>
    <row r="35763" spans="1:1" x14ac:dyDescent="0.3">
      <c r="A35763" s="13">
        <v>0.18737347371123</v>
      </c>
    </row>
    <row r="35764" spans="1:1" x14ac:dyDescent="0.3">
      <c r="A35764" s="13">
        <v>0.23320097308542001</v>
      </c>
    </row>
    <row r="35765" spans="1:1" x14ac:dyDescent="0.3">
      <c r="A35765" s="13">
        <v>0.16308187192366</v>
      </c>
    </row>
    <row r="35766" spans="1:1" x14ac:dyDescent="0.3">
      <c r="A35766" s="13">
        <v>0.17789410476605</v>
      </c>
    </row>
    <row r="35767" spans="1:1" x14ac:dyDescent="0.3">
      <c r="A35767" s="13">
        <v>0.18820056500389001</v>
      </c>
    </row>
    <row r="35768" spans="1:1" x14ac:dyDescent="0.3">
      <c r="A35768" s="13">
        <v>0.18328462839088999</v>
      </c>
    </row>
    <row r="35769" spans="1:1" x14ac:dyDescent="0.3">
      <c r="A35769" s="13">
        <v>0.26852534746586998</v>
      </c>
    </row>
    <row r="35770" spans="1:1" x14ac:dyDescent="0.3">
      <c r="A35770" s="13">
        <v>0.26591062182727998</v>
      </c>
    </row>
    <row r="35771" spans="1:1" x14ac:dyDescent="0.3">
      <c r="A35771" s="13">
        <v>9.2454255060804999E-2</v>
      </c>
    </row>
    <row r="35772" spans="1:1" x14ac:dyDescent="0.3">
      <c r="A35772" s="13">
        <v>9.7746472356263006E-2</v>
      </c>
    </row>
    <row r="35773" spans="1:1" x14ac:dyDescent="0.3">
      <c r="A35773" s="13">
        <v>0.10350819727864</v>
      </c>
    </row>
    <row r="35774" spans="1:1" x14ac:dyDescent="0.3">
      <c r="A35774" s="13">
        <v>0.12960200455021001</v>
      </c>
    </row>
    <row r="35775" spans="1:1" x14ac:dyDescent="0.3">
      <c r="A35775" s="13">
        <v>2.0137450645468E-2</v>
      </c>
    </row>
    <row r="35776" spans="1:1" x14ac:dyDescent="0.3">
      <c r="A35776" s="13">
        <v>0.17192138715222</v>
      </c>
    </row>
    <row r="35777" spans="1:1" x14ac:dyDescent="0.3">
      <c r="A35777" s="13">
        <v>0.14881345431362999</v>
      </c>
    </row>
    <row r="35778" spans="1:1" x14ac:dyDescent="0.3">
      <c r="A35778" s="13">
        <v>0.17349555354439999</v>
      </c>
    </row>
    <row r="35779" spans="1:1" x14ac:dyDescent="0.3">
      <c r="A35779" s="13">
        <v>0.21257342520075001</v>
      </c>
    </row>
    <row r="35780" spans="1:1" x14ac:dyDescent="0.3">
      <c r="A35780" s="13">
        <v>9.9800728958984994E-2</v>
      </c>
    </row>
    <row r="35781" spans="1:1" x14ac:dyDescent="0.3">
      <c r="A35781" s="13">
        <v>0.1113613893012</v>
      </c>
    </row>
    <row r="35782" spans="1:1" x14ac:dyDescent="0.3">
      <c r="A35782" s="13">
        <v>0.16136335895653001</v>
      </c>
    </row>
    <row r="35783" spans="1:1" x14ac:dyDescent="0.3">
      <c r="A35783" s="13">
        <v>0.28681634283039997</v>
      </c>
    </row>
    <row r="35784" spans="1:1" x14ac:dyDescent="0.3">
      <c r="A35784" s="13">
        <v>0.18175990687919999</v>
      </c>
    </row>
    <row r="35785" spans="1:1" x14ac:dyDescent="0.3">
      <c r="A35785" s="13">
        <v>0.17650753587701001</v>
      </c>
    </row>
    <row r="35786" spans="1:1" x14ac:dyDescent="0.3">
      <c r="A35786" s="13">
        <v>0.18767515729542</v>
      </c>
    </row>
    <row r="35787" spans="1:1" x14ac:dyDescent="0.3">
      <c r="A35787" s="13">
        <v>9.5588779609060995E-2</v>
      </c>
    </row>
    <row r="35788" spans="1:1" x14ac:dyDescent="0.3">
      <c r="A35788" s="13">
        <v>0.1037589683336</v>
      </c>
    </row>
    <row r="35789" spans="1:1" x14ac:dyDescent="0.3">
      <c r="A35789" s="13">
        <v>0.12910495043056999</v>
      </c>
    </row>
    <row r="35790" spans="1:1" x14ac:dyDescent="0.3">
      <c r="A35790" s="13">
        <v>0.15518955637178</v>
      </c>
    </row>
    <row r="35791" spans="1:1" x14ac:dyDescent="0.3">
      <c r="A35791" s="13">
        <v>0.14099115523972</v>
      </c>
    </row>
    <row r="35792" spans="1:1" x14ac:dyDescent="0.3">
      <c r="A35792" s="13">
        <v>8.9469467491529994E-2</v>
      </c>
    </row>
    <row r="35793" spans="1:1" x14ac:dyDescent="0.3">
      <c r="A35793" s="13">
        <v>0.19807236355303001</v>
      </c>
    </row>
    <row r="35794" spans="1:1" x14ac:dyDescent="0.3">
      <c r="A35794" s="13">
        <v>0.17525878710123</v>
      </c>
    </row>
    <row r="35795" spans="1:1" x14ac:dyDescent="0.3">
      <c r="A35795" s="13">
        <v>0.21112989829754999</v>
      </c>
    </row>
    <row r="35796" spans="1:1" x14ac:dyDescent="0.3">
      <c r="A35796" s="13">
        <v>0.18383619277869001</v>
      </c>
    </row>
    <row r="35797" spans="1:1" x14ac:dyDescent="0.3">
      <c r="A35797" s="13">
        <v>0.24359638481574999</v>
      </c>
    </row>
    <row r="35798" spans="1:1" x14ac:dyDescent="0.3">
      <c r="A35798" s="13">
        <v>0.29812029472308998</v>
      </c>
    </row>
    <row r="35799" spans="1:1" x14ac:dyDescent="0.3">
      <c r="A35799" s="13">
        <v>0.14387326619115001</v>
      </c>
    </row>
    <row r="35800" spans="1:1" x14ac:dyDescent="0.3">
      <c r="A35800" s="13">
        <v>0.20011435748916001</v>
      </c>
    </row>
    <row r="35801" spans="1:1" x14ac:dyDescent="0.3">
      <c r="A35801" s="13">
        <v>9.0178376236384E-2</v>
      </c>
    </row>
    <row r="35802" spans="1:1" x14ac:dyDescent="0.3">
      <c r="A35802" s="13">
        <v>0.17842237616534001</v>
      </c>
    </row>
    <row r="35803" spans="1:1" x14ac:dyDescent="0.3">
      <c r="A35803" s="13">
        <v>9.9946596664250001E-2</v>
      </c>
    </row>
    <row r="35804" spans="1:1" x14ac:dyDescent="0.3">
      <c r="A35804" s="13">
        <v>0.15412456078747999</v>
      </c>
    </row>
    <row r="35805" spans="1:1" x14ac:dyDescent="0.3">
      <c r="A35805" s="13">
        <v>0.14309519273529001</v>
      </c>
    </row>
    <row r="35806" spans="1:1" x14ac:dyDescent="0.3">
      <c r="A35806" s="13">
        <v>0.23188133425873</v>
      </c>
    </row>
    <row r="35807" spans="1:1" x14ac:dyDescent="0.3">
      <c r="A35807" s="13">
        <v>0.14581768103212001</v>
      </c>
    </row>
    <row r="35808" spans="1:1" x14ac:dyDescent="0.3">
      <c r="A35808" s="13">
        <v>0.19635554450008999</v>
      </c>
    </row>
    <row r="35809" spans="1:1" x14ac:dyDescent="0.3">
      <c r="A35809" s="13">
        <v>0.22003372650097</v>
      </c>
    </row>
    <row r="35810" spans="1:1" x14ac:dyDescent="0.3">
      <c r="A35810" s="13">
        <v>0.13891271934848001</v>
      </c>
    </row>
    <row r="35811" spans="1:1" x14ac:dyDescent="0.3">
      <c r="A35811" s="13">
        <v>0.32875838363323001</v>
      </c>
    </row>
    <row r="35812" spans="1:1" x14ac:dyDescent="0.3">
      <c r="A35812" s="13">
        <v>0.15146227567675999</v>
      </c>
    </row>
    <row r="35813" spans="1:1" x14ac:dyDescent="0.3">
      <c r="A35813" s="13">
        <v>0.22963338050894</v>
      </c>
    </row>
    <row r="35814" spans="1:1" x14ac:dyDescent="0.3">
      <c r="A35814" s="13">
        <v>0.15563930092041001</v>
      </c>
    </row>
    <row r="35815" spans="1:1" x14ac:dyDescent="0.3">
      <c r="A35815" s="13">
        <v>0.21716852324579</v>
      </c>
    </row>
    <row r="35816" spans="1:1" x14ac:dyDescent="0.3">
      <c r="A35816" s="13">
        <v>0.13553966583068999</v>
      </c>
    </row>
    <row r="35817" spans="1:1" x14ac:dyDescent="0.3">
      <c r="A35817" s="13">
        <v>0.14858894004869999</v>
      </c>
    </row>
    <row r="35818" spans="1:1" x14ac:dyDescent="0.3">
      <c r="A35818" s="13">
        <v>0.21277789351039</v>
      </c>
    </row>
    <row r="35819" spans="1:1" x14ac:dyDescent="0.3">
      <c r="A35819" s="13">
        <v>7.1211181006822999E-2</v>
      </c>
    </row>
    <row r="35820" spans="1:1" x14ac:dyDescent="0.3">
      <c r="A35820" s="13">
        <v>0.22937219925317001</v>
      </c>
    </row>
    <row r="35821" spans="1:1" x14ac:dyDescent="0.3">
      <c r="A35821" s="13">
        <v>0.19245568724281001</v>
      </c>
    </row>
    <row r="35822" spans="1:1" x14ac:dyDescent="0.3">
      <c r="A35822" s="13">
        <v>0.10508676693563</v>
      </c>
    </row>
    <row r="35823" spans="1:1" x14ac:dyDescent="0.3">
      <c r="A35823" s="13">
        <v>0.14442215810708001</v>
      </c>
    </row>
    <row r="35824" spans="1:1" x14ac:dyDescent="0.3">
      <c r="A35824" s="13">
        <v>0.25106140861456</v>
      </c>
    </row>
    <row r="35825" spans="1:1" x14ac:dyDescent="0.3">
      <c r="A35825" s="13">
        <v>0.20936736824849</v>
      </c>
    </row>
    <row r="35826" spans="1:1" x14ac:dyDescent="0.3">
      <c r="A35826" s="13">
        <v>0.24735207035223</v>
      </c>
    </row>
    <row r="35827" spans="1:1" x14ac:dyDescent="0.3">
      <c r="A35827" s="13">
        <v>0.19739787581318</v>
      </c>
    </row>
    <row r="35828" spans="1:1" x14ac:dyDescent="0.3">
      <c r="A35828" s="13">
        <v>0.18534599753823999</v>
      </c>
    </row>
    <row r="35829" spans="1:1" x14ac:dyDescent="0.3">
      <c r="A35829" s="13">
        <v>0.29630369771025999</v>
      </c>
    </row>
    <row r="35830" spans="1:1" x14ac:dyDescent="0.3">
      <c r="A35830" s="13">
        <v>0.12678271508690001</v>
      </c>
    </row>
    <row r="35831" spans="1:1" x14ac:dyDescent="0.3">
      <c r="A35831" s="13">
        <v>8.1838287627499007E-2</v>
      </c>
    </row>
    <row r="35832" spans="1:1" x14ac:dyDescent="0.3">
      <c r="A35832" s="13">
        <v>0.13564475500329001</v>
      </c>
    </row>
    <row r="35833" spans="1:1" x14ac:dyDescent="0.3">
      <c r="A35833" s="13">
        <v>0.15373528276790999</v>
      </c>
    </row>
    <row r="35834" spans="1:1" x14ac:dyDescent="0.3">
      <c r="A35834" s="13">
        <v>0.12577810231917999</v>
      </c>
    </row>
    <row r="35835" spans="1:1" x14ac:dyDescent="0.3">
      <c r="A35835" s="13">
        <v>0.27956111296891001</v>
      </c>
    </row>
    <row r="35836" spans="1:1" x14ac:dyDescent="0.3">
      <c r="A35836" s="13">
        <v>0.21493426084266001</v>
      </c>
    </row>
    <row r="35837" spans="1:1" x14ac:dyDescent="0.3">
      <c r="A35837" s="13">
        <v>0.22048728633313999</v>
      </c>
    </row>
    <row r="35838" spans="1:1" x14ac:dyDescent="0.3">
      <c r="A35838" s="13">
        <v>0.19474572387573999</v>
      </c>
    </row>
    <row r="35839" spans="1:1" x14ac:dyDescent="0.3">
      <c r="A35839" s="13">
        <v>0.14222515778893999</v>
      </c>
    </row>
    <row r="35840" spans="1:1" x14ac:dyDescent="0.3">
      <c r="A35840" s="13">
        <v>0.17325587342198001</v>
      </c>
    </row>
    <row r="35841" spans="1:1" x14ac:dyDescent="0.3">
      <c r="A35841" s="13">
        <v>0.19009614123401</v>
      </c>
    </row>
    <row r="35842" spans="1:1" x14ac:dyDescent="0.3">
      <c r="A35842" s="13">
        <v>0.28711780656911001</v>
      </c>
    </row>
    <row r="35843" spans="1:1" x14ac:dyDescent="0.3">
      <c r="A35843" s="13">
        <v>0.15557907344947</v>
      </c>
    </row>
    <row r="35844" spans="1:1" x14ac:dyDescent="0.3">
      <c r="A35844" s="13">
        <v>0.19129560396456999</v>
      </c>
    </row>
    <row r="35845" spans="1:1" x14ac:dyDescent="0.3">
      <c r="A35845" s="13">
        <v>0.16259924611797</v>
      </c>
    </row>
    <row r="35846" spans="1:1" x14ac:dyDescent="0.3">
      <c r="A35846" s="13">
        <v>0.11464049191475</v>
      </c>
    </row>
    <row r="35847" spans="1:1" x14ac:dyDescent="0.3">
      <c r="A35847" s="13">
        <v>0.17244134131152999</v>
      </c>
    </row>
    <row r="35848" spans="1:1" x14ac:dyDescent="0.3">
      <c r="A35848" s="13">
        <v>0.13843817365312</v>
      </c>
    </row>
    <row r="35849" spans="1:1" x14ac:dyDescent="0.3">
      <c r="A35849" s="13">
        <v>8.9385027928000002E-2</v>
      </c>
    </row>
    <row r="35850" spans="1:1" x14ac:dyDescent="0.3">
      <c r="A35850" s="13">
        <v>0.18206322369249001</v>
      </c>
    </row>
    <row r="35851" spans="1:1" x14ac:dyDescent="0.3">
      <c r="A35851" s="13">
        <v>0.19219001642944999</v>
      </c>
    </row>
    <row r="35852" spans="1:1" x14ac:dyDescent="0.3">
      <c r="A35852" s="13">
        <v>7.2456792508224996E-2</v>
      </c>
    </row>
    <row r="35853" spans="1:1" x14ac:dyDescent="0.3">
      <c r="A35853" s="13">
        <v>0.1718383901327</v>
      </c>
    </row>
    <row r="35854" spans="1:1" x14ac:dyDescent="0.3">
      <c r="A35854" s="13">
        <v>0.19292810154708001</v>
      </c>
    </row>
    <row r="35855" spans="1:1" x14ac:dyDescent="0.3">
      <c r="A35855" s="13">
        <v>0.18774030040435</v>
      </c>
    </row>
    <row r="35856" spans="1:1" x14ac:dyDescent="0.3">
      <c r="A35856" s="13">
        <v>0.25670337380047997</v>
      </c>
    </row>
    <row r="35857" spans="1:1" x14ac:dyDescent="0.3">
      <c r="A35857" s="13">
        <v>0.11442427979946999</v>
      </c>
    </row>
    <row r="35858" spans="1:1" x14ac:dyDescent="0.3">
      <c r="A35858" s="13">
        <v>8.3027048325557004E-2</v>
      </c>
    </row>
    <row r="35859" spans="1:1" x14ac:dyDescent="0.3">
      <c r="A35859" s="13">
        <v>0.12812415516155001</v>
      </c>
    </row>
    <row r="35860" spans="1:1" x14ac:dyDescent="0.3">
      <c r="A35860" s="13">
        <v>0.14716410353911999</v>
      </c>
    </row>
    <row r="35861" spans="1:1" x14ac:dyDescent="0.3">
      <c r="A35861" s="13">
        <v>0.20193829009590999</v>
      </c>
    </row>
    <row r="35862" spans="1:1" x14ac:dyDescent="0.3">
      <c r="A35862" s="13">
        <v>0.14125146172406999</v>
      </c>
    </row>
    <row r="35863" spans="1:1" x14ac:dyDescent="0.3">
      <c r="A35863" s="13">
        <v>0.10629422510951</v>
      </c>
    </row>
    <row r="35864" spans="1:1" x14ac:dyDescent="0.3">
      <c r="A35864" s="13">
        <v>0.16422883145962</v>
      </c>
    </row>
    <row r="35865" spans="1:1" x14ac:dyDescent="0.3">
      <c r="A35865" s="13">
        <v>0.23680993188770999</v>
      </c>
    </row>
    <row r="35866" spans="1:1" x14ac:dyDescent="0.3">
      <c r="A35866" s="13">
        <v>8.2315644523173997E-2</v>
      </c>
    </row>
    <row r="35867" spans="1:1" x14ac:dyDescent="0.3">
      <c r="A35867" s="13">
        <v>6.8239383411602003E-2</v>
      </c>
    </row>
    <row r="35868" spans="1:1" x14ac:dyDescent="0.3">
      <c r="A35868" s="13">
        <v>2.9539277527957E-2</v>
      </c>
    </row>
    <row r="35869" spans="1:1" x14ac:dyDescent="0.3">
      <c r="A35869" s="13">
        <v>0.20896920187649001</v>
      </c>
    </row>
    <row r="35870" spans="1:1" x14ac:dyDescent="0.3">
      <c r="A35870" s="13">
        <v>0.11373828683863001</v>
      </c>
    </row>
    <row r="35871" spans="1:1" x14ac:dyDescent="0.3">
      <c r="A35871" s="13">
        <v>0.12233770470262</v>
      </c>
    </row>
    <row r="35872" spans="1:1" x14ac:dyDescent="0.3">
      <c r="A35872" s="13">
        <v>0.22496330265007</v>
      </c>
    </row>
    <row r="35873" spans="1:1" x14ac:dyDescent="0.3">
      <c r="A35873" s="13">
        <v>0.2273136815955</v>
      </c>
    </row>
    <row r="35874" spans="1:1" x14ac:dyDescent="0.3">
      <c r="A35874" s="13">
        <v>0.13641711057274</v>
      </c>
    </row>
    <row r="35875" spans="1:1" x14ac:dyDescent="0.3">
      <c r="A35875" s="13">
        <v>7.9456133905095996E-2</v>
      </c>
    </row>
    <row r="35876" spans="1:1" x14ac:dyDescent="0.3">
      <c r="A35876" s="13">
        <v>0.26398701847312001</v>
      </c>
    </row>
    <row r="35877" spans="1:1" x14ac:dyDescent="0.3">
      <c r="A35877" s="13">
        <v>0.18321330082894</v>
      </c>
    </row>
    <row r="35878" spans="1:1" x14ac:dyDescent="0.3">
      <c r="A35878" s="13">
        <v>0.10906763012368</v>
      </c>
    </row>
    <row r="35879" spans="1:1" x14ac:dyDescent="0.3">
      <c r="A35879" s="13">
        <v>0.16937513070801999</v>
      </c>
    </row>
    <row r="35880" spans="1:1" x14ac:dyDescent="0.3">
      <c r="A35880" s="13">
        <v>0.15023753737104001</v>
      </c>
    </row>
    <row r="35881" spans="1:1" x14ac:dyDescent="0.3">
      <c r="A35881" s="13">
        <v>0.21975158836294001</v>
      </c>
    </row>
    <row r="35882" spans="1:1" x14ac:dyDescent="0.3">
      <c r="A35882" s="13">
        <v>0.18516235264122</v>
      </c>
    </row>
    <row r="35883" spans="1:1" x14ac:dyDescent="0.3">
      <c r="A35883" s="13">
        <v>0.10936681811709</v>
      </c>
    </row>
    <row r="35884" spans="1:1" x14ac:dyDescent="0.3">
      <c r="A35884" s="13">
        <v>0.14494331760842</v>
      </c>
    </row>
    <row r="35885" spans="1:1" x14ac:dyDescent="0.3">
      <c r="A35885" s="13">
        <v>0.11498909473006</v>
      </c>
    </row>
    <row r="35886" spans="1:1" x14ac:dyDescent="0.3">
      <c r="A35886" s="13">
        <v>0.36642637544869999</v>
      </c>
    </row>
    <row r="35887" spans="1:1" x14ac:dyDescent="0.3">
      <c r="A35887" s="13">
        <v>0.14985354912889001</v>
      </c>
    </row>
    <row r="35888" spans="1:1" x14ac:dyDescent="0.3">
      <c r="A35888" s="13">
        <v>0.20054016590342999</v>
      </c>
    </row>
    <row r="35889" spans="1:1" x14ac:dyDescent="0.3">
      <c r="A35889" s="13">
        <v>0.13405303261391999</v>
      </c>
    </row>
    <row r="35890" spans="1:1" x14ac:dyDescent="0.3">
      <c r="A35890" s="13">
        <v>0.18039601825896001</v>
      </c>
    </row>
    <row r="35891" spans="1:1" x14ac:dyDescent="0.3">
      <c r="A35891" s="13">
        <v>0.37414021852912999</v>
      </c>
    </row>
    <row r="35892" spans="1:1" x14ac:dyDescent="0.3">
      <c r="A35892" s="13">
        <v>0.14121828762856001</v>
      </c>
    </row>
    <row r="35893" spans="1:1" x14ac:dyDescent="0.3">
      <c r="A35893" s="13">
        <v>0.20030114818947001</v>
      </c>
    </row>
    <row r="35894" spans="1:1" x14ac:dyDescent="0.3">
      <c r="A35894" s="13">
        <v>7.7389653535411995E-2</v>
      </c>
    </row>
    <row r="35895" spans="1:1" x14ac:dyDescent="0.3">
      <c r="A35895" s="13">
        <v>0.14664746561788999</v>
      </c>
    </row>
    <row r="35896" spans="1:1" x14ac:dyDescent="0.3">
      <c r="A35896" s="13">
        <v>0.13288395963791</v>
      </c>
    </row>
    <row r="35897" spans="1:1" x14ac:dyDescent="0.3">
      <c r="A35897" s="13">
        <v>0.16172099591146</v>
      </c>
    </row>
    <row r="35898" spans="1:1" x14ac:dyDescent="0.3">
      <c r="A35898" s="13">
        <v>0.28675344945691</v>
      </c>
    </row>
    <row r="35899" spans="1:1" x14ac:dyDescent="0.3">
      <c r="A35899" s="13">
        <v>0.18678401717238</v>
      </c>
    </row>
    <row r="35900" spans="1:1" x14ac:dyDescent="0.3">
      <c r="A35900" s="13">
        <v>0.18678401717238</v>
      </c>
    </row>
    <row r="35901" spans="1:1" x14ac:dyDescent="0.3">
      <c r="A35901" s="13">
        <v>0.13694169746786</v>
      </c>
    </row>
    <row r="35902" spans="1:1" x14ac:dyDescent="0.3">
      <c r="A35902" s="13">
        <v>5.0833606256611999E-2</v>
      </c>
    </row>
    <row r="35903" spans="1:1" x14ac:dyDescent="0.3">
      <c r="A35903" s="13">
        <v>0.19671887431764001</v>
      </c>
    </row>
    <row r="35904" spans="1:1" x14ac:dyDescent="0.3">
      <c r="A35904" s="13">
        <v>0.10991383436691</v>
      </c>
    </row>
    <row r="35905" spans="1:1" x14ac:dyDescent="0.3">
      <c r="A35905" s="13">
        <v>0.15797131469143999</v>
      </c>
    </row>
    <row r="35906" spans="1:1" x14ac:dyDescent="0.3">
      <c r="A35906" s="13">
        <v>0.14613924934635</v>
      </c>
    </row>
    <row r="35907" spans="1:1" x14ac:dyDescent="0.3">
      <c r="A35907" s="13">
        <v>6.8152826394385996E-2</v>
      </c>
    </row>
    <row r="35908" spans="1:1" x14ac:dyDescent="0.3">
      <c r="A35908" s="13">
        <v>0.18870705307123001</v>
      </c>
    </row>
    <row r="35909" spans="1:1" x14ac:dyDescent="0.3">
      <c r="A35909" s="13">
        <v>0.20725390792397999</v>
      </c>
    </row>
    <row r="35910" spans="1:1" x14ac:dyDescent="0.3">
      <c r="A35910" s="13">
        <v>0.19258239264877999</v>
      </c>
    </row>
    <row r="35911" spans="1:1" x14ac:dyDescent="0.3">
      <c r="A35911" s="13">
        <v>3.1223801813528001E-2</v>
      </c>
    </row>
    <row r="35912" spans="1:1" x14ac:dyDescent="0.3">
      <c r="A35912" s="13">
        <v>0.19388313532699999</v>
      </c>
    </row>
    <row r="35913" spans="1:1" x14ac:dyDescent="0.3">
      <c r="A35913" s="13">
        <v>0.18326470665701999</v>
      </c>
    </row>
    <row r="35914" spans="1:1" x14ac:dyDescent="0.3">
      <c r="A35914" s="13">
        <v>0.15411343223603</v>
      </c>
    </row>
    <row r="35915" spans="1:1" x14ac:dyDescent="0.3">
      <c r="A35915" s="13">
        <v>3.3711316434696999E-2</v>
      </c>
    </row>
    <row r="35916" spans="1:1" x14ac:dyDescent="0.3">
      <c r="A35916" s="13">
        <v>0.29005197294482998</v>
      </c>
    </row>
    <row r="35917" spans="1:1" x14ac:dyDescent="0.3">
      <c r="A35917" s="13">
        <v>0.36112979786244997</v>
      </c>
    </row>
    <row r="35918" spans="1:1" x14ac:dyDescent="0.3">
      <c r="A35918" s="13">
        <v>0.18325315857069999</v>
      </c>
    </row>
    <row r="35919" spans="1:1" x14ac:dyDescent="0.3">
      <c r="A35919" s="13">
        <v>0.11438946773517</v>
      </c>
    </row>
    <row r="35920" spans="1:1" x14ac:dyDescent="0.3">
      <c r="A35920" s="13">
        <v>0.16181303168448</v>
      </c>
    </row>
    <row r="35921" spans="1:1" x14ac:dyDescent="0.3">
      <c r="A35921" s="13">
        <v>0.12851809787763999</v>
      </c>
    </row>
    <row r="35922" spans="1:1" x14ac:dyDescent="0.3">
      <c r="A35922" s="13">
        <v>0.12374065290284</v>
      </c>
    </row>
    <row r="35923" spans="1:1" x14ac:dyDescent="0.3">
      <c r="A35923" s="13">
        <v>0.16791640001635999</v>
      </c>
    </row>
    <row r="35924" spans="1:1" x14ac:dyDescent="0.3">
      <c r="A35924" s="13">
        <v>0.14286196329393</v>
      </c>
    </row>
    <row r="35925" spans="1:1" x14ac:dyDescent="0.3">
      <c r="A35925" s="13">
        <v>9.2856126975672998E-2</v>
      </c>
    </row>
    <row r="35926" spans="1:1" x14ac:dyDescent="0.3">
      <c r="A35926" s="13">
        <v>0.21808716888005</v>
      </c>
    </row>
    <row r="35927" spans="1:1" x14ac:dyDescent="0.3">
      <c r="A35927" s="13">
        <v>0.16556587503447001</v>
      </c>
    </row>
    <row r="35928" spans="1:1" x14ac:dyDescent="0.3">
      <c r="A35928" s="13">
        <v>0.17685889036119001</v>
      </c>
    </row>
    <row r="35929" spans="1:1" x14ac:dyDescent="0.3">
      <c r="A35929" s="13">
        <v>0.23418310210889001</v>
      </c>
    </row>
    <row r="35930" spans="1:1" x14ac:dyDescent="0.3">
      <c r="A35930" s="13">
        <v>0.1726470400382</v>
      </c>
    </row>
    <row r="35931" spans="1:1" x14ac:dyDescent="0.3">
      <c r="A35931" s="13">
        <v>0.15165256848778999</v>
      </c>
    </row>
    <row r="35932" spans="1:1" x14ac:dyDescent="0.3">
      <c r="A35932" s="13">
        <v>0.21388609952206999</v>
      </c>
    </row>
    <row r="35933" spans="1:1" x14ac:dyDescent="0.3">
      <c r="A35933" s="13">
        <v>0.12026558115925</v>
      </c>
    </row>
    <row r="35934" spans="1:1" x14ac:dyDescent="0.3">
      <c r="A35934" s="13">
        <v>0.15611713231491001</v>
      </c>
    </row>
    <row r="35935" spans="1:1" x14ac:dyDescent="0.3">
      <c r="A35935" s="13">
        <v>0.1278048391818</v>
      </c>
    </row>
    <row r="35936" spans="1:1" x14ac:dyDescent="0.3">
      <c r="A35936" s="13">
        <v>0.17208184323940001</v>
      </c>
    </row>
    <row r="35937" spans="1:1" x14ac:dyDescent="0.3">
      <c r="A35937" s="13">
        <v>0.1107215712377</v>
      </c>
    </row>
    <row r="35938" spans="1:1" x14ac:dyDescent="0.3">
      <c r="A35938" s="13">
        <v>0.14267726186435001</v>
      </c>
    </row>
    <row r="35939" spans="1:1" x14ac:dyDescent="0.3">
      <c r="A35939" s="13">
        <v>0.14551896945768</v>
      </c>
    </row>
    <row r="35940" spans="1:1" x14ac:dyDescent="0.3">
      <c r="A35940" s="13">
        <v>0.18903849163907999</v>
      </c>
    </row>
    <row r="35941" spans="1:1" x14ac:dyDescent="0.3">
      <c r="A35941" s="13">
        <v>0.20569632215422001</v>
      </c>
    </row>
    <row r="35942" spans="1:1" x14ac:dyDescent="0.3">
      <c r="A35942" s="13">
        <v>0.22139743760863001</v>
      </c>
    </row>
    <row r="35943" spans="1:1" x14ac:dyDescent="0.3">
      <c r="A35943" s="13">
        <v>0.22163739112872</v>
      </c>
    </row>
    <row r="35944" spans="1:1" x14ac:dyDescent="0.3">
      <c r="A35944" s="13">
        <v>0.28014797032506</v>
      </c>
    </row>
    <row r="35945" spans="1:1" x14ac:dyDescent="0.3">
      <c r="A35945" s="13">
        <v>0.23473956698178</v>
      </c>
    </row>
    <row r="35946" spans="1:1" x14ac:dyDescent="0.3">
      <c r="A35946" s="13">
        <v>0.16215840580002</v>
      </c>
    </row>
    <row r="35947" spans="1:1" x14ac:dyDescent="0.3">
      <c r="A35947" s="13">
        <v>0.18162642877964999</v>
      </c>
    </row>
    <row r="35948" spans="1:1" x14ac:dyDescent="0.3">
      <c r="A35948" s="13">
        <v>0.17141073737015</v>
      </c>
    </row>
    <row r="35949" spans="1:1" x14ac:dyDescent="0.3">
      <c r="A35949" s="13">
        <v>0.33176522762223998</v>
      </c>
    </row>
    <row r="35950" spans="1:1" x14ac:dyDescent="0.3">
      <c r="A35950" s="13">
        <v>0.28154700087378998</v>
      </c>
    </row>
    <row r="35951" spans="1:1" x14ac:dyDescent="0.3">
      <c r="A35951" s="13">
        <v>0.10082295608262</v>
      </c>
    </row>
    <row r="35952" spans="1:1" x14ac:dyDescent="0.3">
      <c r="A35952" s="13">
        <v>0.24818539825954</v>
      </c>
    </row>
    <row r="35953" spans="1:1" x14ac:dyDescent="0.3">
      <c r="A35953" s="13">
        <v>0.19121296245252001</v>
      </c>
    </row>
    <row r="35954" spans="1:1" x14ac:dyDescent="0.3">
      <c r="A35954" s="13">
        <v>0.18600251648845001</v>
      </c>
    </row>
    <row r="35955" spans="1:1" x14ac:dyDescent="0.3">
      <c r="A35955" s="13">
        <v>0.31017132630763999</v>
      </c>
    </row>
    <row r="35956" spans="1:1" x14ac:dyDescent="0.3">
      <c r="A35956" s="13">
        <v>0.22989999302207001</v>
      </c>
    </row>
    <row r="35957" spans="1:1" x14ac:dyDescent="0.3">
      <c r="A35957" s="13">
        <v>6.4899333524382999E-2</v>
      </c>
    </row>
    <row r="35958" spans="1:1" x14ac:dyDescent="0.3">
      <c r="A35958" s="13">
        <v>0.21906908958811999</v>
      </c>
    </row>
    <row r="35959" spans="1:1" x14ac:dyDescent="0.3">
      <c r="A35959" s="13">
        <v>0.17437594640883</v>
      </c>
    </row>
    <row r="35960" spans="1:1" x14ac:dyDescent="0.3">
      <c r="A35960" s="13">
        <v>0.21077853162690999</v>
      </c>
    </row>
    <row r="35961" spans="1:1" x14ac:dyDescent="0.3">
      <c r="A35961" s="13">
        <v>0.16182380123164999</v>
      </c>
    </row>
    <row r="35962" spans="1:1" x14ac:dyDescent="0.3">
      <c r="A35962" s="13">
        <v>4.2080512641383003E-2</v>
      </c>
    </row>
    <row r="35963" spans="1:1" x14ac:dyDescent="0.3">
      <c r="A35963" s="13">
        <v>0.29006068730725998</v>
      </c>
    </row>
    <row r="35964" spans="1:1" x14ac:dyDescent="0.3">
      <c r="A35964" s="13">
        <v>0.14477517443717999</v>
      </c>
    </row>
    <row r="35965" spans="1:1" x14ac:dyDescent="0.3">
      <c r="A35965" s="13">
        <v>0.25172149440397001</v>
      </c>
    </row>
    <row r="35966" spans="1:1" x14ac:dyDescent="0.3">
      <c r="A35966" s="13">
        <v>0.23108647422545001</v>
      </c>
    </row>
    <row r="35967" spans="1:1" x14ac:dyDescent="0.3">
      <c r="A35967" s="13">
        <v>0.21080095758639</v>
      </c>
    </row>
    <row r="35968" spans="1:1" x14ac:dyDescent="0.3">
      <c r="A35968" s="13">
        <v>5.5722135205027001E-2</v>
      </c>
    </row>
    <row r="35969" spans="1:1" x14ac:dyDescent="0.3">
      <c r="A35969" s="13">
        <v>0.24754770886713001</v>
      </c>
    </row>
    <row r="35970" spans="1:1" x14ac:dyDescent="0.3">
      <c r="A35970" s="13">
        <v>0.1491402692146</v>
      </c>
    </row>
    <row r="35971" spans="1:1" x14ac:dyDescent="0.3">
      <c r="A35971" s="13">
        <v>8.2638452698145001E-2</v>
      </c>
    </row>
    <row r="35972" spans="1:1" x14ac:dyDescent="0.3">
      <c r="A35972" s="13">
        <v>6.3756558444575007E-2</v>
      </c>
    </row>
    <row r="35973" spans="1:1" x14ac:dyDescent="0.3">
      <c r="A35973" s="13">
        <v>0.21654363607839</v>
      </c>
    </row>
    <row r="35974" spans="1:1" x14ac:dyDescent="0.3">
      <c r="A35974" s="13">
        <v>0.23134483865503999</v>
      </c>
    </row>
    <row r="35975" spans="1:1" x14ac:dyDescent="0.3">
      <c r="A35975" s="13">
        <v>0.17669850593780001</v>
      </c>
    </row>
    <row r="35976" spans="1:1" x14ac:dyDescent="0.3">
      <c r="A35976" s="13">
        <v>0.13615524556559999</v>
      </c>
    </row>
    <row r="35977" spans="1:1" x14ac:dyDescent="0.3">
      <c r="A35977" s="13">
        <v>0.18119052309215</v>
      </c>
    </row>
    <row r="35978" spans="1:1" x14ac:dyDescent="0.3">
      <c r="A35978" s="13">
        <v>0.18415655589141999</v>
      </c>
    </row>
    <row r="35979" spans="1:1" x14ac:dyDescent="0.3">
      <c r="A35979" s="13">
        <v>0.22645699952185999</v>
      </c>
    </row>
    <row r="35980" spans="1:1" x14ac:dyDescent="0.3">
      <c r="A35980" s="13">
        <v>9.0998933786604994E-2</v>
      </c>
    </row>
    <row r="35981" spans="1:1" x14ac:dyDescent="0.3">
      <c r="A35981" s="13">
        <v>0.17525983281936</v>
      </c>
    </row>
    <row r="35982" spans="1:1" x14ac:dyDescent="0.3">
      <c r="A35982" s="13">
        <v>0.10888635163167</v>
      </c>
    </row>
    <row r="35983" spans="1:1" x14ac:dyDescent="0.3">
      <c r="A35983" s="13">
        <v>0.11662555771012</v>
      </c>
    </row>
    <row r="35984" spans="1:1" x14ac:dyDescent="0.3">
      <c r="A35984" s="13">
        <v>0.18066551574538001</v>
      </c>
    </row>
    <row r="35985" spans="1:1" x14ac:dyDescent="0.3">
      <c r="A35985" s="13">
        <v>0.11379909486651001</v>
      </c>
    </row>
    <row r="35986" spans="1:1" x14ac:dyDescent="0.3">
      <c r="A35986" s="13">
        <v>0.11634726685523999</v>
      </c>
    </row>
    <row r="35987" spans="1:1" x14ac:dyDescent="0.3">
      <c r="A35987" s="13">
        <v>0.13670241967630001</v>
      </c>
    </row>
    <row r="35988" spans="1:1" x14ac:dyDescent="0.3">
      <c r="A35988" s="13">
        <v>0.23658124268611999</v>
      </c>
    </row>
    <row r="35989" spans="1:1" x14ac:dyDescent="0.3">
      <c r="A35989" s="13">
        <v>0.19359135856408</v>
      </c>
    </row>
    <row r="35990" spans="1:1" x14ac:dyDescent="0.3">
      <c r="A35990" s="13">
        <v>0.23362070295373999</v>
      </c>
    </row>
    <row r="35991" spans="1:1" x14ac:dyDescent="0.3">
      <c r="A35991" s="13">
        <v>8.3216120352303996E-2</v>
      </c>
    </row>
    <row r="35992" spans="1:1" x14ac:dyDescent="0.3">
      <c r="A35992" s="13">
        <v>0.14559575057160001</v>
      </c>
    </row>
    <row r="35993" spans="1:1" x14ac:dyDescent="0.3">
      <c r="A35993" s="13">
        <v>0.16029746472664</v>
      </c>
    </row>
    <row r="35994" spans="1:1" x14ac:dyDescent="0.3">
      <c r="A35994" s="13">
        <v>0.1188024572502</v>
      </c>
    </row>
    <row r="35995" spans="1:1" x14ac:dyDescent="0.3">
      <c r="A35995" s="13">
        <v>0.18207609041528999</v>
      </c>
    </row>
    <row r="35996" spans="1:1" x14ac:dyDescent="0.3">
      <c r="A35996" s="13">
        <v>0.19070581910680001</v>
      </c>
    </row>
    <row r="35997" spans="1:1" x14ac:dyDescent="0.3">
      <c r="A35997" s="13">
        <v>0.25534473381016998</v>
      </c>
    </row>
    <row r="35998" spans="1:1" x14ac:dyDescent="0.3">
      <c r="A35998" s="13">
        <v>0.13998847998458</v>
      </c>
    </row>
    <row r="35999" spans="1:1" x14ac:dyDescent="0.3">
      <c r="A35999" s="13">
        <v>0.22222518350146001</v>
      </c>
    </row>
    <row r="36000" spans="1:1" x14ac:dyDescent="0.3">
      <c r="A36000" s="13">
        <v>0.17154884501529</v>
      </c>
    </row>
    <row r="36001" spans="1:1" x14ac:dyDescent="0.3">
      <c r="A36001" s="13">
        <v>0.27203065752882</v>
      </c>
    </row>
    <row r="36002" spans="1:1" x14ac:dyDescent="0.3">
      <c r="A36002" s="13">
        <v>0.14328192407074999</v>
      </c>
    </row>
    <row r="36003" spans="1:1" x14ac:dyDescent="0.3">
      <c r="A36003" s="13">
        <v>0.15947290903476999</v>
      </c>
    </row>
    <row r="36004" spans="1:1" x14ac:dyDescent="0.3">
      <c r="A36004" s="13">
        <v>0.15439795576588999</v>
      </c>
    </row>
    <row r="36005" spans="1:1" x14ac:dyDescent="0.3">
      <c r="A36005" s="13">
        <v>0.17124607593956001</v>
      </c>
    </row>
    <row r="36006" spans="1:1" x14ac:dyDescent="0.3">
      <c r="A36006" s="13">
        <v>0.33335932539685997</v>
      </c>
    </row>
    <row r="36007" spans="1:1" x14ac:dyDescent="0.3">
      <c r="A36007" s="13">
        <v>0.11069633020144</v>
      </c>
    </row>
    <row r="36008" spans="1:1" x14ac:dyDescent="0.3">
      <c r="A36008" s="13">
        <v>0.14295073873281999</v>
      </c>
    </row>
    <row r="36009" spans="1:1" x14ac:dyDescent="0.3">
      <c r="A36009" s="13">
        <v>0.10590368618697001</v>
      </c>
    </row>
    <row r="36010" spans="1:1" x14ac:dyDescent="0.3">
      <c r="A36010" s="13">
        <v>0.13773003882254001</v>
      </c>
    </row>
    <row r="36011" spans="1:1" x14ac:dyDescent="0.3">
      <c r="A36011" s="13">
        <v>0.15137619750848</v>
      </c>
    </row>
    <row r="36012" spans="1:1" x14ac:dyDescent="0.3">
      <c r="A36012" s="13">
        <v>0.28586613827520002</v>
      </c>
    </row>
    <row r="36013" spans="1:1" x14ac:dyDescent="0.3">
      <c r="A36013" s="13">
        <v>0.12117275990787001</v>
      </c>
    </row>
    <row r="36014" spans="1:1" x14ac:dyDescent="0.3">
      <c r="A36014" s="13">
        <v>0.25034539664813998</v>
      </c>
    </row>
    <row r="36015" spans="1:1" x14ac:dyDescent="0.3">
      <c r="A36015" s="13">
        <v>0.17568057551221</v>
      </c>
    </row>
    <row r="36016" spans="1:1" x14ac:dyDescent="0.3">
      <c r="A36016" s="13">
        <v>0.17636825905834999</v>
      </c>
    </row>
    <row r="36017" spans="1:1" x14ac:dyDescent="0.3">
      <c r="A36017" s="13">
        <v>0.19149671840933</v>
      </c>
    </row>
    <row r="36018" spans="1:1" x14ac:dyDescent="0.3">
      <c r="A36018" s="13">
        <v>0.10027531120478</v>
      </c>
    </row>
    <row r="36019" spans="1:1" x14ac:dyDescent="0.3">
      <c r="A36019" s="13">
        <v>0.19391272732454001</v>
      </c>
    </row>
    <row r="36020" spans="1:1" x14ac:dyDescent="0.3">
      <c r="A36020" s="13">
        <v>0.14966163247059</v>
      </c>
    </row>
    <row r="36021" spans="1:1" x14ac:dyDescent="0.3">
      <c r="A36021" s="13">
        <v>0.14575085819434999</v>
      </c>
    </row>
    <row r="36022" spans="1:1" x14ac:dyDescent="0.3">
      <c r="A36022" s="13">
        <v>0.16260736205682999</v>
      </c>
    </row>
    <row r="36023" spans="1:1" x14ac:dyDescent="0.3">
      <c r="A36023" s="13">
        <v>0.19166960132550001</v>
      </c>
    </row>
    <row r="36024" spans="1:1" x14ac:dyDescent="0.3">
      <c r="A36024" s="13">
        <v>0.13836103845878001</v>
      </c>
    </row>
    <row r="36025" spans="1:1" x14ac:dyDescent="0.3">
      <c r="A36025" s="13">
        <v>0.23360790198326001</v>
      </c>
    </row>
    <row r="36026" spans="1:1" x14ac:dyDescent="0.3">
      <c r="A36026" s="13">
        <v>9.9559319019409995E-2</v>
      </c>
    </row>
    <row r="36027" spans="1:1" x14ac:dyDescent="0.3">
      <c r="A36027" s="13">
        <v>0.15120088908391</v>
      </c>
    </row>
    <row r="36028" spans="1:1" x14ac:dyDescent="0.3">
      <c r="A36028" s="13">
        <v>0.20201980942736</v>
      </c>
    </row>
    <row r="36029" spans="1:1" x14ac:dyDescent="0.3">
      <c r="A36029" s="13">
        <v>0.14456491475777999</v>
      </c>
    </row>
    <row r="36030" spans="1:1" x14ac:dyDescent="0.3">
      <c r="A36030" s="13">
        <v>0.27461837456664001</v>
      </c>
    </row>
    <row r="36031" spans="1:1" x14ac:dyDescent="0.3">
      <c r="A36031" s="13">
        <v>0.10747558905884</v>
      </c>
    </row>
    <row r="36032" spans="1:1" x14ac:dyDescent="0.3">
      <c r="A36032" s="13">
        <v>0.10375822439452</v>
      </c>
    </row>
    <row r="36033" spans="1:1" x14ac:dyDescent="0.3">
      <c r="A36033" s="13">
        <v>0.1165294335065</v>
      </c>
    </row>
    <row r="36034" spans="1:1" x14ac:dyDescent="0.3">
      <c r="A36034" s="13">
        <v>0.14078732549963999</v>
      </c>
    </row>
    <row r="36035" spans="1:1" x14ac:dyDescent="0.3">
      <c r="A36035" s="13">
        <v>0.17818446878312999</v>
      </c>
    </row>
    <row r="36036" spans="1:1" x14ac:dyDescent="0.3">
      <c r="A36036" s="13">
        <v>0.25206164723205998</v>
      </c>
    </row>
    <row r="36037" spans="1:1" x14ac:dyDescent="0.3">
      <c r="A36037" s="13">
        <v>0.29525794914855003</v>
      </c>
    </row>
    <row r="36038" spans="1:1" x14ac:dyDescent="0.3">
      <c r="A36038" s="13">
        <v>7.1772158880261006E-2</v>
      </c>
    </row>
    <row r="36039" spans="1:1" x14ac:dyDescent="0.3">
      <c r="A36039" s="13">
        <v>7.1772158880261006E-2</v>
      </c>
    </row>
    <row r="36040" spans="1:1" x14ac:dyDescent="0.3">
      <c r="A36040" s="13">
        <v>0.10921153741837999</v>
      </c>
    </row>
    <row r="36041" spans="1:1" x14ac:dyDescent="0.3">
      <c r="A36041" s="13">
        <v>0.11754606855693001</v>
      </c>
    </row>
    <row r="36042" spans="1:1" x14ac:dyDescent="0.3">
      <c r="A36042" s="13">
        <v>0.19316419965355</v>
      </c>
    </row>
    <row r="36043" spans="1:1" x14ac:dyDescent="0.3">
      <c r="A36043" s="13">
        <v>0.11706007475642</v>
      </c>
    </row>
    <row r="36044" spans="1:1" x14ac:dyDescent="0.3">
      <c r="A36044" s="13">
        <v>0.2590882634285</v>
      </c>
    </row>
    <row r="36045" spans="1:1" x14ac:dyDescent="0.3">
      <c r="A36045" s="13">
        <v>0.14234810487671001</v>
      </c>
    </row>
    <row r="36046" spans="1:1" x14ac:dyDescent="0.3">
      <c r="A36046" s="13">
        <v>0.13170910954708001</v>
      </c>
    </row>
    <row r="36047" spans="1:1" x14ac:dyDescent="0.3">
      <c r="A36047" s="13">
        <v>2.6642994843485E-2</v>
      </c>
    </row>
    <row r="36048" spans="1:1" x14ac:dyDescent="0.3">
      <c r="A36048" s="13">
        <v>8.2094026680907997E-2</v>
      </c>
    </row>
    <row r="36049" spans="1:1" x14ac:dyDescent="0.3">
      <c r="A36049" s="13">
        <v>6.8839423932102004E-2</v>
      </c>
    </row>
    <row r="36050" spans="1:1" x14ac:dyDescent="0.3">
      <c r="A36050" s="13">
        <v>0.24781447882834001</v>
      </c>
    </row>
    <row r="36051" spans="1:1" x14ac:dyDescent="0.3">
      <c r="A36051" s="13">
        <v>0.22122380696732999</v>
      </c>
    </row>
    <row r="36052" spans="1:1" x14ac:dyDescent="0.3">
      <c r="A36052" s="13">
        <v>0.18987194015997</v>
      </c>
    </row>
    <row r="36053" spans="1:1" x14ac:dyDescent="0.3">
      <c r="A36053" s="13">
        <v>0.3520477372304</v>
      </c>
    </row>
    <row r="36054" spans="1:1" x14ac:dyDescent="0.3">
      <c r="A36054" s="13">
        <v>0.18103059184357001</v>
      </c>
    </row>
    <row r="36055" spans="1:1" x14ac:dyDescent="0.3">
      <c r="A36055" s="13">
        <v>0.14096411317435001</v>
      </c>
    </row>
    <row r="36056" spans="1:1" x14ac:dyDescent="0.3">
      <c r="A36056" s="13">
        <v>0.18833623249517001</v>
      </c>
    </row>
    <row r="36057" spans="1:1" x14ac:dyDescent="0.3">
      <c r="A36057" s="13">
        <v>0.12659534714618001</v>
      </c>
    </row>
    <row r="36058" spans="1:1" x14ac:dyDescent="0.3">
      <c r="A36058" s="13">
        <v>0.17942893216472</v>
      </c>
    </row>
    <row r="36059" spans="1:1" x14ac:dyDescent="0.3">
      <c r="A36059" s="13">
        <v>0.31018710271096001</v>
      </c>
    </row>
    <row r="36060" spans="1:1" x14ac:dyDescent="0.3">
      <c r="A36060" s="13">
        <v>0.18145632277347001</v>
      </c>
    </row>
    <row r="36061" spans="1:1" x14ac:dyDescent="0.3">
      <c r="A36061" s="13">
        <v>0.39612134029295998</v>
      </c>
    </row>
    <row r="36062" spans="1:1" x14ac:dyDescent="0.3">
      <c r="A36062" s="13">
        <v>0.2389020213511</v>
      </c>
    </row>
    <row r="36063" spans="1:1" x14ac:dyDescent="0.3">
      <c r="A36063" s="13">
        <v>0.18024151003746</v>
      </c>
    </row>
    <row r="36064" spans="1:1" x14ac:dyDescent="0.3">
      <c r="A36064" s="13">
        <v>0.18024151003746</v>
      </c>
    </row>
    <row r="36065" spans="1:1" x14ac:dyDescent="0.3">
      <c r="A36065" s="13">
        <v>0.19193244248937</v>
      </c>
    </row>
    <row r="36066" spans="1:1" x14ac:dyDescent="0.3">
      <c r="A36066" s="13">
        <v>0.20392974538007999</v>
      </c>
    </row>
    <row r="36067" spans="1:1" x14ac:dyDescent="0.3">
      <c r="A36067" s="13">
        <v>0.15909365631101</v>
      </c>
    </row>
    <row r="36068" spans="1:1" x14ac:dyDescent="0.3">
      <c r="A36068" s="13">
        <v>0.17029187863383999</v>
      </c>
    </row>
    <row r="36069" spans="1:1" x14ac:dyDescent="0.3">
      <c r="A36069" s="13">
        <v>9.7678474714923996E-2</v>
      </c>
    </row>
    <row r="36070" spans="1:1" x14ac:dyDescent="0.3">
      <c r="A36070" s="13">
        <v>0.23255771486509</v>
      </c>
    </row>
    <row r="36071" spans="1:1" x14ac:dyDescent="0.3">
      <c r="A36071" s="13">
        <v>0.24824119220124</v>
      </c>
    </row>
    <row r="36072" spans="1:1" x14ac:dyDescent="0.3">
      <c r="A36072" s="13">
        <v>0.14030793194627</v>
      </c>
    </row>
    <row r="36073" spans="1:1" x14ac:dyDescent="0.3">
      <c r="A36073" s="13">
        <v>0.35294593637725002</v>
      </c>
    </row>
    <row r="36074" spans="1:1" x14ac:dyDescent="0.3">
      <c r="A36074" s="13">
        <v>0.21485592949818</v>
      </c>
    </row>
    <row r="36075" spans="1:1" x14ac:dyDescent="0.3">
      <c r="A36075" s="13">
        <v>0.16753440240791001</v>
      </c>
    </row>
    <row r="36076" spans="1:1" x14ac:dyDescent="0.3">
      <c r="A36076" s="13">
        <v>0.158034532378</v>
      </c>
    </row>
    <row r="36077" spans="1:1" x14ac:dyDescent="0.3">
      <c r="A36077" s="13">
        <v>0.2230451966352</v>
      </c>
    </row>
    <row r="36078" spans="1:1" x14ac:dyDescent="0.3">
      <c r="A36078" s="13">
        <v>0.23045567164700001</v>
      </c>
    </row>
    <row r="36079" spans="1:1" x14ac:dyDescent="0.3">
      <c r="A36079" s="13">
        <v>9.8357095350062998E-2</v>
      </c>
    </row>
    <row r="36080" spans="1:1" x14ac:dyDescent="0.3">
      <c r="A36080" s="13">
        <v>0.17419894305514</v>
      </c>
    </row>
    <row r="36081" spans="1:1" x14ac:dyDescent="0.3">
      <c r="A36081" s="13">
        <v>0.23202302882513001</v>
      </c>
    </row>
    <row r="36082" spans="1:1" x14ac:dyDescent="0.3">
      <c r="A36082" s="13">
        <v>0.23128243743185001</v>
      </c>
    </row>
    <row r="36083" spans="1:1" x14ac:dyDescent="0.3">
      <c r="A36083" s="13">
        <v>0.20109391504599999</v>
      </c>
    </row>
    <row r="36084" spans="1:1" x14ac:dyDescent="0.3">
      <c r="A36084" s="13">
        <v>0.11530267313599001</v>
      </c>
    </row>
    <row r="36085" spans="1:1" x14ac:dyDescent="0.3">
      <c r="A36085" s="13">
        <v>0.23252462796321</v>
      </c>
    </row>
    <row r="36086" spans="1:1" x14ac:dyDescent="0.3">
      <c r="A36086" s="13">
        <v>0.23370972572832999</v>
      </c>
    </row>
    <row r="36087" spans="1:1" x14ac:dyDescent="0.3">
      <c r="A36087" s="13">
        <v>0.24615348396108</v>
      </c>
    </row>
    <row r="36088" spans="1:1" x14ac:dyDescent="0.3">
      <c r="A36088" s="13">
        <v>0.19031828090120001</v>
      </c>
    </row>
    <row r="36089" spans="1:1" x14ac:dyDescent="0.3">
      <c r="A36089" s="13">
        <v>0.16462667064879999</v>
      </c>
    </row>
    <row r="36090" spans="1:1" x14ac:dyDescent="0.3">
      <c r="A36090" s="13">
        <v>0.22162857622526</v>
      </c>
    </row>
    <row r="36091" spans="1:1" x14ac:dyDescent="0.3">
      <c r="A36091" s="13">
        <v>0.29739301893099002</v>
      </c>
    </row>
    <row r="36092" spans="1:1" x14ac:dyDescent="0.3">
      <c r="A36092" s="13">
        <v>0.16099774182488999</v>
      </c>
    </row>
    <row r="36093" spans="1:1" x14ac:dyDescent="0.3">
      <c r="A36093" s="13">
        <v>0.1976946991521</v>
      </c>
    </row>
    <row r="36094" spans="1:1" x14ac:dyDescent="0.3">
      <c r="A36094" s="13">
        <v>3.4409432106127999E-2</v>
      </c>
    </row>
    <row r="36095" spans="1:1" x14ac:dyDescent="0.3">
      <c r="A36095" s="13">
        <v>0.1781362180585</v>
      </c>
    </row>
    <row r="36096" spans="1:1" x14ac:dyDescent="0.3">
      <c r="A36096" s="13">
        <v>0.16946256583277</v>
      </c>
    </row>
    <row r="36097" spans="1:1" x14ac:dyDescent="0.3">
      <c r="A36097" s="13">
        <v>0.25162785368886997</v>
      </c>
    </row>
    <row r="36098" spans="1:1" x14ac:dyDescent="0.3">
      <c r="A36098" s="13">
        <v>0.1319700124199</v>
      </c>
    </row>
    <row r="36099" spans="1:1" x14ac:dyDescent="0.3">
      <c r="A36099" s="13">
        <v>0.25923572920164001</v>
      </c>
    </row>
    <row r="36100" spans="1:1" x14ac:dyDescent="0.3">
      <c r="A36100" s="13">
        <v>0.16073021721856001</v>
      </c>
    </row>
    <row r="36101" spans="1:1" x14ac:dyDescent="0.3">
      <c r="A36101" s="13">
        <v>0.14901637947168</v>
      </c>
    </row>
    <row r="36102" spans="1:1" x14ac:dyDescent="0.3">
      <c r="A36102" s="13">
        <v>0.22890011262299001</v>
      </c>
    </row>
    <row r="36103" spans="1:1" x14ac:dyDescent="0.3">
      <c r="A36103" s="13">
        <v>0.26705673385234002</v>
      </c>
    </row>
    <row r="36104" spans="1:1" x14ac:dyDescent="0.3">
      <c r="A36104" s="13">
        <v>0.14874260544712001</v>
      </c>
    </row>
    <row r="36105" spans="1:1" x14ac:dyDescent="0.3">
      <c r="A36105" s="13">
        <v>0.17175776312004001</v>
      </c>
    </row>
    <row r="36106" spans="1:1" x14ac:dyDescent="0.3">
      <c r="A36106" s="13">
        <v>0.14234561725848999</v>
      </c>
    </row>
    <row r="36107" spans="1:1" x14ac:dyDescent="0.3">
      <c r="A36107" s="13">
        <v>0.15346386512380999</v>
      </c>
    </row>
    <row r="36108" spans="1:1" x14ac:dyDescent="0.3">
      <c r="A36108" s="13">
        <v>0.17705629051714999</v>
      </c>
    </row>
    <row r="36109" spans="1:1" x14ac:dyDescent="0.3">
      <c r="A36109" s="13">
        <v>0.15559154904451</v>
      </c>
    </row>
    <row r="36110" spans="1:1" x14ac:dyDescent="0.3">
      <c r="A36110" s="13">
        <v>0.14202477672326</v>
      </c>
    </row>
    <row r="36111" spans="1:1" x14ac:dyDescent="0.3">
      <c r="A36111" s="13">
        <v>0.16008727192762001</v>
      </c>
    </row>
    <row r="36112" spans="1:1" x14ac:dyDescent="0.3">
      <c r="A36112" s="13">
        <v>0.10926027817233</v>
      </c>
    </row>
    <row r="36113" spans="1:1" x14ac:dyDescent="0.3">
      <c r="A36113" s="13">
        <v>6.5319342810106998E-2</v>
      </c>
    </row>
    <row r="36114" spans="1:1" x14ac:dyDescent="0.3">
      <c r="A36114" s="13">
        <v>0.30117639156711001</v>
      </c>
    </row>
    <row r="36115" spans="1:1" x14ac:dyDescent="0.3">
      <c r="A36115" s="13">
        <v>0.14569285131105</v>
      </c>
    </row>
    <row r="36116" spans="1:1" x14ac:dyDescent="0.3">
      <c r="A36116" s="13">
        <v>9.9856646931080997E-2</v>
      </c>
    </row>
    <row r="36117" spans="1:1" x14ac:dyDescent="0.3">
      <c r="A36117" s="13">
        <v>0.19402723319861001</v>
      </c>
    </row>
    <row r="36118" spans="1:1" x14ac:dyDescent="0.3">
      <c r="A36118" s="13">
        <v>0.228195890658</v>
      </c>
    </row>
    <row r="36119" spans="1:1" x14ac:dyDescent="0.3">
      <c r="A36119" s="13">
        <v>0.15379445085172</v>
      </c>
    </row>
    <row r="36120" spans="1:1" x14ac:dyDescent="0.3">
      <c r="A36120" s="13">
        <v>0.25477507235470997</v>
      </c>
    </row>
    <row r="36121" spans="1:1" x14ac:dyDescent="0.3">
      <c r="A36121" s="13">
        <v>0.10904845652847001</v>
      </c>
    </row>
    <row r="36122" spans="1:1" x14ac:dyDescent="0.3">
      <c r="A36122" s="13">
        <v>0.36272580666309001</v>
      </c>
    </row>
    <row r="36123" spans="1:1" x14ac:dyDescent="0.3">
      <c r="A36123" s="13">
        <v>0.10246958983538999</v>
      </c>
    </row>
    <row r="36124" spans="1:1" x14ac:dyDescent="0.3">
      <c r="A36124" s="13">
        <v>0.14383335291002</v>
      </c>
    </row>
    <row r="36125" spans="1:1" x14ac:dyDescent="0.3">
      <c r="A36125" s="13">
        <v>0.27616671782775998</v>
      </c>
    </row>
    <row r="36126" spans="1:1" x14ac:dyDescent="0.3">
      <c r="A36126" s="13">
        <v>0.17528393829941999</v>
      </c>
    </row>
    <row r="36127" spans="1:1" x14ac:dyDescent="0.3">
      <c r="A36127" s="13">
        <v>0.20227245550966999</v>
      </c>
    </row>
    <row r="36128" spans="1:1" x14ac:dyDescent="0.3">
      <c r="A36128" s="13">
        <v>0.21281974327749001</v>
      </c>
    </row>
    <row r="36129" spans="1:1" x14ac:dyDescent="0.3">
      <c r="A36129" s="13">
        <v>0.12661255667478999</v>
      </c>
    </row>
    <row r="36130" spans="1:1" x14ac:dyDescent="0.3">
      <c r="A36130" s="13">
        <v>0.21430758450017001</v>
      </c>
    </row>
    <row r="36131" spans="1:1" x14ac:dyDescent="0.3">
      <c r="A36131" s="13">
        <v>0.15983710834702999</v>
      </c>
    </row>
    <row r="36132" spans="1:1" x14ac:dyDescent="0.3">
      <c r="A36132" s="13">
        <v>0.15240883303941</v>
      </c>
    </row>
    <row r="36133" spans="1:1" x14ac:dyDescent="0.3">
      <c r="A36133" s="13">
        <v>0.15664089706204001</v>
      </c>
    </row>
    <row r="36134" spans="1:1" x14ac:dyDescent="0.3">
      <c r="A36134" s="13">
        <v>9.4788523385214998E-2</v>
      </c>
    </row>
    <row r="36135" spans="1:1" x14ac:dyDescent="0.3">
      <c r="A36135" s="13">
        <v>8.5028282168542996E-2</v>
      </c>
    </row>
    <row r="36136" spans="1:1" x14ac:dyDescent="0.3">
      <c r="A36136" s="13">
        <v>0.24905435632456999</v>
      </c>
    </row>
    <row r="36137" spans="1:1" x14ac:dyDescent="0.3">
      <c r="A36137" s="13">
        <v>0.1642243017227</v>
      </c>
    </row>
    <row r="36138" spans="1:1" x14ac:dyDescent="0.3">
      <c r="A36138" s="13">
        <v>0.18760293011028001</v>
      </c>
    </row>
    <row r="36139" spans="1:1" x14ac:dyDescent="0.3">
      <c r="A36139" s="13">
        <v>0.23602868356456</v>
      </c>
    </row>
    <row r="36140" spans="1:1" x14ac:dyDescent="0.3">
      <c r="A36140" s="13">
        <v>0.20839196939825</v>
      </c>
    </row>
    <row r="36141" spans="1:1" x14ac:dyDescent="0.3">
      <c r="A36141" s="13">
        <v>0.14714754906003</v>
      </c>
    </row>
    <row r="36142" spans="1:1" x14ac:dyDescent="0.3">
      <c r="A36142" s="13">
        <v>0.17937951138585001</v>
      </c>
    </row>
    <row r="36143" spans="1:1" x14ac:dyDescent="0.3">
      <c r="A36143" s="13">
        <v>0.17937951138585001</v>
      </c>
    </row>
    <row r="36144" spans="1:1" x14ac:dyDescent="0.3">
      <c r="A36144" s="13">
        <v>0.16309706538586999</v>
      </c>
    </row>
    <row r="36145" spans="1:1" x14ac:dyDescent="0.3">
      <c r="A36145" s="13">
        <v>0.17445002336780999</v>
      </c>
    </row>
    <row r="36146" spans="1:1" x14ac:dyDescent="0.3">
      <c r="A36146" s="13">
        <v>9.2393014180324001E-2</v>
      </c>
    </row>
    <row r="36147" spans="1:1" x14ac:dyDescent="0.3">
      <c r="A36147" s="13">
        <v>0.12530109275143</v>
      </c>
    </row>
    <row r="36148" spans="1:1" x14ac:dyDescent="0.3">
      <c r="A36148" s="13">
        <v>0.13023015284292999</v>
      </c>
    </row>
    <row r="36149" spans="1:1" x14ac:dyDescent="0.3">
      <c r="A36149" s="13">
        <v>0.11236180059714</v>
      </c>
    </row>
    <row r="36150" spans="1:1" x14ac:dyDescent="0.3">
      <c r="A36150" s="13">
        <v>0.19805885968525999</v>
      </c>
    </row>
    <row r="36151" spans="1:1" x14ac:dyDescent="0.3">
      <c r="A36151" s="13">
        <v>0.20746298490986001</v>
      </c>
    </row>
    <row r="36152" spans="1:1" x14ac:dyDescent="0.3">
      <c r="A36152" s="13">
        <v>8.1672015241033E-2</v>
      </c>
    </row>
    <row r="36153" spans="1:1" x14ac:dyDescent="0.3">
      <c r="A36153" s="13">
        <v>0.23010175516772999</v>
      </c>
    </row>
    <row r="36154" spans="1:1" x14ac:dyDescent="0.3">
      <c r="A36154" s="13">
        <v>0.10007090532662</v>
      </c>
    </row>
    <row r="36155" spans="1:1" x14ac:dyDescent="0.3">
      <c r="A36155" s="13">
        <v>0.13756543154938</v>
      </c>
    </row>
    <row r="36156" spans="1:1" x14ac:dyDescent="0.3">
      <c r="A36156" s="13">
        <v>0.21934237207234</v>
      </c>
    </row>
    <row r="36157" spans="1:1" x14ac:dyDescent="0.3">
      <c r="A36157" s="13">
        <v>0.13553755202525</v>
      </c>
    </row>
    <row r="36158" spans="1:1" x14ac:dyDescent="0.3">
      <c r="A36158" s="13">
        <v>0.16904125316131999</v>
      </c>
    </row>
    <row r="36159" spans="1:1" x14ac:dyDescent="0.3">
      <c r="A36159" s="13">
        <v>0.31835673560255001</v>
      </c>
    </row>
    <row r="36160" spans="1:1" x14ac:dyDescent="0.3">
      <c r="A36160" s="13">
        <v>0.21222068392644999</v>
      </c>
    </row>
    <row r="36161" spans="1:1" x14ac:dyDescent="0.3">
      <c r="A36161" s="13">
        <v>0.12919740532387</v>
      </c>
    </row>
    <row r="36162" spans="1:1" x14ac:dyDescent="0.3">
      <c r="A36162" s="13">
        <v>0.12653410835605</v>
      </c>
    </row>
    <row r="36163" spans="1:1" x14ac:dyDescent="0.3">
      <c r="A36163" s="13">
        <v>0.18536028211172001</v>
      </c>
    </row>
    <row r="36164" spans="1:1" x14ac:dyDescent="0.3">
      <c r="A36164" s="13">
        <v>0.21473058049447</v>
      </c>
    </row>
    <row r="36165" spans="1:1" x14ac:dyDescent="0.3">
      <c r="A36165" s="13">
        <v>0.12569327741853001</v>
      </c>
    </row>
    <row r="36166" spans="1:1" x14ac:dyDescent="0.3">
      <c r="A36166" s="13">
        <v>0.14730910986894999</v>
      </c>
    </row>
    <row r="36167" spans="1:1" x14ac:dyDescent="0.3">
      <c r="A36167" s="13">
        <v>0.17557923823527</v>
      </c>
    </row>
    <row r="36168" spans="1:1" x14ac:dyDescent="0.3">
      <c r="A36168" s="13">
        <v>0.19328770892052999</v>
      </c>
    </row>
    <row r="36169" spans="1:1" x14ac:dyDescent="0.3">
      <c r="A36169" s="13">
        <v>0.19048971078512</v>
      </c>
    </row>
    <row r="36170" spans="1:1" x14ac:dyDescent="0.3">
      <c r="A36170" s="13">
        <v>0.15944932617787999</v>
      </c>
    </row>
    <row r="36171" spans="1:1" x14ac:dyDescent="0.3">
      <c r="A36171" s="13">
        <v>0.21238339163089001</v>
      </c>
    </row>
    <row r="36172" spans="1:1" x14ac:dyDescent="0.3">
      <c r="A36172" s="13">
        <v>0.20595924297684001</v>
      </c>
    </row>
    <row r="36173" spans="1:1" x14ac:dyDescent="0.3">
      <c r="A36173" s="13">
        <v>4.0326157688031002E-2</v>
      </c>
    </row>
    <row r="36174" spans="1:1" x14ac:dyDescent="0.3">
      <c r="A36174" s="13">
        <v>0.12578023322872001</v>
      </c>
    </row>
    <row r="36175" spans="1:1" x14ac:dyDescent="0.3">
      <c r="A36175" s="13">
        <v>0.22576337146961001</v>
      </c>
    </row>
    <row r="36176" spans="1:1" x14ac:dyDescent="0.3">
      <c r="A36176" s="13">
        <v>0.22916121011922999</v>
      </c>
    </row>
    <row r="36177" spans="1:1" x14ac:dyDescent="0.3">
      <c r="A36177" s="13">
        <v>0.30671816479056002</v>
      </c>
    </row>
    <row r="36178" spans="1:1" x14ac:dyDescent="0.3">
      <c r="A36178" s="13">
        <v>0.11322628874528</v>
      </c>
    </row>
    <row r="36179" spans="1:1" x14ac:dyDescent="0.3">
      <c r="A36179" s="13">
        <v>0.21369469518619999</v>
      </c>
    </row>
    <row r="36180" spans="1:1" x14ac:dyDescent="0.3">
      <c r="A36180" s="13">
        <v>8.8546191217606998E-2</v>
      </c>
    </row>
    <row r="36181" spans="1:1" x14ac:dyDescent="0.3">
      <c r="A36181" s="13">
        <v>0.11872870380505</v>
      </c>
    </row>
    <row r="36182" spans="1:1" x14ac:dyDescent="0.3">
      <c r="A36182" s="13">
        <v>0.17954124729736001</v>
      </c>
    </row>
    <row r="36183" spans="1:1" x14ac:dyDescent="0.3">
      <c r="A36183" s="13">
        <v>0.18328046854711</v>
      </c>
    </row>
    <row r="36184" spans="1:1" x14ac:dyDescent="0.3">
      <c r="A36184" s="13">
        <v>0.18585402112772001</v>
      </c>
    </row>
    <row r="36185" spans="1:1" x14ac:dyDescent="0.3">
      <c r="A36185" s="13">
        <v>0.15324582039612</v>
      </c>
    </row>
    <row r="36186" spans="1:1" x14ac:dyDescent="0.3">
      <c r="A36186" s="13">
        <v>0.17180312242722001</v>
      </c>
    </row>
    <row r="36187" spans="1:1" x14ac:dyDescent="0.3">
      <c r="A36187" s="13">
        <v>0.18505518521358999</v>
      </c>
    </row>
    <row r="36188" spans="1:1" x14ac:dyDescent="0.3">
      <c r="A36188" s="13">
        <v>0.18445740136708</v>
      </c>
    </row>
    <row r="36189" spans="1:1" x14ac:dyDescent="0.3">
      <c r="A36189" s="13">
        <v>0.18838215481153001</v>
      </c>
    </row>
    <row r="36190" spans="1:1" x14ac:dyDescent="0.3">
      <c r="A36190" s="13">
        <v>0.18959886088017</v>
      </c>
    </row>
    <row r="36191" spans="1:1" x14ac:dyDescent="0.3">
      <c r="A36191" s="13">
        <v>0.30396972179913001</v>
      </c>
    </row>
    <row r="36192" spans="1:1" x14ac:dyDescent="0.3">
      <c r="A36192" s="13">
        <v>5.8638581484624003E-2</v>
      </c>
    </row>
    <row r="36193" spans="1:1" x14ac:dyDescent="0.3">
      <c r="A36193" s="13">
        <v>0.21884724774038999</v>
      </c>
    </row>
    <row r="36194" spans="1:1" x14ac:dyDescent="0.3">
      <c r="A36194" s="13">
        <v>0.10720419051093</v>
      </c>
    </row>
    <row r="36195" spans="1:1" x14ac:dyDescent="0.3">
      <c r="A36195" s="13">
        <v>0.15191302506219001</v>
      </c>
    </row>
    <row r="36196" spans="1:1" x14ac:dyDescent="0.3">
      <c r="A36196" s="13">
        <v>9.4684178803159005E-2</v>
      </c>
    </row>
    <row r="36197" spans="1:1" x14ac:dyDescent="0.3">
      <c r="A36197" s="13">
        <v>0.27800953384907001</v>
      </c>
    </row>
    <row r="36198" spans="1:1" x14ac:dyDescent="0.3">
      <c r="A36198" s="13">
        <v>0.16671573957866001</v>
      </c>
    </row>
    <row r="36199" spans="1:1" x14ac:dyDescent="0.3">
      <c r="A36199" s="13">
        <v>0.22766460456656001</v>
      </c>
    </row>
    <row r="36200" spans="1:1" x14ac:dyDescent="0.3">
      <c r="A36200" s="13">
        <v>0.13218731131861</v>
      </c>
    </row>
    <row r="36201" spans="1:1" x14ac:dyDescent="0.3">
      <c r="A36201" s="13">
        <v>0.30420444689875997</v>
      </c>
    </row>
    <row r="36202" spans="1:1" x14ac:dyDescent="0.3">
      <c r="A36202" s="13">
        <v>0.10871171146737001</v>
      </c>
    </row>
    <row r="36203" spans="1:1" x14ac:dyDescent="0.3">
      <c r="A36203" s="13">
        <v>6.7072237252976993E-2</v>
      </c>
    </row>
    <row r="36204" spans="1:1" x14ac:dyDescent="0.3">
      <c r="A36204" s="13">
        <v>0.20671778899276999</v>
      </c>
    </row>
    <row r="36205" spans="1:1" x14ac:dyDescent="0.3">
      <c r="A36205" s="13">
        <v>0.17098588232716999</v>
      </c>
    </row>
    <row r="36206" spans="1:1" x14ac:dyDescent="0.3">
      <c r="A36206" s="13">
        <v>0.22599253290820001</v>
      </c>
    </row>
    <row r="36207" spans="1:1" x14ac:dyDescent="0.3">
      <c r="A36207" s="13">
        <v>0.1749729766865</v>
      </c>
    </row>
    <row r="36208" spans="1:1" x14ac:dyDescent="0.3">
      <c r="A36208" s="13">
        <v>0.14937202074542999</v>
      </c>
    </row>
    <row r="36209" spans="1:1" x14ac:dyDescent="0.3">
      <c r="A36209" s="13">
        <v>0.18053009442340001</v>
      </c>
    </row>
    <row r="36210" spans="1:1" x14ac:dyDescent="0.3">
      <c r="A36210" s="13">
        <v>0.13608306675845999</v>
      </c>
    </row>
    <row r="36211" spans="1:1" x14ac:dyDescent="0.3">
      <c r="A36211" s="13">
        <v>0.12234368057121001</v>
      </c>
    </row>
    <row r="36212" spans="1:1" x14ac:dyDescent="0.3">
      <c r="A36212" s="13">
        <v>0.16097473312680999</v>
      </c>
    </row>
    <row r="36213" spans="1:1" x14ac:dyDescent="0.3">
      <c r="A36213" s="13">
        <v>0.22719284962384001</v>
      </c>
    </row>
    <row r="36214" spans="1:1" x14ac:dyDescent="0.3">
      <c r="A36214" s="13">
        <v>0.23092405257401999</v>
      </c>
    </row>
    <row r="36215" spans="1:1" x14ac:dyDescent="0.3">
      <c r="A36215" s="13">
        <v>0.15781334872609001</v>
      </c>
    </row>
    <row r="36216" spans="1:1" x14ac:dyDescent="0.3">
      <c r="A36216" s="13">
        <v>0.1150647371021</v>
      </c>
    </row>
    <row r="36217" spans="1:1" x14ac:dyDescent="0.3">
      <c r="A36217" s="13">
        <v>0.19570343113722</v>
      </c>
    </row>
    <row r="36218" spans="1:1" x14ac:dyDescent="0.3">
      <c r="A36218" s="13">
        <v>0.18514725875247001</v>
      </c>
    </row>
    <row r="36219" spans="1:1" x14ac:dyDescent="0.3">
      <c r="A36219" s="13">
        <v>4.1998982751107999E-2</v>
      </c>
    </row>
    <row r="36220" spans="1:1" x14ac:dyDescent="0.3">
      <c r="A36220" s="13">
        <v>0.16505202361886001</v>
      </c>
    </row>
    <row r="36221" spans="1:1" x14ac:dyDescent="0.3">
      <c r="A36221" s="13">
        <v>0.18189921831288999</v>
      </c>
    </row>
    <row r="36222" spans="1:1" x14ac:dyDescent="0.3">
      <c r="A36222" s="13">
        <v>0.31186219004783999</v>
      </c>
    </row>
    <row r="36223" spans="1:1" x14ac:dyDescent="0.3">
      <c r="A36223" s="13">
        <v>0.21972465778556999</v>
      </c>
    </row>
    <row r="36224" spans="1:1" x14ac:dyDescent="0.3">
      <c r="A36224" s="13">
        <v>0.23552031563494</v>
      </c>
    </row>
    <row r="36225" spans="1:1" x14ac:dyDescent="0.3">
      <c r="A36225" s="13">
        <v>0.19886416274238999</v>
      </c>
    </row>
    <row r="36226" spans="1:1" x14ac:dyDescent="0.3">
      <c r="A36226" s="13">
        <v>0.28594187274110999</v>
      </c>
    </row>
    <row r="36227" spans="1:1" x14ac:dyDescent="0.3">
      <c r="A36227" s="13">
        <v>0.23685611313148999</v>
      </c>
    </row>
    <row r="36228" spans="1:1" x14ac:dyDescent="0.3">
      <c r="A36228" s="13">
        <v>0.24539121375792</v>
      </c>
    </row>
    <row r="36229" spans="1:1" x14ac:dyDescent="0.3">
      <c r="A36229" s="13">
        <v>0.24421897069755999</v>
      </c>
    </row>
    <row r="36230" spans="1:1" x14ac:dyDescent="0.3">
      <c r="A36230" s="13">
        <v>0.15343121238898</v>
      </c>
    </row>
    <row r="36231" spans="1:1" x14ac:dyDescent="0.3">
      <c r="A36231" s="13">
        <v>0.1336768923278</v>
      </c>
    </row>
    <row r="36232" spans="1:1" x14ac:dyDescent="0.3">
      <c r="A36232" s="13">
        <v>0.11863425039643</v>
      </c>
    </row>
    <row r="36233" spans="1:1" x14ac:dyDescent="0.3">
      <c r="A36233" s="13">
        <v>0.18995993925742</v>
      </c>
    </row>
    <row r="36234" spans="1:1" x14ac:dyDescent="0.3">
      <c r="A36234" s="13">
        <v>0.18162124566405999</v>
      </c>
    </row>
    <row r="36235" spans="1:1" x14ac:dyDescent="0.3">
      <c r="A36235" s="13">
        <v>0.123557968127</v>
      </c>
    </row>
    <row r="36236" spans="1:1" x14ac:dyDescent="0.3">
      <c r="A36236" s="13">
        <v>0.27058550506346002</v>
      </c>
    </row>
    <row r="36237" spans="1:1" x14ac:dyDescent="0.3">
      <c r="A36237" s="13">
        <v>0.17901687317574999</v>
      </c>
    </row>
    <row r="36238" spans="1:1" x14ac:dyDescent="0.3">
      <c r="A36238" s="13">
        <v>0.12223043774698</v>
      </c>
    </row>
    <row r="36239" spans="1:1" x14ac:dyDescent="0.3">
      <c r="A36239" s="13">
        <v>0.13008308441020999</v>
      </c>
    </row>
    <row r="36240" spans="1:1" x14ac:dyDescent="0.3">
      <c r="A36240" s="13">
        <v>0.1143855740864</v>
      </c>
    </row>
    <row r="36241" spans="1:1" x14ac:dyDescent="0.3">
      <c r="A36241" s="13">
        <v>0.17069939482266</v>
      </c>
    </row>
    <row r="36242" spans="1:1" x14ac:dyDescent="0.3">
      <c r="A36242" s="13">
        <v>0.22460490115385001</v>
      </c>
    </row>
    <row r="36243" spans="1:1" x14ac:dyDescent="0.3">
      <c r="A36243" s="13">
        <v>0.10258061932257</v>
      </c>
    </row>
    <row r="36244" spans="1:1" x14ac:dyDescent="0.3">
      <c r="A36244" s="13">
        <v>0.21824556352864</v>
      </c>
    </row>
    <row r="36245" spans="1:1" x14ac:dyDescent="0.3">
      <c r="A36245" s="13">
        <v>0.11248641768181999</v>
      </c>
    </row>
    <row r="36246" spans="1:1" x14ac:dyDescent="0.3">
      <c r="A36246" s="13">
        <v>0.18662614542841</v>
      </c>
    </row>
    <row r="36247" spans="1:1" x14ac:dyDescent="0.3">
      <c r="A36247" s="13">
        <v>0.19593770714295</v>
      </c>
    </row>
    <row r="36248" spans="1:1" x14ac:dyDescent="0.3">
      <c r="A36248" s="13">
        <v>0.27723484669109</v>
      </c>
    </row>
    <row r="36249" spans="1:1" x14ac:dyDescent="0.3">
      <c r="A36249" s="13">
        <v>0.12678382926372</v>
      </c>
    </row>
    <row r="36250" spans="1:1" x14ac:dyDescent="0.3">
      <c r="A36250" s="13">
        <v>0.16127744944035</v>
      </c>
    </row>
    <row r="36251" spans="1:1" x14ac:dyDescent="0.3">
      <c r="A36251" s="13">
        <v>0.17435320048468</v>
      </c>
    </row>
    <row r="36252" spans="1:1" x14ac:dyDescent="0.3">
      <c r="A36252" s="13">
        <v>0.27682800043222999</v>
      </c>
    </row>
    <row r="36253" spans="1:1" x14ac:dyDescent="0.3">
      <c r="A36253" s="13">
        <v>7.7135381941077996E-2</v>
      </c>
    </row>
    <row r="36254" spans="1:1" x14ac:dyDescent="0.3">
      <c r="A36254" s="13">
        <v>0.120937924539</v>
      </c>
    </row>
    <row r="36255" spans="1:1" x14ac:dyDescent="0.3">
      <c r="A36255" s="13">
        <v>0.22741973192039</v>
      </c>
    </row>
    <row r="36256" spans="1:1" x14ac:dyDescent="0.3">
      <c r="A36256" s="13">
        <v>0.27737215054573999</v>
      </c>
    </row>
    <row r="36257" spans="1:1" x14ac:dyDescent="0.3">
      <c r="A36257" s="13">
        <v>0.16625758078426001</v>
      </c>
    </row>
    <row r="36258" spans="1:1" x14ac:dyDescent="0.3">
      <c r="A36258" s="13">
        <v>0.16173606325425</v>
      </c>
    </row>
    <row r="36259" spans="1:1" x14ac:dyDescent="0.3">
      <c r="A36259" s="13">
        <v>0.21989679555902999</v>
      </c>
    </row>
    <row r="36260" spans="1:1" x14ac:dyDescent="0.3">
      <c r="A36260" s="13">
        <v>0.19490460398595999</v>
      </c>
    </row>
    <row r="36261" spans="1:1" x14ac:dyDescent="0.3">
      <c r="A36261" s="13">
        <v>0.17079102476484001</v>
      </c>
    </row>
    <row r="36262" spans="1:1" x14ac:dyDescent="0.3">
      <c r="A36262" s="13">
        <v>0.14018072324996</v>
      </c>
    </row>
    <row r="36263" spans="1:1" x14ac:dyDescent="0.3">
      <c r="A36263" s="13">
        <v>0.19122954429641001</v>
      </c>
    </row>
    <row r="36264" spans="1:1" x14ac:dyDescent="0.3">
      <c r="A36264" s="13">
        <v>0.23567547453862001</v>
      </c>
    </row>
    <row r="36265" spans="1:1" x14ac:dyDescent="0.3">
      <c r="A36265" s="13">
        <v>0.14689428079658001</v>
      </c>
    </row>
    <row r="36266" spans="1:1" x14ac:dyDescent="0.3">
      <c r="A36266" s="13">
        <v>0.11098791948177</v>
      </c>
    </row>
    <row r="36267" spans="1:1" x14ac:dyDescent="0.3">
      <c r="A36267" s="13">
        <v>0.10166768533903001</v>
      </c>
    </row>
    <row r="36268" spans="1:1" x14ac:dyDescent="0.3">
      <c r="A36268" s="13">
        <v>6.7972761550123995E-2</v>
      </c>
    </row>
    <row r="36269" spans="1:1" x14ac:dyDescent="0.3">
      <c r="A36269" s="13">
        <v>0.12629733321035999</v>
      </c>
    </row>
    <row r="36270" spans="1:1" x14ac:dyDescent="0.3">
      <c r="A36270" s="13">
        <v>0.20375852220358001</v>
      </c>
    </row>
    <row r="36271" spans="1:1" x14ac:dyDescent="0.3">
      <c r="A36271" s="13">
        <v>0.18773593385977</v>
      </c>
    </row>
    <row r="36272" spans="1:1" x14ac:dyDescent="0.3">
      <c r="A36272" s="13">
        <v>0.17980443596651</v>
      </c>
    </row>
    <row r="36273" spans="1:1" x14ac:dyDescent="0.3">
      <c r="A36273" s="13">
        <v>0.14873925471711999</v>
      </c>
    </row>
    <row r="36274" spans="1:1" x14ac:dyDescent="0.3">
      <c r="A36274" s="13">
        <v>9.6511795444566006E-2</v>
      </c>
    </row>
    <row r="36275" spans="1:1" x14ac:dyDescent="0.3">
      <c r="A36275" s="13">
        <v>0.24237664742584</v>
      </c>
    </row>
    <row r="36276" spans="1:1" x14ac:dyDescent="0.3">
      <c r="A36276" s="13">
        <v>0.12143651566650999</v>
      </c>
    </row>
    <row r="36277" spans="1:1" x14ac:dyDescent="0.3">
      <c r="A36277" s="13">
        <v>0.16910485332208999</v>
      </c>
    </row>
    <row r="36278" spans="1:1" x14ac:dyDescent="0.3">
      <c r="A36278" s="13">
        <v>0.22201604568607999</v>
      </c>
    </row>
    <row r="36279" spans="1:1" x14ac:dyDescent="0.3">
      <c r="A36279" s="13">
        <v>0.27647782782711</v>
      </c>
    </row>
    <row r="36280" spans="1:1" x14ac:dyDescent="0.3">
      <c r="A36280" s="13">
        <v>0.1756423736653</v>
      </c>
    </row>
    <row r="36281" spans="1:1" x14ac:dyDescent="0.3">
      <c r="A36281" s="13">
        <v>0.13649423316611001</v>
      </c>
    </row>
    <row r="36282" spans="1:1" x14ac:dyDescent="0.3">
      <c r="A36282" s="13">
        <v>0.28124788951569002</v>
      </c>
    </row>
    <row r="36283" spans="1:1" x14ac:dyDescent="0.3">
      <c r="A36283" s="13">
        <v>0.17079683042145</v>
      </c>
    </row>
    <row r="36284" spans="1:1" x14ac:dyDescent="0.3">
      <c r="A36284" s="13">
        <v>0.26520802568334001</v>
      </c>
    </row>
    <row r="36285" spans="1:1" x14ac:dyDescent="0.3">
      <c r="A36285" s="13">
        <v>9.6547080542080999E-2</v>
      </c>
    </row>
    <row r="36286" spans="1:1" x14ac:dyDescent="0.3">
      <c r="A36286" s="13">
        <v>0.21917995375780999</v>
      </c>
    </row>
    <row r="36287" spans="1:1" x14ac:dyDescent="0.3">
      <c r="A36287" s="13">
        <v>0.28227120699900998</v>
      </c>
    </row>
    <row r="36288" spans="1:1" x14ac:dyDescent="0.3">
      <c r="A36288" s="13">
        <v>0.10402623978438</v>
      </c>
    </row>
    <row r="36289" spans="1:1" x14ac:dyDescent="0.3">
      <c r="A36289" s="13">
        <v>0.16723416587975001</v>
      </c>
    </row>
    <row r="36290" spans="1:1" x14ac:dyDescent="0.3">
      <c r="A36290" s="13">
        <v>0.20712307175620001</v>
      </c>
    </row>
    <row r="36291" spans="1:1" x14ac:dyDescent="0.3">
      <c r="A36291" s="13">
        <v>0.17984107238847</v>
      </c>
    </row>
    <row r="36292" spans="1:1" x14ac:dyDescent="0.3">
      <c r="A36292" s="13">
        <v>0.24662861501802</v>
      </c>
    </row>
    <row r="36293" spans="1:1" x14ac:dyDescent="0.3">
      <c r="A36293" s="13">
        <v>0.23789691626799001</v>
      </c>
    </row>
    <row r="36294" spans="1:1" x14ac:dyDescent="0.3">
      <c r="A36294" s="13">
        <v>0.23587573130742001</v>
      </c>
    </row>
    <row r="36295" spans="1:1" x14ac:dyDescent="0.3">
      <c r="A36295" s="13">
        <v>0.23254617003790001</v>
      </c>
    </row>
    <row r="36296" spans="1:1" x14ac:dyDescent="0.3">
      <c r="A36296" s="13">
        <v>0.11251082063237</v>
      </c>
    </row>
    <row r="36297" spans="1:1" x14ac:dyDescent="0.3">
      <c r="A36297" s="13">
        <v>9.8523147580345E-2</v>
      </c>
    </row>
    <row r="36298" spans="1:1" x14ac:dyDescent="0.3">
      <c r="A36298" s="13">
        <v>0.10525157305945999</v>
      </c>
    </row>
    <row r="36299" spans="1:1" x14ac:dyDescent="0.3">
      <c r="A36299" s="13">
        <v>0.11980605697496</v>
      </c>
    </row>
    <row r="36300" spans="1:1" x14ac:dyDescent="0.3">
      <c r="A36300" s="13">
        <v>0.19409746206282</v>
      </c>
    </row>
    <row r="36301" spans="1:1" x14ac:dyDescent="0.3">
      <c r="A36301" s="13">
        <v>6.4820345286707007E-2</v>
      </c>
    </row>
    <row r="36302" spans="1:1" x14ac:dyDescent="0.3">
      <c r="A36302" s="13">
        <v>7.1943523250424996E-2</v>
      </c>
    </row>
    <row r="36303" spans="1:1" x14ac:dyDescent="0.3">
      <c r="A36303" s="13">
        <v>0.30348027482814</v>
      </c>
    </row>
    <row r="36304" spans="1:1" x14ac:dyDescent="0.3">
      <c r="A36304" s="13">
        <v>0.24349681823948</v>
      </c>
    </row>
    <row r="36305" spans="1:1" x14ac:dyDescent="0.3">
      <c r="A36305" s="13">
        <v>0.18591186157472001</v>
      </c>
    </row>
    <row r="36306" spans="1:1" x14ac:dyDescent="0.3">
      <c r="A36306" s="13">
        <v>0.19463828963464</v>
      </c>
    </row>
    <row r="36307" spans="1:1" x14ac:dyDescent="0.3">
      <c r="A36307" s="13">
        <v>0.16056353160712999</v>
      </c>
    </row>
    <row r="36308" spans="1:1" x14ac:dyDescent="0.3">
      <c r="A36308" s="13">
        <v>0.13255028253209999</v>
      </c>
    </row>
    <row r="36309" spans="1:1" x14ac:dyDescent="0.3">
      <c r="A36309" s="13">
        <v>0.32408149244487999</v>
      </c>
    </row>
    <row r="36310" spans="1:1" x14ac:dyDescent="0.3">
      <c r="A36310" s="13">
        <v>6.9078342286694003E-2</v>
      </c>
    </row>
    <row r="36311" spans="1:1" x14ac:dyDescent="0.3">
      <c r="A36311" s="13">
        <v>0.19058039154490999</v>
      </c>
    </row>
    <row r="36312" spans="1:1" x14ac:dyDescent="0.3">
      <c r="A36312" s="13">
        <v>0.21095607333819999</v>
      </c>
    </row>
    <row r="36313" spans="1:1" x14ac:dyDescent="0.3">
      <c r="A36313" s="13">
        <v>0.16146833763318999</v>
      </c>
    </row>
    <row r="36314" spans="1:1" x14ac:dyDescent="0.3">
      <c r="A36314" s="13">
        <v>0.14691271994923999</v>
      </c>
    </row>
    <row r="36315" spans="1:1" x14ac:dyDescent="0.3">
      <c r="A36315" s="13">
        <v>9.5311350422782007E-2</v>
      </c>
    </row>
    <row r="36316" spans="1:1" x14ac:dyDescent="0.3">
      <c r="A36316" s="13">
        <v>0.11573041627045</v>
      </c>
    </row>
    <row r="36317" spans="1:1" x14ac:dyDescent="0.3">
      <c r="A36317" s="13">
        <v>0.12767357276397001</v>
      </c>
    </row>
    <row r="36318" spans="1:1" x14ac:dyDescent="0.3">
      <c r="A36318" s="13">
        <v>0.15307104941201</v>
      </c>
    </row>
    <row r="36319" spans="1:1" x14ac:dyDescent="0.3">
      <c r="A36319" s="13">
        <v>0.26443748458291999</v>
      </c>
    </row>
    <row r="36320" spans="1:1" x14ac:dyDescent="0.3">
      <c r="A36320" s="13">
        <v>0.27650731981388998</v>
      </c>
    </row>
    <row r="36321" spans="1:1" x14ac:dyDescent="0.3">
      <c r="A36321" s="13">
        <v>0.10258409039363001</v>
      </c>
    </row>
    <row r="36322" spans="1:1" x14ac:dyDescent="0.3">
      <c r="A36322" s="13">
        <v>0.3189233260687</v>
      </c>
    </row>
    <row r="36323" spans="1:1" x14ac:dyDescent="0.3">
      <c r="A36323" s="13">
        <v>0.2054833867217</v>
      </c>
    </row>
    <row r="36324" spans="1:1" x14ac:dyDescent="0.3">
      <c r="A36324" s="13">
        <v>0.12937951330156</v>
      </c>
    </row>
    <row r="36325" spans="1:1" x14ac:dyDescent="0.3">
      <c r="A36325" s="13">
        <v>0.25681001357286998</v>
      </c>
    </row>
    <row r="36326" spans="1:1" x14ac:dyDescent="0.3">
      <c r="A36326" s="13">
        <v>0.25681001357286998</v>
      </c>
    </row>
    <row r="36327" spans="1:1" x14ac:dyDescent="0.3">
      <c r="A36327" s="13">
        <v>0.28562758364156998</v>
      </c>
    </row>
    <row r="36328" spans="1:1" x14ac:dyDescent="0.3">
      <c r="A36328" s="13">
        <v>0.18823653334964999</v>
      </c>
    </row>
    <row r="36329" spans="1:1" x14ac:dyDescent="0.3">
      <c r="A36329" s="13">
        <v>0.13683966785035001</v>
      </c>
    </row>
    <row r="36330" spans="1:1" x14ac:dyDescent="0.3">
      <c r="A36330" s="13">
        <v>0.17358217707713999</v>
      </c>
    </row>
    <row r="36331" spans="1:1" x14ac:dyDescent="0.3">
      <c r="A36331" s="13">
        <v>0.33782544819723997</v>
      </c>
    </row>
    <row r="36332" spans="1:1" x14ac:dyDescent="0.3">
      <c r="A36332" s="13">
        <v>0.11917977147166001</v>
      </c>
    </row>
    <row r="36333" spans="1:1" x14ac:dyDescent="0.3">
      <c r="A36333" s="13">
        <v>0.11508897676735</v>
      </c>
    </row>
    <row r="36334" spans="1:1" x14ac:dyDescent="0.3">
      <c r="A36334" s="13">
        <v>0.14206133367526</v>
      </c>
    </row>
    <row r="36335" spans="1:1" x14ac:dyDescent="0.3">
      <c r="A36335" s="13">
        <v>0.16009551387995999</v>
      </c>
    </row>
    <row r="36336" spans="1:1" x14ac:dyDescent="0.3">
      <c r="A36336" s="13">
        <v>0.15051882849889001</v>
      </c>
    </row>
    <row r="36337" spans="1:1" x14ac:dyDescent="0.3">
      <c r="A36337" s="13">
        <v>0.13804911072418</v>
      </c>
    </row>
    <row r="36338" spans="1:1" x14ac:dyDescent="0.3">
      <c r="A36338" s="13">
        <v>8.9701907799582994E-2</v>
      </c>
    </row>
    <row r="36339" spans="1:1" x14ac:dyDescent="0.3">
      <c r="A36339" s="13">
        <v>0.19945527837721</v>
      </c>
    </row>
    <row r="36340" spans="1:1" x14ac:dyDescent="0.3">
      <c r="A36340" s="13">
        <v>0.19741225893209999</v>
      </c>
    </row>
    <row r="36341" spans="1:1" x14ac:dyDescent="0.3">
      <c r="A36341" s="13">
        <v>0.12437660775621</v>
      </c>
    </row>
    <row r="36342" spans="1:1" x14ac:dyDescent="0.3">
      <c r="A36342" s="13">
        <v>9.1423423800065004E-2</v>
      </c>
    </row>
    <row r="36343" spans="1:1" x14ac:dyDescent="0.3">
      <c r="A36343" s="13">
        <v>0.23690722917897</v>
      </c>
    </row>
    <row r="36344" spans="1:1" x14ac:dyDescent="0.3">
      <c r="A36344" s="13">
        <v>0.12595487059582999</v>
      </c>
    </row>
    <row r="36345" spans="1:1" x14ac:dyDescent="0.3">
      <c r="A36345" s="13">
        <v>0.17410535694689999</v>
      </c>
    </row>
    <row r="36346" spans="1:1" x14ac:dyDescent="0.3">
      <c r="A36346" s="13">
        <v>0.27063673452030002</v>
      </c>
    </row>
    <row r="36347" spans="1:1" x14ac:dyDescent="0.3">
      <c r="A36347" s="13">
        <v>0.11654388622653</v>
      </c>
    </row>
    <row r="36348" spans="1:1" x14ac:dyDescent="0.3">
      <c r="A36348" s="13">
        <v>0.18222357451606</v>
      </c>
    </row>
    <row r="36349" spans="1:1" x14ac:dyDescent="0.3">
      <c r="A36349" s="13">
        <v>0.22092492410281001</v>
      </c>
    </row>
    <row r="36350" spans="1:1" x14ac:dyDescent="0.3">
      <c r="A36350" s="13">
        <v>0.11117171993988</v>
      </c>
    </row>
    <row r="36351" spans="1:1" x14ac:dyDescent="0.3">
      <c r="A36351" s="13">
        <v>0.12067987941669001</v>
      </c>
    </row>
    <row r="36352" spans="1:1" x14ac:dyDescent="0.3">
      <c r="A36352" s="13">
        <v>0.17737068412710999</v>
      </c>
    </row>
    <row r="36353" spans="1:1" x14ac:dyDescent="0.3">
      <c r="A36353" s="13">
        <v>0.15043802688901001</v>
      </c>
    </row>
    <row r="36354" spans="1:1" x14ac:dyDescent="0.3">
      <c r="A36354" s="13">
        <v>0.19532599680259999</v>
      </c>
    </row>
    <row r="36355" spans="1:1" x14ac:dyDescent="0.3">
      <c r="A36355" s="13">
        <v>0.24432728700143</v>
      </c>
    </row>
    <row r="36356" spans="1:1" x14ac:dyDescent="0.3">
      <c r="A36356" s="13">
        <v>0.17501400879220999</v>
      </c>
    </row>
    <row r="36357" spans="1:1" x14ac:dyDescent="0.3">
      <c r="A36357" s="13">
        <v>0.18588930899405001</v>
      </c>
    </row>
    <row r="36358" spans="1:1" x14ac:dyDescent="0.3">
      <c r="A36358" s="13">
        <v>0.15646630511024001</v>
      </c>
    </row>
    <row r="36359" spans="1:1" x14ac:dyDescent="0.3">
      <c r="A36359" s="13">
        <v>0.22215783404657999</v>
      </c>
    </row>
    <row r="36360" spans="1:1" x14ac:dyDescent="0.3">
      <c r="A36360" s="13">
        <v>9.4797056127634005E-2</v>
      </c>
    </row>
    <row r="36361" spans="1:1" x14ac:dyDescent="0.3">
      <c r="A36361" s="13">
        <v>0.16780270624992</v>
      </c>
    </row>
    <row r="36362" spans="1:1" x14ac:dyDescent="0.3">
      <c r="A36362" s="13">
        <v>0.13663551787690001</v>
      </c>
    </row>
    <row r="36363" spans="1:1" x14ac:dyDescent="0.3">
      <c r="A36363" s="13">
        <v>0.19856276875828999</v>
      </c>
    </row>
    <row r="36364" spans="1:1" x14ac:dyDescent="0.3">
      <c r="A36364" s="13">
        <v>0.19124122504430999</v>
      </c>
    </row>
    <row r="36365" spans="1:1" x14ac:dyDescent="0.3">
      <c r="A36365" s="13">
        <v>0.26138316313430998</v>
      </c>
    </row>
    <row r="36366" spans="1:1" x14ac:dyDescent="0.3">
      <c r="A36366" s="13">
        <v>9.4299646618192998E-2</v>
      </c>
    </row>
    <row r="36367" spans="1:1" x14ac:dyDescent="0.3">
      <c r="A36367" s="13">
        <v>0.25957355152188</v>
      </c>
    </row>
    <row r="36368" spans="1:1" x14ac:dyDescent="0.3">
      <c r="A36368" s="13">
        <v>0.20218724844333</v>
      </c>
    </row>
    <row r="36369" spans="1:1" x14ac:dyDescent="0.3">
      <c r="A36369" s="13">
        <v>0.11110884606540999</v>
      </c>
    </row>
    <row r="36370" spans="1:1" x14ac:dyDescent="0.3">
      <c r="A36370" s="13">
        <v>0.14773534556448001</v>
      </c>
    </row>
    <row r="36371" spans="1:1" x14ac:dyDescent="0.3">
      <c r="A36371" s="13">
        <v>0.11036856978494999</v>
      </c>
    </row>
    <row r="36372" spans="1:1" x14ac:dyDescent="0.3">
      <c r="A36372" s="13">
        <v>0.17573285521849</v>
      </c>
    </row>
    <row r="36373" spans="1:1" x14ac:dyDescent="0.3">
      <c r="A36373" s="13">
        <v>0.20637073371861001</v>
      </c>
    </row>
    <row r="36374" spans="1:1" x14ac:dyDescent="0.3">
      <c r="A36374" s="13">
        <v>0.18453400432094</v>
      </c>
    </row>
    <row r="36375" spans="1:1" x14ac:dyDescent="0.3">
      <c r="A36375" s="13">
        <v>0.20549336806394</v>
      </c>
    </row>
    <row r="36376" spans="1:1" x14ac:dyDescent="0.3">
      <c r="A36376" s="13">
        <v>0.110346606189</v>
      </c>
    </row>
    <row r="36377" spans="1:1" x14ac:dyDescent="0.3">
      <c r="A36377" s="13">
        <v>5.8888246786295999E-2</v>
      </c>
    </row>
    <row r="36378" spans="1:1" x14ac:dyDescent="0.3">
      <c r="A36378" s="13">
        <v>0.14543415605040999</v>
      </c>
    </row>
    <row r="36379" spans="1:1" x14ac:dyDescent="0.3">
      <c r="A36379" s="13">
        <v>0.1597080812619</v>
      </c>
    </row>
    <row r="36380" spans="1:1" x14ac:dyDescent="0.3">
      <c r="A36380" s="13">
        <v>0.20893567499724999</v>
      </c>
    </row>
    <row r="36381" spans="1:1" x14ac:dyDescent="0.3">
      <c r="A36381" s="13">
        <v>9.3861375351992002E-2</v>
      </c>
    </row>
    <row r="36382" spans="1:1" x14ac:dyDescent="0.3">
      <c r="A36382" s="13">
        <v>0.18177055754147001</v>
      </c>
    </row>
    <row r="36383" spans="1:1" x14ac:dyDescent="0.3">
      <c r="A36383" s="13">
        <v>0.21941903167203999</v>
      </c>
    </row>
    <row r="36384" spans="1:1" x14ac:dyDescent="0.3">
      <c r="A36384" s="13">
        <v>0.20999979120154</v>
      </c>
    </row>
    <row r="36385" spans="1:1" x14ac:dyDescent="0.3">
      <c r="A36385" s="13">
        <v>0.22206272851312001</v>
      </c>
    </row>
    <row r="36386" spans="1:1" x14ac:dyDescent="0.3">
      <c r="A36386" s="13">
        <v>5.9164696278889997E-2</v>
      </c>
    </row>
    <row r="36387" spans="1:1" x14ac:dyDescent="0.3">
      <c r="A36387" s="13">
        <v>0.27592982544616002</v>
      </c>
    </row>
    <row r="36388" spans="1:1" x14ac:dyDescent="0.3">
      <c r="A36388" s="13">
        <v>0.19276959505730001</v>
      </c>
    </row>
    <row r="36389" spans="1:1" x14ac:dyDescent="0.3">
      <c r="A36389" s="13">
        <v>0.19881709220134</v>
      </c>
    </row>
    <row r="36390" spans="1:1" x14ac:dyDescent="0.3">
      <c r="A36390" s="13">
        <v>0.26196768633821998</v>
      </c>
    </row>
    <row r="36391" spans="1:1" x14ac:dyDescent="0.3">
      <c r="A36391" s="13">
        <v>0.16294694932701001</v>
      </c>
    </row>
    <row r="36392" spans="1:1" x14ac:dyDescent="0.3">
      <c r="A36392" s="13">
        <v>0.13585402709774999</v>
      </c>
    </row>
    <row r="36393" spans="1:1" x14ac:dyDescent="0.3">
      <c r="A36393" s="13">
        <v>0.10785304069032001</v>
      </c>
    </row>
    <row r="36394" spans="1:1" x14ac:dyDescent="0.3">
      <c r="A36394" s="13">
        <v>0.14500769969853</v>
      </c>
    </row>
    <row r="36395" spans="1:1" x14ac:dyDescent="0.3">
      <c r="A36395" s="13">
        <v>0.14480261923769</v>
      </c>
    </row>
    <row r="36396" spans="1:1" x14ac:dyDescent="0.3">
      <c r="A36396" s="13">
        <v>0.17562497373918001</v>
      </c>
    </row>
    <row r="36397" spans="1:1" x14ac:dyDescent="0.3">
      <c r="A36397" s="13">
        <v>0.11430025441559</v>
      </c>
    </row>
    <row r="36398" spans="1:1" x14ac:dyDescent="0.3">
      <c r="A36398" s="13">
        <v>8.2958045151140997E-2</v>
      </c>
    </row>
    <row r="36399" spans="1:1" x14ac:dyDescent="0.3">
      <c r="A36399" s="13">
        <v>0.20530845382049001</v>
      </c>
    </row>
    <row r="36400" spans="1:1" x14ac:dyDescent="0.3">
      <c r="A36400" s="13">
        <v>0.23198875634891999</v>
      </c>
    </row>
    <row r="36401" spans="1:1" x14ac:dyDescent="0.3">
      <c r="A36401" s="13">
        <v>0.15672173007771001</v>
      </c>
    </row>
    <row r="36402" spans="1:1" x14ac:dyDescent="0.3">
      <c r="A36402" s="13">
        <v>7.5688779309150994E-2</v>
      </c>
    </row>
    <row r="36403" spans="1:1" x14ac:dyDescent="0.3">
      <c r="A36403" s="13">
        <v>0.1962506078814</v>
      </c>
    </row>
    <row r="36404" spans="1:1" x14ac:dyDescent="0.3">
      <c r="A36404" s="13">
        <v>0.15499958054535001</v>
      </c>
    </row>
    <row r="36405" spans="1:1" x14ac:dyDescent="0.3">
      <c r="A36405" s="13">
        <v>0.10149237636314</v>
      </c>
    </row>
    <row r="36406" spans="1:1" x14ac:dyDescent="0.3">
      <c r="A36406" s="13">
        <v>0.13046475221866</v>
      </c>
    </row>
    <row r="36407" spans="1:1" x14ac:dyDescent="0.3">
      <c r="A36407" s="13">
        <v>0.13611146088437001</v>
      </c>
    </row>
    <row r="36408" spans="1:1" x14ac:dyDescent="0.3">
      <c r="A36408" s="13">
        <v>0.10569753598376</v>
      </c>
    </row>
    <row r="36409" spans="1:1" x14ac:dyDescent="0.3">
      <c r="A36409" s="13">
        <v>9.5030658228674E-2</v>
      </c>
    </row>
    <row r="36410" spans="1:1" x14ac:dyDescent="0.3">
      <c r="A36410" s="13">
        <v>0.21520278429601999</v>
      </c>
    </row>
    <row r="36411" spans="1:1" x14ac:dyDescent="0.3">
      <c r="A36411" s="13">
        <v>0.30276205301935</v>
      </c>
    </row>
    <row r="36412" spans="1:1" x14ac:dyDescent="0.3">
      <c r="A36412" s="13">
        <v>0.24092963305222001</v>
      </c>
    </row>
    <row r="36413" spans="1:1" x14ac:dyDescent="0.3">
      <c r="A36413" s="13">
        <v>0.18471705480718001</v>
      </c>
    </row>
    <row r="36414" spans="1:1" x14ac:dyDescent="0.3">
      <c r="A36414" s="13">
        <v>0.20996072936971999</v>
      </c>
    </row>
    <row r="36415" spans="1:1" x14ac:dyDescent="0.3">
      <c r="A36415" s="13">
        <v>0.25932041810415002</v>
      </c>
    </row>
    <row r="36416" spans="1:1" x14ac:dyDescent="0.3">
      <c r="A36416" s="13">
        <v>0.25421721186891999</v>
      </c>
    </row>
    <row r="36417" spans="1:1" x14ac:dyDescent="0.3">
      <c r="A36417" s="13">
        <v>0.13839023042119</v>
      </c>
    </row>
    <row r="36418" spans="1:1" x14ac:dyDescent="0.3">
      <c r="A36418" s="13">
        <v>9.9992528173556999E-2</v>
      </c>
    </row>
    <row r="36419" spans="1:1" x14ac:dyDescent="0.3">
      <c r="A36419" s="13">
        <v>8.7233282249135999E-2</v>
      </c>
    </row>
    <row r="36420" spans="1:1" x14ac:dyDescent="0.3">
      <c r="A36420" s="13">
        <v>0.18521522208999</v>
      </c>
    </row>
    <row r="36421" spans="1:1" x14ac:dyDescent="0.3">
      <c r="A36421" s="13">
        <v>0.17180824801019001</v>
      </c>
    </row>
    <row r="36422" spans="1:1" x14ac:dyDescent="0.3">
      <c r="A36422" s="13">
        <v>0.10403658802041001</v>
      </c>
    </row>
    <row r="36423" spans="1:1" x14ac:dyDescent="0.3">
      <c r="A36423" s="13">
        <v>0.28193283766572003</v>
      </c>
    </row>
    <row r="36424" spans="1:1" x14ac:dyDescent="0.3">
      <c r="A36424" s="13">
        <v>0.23349323198130001</v>
      </c>
    </row>
    <row r="36425" spans="1:1" x14ac:dyDescent="0.3">
      <c r="A36425" s="13">
        <v>4.4184596830746999E-2</v>
      </c>
    </row>
    <row r="36426" spans="1:1" x14ac:dyDescent="0.3">
      <c r="A36426" s="13">
        <v>0.15024969940088001</v>
      </c>
    </row>
    <row r="36427" spans="1:1" x14ac:dyDescent="0.3">
      <c r="A36427" s="13">
        <v>0.27431175050303003</v>
      </c>
    </row>
    <row r="36428" spans="1:1" x14ac:dyDescent="0.3">
      <c r="A36428" s="13">
        <v>0.12233711159750001</v>
      </c>
    </row>
    <row r="36429" spans="1:1" x14ac:dyDescent="0.3">
      <c r="A36429" s="13">
        <v>0.12233711159750001</v>
      </c>
    </row>
    <row r="36430" spans="1:1" x14ac:dyDescent="0.3">
      <c r="A36430" s="13">
        <v>0.17362528628389001</v>
      </c>
    </row>
    <row r="36431" spans="1:1" x14ac:dyDescent="0.3">
      <c r="A36431" s="13">
        <v>0.29015758609050002</v>
      </c>
    </row>
    <row r="36432" spans="1:1" x14ac:dyDescent="0.3">
      <c r="A36432" s="13">
        <v>0.13781475526625001</v>
      </c>
    </row>
    <row r="36433" spans="1:1" x14ac:dyDescent="0.3">
      <c r="A36433" s="13">
        <v>0.18686957758295999</v>
      </c>
    </row>
    <row r="36434" spans="1:1" x14ac:dyDescent="0.3">
      <c r="A36434" s="13">
        <v>0.24045727322485</v>
      </c>
    </row>
    <row r="36435" spans="1:1" x14ac:dyDescent="0.3">
      <c r="A36435" s="13">
        <v>0.17111456820136001</v>
      </c>
    </row>
    <row r="36436" spans="1:1" x14ac:dyDescent="0.3">
      <c r="A36436" s="13">
        <v>0.11837849635993999</v>
      </c>
    </row>
    <row r="36437" spans="1:1" x14ac:dyDescent="0.3">
      <c r="A36437" s="13">
        <v>7.6464147581013997E-2</v>
      </c>
    </row>
    <row r="36438" spans="1:1" x14ac:dyDescent="0.3">
      <c r="A36438" s="13">
        <v>0.20374078534192999</v>
      </c>
    </row>
    <row r="36439" spans="1:1" x14ac:dyDescent="0.3">
      <c r="A36439" s="13">
        <v>7.5303402518912002E-2</v>
      </c>
    </row>
    <row r="36440" spans="1:1" x14ac:dyDescent="0.3">
      <c r="A36440" s="13">
        <v>0.21649106025063999</v>
      </c>
    </row>
    <row r="36441" spans="1:1" x14ac:dyDescent="0.3">
      <c r="A36441" s="13">
        <v>8.7650850137256001E-2</v>
      </c>
    </row>
    <row r="36442" spans="1:1" x14ac:dyDescent="0.3">
      <c r="A36442" s="13">
        <v>0.15756053268844</v>
      </c>
    </row>
    <row r="36443" spans="1:1" x14ac:dyDescent="0.3">
      <c r="A36443" s="13">
        <v>0.11426107029096</v>
      </c>
    </row>
    <row r="36444" spans="1:1" x14ac:dyDescent="0.3">
      <c r="A36444" s="13">
        <v>0.22461457816711</v>
      </c>
    </row>
    <row r="36445" spans="1:1" x14ac:dyDescent="0.3">
      <c r="A36445" s="13">
        <v>0.10769515349676</v>
      </c>
    </row>
    <row r="36446" spans="1:1" x14ac:dyDescent="0.3">
      <c r="A36446" s="13">
        <v>0.16625457166348001</v>
      </c>
    </row>
    <row r="36447" spans="1:1" x14ac:dyDescent="0.3">
      <c r="A36447" s="13">
        <v>0.17748145417139</v>
      </c>
    </row>
    <row r="36448" spans="1:1" x14ac:dyDescent="0.3">
      <c r="A36448" s="13">
        <v>0.24767721290875999</v>
      </c>
    </row>
    <row r="36449" spans="1:1" x14ac:dyDescent="0.3">
      <c r="A36449" s="13">
        <v>0.30774859093051998</v>
      </c>
    </row>
    <row r="36450" spans="1:1" x14ac:dyDescent="0.3">
      <c r="A36450" s="13">
        <v>0.2071629616051</v>
      </c>
    </row>
    <row r="36451" spans="1:1" x14ac:dyDescent="0.3">
      <c r="A36451" s="13">
        <v>0.10115522072586999</v>
      </c>
    </row>
    <row r="36452" spans="1:1" x14ac:dyDescent="0.3">
      <c r="A36452" s="13">
        <v>0.12375685139857</v>
      </c>
    </row>
    <row r="36453" spans="1:1" x14ac:dyDescent="0.3">
      <c r="A36453" s="13">
        <v>0.15749660665101001</v>
      </c>
    </row>
    <row r="36454" spans="1:1" x14ac:dyDescent="0.3">
      <c r="A36454" s="13">
        <v>0.20913846987356</v>
      </c>
    </row>
    <row r="36455" spans="1:1" x14ac:dyDescent="0.3">
      <c r="A36455" s="13">
        <v>0.15165667920796999</v>
      </c>
    </row>
    <row r="36456" spans="1:1" x14ac:dyDescent="0.3">
      <c r="A36456" s="13">
        <v>0.18792138358443999</v>
      </c>
    </row>
    <row r="36457" spans="1:1" x14ac:dyDescent="0.3">
      <c r="A36457" s="13">
        <v>0.16463618931957</v>
      </c>
    </row>
    <row r="36458" spans="1:1" x14ac:dyDescent="0.3">
      <c r="A36458" s="13">
        <v>0.18197486781052</v>
      </c>
    </row>
    <row r="36459" spans="1:1" x14ac:dyDescent="0.3">
      <c r="A36459" s="13">
        <v>0.20657920081812001</v>
      </c>
    </row>
    <row r="36460" spans="1:1" x14ac:dyDescent="0.3">
      <c r="A36460" s="13">
        <v>9.2467320236102005E-2</v>
      </c>
    </row>
    <row r="36461" spans="1:1" x14ac:dyDescent="0.3">
      <c r="A36461" s="13">
        <v>0.15324721200419</v>
      </c>
    </row>
    <row r="36462" spans="1:1" x14ac:dyDescent="0.3">
      <c r="A36462" s="13">
        <v>7.6891183042655006E-2</v>
      </c>
    </row>
    <row r="36463" spans="1:1" x14ac:dyDescent="0.3">
      <c r="A36463" s="13">
        <v>0.22034175043206</v>
      </c>
    </row>
    <row r="36464" spans="1:1" x14ac:dyDescent="0.3">
      <c r="A36464" s="13">
        <v>0.14361610233509001</v>
      </c>
    </row>
    <row r="36465" spans="1:1" x14ac:dyDescent="0.3">
      <c r="A36465" s="13">
        <v>0.12450459351286</v>
      </c>
    </row>
    <row r="36466" spans="1:1" x14ac:dyDescent="0.3">
      <c r="A36466" s="13">
        <v>0.20366086578872999</v>
      </c>
    </row>
    <row r="36467" spans="1:1" x14ac:dyDescent="0.3">
      <c r="A36467" s="13">
        <v>0.18813964372107</v>
      </c>
    </row>
    <row r="36468" spans="1:1" x14ac:dyDescent="0.3">
      <c r="A36468" s="13">
        <v>0.30631204610996998</v>
      </c>
    </row>
    <row r="36469" spans="1:1" x14ac:dyDescent="0.3">
      <c r="A36469" s="13">
        <v>0.31232139034397</v>
      </c>
    </row>
    <row r="36470" spans="1:1" x14ac:dyDescent="0.3">
      <c r="A36470" s="13">
        <v>7.4944200769780006E-2</v>
      </c>
    </row>
    <row r="36471" spans="1:1" x14ac:dyDescent="0.3">
      <c r="A36471" s="13">
        <v>0.25068206716356001</v>
      </c>
    </row>
    <row r="36472" spans="1:1" x14ac:dyDescent="0.3">
      <c r="A36472" s="13">
        <v>6.2261372505794998E-2</v>
      </c>
    </row>
    <row r="36473" spans="1:1" x14ac:dyDescent="0.3">
      <c r="A36473" s="13">
        <v>0.21208732417886</v>
      </c>
    </row>
    <row r="36474" spans="1:1" x14ac:dyDescent="0.3">
      <c r="A36474" s="13">
        <v>0.18386693813123001</v>
      </c>
    </row>
    <row r="36475" spans="1:1" x14ac:dyDescent="0.3">
      <c r="A36475" s="13">
        <v>0.26405052708017002</v>
      </c>
    </row>
    <row r="36476" spans="1:1" x14ac:dyDescent="0.3">
      <c r="A36476" s="13">
        <v>0.19171346140930001</v>
      </c>
    </row>
    <row r="36477" spans="1:1" x14ac:dyDescent="0.3">
      <c r="A36477" s="13">
        <v>0.13786448569084001</v>
      </c>
    </row>
    <row r="36478" spans="1:1" x14ac:dyDescent="0.3">
      <c r="A36478" s="13">
        <v>0.21162443476219001</v>
      </c>
    </row>
    <row r="36479" spans="1:1" x14ac:dyDescent="0.3">
      <c r="A36479" s="13">
        <v>9.7074793381255006E-2</v>
      </c>
    </row>
    <row r="36480" spans="1:1" x14ac:dyDescent="0.3">
      <c r="A36480" s="13">
        <v>6.7113555358728996E-2</v>
      </c>
    </row>
    <row r="36481" spans="1:1" x14ac:dyDescent="0.3">
      <c r="A36481" s="13">
        <v>0.20701197669251001</v>
      </c>
    </row>
    <row r="36482" spans="1:1" x14ac:dyDescent="0.3">
      <c r="A36482" s="13">
        <v>9.9885358817266998E-2</v>
      </c>
    </row>
    <row r="36483" spans="1:1" x14ac:dyDescent="0.3">
      <c r="A36483" s="13">
        <v>0.20723675769350999</v>
      </c>
    </row>
    <row r="36484" spans="1:1" x14ac:dyDescent="0.3">
      <c r="A36484" s="13">
        <v>6.9191783209214999E-2</v>
      </c>
    </row>
    <row r="36485" spans="1:1" x14ac:dyDescent="0.3">
      <c r="A36485" s="13">
        <v>0.13657942473811999</v>
      </c>
    </row>
    <row r="36486" spans="1:1" x14ac:dyDescent="0.3">
      <c r="A36486" s="13">
        <v>0.11788729242999001</v>
      </c>
    </row>
    <row r="36487" spans="1:1" x14ac:dyDescent="0.3">
      <c r="A36487" s="13">
        <v>6.8717438653587995E-2</v>
      </c>
    </row>
    <row r="36488" spans="1:1" x14ac:dyDescent="0.3">
      <c r="A36488" s="13">
        <v>0.25746386733546001</v>
      </c>
    </row>
    <row r="36489" spans="1:1" x14ac:dyDescent="0.3">
      <c r="A36489" s="13">
        <v>0.21890881917682001</v>
      </c>
    </row>
    <row r="36490" spans="1:1" x14ac:dyDescent="0.3">
      <c r="A36490" s="13">
        <v>7.8202520199254999E-2</v>
      </c>
    </row>
    <row r="36491" spans="1:1" x14ac:dyDescent="0.3">
      <c r="A36491" s="13">
        <v>0.12056242340929001</v>
      </c>
    </row>
    <row r="36492" spans="1:1" x14ac:dyDescent="0.3">
      <c r="A36492" s="13">
        <v>0.36216561064795999</v>
      </c>
    </row>
    <row r="36493" spans="1:1" x14ac:dyDescent="0.3">
      <c r="A36493" s="13">
        <v>0.11343840700358</v>
      </c>
    </row>
    <row r="36494" spans="1:1" x14ac:dyDescent="0.3">
      <c r="A36494" s="13">
        <v>0.20386694916265999</v>
      </c>
    </row>
    <row r="36495" spans="1:1" x14ac:dyDescent="0.3">
      <c r="A36495" s="13">
        <v>0.1166720678356</v>
      </c>
    </row>
    <row r="36496" spans="1:1" x14ac:dyDescent="0.3">
      <c r="A36496" s="13">
        <v>8.7034381084316007E-2</v>
      </c>
    </row>
    <row r="36497" spans="1:1" x14ac:dyDescent="0.3">
      <c r="A36497" s="13">
        <v>0.19102534039779001</v>
      </c>
    </row>
    <row r="36498" spans="1:1" x14ac:dyDescent="0.3">
      <c r="A36498" s="13">
        <v>0.10422408984154</v>
      </c>
    </row>
    <row r="36499" spans="1:1" x14ac:dyDescent="0.3">
      <c r="A36499" s="13">
        <v>0.18543305883016001</v>
      </c>
    </row>
    <row r="36500" spans="1:1" x14ac:dyDescent="0.3">
      <c r="A36500" s="13">
        <v>0.18554491226676001</v>
      </c>
    </row>
    <row r="36501" spans="1:1" x14ac:dyDescent="0.3">
      <c r="A36501" s="13">
        <v>0.27989411657264002</v>
      </c>
    </row>
    <row r="36502" spans="1:1" x14ac:dyDescent="0.3">
      <c r="A36502" s="13">
        <v>0.16479382659531</v>
      </c>
    </row>
    <row r="36503" spans="1:1" x14ac:dyDescent="0.3">
      <c r="A36503" s="13">
        <v>0.24865353892054001</v>
      </c>
    </row>
    <row r="36504" spans="1:1" x14ac:dyDescent="0.3">
      <c r="A36504" s="13">
        <v>0.24751576388659999</v>
      </c>
    </row>
    <row r="36505" spans="1:1" x14ac:dyDescent="0.3">
      <c r="A36505" s="13">
        <v>0.11886026270602</v>
      </c>
    </row>
    <row r="36506" spans="1:1" x14ac:dyDescent="0.3">
      <c r="A36506" s="13">
        <v>0.10862472430045</v>
      </c>
    </row>
    <row r="36507" spans="1:1" x14ac:dyDescent="0.3">
      <c r="A36507" s="13">
        <v>7.9324470031381003E-2</v>
      </c>
    </row>
    <row r="36508" spans="1:1" x14ac:dyDescent="0.3">
      <c r="A36508" s="13">
        <v>6.1888231359666999E-2</v>
      </c>
    </row>
    <row r="36509" spans="1:1" x14ac:dyDescent="0.3">
      <c r="A36509" s="13">
        <v>0.23517552054565</v>
      </c>
    </row>
    <row r="36510" spans="1:1" x14ac:dyDescent="0.3">
      <c r="A36510" s="13">
        <v>0.18247503665388001</v>
      </c>
    </row>
    <row r="36511" spans="1:1" x14ac:dyDescent="0.3">
      <c r="A36511" s="13">
        <v>0.16488721175133</v>
      </c>
    </row>
    <row r="36512" spans="1:1" x14ac:dyDescent="0.3">
      <c r="A36512" s="13">
        <v>0.16227095338705</v>
      </c>
    </row>
    <row r="36513" spans="1:1" x14ac:dyDescent="0.3">
      <c r="A36513" s="13">
        <v>0.18699141393082999</v>
      </c>
    </row>
    <row r="36514" spans="1:1" x14ac:dyDescent="0.3">
      <c r="A36514" s="13">
        <v>0.18372492767320001</v>
      </c>
    </row>
    <row r="36515" spans="1:1" x14ac:dyDescent="0.3">
      <c r="A36515" s="13">
        <v>0.31510055233280998</v>
      </c>
    </row>
    <row r="36516" spans="1:1" x14ac:dyDescent="0.3">
      <c r="A36516" s="13">
        <v>0.12821923889413001</v>
      </c>
    </row>
    <row r="36517" spans="1:1" x14ac:dyDescent="0.3">
      <c r="A36517" s="13">
        <v>0.12864861540818001</v>
      </c>
    </row>
    <row r="36518" spans="1:1" x14ac:dyDescent="0.3">
      <c r="A36518" s="13">
        <v>9.6602424150517993E-2</v>
      </c>
    </row>
    <row r="36519" spans="1:1" x14ac:dyDescent="0.3">
      <c r="A36519" s="13">
        <v>0.15379187325294999</v>
      </c>
    </row>
    <row r="36520" spans="1:1" x14ac:dyDescent="0.3">
      <c r="A36520" s="13">
        <v>0.17716322291879</v>
      </c>
    </row>
    <row r="36521" spans="1:1" x14ac:dyDescent="0.3">
      <c r="A36521" s="13">
        <v>0.18608371863764001</v>
      </c>
    </row>
    <row r="36522" spans="1:1" x14ac:dyDescent="0.3">
      <c r="A36522" s="13">
        <v>0.16714983136357001</v>
      </c>
    </row>
    <row r="36523" spans="1:1" x14ac:dyDescent="0.3">
      <c r="A36523" s="13">
        <v>0.10872446037494</v>
      </c>
    </row>
    <row r="36524" spans="1:1" x14ac:dyDescent="0.3">
      <c r="A36524" s="13">
        <v>0.10568443036645001</v>
      </c>
    </row>
    <row r="36525" spans="1:1" x14ac:dyDescent="0.3">
      <c r="A36525" s="13">
        <v>0.16244994668790999</v>
      </c>
    </row>
    <row r="36526" spans="1:1" x14ac:dyDescent="0.3">
      <c r="A36526" s="13">
        <v>8.8443771989761999E-2</v>
      </c>
    </row>
    <row r="36527" spans="1:1" x14ac:dyDescent="0.3">
      <c r="A36527" s="13">
        <v>0.14841214796825999</v>
      </c>
    </row>
    <row r="36528" spans="1:1" x14ac:dyDescent="0.3">
      <c r="A36528" s="13">
        <v>0.20915148237253001</v>
      </c>
    </row>
    <row r="36529" spans="1:1" x14ac:dyDescent="0.3">
      <c r="A36529" s="13">
        <v>0.18125597617507999</v>
      </c>
    </row>
    <row r="36530" spans="1:1" x14ac:dyDescent="0.3">
      <c r="A36530" s="13">
        <v>0.18672459781611001</v>
      </c>
    </row>
    <row r="36531" spans="1:1" x14ac:dyDescent="0.3">
      <c r="A36531" s="13">
        <v>0.22340601808881999</v>
      </c>
    </row>
    <row r="36532" spans="1:1" x14ac:dyDescent="0.3">
      <c r="A36532" s="13">
        <v>0.22112223056461999</v>
      </c>
    </row>
    <row r="36533" spans="1:1" x14ac:dyDescent="0.3">
      <c r="A36533" s="13">
        <v>0.19632548389737001</v>
      </c>
    </row>
    <row r="36534" spans="1:1" x14ac:dyDescent="0.3">
      <c r="A36534" s="13">
        <v>0.12894921615755001</v>
      </c>
    </row>
    <row r="36535" spans="1:1" x14ac:dyDescent="0.3">
      <c r="A36535" s="13">
        <v>5.8169453646556998E-2</v>
      </c>
    </row>
    <row r="36536" spans="1:1" x14ac:dyDescent="0.3">
      <c r="A36536" s="13">
        <v>0.15881979969269999</v>
      </c>
    </row>
    <row r="36537" spans="1:1" x14ac:dyDescent="0.3">
      <c r="A36537" s="13">
        <v>0.10872568021919</v>
      </c>
    </row>
    <row r="36538" spans="1:1" x14ac:dyDescent="0.3">
      <c r="A36538" s="13">
        <v>0.25853983364967997</v>
      </c>
    </row>
    <row r="36539" spans="1:1" x14ac:dyDescent="0.3">
      <c r="A36539" s="13">
        <v>0.22729147670804001</v>
      </c>
    </row>
    <row r="36540" spans="1:1" x14ac:dyDescent="0.3">
      <c r="A36540" s="13">
        <v>0.10954793004817</v>
      </c>
    </row>
    <row r="36541" spans="1:1" x14ac:dyDescent="0.3">
      <c r="A36541" s="13">
        <v>6.3452309603643994E-2</v>
      </c>
    </row>
    <row r="36542" spans="1:1" x14ac:dyDescent="0.3">
      <c r="A36542" s="13">
        <v>0.13284751078516999</v>
      </c>
    </row>
    <row r="36543" spans="1:1" x14ac:dyDescent="0.3">
      <c r="A36543" s="13">
        <v>0.21119720335</v>
      </c>
    </row>
    <row r="36544" spans="1:1" x14ac:dyDescent="0.3">
      <c r="A36544" s="13">
        <v>0.20141338377356999</v>
      </c>
    </row>
    <row r="36545" spans="1:1" x14ac:dyDescent="0.3">
      <c r="A36545" s="13">
        <v>0.19343175484997999</v>
      </c>
    </row>
    <row r="36546" spans="1:1" x14ac:dyDescent="0.3">
      <c r="A36546" s="13">
        <v>0.20610907341331</v>
      </c>
    </row>
    <row r="36547" spans="1:1" x14ac:dyDescent="0.3">
      <c r="A36547" s="13">
        <v>0.13900620895707</v>
      </c>
    </row>
    <row r="36548" spans="1:1" x14ac:dyDescent="0.3">
      <c r="A36548" s="13">
        <v>0.13036332158937</v>
      </c>
    </row>
    <row r="36549" spans="1:1" x14ac:dyDescent="0.3">
      <c r="A36549" s="13">
        <v>0.15069117201811999</v>
      </c>
    </row>
    <row r="36550" spans="1:1" x14ac:dyDescent="0.3">
      <c r="A36550" s="13">
        <v>0.13886707902090001</v>
      </c>
    </row>
    <row r="36551" spans="1:1" x14ac:dyDescent="0.3">
      <c r="A36551" s="13">
        <v>0.14821380532032</v>
      </c>
    </row>
    <row r="36552" spans="1:1" x14ac:dyDescent="0.3">
      <c r="A36552" s="13">
        <v>0.10753146099236</v>
      </c>
    </row>
    <row r="36553" spans="1:1" x14ac:dyDescent="0.3">
      <c r="A36553" s="13">
        <v>0.16577689354896</v>
      </c>
    </row>
    <row r="36554" spans="1:1" x14ac:dyDescent="0.3">
      <c r="A36554" s="13">
        <v>0.18269363960627</v>
      </c>
    </row>
    <row r="36555" spans="1:1" x14ac:dyDescent="0.3">
      <c r="A36555" s="13">
        <v>0.1309002885744</v>
      </c>
    </row>
    <row r="36556" spans="1:1" x14ac:dyDescent="0.3">
      <c r="A36556" s="13">
        <v>0.28591741298524997</v>
      </c>
    </row>
    <row r="36557" spans="1:1" x14ac:dyDescent="0.3">
      <c r="A36557" s="13">
        <v>0.10591222298869001</v>
      </c>
    </row>
    <row r="36558" spans="1:1" x14ac:dyDescent="0.3">
      <c r="A36558" s="13">
        <v>5.3061573045424998E-2</v>
      </c>
    </row>
    <row r="36559" spans="1:1" x14ac:dyDescent="0.3">
      <c r="A36559" s="13">
        <v>0.15181130957868</v>
      </c>
    </row>
    <row r="36560" spans="1:1" x14ac:dyDescent="0.3">
      <c r="A36560" s="13">
        <v>0.11803081693907</v>
      </c>
    </row>
    <row r="36561" spans="1:1" x14ac:dyDescent="0.3">
      <c r="A36561" s="13">
        <v>0.26497879970927002</v>
      </c>
    </row>
    <row r="36562" spans="1:1" x14ac:dyDescent="0.3">
      <c r="A36562" s="13">
        <v>0.10103193146679</v>
      </c>
    </row>
    <row r="36563" spans="1:1" x14ac:dyDescent="0.3">
      <c r="A36563" s="13">
        <v>0.19910605226459999</v>
      </c>
    </row>
    <row r="36564" spans="1:1" x14ac:dyDescent="0.3">
      <c r="A36564" s="13">
        <v>0.21862836852160999</v>
      </c>
    </row>
    <row r="36565" spans="1:1" x14ac:dyDescent="0.3">
      <c r="A36565" s="13">
        <v>9.3058038867137996E-2</v>
      </c>
    </row>
    <row r="36566" spans="1:1" x14ac:dyDescent="0.3">
      <c r="A36566" s="13">
        <v>0.19521660794786999</v>
      </c>
    </row>
    <row r="36567" spans="1:1" x14ac:dyDescent="0.3">
      <c r="A36567" s="13">
        <v>0.19707343309246</v>
      </c>
    </row>
    <row r="36568" spans="1:1" x14ac:dyDescent="0.3">
      <c r="A36568" s="13">
        <v>0.11302295240146</v>
      </c>
    </row>
    <row r="36569" spans="1:1" x14ac:dyDescent="0.3">
      <c r="A36569" s="13">
        <v>0.26846698522203</v>
      </c>
    </row>
    <row r="36570" spans="1:1" x14ac:dyDescent="0.3">
      <c r="A36570" s="13">
        <v>0.21192456843915</v>
      </c>
    </row>
    <row r="36571" spans="1:1" x14ac:dyDescent="0.3">
      <c r="A36571" s="13">
        <v>0.1023002433792</v>
      </c>
    </row>
    <row r="36572" spans="1:1" x14ac:dyDescent="0.3">
      <c r="A36572" s="13">
        <v>0.15115380894172001</v>
      </c>
    </row>
    <row r="36573" spans="1:1" x14ac:dyDescent="0.3">
      <c r="A36573" s="13">
        <v>0.16802834122501001</v>
      </c>
    </row>
    <row r="36574" spans="1:1" x14ac:dyDescent="0.3">
      <c r="A36574" s="13">
        <v>0.17001204801292</v>
      </c>
    </row>
    <row r="36575" spans="1:1" x14ac:dyDescent="0.3">
      <c r="A36575" s="13">
        <v>0.19720621635057001</v>
      </c>
    </row>
    <row r="36576" spans="1:1" x14ac:dyDescent="0.3">
      <c r="A36576" s="13">
        <v>0.19647763903828999</v>
      </c>
    </row>
    <row r="36577" spans="1:1" x14ac:dyDescent="0.3">
      <c r="A36577" s="13">
        <v>0.20138985326316</v>
      </c>
    </row>
    <row r="36578" spans="1:1" x14ac:dyDescent="0.3">
      <c r="A36578" s="13">
        <v>9.0078938968066E-2</v>
      </c>
    </row>
    <row r="36579" spans="1:1" x14ac:dyDescent="0.3">
      <c r="A36579" s="13">
        <v>0.12918276141664001</v>
      </c>
    </row>
    <row r="36580" spans="1:1" x14ac:dyDescent="0.3">
      <c r="A36580" s="13">
        <v>0.19797039018344001</v>
      </c>
    </row>
    <row r="36581" spans="1:1" x14ac:dyDescent="0.3">
      <c r="A36581" s="13">
        <v>0.2065603548371</v>
      </c>
    </row>
    <row r="36582" spans="1:1" x14ac:dyDescent="0.3">
      <c r="A36582" s="13">
        <v>0.22762654995090001</v>
      </c>
    </row>
    <row r="36583" spans="1:1" x14ac:dyDescent="0.3">
      <c r="A36583" s="13">
        <v>0.19025500965707001</v>
      </c>
    </row>
    <row r="36584" spans="1:1" x14ac:dyDescent="0.3">
      <c r="A36584" s="13">
        <v>0.30809574823483998</v>
      </c>
    </row>
    <row r="36585" spans="1:1" x14ac:dyDescent="0.3">
      <c r="A36585" s="13">
        <v>0.14217161270154999</v>
      </c>
    </row>
    <row r="36586" spans="1:1" x14ac:dyDescent="0.3">
      <c r="A36586" s="13">
        <v>0.30645683568396997</v>
      </c>
    </row>
    <row r="36587" spans="1:1" x14ac:dyDescent="0.3">
      <c r="A36587" s="13">
        <v>0.15218604847700001</v>
      </c>
    </row>
    <row r="36588" spans="1:1" x14ac:dyDescent="0.3">
      <c r="A36588" s="13">
        <v>0.26239653850819999</v>
      </c>
    </row>
    <row r="36589" spans="1:1" x14ac:dyDescent="0.3">
      <c r="A36589" s="13">
        <v>0.2366558564705</v>
      </c>
    </row>
    <row r="36590" spans="1:1" x14ac:dyDescent="0.3">
      <c r="A36590" s="13">
        <v>5.7844794351285998E-2</v>
      </c>
    </row>
    <row r="36591" spans="1:1" x14ac:dyDescent="0.3">
      <c r="A36591" s="13">
        <v>0.23893932290025999</v>
      </c>
    </row>
    <row r="36592" spans="1:1" x14ac:dyDescent="0.3">
      <c r="A36592" s="13">
        <v>0.13998597348524999</v>
      </c>
    </row>
    <row r="36593" spans="1:1" x14ac:dyDescent="0.3">
      <c r="A36593" s="13">
        <v>0.20250773963164001</v>
      </c>
    </row>
    <row r="36594" spans="1:1" x14ac:dyDescent="0.3">
      <c r="A36594" s="13">
        <v>0.15443060937530001</v>
      </c>
    </row>
    <row r="36595" spans="1:1" x14ac:dyDescent="0.3">
      <c r="A36595" s="13">
        <v>0.23945815160014999</v>
      </c>
    </row>
    <row r="36596" spans="1:1" x14ac:dyDescent="0.3">
      <c r="A36596" s="13">
        <v>0.23001387658822001</v>
      </c>
    </row>
    <row r="36597" spans="1:1" x14ac:dyDescent="0.3">
      <c r="A36597" s="13">
        <v>0.28869076604984001</v>
      </c>
    </row>
    <row r="36598" spans="1:1" x14ac:dyDescent="0.3">
      <c r="A36598" s="13">
        <v>0.13944305777110999</v>
      </c>
    </row>
    <row r="36599" spans="1:1" x14ac:dyDescent="0.3">
      <c r="A36599" s="13">
        <v>5.7890666861242002E-2</v>
      </c>
    </row>
    <row r="36600" spans="1:1" x14ac:dyDescent="0.3">
      <c r="A36600" s="13">
        <v>0.19389738237113999</v>
      </c>
    </row>
    <row r="36601" spans="1:1" x14ac:dyDescent="0.3">
      <c r="A36601" s="13">
        <v>0.13784301643284</v>
      </c>
    </row>
    <row r="36602" spans="1:1" x14ac:dyDescent="0.3">
      <c r="A36602" s="13">
        <v>0.20299851859517001</v>
      </c>
    </row>
    <row r="36603" spans="1:1" x14ac:dyDescent="0.3">
      <c r="A36603" s="13">
        <v>0.21509690070404</v>
      </c>
    </row>
    <row r="36604" spans="1:1" x14ac:dyDescent="0.3">
      <c r="A36604" s="13">
        <v>0.18802055905476001</v>
      </c>
    </row>
    <row r="36605" spans="1:1" x14ac:dyDescent="0.3">
      <c r="A36605" s="13">
        <v>0.19283548740062001</v>
      </c>
    </row>
    <row r="36606" spans="1:1" x14ac:dyDescent="0.3">
      <c r="A36606" s="13">
        <v>0.14726480088826999</v>
      </c>
    </row>
    <row r="36607" spans="1:1" x14ac:dyDescent="0.3">
      <c r="A36607" s="13">
        <v>0.20557237758026001</v>
      </c>
    </row>
    <row r="36608" spans="1:1" x14ac:dyDescent="0.3">
      <c r="A36608" s="13">
        <v>0.16959608800003001</v>
      </c>
    </row>
    <row r="36609" spans="1:1" x14ac:dyDescent="0.3">
      <c r="A36609" s="13">
        <v>0.19618027395088999</v>
      </c>
    </row>
    <row r="36610" spans="1:1" x14ac:dyDescent="0.3">
      <c r="A36610" s="13">
        <v>3.7058120473281997E-2</v>
      </c>
    </row>
    <row r="36611" spans="1:1" x14ac:dyDescent="0.3">
      <c r="A36611" s="13">
        <v>8.3610632417391001E-2</v>
      </c>
    </row>
    <row r="36612" spans="1:1" x14ac:dyDescent="0.3">
      <c r="A36612" s="13">
        <v>0.15758880346633</v>
      </c>
    </row>
    <row r="36613" spans="1:1" x14ac:dyDescent="0.3">
      <c r="A36613" s="13">
        <v>0.14807208314327999</v>
      </c>
    </row>
    <row r="36614" spans="1:1" x14ac:dyDescent="0.3">
      <c r="A36614" s="13">
        <v>0.19164655626494001</v>
      </c>
    </row>
    <row r="36615" spans="1:1" x14ac:dyDescent="0.3">
      <c r="A36615" s="13">
        <v>0.12141227181890001</v>
      </c>
    </row>
    <row r="36616" spans="1:1" x14ac:dyDescent="0.3">
      <c r="A36616" s="13">
        <v>0.18818860671692</v>
      </c>
    </row>
    <row r="36617" spans="1:1" x14ac:dyDescent="0.3">
      <c r="A36617" s="13">
        <v>0.18491465196699</v>
      </c>
    </row>
    <row r="36618" spans="1:1" x14ac:dyDescent="0.3">
      <c r="A36618" s="13">
        <v>0.17429412254870999</v>
      </c>
    </row>
    <row r="36619" spans="1:1" x14ac:dyDescent="0.3">
      <c r="A36619" s="13">
        <v>7.9346653680182996E-2</v>
      </c>
    </row>
    <row r="36620" spans="1:1" x14ac:dyDescent="0.3">
      <c r="A36620" s="13">
        <v>0.18338949917193001</v>
      </c>
    </row>
    <row r="36621" spans="1:1" x14ac:dyDescent="0.3">
      <c r="A36621" s="13">
        <v>0.15537448638153001</v>
      </c>
    </row>
    <row r="36622" spans="1:1" x14ac:dyDescent="0.3">
      <c r="A36622" s="13">
        <v>0.10990427968893</v>
      </c>
    </row>
    <row r="36623" spans="1:1" x14ac:dyDescent="0.3">
      <c r="A36623" s="13">
        <v>7.8923452892521007E-2</v>
      </c>
    </row>
    <row r="36624" spans="1:1" x14ac:dyDescent="0.3">
      <c r="A36624" s="13">
        <v>9.9223101383236006E-2</v>
      </c>
    </row>
    <row r="36625" spans="1:1" x14ac:dyDescent="0.3">
      <c r="A36625" s="13">
        <v>0.1182776166642</v>
      </c>
    </row>
    <row r="36626" spans="1:1" x14ac:dyDescent="0.3">
      <c r="A36626" s="13">
        <v>9.0457582617266996E-2</v>
      </c>
    </row>
    <row r="36627" spans="1:1" x14ac:dyDescent="0.3">
      <c r="A36627" s="13">
        <v>0.1914471223659</v>
      </c>
    </row>
    <row r="36628" spans="1:1" x14ac:dyDescent="0.3">
      <c r="A36628" s="13">
        <v>0.21405070333889001</v>
      </c>
    </row>
    <row r="36629" spans="1:1" x14ac:dyDescent="0.3">
      <c r="A36629" s="13">
        <v>0.23798899253688999</v>
      </c>
    </row>
    <row r="36630" spans="1:1" x14ac:dyDescent="0.3">
      <c r="A36630" s="13">
        <v>0.13783466276301001</v>
      </c>
    </row>
    <row r="36631" spans="1:1" x14ac:dyDescent="0.3">
      <c r="A36631" s="13">
        <v>0.23438697629267999</v>
      </c>
    </row>
    <row r="36632" spans="1:1" x14ac:dyDescent="0.3">
      <c r="A36632" s="13">
        <v>7.5580628026892999E-2</v>
      </c>
    </row>
    <row r="36633" spans="1:1" x14ac:dyDescent="0.3">
      <c r="A36633" s="13">
        <v>0.11024911008634</v>
      </c>
    </row>
    <row r="36634" spans="1:1" x14ac:dyDescent="0.3">
      <c r="A36634" s="13">
        <v>0.14546428681789</v>
      </c>
    </row>
    <row r="36635" spans="1:1" x14ac:dyDescent="0.3">
      <c r="A36635" s="13">
        <v>0.26959095678277001</v>
      </c>
    </row>
    <row r="36636" spans="1:1" x14ac:dyDescent="0.3">
      <c r="A36636" s="13">
        <v>0.26959095678277001</v>
      </c>
    </row>
    <row r="36637" spans="1:1" x14ac:dyDescent="0.3">
      <c r="A36637" s="13">
        <v>0.13879218746339</v>
      </c>
    </row>
    <row r="36638" spans="1:1" x14ac:dyDescent="0.3">
      <c r="A36638" s="13">
        <v>0.14331127334591001</v>
      </c>
    </row>
    <row r="36639" spans="1:1" x14ac:dyDescent="0.3">
      <c r="A36639" s="13">
        <v>0.15603877542189001</v>
      </c>
    </row>
    <row r="36640" spans="1:1" x14ac:dyDescent="0.3">
      <c r="A36640" s="13">
        <v>0.14269879951458</v>
      </c>
    </row>
    <row r="36641" spans="1:1" x14ac:dyDescent="0.3">
      <c r="A36641" s="13">
        <v>0.15132720124792001</v>
      </c>
    </row>
    <row r="36642" spans="1:1" x14ac:dyDescent="0.3">
      <c r="A36642" s="13">
        <v>0.11129641266131</v>
      </c>
    </row>
    <row r="36643" spans="1:1" x14ac:dyDescent="0.3">
      <c r="A36643" s="13">
        <v>0.12312939622607</v>
      </c>
    </row>
    <row r="36644" spans="1:1" x14ac:dyDescent="0.3">
      <c r="A36644" s="13">
        <v>8.3494178152131004E-2</v>
      </c>
    </row>
    <row r="36645" spans="1:1" x14ac:dyDescent="0.3">
      <c r="A36645" s="13">
        <v>0.10985370154960999</v>
      </c>
    </row>
    <row r="36646" spans="1:1" x14ac:dyDescent="0.3">
      <c r="A36646" s="13">
        <v>0.12894444326425999</v>
      </c>
    </row>
    <row r="36647" spans="1:1" x14ac:dyDescent="0.3">
      <c r="A36647" s="13">
        <v>0.18075112863661</v>
      </c>
    </row>
    <row r="36648" spans="1:1" x14ac:dyDescent="0.3">
      <c r="A36648" s="13">
        <v>0.25176778463441002</v>
      </c>
    </row>
    <row r="36649" spans="1:1" x14ac:dyDescent="0.3">
      <c r="A36649" s="13">
        <v>0.23125590886573</v>
      </c>
    </row>
    <row r="36650" spans="1:1" x14ac:dyDescent="0.3">
      <c r="A36650" s="13">
        <v>0.30792605742918</v>
      </c>
    </row>
    <row r="36651" spans="1:1" x14ac:dyDescent="0.3">
      <c r="A36651" s="13">
        <v>9.7716270409628006E-2</v>
      </c>
    </row>
    <row r="36652" spans="1:1" x14ac:dyDescent="0.3">
      <c r="A36652" s="13">
        <v>0.20583439895877001</v>
      </c>
    </row>
    <row r="36653" spans="1:1" x14ac:dyDescent="0.3">
      <c r="A36653" s="13">
        <v>0.18384464710491999</v>
      </c>
    </row>
    <row r="36654" spans="1:1" x14ac:dyDescent="0.3">
      <c r="A36654" s="13">
        <v>0.10878694731082</v>
      </c>
    </row>
    <row r="36655" spans="1:1" x14ac:dyDescent="0.3">
      <c r="A36655" s="13">
        <v>0.14859873565764001</v>
      </c>
    </row>
    <row r="36656" spans="1:1" x14ac:dyDescent="0.3">
      <c r="A36656" s="13">
        <v>0.19545694970581001</v>
      </c>
    </row>
    <row r="36657" spans="1:1" x14ac:dyDescent="0.3">
      <c r="A36657" s="13">
        <v>0.17733958329322</v>
      </c>
    </row>
    <row r="36658" spans="1:1" x14ac:dyDescent="0.3">
      <c r="A36658" s="13">
        <v>0.13261410082271999</v>
      </c>
    </row>
    <row r="36659" spans="1:1" x14ac:dyDescent="0.3">
      <c r="A36659" s="13">
        <v>0.19743206927174001</v>
      </c>
    </row>
    <row r="36660" spans="1:1" x14ac:dyDescent="0.3">
      <c r="A36660" s="13">
        <v>0.30466779829822999</v>
      </c>
    </row>
    <row r="36661" spans="1:1" x14ac:dyDescent="0.3">
      <c r="A36661" s="13">
        <v>0.25901863238619</v>
      </c>
    </row>
    <row r="36662" spans="1:1" x14ac:dyDescent="0.3">
      <c r="A36662" s="13">
        <v>0.15052322801139001</v>
      </c>
    </row>
    <row r="36663" spans="1:1" x14ac:dyDescent="0.3">
      <c r="A36663" s="13">
        <v>0.15832577489975999</v>
      </c>
    </row>
    <row r="36664" spans="1:1" x14ac:dyDescent="0.3">
      <c r="A36664" s="13">
        <v>0.13467045431503999</v>
      </c>
    </row>
    <row r="36665" spans="1:1" x14ac:dyDescent="0.3">
      <c r="A36665" s="13">
        <v>0.13466607160305</v>
      </c>
    </row>
    <row r="36666" spans="1:1" x14ac:dyDescent="0.3">
      <c r="A36666" s="13">
        <v>0.18244211023432</v>
      </c>
    </row>
    <row r="36667" spans="1:1" x14ac:dyDescent="0.3">
      <c r="A36667" s="13">
        <v>0.15655390075951001</v>
      </c>
    </row>
    <row r="36668" spans="1:1" x14ac:dyDescent="0.3">
      <c r="A36668" s="13">
        <v>0.13128677569750999</v>
      </c>
    </row>
    <row r="36669" spans="1:1" x14ac:dyDescent="0.3">
      <c r="A36669" s="13">
        <v>0.15473198791629</v>
      </c>
    </row>
    <row r="36670" spans="1:1" x14ac:dyDescent="0.3">
      <c r="A36670" s="13">
        <v>0.26470593373551998</v>
      </c>
    </row>
    <row r="36671" spans="1:1" x14ac:dyDescent="0.3">
      <c r="A36671" s="13">
        <v>0.17122268445788</v>
      </c>
    </row>
    <row r="36672" spans="1:1" x14ac:dyDescent="0.3">
      <c r="A36672" s="13">
        <v>0.16893880942028999</v>
      </c>
    </row>
    <row r="36673" spans="1:1" x14ac:dyDescent="0.3">
      <c r="A36673" s="13">
        <v>0.15599804888121999</v>
      </c>
    </row>
    <row r="36674" spans="1:1" x14ac:dyDescent="0.3">
      <c r="A36674" s="13">
        <v>0.19124840558287001</v>
      </c>
    </row>
    <row r="36675" spans="1:1" x14ac:dyDescent="0.3">
      <c r="A36675" s="13">
        <v>0.26213070085300999</v>
      </c>
    </row>
    <row r="36676" spans="1:1" x14ac:dyDescent="0.3">
      <c r="A36676" s="13">
        <v>0.13106471742976</v>
      </c>
    </row>
    <row r="36677" spans="1:1" x14ac:dyDescent="0.3">
      <c r="A36677" s="13">
        <v>0.25853805673586999</v>
      </c>
    </row>
    <row r="36678" spans="1:1" x14ac:dyDescent="0.3">
      <c r="A36678" s="13">
        <v>0.25853805673586999</v>
      </c>
    </row>
    <row r="36679" spans="1:1" x14ac:dyDescent="0.3">
      <c r="A36679" s="13">
        <v>0.14288836406405001</v>
      </c>
    </row>
    <row r="36680" spans="1:1" x14ac:dyDescent="0.3">
      <c r="A36680" s="13">
        <v>0.32686533289828001</v>
      </c>
    </row>
    <row r="36681" spans="1:1" x14ac:dyDescent="0.3">
      <c r="A36681" s="13">
        <v>0.14152617072979001</v>
      </c>
    </row>
    <row r="36682" spans="1:1" x14ac:dyDescent="0.3">
      <c r="A36682" s="13">
        <v>0.13604198845967</v>
      </c>
    </row>
    <row r="36683" spans="1:1" x14ac:dyDescent="0.3">
      <c r="A36683" s="13">
        <v>0.13983866996121999</v>
      </c>
    </row>
    <row r="36684" spans="1:1" x14ac:dyDescent="0.3">
      <c r="A36684" s="13">
        <v>0.22726325725473001</v>
      </c>
    </row>
    <row r="36685" spans="1:1" x14ac:dyDescent="0.3">
      <c r="A36685" s="13">
        <v>0.43695597917390999</v>
      </c>
    </row>
    <row r="36686" spans="1:1" x14ac:dyDescent="0.3">
      <c r="A36686" s="13">
        <v>0.25335744183147002</v>
      </c>
    </row>
    <row r="36687" spans="1:1" x14ac:dyDescent="0.3">
      <c r="A36687" s="13">
        <v>0.16405572795682999</v>
      </c>
    </row>
    <row r="36688" spans="1:1" x14ac:dyDescent="0.3">
      <c r="A36688" s="13">
        <v>0.10714213287732</v>
      </c>
    </row>
    <row r="36689" spans="1:1" x14ac:dyDescent="0.3">
      <c r="A36689" s="13">
        <v>7.4603317683244005E-2</v>
      </c>
    </row>
    <row r="36690" spans="1:1" x14ac:dyDescent="0.3">
      <c r="A36690" s="13">
        <v>0.1722640570232</v>
      </c>
    </row>
    <row r="36691" spans="1:1" x14ac:dyDescent="0.3">
      <c r="A36691" s="13">
        <v>0.14750877388947001</v>
      </c>
    </row>
    <row r="36692" spans="1:1" x14ac:dyDescent="0.3">
      <c r="A36692" s="13">
        <v>0.18054064486318999</v>
      </c>
    </row>
    <row r="36693" spans="1:1" x14ac:dyDescent="0.3">
      <c r="A36693" s="13">
        <v>0.19053427971035999</v>
      </c>
    </row>
    <row r="36694" spans="1:1" x14ac:dyDescent="0.3">
      <c r="A36694" s="13">
        <v>0.16052663486506999</v>
      </c>
    </row>
    <row r="36695" spans="1:1" x14ac:dyDescent="0.3">
      <c r="A36695" s="13">
        <v>0.12809127289558001</v>
      </c>
    </row>
    <row r="36696" spans="1:1" x14ac:dyDescent="0.3">
      <c r="A36696" s="13">
        <v>0.25919268777609</v>
      </c>
    </row>
    <row r="36697" spans="1:1" x14ac:dyDescent="0.3">
      <c r="A36697" s="13">
        <v>0.11457005403595</v>
      </c>
    </row>
    <row r="36698" spans="1:1" x14ac:dyDescent="0.3">
      <c r="A36698" s="13">
        <v>0.26028000251210998</v>
      </c>
    </row>
    <row r="36699" spans="1:1" x14ac:dyDescent="0.3">
      <c r="A36699" s="13">
        <v>0.11866897208549999</v>
      </c>
    </row>
    <row r="36700" spans="1:1" x14ac:dyDescent="0.3">
      <c r="A36700" s="13">
        <v>0.13444532461518999</v>
      </c>
    </row>
    <row r="36701" spans="1:1" x14ac:dyDescent="0.3">
      <c r="A36701" s="13">
        <v>0.20734161174772001</v>
      </c>
    </row>
    <row r="36702" spans="1:1" x14ac:dyDescent="0.3">
      <c r="A36702" s="13">
        <v>0.14998092029168</v>
      </c>
    </row>
    <row r="36703" spans="1:1" x14ac:dyDescent="0.3">
      <c r="A36703" s="13">
        <v>9.9580094221931995E-2</v>
      </c>
    </row>
    <row r="36704" spans="1:1" x14ac:dyDescent="0.3">
      <c r="A36704" s="13">
        <v>0.24745591548956</v>
      </c>
    </row>
    <row r="36705" spans="1:1" x14ac:dyDescent="0.3">
      <c r="A36705" s="13">
        <v>0.23778127099887</v>
      </c>
    </row>
    <row r="36706" spans="1:1" x14ac:dyDescent="0.3">
      <c r="A36706" s="13">
        <v>0.16723275654288999</v>
      </c>
    </row>
    <row r="36707" spans="1:1" x14ac:dyDescent="0.3">
      <c r="A36707" s="13">
        <v>0.15971230603083</v>
      </c>
    </row>
    <row r="36708" spans="1:1" x14ac:dyDescent="0.3">
      <c r="A36708" s="13">
        <v>0.10375693413332</v>
      </c>
    </row>
    <row r="36709" spans="1:1" x14ac:dyDescent="0.3">
      <c r="A36709" s="13">
        <v>0.12254603623533999</v>
      </c>
    </row>
    <row r="36710" spans="1:1" x14ac:dyDescent="0.3">
      <c r="A36710" s="13">
        <v>0.17499156292911</v>
      </c>
    </row>
    <row r="36711" spans="1:1" x14ac:dyDescent="0.3">
      <c r="A36711" s="13">
        <v>0.15776027115630001</v>
      </c>
    </row>
    <row r="36712" spans="1:1" x14ac:dyDescent="0.3">
      <c r="A36712" s="13">
        <v>0.1499947362971</v>
      </c>
    </row>
    <row r="36713" spans="1:1" x14ac:dyDescent="0.3">
      <c r="A36713" s="13">
        <v>0.19618418558764</v>
      </c>
    </row>
    <row r="36714" spans="1:1" x14ac:dyDescent="0.3">
      <c r="A36714" s="13">
        <v>0.25385435015129998</v>
      </c>
    </row>
    <row r="36715" spans="1:1" x14ac:dyDescent="0.3">
      <c r="A36715" s="13">
        <v>0.23592406465997001</v>
      </c>
    </row>
    <row r="36716" spans="1:1" x14ac:dyDescent="0.3">
      <c r="A36716" s="13">
        <v>0.14209229092687001</v>
      </c>
    </row>
    <row r="36717" spans="1:1" x14ac:dyDescent="0.3">
      <c r="A36717" s="13">
        <v>0.12167569166368</v>
      </c>
    </row>
    <row r="36718" spans="1:1" x14ac:dyDescent="0.3">
      <c r="A36718" s="13">
        <v>9.6540864039647997E-2</v>
      </c>
    </row>
    <row r="36719" spans="1:1" x14ac:dyDescent="0.3">
      <c r="A36719" s="13">
        <v>0.23198434312102001</v>
      </c>
    </row>
    <row r="36720" spans="1:1" x14ac:dyDescent="0.3">
      <c r="A36720" s="13">
        <v>0.20074631411277999</v>
      </c>
    </row>
    <row r="36721" spans="1:1" x14ac:dyDescent="0.3">
      <c r="A36721" s="13">
        <v>0.17828902526413001</v>
      </c>
    </row>
    <row r="36722" spans="1:1" x14ac:dyDescent="0.3">
      <c r="A36722" s="13">
        <v>0.13379030074425</v>
      </c>
    </row>
    <row r="36723" spans="1:1" x14ac:dyDescent="0.3">
      <c r="A36723" s="13">
        <v>0.17740804283495001</v>
      </c>
    </row>
    <row r="36724" spans="1:1" x14ac:dyDescent="0.3">
      <c r="A36724" s="13">
        <v>0.18178339283059</v>
      </c>
    </row>
    <row r="36725" spans="1:1" x14ac:dyDescent="0.3">
      <c r="A36725" s="13">
        <v>0.20690095648040999</v>
      </c>
    </row>
    <row r="36726" spans="1:1" x14ac:dyDescent="0.3">
      <c r="A36726" s="13">
        <v>0.16834662446314</v>
      </c>
    </row>
    <row r="36727" spans="1:1" x14ac:dyDescent="0.3">
      <c r="A36727" s="13">
        <v>0.13782675782991999</v>
      </c>
    </row>
    <row r="36728" spans="1:1" x14ac:dyDescent="0.3">
      <c r="A36728" s="13">
        <v>0.17212903694081999</v>
      </c>
    </row>
    <row r="36729" spans="1:1" x14ac:dyDescent="0.3">
      <c r="A36729" s="13">
        <v>7.0003107240586004E-2</v>
      </c>
    </row>
    <row r="36730" spans="1:1" x14ac:dyDescent="0.3">
      <c r="A36730" s="13">
        <v>0.23208552402134</v>
      </c>
    </row>
    <row r="36731" spans="1:1" x14ac:dyDescent="0.3">
      <c r="A36731" s="13">
        <v>0.12875056012527</v>
      </c>
    </row>
    <row r="36732" spans="1:1" x14ac:dyDescent="0.3">
      <c r="A36732" s="13">
        <v>0.19768879091583999</v>
      </c>
    </row>
    <row r="36733" spans="1:1" x14ac:dyDescent="0.3">
      <c r="A36733" s="13">
        <v>8.0942904533120003E-2</v>
      </c>
    </row>
    <row r="36734" spans="1:1" x14ac:dyDescent="0.3">
      <c r="A36734" s="13">
        <v>0.11054650774575001</v>
      </c>
    </row>
    <row r="36735" spans="1:1" x14ac:dyDescent="0.3">
      <c r="A36735" s="13">
        <v>0.24140826288697001</v>
      </c>
    </row>
    <row r="36736" spans="1:1" x14ac:dyDescent="0.3">
      <c r="A36736" s="13">
        <v>0.23150895642272001</v>
      </c>
    </row>
    <row r="36737" spans="1:1" x14ac:dyDescent="0.3">
      <c r="A36737" s="13">
        <v>0.24720665002516001</v>
      </c>
    </row>
    <row r="36738" spans="1:1" x14ac:dyDescent="0.3">
      <c r="A36738" s="13">
        <v>9.5880525078354997E-2</v>
      </c>
    </row>
    <row r="36739" spans="1:1" x14ac:dyDescent="0.3">
      <c r="A36739" s="13">
        <v>0.22102443687975001</v>
      </c>
    </row>
    <row r="36740" spans="1:1" x14ac:dyDescent="0.3">
      <c r="A36740" s="13">
        <v>0.26057727068066999</v>
      </c>
    </row>
    <row r="36741" spans="1:1" x14ac:dyDescent="0.3">
      <c r="A36741" s="13">
        <v>0.18546752631119001</v>
      </c>
    </row>
    <row r="36742" spans="1:1" x14ac:dyDescent="0.3">
      <c r="A36742" s="13">
        <v>0.21407651661572999</v>
      </c>
    </row>
    <row r="36743" spans="1:1" x14ac:dyDescent="0.3">
      <c r="A36743" s="13">
        <v>0.22375079845765999</v>
      </c>
    </row>
    <row r="36744" spans="1:1" x14ac:dyDescent="0.3">
      <c r="A36744" s="13">
        <v>0.15293602339842</v>
      </c>
    </row>
    <row r="36745" spans="1:1" x14ac:dyDescent="0.3">
      <c r="A36745" s="13">
        <v>0.25139030444017002</v>
      </c>
    </row>
    <row r="36746" spans="1:1" x14ac:dyDescent="0.3">
      <c r="A36746" s="13">
        <v>0.1357383124015</v>
      </c>
    </row>
    <row r="36747" spans="1:1" x14ac:dyDescent="0.3">
      <c r="A36747" s="13">
        <v>0.19347821619725999</v>
      </c>
    </row>
    <row r="36748" spans="1:1" x14ac:dyDescent="0.3">
      <c r="A36748" s="13">
        <v>0.11988027076002999</v>
      </c>
    </row>
    <row r="36749" spans="1:1" x14ac:dyDescent="0.3">
      <c r="A36749" s="13">
        <v>0.24674932473701999</v>
      </c>
    </row>
    <row r="36750" spans="1:1" x14ac:dyDescent="0.3">
      <c r="A36750" s="13">
        <v>0.10474121913341</v>
      </c>
    </row>
    <row r="36751" spans="1:1" x14ac:dyDescent="0.3">
      <c r="A36751" s="13">
        <v>0.21194343158102999</v>
      </c>
    </row>
    <row r="36752" spans="1:1" x14ac:dyDescent="0.3">
      <c r="A36752" s="13">
        <v>0.14789149550572001</v>
      </c>
    </row>
    <row r="36753" spans="1:1" x14ac:dyDescent="0.3">
      <c r="A36753" s="13">
        <v>0.14153713177652</v>
      </c>
    </row>
    <row r="36754" spans="1:1" x14ac:dyDescent="0.3">
      <c r="A36754" s="13">
        <v>0.18328968147815999</v>
      </c>
    </row>
    <row r="36755" spans="1:1" x14ac:dyDescent="0.3">
      <c r="A36755" s="13">
        <v>0.24977049758537001</v>
      </c>
    </row>
    <row r="36756" spans="1:1" x14ac:dyDescent="0.3">
      <c r="A36756" s="13">
        <v>0.13711580000689999</v>
      </c>
    </row>
    <row r="36757" spans="1:1" x14ac:dyDescent="0.3">
      <c r="A36757" s="13">
        <v>0.15036081268870999</v>
      </c>
    </row>
    <row r="36758" spans="1:1" x14ac:dyDescent="0.3">
      <c r="A36758" s="13">
        <v>0.22406588974024</v>
      </c>
    </row>
    <row r="36759" spans="1:1" x14ac:dyDescent="0.3">
      <c r="A36759" s="13">
        <v>0.1610065736463</v>
      </c>
    </row>
    <row r="36760" spans="1:1" x14ac:dyDescent="0.3">
      <c r="A36760" s="13">
        <v>0.14883958841518</v>
      </c>
    </row>
    <row r="36761" spans="1:1" x14ac:dyDescent="0.3">
      <c r="A36761" s="13">
        <v>0.15675420960958</v>
      </c>
    </row>
    <row r="36762" spans="1:1" x14ac:dyDescent="0.3">
      <c r="A36762" s="13">
        <v>0.22931171039712001</v>
      </c>
    </row>
    <row r="36763" spans="1:1" x14ac:dyDescent="0.3">
      <c r="A36763" s="13">
        <v>0.11255187319416</v>
      </c>
    </row>
    <row r="36764" spans="1:1" x14ac:dyDescent="0.3">
      <c r="A36764" s="13">
        <v>0.17724508490150001</v>
      </c>
    </row>
    <row r="36765" spans="1:1" x14ac:dyDescent="0.3">
      <c r="A36765" s="13">
        <v>0.12833862594243001</v>
      </c>
    </row>
    <row r="36766" spans="1:1" x14ac:dyDescent="0.3">
      <c r="A36766" s="13">
        <v>0.17860819137371001</v>
      </c>
    </row>
    <row r="36767" spans="1:1" x14ac:dyDescent="0.3">
      <c r="A36767" s="13">
        <v>0.13826282541331</v>
      </c>
    </row>
    <row r="36768" spans="1:1" x14ac:dyDescent="0.3">
      <c r="A36768" s="13">
        <v>0.12981000550461</v>
      </c>
    </row>
    <row r="36769" spans="1:1" x14ac:dyDescent="0.3">
      <c r="A36769" s="13">
        <v>0.20637246733935</v>
      </c>
    </row>
    <row r="36770" spans="1:1" x14ac:dyDescent="0.3">
      <c r="A36770" s="13">
        <v>0.11712586048409</v>
      </c>
    </row>
    <row r="36771" spans="1:1" x14ac:dyDescent="0.3">
      <c r="A36771" s="13">
        <v>8.4077977902159998E-2</v>
      </c>
    </row>
    <row r="36772" spans="1:1" x14ac:dyDescent="0.3">
      <c r="A36772" s="13">
        <v>0.15940610953696999</v>
      </c>
    </row>
    <row r="36773" spans="1:1" x14ac:dyDescent="0.3">
      <c r="A36773" s="13">
        <v>0.16324682972613999</v>
      </c>
    </row>
    <row r="36774" spans="1:1" x14ac:dyDescent="0.3">
      <c r="A36774" s="13">
        <v>0.16737007488291</v>
      </c>
    </row>
    <row r="36775" spans="1:1" x14ac:dyDescent="0.3">
      <c r="A36775" s="13">
        <v>0.12710877210738</v>
      </c>
    </row>
    <row r="36776" spans="1:1" x14ac:dyDescent="0.3">
      <c r="A36776" s="13">
        <v>0.15049095177583</v>
      </c>
    </row>
    <row r="36777" spans="1:1" x14ac:dyDescent="0.3">
      <c r="A36777" s="13">
        <v>8.4677660921134004E-2</v>
      </c>
    </row>
    <row r="36778" spans="1:1" x14ac:dyDescent="0.3">
      <c r="A36778" s="13">
        <v>0.24760871084696001</v>
      </c>
    </row>
    <row r="36779" spans="1:1" x14ac:dyDescent="0.3">
      <c r="A36779" s="13">
        <v>0.22992587913361001</v>
      </c>
    </row>
    <row r="36780" spans="1:1" x14ac:dyDescent="0.3">
      <c r="A36780" s="13">
        <v>0.23641852132096999</v>
      </c>
    </row>
    <row r="36781" spans="1:1" x14ac:dyDescent="0.3">
      <c r="A36781" s="13">
        <v>0.23427585625590999</v>
      </c>
    </row>
    <row r="36782" spans="1:1" x14ac:dyDescent="0.3">
      <c r="A36782" s="13">
        <v>0.11952023393284</v>
      </c>
    </row>
    <row r="36783" spans="1:1" x14ac:dyDescent="0.3">
      <c r="A36783" s="13">
        <v>0.19397725441307001</v>
      </c>
    </row>
    <row r="36784" spans="1:1" x14ac:dyDescent="0.3">
      <c r="A36784" s="13">
        <v>0.10420346444449</v>
      </c>
    </row>
    <row r="36785" spans="1:1" x14ac:dyDescent="0.3">
      <c r="A36785" s="13">
        <v>0.18725432534799</v>
      </c>
    </row>
    <row r="36786" spans="1:1" x14ac:dyDescent="0.3">
      <c r="A36786" s="13">
        <v>0.13417091262132</v>
      </c>
    </row>
    <row r="36787" spans="1:1" x14ac:dyDescent="0.3">
      <c r="A36787" s="13">
        <v>0.2591667306878</v>
      </c>
    </row>
    <row r="36788" spans="1:1" x14ac:dyDescent="0.3">
      <c r="A36788" s="13">
        <v>0.14330711154067999</v>
      </c>
    </row>
    <row r="36789" spans="1:1" x14ac:dyDescent="0.3">
      <c r="A36789" s="13">
        <v>0.23286273821803</v>
      </c>
    </row>
    <row r="36790" spans="1:1" x14ac:dyDescent="0.3">
      <c r="A36790" s="13">
        <v>0.23166859802039</v>
      </c>
    </row>
    <row r="36791" spans="1:1" x14ac:dyDescent="0.3">
      <c r="A36791" s="13">
        <v>0.12830096288966</v>
      </c>
    </row>
    <row r="36792" spans="1:1" x14ac:dyDescent="0.3">
      <c r="A36792" s="13">
        <v>0.17546119468301</v>
      </c>
    </row>
    <row r="36793" spans="1:1" x14ac:dyDescent="0.3">
      <c r="A36793" s="13">
        <v>7.0013063225515995E-2</v>
      </c>
    </row>
    <row r="36794" spans="1:1" x14ac:dyDescent="0.3">
      <c r="A36794" s="13">
        <v>0.10591313638865001</v>
      </c>
    </row>
    <row r="36795" spans="1:1" x14ac:dyDescent="0.3">
      <c r="A36795" s="13">
        <v>0.12102090625186</v>
      </c>
    </row>
    <row r="36796" spans="1:1" x14ac:dyDescent="0.3">
      <c r="A36796" s="13">
        <v>0.15504581907272999</v>
      </c>
    </row>
    <row r="36797" spans="1:1" x14ac:dyDescent="0.3">
      <c r="A36797" s="13">
        <v>0.13073679700197999</v>
      </c>
    </row>
    <row r="36798" spans="1:1" x14ac:dyDescent="0.3">
      <c r="A36798" s="13">
        <v>0.12449706487564</v>
      </c>
    </row>
    <row r="36799" spans="1:1" x14ac:dyDescent="0.3">
      <c r="A36799" s="13">
        <v>9.0883066830079004E-2</v>
      </c>
    </row>
    <row r="36800" spans="1:1" x14ac:dyDescent="0.3">
      <c r="A36800" s="13">
        <v>0.14136675512638999</v>
      </c>
    </row>
    <row r="36801" spans="1:1" x14ac:dyDescent="0.3">
      <c r="A36801" s="13">
        <v>0.17598538622727999</v>
      </c>
    </row>
    <row r="36802" spans="1:1" x14ac:dyDescent="0.3">
      <c r="A36802" s="13">
        <v>0.22041697394641999</v>
      </c>
    </row>
    <row r="36803" spans="1:1" x14ac:dyDescent="0.3">
      <c r="A36803" s="13">
        <v>0.10822347231338</v>
      </c>
    </row>
    <row r="36804" spans="1:1" x14ac:dyDescent="0.3">
      <c r="A36804" s="13">
        <v>0.21841699221231001</v>
      </c>
    </row>
    <row r="36805" spans="1:1" x14ac:dyDescent="0.3">
      <c r="A36805" s="13">
        <v>0.23227085596266001</v>
      </c>
    </row>
    <row r="36806" spans="1:1" x14ac:dyDescent="0.3">
      <c r="A36806" s="13">
        <v>0.23847261728697999</v>
      </c>
    </row>
    <row r="36807" spans="1:1" x14ac:dyDescent="0.3">
      <c r="A36807" s="13">
        <v>0.17630654817363001</v>
      </c>
    </row>
    <row r="36808" spans="1:1" x14ac:dyDescent="0.3">
      <c r="A36808" s="13">
        <v>0.16277326298882</v>
      </c>
    </row>
    <row r="36809" spans="1:1" x14ac:dyDescent="0.3">
      <c r="A36809" s="13">
        <v>0.25864857364303001</v>
      </c>
    </row>
    <row r="36810" spans="1:1" x14ac:dyDescent="0.3">
      <c r="A36810" s="13">
        <v>0.25550607970217998</v>
      </c>
    </row>
    <row r="36811" spans="1:1" x14ac:dyDescent="0.3">
      <c r="A36811" s="13">
        <v>0.17983222021447001</v>
      </c>
    </row>
    <row r="36812" spans="1:1" x14ac:dyDescent="0.3">
      <c r="A36812" s="13">
        <v>0.21732751401750999</v>
      </c>
    </row>
    <row r="36813" spans="1:1" x14ac:dyDescent="0.3">
      <c r="A36813" s="13">
        <v>7.4461052587957002E-2</v>
      </c>
    </row>
    <row r="36814" spans="1:1" x14ac:dyDescent="0.3">
      <c r="A36814" s="13">
        <v>6.0139926870109002E-2</v>
      </c>
    </row>
    <row r="36815" spans="1:1" x14ac:dyDescent="0.3">
      <c r="A36815" s="13">
        <v>0.17968600388749001</v>
      </c>
    </row>
    <row r="36816" spans="1:1" x14ac:dyDescent="0.3">
      <c r="A36816" s="13">
        <v>0.15776336265607999</v>
      </c>
    </row>
    <row r="36817" spans="1:1" x14ac:dyDescent="0.3">
      <c r="A36817" s="13">
        <v>0.2463482005416</v>
      </c>
    </row>
    <row r="36818" spans="1:1" x14ac:dyDescent="0.3">
      <c r="A36818" s="13">
        <v>0.26724926060267001</v>
      </c>
    </row>
    <row r="36819" spans="1:1" x14ac:dyDescent="0.3">
      <c r="A36819" s="13">
        <v>0.18831748409287999</v>
      </c>
    </row>
    <row r="36820" spans="1:1" x14ac:dyDescent="0.3">
      <c r="A36820" s="13">
        <v>0.14551561446762001</v>
      </c>
    </row>
    <row r="36821" spans="1:1" x14ac:dyDescent="0.3">
      <c r="A36821" s="13">
        <v>0.1804338174822</v>
      </c>
    </row>
    <row r="36822" spans="1:1" x14ac:dyDescent="0.3">
      <c r="A36822" s="13">
        <v>0.12722430751342001</v>
      </c>
    </row>
    <row r="36823" spans="1:1" x14ac:dyDescent="0.3">
      <c r="A36823" s="13">
        <v>9.5424241459275E-2</v>
      </c>
    </row>
    <row r="36824" spans="1:1" x14ac:dyDescent="0.3">
      <c r="A36824" s="13">
        <v>8.8214502003929995E-2</v>
      </c>
    </row>
    <row r="36825" spans="1:1" x14ac:dyDescent="0.3">
      <c r="A36825" s="13">
        <v>0.10526823482096</v>
      </c>
    </row>
    <row r="36826" spans="1:1" x14ac:dyDescent="0.3">
      <c r="A36826" s="13">
        <v>0.1403582539047</v>
      </c>
    </row>
    <row r="36827" spans="1:1" x14ac:dyDescent="0.3">
      <c r="A36827" s="13">
        <v>0.21845736783967001</v>
      </c>
    </row>
    <row r="36828" spans="1:1" x14ac:dyDescent="0.3">
      <c r="A36828" s="13">
        <v>0.15080056837433001</v>
      </c>
    </row>
    <row r="36829" spans="1:1" x14ac:dyDescent="0.3">
      <c r="A36829" s="13">
        <v>9.9915408144575002E-2</v>
      </c>
    </row>
    <row r="36830" spans="1:1" x14ac:dyDescent="0.3">
      <c r="A36830" s="13">
        <v>0.18429391995260999</v>
      </c>
    </row>
    <row r="36831" spans="1:1" x14ac:dyDescent="0.3">
      <c r="A36831" s="13">
        <v>0.16174441441474</v>
      </c>
    </row>
    <row r="36832" spans="1:1" x14ac:dyDescent="0.3">
      <c r="A36832" s="13">
        <v>0.14631170512670999</v>
      </c>
    </row>
    <row r="36833" spans="1:1" x14ac:dyDescent="0.3">
      <c r="A36833" s="13">
        <v>7.7885649229606002E-2</v>
      </c>
    </row>
    <row r="36834" spans="1:1" x14ac:dyDescent="0.3">
      <c r="A36834" s="13">
        <v>0.16948547349929</v>
      </c>
    </row>
    <row r="36835" spans="1:1" x14ac:dyDescent="0.3">
      <c r="A36835" s="13">
        <v>0.22895477084497001</v>
      </c>
    </row>
    <row r="36836" spans="1:1" x14ac:dyDescent="0.3">
      <c r="A36836" s="13">
        <v>0.21493325896552001</v>
      </c>
    </row>
    <row r="36837" spans="1:1" x14ac:dyDescent="0.3">
      <c r="A36837" s="13">
        <v>0.20000530871184999</v>
      </c>
    </row>
    <row r="36838" spans="1:1" x14ac:dyDescent="0.3">
      <c r="A36838" s="13">
        <v>0.25363508625721998</v>
      </c>
    </row>
    <row r="36839" spans="1:1" x14ac:dyDescent="0.3">
      <c r="A36839" s="13">
        <v>0.18476069189103</v>
      </c>
    </row>
    <row r="36840" spans="1:1" x14ac:dyDescent="0.3">
      <c r="A36840" s="13">
        <v>0.20031397132125001</v>
      </c>
    </row>
    <row r="36841" spans="1:1" x14ac:dyDescent="0.3">
      <c r="A36841" s="13">
        <v>0.19157466695183001</v>
      </c>
    </row>
    <row r="36842" spans="1:1" x14ac:dyDescent="0.3">
      <c r="A36842" s="13">
        <v>0.16551676826841999</v>
      </c>
    </row>
    <row r="36843" spans="1:1" x14ac:dyDescent="0.3">
      <c r="A36843" s="13">
        <v>0.15247694876161999</v>
      </c>
    </row>
    <row r="36844" spans="1:1" x14ac:dyDescent="0.3">
      <c r="A36844" s="13">
        <v>0.23144503787949</v>
      </c>
    </row>
    <row r="36845" spans="1:1" x14ac:dyDescent="0.3">
      <c r="A36845" s="13">
        <v>0.23545942778362</v>
      </c>
    </row>
    <row r="36846" spans="1:1" x14ac:dyDescent="0.3">
      <c r="A36846" s="13">
        <v>0.28925930432676999</v>
      </c>
    </row>
    <row r="36847" spans="1:1" x14ac:dyDescent="0.3">
      <c r="A36847" s="13">
        <v>0.1037757432411</v>
      </c>
    </row>
    <row r="36848" spans="1:1" x14ac:dyDescent="0.3">
      <c r="A36848" s="13">
        <v>0.11278271939218</v>
      </c>
    </row>
    <row r="36849" spans="1:1" x14ac:dyDescent="0.3">
      <c r="A36849" s="13">
        <v>0.13097875370168999</v>
      </c>
    </row>
    <row r="36850" spans="1:1" x14ac:dyDescent="0.3">
      <c r="A36850" s="13">
        <v>5.4837637750695001E-2</v>
      </c>
    </row>
    <row r="36851" spans="1:1" x14ac:dyDescent="0.3">
      <c r="A36851" s="13">
        <v>0.21730810136211001</v>
      </c>
    </row>
    <row r="36852" spans="1:1" x14ac:dyDescent="0.3">
      <c r="A36852" s="13">
        <v>0.21514271015097999</v>
      </c>
    </row>
    <row r="36853" spans="1:1" x14ac:dyDescent="0.3">
      <c r="A36853" s="13">
        <v>0.33145590110568002</v>
      </c>
    </row>
    <row r="36854" spans="1:1" x14ac:dyDescent="0.3">
      <c r="A36854" s="13">
        <v>0.17416757949427</v>
      </c>
    </row>
    <row r="36855" spans="1:1" x14ac:dyDescent="0.3">
      <c r="A36855" s="13">
        <v>0.13810642302543999</v>
      </c>
    </row>
    <row r="36856" spans="1:1" x14ac:dyDescent="0.3">
      <c r="A36856" s="13">
        <v>0.22672866370563999</v>
      </c>
    </row>
    <row r="36857" spans="1:1" x14ac:dyDescent="0.3">
      <c r="A36857" s="13">
        <v>0.19695662265646999</v>
      </c>
    </row>
    <row r="36858" spans="1:1" x14ac:dyDescent="0.3">
      <c r="A36858" s="13">
        <v>0.31215229785585002</v>
      </c>
    </row>
    <row r="36859" spans="1:1" x14ac:dyDescent="0.3">
      <c r="A36859" s="13">
        <v>0.15116438902386001</v>
      </c>
    </row>
    <row r="36860" spans="1:1" x14ac:dyDescent="0.3">
      <c r="A36860" s="13">
        <v>0.11180625909378</v>
      </c>
    </row>
    <row r="36861" spans="1:1" x14ac:dyDescent="0.3">
      <c r="A36861" s="13">
        <v>0.16246964365124</v>
      </c>
    </row>
    <row r="36862" spans="1:1" x14ac:dyDescent="0.3">
      <c r="A36862" s="13">
        <v>0.20627840408591</v>
      </c>
    </row>
    <row r="36863" spans="1:1" x14ac:dyDescent="0.3">
      <c r="A36863" s="13">
        <v>6.6851644484647005E-2</v>
      </c>
    </row>
    <row r="36864" spans="1:1" x14ac:dyDescent="0.3">
      <c r="A36864" s="13">
        <v>0.17520446188168001</v>
      </c>
    </row>
    <row r="36865" spans="1:1" x14ac:dyDescent="0.3">
      <c r="A36865" s="13">
        <v>0.16711395321160999</v>
      </c>
    </row>
    <row r="36866" spans="1:1" x14ac:dyDescent="0.3">
      <c r="A36866" s="13">
        <v>0.24982403612661</v>
      </c>
    </row>
    <row r="36867" spans="1:1" x14ac:dyDescent="0.3">
      <c r="A36867" s="13">
        <v>0.11098128002415</v>
      </c>
    </row>
    <row r="36868" spans="1:1" x14ac:dyDescent="0.3">
      <c r="A36868" s="13">
        <v>0.23767394409379</v>
      </c>
    </row>
    <row r="36869" spans="1:1" x14ac:dyDescent="0.3">
      <c r="A36869" s="13">
        <v>0.10754042066738</v>
      </c>
    </row>
    <row r="36870" spans="1:1" x14ac:dyDescent="0.3">
      <c r="A36870" s="13">
        <v>0.21112953301001999</v>
      </c>
    </row>
    <row r="36871" spans="1:1" x14ac:dyDescent="0.3">
      <c r="A36871" s="13">
        <v>0.14595244638173999</v>
      </c>
    </row>
    <row r="36872" spans="1:1" x14ac:dyDescent="0.3">
      <c r="A36872" s="13">
        <v>0.23181816569201</v>
      </c>
    </row>
    <row r="36873" spans="1:1" x14ac:dyDescent="0.3">
      <c r="A36873" s="13">
        <v>0.19114987693905999</v>
      </c>
    </row>
    <row r="36874" spans="1:1" x14ac:dyDescent="0.3">
      <c r="A36874" s="13">
        <v>0.33034287378698002</v>
      </c>
    </row>
    <row r="36875" spans="1:1" x14ac:dyDescent="0.3">
      <c r="A36875" s="13">
        <v>0.1419789312868</v>
      </c>
    </row>
    <row r="36876" spans="1:1" x14ac:dyDescent="0.3">
      <c r="A36876" s="13">
        <v>0.11106640122096</v>
      </c>
    </row>
    <row r="36877" spans="1:1" x14ac:dyDescent="0.3">
      <c r="A36877" s="13">
        <v>0.26810212415681001</v>
      </c>
    </row>
    <row r="36878" spans="1:1" x14ac:dyDescent="0.3">
      <c r="A36878" s="13">
        <v>0.11759493840323</v>
      </c>
    </row>
    <row r="36879" spans="1:1" x14ac:dyDescent="0.3">
      <c r="A36879" s="13">
        <v>0.21384124785283001</v>
      </c>
    </row>
    <row r="36880" spans="1:1" x14ac:dyDescent="0.3">
      <c r="A36880" s="13">
        <v>0.13216704050992001</v>
      </c>
    </row>
    <row r="36881" spans="1:1" x14ac:dyDescent="0.3">
      <c r="A36881" s="13">
        <v>0.13860678612862001</v>
      </c>
    </row>
    <row r="36882" spans="1:1" x14ac:dyDescent="0.3">
      <c r="A36882" s="13">
        <v>0.15824016301442001</v>
      </c>
    </row>
    <row r="36883" spans="1:1" x14ac:dyDescent="0.3">
      <c r="A36883" s="13">
        <v>0.11842059571660001</v>
      </c>
    </row>
    <row r="36884" spans="1:1" x14ac:dyDescent="0.3">
      <c r="A36884" s="13">
        <v>0.11183710476478</v>
      </c>
    </row>
    <row r="36885" spans="1:1" x14ac:dyDescent="0.3">
      <c r="A36885" s="13">
        <v>0.14801413885723</v>
      </c>
    </row>
    <row r="36886" spans="1:1" x14ac:dyDescent="0.3">
      <c r="A36886" s="13">
        <v>0.10410909581093999</v>
      </c>
    </row>
    <row r="36887" spans="1:1" x14ac:dyDescent="0.3">
      <c r="A36887" s="13">
        <v>0.19143115791005</v>
      </c>
    </row>
    <row r="36888" spans="1:1" x14ac:dyDescent="0.3">
      <c r="A36888" s="13">
        <v>0.23773511766826999</v>
      </c>
    </row>
    <row r="36889" spans="1:1" x14ac:dyDescent="0.3">
      <c r="A36889" s="13">
        <v>0.32875490021613002</v>
      </c>
    </row>
    <row r="36890" spans="1:1" x14ac:dyDescent="0.3">
      <c r="A36890" s="13">
        <v>0.18618865794511</v>
      </c>
    </row>
    <row r="36891" spans="1:1" x14ac:dyDescent="0.3">
      <c r="A36891" s="13">
        <v>0.1599654642043</v>
      </c>
    </row>
    <row r="36892" spans="1:1" x14ac:dyDescent="0.3">
      <c r="A36892" s="13">
        <v>0.11427464164595</v>
      </c>
    </row>
    <row r="36893" spans="1:1" x14ac:dyDescent="0.3">
      <c r="A36893" s="13">
        <v>0.19795796500959001</v>
      </c>
    </row>
    <row r="36894" spans="1:1" x14ac:dyDescent="0.3">
      <c r="A36894" s="13">
        <v>0.17453393110943999</v>
      </c>
    </row>
    <row r="36895" spans="1:1" x14ac:dyDescent="0.3">
      <c r="A36895" s="13">
        <v>0.12036693578156001</v>
      </c>
    </row>
    <row r="36896" spans="1:1" x14ac:dyDescent="0.3">
      <c r="A36896" s="13">
        <v>0.14504980726649</v>
      </c>
    </row>
    <row r="36897" spans="1:1" x14ac:dyDescent="0.3">
      <c r="A36897" s="13">
        <v>0.10797570274741</v>
      </c>
    </row>
    <row r="36898" spans="1:1" x14ac:dyDescent="0.3">
      <c r="A36898" s="13">
        <v>0.27052439347240997</v>
      </c>
    </row>
    <row r="36899" spans="1:1" x14ac:dyDescent="0.3">
      <c r="A36899" s="13">
        <v>0.14068954530864999</v>
      </c>
    </row>
    <row r="36900" spans="1:1" x14ac:dyDescent="0.3">
      <c r="A36900" s="13">
        <v>0.13446899714234001</v>
      </c>
    </row>
    <row r="36901" spans="1:1" x14ac:dyDescent="0.3">
      <c r="A36901" s="13">
        <v>0.27539021775768002</v>
      </c>
    </row>
    <row r="36902" spans="1:1" x14ac:dyDescent="0.3">
      <c r="A36902" s="13">
        <v>0.12665717580624</v>
      </c>
    </row>
    <row r="36903" spans="1:1" x14ac:dyDescent="0.3">
      <c r="A36903" s="13">
        <v>0.12366718449045</v>
      </c>
    </row>
    <row r="36904" spans="1:1" x14ac:dyDescent="0.3">
      <c r="A36904" s="13">
        <v>7.0592911705774003E-2</v>
      </c>
    </row>
    <row r="36905" spans="1:1" x14ac:dyDescent="0.3">
      <c r="A36905" s="13">
        <v>9.7972282341972E-2</v>
      </c>
    </row>
    <row r="36906" spans="1:1" x14ac:dyDescent="0.3">
      <c r="A36906" s="13">
        <v>0.33478472449309998</v>
      </c>
    </row>
    <row r="36907" spans="1:1" x14ac:dyDescent="0.3">
      <c r="A36907" s="13">
        <v>0.17139012596413</v>
      </c>
    </row>
    <row r="36908" spans="1:1" x14ac:dyDescent="0.3">
      <c r="A36908" s="13">
        <v>0.11576497659286</v>
      </c>
    </row>
    <row r="36909" spans="1:1" x14ac:dyDescent="0.3">
      <c r="A36909" s="13">
        <v>0.25186480283486001</v>
      </c>
    </row>
    <row r="36910" spans="1:1" x14ac:dyDescent="0.3">
      <c r="A36910" s="13">
        <v>0.33074200578039997</v>
      </c>
    </row>
    <row r="36911" spans="1:1" x14ac:dyDescent="0.3">
      <c r="A36911" s="13">
        <v>0.17081380180420999</v>
      </c>
    </row>
    <row r="36912" spans="1:1" x14ac:dyDescent="0.3">
      <c r="A36912" s="13">
        <v>0.21780560606867999</v>
      </c>
    </row>
    <row r="36913" spans="1:1" x14ac:dyDescent="0.3">
      <c r="A36913" s="13">
        <v>0.16039092836023999</v>
      </c>
    </row>
    <row r="36914" spans="1:1" x14ac:dyDescent="0.3">
      <c r="A36914" s="13">
        <v>0.19917964004145</v>
      </c>
    </row>
    <row r="36915" spans="1:1" x14ac:dyDescent="0.3">
      <c r="A36915" s="13">
        <v>0.16203806060442999</v>
      </c>
    </row>
    <row r="36916" spans="1:1" x14ac:dyDescent="0.3">
      <c r="A36916" s="13">
        <v>9.4959499286976001E-2</v>
      </c>
    </row>
    <row r="36917" spans="1:1" x14ac:dyDescent="0.3">
      <c r="A36917" s="13">
        <v>0.19712085869773999</v>
      </c>
    </row>
    <row r="36918" spans="1:1" x14ac:dyDescent="0.3">
      <c r="A36918" s="13">
        <v>0.18238121097273999</v>
      </c>
    </row>
    <row r="36919" spans="1:1" x14ac:dyDescent="0.3">
      <c r="A36919" s="13">
        <v>0.17146227748116999</v>
      </c>
    </row>
    <row r="36920" spans="1:1" x14ac:dyDescent="0.3">
      <c r="A36920" s="13">
        <v>0.26633680796536002</v>
      </c>
    </row>
    <row r="36921" spans="1:1" x14ac:dyDescent="0.3">
      <c r="A36921" s="13">
        <v>0.24902450188672001</v>
      </c>
    </row>
    <row r="36922" spans="1:1" x14ac:dyDescent="0.3">
      <c r="A36922" s="13">
        <v>0.29772354041760002</v>
      </c>
    </row>
    <row r="36923" spans="1:1" x14ac:dyDescent="0.3">
      <c r="A36923" s="13">
        <v>0.17953726217523999</v>
      </c>
    </row>
    <row r="36924" spans="1:1" x14ac:dyDescent="0.3">
      <c r="A36924" s="13">
        <v>0.15985823782497999</v>
      </c>
    </row>
    <row r="36925" spans="1:1" x14ac:dyDescent="0.3">
      <c r="A36925" s="13">
        <v>0.13479123057872</v>
      </c>
    </row>
    <row r="36926" spans="1:1" x14ac:dyDescent="0.3">
      <c r="A36926" s="13">
        <v>0.10069000046885</v>
      </c>
    </row>
    <row r="36927" spans="1:1" x14ac:dyDescent="0.3">
      <c r="A36927" s="13">
        <v>0.17393171205446001</v>
      </c>
    </row>
    <row r="36928" spans="1:1" x14ac:dyDescent="0.3">
      <c r="A36928" s="13">
        <v>0.13092279431812001</v>
      </c>
    </row>
    <row r="36929" spans="1:1" x14ac:dyDescent="0.3">
      <c r="A36929" s="13">
        <v>0.14533027567223</v>
      </c>
    </row>
    <row r="36930" spans="1:1" x14ac:dyDescent="0.3">
      <c r="A36930" s="13">
        <v>0.14392835252380001</v>
      </c>
    </row>
    <row r="36931" spans="1:1" x14ac:dyDescent="0.3">
      <c r="A36931" s="13">
        <v>0.10914821292141</v>
      </c>
    </row>
    <row r="36932" spans="1:1" x14ac:dyDescent="0.3">
      <c r="A36932" s="13">
        <v>4.4402015025095998E-2</v>
      </c>
    </row>
    <row r="36933" spans="1:1" x14ac:dyDescent="0.3">
      <c r="A36933" s="13">
        <v>0.28690195930556001</v>
      </c>
    </row>
    <row r="36934" spans="1:1" x14ac:dyDescent="0.3">
      <c r="A36934" s="13">
        <v>0.15727387560761999</v>
      </c>
    </row>
    <row r="36935" spans="1:1" x14ac:dyDescent="0.3">
      <c r="A36935" s="13">
        <v>0.24544758394593</v>
      </c>
    </row>
    <row r="36936" spans="1:1" x14ac:dyDescent="0.3">
      <c r="A36936" s="13">
        <v>0.36591304337239</v>
      </c>
    </row>
    <row r="36937" spans="1:1" x14ac:dyDescent="0.3">
      <c r="A36937" s="13">
        <v>0.15330544096321999</v>
      </c>
    </row>
    <row r="36938" spans="1:1" x14ac:dyDescent="0.3">
      <c r="A36938" s="13">
        <v>0.22343071359632</v>
      </c>
    </row>
    <row r="36939" spans="1:1" x14ac:dyDescent="0.3">
      <c r="A36939" s="13">
        <v>0.20779915190913001</v>
      </c>
    </row>
    <row r="36940" spans="1:1" x14ac:dyDescent="0.3">
      <c r="A36940" s="13">
        <v>0.31113094783915002</v>
      </c>
    </row>
    <row r="36941" spans="1:1" x14ac:dyDescent="0.3">
      <c r="A36941" s="13">
        <v>0.10409951967431</v>
      </c>
    </row>
    <row r="36942" spans="1:1" x14ac:dyDescent="0.3">
      <c r="A36942" s="13">
        <v>0.18571988939035999</v>
      </c>
    </row>
    <row r="36943" spans="1:1" x14ac:dyDescent="0.3">
      <c r="A36943" s="13">
        <v>5.5034692011585999E-2</v>
      </c>
    </row>
    <row r="36944" spans="1:1" x14ac:dyDescent="0.3">
      <c r="A36944" s="13">
        <v>0.14175137026099999</v>
      </c>
    </row>
    <row r="36945" spans="1:1" x14ac:dyDescent="0.3">
      <c r="A36945" s="13">
        <v>0.14291795475119001</v>
      </c>
    </row>
    <row r="36946" spans="1:1" x14ac:dyDescent="0.3">
      <c r="A36946" s="13">
        <v>8.7232124475200998E-2</v>
      </c>
    </row>
    <row r="36947" spans="1:1" x14ac:dyDescent="0.3">
      <c r="A36947" s="13">
        <v>0.23408652387482001</v>
      </c>
    </row>
    <row r="36948" spans="1:1" x14ac:dyDescent="0.3">
      <c r="A36948" s="13">
        <v>0.20606259892970999</v>
      </c>
    </row>
    <row r="36949" spans="1:1" x14ac:dyDescent="0.3">
      <c r="A36949" s="13">
        <v>0.10478291084656</v>
      </c>
    </row>
    <row r="36950" spans="1:1" x14ac:dyDescent="0.3">
      <c r="A36950" s="13">
        <v>0.13218706541521999</v>
      </c>
    </row>
    <row r="36951" spans="1:1" x14ac:dyDescent="0.3">
      <c r="A36951" s="13">
        <v>0.18146094005623001</v>
      </c>
    </row>
    <row r="36952" spans="1:1" x14ac:dyDescent="0.3">
      <c r="A36952" s="13">
        <v>0.29321593675002999</v>
      </c>
    </row>
    <row r="36953" spans="1:1" x14ac:dyDescent="0.3">
      <c r="A36953" s="13">
        <v>0.11606777661246</v>
      </c>
    </row>
    <row r="36954" spans="1:1" x14ac:dyDescent="0.3">
      <c r="A36954" s="13">
        <v>0.25172691513223</v>
      </c>
    </row>
    <row r="36955" spans="1:1" x14ac:dyDescent="0.3">
      <c r="A36955" s="13">
        <v>0.14506367989648</v>
      </c>
    </row>
    <row r="36956" spans="1:1" x14ac:dyDescent="0.3">
      <c r="A36956" s="13">
        <v>5.3369921871578997E-2</v>
      </c>
    </row>
    <row r="36957" spans="1:1" x14ac:dyDescent="0.3">
      <c r="A36957" s="13">
        <v>0.23437543178753001</v>
      </c>
    </row>
    <row r="36958" spans="1:1" x14ac:dyDescent="0.3">
      <c r="A36958" s="13">
        <v>0.12904675690192</v>
      </c>
    </row>
    <row r="36959" spans="1:1" x14ac:dyDescent="0.3">
      <c r="A36959" s="13">
        <v>0.18046665261573999</v>
      </c>
    </row>
    <row r="36960" spans="1:1" x14ac:dyDescent="0.3">
      <c r="A36960" s="13">
        <v>6.9983309042519995E-2</v>
      </c>
    </row>
    <row r="36961" spans="1:1" x14ac:dyDescent="0.3">
      <c r="A36961" s="13">
        <v>6.0540835346555001E-2</v>
      </c>
    </row>
    <row r="36962" spans="1:1" x14ac:dyDescent="0.3">
      <c r="A36962" s="13">
        <v>0.30873725727870999</v>
      </c>
    </row>
    <row r="36963" spans="1:1" x14ac:dyDescent="0.3">
      <c r="A36963" s="13">
        <v>0.16531022056861</v>
      </c>
    </row>
    <row r="36964" spans="1:1" x14ac:dyDescent="0.3">
      <c r="A36964" s="13">
        <v>0.15544545339523999</v>
      </c>
    </row>
    <row r="36965" spans="1:1" x14ac:dyDescent="0.3">
      <c r="A36965" s="13">
        <v>0.15983792798057</v>
      </c>
    </row>
    <row r="36966" spans="1:1" x14ac:dyDescent="0.3">
      <c r="A36966" s="13">
        <v>0.16754872453069</v>
      </c>
    </row>
    <row r="36967" spans="1:1" x14ac:dyDescent="0.3">
      <c r="A36967" s="13">
        <v>0.17761594269357001</v>
      </c>
    </row>
    <row r="36968" spans="1:1" x14ac:dyDescent="0.3">
      <c r="A36968" s="13">
        <v>0.19386961470937999</v>
      </c>
    </row>
    <row r="36969" spans="1:1" x14ac:dyDescent="0.3">
      <c r="A36969" s="13">
        <v>0.20575456284676999</v>
      </c>
    </row>
    <row r="36970" spans="1:1" x14ac:dyDescent="0.3">
      <c r="A36970" s="13">
        <v>0.11816492682189</v>
      </c>
    </row>
    <row r="36971" spans="1:1" x14ac:dyDescent="0.3">
      <c r="A36971" s="13">
        <v>0.17244846517479001</v>
      </c>
    </row>
    <row r="36972" spans="1:1" x14ac:dyDescent="0.3">
      <c r="A36972" s="13">
        <v>0.2393820988242</v>
      </c>
    </row>
    <row r="36973" spans="1:1" x14ac:dyDescent="0.3">
      <c r="A36973" s="13">
        <v>0.12173938360231</v>
      </c>
    </row>
    <row r="36974" spans="1:1" x14ac:dyDescent="0.3">
      <c r="A36974" s="13">
        <v>0.18261266431546</v>
      </c>
    </row>
    <row r="36975" spans="1:1" x14ac:dyDescent="0.3">
      <c r="A36975" s="13">
        <v>0.10765467756772</v>
      </c>
    </row>
    <row r="36976" spans="1:1" x14ac:dyDescent="0.3">
      <c r="A36976" s="13">
        <v>0.21201435275971001</v>
      </c>
    </row>
    <row r="36977" spans="1:1" x14ac:dyDescent="0.3">
      <c r="A36977" s="13">
        <v>0.23448627055547</v>
      </c>
    </row>
    <row r="36978" spans="1:1" x14ac:dyDescent="0.3">
      <c r="A36978" s="13">
        <v>0.14431444455521</v>
      </c>
    </row>
    <row r="36979" spans="1:1" x14ac:dyDescent="0.3">
      <c r="A36979" s="13">
        <v>7.1911648809633993E-2</v>
      </c>
    </row>
    <row r="36980" spans="1:1" x14ac:dyDescent="0.3">
      <c r="A36980" s="13">
        <v>0.28620241785110001</v>
      </c>
    </row>
    <row r="36981" spans="1:1" x14ac:dyDescent="0.3">
      <c r="A36981" s="13">
        <v>0.28012226404701002</v>
      </c>
    </row>
    <row r="36982" spans="1:1" x14ac:dyDescent="0.3">
      <c r="A36982" s="13">
        <v>0.23767897597411</v>
      </c>
    </row>
    <row r="36983" spans="1:1" x14ac:dyDescent="0.3">
      <c r="A36983" s="13">
        <v>0.32676541388628999</v>
      </c>
    </row>
    <row r="36984" spans="1:1" x14ac:dyDescent="0.3">
      <c r="A36984" s="13">
        <v>0.24593235420276</v>
      </c>
    </row>
    <row r="36985" spans="1:1" x14ac:dyDescent="0.3">
      <c r="A36985" s="13">
        <v>0.14702636281744</v>
      </c>
    </row>
    <row r="36986" spans="1:1" x14ac:dyDescent="0.3">
      <c r="A36986" s="13">
        <v>0.25687364567358001</v>
      </c>
    </row>
    <row r="36987" spans="1:1" x14ac:dyDescent="0.3">
      <c r="A36987" s="13">
        <v>0.18680189338131001</v>
      </c>
    </row>
    <row r="36988" spans="1:1" x14ac:dyDescent="0.3">
      <c r="A36988" s="13">
        <v>0.14671173756273001</v>
      </c>
    </row>
    <row r="36989" spans="1:1" x14ac:dyDescent="0.3">
      <c r="A36989" s="13">
        <v>0.12255195186997001</v>
      </c>
    </row>
    <row r="36990" spans="1:1" x14ac:dyDescent="0.3">
      <c r="A36990" s="13">
        <v>0.14662717164510999</v>
      </c>
    </row>
    <row r="36991" spans="1:1" x14ac:dyDescent="0.3">
      <c r="A36991" s="13">
        <v>0.16015869584924</v>
      </c>
    </row>
    <row r="36992" spans="1:1" x14ac:dyDescent="0.3">
      <c r="A36992" s="13">
        <v>0.14405455852306001</v>
      </c>
    </row>
    <row r="36993" spans="1:1" x14ac:dyDescent="0.3">
      <c r="A36993" s="13">
        <v>0.24950027716569001</v>
      </c>
    </row>
    <row r="36994" spans="1:1" x14ac:dyDescent="0.3">
      <c r="A36994" s="13">
        <v>0.23477089209654001</v>
      </c>
    </row>
    <row r="36995" spans="1:1" x14ac:dyDescent="0.3">
      <c r="A36995" s="13">
        <v>0.13855162839925</v>
      </c>
    </row>
    <row r="36996" spans="1:1" x14ac:dyDescent="0.3">
      <c r="A36996" s="13">
        <v>6.0106337008937999E-2</v>
      </c>
    </row>
    <row r="36997" spans="1:1" x14ac:dyDescent="0.3">
      <c r="A36997" s="13">
        <v>0.10592905747423</v>
      </c>
    </row>
    <row r="36998" spans="1:1" x14ac:dyDescent="0.3">
      <c r="A36998" s="13">
        <v>6.4227814439293998E-2</v>
      </c>
    </row>
    <row r="36999" spans="1:1" x14ac:dyDescent="0.3">
      <c r="A36999" s="13">
        <v>0.16573147647398001</v>
      </c>
    </row>
    <row r="37000" spans="1:1" x14ac:dyDescent="0.3">
      <c r="A37000" s="13">
        <v>0.10895945813626</v>
      </c>
    </row>
    <row r="37001" spans="1:1" x14ac:dyDescent="0.3">
      <c r="A37001" s="13">
        <v>0.44246195237836999</v>
      </c>
    </row>
    <row r="37002" spans="1:1" x14ac:dyDescent="0.3">
      <c r="A37002" s="13">
        <v>0.12974703079207001</v>
      </c>
    </row>
    <row r="37003" spans="1:1" x14ac:dyDescent="0.3">
      <c r="A37003" s="13">
        <v>0.16474016161753999</v>
      </c>
    </row>
    <row r="37004" spans="1:1" x14ac:dyDescent="0.3">
      <c r="A37004" s="13">
        <v>0.19387363803815999</v>
      </c>
    </row>
    <row r="37005" spans="1:1" x14ac:dyDescent="0.3">
      <c r="A37005" s="13">
        <v>0.28566247255283</v>
      </c>
    </row>
    <row r="37006" spans="1:1" x14ac:dyDescent="0.3">
      <c r="A37006" s="13">
        <v>0.20844144469053</v>
      </c>
    </row>
    <row r="37007" spans="1:1" x14ac:dyDescent="0.3">
      <c r="A37007" s="13">
        <v>0.14965550913021</v>
      </c>
    </row>
    <row r="37008" spans="1:1" x14ac:dyDescent="0.3">
      <c r="A37008" s="13">
        <v>0.23722667112883999</v>
      </c>
    </row>
    <row r="37009" spans="1:1" x14ac:dyDescent="0.3">
      <c r="A37009" s="13">
        <v>0.20592418231168</v>
      </c>
    </row>
    <row r="37010" spans="1:1" x14ac:dyDescent="0.3">
      <c r="A37010" s="13">
        <v>0.15101505652402999</v>
      </c>
    </row>
    <row r="37011" spans="1:1" x14ac:dyDescent="0.3">
      <c r="A37011" s="13">
        <v>0.14126943835205</v>
      </c>
    </row>
    <row r="37012" spans="1:1" x14ac:dyDescent="0.3">
      <c r="A37012" s="13">
        <v>0.19728928816451</v>
      </c>
    </row>
    <row r="37013" spans="1:1" x14ac:dyDescent="0.3">
      <c r="A37013" s="13">
        <v>0.28127004852845</v>
      </c>
    </row>
    <row r="37014" spans="1:1" x14ac:dyDescent="0.3">
      <c r="A37014" s="13">
        <v>0.19856136111941999</v>
      </c>
    </row>
    <row r="37015" spans="1:1" x14ac:dyDescent="0.3">
      <c r="A37015" s="13">
        <v>0.40533267389767003</v>
      </c>
    </row>
    <row r="37016" spans="1:1" x14ac:dyDescent="0.3">
      <c r="A37016" s="13">
        <v>0.11172886743855</v>
      </c>
    </row>
    <row r="37017" spans="1:1" x14ac:dyDescent="0.3">
      <c r="A37017" s="13">
        <v>0.22904840487858999</v>
      </c>
    </row>
    <row r="37018" spans="1:1" x14ac:dyDescent="0.3">
      <c r="A37018" s="13">
        <v>0.25600793754376</v>
      </c>
    </row>
    <row r="37019" spans="1:1" x14ac:dyDescent="0.3">
      <c r="A37019" s="13">
        <v>0.1922444291357</v>
      </c>
    </row>
    <row r="37020" spans="1:1" x14ac:dyDescent="0.3">
      <c r="A37020" s="13">
        <v>0.22323398339405001</v>
      </c>
    </row>
    <row r="37021" spans="1:1" x14ac:dyDescent="0.3">
      <c r="A37021" s="13">
        <v>0.22213583617536001</v>
      </c>
    </row>
    <row r="37022" spans="1:1" x14ac:dyDescent="0.3">
      <c r="A37022" s="13">
        <v>0.18278630863060999</v>
      </c>
    </row>
    <row r="37023" spans="1:1" x14ac:dyDescent="0.3">
      <c r="A37023" s="13">
        <v>0.16183579471097001</v>
      </c>
    </row>
    <row r="37024" spans="1:1" x14ac:dyDescent="0.3">
      <c r="A37024" s="13">
        <v>0.33121715466979001</v>
      </c>
    </row>
    <row r="37025" spans="1:1" x14ac:dyDescent="0.3">
      <c r="A37025" s="13">
        <v>0.16616559656133001</v>
      </c>
    </row>
    <row r="37026" spans="1:1" x14ac:dyDescent="0.3">
      <c r="A37026" s="13">
        <v>6.9314045300004998E-2</v>
      </c>
    </row>
    <row r="37027" spans="1:1" x14ac:dyDescent="0.3">
      <c r="A37027" s="13">
        <v>0.18138368417180001</v>
      </c>
    </row>
    <row r="37028" spans="1:1" x14ac:dyDescent="0.3">
      <c r="A37028" s="13">
        <v>7.8612425310706002E-2</v>
      </c>
    </row>
    <row r="37029" spans="1:1" x14ac:dyDescent="0.3">
      <c r="A37029" s="13">
        <v>0.20125607734699</v>
      </c>
    </row>
    <row r="37030" spans="1:1" x14ac:dyDescent="0.3">
      <c r="A37030" s="13">
        <v>0.12012403424039</v>
      </c>
    </row>
    <row r="37031" spans="1:1" x14ac:dyDescent="0.3">
      <c r="A37031" s="13">
        <v>0.20672589957696</v>
      </c>
    </row>
    <row r="37032" spans="1:1" x14ac:dyDescent="0.3">
      <c r="A37032" s="13">
        <v>0.17418672019949</v>
      </c>
    </row>
    <row r="37033" spans="1:1" x14ac:dyDescent="0.3">
      <c r="A37033" s="13">
        <v>0.23375917870379001</v>
      </c>
    </row>
    <row r="37034" spans="1:1" x14ac:dyDescent="0.3">
      <c r="A37034" s="13">
        <v>0.18880145828937001</v>
      </c>
    </row>
    <row r="37035" spans="1:1" x14ac:dyDescent="0.3">
      <c r="A37035" s="13">
        <v>0.26290220309209</v>
      </c>
    </row>
    <row r="37036" spans="1:1" x14ac:dyDescent="0.3">
      <c r="A37036" s="13">
        <v>0.16868681421591</v>
      </c>
    </row>
    <row r="37037" spans="1:1" x14ac:dyDescent="0.3">
      <c r="A37037" s="13">
        <v>0.25949422491322</v>
      </c>
    </row>
    <row r="37038" spans="1:1" x14ac:dyDescent="0.3">
      <c r="A37038" s="13">
        <v>0.16753487526294</v>
      </c>
    </row>
    <row r="37039" spans="1:1" x14ac:dyDescent="0.3">
      <c r="A37039" s="13">
        <v>0.14109573129981001</v>
      </c>
    </row>
    <row r="37040" spans="1:1" x14ac:dyDescent="0.3">
      <c r="A37040" s="13">
        <v>0.17080846100406999</v>
      </c>
    </row>
    <row r="37041" spans="1:1" x14ac:dyDescent="0.3">
      <c r="A37041" s="13">
        <v>0.11391238093341</v>
      </c>
    </row>
    <row r="37042" spans="1:1" x14ac:dyDescent="0.3">
      <c r="A37042" s="13">
        <v>0.10665934132959</v>
      </c>
    </row>
    <row r="37043" spans="1:1" x14ac:dyDescent="0.3">
      <c r="A37043" s="13">
        <v>0.16855191866821001</v>
      </c>
    </row>
    <row r="37044" spans="1:1" x14ac:dyDescent="0.3">
      <c r="A37044" s="13">
        <v>6.9110576395609996E-2</v>
      </c>
    </row>
    <row r="37045" spans="1:1" x14ac:dyDescent="0.3">
      <c r="A37045" s="13">
        <v>0.21260437299665999</v>
      </c>
    </row>
    <row r="37046" spans="1:1" x14ac:dyDescent="0.3">
      <c r="A37046" s="13">
        <v>0.30920836730055001</v>
      </c>
    </row>
    <row r="37047" spans="1:1" x14ac:dyDescent="0.3">
      <c r="A37047" s="13">
        <v>0.12109003663519</v>
      </c>
    </row>
    <row r="37048" spans="1:1" x14ac:dyDescent="0.3">
      <c r="A37048" s="13">
        <v>0.10901757150515</v>
      </c>
    </row>
    <row r="37049" spans="1:1" x14ac:dyDescent="0.3">
      <c r="A37049" s="13">
        <v>0.13567339490367999</v>
      </c>
    </row>
    <row r="37050" spans="1:1" x14ac:dyDescent="0.3">
      <c r="A37050" s="13">
        <v>0.17698917504223999</v>
      </c>
    </row>
    <row r="37051" spans="1:1" x14ac:dyDescent="0.3">
      <c r="A37051" s="13">
        <v>0.23952839883873001</v>
      </c>
    </row>
    <row r="37052" spans="1:1" x14ac:dyDescent="0.3">
      <c r="A37052" s="13">
        <v>0.11892101846981</v>
      </c>
    </row>
    <row r="37053" spans="1:1" x14ac:dyDescent="0.3">
      <c r="A37053" s="13">
        <v>0.19205628861679999</v>
      </c>
    </row>
    <row r="37054" spans="1:1" x14ac:dyDescent="0.3">
      <c r="A37054" s="13">
        <v>0.25296127323260997</v>
      </c>
    </row>
    <row r="37055" spans="1:1" x14ac:dyDescent="0.3">
      <c r="A37055" s="13">
        <v>0.11482408797624</v>
      </c>
    </row>
    <row r="37056" spans="1:1" x14ac:dyDescent="0.3">
      <c r="A37056" s="13">
        <v>7.1912452339660995E-2</v>
      </c>
    </row>
    <row r="37057" spans="1:1" x14ac:dyDescent="0.3">
      <c r="A37057" s="13">
        <v>0.21654142390402001</v>
      </c>
    </row>
    <row r="37058" spans="1:1" x14ac:dyDescent="0.3">
      <c r="A37058" s="13">
        <v>0.16361096536629</v>
      </c>
    </row>
    <row r="37059" spans="1:1" x14ac:dyDescent="0.3">
      <c r="A37059" s="13">
        <v>0.14891022047097999</v>
      </c>
    </row>
    <row r="37060" spans="1:1" x14ac:dyDescent="0.3">
      <c r="A37060" s="13">
        <v>0.1625210651623</v>
      </c>
    </row>
    <row r="37061" spans="1:1" x14ac:dyDescent="0.3">
      <c r="A37061" s="13">
        <v>0.15916949617713999</v>
      </c>
    </row>
    <row r="37062" spans="1:1" x14ac:dyDescent="0.3">
      <c r="A37062" s="13">
        <v>0.22437843962182999</v>
      </c>
    </row>
    <row r="37063" spans="1:1" x14ac:dyDescent="0.3">
      <c r="A37063" s="13">
        <v>0.19477164089217999</v>
      </c>
    </row>
    <row r="37064" spans="1:1" x14ac:dyDescent="0.3">
      <c r="A37064" s="13">
        <v>0.22991233050488999</v>
      </c>
    </row>
    <row r="37065" spans="1:1" x14ac:dyDescent="0.3">
      <c r="A37065" s="13">
        <v>0.25364931218717002</v>
      </c>
    </row>
    <row r="37066" spans="1:1" x14ac:dyDescent="0.3">
      <c r="A37066" s="13">
        <v>9.9968992806217002E-2</v>
      </c>
    </row>
    <row r="37067" spans="1:1" x14ac:dyDescent="0.3">
      <c r="A37067" s="13">
        <v>0.18491602907494001</v>
      </c>
    </row>
    <row r="37068" spans="1:1" x14ac:dyDescent="0.3">
      <c r="A37068" s="13">
        <v>0.13897023328746999</v>
      </c>
    </row>
    <row r="37069" spans="1:1" x14ac:dyDescent="0.3">
      <c r="A37069" s="13">
        <v>0.21397014285887</v>
      </c>
    </row>
    <row r="37070" spans="1:1" x14ac:dyDescent="0.3">
      <c r="A37070" s="13">
        <v>0.27681072116566002</v>
      </c>
    </row>
    <row r="37071" spans="1:1" x14ac:dyDescent="0.3">
      <c r="A37071" s="13">
        <v>0.10871413179391</v>
      </c>
    </row>
    <row r="37072" spans="1:1" x14ac:dyDescent="0.3">
      <c r="A37072" s="13">
        <v>0.17314839660698</v>
      </c>
    </row>
    <row r="37073" spans="1:1" x14ac:dyDescent="0.3">
      <c r="A37073" s="13">
        <v>0.24396183976558</v>
      </c>
    </row>
    <row r="37074" spans="1:1" x14ac:dyDescent="0.3">
      <c r="A37074" s="13">
        <v>0.21830819246666999</v>
      </c>
    </row>
    <row r="37075" spans="1:1" x14ac:dyDescent="0.3">
      <c r="A37075" s="13">
        <v>0.21131454530482</v>
      </c>
    </row>
    <row r="37076" spans="1:1" x14ac:dyDescent="0.3">
      <c r="A37076" s="13">
        <v>0.18077450097962</v>
      </c>
    </row>
    <row r="37077" spans="1:1" x14ac:dyDescent="0.3">
      <c r="A37077" s="13">
        <v>0.15208353182817</v>
      </c>
    </row>
    <row r="37078" spans="1:1" x14ac:dyDescent="0.3">
      <c r="A37078" s="13">
        <v>0.19291315123274999</v>
      </c>
    </row>
    <row r="37079" spans="1:1" x14ac:dyDescent="0.3">
      <c r="A37079" s="13">
        <v>0.21157922272030999</v>
      </c>
    </row>
    <row r="37080" spans="1:1" x14ac:dyDescent="0.3">
      <c r="A37080" s="13">
        <v>0.38748821839635</v>
      </c>
    </row>
    <row r="37081" spans="1:1" x14ac:dyDescent="0.3">
      <c r="A37081" s="13">
        <v>0.27772079559252</v>
      </c>
    </row>
    <row r="37082" spans="1:1" x14ac:dyDescent="0.3">
      <c r="A37082" s="13">
        <v>7.1482392380893003E-2</v>
      </c>
    </row>
    <row r="37083" spans="1:1" x14ac:dyDescent="0.3">
      <c r="A37083" s="13">
        <v>0.10649815632829</v>
      </c>
    </row>
    <row r="37084" spans="1:1" x14ac:dyDescent="0.3">
      <c r="A37084" s="13">
        <v>0.12089285600023</v>
      </c>
    </row>
    <row r="37085" spans="1:1" x14ac:dyDescent="0.3">
      <c r="A37085" s="13">
        <v>0.17117363991797999</v>
      </c>
    </row>
    <row r="37086" spans="1:1" x14ac:dyDescent="0.3">
      <c r="A37086" s="13">
        <v>0.23068913813034</v>
      </c>
    </row>
    <row r="37087" spans="1:1" x14ac:dyDescent="0.3">
      <c r="A37087" s="13">
        <v>0.12513807494917001</v>
      </c>
    </row>
    <row r="37088" spans="1:1" x14ac:dyDescent="0.3">
      <c r="A37088" s="13">
        <v>0.19077185870724001</v>
      </c>
    </row>
    <row r="37089" spans="1:1" x14ac:dyDescent="0.3">
      <c r="A37089" s="13">
        <v>0.24306073339984999</v>
      </c>
    </row>
    <row r="37090" spans="1:1" x14ac:dyDescent="0.3">
      <c r="A37090" s="13">
        <v>0.13851965996331</v>
      </c>
    </row>
    <row r="37091" spans="1:1" x14ac:dyDescent="0.3">
      <c r="A37091" s="13">
        <v>8.5242030746298006E-2</v>
      </c>
    </row>
    <row r="37092" spans="1:1" x14ac:dyDescent="0.3">
      <c r="A37092" s="13">
        <v>0.23298080602303001</v>
      </c>
    </row>
    <row r="37093" spans="1:1" x14ac:dyDescent="0.3">
      <c r="A37093" s="13">
        <v>0.10737244724981</v>
      </c>
    </row>
    <row r="37094" spans="1:1" x14ac:dyDescent="0.3">
      <c r="A37094" s="13">
        <v>0.12136146202438</v>
      </c>
    </row>
    <row r="37095" spans="1:1" x14ac:dyDescent="0.3">
      <c r="A37095" s="13">
        <v>0.17228862516089</v>
      </c>
    </row>
    <row r="37096" spans="1:1" x14ac:dyDescent="0.3">
      <c r="A37096" s="13">
        <v>0.16696636288373001</v>
      </c>
    </row>
    <row r="37097" spans="1:1" x14ac:dyDescent="0.3">
      <c r="A37097" s="13">
        <v>7.9149279143436002E-2</v>
      </c>
    </row>
    <row r="37098" spans="1:1" x14ac:dyDescent="0.3">
      <c r="A37098" s="13">
        <v>0.10812607084768</v>
      </c>
    </row>
    <row r="37099" spans="1:1" x14ac:dyDescent="0.3">
      <c r="A37099" s="13">
        <v>0.11354874521529</v>
      </c>
    </row>
    <row r="37100" spans="1:1" x14ac:dyDescent="0.3">
      <c r="A37100" s="13">
        <v>0.22290676742915</v>
      </c>
    </row>
    <row r="37101" spans="1:1" x14ac:dyDescent="0.3">
      <c r="A37101" s="13">
        <v>0.16461517283342</v>
      </c>
    </row>
    <row r="37102" spans="1:1" x14ac:dyDescent="0.3">
      <c r="A37102" s="13">
        <v>0.24931140344536001</v>
      </c>
    </row>
    <row r="37103" spans="1:1" x14ac:dyDescent="0.3">
      <c r="A37103" s="13">
        <v>0.23303783288338001</v>
      </c>
    </row>
    <row r="37104" spans="1:1" x14ac:dyDescent="0.3">
      <c r="A37104" s="13">
        <v>0.27207528351464</v>
      </c>
    </row>
    <row r="37105" spans="1:1" x14ac:dyDescent="0.3">
      <c r="A37105" s="13">
        <v>0.20480378097049001</v>
      </c>
    </row>
    <row r="37106" spans="1:1" x14ac:dyDescent="0.3">
      <c r="A37106" s="13">
        <v>0.11330321956193</v>
      </c>
    </row>
    <row r="37107" spans="1:1" x14ac:dyDescent="0.3">
      <c r="A37107" s="13">
        <v>0.15924562867398001</v>
      </c>
    </row>
    <row r="37108" spans="1:1" x14ac:dyDescent="0.3">
      <c r="A37108" s="13">
        <v>0.27248460420057002</v>
      </c>
    </row>
    <row r="37109" spans="1:1" x14ac:dyDescent="0.3">
      <c r="A37109" s="13">
        <v>0.14760923738460999</v>
      </c>
    </row>
    <row r="37110" spans="1:1" x14ac:dyDescent="0.3">
      <c r="A37110" s="13">
        <v>0.24602160178995999</v>
      </c>
    </row>
    <row r="37111" spans="1:1" x14ac:dyDescent="0.3">
      <c r="A37111" s="13">
        <v>0.12914661084081</v>
      </c>
    </row>
    <row r="37112" spans="1:1" x14ac:dyDescent="0.3">
      <c r="A37112" s="13">
        <v>9.5566620331568999E-2</v>
      </c>
    </row>
    <row r="37113" spans="1:1" x14ac:dyDescent="0.3">
      <c r="A37113" s="13">
        <v>9.5231544043971994E-2</v>
      </c>
    </row>
    <row r="37114" spans="1:1" x14ac:dyDescent="0.3">
      <c r="A37114" s="13">
        <v>0.15298226704025</v>
      </c>
    </row>
    <row r="37115" spans="1:1" x14ac:dyDescent="0.3">
      <c r="A37115" s="13">
        <v>0.15140805098959001</v>
      </c>
    </row>
    <row r="37116" spans="1:1" x14ac:dyDescent="0.3">
      <c r="A37116" s="13">
        <v>0.14041147364463999</v>
      </c>
    </row>
    <row r="37117" spans="1:1" x14ac:dyDescent="0.3">
      <c r="A37117" s="13">
        <v>0.1357753194769</v>
      </c>
    </row>
    <row r="37118" spans="1:1" x14ac:dyDescent="0.3">
      <c r="A37118" s="13">
        <v>0.18137653642516999</v>
      </c>
    </row>
    <row r="37119" spans="1:1" x14ac:dyDescent="0.3">
      <c r="A37119" s="13">
        <v>0.14946895136457999</v>
      </c>
    </row>
    <row r="37120" spans="1:1" x14ac:dyDescent="0.3">
      <c r="A37120" s="13">
        <v>0.16438381893727999</v>
      </c>
    </row>
    <row r="37121" spans="1:1" x14ac:dyDescent="0.3">
      <c r="A37121" s="13">
        <v>0.16285184680657999</v>
      </c>
    </row>
    <row r="37122" spans="1:1" x14ac:dyDescent="0.3">
      <c r="A37122" s="13">
        <v>0.12973312402758999</v>
      </c>
    </row>
    <row r="37123" spans="1:1" x14ac:dyDescent="0.3">
      <c r="A37123" s="13">
        <v>0.39159850771445998</v>
      </c>
    </row>
    <row r="37124" spans="1:1" x14ac:dyDescent="0.3">
      <c r="A37124" s="13">
        <v>9.5622164333080004E-2</v>
      </c>
    </row>
    <row r="37125" spans="1:1" x14ac:dyDescent="0.3">
      <c r="A37125" s="13">
        <v>0.19229154720516001</v>
      </c>
    </row>
    <row r="37126" spans="1:1" x14ac:dyDescent="0.3">
      <c r="A37126" s="13">
        <v>0.15560695792147999</v>
      </c>
    </row>
    <row r="37127" spans="1:1" x14ac:dyDescent="0.3">
      <c r="A37127" s="13">
        <v>0.15621434841369999</v>
      </c>
    </row>
    <row r="37128" spans="1:1" x14ac:dyDescent="0.3">
      <c r="A37128" s="13">
        <v>0.17553526679591999</v>
      </c>
    </row>
    <row r="37129" spans="1:1" x14ac:dyDescent="0.3">
      <c r="A37129" s="13">
        <v>0.17299298706967001</v>
      </c>
    </row>
    <row r="37130" spans="1:1" x14ac:dyDescent="0.3">
      <c r="A37130" s="13">
        <v>0.12276999541300999</v>
      </c>
    </row>
    <row r="37131" spans="1:1" x14ac:dyDescent="0.3">
      <c r="A37131" s="13">
        <v>0.19285610254584001</v>
      </c>
    </row>
    <row r="37132" spans="1:1" x14ac:dyDescent="0.3">
      <c r="A37132" s="13">
        <v>0.20658340930735999</v>
      </c>
    </row>
    <row r="37133" spans="1:1" x14ac:dyDescent="0.3">
      <c r="A37133" s="13">
        <v>0.11043501599013</v>
      </c>
    </row>
    <row r="37134" spans="1:1" x14ac:dyDescent="0.3">
      <c r="A37134" s="13">
        <v>0.1657352798949</v>
      </c>
    </row>
    <row r="37135" spans="1:1" x14ac:dyDescent="0.3">
      <c r="A37135" s="13">
        <v>8.9679065777303002E-2</v>
      </c>
    </row>
    <row r="37136" spans="1:1" x14ac:dyDescent="0.3">
      <c r="A37136" s="13">
        <v>2.8516771515353E-2</v>
      </c>
    </row>
    <row r="37137" spans="1:1" x14ac:dyDescent="0.3">
      <c r="A37137" s="13">
        <v>0.13001718687964001</v>
      </c>
    </row>
    <row r="37138" spans="1:1" x14ac:dyDescent="0.3">
      <c r="A37138" s="13">
        <v>0.16063731092854</v>
      </c>
    </row>
    <row r="37139" spans="1:1" x14ac:dyDescent="0.3">
      <c r="A37139" s="13">
        <v>0.17016161017737999</v>
      </c>
    </row>
    <row r="37140" spans="1:1" x14ac:dyDescent="0.3">
      <c r="A37140" s="13">
        <v>0.13629969616459001</v>
      </c>
    </row>
    <row r="37141" spans="1:1" x14ac:dyDescent="0.3">
      <c r="A37141" s="13">
        <v>0.25744851553870002</v>
      </c>
    </row>
    <row r="37142" spans="1:1" x14ac:dyDescent="0.3">
      <c r="A37142" s="13">
        <v>0.22722255370149</v>
      </c>
    </row>
    <row r="37143" spans="1:1" x14ac:dyDescent="0.3">
      <c r="A37143" s="13">
        <v>0.18605366380418001</v>
      </c>
    </row>
    <row r="37144" spans="1:1" x14ac:dyDescent="0.3">
      <c r="A37144" s="13">
        <v>0.12067188890324999</v>
      </c>
    </row>
    <row r="37145" spans="1:1" x14ac:dyDescent="0.3">
      <c r="A37145" s="13">
        <v>0.21101188090209999</v>
      </c>
    </row>
    <row r="37146" spans="1:1" x14ac:dyDescent="0.3">
      <c r="A37146" s="13">
        <v>0.27027436183310999</v>
      </c>
    </row>
    <row r="37147" spans="1:1" x14ac:dyDescent="0.3">
      <c r="A37147" s="13">
        <v>0.16393618380078001</v>
      </c>
    </row>
    <row r="37148" spans="1:1" x14ac:dyDescent="0.3">
      <c r="A37148" s="13">
        <v>0.13720196180885999</v>
      </c>
    </row>
    <row r="37149" spans="1:1" x14ac:dyDescent="0.3">
      <c r="A37149" s="13">
        <v>0.24612136490861</v>
      </c>
    </row>
    <row r="37150" spans="1:1" x14ac:dyDescent="0.3">
      <c r="A37150" s="13">
        <v>9.7297920557622999E-2</v>
      </c>
    </row>
    <row r="37151" spans="1:1" x14ac:dyDescent="0.3">
      <c r="A37151" s="13">
        <v>0.12083902091749001</v>
      </c>
    </row>
    <row r="37152" spans="1:1" x14ac:dyDescent="0.3">
      <c r="A37152" s="13">
        <v>0.31279994547412998</v>
      </c>
    </row>
    <row r="37153" spans="1:1" x14ac:dyDescent="0.3">
      <c r="A37153" s="13">
        <v>8.9351299816043006E-2</v>
      </c>
    </row>
    <row r="37154" spans="1:1" x14ac:dyDescent="0.3">
      <c r="A37154" s="13">
        <v>0.20026776177535</v>
      </c>
    </row>
    <row r="37155" spans="1:1" x14ac:dyDescent="0.3">
      <c r="A37155" s="13">
        <v>0.12325397887589</v>
      </c>
    </row>
    <row r="37156" spans="1:1" x14ac:dyDescent="0.3">
      <c r="A37156" s="13">
        <v>0.25109508051466001</v>
      </c>
    </row>
    <row r="37157" spans="1:1" x14ac:dyDescent="0.3">
      <c r="A37157" s="13">
        <v>0.15975883348041001</v>
      </c>
    </row>
    <row r="37158" spans="1:1" x14ac:dyDescent="0.3">
      <c r="A37158" s="13">
        <v>0.13869937227741</v>
      </c>
    </row>
    <row r="37159" spans="1:1" x14ac:dyDescent="0.3">
      <c r="A37159" s="13">
        <v>0.18835825663184</v>
      </c>
    </row>
    <row r="37160" spans="1:1" x14ac:dyDescent="0.3">
      <c r="A37160" s="13">
        <v>0.17956246510793</v>
      </c>
    </row>
    <row r="37161" spans="1:1" x14ac:dyDescent="0.3">
      <c r="A37161" s="13">
        <v>0.18832717796996001</v>
      </c>
    </row>
    <row r="37162" spans="1:1" x14ac:dyDescent="0.3">
      <c r="A37162" s="13">
        <v>0.13088155132838999</v>
      </c>
    </row>
    <row r="37163" spans="1:1" x14ac:dyDescent="0.3">
      <c r="A37163" s="13">
        <v>0.24222897243294</v>
      </c>
    </row>
    <row r="37164" spans="1:1" x14ac:dyDescent="0.3">
      <c r="A37164" s="13">
        <v>0.1389575819271</v>
      </c>
    </row>
    <row r="37165" spans="1:1" x14ac:dyDescent="0.3">
      <c r="A37165" s="13">
        <v>0.16301348589656001</v>
      </c>
    </row>
    <row r="37166" spans="1:1" x14ac:dyDescent="0.3">
      <c r="A37166" s="13">
        <v>0.21383389827304999</v>
      </c>
    </row>
    <row r="37167" spans="1:1" x14ac:dyDescent="0.3">
      <c r="A37167" s="13">
        <v>0.20019135649667999</v>
      </c>
    </row>
    <row r="37168" spans="1:1" x14ac:dyDescent="0.3">
      <c r="A37168" s="13">
        <v>8.8592069655491004E-2</v>
      </c>
    </row>
    <row r="37169" spans="1:1" x14ac:dyDescent="0.3">
      <c r="A37169" s="13">
        <v>0.29148284828632998</v>
      </c>
    </row>
    <row r="37170" spans="1:1" x14ac:dyDescent="0.3">
      <c r="A37170" s="13">
        <v>0.19702692408927</v>
      </c>
    </row>
    <row r="37171" spans="1:1" x14ac:dyDescent="0.3">
      <c r="A37171" s="13">
        <v>0.17094853945371999</v>
      </c>
    </row>
    <row r="37172" spans="1:1" x14ac:dyDescent="0.3">
      <c r="A37172" s="13">
        <v>0.13818349998457</v>
      </c>
    </row>
    <row r="37173" spans="1:1" x14ac:dyDescent="0.3">
      <c r="A37173" s="13">
        <v>0.35602776519478002</v>
      </c>
    </row>
    <row r="37174" spans="1:1" x14ac:dyDescent="0.3">
      <c r="A37174" s="13">
        <v>0.26428908193020001</v>
      </c>
    </row>
    <row r="37175" spans="1:1" x14ac:dyDescent="0.3">
      <c r="A37175" s="13">
        <v>0.23885139992962001</v>
      </c>
    </row>
    <row r="37176" spans="1:1" x14ac:dyDescent="0.3">
      <c r="A37176" s="13">
        <v>0.13456348667327001</v>
      </c>
    </row>
    <row r="37177" spans="1:1" x14ac:dyDescent="0.3">
      <c r="A37177" s="13">
        <v>0.27824784332168001</v>
      </c>
    </row>
    <row r="37178" spans="1:1" x14ac:dyDescent="0.3">
      <c r="A37178" s="13">
        <v>3.5352206116177003E-2</v>
      </c>
    </row>
    <row r="37179" spans="1:1" x14ac:dyDescent="0.3">
      <c r="A37179" s="13">
        <v>5.9411626079646E-2</v>
      </c>
    </row>
    <row r="37180" spans="1:1" x14ac:dyDescent="0.3">
      <c r="A37180" s="13">
        <v>0.14761352023614999</v>
      </c>
    </row>
    <row r="37181" spans="1:1" x14ac:dyDescent="0.3">
      <c r="A37181" s="13">
        <v>0.15337307567832001</v>
      </c>
    </row>
    <row r="37182" spans="1:1" x14ac:dyDescent="0.3">
      <c r="A37182" s="13">
        <v>0.17774387247767001</v>
      </c>
    </row>
    <row r="37183" spans="1:1" x14ac:dyDescent="0.3">
      <c r="A37183" s="13">
        <v>0.10333837109834999</v>
      </c>
    </row>
    <row r="37184" spans="1:1" x14ac:dyDescent="0.3">
      <c r="A37184" s="13">
        <v>0.21555920248077001</v>
      </c>
    </row>
    <row r="37185" spans="1:1" x14ac:dyDescent="0.3">
      <c r="A37185" s="13">
        <v>0.15986792215147999</v>
      </c>
    </row>
    <row r="37186" spans="1:1" x14ac:dyDescent="0.3">
      <c r="A37186" s="13">
        <v>0.12827702408724001</v>
      </c>
    </row>
    <row r="37187" spans="1:1" x14ac:dyDescent="0.3">
      <c r="A37187" s="13">
        <v>0.11867809665314</v>
      </c>
    </row>
    <row r="37188" spans="1:1" x14ac:dyDescent="0.3">
      <c r="A37188" s="13">
        <v>9.7002297342049001E-2</v>
      </c>
    </row>
    <row r="37189" spans="1:1" x14ac:dyDescent="0.3">
      <c r="A37189" s="13">
        <v>0.23127217116932</v>
      </c>
    </row>
    <row r="37190" spans="1:1" x14ac:dyDescent="0.3">
      <c r="A37190" s="13">
        <v>0.18719067778680001</v>
      </c>
    </row>
    <row r="37191" spans="1:1" x14ac:dyDescent="0.3">
      <c r="A37191" s="13">
        <v>0.1371915439201</v>
      </c>
    </row>
    <row r="37192" spans="1:1" x14ac:dyDescent="0.3">
      <c r="A37192" s="13">
        <v>0.17487783402568</v>
      </c>
    </row>
    <row r="37193" spans="1:1" x14ac:dyDescent="0.3">
      <c r="A37193" s="13">
        <v>0.10169714480535</v>
      </c>
    </row>
    <row r="37194" spans="1:1" x14ac:dyDescent="0.3">
      <c r="A37194" s="13">
        <v>0.24320289311233001</v>
      </c>
    </row>
    <row r="37195" spans="1:1" x14ac:dyDescent="0.3">
      <c r="A37195" s="13">
        <v>6.5135691919527006E-2</v>
      </c>
    </row>
    <row r="37196" spans="1:1" x14ac:dyDescent="0.3">
      <c r="A37196" s="13">
        <v>0.13106928457308001</v>
      </c>
    </row>
    <row r="37197" spans="1:1" x14ac:dyDescent="0.3">
      <c r="A37197" s="13">
        <v>0.188138921283</v>
      </c>
    </row>
    <row r="37198" spans="1:1" x14ac:dyDescent="0.3">
      <c r="A37198" s="13">
        <v>0.11586444427003</v>
      </c>
    </row>
    <row r="37199" spans="1:1" x14ac:dyDescent="0.3">
      <c r="A37199" s="13">
        <v>0.23132614817002001</v>
      </c>
    </row>
    <row r="37200" spans="1:1" x14ac:dyDescent="0.3">
      <c r="A37200" s="13">
        <v>7.6673388224394998E-2</v>
      </c>
    </row>
    <row r="37201" spans="1:1" x14ac:dyDescent="0.3">
      <c r="A37201" s="13">
        <v>0.16938384134076001</v>
      </c>
    </row>
    <row r="37202" spans="1:1" x14ac:dyDescent="0.3">
      <c r="A37202" s="13">
        <v>0.16655152908171</v>
      </c>
    </row>
    <row r="37203" spans="1:1" x14ac:dyDescent="0.3">
      <c r="A37203" s="13">
        <v>0.13174027995650001</v>
      </c>
    </row>
    <row r="37204" spans="1:1" x14ac:dyDescent="0.3">
      <c r="A37204" s="13">
        <v>0.18445783430987001</v>
      </c>
    </row>
    <row r="37205" spans="1:1" x14ac:dyDescent="0.3">
      <c r="A37205" s="13">
        <v>0.25473468542416999</v>
      </c>
    </row>
    <row r="37206" spans="1:1" x14ac:dyDescent="0.3">
      <c r="A37206" s="13">
        <v>0.21262326597985001</v>
      </c>
    </row>
    <row r="37207" spans="1:1" x14ac:dyDescent="0.3">
      <c r="A37207" s="13">
        <v>0.29445396392371997</v>
      </c>
    </row>
    <row r="37208" spans="1:1" x14ac:dyDescent="0.3">
      <c r="A37208" s="13">
        <v>0.25373319773427</v>
      </c>
    </row>
    <row r="37209" spans="1:1" x14ac:dyDescent="0.3">
      <c r="A37209" s="13">
        <v>0.1118508457018</v>
      </c>
    </row>
    <row r="37210" spans="1:1" x14ac:dyDescent="0.3">
      <c r="A37210" s="13">
        <v>0.10705290879924</v>
      </c>
    </row>
    <row r="37211" spans="1:1" x14ac:dyDescent="0.3">
      <c r="A37211" s="13">
        <v>0.21080024584644</v>
      </c>
    </row>
    <row r="37212" spans="1:1" x14ac:dyDescent="0.3">
      <c r="A37212" s="13">
        <v>0.1923669982365</v>
      </c>
    </row>
    <row r="37213" spans="1:1" x14ac:dyDescent="0.3">
      <c r="A37213" s="13">
        <v>0.14378188424773999</v>
      </c>
    </row>
    <row r="37214" spans="1:1" x14ac:dyDescent="0.3">
      <c r="A37214" s="13">
        <v>0.21071656234232</v>
      </c>
    </row>
    <row r="37215" spans="1:1" x14ac:dyDescent="0.3">
      <c r="A37215" s="13">
        <v>0.11872087433322</v>
      </c>
    </row>
    <row r="37216" spans="1:1" x14ac:dyDescent="0.3">
      <c r="A37216" s="13">
        <v>0.13822347334971</v>
      </c>
    </row>
    <row r="37217" spans="1:1" x14ac:dyDescent="0.3">
      <c r="A37217" s="13">
        <v>0.13311600335700999</v>
      </c>
    </row>
    <row r="37218" spans="1:1" x14ac:dyDescent="0.3">
      <c r="A37218" s="13">
        <v>0.19330726002443999</v>
      </c>
    </row>
    <row r="37219" spans="1:1" x14ac:dyDescent="0.3">
      <c r="A37219" s="13">
        <v>0.17579443848552001</v>
      </c>
    </row>
    <row r="37220" spans="1:1" x14ac:dyDescent="0.3">
      <c r="A37220" s="13">
        <v>0.32078574892563999</v>
      </c>
    </row>
    <row r="37221" spans="1:1" x14ac:dyDescent="0.3">
      <c r="A37221" s="13">
        <v>0.21367722711145001</v>
      </c>
    </row>
    <row r="37222" spans="1:1" x14ac:dyDescent="0.3">
      <c r="A37222" s="13">
        <v>0.13742147825376999</v>
      </c>
    </row>
    <row r="37223" spans="1:1" x14ac:dyDescent="0.3">
      <c r="A37223" s="13">
        <v>0.17510960967718001</v>
      </c>
    </row>
    <row r="37224" spans="1:1" x14ac:dyDescent="0.3">
      <c r="A37224" s="13">
        <v>0.13927204228435</v>
      </c>
    </row>
    <row r="37225" spans="1:1" x14ac:dyDescent="0.3">
      <c r="A37225" s="13">
        <v>0.23589680802369001</v>
      </c>
    </row>
    <row r="37226" spans="1:1" x14ac:dyDescent="0.3">
      <c r="A37226" s="13">
        <v>0.11531029200357</v>
      </c>
    </row>
    <row r="37227" spans="1:1" x14ac:dyDescent="0.3">
      <c r="A37227" s="13">
        <v>0.21733657984508001</v>
      </c>
    </row>
    <row r="37228" spans="1:1" x14ac:dyDescent="0.3">
      <c r="A37228" s="13">
        <v>0.13862942977373</v>
      </c>
    </row>
    <row r="37229" spans="1:1" x14ac:dyDescent="0.3">
      <c r="A37229" s="13">
        <v>0.1809425059684</v>
      </c>
    </row>
    <row r="37230" spans="1:1" x14ac:dyDescent="0.3">
      <c r="A37230" s="13">
        <v>0.13711966863283001</v>
      </c>
    </row>
    <row r="37231" spans="1:1" x14ac:dyDescent="0.3">
      <c r="A37231" s="13">
        <v>0.20833262535822</v>
      </c>
    </row>
    <row r="37232" spans="1:1" x14ac:dyDescent="0.3">
      <c r="A37232" s="13">
        <v>0.23367925836244</v>
      </c>
    </row>
    <row r="37233" spans="1:1" x14ac:dyDescent="0.3">
      <c r="A37233" s="13">
        <v>9.4438449350455006E-2</v>
      </c>
    </row>
    <row r="37234" spans="1:1" x14ac:dyDescent="0.3">
      <c r="A37234" s="13">
        <v>0.31345568812906999</v>
      </c>
    </row>
    <row r="37235" spans="1:1" x14ac:dyDescent="0.3">
      <c r="A37235" s="13">
        <v>0.13425463604137</v>
      </c>
    </row>
    <row r="37236" spans="1:1" x14ac:dyDescent="0.3">
      <c r="A37236" s="13">
        <v>0.14050875063443</v>
      </c>
    </row>
    <row r="37237" spans="1:1" x14ac:dyDescent="0.3">
      <c r="A37237" s="13">
        <v>0.18603010650811999</v>
      </c>
    </row>
    <row r="37238" spans="1:1" x14ac:dyDescent="0.3">
      <c r="A37238" s="13">
        <v>4.2211756661418999E-2</v>
      </c>
    </row>
    <row r="37239" spans="1:1" x14ac:dyDescent="0.3">
      <c r="A37239" s="13">
        <v>0.27864613881284001</v>
      </c>
    </row>
    <row r="37240" spans="1:1" x14ac:dyDescent="0.3">
      <c r="A37240" s="13">
        <v>0.24024357138787999</v>
      </c>
    </row>
    <row r="37241" spans="1:1" x14ac:dyDescent="0.3">
      <c r="A37241" s="13">
        <v>0.20942920257111</v>
      </c>
    </row>
    <row r="37242" spans="1:1" x14ac:dyDescent="0.3">
      <c r="A37242" s="13">
        <v>0.24165717829989</v>
      </c>
    </row>
    <row r="37243" spans="1:1" x14ac:dyDescent="0.3">
      <c r="A37243" s="13">
        <v>9.6353762226888004E-2</v>
      </c>
    </row>
    <row r="37244" spans="1:1" x14ac:dyDescent="0.3">
      <c r="A37244" s="13">
        <v>0.21044501424555001</v>
      </c>
    </row>
    <row r="37245" spans="1:1" x14ac:dyDescent="0.3">
      <c r="A37245" s="13">
        <v>0.11194669986631001</v>
      </c>
    </row>
    <row r="37246" spans="1:1" x14ac:dyDescent="0.3">
      <c r="A37246" s="13">
        <v>0.25032321007642</v>
      </c>
    </row>
    <row r="37247" spans="1:1" x14ac:dyDescent="0.3">
      <c r="A37247" s="13">
        <v>0.22455118137791999</v>
      </c>
    </row>
    <row r="37248" spans="1:1" x14ac:dyDescent="0.3">
      <c r="A37248" s="13">
        <v>8.5538649210749995E-2</v>
      </c>
    </row>
    <row r="37249" spans="1:1" x14ac:dyDescent="0.3">
      <c r="A37249" s="13">
        <v>0.13082639088371001</v>
      </c>
    </row>
    <row r="37250" spans="1:1" x14ac:dyDescent="0.3">
      <c r="A37250" s="13">
        <v>0.11126036085858999</v>
      </c>
    </row>
    <row r="37251" spans="1:1" x14ac:dyDescent="0.3">
      <c r="A37251" s="13">
        <v>0.12749842232111</v>
      </c>
    </row>
    <row r="37252" spans="1:1" x14ac:dyDescent="0.3">
      <c r="A37252" s="13">
        <v>0.10456314048053</v>
      </c>
    </row>
    <row r="37253" spans="1:1" x14ac:dyDescent="0.3">
      <c r="A37253" s="13">
        <v>0.15676507076863</v>
      </c>
    </row>
    <row r="37254" spans="1:1" x14ac:dyDescent="0.3">
      <c r="A37254" s="13">
        <v>0.19235935462449</v>
      </c>
    </row>
    <row r="37255" spans="1:1" x14ac:dyDescent="0.3">
      <c r="A37255" s="13">
        <v>0.20332979263251</v>
      </c>
    </row>
    <row r="37256" spans="1:1" x14ac:dyDescent="0.3">
      <c r="A37256" s="13">
        <v>0.17729789827409001</v>
      </c>
    </row>
    <row r="37257" spans="1:1" x14ac:dyDescent="0.3">
      <c r="A37257" s="13">
        <v>0.21447219579619001</v>
      </c>
    </row>
    <row r="37258" spans="1:1" x14ac:dyDescent="0.3">
      <c r="A37258" s="13">
        <v>8.9839416577246006E-2</v>
      </c>
    </row>
    <row r="37259" spans="1:1" x14ac:dyDescent="0.3">
      <c r="A37259" s="13">
        <v>0.26470435657646002</v>
      </c>
    </row>
    <row r="37260" spans="1:1" x14ac:dyDescent="0.3">
      <c r="A37260" s="13">
        <v>0.26186284868622001</v>
      </c>
    </row>
    <row r="37261" spans="1:1" x14ac:dyDescent="0.3">
      <c r="A37261" s="13">
        <v>0.19554053058084001</v>
      </c>
    </row>
    <row r="37262" spans="1:1" x14ac:dyDescent="0.3">
      <c r="A37262" s="13">
        <v>0.19639753610621</v>
      </c>
    </row>
    <row r="37263" spans="1:1" x14ac:dyDescent="0.3">
      <c r="A37263" s="13">
        <v>0.17183374945447</v>
      </c>
    </row>
    <row r="37264" spans="1:1" x14ac:dyDescent="0.3">
      <c r="A37264" s="13">
        <v>0.10847504041406</v>
      </c>
    </row>
    <row r="37265" spans="1:1" x14ac:dyDescent="0.3">
      <c r="A37265" s="13">
        <v>0.13721071934890999</v>
      </c>
    </row>
    <row r="37266" spans="1:1" x14ac:dyDescent="0.3">
      <c r="A37266" s="13">
        <v>0.20751481982275</v>
      </c>
    </row>
    <row r="37267" spans="1:1" x14ac:dyDescent="0.3">
      <c r="A37267" s="13">
        <v>0.25392527340579002</v>
      </c>
    </row>
    <row r="37268" spans="1:1" x14ac:dyDescent="0.3">
      <c r="A37268" s="13">
        <v>0.17333200525973</v>
      </c>
    </row>
    <row r="37269" spans="1:1" x14ac:dyDescent="0.3">
      <c r="A37269" s="13">
        <v>0.30885503455551999</v>
      </c>
    </row>
    <row r="37270" spans="1:1" x14ac:dyDescent="0.3">
      <c r="A37270" s="13">
        <v>0.24389371309523999</v>
      </c>
    </row>
    <row r="37271" spans="1:1" x14ac:dyDescent="0.3">
      <c r="A37271" s="13">
        <v>0.11849234547589001</v>
      </c>
    </row>
    <row r="37272" spans="1:1" x14ac:dyDescent="0.3">
      <c r="A37272" s="13">
        <v>0.18162575834243</v>
      </c>
    </row>
    <row r="37273" spans="1:1" x14ac:dyDescent="0.3">
      <c r="A37273" s="13">
        <v>0.20278612980847999</v>
      </c>
    </row>
    <row r="37274" spans="1:1" x14ac:dyDescent="0.3">
      <c r="A37274" s="13">
        <v>0.15297407624859</v>
      </c>
    </row>
    <row r="37275" spans="1:1" x14ac:dyDescent="0.3">
      <c r="A37275" s="13">
        <v>9.7049247141883996E-2</v>
      </c>
    </row>
    <row r="37276" spans="1:1" x14ac:dyDescent="0.3">
      <c r="A37276" s="13">
        <v>5.8689803931138998E-2</v>
      </c>
    </row>
    <row r="37277" spans="1:1" x14ac:dyDescent="0.3">
      <c r="A37277" s="13">
        <v>0.18885488889047</v>
      </c>
    </row>
    <row r="37278" spans="1:1" x14ac:dyDescent="0.3">
      <c r="A37278" s="13">
        <v>0.18572370933381999</v>
      </c>
    </row>
    <row r="37279" spans="1:1" x14ac:dyDescent="0.3">
      <c r="A37279" s="13">
        <v>0.16966786172729001</v>
      </c>
    </row>
    <row r="37280" spans="1:1" x14ac:dyDescent="0.3">
      <c r="A37280" s="13">
        <v>0.12224935470028001</v>
      </c>
    </row>
    <row r="37281" spans="1:1" x14ac:dyDescent="0.3">
      <c r="A37281" s="13">
        <v>0.32499791686479002</v>
      </c>
    </row>
    <row r="37282" spans="1:1" x14ac:dyDescent="0.3">
      <c r="A37282" s="13">
        <v>0.24705214610748</v>
      </c>
    </row>
    <row r="37283" spans="1:1" x14ac:dyDescent="0.3">
      <c r="A37283" s="13">
        <v>0.14519107730587</v>
      </c>
    </row>
    <row r="37284" spans="1:1" x14ac:dyDescent="0.3">
      <c r="A37284" s="13">
        <v>0.15430878986165</v>
      </c>
    </row>
    <row r="37285" spans="1:1" x14ac:dyDescent="0.3">
      <c r="A37285" s="13">
        <v>0.11392324988225</v>
      </c>
    </row>
    <row r="37286" spans="1:1" x14ac:dyDescent="0.3">
      <c r="A37286" s="13">
        <v>0.12310026825908001</v>
      </c>
    </row>
    <row r="37287" spans="1:1" x14ac:dyDescent="0.3">
      <c r="A37287" s="13">
        <v>0.20678340335414999</v>
      </c>
    </row>
    <row r="37288" spans="1:1" x14ac:dyDescent="0.3">
      <c r="A37288" s="13">
        <v>0.10804778724175999</v>
      </c>
    </row>
    <row r="37289" spans="1:1" x14ac:dyDescent="0.3">
      <c r="A37289" s="13">
        <v>0.20198945862220999</v>
      </c>
    </row>
    <row r="37290" spans="1:1" x14ac:dyDescent="0.3">
      <c r="A37290" s="13">
        <v>7.9489807996756007E-2</v>
      </c>
    </row>
    <row r="37291" spans="1:1" x14ac:dyDescent="0.3">
      <c r="A37291" s="13">
        <v>0.20424726234429</v>
      </c>
    </row>
    <row r="37292" spans="1:1" x14ac:dyDescent="0.3">
      <c r="A37292" s="13">
        <v>8.4754150210790996E-2</v>
      </c>
    </row>
    <row r="37293" spans="1:1" x14ac:dyDescent="0.3">
      <c r="A37293" s="13">
        <v>0.10143256891491</v>
      </c>
    </row>
    <row r="37294" spans="1:1" x14ac:dyDescent="0.3">
      <c r="A37294" s="13">
        <v>0.16415703339692</v>
      </c>
    </row>
    <row r="37295" spans="1:1" x14ac:dyDescent="0.3">
      <c r="A37295" s="13">
        <v>0.15665395798341999</v>
      </c>
    </row>
    <row r="37296" spans="1:1" x14ac:dyDescent="0.3">
      <c r="A37296" s="13">
        <v>0.22727841951784999</v>
      </c>
    </row>
    <row r="37297" spans="1:1" x14ac:dyDescent="0.3">
      <c r="A37297" s="13">
        <v>0.19124870475808001</v>
      </c>
    </row>
    <row r="37298" spans="1:1" x14ac:dyDescent="0.3">
      <c r="A37298" s="13">
        <v>0.16128016050579999</v>
      </c>
    </row>
    <row r="37299" spans="1:1" x14ac:dyDescent="0.3">
      <c r="A37299" s="13">
        <v>9.2353319466509001E-2</v>
      </c>
    </row>
    <row r="37300" spans="1:1" x14ac:dyDescent="0.3">
      <c r="A37300" s="13">
        <v>7.5466418108725994E-2</v>
      </c>
    </row>
    <row r="37301" spans="1:1" x14ac:dyDescent="0.3">
      <c r="A37301" s="13">
        <v>0.14473375947299</v>
      </c>
    </row>
    <row r="37302" spans="1:1" x14ac:dyDescent="0.3">
      <c r="A37302" s="13">
        <v>0.20858185011339</v>
      </c>
    </row>
    <row r="37303" spans="1:1" x14ac:dyDescent="0.3">
      <c r="A37303" s="13">
        <v>0.11418526131605</v>
      </c>
    </row>
    <row r="37304" spans="1:1" x14ac:dyDescent="0.3">
      <c r="A37304" s="13">
        <v>0.16272542397376999</v>
      </c>
    </row>
    <row r="37305" spans="1:1" x14ac:dyDescent="0.3">
      <c r="A37305" s="13">
        <v>0.18429521063182</v>
      </c>
    </row>
    <row r="37306" spans="1:1" x14ac:dyDescent="0.3">
      <c r="A37306" s="13">
        <v>0.14033599294099999</v>
      </c>
    </row>
    <row r="37307" spans="1:1" x14ac:dyDescent="0.3">
      <c r="A37307" s="13">
        <v>8.2802346609333999E-2</v>
      </c>
    </row>
    <row r="37308" spans="1:1" x14ac:dyDescent="0.3">
      <c r="A37308" s="13">
        <v>8.0886680434550995E-2</v>
      </c>
    </row>
    <row r="37309" spans="1:1" x14ac:dyDescent="0.3">
      <c r="A37309" s="13">
        <v>0.13940688401213999</v>
      </c>
    </row>
    <row r="37310" spans="1:1" x14ac:dyDescent="0.3">
      <c r="A37310" s="13">
        <v>0.24664619268571</v>
      </c>
    </row>
    <row r="37311" spans="1:1" x14ac:dyDescent="0.3">
      <c r="A37311" s="13">
        <v>0.32104350514611002</v>
      </c>
    </row>
    <row r="37312" spans="1:1" x14ac:dyDescent="0.3">
      <c r="A37312" s="13">
        <v>0.19947456955459</v>
      </c>
    </row>
    <row r="37313" spans="1:1" x14ac:dyDescent="0.3">
      <c r="A37313" s="13">
        <v>8.6650339248439998E-2</v>
      </c>
    </row>
    <row r="37314" spans="1:1" x14ac:dyDescent="0.3">
      <c r="A37314" s="13">
        <v>0.21083844430098</v>
      </c>
    </row>
    <row r="37315" spans="1:1" x14ac:dyDescent="0.3">
      <c r="A37315" s="13">
        <v>0.38076307820929001</v>
      </c>
    </row>
    <row r="37316" spans="1:1" x14ac:dyDescent="0.3">
      <c r="A37316" s="13">
        <v>8.1767517219562005E-2</v>
      </c>
    </row>
    <row r="37317" spans="1:1" x14ac:dyDescent="0.3">
      <c r="A37317" s="13">
        <v>0.26528926547853998</v>
      </c>
    </row>
    <row r="37318" spans="1:1" x14ac:dyDescent="0.3">
      <c r="A37318" s="13">
        <v>0.17901295537191</v>
      </c>
    </row>
    <row r="37319" spans="1:1" x14ac:dyDescent="0.3">
      <c r="A37319" s="13">
        <v>0.1189887779547</v>
      </c>
    </row>
    <row r="37320" spans="1:1" x14ac:dyDescent="0.3">
      <c r="A37320" s="13">
        <v>0.17901290246479001</v>
      </c>
    </row>
    <row r="37321" spans="1:1" x14ac:dyDescent="0.3">
      <c r="A37321" s="13">
        <v>0.19218870515802999</v>
      </c>
    </row>
    <row r="37322" spans="1:1" x14ac:dyDescent="0.3">
      <c r="A37322" s="13">
        <v>0.13892300328868001</v>
      </c>
    </row>
    <row r="37323" spans="1:1" x14ac:dyDescent="0.3">
      <c r="A37323" s="13">
        <v>0.22079502580520999</v>
      </c>
    </row>
    <row r="37324" spans="1:1" x14ac:dyDescent="0.3">
      <c r="A37324" s="13">
        <v>0.15396545484026999</v>
      </c>
    </row>
    <row r="37325" spans="1:1" x14ac:dyDescent="0.3">
      <c r="A37325" s="13">
        <v>8.7655349134157998E-2</v>
      </c>
    </row>
    <row r="37326" spans="1:1" x14ac:dyDescent="0.3">
      <c r="A37326" s="13">
        <v>0.13416890482096999</v>
      </c>
    </row>
    <row r="37327" spans="1:1" x14ac:dyDescent="0.3">
      <c r="A37327" s="13">
        <v>0.14532263805592999</v>
      </c>
    </row>
    <row r="37328" spans="1:1" x14ac:dyDescent="0.3">
      <c r="A37328" s="13">
        <v>0.12847466590427001</v>
      </c>
    </row>
    <row r="37329" spans="1:1" x14ac:dyDescent="0.3">
      <c r="A37329" s="13">
        <v>0.21949300829113</v>
      </c>
    </row>
    <row r="37330" spans="1:1" x14ac:dyDescent="0.3">
      <c r="A37330" s="13">
        <v>0.33970725833019</v>
      </c>
    </row>
    <row r="37331" spans="1:1" x14ac:dyDescent="0.3">
      <c r="A37331" s="13">
        <v>0.31435413388224998</v>
      </c>
    </row>
    <row r="37332" spans="1:1" x14ac:dyDescent="0.3">
      <c r="A37332" s="13">
        <v>0.15125696869416</v>
      </c>
    </row>
    <row r="37333" spans="1:1" x14ac:dyDescent="0.3">
      <c r="A37333" s="13">
        <v>0.18049454389776001</v>
      </c>
    </row>
    <row r="37334" spans="1:1" x14ac:dyDescent="0.3">
      <c r="A37334" s="13">
        <v>0.15355541416242</v>
      </c>
    </row>
    <row r="37335" spans="1:1" x14ac:dyDescent="0.3">
      <c r="A37335" s="13">
        <v>0.21692022599283001</v>
      </c>
    </row>
    <row r="37336" spans="1:1" x14ac:dyDescent="0.3">
      <c r="A37336" s="13">
        <v>0.1164184662548</v>
      </c>
    </row>
    <row r="37337" spans="1:1" x14ac:dyDescent="0.3">
      <c r="A37337" s="13">
        <v>0.16241639342764</v>
      </c>
    </row>
    <row r="37338" spans="1:1" x14ac:dyDescent="0.3">
      <c r="A37338" s="13">
        <v>6.5288450194791001E-2</v>
      </c>
    </row>
    <row r="37339" spans="1:1" x14ac:dyDescent="0.3">
      <c r="A37339" s="13">
        <v>0.21476706155929001</v>
      </c>
    </row>
    <row r="37340" spans="1:1" x14ac:dyDescent="0.3">
      <c r="A37340" s="13">
        <v>0.18726163655285999</v>
      </c>
    </row>
    <row r="37341" spans="1:1" x14ac:dyDescent="0.3">
      <c r="A37341" s="13">
        <v>0.1732561211601</v>
      </c>
    </row>
    <row r="37342" spans="1:1" x14ac:dyDescent="0.3">
      <c r="A37342" s="13">
        <v>0.25398316435765</v>
      </c>
    </row>
    <row r="37343" spans="1:1" x14ac:dyDescent="0.3">
      <c r="A37343" s="13">
        <v>0.19671417467293001</v>
      </c>
    </row>
    <row r="37344" spans="1:1" x14ac:dyDescent="0.3">
      <c r="A37344" s="13">
        <v>0.14782182786605</v>
      </c>
    </row>
    <row r="37345" spans="1:1" x14ac:dyDescent="0.3">
      <c r="A37345" s="13">
        <v>0.16170188066381999</v>
      </c>
    </row>
    <row r="37346" spans="1:1" x14ac:dyDescent="0.3">
      <c r="A37346" s="13">
        <v>0.13767194826467999</v>
      </c>
    </row>
    <row r="37347" spans="1:1" x14ac:dyDescent="0.3">
      <c r="A37347" s="13">
        <v>0.21500105791723001</v>
      </c>
    </row>
    <row r="37348" spans="1:1" x14ac:dyDescent="0.3">
      <c r="A37348" s="13">
        <v>0.25109313139416001</v>
      </c>
    </row>
    <row r="37349" spans="1:1" x14ac:dyDescent="0.3">
      <c r="A37349" s="13">
        <v>0.12361213365811</v>
      </c>
    </row>
    <row r="37350" spans="1:1" x14ac:dyDescent="0.3">
      <c r="A37350" s="13">
        <v>0.19711911276336</v>
      </c>
    </row>
    <row r="37351" spans="1:1" x14ac:dyDescent="0.3">
      <c r="A37351" s="13">
        <v>0.18967091298374</v>
      </c>
    </row>
    <row r="37352" spans="1:1" x14ac:dyDescent="0.3">
      <c r="A37352" s="13">
        <v>0.25510412266548999</v>
      </c>
    </row>
    <row r="37353" spans="1:1" x14ac:dyDescent="0.3">
      <c r="A37353" s="13">
        <v>0.13443247199499</v>
      </c>
    </row>
    <row r="37354" spans="1:1" x14ac:dyDescent="0.3">
      <c r="A37354" s="13">
        <v>5.6349047611784997E-2</v>
      </c>
    </row>
    <row r="37355" spans="1:1" x14ac:dyDescent="0.3">
      <c r="A37355" s="13">
        <v>0.19193007977112</v>
      </c>
    </row>
    <row r="37356" spans="1:1" x14ac:dyDescent="0.3">
      <c r="A37356" s="13">
        <v>0.14529902778042</v>
      </c>
    </row>
    <row r="37357" spans="1:1" x14ac:dyDescent="0.3">
      <c r="A37357" s="13">
        <v>0.16162854111186001</v>
      </c>
    </row>
    <row r="37358" spans="1:1" x14ac:dyDescent="0.3">
      <c r="A37358" s="13">
        <v>0.19480829487378001</v>
      </c>
    </row>
    <row r="37359" spans="1:1" x14ac:dyDescent="0.3">
      <c r="A37359" s="13">
        <v>0.24537567128245</v>
      </c>
    </row>
    <row r="37360" spans="1:1" x14ac:dyDescent="0.3">
      <c r="A37360" s="13">
        <v>0.19658228326905999</v>
      </c>
    </row>
    <row r="37361" spans="1:1" x14ac:dyDescent="0.3">
      <c r="A37361" s="13">
        <v>0.33144142314313002</v>
      </c>
    </row>
    <row r="37362" spans="1:1" x14ac:dyDescent="0.3">
      <c r="A37362" s="13">
        <v>0.19945418385246</v>
      </c>
    </row>
    <row r="37363" spans="1:1" x14ac:dyDescent="0.3">
      <c r="A37363" s="13">
        <v>0.26687791845649</v>
      </c>
    </row>
    <row r="37364" spans="1:1" x14ac:dyDescent="0.3">
      <c r="A37364" s="13">
        <v>0.34486818565221</v>
      </c>
    </row>
    <row r="37365" spans="1:1" x14ac:dyDescent="0.3">
      <c r="A37365" s="13">
        <v>6.2040928430021999E-2</v>
      </c>
    </row>
    <row r="37366" spans="1:1" x14ac:dyDescent="0.3">
      <c r="A37366" s="13">
        <v>0.19905081738022001</v>
      </c>
    </row>
    <row r="37367" spans="1:1" x14ac:dyDescent="0.3">
      <c r="A37367" s="13">
        <v>0.15072082322446001</v>
      </c>
    </row>
    <row r="37368" spans="1:1" x14ac:dyDescent="0.3">
      <c r="A37368" s="13">
        <v>0.19184755892434999</v>
      </c>
    </row>
    <row r="37369" spans="1:1" x14ac:dyDescent="0.3">
      <c r="A37369" s="13">
        <v>0.20245183212685</v>
      </c>
    </row>
    <row r="37370" spans="1:1" x14ac:dyDescent="0.3">
      <c r="A37370" s="13">
        <v>8.7623447655943001E-2</v>
      </c>
    </row>
    <row r="37371" spans="1:1" x14ac:dyDescent="0.3">
      <c r="A37371" s="13">
        <v>0.18370175239809999</v>
      </c>
    </row>
    <row r="37372" spans="1:1" x14ac:dyDescent="0.3">
      <c r="A37372" s="13">
        <v>0.23160727445820001</v>
      </c>
    </row>
    <row r="37373" spans="1:1" x14ac:dyDescent="0.3">
      <c r="A37373" s="13">
        <v>0.10119914457824</v>
      </c>
    </row>
    <row r="37374" spans="1:1" x14ac:dyDescent="0.3">
      <c r="A37374" s="13">
        <v>0.19512570422311001</v>
      </c>
    </row>
    <row r="37375" spans="1:1" x14ac:dyDescent="0.3">
      <c r="A37375" s="13">
        <v>0.20216338153954999</v>
      </c>
    </row>
    <row r="37376" spans="1:1" x14ac:dyDescent="0.3">
      <c r="A37376" s="13">
        <v>0.20089955274394999</v>
      </c>
    </row>
    <row r="37377" spans="1:1" x14ac:dyDescent="0.3">
      <c r="A37377" s="13">
        <v>8.1382069184450997E-2</v>
      </c>
    </row>
    <row r="37378" spans="1:1" x14ac:dyDescent="0.3">
      <c r="A37378" s="13">
        <v>0.23910037738274001</v>
      </c>
    </row>
    <row r="37379" spans="1:1" x14ac:dyDescent="0.3">
      <c r="A37379" s="13">
        <v>7.2857816706102002E-2</v>
      </c>
    </row>
    <row r="37380" spans="1:1" x14ac:dyDescent="0.3">
      <c r="A37380" s="13">
        <v>0.19454688225118</v>
      </c>
    </row>
    <row r="37381" spans="1:1" x14ac:dyDescent="0.3">
      <c r="A37381" s="13">
        <v>0.11758513316769</v>
      </c>
    </row>
    <row r="37382" spans="1:1" x14ac:dyDescent="0.3">
      <c r="A37382" s="13">
        <v>0.17035550073908001</v>
      </c>
    </row>
    <row r="37383" spans="1:1" x14ac:dyDescent="0.3">
      <c r="A37383" s="13">
        <v>7.4634555018553997E-2</v>
      </c>
    </row>
    <row r="37384" spans="1:1" x14ac:dyDescent="0.3">
      <c r="A37384" s="13">
        <v>0.11680744162696</v>
      </c>
    </row>
    <row r="37385" spans="1:1" x14ac:dyDescent="0.3">
      <c r="A37385" s="13">
        <v>0.22105497755136</v>
      </c>
    </row>
    <row r="37386" spans="1:1" x14ac:dyDescent="0.3">
      <c r="A37386" s="13">
        <v>0.19951823341073999</v>
      </c>
    </row>
    <row r="37387" spans="1:1" x14ac:dyDescent="0.3">
      <c r="A37387" s="13">
        <v>0.22291157568058001</v>
      </c>
    </row>
    <row r="37388" spans="1:1" x14ac:dyDescent="0.3">
      <c r="A37388" s="13">
        <v>0.19026844569071</v>
      </c>
    </row>
    <row r="37389" spans="1:1" x14ac:dyDescent="0.3">
      <c r="A37389" s="13">
        <v>0.19096450485742</v>
      </c>
    </row>
    <row r="37390" spans="1:1" x14ac:dyDescent="0.3">
      <c r="A37390" s="13">
        <v>0.26743690261476999</v>
      </c>
    </row>
    <row r="37391" spans="1:1" x14ac:dyDescent="0.3">
      <c r="A37391" s="13">
        <v>0.13459822277988001</v>
      </c>
    </row>
    <row r="37392" spans="1:1" x14ac:dyDescent="0.3">
      <c r="A37392" s="13">
        <v>0.29675058897919998</v>
      </c>
    </row>
    <row r="37393" spans="1:1" x14ac:dyDescent="0.3">
      <c r="A37393" s="13">
        <v>0.25213945566976997</v>
      </c>
    </row>
    <row r="37394" spans="1:1" x14ac:dyDescent="0.3">
      <c r="A37394" s="13">
        <v>0.13742451564948999</v>
      </c>
    </row>
    <row r="37395" spans="1:1" x14ac:dyDescent="0.3">
      <c r="A37395" s="13">
        <v>0.30190173393149</v>
      </c>
    </row>
    <row r="37396" spans="1:1" x14ac:dyDescent="0.3">
      <c r="A37396" s="13">
        <v>0.15949637530842001</v>
      </c>
    </row>
    <row r="37397" spans="1:1" x14ac:dyDescent="0.3">
      <c r="A37397" s="13">
        <v>4.4102308648602997E-2</v>
      </c>
    </row>
    <row r="37398" spans="1:1" x14ac:dyDescent="0.3">
      <c r="A37398" s="13">
        <v>9.9669509161572994E-2</v>
      </c>
    </row>
    <row r="37399" spans="1:1" x14ac:dyDescent="0.3">
      <c r="A37399" s="13">
        <v>7.2912495157781004E-2</v>
      </c>
    </row>
    <row r="37400" spans="1:1" x14ac:dyDescent="0.3">
      <c r="A37400" s="13">
        <v>0.30113161526526999</v>
      </c>
    </row>
    <row r="37401" spans="1:1" x14ac:dyDescent="0.3">
      <c r="A37401" s="13">
        <v>0.1097537883281</v>
      </c>
    </row>
    <row r="37402" spans="1:1" x14ac:dyDescent="0.3">
      <c r="A37402" s="13">
        <v>0.10759744264085</v>
      </c>
    </row>
    <row r="37403" spans="1:1" x14ac:dyDescent="0.3">
      <c r="A37403" s="13">
        <v>4.8162143425148997E-2</v>
      </c>
    </row>
    <row r="37404" spans="1:1" x14ac:dyDescent="0.3">
      <c r="A37404" s="13">
        <v>0.17702097791152999</v>
      </c>
    </row>
    <row r="37405" spans="1:1" x14ac:dyDescent="0.3">
      <c r="A37405" s="13">
        <v>0.11697674678811</v>
      </c>
    </row>
    <row r="37406" spans="1:1" x14ac:dyDescent="0.3">
      <c r="A37406" s="13">
        <v>0.14331109215169999</v>
      </c>
    </row>
    <row r="37407" spans="1:1" x14ac:dyDescent="0.3">
      <c r="A37407" s="13">
        <v>0.14624445903116001</v>
      </c>
    </row>
    <row r="37408" spans="1:1" x14ac:dyDescent="0.3">
      <c r="A37408" s="13">
        <v>0.15711737698440001</v>
      </c>
    </row>
    <row r="37409" spans="1:1" x14ac:dyDescent="0.3">
      <c r="A37409" s="13">
        <v>0.25989659987399</v>
      </c>
    </row>
    <row r="37410" spans="1:1" x14ac:dyDescent="0.3">
      <c r="A37410" s="13">
        <v>0.13358463519902999</v>
      </c>
    </row>
    <row r="37411" spans="1:1" x14ac:dyDescent="0.3">
      <c r="A37411" s="13">
        <v>0.12896276745787</v>
      </c>
    </row>
    <row r="37412" spans="1:1" x14ac:dyDescent="0.3">
      <c r="A37412" s="13">
        <v>0.27448615189874997</v>
      </c>
    </row>
    <row r="37413" spans="1:1" x14ac:dyDescent="0.3">
      <c r="A37413" s="13">
        <v>0.25287336935546001</v>
      </c>
    </row>
    <row r="37414" spans="1:1" x14ac:dyDescent="0.3">
      <c r="A37414" s="13">
        <v>0.18398640330745999</v>
      </c>
    </row>
    <row r="37415" spans="1:1" x14ac:dyDescent="0.3">
      <c r="A37415" s="13">
        <v>0.16590696625421</v>
      </c>
    </row>
    <row r="37416" spans="1:1" x14ac:dyDescent="0.3">
      <c r="A37416" s="13">
        <v>0.14702434004615</v>
      </c>
    </row>
    <row r="37417" spans="1:1" x14ac:dyDescent="0.3">
      <c r="A37417" s="13">
        <v>0.24242954586463999</v>
      </c>
    </row>
    <row r="37418" spans="1:1" x14ac:dyDescent="0.3">
      <c r="A37418" s="13">
        <v>0.12413163253756</v>
      </c>
    </row>
    <row r="37419" spans="1:1" x14ac:dyDescent="0.3">
      <c r="A37419" s="13">
        <v>0.22605303353455999</v>
      </c>
    </row>
    <row r="37420" spans="1:1" x14ac:dyDescent="0.3">
      <c r="A37420" s="13">
        <v>7.4240779223927994E-2</v>
      </c>
    </row>
    <row r="37421" spans="1:1" x14ac:dyDescent="0.3">
      <c r="A37421" s="13">
        <v>0.26773672275531002</v>
      </c>
    </row>
    <row r="37422" spans="1:1" x14ac:dyDescent="0.3">
      <c r="A37422" s="13">
        <v>0.21428053573502001</v>
      </c>
    </row>
    <row r="37423" spans="1:1" x14ac:dyDescent="0.3">
      <c r="A37423" s="13">
        <v>6.6455896659236E-2</v>
      </c>
    </row>
    <row r="37424" spans="1:1" x14ac:dyDescent="0.3">
      <c r="A37424" s="13">
        <v>4.1220933779953998E-2</v>
      </c>
    </row>
    <row r="37425" spans="1:1" x14ac:dyDescent="0.3">
      <c r="A37425" s="13">
        <v>0.17870482614298999</v>
      </c>
    </row>
    <row r="37426" spans="1:1" x14ac:dyDescent="0.3">
      <c r="A37426" s="13">
        <v>0.21519036972350999</v>
      </c>
    </row>
    <row r="37427" spans="1:1" x14ac:dyDescent="0.3">
      <c r="A37427" s="13">
        <v>0.24548715986791</v>
      </c>
    </row>
    <row r="37428" spans="1:1" x14ac:dyDescent="0.3">
      <c r="A37428" s="13">
        <v>0.24231601829784999</v>
      </c>
    </row>
    <row r="37429" spans="1:1" x14ac:dyDescent="0.3">
      <c r="A37429" s="13">
        <v>0.11501439564234001</v>
      </c>
    </row>
    <row r="37430" spans="1:1" x14ac:dyDescent="0.3">
      <c r="A37430" s="13">
        <v>0.28207598081131002</v>
      </c>
    </row>
    <row r="37431" spans="1:1" x14ac:dyDescent="0.3">
      <c r="A37431" s="13">
        <v>0.17470990766513</v>
      </c>
    </row>
    <row r="37432" spans="1:1" x14ac:dyDescent="0.3">
      <c r="A37432" s="13">
        <v>0.14939943296086</v>
      </c>
    </row>
    <row r="37433" spans="1:1" x14ac:dyDescent="0.3">
      <c r="A37433" s="13">
        <v>0.16469880238048001</v>
      </c>
    </row>
    <row r="37434" spans="1:1" x14ac:dyDescent="0.3">
      <c r="A37434" s="13">
        <v>0.21396704183644999</v>
      </c>
    </row>
    <row r="37435" spans="1:1" x14ac:dyDescent="0.3">
      <c r="A37435" s="13">
        <v>0.13806025583032999</v>
      </c>
    </row>
    <row r="37436" spans="1:1" x14ac:dyDescent="0.3">
      <c r="A37436" s="13">
        <v>0.13612464900929</v>
      </c>
    </row>
    <row r="37437" spans="1:1" x14ac:dyDescent="0.3">
      <c r="A37437" s="13">
        <v>0.13778685995594001</v>
      </c>
    </row>
    <row r="37438" spans="1:1" x14ac:dyDescent="0.3">
      <c r="A37438" s="13">
        <v>0.13964713906255</v>
      </c>
    </row>
    <row r="37439" spans="1:1" x14ac:dyDescent="0.3">
      <c r="A37439" s="13">
        <v>0.12864034908503999</v>
      </c>
    </row>
    <row r="37440" spans="1:1" x14ac:dyDescent="0.3">
      <c r="A37440" s="13">
        <v>0.23213072877747001</v>
      </c>
    </row>
    <row r="37441" spans="1:1" x14ac:dyDescent="0.3">
      <c r="A37441" s="13">
        <v>6.7597352583829998E-2</v>
      </c>
    </row>
    <row r="37442" spans="1:1" x14ac:dyDescent="0.3">
      <c r="A37442" s="13">
        <v>0.19213089172778</v>
      </c>
    </row>
    <row r="37443" spans="1:1" x14ac:dyDescent="0.3">
      <c r="A37443" s="13">
        <v>0.17854661963464999</v>
      </c>
    </row>
    <row r="37444" spans="1:1" x14ac:dyDescent="0.3">
      <c r="A37444" s="13">
        <v>0.28437417205851001</v>
      </c>
    </row>
    <row r="37445" spans="1:1" x14ac:dyDescent="0.3">
      <c r="A37445" s="13">
        <v>0.26003970203553001</v>
      </c>
    </row>
    <row r="37446" spans="1:1" x14ac:dyDescent="0.3">
      <c r="A37446" s="13">
        <v>6.4958505283976994E-2</v>
      </c>
    </row>
    <row r="37447" spans="1:1" x14ac:dyDescent="0.3">
      <c r="A37447" s="13">
        <v>0.20413880084186001</v>
      </c>
    </row>
    <row r="37448" spans="1:1" x14ac:dyDescent="0.3">
      <c r="A37448" s="13">
        <v>0.21982137166324001</v>
      </c>
    </row>
    <row r="37449" spans="1:1" x14ac:dyDescent="0.3">
      <c r="A37449" s="13">
        <v>0.14703723809128</v>
      </c>
    </row>
    <row r="37450" spans="1:1" x14ac:dyDescent="0.3">
      <c r="A37450" s="13">
        <v>0.22616907978532999</v>
      </c>
    </row>
    <row r="37451" spans="1:1" x14ac:dyDescent="0.3">
      <c r="A37451" s="13">
        <v>0.13233225273544</v>
      </c>
    </row>
    <row r="37452" spans="1:1" x14ac:dyDescent="0.3">
      <c r="A37452" s="13">
        <v>0.18915278916906</v>
      </c>
    </row>
    <row r="37453" spans="1:1" x14ac:dyDescent="0.3">
      <c r="A37453" s="13">
        <v>4.0535748428723997E-2</v>
      </c>
    </row>
    <row r="37454" spans="1:1" x14ac:dyDescent="0.3">
      <c r="A37454" s="13">
        <v>0.23775724913925</v>
      </c>
    </row>
    <row r="37455" spans="1:1" x14ac:dyDescent="0.3">
      <c r="A37455" s="13">
        <v>0.12118997531432001</v>
      </c>
    </row>
    <row r="37456" spans="1:1" x14ac:dyDescent="0.3">
      <c r="A37456" s="13">
        <v>0.23618595300479001</v>
      </c>
    </row>
    <row r="37457" spans="1:1" x14ac:dyDescent="0.3">
      <c r="A37457" s="13">
        <v>0.15362425116185999</v>
      </c>
    </row>
    <row r="37458" spans="1:1" x14ac:dyDescent="0.3">
      <c r="A37458" s="13">
        <v>0.14731781697995999</v>
      </c>
    </row>
    <row r="37459" spans="1:1" x14ac:dyDescent="0.3">
      <c r="A37459" s="13">
        <v>0.11535555695531</v>
      </c>
    </row>
    <row r="37460" spans="1:1" x14ac:dyDescent="0.3">
      <c r="A37460" s="13">
        <v>0.11953731057399999</v>
      </c>
    </row>
    <row r="37461" spans="1:1" x14ac:dyDescent="0.3">
      <c r="A37461" s="13">
        <v>0.19189456391571999</v>
      </c>
    </row>
    <row r="37462" spans="1:1" x14ac:dyDescent="0.3">
      <c r="A37462" s="13">
        <v>0.16200889394651</v>
      </c>
    </row>
    <row r="37463" spans="1:1" x14ac:dyDescent="0.3">
      <c r="A37463" s="13">
        <v>9.2907171858742005E-2</v>
      </c>
    </row>
    <row r="37464" spans="1:1" x14ac:dyDescent="0.3">
      <c r="A37464" s="13">
        <v>0.14342194506014999</v>
      </c>
    </row>
    <row r="37465" spans="1:1" x14ac:dyDescent="0.3">
      <c r="A37465" s="13">
        <v>0.13528251658717</v>
      </c>
    </row>
    <row r="37466" spans="1:1" x14ac:dyDescent="0.3">
      <c r="A37466" s="13">
        <v>0.21128951511732</v>
      </c>
    </row>
    <row r="37467" spans="1:1" x14ac:dyDescent="0.3">
      <c r="A37467" s="13">
        <v>0.14232258886579</v>
      </c>
    </row>
    <row r="37468" spans="1:1" x14ac:dyDescent="0.3">
      <c r="A37468" s="13">
        <v>0.17403746834607001</v>
      </c>
    </row>
    <row r="37469" spans="1:1" x14ac:dyDescent="0.3">
      <c r="A37469" s="13">
        <v>0.21027499141073999</v>
      </c>
    </row>
    <row r="37470" spans="1:1" x14ac:dyDescent="0.3">
      <c r="A37470" s="13">
        <v>0.13967870401145999</v>
      </c>
    </row>
    <row r="37471" spans="1:1" x14ac:dyDescent="0.3">
      <c r="A37471" s="13">
        <v>0.20930905969037999</v>
      </c>
    </row>
    <row r="37472" spans="1:1" x14ac:dyDescent="0.3">
      <c r="A37472" s="13">
        <v>0.15204249890321</v>
      </c>
    </row>
    <row r="37473" spans="1:1" x14ac:dyDescent="0.3">
      <c r="A37473" s="13">
        <v>0.19207578558168001</v>
      </c>
    </row>
    <row r="37474" spans="1:1" x14ac:dyDescent="0.3">
      <c r="A37474" s="13">
        <v>0.16395626478357</v>
      </c>
    </row>
    <row r="37475" spans="1:1" x14ac:dyDescent="0.3">
      <c r="A37475" s="13">
        <v>0.12794062342033</v>
      </c>
    </row>
    <row r="37476" spans="1:1" x14ac:dyDescent="0.3">
      <c r="A37476" s="13">
        <v>0.12593173087973</v>
      </c>
    </row>
    <row r="37477" spans="1:1" x14ac:dyDescent="0.3">
      <c r="A37477" s="13">
        <v>0.16930491082520999</v>
      </c>
    </row>
    <row r="37478" spans="1:1" x14ac:dyDescent="0.3">
      <c r="A37478" s="13">
        <v>0.2407338781177</v>
      </c>
    </row>
    <row r="37479" spans="1:1" x14ac:dyDescent="0.3">
      <c r="A37479" s="13">
        <v>9.6399678155421997E-2</v>
      </c>
    </row>
    <row r="37480" spans="1:1" x14ac:dyDescent="0.3">
      <c r="A37480" s="13">
        <v>0.10947610663169</v>
      </c>
    </row>
    <row r="37481" spans="1:1" x14ac:dyDescent="0.3">
      <c r="A37481" s="13">
        <v>0.12274756202482</v>
      </c>
    </row>
    <row r="37482" spans="1:1" x14ac:dyDescent="0.3">
      <c r="A37482" s="13">
        <v>0.10301363726802</v>
      </c>
    </row>
    <row r="37483" spans="1:1" x14ac:dyDescent="0.3">
      <c r="A37483" s="13">
        <v>0.16290032355899001</v>
      </c>
    </row>
    <row r="37484" spans="1:1" x14ac:dyDescent="0.3">
      <c r="A37484" s="13">
        <v>0.30623730469740001</v>
      </c>
    </row>
    <row r="37485" spans="1:1" x14ac:dyDescent="0.3">
      <c r="A37485" s="13">
        <v>0.15520049973743</v>
      </c>
    </row>
    <row r="37486" spans="1:1" x14ac:dyDescent="0.3">
      <c r="A37486" s="13">
        <v>0.15673779622909001</v>
      </c>
    </row>
    <row r="37487" spans="1:1" x14ac:dyDescent="0.3">
      <c r="A37487" s="13">
        <v>0.24452420263746</v>
      </c>
    </row>
    <row r="37488" spans="1:1" x14ac:dyDescent="0.3">
      <c r="A37488" s="13">
        <v>0.25668094138078001</v>
      </c>
    </row>
    <row r="37489" spans="1:1" x14ac:dyDescent="0.3">
      <c r="A37489" s="13">
        <v>0.30503078039795001</v>
      </c>
    </row>
    <row r="37490" spans="1:1" x14ac:dyDescent="0.3">
      <c r="A37490" s="13">
        <v>0.27941580258252002</v>
      </c>
    </row>
    <row r="37491" spans="1:1" x14ac:dyDescent="0.3">
      <c r="A37491" s="13">
        <v>0.16679673181365001</v>
      </c>
    </row>
    <row r="37492" spans="1:1" x14ac:dyDescent="0.3">
      <c r="A37492" s="13">
        <v>0.16679673181365001</v>
      </c>
    </row>
    <row r="37493" spans="1:1" x14ac:dyDescent="0.3">
      <c r="A37493" s="13">
        <v>0.25586789726101</v>
      </c>
    </row>
    <row r="37494" spans="1:1" x14ac:dyDescent="0.3">
      <c r="A37494" s="13">
        <v>0.22222333372099001</v>
      </c>
    </row>
    <row r="37495" spans="1:1" x14ac:dyDescent="0.3">
      <c r="A37495" s="13">
        <v>0.1335080214188</v>
      </c>
    </row>
    <row r="37496" spans="1:1" x14ac:dyDescent="0.3">
      <c r="A37496" s="13">
        <v>0.17483559792301001</v>
      </c>
    </row>
    <row r="37497" spans="1:1" x14ac:dyDescent="0.3">
      <c r="A37497" s="13">
        <v>0.21814598819108999</v>
      </c>
    </row>
    <row r="37498" spans="1:1" x14ac:dyDescent="0.3">
      <c r="A37498" s="13">
        <v>0.21814598819108999</v>
      </c>
    </row>
    <row r="37499" spans="1:1" x14ac:dyDescent="0.3">
      <c r="A37499" s="13">
        <v>0.22999816502602999</v>
      </c>
    </row>
    <row r="37500" spans="1:1" x14ac:dyDescent="0.3">
      <c r="A37500" s="13">
        <v>0.14461127009673999</v>
      </c>
    </row>
    <row r="37501" spans="1:1" x14ac:dyDescent="0.3">
      <c r="A37501" s="13">
        <v>0.24317915661737999</v>
      </c>
    </row>
    <row r="37502" spans="1:1" x14ac:dyDescent="0.3">
      <c r="A37502" s="13">
        <v>0.31066675775704999</v>
      </c>
    </row>
    <row r="37503" spans="1:1" x14ac:dyDescent="0.3">
      <c r="A37503" s="13">
        <v>0.10185664388402001</v>
      </c>
    </row>
    <row r="37504" spans="1:1" x14ac:dyDescent="0.3">
      <c r="A37504" s="13">
        <v>0.27480473327458999</v>
      </c>
    </row>
    <row r="37505" spans="1:1" x14ac:dyDescent="0.3">
      <c r="A37505" s="13">
        <v>0.10542592169716999</v>
      </c>
    </row>
    <row r="37506" spans="1:1" x14ac:dyDescent="0.3">
      <c r="A37506" s="13">
        <v>0.26195606456758003</v>
      </c>
    </row>
    <row r="37507" spans="1:1" x14ac:dyDescent="0.3">
      <c r="A37507" s="13">
        <v>0.15318994022376001</v>
      </c>
    </row>
    <row r="37508" spans="1:1" x14ac:dyDescent="0.3">
      <c r="A37508" s="13">
        <v>0.14751280157280999</v>
      </c>
    </row>
    <row r="37509" spans="1:1" x14ac:dyDescent="0.3">
      <c r="A37509" s="13">
        <v>0.21125476640182</v>
      </c>
    </row>
    <row r="37510" spans="1:1" x14ac:dyDescent="0.3">
      <c r="A37510" s="13">
        <v>0.27012730070029001</v>
      </c>
    </row>
    <row r="37511" spans="1:1" x14ac:dyDescent="0.3">
      <c r="A37511" s="13">
        <v>0.25882815285202998</v>
      </c>
    </row>
    <row r="37512" spans="1:1" x14ac:dyDescent="0.3">
      <c r="A37512" s="13">
        <v>0.11778184043272</v>
      </c>
    </row>
    <row r="37513" spans="1:1" x14ac:dyDescent="0.3">
      <c r="A37513" s="13">
        <v>0.23724405868062001</v>
      </c>
    </row>
    <row r="37514" spans="1:1" x14ac:dyDescent="0.3">
      <c r="A37514" s="13">
        <v>0.27154405988210001</v>
      </c>
    </row>
    <row r="37515" spans="1:1" x14ac:dyDescent="0.3">
      <c r="A37515" s="13">
        <v>0.21371049826575</v>
      </c>
    </row>
    <row r="37516" spans="1:1" x14ac:dyDescent="0.3">
      <c r="A37516" s="13">
        <v>0.21868021180585001</v>
      </c>
    </row>
    <row r="37517" spans="1:1" x14ac:dyDescent="0.3">
      <c r="A37517" s="13">
        <v>7.9608569926624004E-2</v>
      </c>
    </row>
    <row r="37518" spans="1:1" x14ac:dyDescent="0.3">
      <c r="A37518" s="13">
        <v>0.12802547741256001</v>
      </c>
    </row>
    <row r="37519" spans="1:1" x14ac:dyDescent="0.3">
      <c r="A37519" s="13">
        <v>9.1195866049885999E-2</v>
      </c>
    </row>
    <row r="37520" spans="1:1" x14ac:dyDescent="0.3">
      <c r="A37520" s="13">
        <v>0.14365414392386999</v>
      </c>
    </row>
    <row r="37521" spans="1:1" x14ac:dyDescent="0.3">
      <c r="A37521" s="13">
        <v>0.23054793395014</v>
      </c>
    </row>
    <row r="37522" spans="1:1" x14ac:dyDescent="0.3">
      <c r="A37522" s="13">
        <v>0.17838518658367</v>
      </c>
    </row>
    <row r="37523" spans="1:1" x14ac:dyDescent="0.3">
      <c r="A37523" s="13">
        <v>0.11297983560124999</v>
      </c>
    </row>
    <row r="37524" spans="1:1" x14ac:dyDescent="0.3">
      <c r="A37524" s="13">
        <v>9.5626238539905997E-2</v>
      </c>
    </row>
    <row r="37525" spans="1:1" x14ac:dyDescent="0.3">
      <c r="A37525" s="13">
        <v>0.18324506020722001</v>
      </c>
    </row>
    <row r="37526" spans="1:1" x14ac:dyDescent="0.3">
      <c r="A37526" s="13">
        <v>0.22959635595659</v>
      </c>
    </row>
    <row r="37527" spans="1:1" x14ac:dyDescent="0.3">
      <c r="A37527" s="13">
        <v>0.15491977143105001</v>
      </c>
    </row>
    <row r="37528" spans="1:1" x14ac:dyDescent="0.3">
      <c r="A37528" s="13">
        <v>0.17591618179999</v>
      </c>
    </row>
    <row r="37529" spans="1:1" x14ac:dyDescent="0.3">
      <c r="A37529" s="13">
        <v>0.25911290707244999</v>
      </c>
    </row>
    <row r="37530" spans="1:1" x14ac:dyDescent="0.3">
      <c r="A37530" s="13">
        <v>0.13729761233905999</v>
      </c>
    </row>
    <row r="37531" spans="1:1" x14ac:dyDescent="0.3">
      <c r="A37531" s="13">
        <v>0.28716853362030997</v>
      </c>
    </row>
    <row r="37532" spans="1:1" x14ac:dyDescent="0.3">
      <c r="A37532" s="13">
        <v>0.17827483668312999</v>
      </c>
    </row>
    <row r="37533" spans="1:1" x14ac:dyDescent="0.3">
      <c r="A37533" s="13">
        <v>0.16612261201968001</v>
      </c>
    </row>
    <row r="37534" spans="1:1" x14ac:dyDescent="0.3">
      <c r="A37534" s="13">
        <v>9.5983420291088001E-2</v>
      </c>
    </row>
    <row r="37535" spans="1:1" x14ac:dyDescent="0.3">
      <c r="A37535" s="13">
        <v>0.18117234889398001</v>
      </c>
    </row>
    <row r="37536" spans="1:1" x14ac:dyDescent="0.3">
      <c r="A37536" s="13">
        <v>0.1027624543125</v>
      </c>
    </row>
    <row r="37537" spans="1:1" x14ac:dyDescent="0.3">
      <c r="A37537" s="13">
        <v>0.16790091466599999</v>
      </c>
    </row>
    <row r="37538" spans="1:1" x14ac:dyDescent="0.3">
      <c r="A37538" s="13">
        <v>0.16138419933954001</v>
      </c>
    </row>
    <row r="37539" spans="1:1" x14ac:dyDescent="0.3">
      <c r="A37539" s="13">
        <v>0.31165520691206999</v>
      </c>
    </row>
    <row r="37540" spans="1:1" x14ac:dyDescent="0.3">
      <c r="A37540" s="13">
        <v>0.18021981475422999</v>
      </c>
    </row>
    <row r="37541" spans="1:1" x14ac:dyDescent="0.3">
      <c r="A37541" s="13">
        <v>0.23137041557617999</v>
      </c>
    </row>
    <row r="37542" spans="1:1" x14ac:dyDescent="0.3">
      <c r="A37542" s="13">
        <v>0.13631940289642999</v>
      </c>
    </row>
    <row r="37543" spans="1:1" x14ac:dyDescent="0.3">
      <c r="A37543" s="13">
        <v>0.13019738608911999</v>
      </c>
    </row>
    <row r="37544" spans="1:1" x14ac:dyDescent="0.3">
      <c r="A37544" s="13">
        <v>0.16976858464778</v>
      </c>
    </row>
    <row r="37545" spans="1:1" x14ac:dyDescent="0.3">
      <c r="A37545" s="13">
        <v>0.2346522843429</v>
      </c>
    </row>
    <row r="37546" spans="1:1" x14ac:dyDescent="0.3">
      <c r="A37546" s="13">
        <v>0.19646157142420001</v>
      </c>
    </row>
    <row r="37547" spans="1:1" x14ac:dyDescent="0.3">
      <c r="A37547" s="13">
        <v>0.10411317835478</v>
      </c>
    </row>
    <row r="37548" spans="1:1" x14ac:dyDescent="0.3">
      <c r="A37548" s="13">
        <v>0.11829878778048</v>
      </c>
    </row>
    <row r="37549" spans="1:1" x14ac:dyDescent="0.3">
      <c r="A37549" s="13">
        <v>0.28332363339307998</v>
      </c>
    </row>
    <row r="37550" spans="1:1" x14ac:dyDescent="0.3">
      <c r="A37550" s="13">
        <v>0.14659200253811</v>
      </c>
    </row>
    <row r="37551" spans="1:1" x14ac:dyDescent="0.3">
      <c r="A37551" s="13">
        <v>0.15598214722154999</v>
      </c>
    </row>
    <row r="37552" spans="1:1" x14ac:dyDescent="0.3">
      <c r="A37552" s="13">
        <v>6.0590007374060999E-2</v>
      </c>
    </row>
    <row r="37553" spans="1:1" x14ac:dyDescent="0.3">
      <c r="A37553" s="13">
        <v>0.19823814722694</v>
      </c>
    </row>
    <row r="37554" spans="1:1" x14ac:dyDescent="0.3">
      <c r="A37554" s="13">
        <v>0.30067571517634001</v>
      </c>
    </row>
    <row r="37555" spans="1:1" x14ac:dyDescent="0.3">
      <c r="A37555" s="13">
        <v>0.19454167445577999</v>
      </c>
    </row>
    <row r="37556" spans="1:1" x14ac:dyDescent="0.3">
      <c r="A37556" s="13">
        <v>0.23845433574499</v>
      </c>
    </row>
    <row r="37557" spans="1:1" x14ac:dyDescent="0.3">
      <c r="A37557" s="13">
        <v>0.13509868220884</v>
      </c>
    </row>
    <row r="37558" spans="1:1" x14ac:dyDescent="0.3">
      <c r="A37558" s="13">
        <v>0.21268554582133001</v>
      </c>
    </row>
    <row r="37559" spans="1:1" x14ac:dyDescent="0.3">
      <c r="A37559" s="13">
        <v>0.12735157742802999</v>
      </c>
    </row>
    <row r="37560" spans="1:1" x14ac:dyDescent="0.3">
      <c r="A37560" s="13">
        <v>0.12735157742802999</v>
      </c>
    </row>
    <row r="37561" spans="1:1" x14ac:dyDescent="0.3">
      <c r="A37561" s="13">
        <v>0.21414997320762999</v>
      </c>
    </row>
    <row r="37562" spans="1:1" x14ac:dyDescent="0.3">
      <c r="A37562" s="13">
        <v>5.9693641370584E-2</v>
      </c>
    </row>
    <row r="37563" spans="1:1" x14ac:dyDescent="0.3">
      <c r="A37563" s="13">
        <v>0.14120140099204001</v>
      </c>
    </row>
    <row r="37564" spans="1:1" x14ac:dyDescent="0.3">
      <c r="A37564" s="13">
        <v>0.30872995117586999</v>
      </c>
    </row>
    <row r="37565" spans="1:1" x14ac:dyDescent="0.3">
      <c r="A37565" s="13">
        <v>7.9880901292568002E-2</v>
      </c>
    </row>
    <row r="37566" spans="1:1" x14ac:dyDescent="0.3">
      <c r="A37566" s="13">
        <v>0.27215185968463002</v>
      </c>
    </row>
    <row r="37567" spans="1:1" x14ac:dyDescent="0.3">
      <c r="A37567" s="13">
        <v>0.22428149864852001</v>
      </c>
    </row>
    <row r="37568" spans="1:1" x14ac:dyDescent="0.3">
      <c r="A37568" s="13">
        <v>0.18168029641823999</v>
      </c>
    </row>
    <row r="37569" spans="1:1" x14ac:dyDescent="0.3">
      <c r="A37569" s="13">
        <v>0.14648333375298001</v>
      </c>
    </row>
    <row r="37570" spans="1:1" x14ac:dyDescent="0.3">
      <c r="A37570" s="13">
        <v>0.27344012597792999</v>
      </c>
    </row>
    <row r="37571" spans="1:1" x14ac:dyDescent="0.3">
      <c r="A37571" s="13">
        <v>0.15767987735704</v>
      </c>
    </row>
    <row r="37572" spans="1:1" x14ac:dyDescent="0.3">
      <c r="A37572" s="13">
        <v>0.11870794334848001</v>
      </c>
    </row>
    <row r="37573" spans="1:1" x14ac:dyDescent="0.3">
      <c r="A37573" s="13">
        <v>0.17270136222199001</v>
      </c>
    </row>
    <row r="37574" spans="1:1" x14ac:dyDescent="0.3">
      <c r="A37574" s="13">
        <v>0.1484015832874</v>
      </c>
    </row>
    <row r="37575" spans="1:1" x14ac:dyDescent="0.3">
      <c r="A37575" s="13">
        <v>0.13361444658923999</v>
      </c>
    </row>
    <row r="37576" spans="1:1" x14ac:dyDescent="0.3">
      <c r="A37576" s="13">
        <v>0.17628867913903001</v>
      </c>
    </row>
    <row r="37577" spans="1:1" x14ac:dyDescent="0.3">
      <c r="A37577" s="13">
        <v>0.10826108390845</v>
      </c>
    </row>
    <row r="37578" spans="1:1" x14ac:dyDescent="0.3">
      <c r="A37578" s="13">
        <v>0.27993653703524002</v>
      </c>
    </row>
    <row r="37579" spans="1:1" x14ac:dyDescent="0.3">
      <c r="A37579" s="13">
        <v>0.13422681169729</v>
      </c>
    </row>
    <row r="37580" spans="1:1" x14ac:dyDescent="0.3">
      <c r="A37580" s="13">
        <v>0.24859200853808999</v>
      </c>
    </row>
    <row r="37581" spans="1:1" x14ac:dyDescent="0.3">
      <c r="A37581" s="13">
        <v>0.24918548264403001</v>
      </c>
    </row>
    <row r="37582" spans="1:1" x14ac:dyDescent="0.3">
      <c r="A37582" s="13">
        <v>0.18229902873956</v>
      </c>
    </row>
    <row r="37583" spans="1:1" x14ac:dyDescent="0.3">
      <c r="A37583" s="13">
        <v>0.20941869074281</v>
      </c>
    </row>
    <row r="37584" spans="1:1" x14ac:dyDescent="0.3">
      <c r="A37584" s="13">
        <v>0.17313406524274999</v>
      </c>
    </row>
    <row r="37585" spans="1:1" x14ac:dyDescent="0.3">
      <c r="A37585" s="13">
        <v>0.12565933342649999</v>
      </c>
    </row>
    <row r="37586" spans="1:1" x14ac:dyDescent="0.3">
      <c r="A37586" s="13">
        <v>0.10996389604972</v>
      </c>
    </row>
    <row r="37587" spans="1:1" x14ac:dyDescent="0.3">
      <c r="A37587" s="13">
        <v>0.18999112631107001</v>
      </c>
    </row>
    <row r="37588" spans="1:1" x14ac:dyDescent="0.3">
      <c r="A37588" s="13">
        <v>9.0271251932292004E-2</v>
      </c>
    </row>
    <row r="37589" spans="1:1" x14ac:dyDescent="0.3">
      <c r="A37589" s="13">
        <v>0.15399712121945</v>
      </c>
    </row>
    <row r="37590" spans="1:1" x14ac:dyDescent="0.3">
      <c r="A37590" s="13">
        <v>0.12982250535430001</v>
      </c>
    </row>
    <row r="37591" spans="1:1" x14ac:dyDescent="0.3">
      <c r="A37591" s="13">
        <v>9.9904623399993994E-2</v>
      </c>
    </row>
    <row r="37592" spans="1:1" x14ac:dyDescent="0.3">
      <c r="A37592" s="13">
        <v>0.16648761396590001</v>
      </c>
    </row>
    <row r="37593" spans="1:1" x14ac:dyDescent="0.3">
      <c r="A37593" s="13">
        <v>0.14370523666910001</v>
      </c>
    </row>
    <row r="37594" spans="1:1" x14ac:dyDescent="0.3">
      <c r="A37594" s="13">
        <v>0.17903786758033999</v>
      </c>
    </row>
    <row r="37595" spans="1:1" x14ac:dyDescent="0.3">
      <c r="A37595" s="13">
        <v>0.17903786758033999</v>
      </c>
    </row>
    <row r="37596" spans="1:1" x14ac:dyDescent="0.3">
      <c r="A37596" s="13">
        <v>0.22998167319373</v>
      </c>
    </row>
    <row r="37597" spans="1:1" x14ac:dyDescent="0.3">
      <c r="A37597" s="13">
        <v>0.12430532497460001</v>
      </c>
    </row>
    <row r="37598" spans="1:1" x14ac:dyDescent="0.3">
      <c r="A37598" s="13">
        <v>0.23747215279159001</v>
      </c>
    </row>
    <row r="37599" spans="1:1" x14ac:dyDescent="0.3">
      <c r="A37599" s="13">
        <v>6.2671249456230996E-2</v>
      </c>
    </row>
    <row r="37600" spans="1:1" x14ac:dyDescent="0.3">
      <c r="A37600" s="13">
        <v>0.19829557347473001</v>
      </c>
    </row>
    <row r="37601" spans="1:1" x14ac:dyDescent="0.3">
      <c r="A37601" s="13">
        <v>0.18032474515626001</v>
      </c>
    </row>
    <row r="37602" spans="1:1" x14ac:dyDescent="0.3">
      <c r="A37602" s="13">
        <v>6.6133108790454004E-2</v>
      </c>
    </row>
    <row r="37603" spans="1:1" x14ac:dyDescent="0.3">
      <c r="A37603" s="13">
        <v>8.6944948957690005E-2</v>
      </c>
    </row>
    <row r="37604" spans="1:1" x14ac:dyDescent="0.3">
      <c r="A37604" s="13">
        <v>0.17957675459919001</v>
      </c>
    </row>
    <row r="37605" spans="1:1" x14ac:dyDescent="0.3">
      <c r="A37605" s="13">
        <v>0.17242089022754001</v>
      </c>
    </row>
    <row r="37606" spans="1:1" x14ac:dyDescent="0.3">
      <c r="A37606" s="13">
        <v>0.16223108923648999</v>
      </c>
    </row>
    <row r="37607" spans="1:1" x14ac:dyDescent="0.3">
      <c r="A37607" s="13">
        <v>0.18056009733976999</v>
      </c>
    </row>
    <row r="37608" spans="1:1" x14ac:dyDescent="0.3">
      <c r="A37608" s="13">
        <v>6.6390472073440995E-2</v>
      </c>
    </row>
    <row r="37609" spans="1:1" x14ac:dyDescent="0.3">
      <c r="A37609" s="13">
        <v>0.18319556686415001</v>
      </c>
    </row>
    <row r="37610" spans="1:1" x14ac:dyDescent="0.3">
      <c r="A37610" s="13">
        <v>0.14161361627273999</v>
      </c>
    </row>
    <row r="37611" spans="1:1" x14ac:dyDescent="0.3">
      <c r="A37611" s="13">
        <v>0.24507933002971</v>
      </c>
    </row>
    <row r="37612" spans="1:1" x14ac:dyDescent="0.3">
      <c r="A37612" s="13">
        <v>0.22590994580869</v>
      </c>
    </row>
    <row r="37613" spans="1:1" x14ac:dyDescent="0.3">
      <c r="A37613" s="13">
        <v>0.2107924925187</v>
      </c>
    </row>
    <row r="37614" spans="1:1" x14ac:dyDescent="0.3">
      <c r="A37614" s="13">
        <v>0.14535381477921999</v>
      </c>
    </row>
    <row r="37615" spans="1:1" x14ac:dyDescent="0.3">
      <c r="A37615" s="13">
        <v>0.11571752971645</v>
      </c>
    </row>
    <row r="37616" spans="1:1" x14ac:dyDescent="0.3">
      <c r="A37616" s="13">
        <v>0.21825844261355001</v>
      </c>
    </row>
    <row r="37617" spans="1:1" x14ac:dyDescent="0.3">
      <c r="A37617" s="13">
        <v>0.19299683604880999</v>
      </c>
    </row>
    <row r="37618" spans="1:1" x14ac:dyDescent="0.3">
      <c r="A37618" s="13">
        <v>0.22950430107077999</v>
      </c>
    </row>
    <row r="37619" spans="1:1" x14ac:dyDescent="0.3">
      <c r="A37619" s="13">
        <v>0.12207148418854</v>
      </c>
    </row>
    <row r="37620" spans="1:1" x14ac:dyDescent="0.3">
      <c r="A37620" s="13">
        <v>0.14207346449269001</v>
      </c>
    </row>
    <row r="37621" spans="1:1" x14ac:dyDescent="0.3">
      <c r="A37621" s="13">
        <v>0.17967568730073</v>
      </c>
    </row>
    <row r="37622" spans="1:1" x14ac:dyDescent="0.3">
      <c r="A37622" s="13">
        <v>0.22584370712654001</v>
      </c>
    </row>
    <row r="37623" spans="1:1" x14ac:dyDescent="0.3">
      <c r="A37623" s="13">
        <v>0.14784132350976001</v>
      </c>
    </row>
    <row r="37624" spans="1:1" x14ac:dyDescent="0.3">
      <c r="A37624" s="13">
        <v>0.11421193130477</v>
      </c>
    </row>
    <row r="37625" spans="1:1" x14ac:dyDescent="0.3">
      <c r="A37625" s="13">
        <v>0.31041039962972</v>
      </c>
    </row>
    <row r="37626" spans="1:1" x14ac:dyDescent="0.3">
      <c r="A37626" s="13">
        <v>9.5114553693134998E-2</v>
      </c>
    </row>
    <row r="37627" spans="1:1" x14ac:dyDescent="0.3">
      <c r="A37627" s="13">
        <v>0.29352373298860002</v>
      </c>
    </row>
    <row r="37628" spans="1:1" x14ac:dyDescent="0.3">
      <c r="A37628" s="13">
        <v>0.11053668312447</v>
      </c>
    </row>
    <row r="37629" spans="1:1" x14ac:dyDescent="0.3">
      <c r="A37629" s="13">
        <v>9.6654405848095995E-2</v>
      </c>
    </row>
    <row r="37630" spans="1:1" x14ac:dyDescent="0.3">
      <c r="A37630" s="13">
        <v>0.28440910382466</v>
      </c>
    </row>
    <row r="37631" spans="1:1" x14ac:dyDescent="0.3">
      <c r="A37631" s="13">
        <v>0.12355477727457</v>
      </c>
    </row>
    <row r="37632" spans="1:1" x14ac:dyDescent="0.3">
      <c r="A37632" s="13">
        <v>0.28494566816890998</v>
      </c>
    </row>
    <row r="37633" spans="1:1" x14ac:dyDescent="0.3">
      <c r="A37633" s="13">
        <v>0.13060229902769999</v>
      </c>
    </row>
    <row r="37634" spans="1:1" x14ac:dyDescent="0.3">
      <c r="A37634" s="13">
        <v>0.1163881124196</v>
      </c>
    </row>
    <row r="37635" spans="1:1" x14ac:dyDescent="0.3">
      <c r="A37635" s="13">
        <v>0.26222844364620002</v>
      </c>
    </row>
    <row r="37636" spans="1:1" x14ac:dyDescent="0.3">
      <c r="A37636" s="13">
        <v>0.12673764876681001</v>
      </c>
    </row>
    <row r="37637" spans="1:1" x14ac:dyDescent="0.3">
      <c r="A37637" s="13">
        <v>5.7361006316992001E-2</v>
      </c>
    </row>
    <row r="37638" spans="1:1" x14ac:dyDescent="0.3">
      <c r="A37638" s="13">
        <v>0.18325571995435</v>
      </c>
    </row>
    <row r="37639" spans="1:1" x14ac:dyDescent="0.3">
      <c r="A37639" s="13">
        <v>0.19667556873072001</v>
      </c>
    </row>
    <row r="37640" spans="1:1" x14ac:dyDescent="0.3">
      <c r="A37640" s="13">
        <v>0.16404797071603</v>
      </c>
    </row>
    <row r="37641" spans="1:1" x14ac:dyDescent="0.3">
      <c r="A37641" s="13">
        <v>9.8129178816921001E-2</v>
      </c>
    </row>
    <row r="37642" spans="1:1" x14ac:dyDescent="0.3">
      <c r="A37642" s="13">
        <v>0.18433476490671999</v>
      </c>
    </row>
    <row r="37643" spans="1:1" x14ac:dyDescent="0.3">
      <c r="A37643" s="13">
        <v>0.176467306046</v>
      </c>
    </row>
    <row r="37644" spans="1:1" x14ac:dyDescent="0.3">
      <c r="A37644" s="13">
        <v>0.14942858673604001</v>
      </c>
    </row>
    <row r="37645" spans="1:1" x14ac:dyDescent="0.3">
      <c r="A37645" s="13">
        <v>0.13568907524099</v>
      </c>
    </row>
    <row r="37646" spans="1:1" x14ac:dyDescent="0.3">
      <c r="A37646" s="13">
        <v>0.22603228787940999</v>
      </c>
    </row>
    <row r="37647" spans="1:1" x14ac:dyDescent="0.3">
      <c r="A37647" s="13">
        <v>9.4770354723077002E-2</v>
      </c>
    </row>
    <row r="37648" spans="1:1" x14ac:dyDescent="0.3">
      <c r="A37648" s="13">
        <v>0.11340253983204</v>
      </c>
    </row>
    <row r="37649" spans="1:1" x14ac:dyDescent="0.3">
      <c r="A37649" s="13">
        <v>0.13562167903250999</v>
      </c>
    </row>
    <row r="37650" spans="1:1" x14ac:dyDescent="0.3">
      <c r="A37650" s="13">
        <v>0.1541089985254</v>
      </c>
    </row>
    <row r="37651" spans="1:1" x14ac:dyDescent="0.3">
      <c r="A37651" s="13">
        <v>0.18046714289615001</v>
      </c>
    </row>
    <row r="37652" spans="1:1" x14ac:dyDescent="0.3">
      <c r="A37652" s="13">
        <v>0.15862761233177999</v>
      </c>
    </row>
    <row r="37653" spans="1:1" x14ac:dyDescent="0.3">
      <c r="A37653" s="13">
        <v>5.3477358047320997E-2</v>
      </c>
    </row>
    <row r="37654" spans="1:1" x14ac:dyDescent="0.3">
      <c r="A37654" s="13">
        <v>0.13256082240933001</v>
      </c>
    </row>
    <row r="37655" spans="1:1" x14ac:dyDescent="0.3">
      <c r="A37655" s="13">
        <v>0.19833413109948</v>
      </c>
    </row>
    <row r="37656" spans="1:1" x14ac:dyDescent="0.3">
      <c r="A37656" s="13">
        <v>0.16854333346149</v>
      </c>
    </row>
    <row r="37657" spans="1:1" x14ac:dyDescent="0.3">
      <c r="A37657" s="13">
        <v>0.21525977608149999</v>
      </c>
    </row>
    <row r="37658" spans="1:1" x14ac:dyDescent="0.3">
      <c r="A37658" s="13">
        <v>0.10740582736644</v>
      </c>
    </row>
    <row r="37659" spans="1:1" x14ac:dyDescent="0.3">
      <c r="A37659" s="13">
        <v>0.13210130853387</v>
      </c>
    </row>
    <row r="37660" spans="1:1" x14ac:dyDescent="0.3">
      <c r="A37660" s="13">
        <v>7.1893342504265004E-2</v>
      </c>
    </row>
    <row r="37661" spans="1:1" x14ac:dyDescent="0.3">
      <c r="A37661" s="13">
        <v>8.6140311030608999E-2</v>
      </c>
    </row>
    <row r="37662" spans="1:1" x14ac:dyDescent="0.3">
      <c r="A37662" s="13">
        <v>0.17476691894665</v>
      </c>
    </row>
    <row r="37663" spans="1:1" x14ac:dyDescent="0.3">
      <c r="A37663" s="13">
        <v>0.15334750225607999</v>
      </c>
    </row>
    <row r="37664" spans="1:1" x14ac:dyDescent="0.3">
      <c r="A37664" s="13">
        <v>0.16009483575233999</v>
      </c>
    </row>
    <row r="37665" spans="1:1" x14ac:dyDescent="0.3">
      <c r="A37665" s="13">
        <v>0.22451868827395999</v>
      </c>
    </row>
    <row r="37666" spans="1:1" x14ac:dyDescent="0.3">
      <c r="A37666" s="13">
        <v>0.22913266123305001</v>
      </c>
    </row>
    <row r="37667" spans="1:1" x14ac:dyDescent="0.3">
      <c r="A37667" s="13">
        <v>0.21629366399878999</v>
      </c>
    </row>
    <row r="37668" spans="1:1" x14ac:dyDescent="0.3">
      <c r="A37668" s="13">
        <v>0.19397810167219001</v>
      </c>
    </row>
    <row r="37669" spans="1:1" x14ac:dyDescent="0.3">
      <c r="A37669" s="13">
        <v>0.24037575642292999</v>
      </c>
    </row>
    <row r="37670" spans="1:1" x14ac:dyDescent="0.3">
      <c r="A37670" s="13">
        <v>0.10456490598235001</v>
      </c>
    </row>
    <row r="37671" spans="1:1" x14ac:dyDescent="0.3">
      <c r="A37671" s="13">
        <v>0.21312455376490999</v>
      </c>
    </row>
    <row r="37672" spans="1:1" x14ac:dyDescent="0.3">
      <c r="A37672" s="13">
        <v>8.0394491341564997E-2</v>
      </c>
    </row>
    <row r="37673" spans="1:1" x14ac:dyDescent="0.3">
      <c r="A37673" s="13">
        <v>0.35324733809289999</v>
      </c>
    </row>
    <row r="37674" spans="1:1" x14ac:dyDescent="0.3">
      <c r="A37674" s="13">
        <v>0.17117830884172999</v>
      </c>
    </row>
    <row r="37675" spans="1:1" x14ac:dyDescent="0.3">
      <c r="A37675" s="13">
        <v>0.30122407367927001</v>
      </c>
    </row>
    <row r="37676" spans="1:1" x14ac:dyDescent="0.3">
      <c r="A37676" s="13">
        <v>0.11579963912535</v>
      </c>
    </row>
    <row r="37677" spans="1:1" x14ac:dyDescent="0.3">
      <c r="A37677" s="13">
        <v>0.24699629712662</v>
      </c>
    </row>
    <row r="37678" spans="1:1" x14ac:dyDescent="0.3">
      <c r="A37678" s="13">
        <v>5.3468790178385003E-2</v>
      </c>
    </row>
    <row r="37679" spans="1:1" x14ac:dyDescent="0.3">
      <c r="A37679" s="13">
        <v>0.18083991093678001</v>
      </c>
    </row>
    <row r="37680" spans="1:1" x14ac:dyDescent="0.3">
      <c r="A37680" s="13">
        <v>0.18219584665961999</v>
      </c>
    </row>
    <row r="37681" spans="1:1" x14ac:dyDescent="0.3">
      <c r="A37681" s="13">
        <v>0.28378832215788002</v>
      </c>
    </row>
    <row r="37682" spans="1:1" x14ac:dyDescent="0.3">
      <c r="A37682" s="13">
        <v>0.14329631121804001</v>
      </c>
    </row>
    <row r="37683" spans="1:1" x14ac:dyDescent="0.3">
      <c r="A37683" s="13">
        <v>0.13499254263780999</v>
      </c>
    </row>
    <row r="37684" spans="1:1" x14ac:dyDescent="0.3">
      <c r="A37684" s="13">
        <v>0.15273789091326001</v>
      </c>
    </row>
    <row r="37685" spans="1:1" x14ac:dyDescent="0.3">
      <c r="A37685" s="13">
        <v>6.3837873164485998E-2</v>
      </c>
    </row>
    <row r="37686" spans="1:1" x14ac:dyDescent="0.3">
      <c r="A37686" s="13">
        <v>0.27925745213011999</v>
      </c>
    </row>
    <row r="37687" spans="1:1" x14ac:dyDescent="0.3">
      <c r="A37687" s="13">
        <v>0.23513277899915</v>
      </c>
    </row>
    <row r="37688" spans="1:1" x14ac:dyDescent="0.3">
      <c r="A37688" s="13">
        <v>0.12590553774864</v>
      </c>
    </row>
    <row r="37689" spans="1:1" x14ac:dyDescent="0.3">
      <c r="A37689" s="13">
        <v>0.15582829800622</v>
      </c>
    </row>
    <row r="37690" spans="1:1" x14ac:dyDescent="0.3">
      <c r="A37690" s="13">
        <v>0.20668629146015</v>
      </c>
    </row>
    <row r="37691" spans="1:1" x14ac:dyDescent="0.3">
      <c r="A37691" s="13">
        <v>0.23461748281545</v>
      </c>
    </row>
    <row r="37692" spans="1:1" x14ac:dyDescent="0.3">
      <c r="A37692" s="13">
        <v>0.17828625460184</v>
      </c>
    </row>
    <row r="37693" spans="1:1" x14ac:dyDescent="0.3">
      <c r="A37693" s="13">
        <v>0.36495336352586999</v>
      </c>
    </row>
    <row r="37694" spans="1:1" x14ac:dyDescent="0.3">
      <c r="A37694" s="13">
        <v>0.12129814934734</v>
      </c>
    </row>
    <row r="37695" spans="1:1" x14ac:dyDescent="0.3">
      <c r="A37695" s="13">
        <v>0.21577622636304999</v>
      </c>
    </row>
    <row r="37696" spans="1:1" x14ac:dyDescent="0.3">
      <c r="A37696" s="13">
        <v>0.12905994090570999</v>
      </c>
    </row>
    <row r="37697" spans="1:1" x14ac:dyDescent="0.3">
      <c r="A37697" s="13">
        <v>0.14982779479274</v>
      </c>
    </row>
    <row r="37698" spans="1:1" x14ac:dyDescent="0.3">
      <c r="A37698" s="13">
        <v>0.21544525411082999</v>
      </c>
    </row>
    <row r="37699" spans="1:1" x14ac:dyDescent="0.3">
      <c r="A37699" s="13">
        <v>0.15093050165378999</v>
      </c>
    </row>
    <row r="37700" spans="1:1" x14ac:dyDescent="0.3">
      <c r="A37700" s="13">
        <v>7.2742275719594005E-2</v>
      </c>
    </row>
    <row r="37701" spans="1:1" x14ac:dyDescent="0.3">
      <c r="A37701" s="13">
        <v>0.23850674063249</v>
      </c>
    </row>
    <row r="37702" spans="1:1" x14ac:dyDescent="0.3">
      <c r="A37702" s="13">
        <v>0.22216826476369</v>
      </c>
    </row>
    <row r="37703" spans="1:1" x14ac:dyDescent="0.3">
      <c r="A37703" s="13">
        <v>0.15726794924750001</v>
      </c>
    </row>
    <row r="37704" spans="1:1" x14ac:dyDescent="0.3">
      <c r="A37704" s="13">
        <v>0.12573288675194999</v>
      </c>
    </row>
    <row r="37705" spans="1:1" x14ac:dyDescent="0.3">
      <c r="A37705" s="13">
        <v>0.12513653171885999</v>
      </c>
    </row>
    <row r="37706" spans="1:1" x14ac:dyDescent="0.3">
      <c r="A37706" s="13">
        <v>0.16555609287272999</v>
      </c>
    </row>
    <row r="37707" spans="1:1" x14ac:dyDescent="0.3">
      <c r="A37707" s="13">
        <v>0.27047168830320001</v>
      </c>
    </row>
    <row r="37708" spans="1:1" x14ac:dyDescent="0.3">
      <c r="A37708" s="13">
        <v>0.15469788652645</v>
      </c>
    </row>
    <row r="37709" spans="1:1" x14ac:dyDescent="0.3">
      <c r="A37709" s="13">
        <v>0.15150935277206001</v>
      </c>
    </row>
    <row r="37710" spans="1:1" x14ac:dyDescent="0.3">
      <c r="A37710" s="13">
        <v>7.4445021086166005E-2</v>
      </c>
    </row>
    <row r="37711" spans="1:1" x14ac:dyDescent="0.3">
      <c r="A37711" s="13">
        <v>0.22710642323847</v>
      </c>
    </row>
    <row r="37712" spans="1:1" x14ac:dyDescent="0.3">
      <c r="A37712" s="13">
        <v>0.10449066391966</v>
      </c>
    </row>
    <row r="37713" spans="1:1" x14ac:dyDescent="0.3">
      <c r="A37713" s="13">
        <v>0.26257907266834002</v>
      </c>
    </row>
    <row r="37714" spans="1:1" x14ac:dyDescent="0.3">
      <c r="A37714" s="13">
        <v>0.14761364800623</v>
      </c>
    </row>
    <row r="37715" spans="1:1" x14ac:dyDescent="0.3">
      <c r="A37715" s="13">
        <v>0.11797510106174</v>
      </c>
    </row>
    <row r="37716" spans="1:1" x14ac:dyDescent="0.3">
      <c r="A37716" s="13">
        <v>7.8129274216332006E-2</v>
      </c>
    </row>
    <row r="37717" spans="1:1" x14ac:dyDescent="0.3">
      <c r="A37717" s="13">
        <v>0.28794192284059</v>
      </c>
    </row>
    <row r="37718" spans="1:1" x14ac:dyDescent="0.3">
      <c r="A37718" s="13">
        <v>0.19908870880230001</v>
      </c>
    </row>
    <row r="37719" spans="1:1" x14ac:dyDescent="0.3">
      <c r="A37719" s="13">
        <v>0.20351234884651001</v>
      </c>
    </row>
    <row r="37720" spans="1:1" x14ac:dyDescent="0.3">
      <c r="A37720" s="13">
        <v>0.12893666606831</v>
      </c>
    </row>
    <row r="37721" spans="1:1" x14ac:dyDescent="0.3">
      <c r="A37721" s="13">
        <v>0.25880662458912002</v>
      </c>
    </row>
    <row r="37722" spans="1:1" x14ac:dyDescent="0.3">
      <c r="A37722" s="13">
        <v>0.12270192745133</v>
      </c>
    </row>
    <row r="37723" spans="1:1" x14ac:dyDescent="0.3">
      <c r="A37723" s="13">
        <v>0.19113673497398001</v>
      </c>
    </row>
    <row r="37724" spans="1:1" x14ac:dyDescent="0.3">
      <c r="A37724" s="13">
        <v>0.17463200898221001</v>
      </c>
    </row>
    <row r="37725" spans="1:1" x14ac:dyDescent="0.3">
      <c r="A37725" s="13">
        <v>0.11826604607985</v>
      </c>
    </row>
    <row r="37726" spans="1:1" x14ac:dyDescent="0.3">
      <c r="A37726" s="13">
        <v>0.17656673088474001</v>
      </c>
    </row>
    <row r="37727" spans="1:1" x14ac:dyDescent="0.3">
      <c r="A37727" s="13">
        <v>0.10371478067033001</v>
      </c>
    </row>
    <row r="37728" spans="1:1" x14ac:dyDescent="0.3">
      <c r="A37728" s="13">
        <v>0.32124829655253001</v>
      </c>
    </row>
    <row r="37729" spans="1:1" x14ac:dyDescent="0.3">
      <c r="A37729" s="13">
        <v>0.10832552694866</v>
      </c>
    </row>
    <row r="37730" spans="1:1" x14ac:dyDescent="0.3">
      <c r="A37730" s="13">
        <v>0.16335082570861001</v>
      </c>
    </row>
    <row r="37731" spans="1:1" x14ac:dyDescent="0.3">
      <c r="A37731" s="13">
        <v>0.24195208540230001</v>
      </c>
    </row>
    <row r="37732" spans="1:1" x14ac:dyDescent="0.3">
      <c r="A37732" s="13">
        <v>0.15621264314774</v>
      </c>
    </row>
    <row r="37733" spans="1:1" x14ac:dyDescent="0.3">
      <c r="A37733" s="13">
        <v>0.29952644286564001</v>
      </c>
    </row>
    <row r="37734" spans="1:1" x14ac:dyDescent="0.3">
      <c r="A37734" s="13">
        <v>0.19693259452271</v>
      </c>
    </row>
    <row r="37735" spans="1:1" x14ac:dyDescent="0.3">
      <c r="A37735" s="13">
        <v>0.11426453337505001</v>
      </c>
    </row>
    <row r="37736" spans="1:1" x14ac:dyDescent="0.3">
      <c r="A37736" s="13">
        <v>0.10516014288667</v>
      </c>
    </row>
    <row r="37737" spans="1:1" x14ac:dyDescent="0.3">
      <c r="A37737" s="13">
        <v>0.18608352942452999</v>
      </c>
    </row>
    <row r="37738" spans="1:1" x14ac:dyDescent="0.3">
      <c r="A37738" s="13">
        <v>0.13033035514572999</v>
      </c>
    </row>
    <row r="37739" spans="1:1" x14ac:dyDescent="0.3">
      <c r="A37739" s="13">
        <v>0.15296476533559999</v>
      </c>
    </row>
    <row r="37740" spans="1:1" x14ac:dyDescent="0.3">
      <c r="A37740" s="13">
        <v>0.20222732513712</v>
      </c>
    </row>
    <row r="37741" spans="1:1" x14ac:dyDescent="0.3">
      <c r="A37741" s="13">
        <v>9.9901324222994997E-2</v>
      </c>
    </row>
    <row r="37742" spans="1:1" x14ac:dyDescent="0.3">
      <c r="A37742" s="13">
        <v>0.13202425400143999</v>
      </c>
    </row>
    <row r="37743" spans="1:1" x14ac:dyDescent="0.3">
      <c r="A37743" s="13">
        <v>0.18750992029425001</v>
      </c>
    </row>
    <row r="37744" spans="1:1" x14ac:dyDescent="0.3">
      <c r="A37744" s="13">
        <v>0.15632171556341001</v>
      </c>
    </row>
    <row r="37745" spans="1:1" x14ac:dyDescent="0.3">
      <c r="A37745" s="13">
        <v>0.23579638171642001</v>
      </c>
    </row>
    <row r="37746" spans="1:1" x14ac:dyDescent="0.3">
      <c r="A37746" s="13">
        <v>0.12698676798481001</v>
      </c>
    </row>
    <row r="37747" spans="1:1" x14ac:dyDescent="0.3">
      <c r="A37747" s="13">
        <v>7.3496471910655004E-2</v>
      </c>
    </row>
    <row r="37748" spans="1:1" x14ac:dyDescent="0.3">
      <c r="A37748" s="13">
        <v>0.19473508277914001</v>
      </c>
    </row>
    <row r="37749" spans="1:1" x14ac:dyDescent="0.3">
      <c r="A37749" s="13">
        <v>0.15793883047109</v>
      </c>
    </row>
    <row r="37750" spans="1:1" x14ac:dyDescent="0.3">
      <c r="A37750" s="13">
        <v>0.24077064851662</v>
      </c>
    </row>
    <row r="37751" spans="1:1" x14ac:dyDescent="0.3">
      <c r="A37751" s="13">
        <v>8.0792717953900001E-2</v>
      </c>
    </row>
    <row r="37752" spans="1:1" x14ac:dyDescent="0.3">
      <c r="A37752" s="13">
        <v>0.12776236592456999</v>
      </c>
    </row>
    <row r="37753" spans="1:1" x14ac:dyDescent="0.3">
      <c r="A37753" s="13">
        <v>0.18937850024052</v>
      </c>
    </row>
    <row r="37754" spans="1:1" x14ac:dyDescent="0.3">
      <c r="A37754" s="13">
        <v>0.20362478165118</v>
      </c>
    </row>
    <row r="37755" spans="1:1" x14ac:dyDescent="0.3">
      <c r="A37755" s="13">
        <v>0.15556216269305001</v>
      </c>
    </row>
    <row r="37756" spans="1:1" x14ac:dyDescent="0.3">
      <c r="A37756" s="13">
        <v>0.19346508393223999</v>
      </c>
    </row>
    <row r="37757" spans="1:1" x14ac:dyDescent="0.3">
      <c r="A37757" s="13">
        <v>0.12842304834616</v>
      </c>
    </row>
    <row r="37758" spans="1:1" x14ac:dyDescent="0.3">
      <c r="A37758" s="13">
        <v>0.31128149991956</v>
      </c>
    </row>
    <row r="37759" spans="1:1" x14ac:dyDescent="0.3">
      <c r="A37759" s="13">
        <v>0.10552890284663</v>
      </c>
    </row>
    <row r="37760" spans="1:1" x14ac:dyDescent="0.3">
      <c r="A37760" s="13">
        <v>0.27660474479733999</v>
      </c>
    </row>
    <row r="37761" spans="1:1" x14ac:dyDescent="0.3">
      <c r="A37761" s="13">
        <v>9.6584881982008E-2</v>
      </c>
    </row>
    <row r="37762" spans="1:1" x14ac:dyDescent="0.3">
      <c r="A37762" s="13">
        <v>0.14509903082892001</v>
      </c>
    </row>
    <row r="37763" spans="1:1" x14ac:dyDescent="0.3">
      <c r="A37763" s="13">
        <v>0.23866012407119</v>
      </c>
    </row>
    <row r="37764" spans="1:1" x14ac:dyDescent="0.3">
      <c r="A37764" s="13">
        <v>0.11951644062467</v>
      </c>
    </row>
    <row r="37765" spans="1:1" x14ac:dyDescent="0.3">
      <c r="A37765" s="13">
        <v>6.1089851546964002E-2</v>
      </c>
    </row>
    <row r="37766" spans="1:1" x14ac:dyDescent="0.3">
      <c r="A37766" s="13">
        <v>0.21682284694932</v>
      </c>
    </row>
    <row r="37767" spans="1:1" x14ac:dyDescent="0.3">
      <c r="A37767" s="13">
        <v>9.4082636445621995E-2</v>
      </c>
    </row>
    <row r="37768" spans="1:1" x14ac:dyDescent="0.3">
      <c r="A37768" s="13">
        <v>0.24622263273416001</v>
      </c>
    </row>
    <row r="37769" spans="1:1" x14ac:dyDescent="0.3">
      <c r="A37769" s="13">
        <v>0.11557337234183999</v>
      </c>
    </row>
    <row r="37770" spans="1:1" x14ac:dyDescent="0.3">
      <c r="A37770" s="13">
        <v>0.1240698412628</v>
      </c>
    </row>
    <row r="37771" spans="1:1" x14ac:dyDescent="0.3">
      <c r="A37771" s="13">
        <v>8.4443619712713996E-2</v>
      </c>
    </row>
    <row r="37772" spans="1:1" x14ac:dyDescent="0.3">
      <c r="A37772" s="13">
        <v>0.21695252765355999</v>
      </c>
    </row>
    <row r="37773" spans="1:1" x14ac:dyDescent="0.3">
      <c r="A37773" s="13">
        <v>0.17064775187021</v>
      </c>
    </row>
    <row r="37774" spans="1:1" x14ac:dyDescent="0.3">
      <c r="A37774" s="13">
        <v>0.20951822476626999</v>
      </c>
    </row>
    <row r="37775" spans="1:1" x14ac:dyDescent="0.3">
      <c r="A37775" s="13">
        <v>0.14554983859107001</v>
      </c>
    </row>
    <row r="37776" spans="1:1" x14ac:dyDescent="0.3">
      <c r="A37776" s="13">
        <v>0.10399729569272</v>
      </c>
    </row>
    <row r="37777" spans="1:1" x14ac:dyDescent="0.3">
      <c r="A37777" s="13">
        <v>0.13577217682369999</v>
      </c>
    </row>
    <row r="37778" spans="1:1" x14ac:dyDescent="0.3">
      <c r="A37778" s="13">
        <v>0.14162251487628999</v>
      </c>
    </row>
    <row r="37779" spans="1:1" x14ac:dyDescent="0.3">
      <c r="A37779" s="13">
        <v>0.27994807312147002</v>
      </c>
    </row>
    <row r="37780" spans="1:1" x14ac:dyDescent="0.3">
      <c r="A37780" s="13">
        <v>0.27770224567416002</v>
      </c>
    </row>
    <row r="37781" spans="1:1" x14ac:dyDescent="0.3">
      <c r="A37781" s="13">
        <v>0.21504174025971001</v>
      </c>
    </row>
    <row r="37782" spans="1:1" x14ac:dyDescent="0.3">
      <c r="A37782" s="13">
        <v>0.12276888367187</v>
      </c>
    </row>
    <row r="37783" spans="1:1" x14ac:dyDescent="0.3">
      <c r="A37783" s="13">
        <v>0.22630637534874001</v>
      </c>
    </row>
    <row r="37784" spans="1:1" x14ac:dyDescent="0.3">
      <c r="A37784" s="13">
        <v>0.20517884208007001</v>
      </c>
    </row>
    <row r="37785" spans="1:1" x14ac:dyDescent="0.3">
      <c r="A37785" s="13">
        <v>0.10584830036254</v>
      </c>
    </row>
    <row r="37786" spans="1:1" x14ac:dyDescent="0.3">
      <c r="A37786" s="13">
        <v>0.25947077881558001</v>
      </c>
    </row>
    <row r="37787" spans="1:1" x14ac:dyDescent="0.3">
      <c r="A37787" s="13">
        <v>0.13466090751373999</v>
      </c>
    </row>
    <row r="37788" spans="1:1" x14ac:dyDescent="0.3">
      <c r="A37788" s="13">
        <v>0.13620030082444001</v>
      </c>
    </row>
    <row r="37789" spans="1:1" x14ac:dyDescent="0.3">
      <c r="A37789" s="13">
        <v>0.1833285219021</v>
      </c>
    </row>
    <row r="37790" spans="1:1" x14ac:dyDescent="0.3">
      <c r="A37790" s="13">
        <v>0.19446101678649999</v>
      </c>
    </row>
    <row r="37791" spans="1:1" x14ac:dyDescent="0.3">
      <c r="A37791" s="13">
        <v>9.6527570193557996E-2</v>
      </c>
    </row>
    <row r="37792" spans="1:1" x14ac:dyDescent="0.3">
      <c r="A37792" s="13">
        <v>6.6541149396323995E-2</v>
      </c>
    </row>
    <row r="37793" spans="1:1" x14ac:dyDescent="0.3">
      <c r="A37793" s="13">
        <v>0.15616863740338</v>
      </c>
    </row>
    <row r="37794" spans="1:1" x14ac:dyDescent="0.3">
      <c r="A37794" s="13">
        <v>0.16780829615376</v>
      </c>
    </row>
    <row r="37795" spans="1:1" x14ac:dyDescent="0.3">
      <c r="A37795" s="13">
        <v>0.29226222052619</v>
      </c>
    </row>
    <row r="37796" spans="1:1" x14ac:dyDescent="0.3">
      <c r="A37796" s="13">
        <v>0.11406312588835001</v>
      </c>
    </row>
    <row r="37797" spans="1:1" x14ac:dyDescent="0.3">
      <c r="A37797" s="13">
        <v>0.12274020889819</v>
      </c>
    </row>
    <row r="37798" spans="1:1" x14ac:dyDescent="0.3">
      <c r="A37798" s="13">
        <v>0.15828654556869001</v>
      </c>
    </row>
    <row r="37799" spans="1:1" x14ac:dyDescent="0.3">
      <c r="A37799" s="13">
        <v>0.17984106999637001</v>
      </c>
    </row>
    <row r="37800" spans="1:1" x14ac:dyDescent="0.3">
      <c r="A37800" s="13">
        <v>7.3108345897710994E-2</v>
      </c>
    </row>
    <row r="37801" spans="1:1" x14ac:dyDescent="0.3">
      <c r="A37801" s="13">
        <v>0.18345569883002999</v>
      </c>
    </row>
    <row r="37802" spans="1:1" x14ac:dyDescent="0.3">
      <c r="A37802" s="13">
        <v>0.17151447906214001</v>
      </c>
    </row>
    <row r="37803" spans="1:1" x14ac:dyDescent="0.3">
      <c r="A37803" s="13">
        <v>0.15674881714844999</v>
      </c>
    </row>
    <row r="37804" spans="1:1" x14ac:dyDescent="0.3">
      <c r="A37804" s="13">
        <v>0.13308962809829999</v>
      </c>
    </row>
    <row r="37805" spans="1:1" x14ac:dyDescent="0.3">
      <c r="A37805" s="13">
        <v>0.42142292720723001</v>
      </c>
    </row>
    <row r="37806" spans="1:1" x14ac:dyDescent="0.3">
      <c r="A37806" s="13">
        <v>0.16861651958741999</v>
      </c>
    </row>
    <row r="37807" spans="1:1" x14ac:dyDescent="0.3">
      <c r="A37807" s="13">
        <v>0.10041489091602999</v>
      </c>
    </row>
    <row r="37808" spans="1:1" x14ac:dyDescent="0.3">
      <c r="A37808" s="13">
        <v>5.7057318947722001E-2</v>
      </c>
    </row>
    <row r="37809" spans="1:1" x14ac:dyDescent="0.3">
      <c r="A37809" s="13">
        <v>0.17913512630122999</v>
      </c>
    </row>
    <row r="37810" spans="1:1" x14ac:dyDescent="0.3">
      <c r="A37810" s="13">
        <v>0.13350327219727001</v>
      </c>
    </row>
    <row r="37811" spans="1:1" x14ac:dyDescent="0.3">
      <c r="A37811" s="13">
        <v>0.24699809735604</v>
      </c>
    </row>
    <row r="37812" spans="1:1" x14ac:dyDescent="0.3">
      <c r="A37812" s="13">
        <v>0.19743803356733</v>
      </c>
    </row>
    <row r="37813" spans="1:1" x14ac:dyDescent="0.3">
      <c r="A37813" s="13">
        <v>0.23732135084153999</v>
      </c>
    </row>
    <row r="37814" spans="1:1" x14ac:dyDescent="0.3">
      <c r="A37814" s="13">
        <v>0.18895445686427001</v>
      </c>
    </row>
    <row r="37815" spans="1:1" x14ac:dyDescent="0.3">
      <c r="A37815" s="13">
        <v>8.5334753525619006E-2</v>
      </c>
    </row>
    <row r="37816" spans="1:1" x14ac:dyDescent="0.3">
      <c r="A37816" s="13">
        <v>0.14748260227636001</v>
      </c>
    </row>
    <row r="37817" spans="1:1" x14ac:dyDescent="0.3">
      <c r="A37817" s="13">
        <v>9.5690184559174996E-2</v>
      </c>
    </row>
    <row r="37818" spans="1:1" x14ac:dyDescent="0.3">
      <c r="A37818" s="13">
        <v>0.16525302863385</v>
      </c>
    </row>
    <row r="37819" spans="1:1" x14ac:dyDescent="0.3">
      <c r="A37819" s="13">
        <v>0.13323427066603</v>
      </c>
    </row>
    <row r="37820" spans="1:1" x14ac:dyDescent="0.3">
      <c r="A37820" s="13">
        <v>0.10519363960872</v>
      </c>
    </row>
    <row r="37821" spans="1:1" x14ac:dyDescent="0.3">
      <c r="A37821" s="13">
        <v>0.21876966503923001</v>
      </c>
    </row>
    <row r="37822" spans="1:1" x14ac:dyDescent="0.3">
      <c r="A37822" s="13">
        <v>8.1284174276783999E-2</v>
      </c>
    </row>
    <row r="37823" spans="1:1" x14ac:dyDescent="0.3">
      <c r="A37823" s="13">
        <v>0.26324449566163</v>
      </c>
    </row>
    <row r="37824" spans="1:1" x14ac:dyDescent="0.3">
      <c r="A37824" s="13">
        <v>0.21919117486159001</v>
      </c>
    </row>
    <row r="37825" spans="1:1" x14ac:dyDescent="0.3">
      <c r="A37825" s="13">
        <v>0.16969732776390001</v>
      </c>
    </row>
    <row r="37826" spans="1:1" x14ac:dyDescent="0.3">
      <c r="A37826" s="13">
        <v>0.16055179473013001</v>
      </c>
    </row>
    <row r="37827" spans="1:1" x14ac:dyDescent="0.3">
      <c r="A37827" s="13">
        <v>0.2051235401807</v>
      </c>
    </row>
    <row r="37828" spans="1:1" x14ac:dyDescent="0.3">
      <c r="A37828" s="13">
        <v>0.18704999581654999</v>
      </c>
    </row>
    <row r="37829" spans="1:1" x14ac:dyDescent="0.3">
      <c r="A37829" s="13">
        <v>0.18468947780761999</v>
      </c>
    </row>
    <row r="37830" spans="1:1" x14ac:dyDescent="0.3">
      <c r="A37830" s="13">
        <v>7.6287607468095001E-2</v>
      </c>
    </row>
    <row r="37831" spans="1:1" x14ac:dyDescent="0.3">
      <c r="A37831" s="13">
        <v>0.20894720404768</v>
      </c>
    </row>
    <row r="37832" spans="1:1" x14ac:dyDescent="0.3">
      <c r="A37832" s="13">
        <v>0.20813060949067999</v>
      </c>
    </row>
    <row r="37833" spans="1:1" x14ac:dyDescent="0.3">
      <c r="A37833" s="13">
        <v>0.21083207314666</v>
      </c>
    </row>
    <row r="37834" spans="1:1" x14ac:dyDescent="0.3">
      <c r="A37834" s="13">
        <v>0.13955317008546</v>
      </c>
    </row>
    <row r="37835" spans="1:1" x14ac:dyDescent="0.3">
      <c r="A37835" s="13">
        <v>0.15590315633134</v>
      </c>
    </row>
    <row r="37836" spans="1:1" x14ac:dyDescent="0.3">
      <c r="A37836" s="13">
        <v>0.11160410906973001</v>
      </c>
    </row>
    <row r="37837" spans="1:1" x14ac:dyDescent="0.3">
      <c r="A37837" s="13">
        <v>0.26505577802573999</v>
      </c>
    </row>
    <row r="37838" spans="1:1" x14ac:dyDescent="0.3">
      <c r="A37838" s="13">
        <v>0.17662879392790001</v>
      </c>
    </row>
    <row r="37839" spans="1:1" x14ac:dyDescent="0.3">
      <c r="A37839" s="13">
        <v>0.31400819110625999</v>
      </c>
    </row>
    <row r="37840" spans="1:1" x14ac:dyDescent="0.3">
      <c r="A37840" s="13">
        <v>0.20601337296696001</v>
      </c>
    </row>
    <row r="37841" spans="1:1" x14ac:dyDescent="0.3">
      <c r="A37841" s="13">
        <v>0.21118726092199999</v>
      </c>
    </row>
    <row r="37842" spans="1:1" x14ac:dyDescent="0.3">
      <c r="A37842" s="13">
        <v>0.27355406515320002</v>
      </c>
    </row>
    <row r="37843" spans="1:1" x14ac:dyDescent="0.3">
      <c r="A37843" s="13">
        <v>6.9409644245148006E-2</v>
      </c>
    </row>
    <row r="37844" spans="1:1" x14ac:dyDescent="0.3">
      <c r="A37844" s="13">
        <v>0.21159383568026</v>
      </c>
    </row>
    <row r="37845" spans="1:1" x14ac:dyDescent="0.3">
      <c r="A37845" s="13">
        <v>0.22951723478485</v>
      </c>
    </row>
    <row r="37846" spans="1:1" x14ac:dyDescent="0.3">
      <c r="A37846" s="13">
        <v>0.21340219025915999</v>
      </c>
    </row>
    <row r="37847" spans="1:1" x14ac:dyDescent="0.3">
      <c r="A37847" s="13">
        <v>4.3691340731243998E-2</v>
      </c>
    </row>
    <row r="37848" spans="1:1" x14ac:dyDescent="0.3">
      <c r="A37848" s="13">
        <v>0.18780042499423</v>
      </c>
    </row>
    <row r="37849" spans="1:1" x14ac:dyDescent="0.3">
      <c r="A37849" s="13">
        <v>5.0195038997549998E-2</v>
      </c>
    </row>
    <row r="37850" spans="1:1" x14ac:dyDescent="0.3">
      <c r="A37850" s="13">
        <v>0.15145695035073001</v>
      </c>
    </row>
    <row r="37851" spans="1:1" x14ac:dyDescent="0.3">
      <c r="A37851" s="13">
        <v>0.18498418452168999</v>
      </c>
    </row>
    <row r="37852" spans="1:1" x14ac:dyDescent="0.3">
      <c r="A37852" s="13">
        <v>0.16660386321135001</v>
      </c>
    </row>
    <row r="37853" spans="1:1" x14ac:dyDescent="0.3">
      <c r="A37853" s="13">
        <v>0.20756119627938999</v>
      </c>
    </row>
    <row r="37854" spans="1:1" x14ac:dyDescent="0.3">
      <c r="A37854" s="13">
        <v>9.7795006908126994E-2</v>
      </c>
    </row>
    <row r="37855" spans="1:1" x14ac:dyDescent="0.3">
      <c r="A37855" s="13">
        <v>0.20310248113328999</v>
      </c>
    </row>
    <row r="37856" spans="1:1" x14ac:dyDescent="0.3">
      <c r="A37856" s="13">
        <v>0.10561752843376</v>
      </c>
    </row>
    <row r="37857" spans="1:1" x14ac:dyDescent="0.3">
      <c r="A37857" s="13">
        <v>0.30856889348736</v>
      </c>
    </row>
    <row r="37858" spans="1:1" x14ac:dyDescent="0.3">
      <c r="A37858" s="13">
        <v>0.21059797054420001</v>
      </c>
    </row>
    <row r="37859" spans="1:1" x14ac:dyDescent="0.3">
      <c r="A37859" s="13">
        <v>0.29944053411024002</v>
      </c>
    </row>
    <row r="37860" spans="1:1" x14ac:dyDescent="0.3">
      <c r="A37860" s="13">
        <v>0.21222492555514999</v>
      </c>
    </row>
    <row r="37861" spans="1:1" x14ac:dyDescent="0.3">
      <c r="A37861" s="13">
        <v>0.14425600230180999</v>
      </c>
    </row>
    <row r="37862" spans="1:1" x14ac:dyDescent="0.3">
      <c r="A37862" s="13">
        <v>0.15008496512427999</v>
      </c>
    </row>
    <row r="37863" spans="1:1" x14ac:dyDescent="0.3">
      <c r="A37863" s="13">
        <v>0.19291334430931001</v>
      </c>
    </row>
    <row r="37864" spans="1:1" x14ac:dyDescent="0.3">
      <c r="A37864" s="13">
        <v>0.17866064533918999</v>
      </c>
    </row>
    <row r="37865" spans="1:1" x14ac:dyDescent="0.3">
      <c r="A37865" s="13">
        <v>0.26558288707914002</v>
      </c>
    </row>
    <row r="37866" spans="1:1" x14ac:dyDescent="0.3">
      <c r="A37866" s="13">
        <v>0.11564605614652</v>
      </c>
    </row>
    <row r="37867" spans="1:1" x14ac:dyDescent="0.3">
      <c r="A37867" s="13">
        <v>6.8695419595208002E-2</v>
      </c>
    </row>
    <row r="37868" spans="1:1" x14ac:dyDescent="0.3">
      <c r="A37868" s="13">
        <v>0.24966816271559</v>
      </c>
    </row>
    <row r="37869" spans="1:1" x14ac:dyDescent="0.3">
      <c r="A37869" s="13">
        <v>0.16813086171453001</v>
      </c>
    </row>
    <row r="37870" spans="1:1" x14ac:dyDescent="0.3">
      <c r="A37870" s="13">
        <v>0.28247381863475002</v>
      </c>
    </row>
    <row r="37871" spans="1:1" x14ac:dyDescent="0.3">
      <c r="A37871" s="13">
        <v>0.12198322644144</v>
      </c>
    </row>
    <row r="37872" spans="1:1" x14ac:dyDescent="0.3">
      <c r="A37872" s="13">
        <v>0.12735426392818</v>
      </c>
    </row>
    <row r="37873" spans="1:1" x14ac:dyDescent="0.3">
      <c r="A37873" s="13">
        <v>0.11624680845803</v>
      </c>
    </row>
    <row r="37874" spans="1:1" x14ac:dyDescent="0.3">
      <c r="A37874" s="13">
        <v>0.19616380294818</v>
      </c>
    </row>
    <row r="37875" spans="1:1" x14ac:dyDescent="0.3">
      <c r="A37875" s="13">
        <v>0.18513431475643999</v>
      </c>
    </row>
    <row r="37876" spans="1:1" x14ac:dyDescent="0.3">
      <c r="A37876" s="13">
        <v>0.17484958901575001</v>
      </c>
    </row>
    <row r="37877" spans="1:1" x14ac:dyDescent="0.3">
      <c r="A37877" s="13">
        <v>0.1679456338966</v>
      </c>
    </row>
    <row r="37878" spans="1:1" x14ac:dyDescent="0.3">
      <c r="A37878" s="13">
        <v>8.4949379657345003E-2</v>
      </c>
    </row>
    <row r="37879" spans="1:1" x14ac:dyDescent="0.3">
      <c r="A37879" s="13">
        <v>0.17681477437772</v>
      </c>
    </row>
    <row r="37880" spans="1:1" x14ac:dyDescent="0.3">
      <c r="A37880" s="13">
        <v>0.15284913969191999</v>
      </c>
    </row>
    <row r="37881" spans="1:1" x14ac:dyDescent="0.3">
      <c r="A37881" s="13">
        <v>0.15914183994576001</v>
      </c>
    </row>
    <row r="37882" spans="1:1" x14ac:dyDescent="0.3">
      <c r="A37882" s="13">
        <v>9.6348649403717998E-2</v>
      </c>
    </row>
    <row r="37883" spans="1:1" x14ac:dyDescent="0.3">
      <c r="A37883" s="13">
        <v>0.15951488965812999</v>
      </c>
    </row>
    <row r="37884" spans="1:1" x14ac:dyDescent="0.3">
      <c r="A37884" s="13">
        <v>0.14090021160926</v>
      </c>
    </row>
    <row r="37885" spans="1:1" x14ac:dyDescent="0.3">
      <c r="A37885" s="13">
        <v>0.17462583390066</v>
      </c>
    </row>
    <row r="37886" spans="1:1" x14ac:dyDescent="0.3">
      <c r="A37886" s="13">
        <v>0.19558083008095001</v>
      </c>
    </row>
    <row r="37887" spans="1:1" x14ac:dyDescent="0.3">
      <c r="A37887" s="13">
        <v>0.16049121923359999</v>
      </c>
    </row>
    <row r="37888" spans="1:1" x14ac:dyDescent="0.3">
      <c r="A37888" s="13">
        <v>0.15055336915060999</v>
      </c>
    </row>
    <row r="37889" spans="1:1" x14ac:dyDescent="0.3">
      <c r="A37889" s="13">
        <v>0.10694643324126001</v>
      </c>
    </row>
    <row r="37890" spans="1:1" x14ac:dyDescent="0.3">
      <c r="A37890" s="13">
        <v>0.31648600191505999</v>
      </c>
    </row>
    <row r="37891" spans="1:1" x14ac:dyDescent="0.3">
      <c r="A37891" s="13">
        <v>0.13196009999389</v>
      </c>
    </row>
    <row r="37892" spans="1:1" x14ac:dyDescent="0.3">
      <c r="A37892" s="13">
        <v>8.4681160697443997E-2</v>
      </c>
    </row>
    <row r="37893" spans="1:1" x14ac:dyDescent="0.3">
      <c r="A37893" s="13">
        <v>0.16565797699073001</v>
      </c>
    </row>
    <row r="37894" spans="1:1" x14ac:dyDescent="0.3">
      <c r="A37894" s="13">
        <v>0.14615513255311</v>
      </c>
    </row>
    <row r="37895" spans="1:1" x14ac:dyDescent="0.3">
      <c r="A37895" s="13">
        <v>0.23505689953142</v>
      </c>
    </row>
    <row r="37896" spans="1:1" x14ac:dyDescent="0.3">
      <c r="A37896" s="13">
        <v>0.13560172815438001</v>
      </c>
    </row>
    <row r="37897" spans="1:1" x14ac:dyDescent="0.3">
      <c r="A37897" s="13">
        <v>0.23290174792706</v>
      </c>
    </row>
    <row r="37898" spans="1:1" x14ac:dyDescent="0.3">
      <c r="A37898" s="13">
        <v>0.19725570262360001</v>
      </c>
    </row>
    <row r="37899" spans="1:1" x14ac:dyDescent="0.3">
      <c r="A37899" s="13">
        <v>0.13028624581097001</v>
      </c>
    </row>
    <row r="37900" spans="1:1" x14ac:dyDescent="0.3">
      <c r="A37900" s="13">
        <v>0.17807086735523001</v>
      </c>
    </row>
    <row r="37901" spans="1:1" x14ac:dyDescent="0.3">
      <c r="A37901" s="13">
        <v>0.22838487287984</v>
      </c>
    </row>
    <row r="37902" spans="1:1" x14ac:dyDescent="0.3">
      <c r="A37902" s="13">
        <v>0.12492049252914</v>
      </c>
    </row>
    <row r="37903" spans="1:1" x14ac:dyDescent="0.3">
      <c r="A37903" s="13">
        <v>0.18918471879655999</v>
      </c>
    </row>
    <row r="37904" spans="1:1" x14ac:dyDescent="0.3">
      <c r="A37904" s="13">
        <v>0.16229098135282999</v>
      </c>
    </row>
    <row r="37905" spans="1:1" x14ac:dyDescent="0.3">
      <c r="A37905" s="13">
        <v>2.0165792360893001E-2</v>
      </c>
    </row>
    <row r="37906" spans="1:1" x14ac:dyDescent="0.3">
      <c r="A37906" s="13">
        <v>0.12843545242609999</v>
      </c>
    </row>
    <row r="37907" spans="1:1" x14ac:dyDescent="0.3">
      <c r="A37907" s="13">
        <v>0.33979691372294002</v>
      </c>
    </row>
    <row r="37908" spans="1:1" x14ac:dyDescent="0.3">
      <c r="A37908" s="13">
        <v>0.16427895191627001</v>
      </c>
    </row>
    <row r="37909" spans="1:1" x14ac:dyDescent="0.3">
      <c r="A37909" s="13">
        <v>0.13380014059411999</v>
      </c>
    </row>
    <row r="37910" spans="1:1" x14ac:dyDescent="0.3">
      <c r="A37910" s="13">
        <v>0.17049502234864</v>
      </c>
    </row>
    <row r="37911" spans="1:1" x14ac:dyDescent="0.3">
      <c r="A37911" s="13">
        <v>0.16639697034497</v>
      </c>
    </row>
    <row r="37912" spans="1:1" x14ac:dyDescent="0.3">
      <c r="A37912" s="13">
        <v>0.27253073892912999</v>
      </c>
    </row>
    <row r="37913" spans="1:1" x14ac:dyDescent="0.3">
      <c r="A37913" s="13">
        <v>0.15521072298395999</v>
      </c>
    </row>
    <row r="37914" spans="1:1" x14ac:dyDescent="0.3">
      <c r="A37914" s="13">
        <v>0.28663472061794998</v>
      </c>
    </row>
    <row r="37915" spans="1:1" x14ac:dyDescent="0.3">
      <c r="A37915" s="13">
        <v>0.13472552904418</v>
      </c>
    </row>
    <row r="37916" spans="1:1" x14ac:dyDescent="0.3">
      <c r="A37916" s="13">
        <v>0.20505072712596001</v>
      </c>
    </row>
    <row r="37917" spans="1:1" x14ac:dyDescent="0.3">
      <c r="A37917" s="13">
        <v>0.24534654438072001</v>
      </c>
    </row>
    <row r="37918" spans="1:1" x14ac:dyDescent="0.3">
      <c r="A37918" s="13">
        <v>0.25096622712442002</v>
      </c>
    </row>
    <row r="37919" spans="1:1" x14ac:dyDescent="0.3">
      <c r="A37919" s="13">
        <v>0.20920700399743</v>
      </c>
    </row>
    <row r="37920" spans="1:1" x14ac:dyDescent="0.3">
      <c r="A37920" s="13">
        <v>0.11824782728425</v>
      </c>
    </row>
    <row r="37921" spans="1:1" x14ac:dyDescent="0.3">
      <c r="A37921" s="13">
        <v>0.24951614174096001</v>
      </c>
    </row>
    <row r="37922" spans="1:1" x14ac:dyDescent="0.3">
      <c r="A37922" s="13">
        <v>0.16276298818384</v>
      </c>
    </row>
    <row r="37923" spans="1:1" x14ac:dyDescent="0.3">
      <c r="A37923" s="13">
        <v>0.19181833253510999</v>
      </c>
    </row>
    <row r="37924" spans="1:1" x14ac:dyDescent="0.3">
      <c r="A37924" s="13">
        <v>0.12029231560297</v>
      </c>
    </row>
    <row r="37925" spans="1:1" x14ac:dyDescent="0.3">
      <c r="A37925" s="13">
        <v>0.20299470189626001</v>
      </c>
    </row>
    <row r="37926" spans="1:1" x14ac:dyDescent="0.3">
      <c r="A37926" s="13">
        <v>0.18539174000798</v>
      </c>
    </row>
    <row r="37927" spans="1:1" x14ac:dyDescent="0.3">
      <c r="A37927" s="13">
        <v>0.16313106336631999</v>
      </c>
    </row>
    <row r="37928" spans="1:1" x14ac:dyDescent="0.3">
      <c r="A37928" s="13">
        <v>0.12850376572308</v>
      </c>
    </row>
    <row r="37929" spans="1:1" x14ac:dyDescent="0.3">
      <c r="A37929" s="13">
        <v>0.26511313601093001</v>
      </c>
    </row>
    <row r="37930" spans="1:1" x14ac:dyDescent="0.3">
      <c r="A37930" s="13">
        <v>0.23463063308950999</v>
      </c>
    </row>
    <row r="37931" spans="1:1" x14ac:dyDescent="0.3">
      <c r="A37931" s="13">
        <v>0.26466942169399998</v>
      </c>
    </row>
    <row r="37932" spans="1:1" x14ac:dyDescent="0.3">
      <c r="A37932" s="13">
        <v>0.17826588116697001</v>
      </c>
    </row>
    <row r="37933" spans="1:1" x14ac:dyDescent="0.3">
      <c r="A37933" s="13">
        <v>0.25296903190581999</v>
      </c>
    </row>
    <row r="37934" spans="1:1" x14ac:dyDescent="0.3">
      <c r="A37934" s="13">
        <v>0.26827626366502</v>
      </c>
    </row>
    <row r="37935" spans="1:1" x14ac:dyDescent="0.3">
      <c r="A37935" s="13">
        <v>0.14235913770055</v>
      </c>
    </row>
    <row r="37936" spans="1:1" x14ac:dyDescent="0.3">
      <c r="A37936" s="13">
        <v>9.4837054926035003E-2</v>
      </c>
    </row>
    <row r="37937" spans="1:1" x14ac:dyDescent="0.3">
      <c r="A37937" s="13">
        <v>0.16413496145886999</v>
      </c>
    </row>
    <row r="37938" spans="1:1" x14ac:dyDescent="0.3">
      <c r="A37938" s="13">
        <v>0.18124294222649001</v>
      </c>
    </row>
    <row r="37939" spans="1:1" x14ac:dyDescent="0.3">
      <c r="A37939" s="13">
        <v>0.15600054176298001</v>
      </c>
    </row>
    <row r="37940" spans="1:1" x14ac:dyDescent="0.3">
      <c r="A37940" s="13">
        <v>0.17319855614535001</v>
      </c>
    </row>
    <row r="37941" spans="1:1" x14ac:dyDescent="0.3">
      <c r="A37941" s="13">
        <v>0.14972221172271999</v>
      </c>
    </row>
    <row r="37942" spans="1:1" x14ac:dyDescent="0.3">
      <c r="A37942" s="13">
        <v>0.11754724491846</v>
      </c>
    </row>
    <row r="37943" spans="1:1" x14ac:dyDescent="0.3">
      <c r="A37943" s="13">
        <v>8.6247885985188996E-2</v>
      </c>
    </row>
    <row r="37944" spans="1:1" x14ac:dyDescent="0.3">
      <c r="A37944" s="13">
        <v>0.15862592268683001</v>
      </c>
    </row>
    <row r="37945" spans="1:1" x14ac:dyDescent="0.3">
      <c r="A37945" s="13">
        <v>0.24591279841173999</v>
      </c>
    </row>
    <row r="37946" spans="1:1" x14ac:dyDescent="0.3">
      <c r="A37946" s="13">
        <v>2.3274400668497001E-2</v>
      </c>
    </row>
    <row r="37947" spans="1:1" x14ac:dyDescent="0.3">
      <c r="A37947" s="13">
        <v>0.27125564939698998</v>
      </c>
    </row>
    <row r="37948" spans="1:1" x14ac:dyDescent="0.3">
      <c r="A37948" s="13">
        <v>7.9433440344445994E-2</v>
      </c>
    </row>
    <row r="37949" spans="1:1" x14ac:dyDescent="0.3">
      <c r="A37949" s="13">
        <v>0.12298100541889</v>
      </c>
    </row>
    <row r="37950" spans="1:1" x14ac:dyDescent="0.3">
      <c r="A37950" s="13">
        <v>0.19833496003196999</v>
      </c>
    </row>
    <row r="37951" spans="1:1" x14ac:dyDescent="0.3">
      <c r="A37951" s="13">
        <v>0.11929488581401999</v>
      </c>
    </row>
    <row r="37952" spans="1:1" x14ac:dyDescent="0.3">
      <c r="A37952" s="13">
        <v>0.23943673489034001</v>
      </c>
    </row>
    <row r="37953" spans="1:1" x14ac:dyDescent="0.3">
      <c r="A37953" s="13">
        <v>6.8344897707672006E-2</v>
      </c>
    </row>
    <row r="37954" spans="1:1" x14ac:dyDescent="0.3">
      <c r="A37954" s="13">
        <v>0.17305617309674001</v>
      </c>
    </row>
    <row r="37955" spans="1:1" x14ac:dyDescent="0.3">
      <c r="A37955" s="13">
        <v>0.12868035435288</v>
      </c>
    </row>
    <row r="37956" spans="1:1" x14ac:dyDescent="0.3">
      <c r="A37956" s="13">
        <v>0.10707246977541</v>
      </c>
    </row>
    <row r="37957" spans="1:1" x14ac:dyDescent="0.3">
      <c r="A37957" s="13">
        <v>0.1800783973933</v>
      </c>
    </row>
    <row r="37958" spans="1:1" x14ac:dyDescent="0.3">
      <c r="A37958" s="13">
        <v>0.15097831704860001</v>
      </c>
    </row>
    <row r="37959" spans="1:1" x14ac:dyDescent="0.3">
      <c r="A37959" s="13">
        <v>0.15181414773513999</v>
      </c>
    </row>
    <row r="37960" spans="1:1" x14ac:dyDescent="0.3">
      <c r="A37960" s="13">
        <v>9.7368763141635006E-2</v>
      </c>
    </row>
    <row r="37961" spans="1:1" x14ac:dyDescent="0.3">
      <c r="A37961" s="13">
        <v>0.19978587007007001</v>
      </c>
    </row>
    <row r="37962" spans="1:1" x14ac:dyDescent="0.3">
      <c r="A37962" s="13">
        <v>0.24112266218455</v>
      </c>
    </row>
    <row r="37963" spans="1:1" x14ac:dyDescent="0.3">
      <c r="A37963" s="13">
        <v>0.20824054373625001</v>
      </c>
    </row>
    <row r="37964" spans="1:1" x14ac:dyDescent="0.3">
      <c r="A37964" s="13">
        <v>0.16988987727825</v>
      </c>
    </row>
    <row r="37965" spans="1:1" x14ac:dyDescent="0.3">
      <c r="A37965" s="13">
        <v>7.3786966404831997E-2</v>
      </c>
    </row>
    <row r="37966" spans="1:1" x14ac:dyDescent="0.3">
      <c r="A37966" s="13">
        <v>8.1174825313709995E-2</v>
      </c>
    </row>
    <row r="37967" spans="1:1" x14ac:dyDescent="0.3">
      <c r="A37967" s="13">
        <v>9.0436608726930004E-2</v>
      </c>
    </row>
    <row r="37968" spans="1:1" x14ac:dyDescent="0.3">
      <c r="A37968" s="13">
        <v>9.1660772951856997E-2</v>
      </c>
    </row>
    <row r="37969" spans="1:1" x14ac:dyDescent="0.3">
      <c r="A37969" s="13">
        <v>0.13770662769306</v>
      </c>
    </row>
    <row r="37970" spans="1:1" x14ac:dyDescent="0.3">
      <c r="A37970" s="13">
        <v>0.10953135714227</v>
      </c>
    </row>
    <row r="37971" spans="1:1" x14ac:dyDescent="0.3">
      <c r="A37971" s="13">
        <v>6.2289566349613003E-2</v>
      </c>
    </row>
    <row r="37972" spans="1:1" x14ac:dyDescent="0.3">
      <c r="A37972" s="13">
        <v>0.18938679845560999</v>
      </c>
    </row>
    <row r="37973" spans="1:1" x14ac:dyDescent="0.3">
      <c r="A37973" s="13">
        <v>0.17732310654721001</v>
      </c>
    </row>
    <row r="37974" spans="1:1" x14ac:dyDescent="0.3">
      <c r="A37974" s="13">
        <v>9.2713097057219002E-2</v>
      </c>
    </row>
    <row r="37975" spans="1:1" x14ac:dyDescent="0.3">
      <c r="A37975" s="13">
        <v>0.12908462871257001</v>
      </c>
    </row>
    <row r="37976" spans="1:1" x14ac:dyDescent="0.3">
      <c r="A37976" s="13">
        <v>0.14007780694140001</v>
      </c>
    </row>
    <row r="37977" spans="1:1" x14ac:dyDescent="0.3">
      <c r="A37977" s="13">
        <v>0.15675109579804999</v>
      </c>
    </row>
    <row r="37978" spans="1:1" x14ac:dyDescent="0.3">
      <c r="A37978" s="13">
        <v>0.19387298391791999</v>
      </c>
    </row>
    <row r="37979" spans="1:1" x14ac:dyDescent="0.3">
      <c r="A37979" s="13">
        <v>0.16618421549616999</v>
      </c>
    </row>
    <row r="37980" spans="1:1" x14ac:dyDescent="0.3">
      <c r="A37980" s="13">
        <v>0.15367130044901001</v>
      </c>
    </row>
    <row r="37981" spans="1:1" x14ac:dyDescent="0.3">
      <c r="A37981" s="13">
        <v>0.21945132245839</v>
      </c>
    </row>
    <row r="37982" spans="1:1" x14ac:dyDescent="0.3">
      <c r="A37982" s="13">
        <v>0.24717467965015999</v>
      </c>
    </row>
    <row r="37983" spans="1:1" x14ac:dyDescent="0.3">
      <c r="A37983" s="13">
        <v>0.17765229160012999</v>
      </c>
    </row>
    <row r="37984" spans="1:1" x14ac:dyDescent="0.3">
      <c r="A37984" s="13">
        <v>0.23500859211392</v>
      </c>
    </row>
    <row r="37985" spans="1:1" x14ac:dyDescent="0.3">
      <c r="A37985" s="13">
        <v>0.16176913693014</v>
      </c>
    </row>
    <row r="37986" spans="1:1" x14ac:dyDescent="0.3">
      <c r="A37986" s="13">
        <v>0.23617805770915001</v>
      </c>
    </row>
    <row r="37987" spans="1:1" x14ac:dyDescent="0.3">
      <c r="A37987" s="13">
        <v>0.21049764736612001</v>
      </c>
    </row>
    <row r="37988" spans="1:1" x14ac:dyDescent="0.3">
      <c r="A37988" s="13">
        <v>0.13895352341055001</v>
      </c>
    </row>
    <row r="37989" spans="1:1" x14ac:dyDescent="0.3">
      <c r="A37989" s="13">
        <v>0.24196925472635</v>
      </c>
    </row>
    <row r="37990" spans="1:1" x14ac:dyDescent="0.3">
      <c r="A37990" s="13">
        <v>8.6748252629275005E-2</v>
      </c>
    </row>
    <row r="37991" spans="1:1" x14ac:dyDescent="0.3">
      <c r="A37991" s="13">
        <v>0.16285730074551999</v>
      </c>
    </row>
    <row r="37992" spans="1:1" x14ac:dyDescent="0.3">
      <c r="A37992" s="13">
        <v>0.14113593977401001</v>
      </c>
    </row>
    <row r="37993" spans="1:1" x14ac:dyDescent="0.3">
      <c r="A37993" s="13">
        <v>0.17056466572980999</v>
      </c>
    </row>
    <row r="37994" spans="1:1" x14ac:dyDescent="0.3">
      <c r="A37994" s="13">
        <v>0.20752405512309</v>
      </c>
    </row>
    <row r="37995" spans="1:1" x14ac:dyDescent="0.3">
      <c r="A37995" s="13">
        <v>6.8938292937753998E-2</v>
      </c>
    </row>
    <row r="37996" spans="1:1" x14ac:dyDescent="0.3">
      <c r="A37996" s="13">
        <v>9.4496600518896995E-2</v>
      </c>
    </row>
    <row r="37997" spans="1:1" x14ac:dyDescent="0.3">
      <c r="A37997" s="13">
        <v>0.10815208750624</v>
      </c>
    </row>
    <row r="37998" spans="1:1" x14ac:dyDescent="0.3">
      <c r="A37998" s="13">
        <v>0.20519273378243999</v>
      </c>
    </row>
    <row r="37999" spans="1:1" x14ac:dyDescent="0.3">
      <c r="A37999" s="13">
        <v>0.22814140751042999</v>
      </c>
    </row>
    <row r="38000" spans="1:1" x14ac:dyDescent="0.3">
      <c r="A38000" s="13">
        <v>0.27724913643360999</v>
      </c>
    </row>
    <row r="38001" spans="1:1" x14ac:dyDescent="0.3">
      <c r="A38001" s="13">
        <v>9.7137024640399999E-2</v>
      </c>
    </row>
    <row r="38002" spans="1:1" x14ac:dyDescent="0.3">
      <c r="A38002" s="13">
        <v>0.25415470208185997</v>
      </c>
    </row>
    <row r="38003" spans="1:1" x14ac:dyDescent="0.3">
      <c r="A38003" s="13">
        <v>0.22078268662094999</v>
      </c>
    </row>
    <row r="38004" spans="1:1" x14ac:dyDescent="0.3">
      <c r="A38004" s="13">
        <v>0.17130860115541999</v>
      </c>
    </row>
    <row r="38005" spans="1:1" x14ac:dyDescent="0.3">
      <c r="A38005" s="13">
        <v>0.20800824957380001</v>
      </c>
    </row>
    <row r="38006" spans="1:1" x14ac:dyDescent="0.3">
      <c r="A38006" s="13">
        <v>0.17654839309834999</v>
      </c>
    </row>
    <row r="38007" spans="1:1" x14ac:dyDescent="0.3">
      <c r="A38007" s="13">
        <v>0.20515881293551999</v>
      </c>
    </row>
    <row r="38008" spans="1:1" x14ac:dyDescent="0.3">
      <c r="A38008" s="13">
        <v>0.25586716987163</v>
      </c>
    </row>
    <row r="38009" spans="1:1" x14ac:dyDescent="0.3">
      <c r="A38009" s="13">
        <v>9.8140248709997005E-2</v>
      </c>
    </row>
    <row r="38010" spans="1:1" x14ac:dyDescent="0.3">
      <c r="A38010" s="13">
        <v>0.24416603587390001</v>
      </c>
    </row>
    <row r="38011" spans="1:1" x14ac:dyDescent="0.3">
      <c r="A38011" s="13">
        <v>0.24416603587390001</v>
      </c>
    </row>
    <row r="38012" spans="1:1" x14ac:dyDescent="0.3">
      <c r="A38012" s="13">
        <v>8.7015990775115001E-2</v>
      </c>
    </row>
    <row r="38013" spans="1:1" x14ac:dyDescent="0.3">
      <c r="A38013" s="13">
        <v>9.7095949167819995E-2</v>
      </c>
    </row>
    <row r="38014" spans="1:1" x14ac:dyDescent="0.3">
      <c r="A38014" s="13">
        <v>0.10242919115875999</v>
      </c>
    </row>
    <row r="38015" spans="1:1" x14ac:dyDescent="0.3">
      <c r="A38015" s="13">
        <v>0.15907838384645001</v>
      </c>
    </row>
    <row r="38016" spans="1:1" x14ac:dyDescent="0.3">
      <c r="A38016" s="13">
        <v>0.15901767601861999</v>
      </c>
    </row>
    <row r="38017" spans="1:1" x14ac:dyDescent="0.3">
      <c r="A38017" s="13">
        <v>0.11920674034015</v>
      </c>
    </row>
    <row r="38018" spans="1:1" x14ac:dyDescent="0.3">
      <c r="A38018" s="13">
        <v>0.26214911597951002</v>
      </c>
    </row>
    <row r="38019" spans="1:1" x14ac:dyDescent="0.3">
      <c r="A38019" s="13">
        <v>0.14023477287073999</v>
      </c>
    </row>
    <row r="38020" spans="1:1" x14ac:dyDescent="0.3">
      <c r="A38020" s="13">
        <v>0.19372130772568</v>
      </c>
    </row>
    <row r="38021" spans="1:1" x14ac:dyDescent="0.3">
      <c r="A38021" s="13">
        <v>0.25403065383760998</v>
      </c>
    </row>
    <row r="38022" spans="1:1" x14ac:dyDescent="0.3">
      <c r="A38022" s="13">
        <v>0.27144142465131998</v>
      </c>
    </row>
    <row r="38023" spans="1:1" x14ac:dyDescent="0.3">
      <c r="A38023" s="13">
        <v>0.23135431988871999</v>
      </c>
    </row>
    <row r="38024" spans="1:1" x14ac:dyDescent="0.3">
      <c r="A38024" s="13">
        <v>0.23284224437524001</v>
      </c>
    </row>
    <row r="38025" spans="1:1" x14ac:dyDescent="0.3">
      <c r="A38025" s="13">
        <v>0.35190770713592001</v>
      </c>
    </row>
    <row r="38026" spans="1:1" x14ac:dyDescent="0.3">
      <c r="A38026" s="13">
        <v>0.24102698120091001</v>
      </c>
    </row>
    <row r="38027" spans="1:1" x14ac:dyDescent="0.3">
      <c r="A38027" s="13">
        <v>0.22201677033806999</v>
      </c>
    </row>
    <row r="38028" spans="1:1" x14ac:dyDescent="0.3">
      <c r="A38028" s="13">
        <v>0.19114226107605001</v>
      </c>
    </row>
    <row r="38029" spans="1:1" x14ac:dyDescent="0.3">
      <c r="A38029" s="13">
        <v>0.28817181248173002</v>
      </c>
    </row>
    <row r="38030" spans="1:1" x14ac:dyDescent="0.3">
      <c r="A38030" s="13">
        <v>0.22529932185095999</v>
      </c>
    </row>
    <row r="38031" spans="1:1" x14ac:dyDescent="0.3">
      <c r="A38031" s="13">
        <v>0.15806876480950999</v>
      </c>
    </row>
    <row r="38032" spans="1:1" x14ac:dyDescent="0.3">
      <c r="A38032" s="13">
        <v>0.27798698276477002</v>
      </c>
    </row>
    <row r="38033" spans="1:1" x14ac:dyDescent="0.3">
      <c r="A38033" s="13">
        <v>0.22463461085424999</v>
      </c>
    </row>
    <row r="38034" spans="1:1" x14ac:dyDescent="0.3">
      <c r="A38034" s="13">
        <v>0.1719804646109</v>
      </c>
    </row>
    <row r="38035" spans="1:1" x14ac:dyDescent="0.3">
      <c r="A38035" s="13">
        <v>0.16893614768753001</v>
      </c>
    </row>
    <row r="38036" spans="1:1" x14ac:dyDescent="0.3">
      <c r="A38036" s="13">
        <v>0.45992508641365998</v>
      </c>
    </row>
    <row r="38037" spans="1:1" x14ac:dyDescent="0.3">
      <c r="A38037" s="13">
        <v>0.24291596988066</v>
      </c>
    </row>
    <row r="38038" spans="1:1" x14ac:dyDescent="0.3">
      <c r="A38038" s="13">
        <v>0.14918087610368</v>
      </c>
    </row>
    <row r="38039" spans="1:1" x14ac:dyDescent="0.3">
      <c r="A38039" s="13">
        <v>5.4723727437265002E-2</v>
      </c>
    </row>
    <row r="38040" spans="1:1" x14ac:dyDescent="0.3">
      <c r="A38040" s="13">
        <v>0.14932493140729</v>
      </c>
    </row>
    <row r="38041" spans="1:1" x14ac:dyDescent="0.3">
      <c r="A38041" s="13">
        <v>0.18460272854515999</v>
      </c>
    </row>
    <row r="38042" spans="1:1" x14ac:dyDescent="0.3">
      <c r="A38042" s="13">
        <v>0.15171971342681001</v>
      </c>
    </row>
    <row r="38043" spans="1:1" x14ac:dyDescent="0.3">
      <c r="A38043" s="13">
        <v>0.11639011415958</v>
      </c>
    </row>
    <row r="38044" spans="1:1" x14ac:dyDescent="0.3">
      <c r="A38044" s="13">
        <v>0.10690488122342</v>
      </c>
    </row>
    <row r="38045" spans="1:1" x14ac:dyDescent="0.3">
      <c r="A38045" s="13">
        <v>0.15119238230745999</v>
      </c>
    </row>
    <row r="38046" spans="1:1" x14ac:dyDescent="0.3">
      <c r="A38046" s="13">
        <v>0.16859592285981001</v>
      </c>
    </row>
    <row r="38047" spans="1:1" x14ac:dyDescent="0.3">
      <c r="A38047" s="13">
        <v>0.10243489273562</v>
      </c>
    </row>
    <row r="38048" spans="1:1" x14ac:dyDescent="0.3">
      <c r="A38048" s="13">
        <v>0.16404932335465999</v>
      </c>
    </row>
    <row r="38049" spans="1:1" x14ac:dyDescent="0.3">
      <c r="A38049" s="13">
        <v>0.23683180408438001</v>
      </c>
    </row>
    <row r="38050" spans="1:1" x14ac:dyDescent="0.3">
      <c r="A38050" s="13">
        <v>8.9744015363712001E-2</v>
      </c>
    </row>
    <row r="38051" spans="1:1" x14ac:dyDescent="0.3">
      <c r="A38051" s="13">
        <v>0.26322952015840001</v>
      </c>
    </row>
    <row r="38052" spans="1:1" x14ac:dyDescent="0.3">
      <c r="A38052" s="13">
        <v>0.11967485976054</v>
      </c>
    </row>
    <row r="38053" spans="1:1" x14ac:dyDescent="0.3">
      <c r="A38053" s="13">
        <v>0.12423738333432</v>
      </c>
    </row>
    <row r="38054" spans="1:1" x14ac:dyDescent="0.3">
      <c r="A38054" s="13">
        <v>0.24343908394655001</v>
      </c>
    </row>
    <row r="38055" spans="1:1" x14ac:dyDescent="0.3">
      <c r="A38055" s="13">
        <v>0.11309094491266999</v>
      </c>
    </row>
    <row r="38056" spans="1:1" x14ac:dyDescent="0.3">
      <c r="A38056" s="13">
        <v>0.19704363615578999</v>
      </c>
    </row>
    <row r="38057" spans="1:1" x14ac:dyDescent="0.3">
      <c r="A38057" s="13">
        <v>0.18345053402378</v>
      </c>
    </row>
    <row r="38058" spans="1:1" x14ac:dyDescent="0.3">
      <c r="A38058" s="13">
        <v>0.17522777459620001</v>
      </c>
    </row>
    <row r="38059" spans="1:1" x14ac:dyDescent="0.3">
      <c r="A38059" s="13">
        <v>0.14964154736870999</v>
      </c>
    </row>
    <row r="38060" spans="1:1" x14ac:dyDescent="0.3">
      <c r="A38060" s="13">
        <v>0.19706296391714001</v>
      </c>
    </row>
    <row r="38061" spans="1:1" x14ac:dyDescent="0.3">
      <c r="A38061" s="13">
        <v>0.1031071455833</v>
      </c>
    </row>
    <row r="38062" spans="1:1" x14ac:dyDescent="0.3">
      <c r="A38062" s="13">
        <v>0.21422136647535001</v>
      </c>
    </row>
    <row r="38063" spans="1:1" x14ac:dyDescent="0.3">
      <c r="A38063" s="13">
        <v>0.19938536279085001</v>
      </c>
    </row>
    <row r="38064" spans="1:1" x14ac:dyDescent="0.3">
      <c r="A38064" s="13">
        <v>0.10299082343764</v>
      </c>
    </row>
    <row r="38065" spans="1:1" x14ac:dyDescent="0.3">
      <c r="A38065" s="13">
        <v>0.23153700845569</v>
      </c>
    </row>
    <row r="38066" spans="1:1" x14ac:dyDescent="0.3">
      <c r="A38066" s="13">
        <v>0.23710224386529</v>
      </c>
    </row>
    <row r="38067" spans="1:1" x14ac:dyDescent="0.3">
      <c r="A38067" s="13">
        <v>6.6394262118199002E-2</v>
      </c>
    </row>
    <row r="38068" spans="1:1" x14ac:dyDescent="0.3">
      <c r="A38068" s="13">
        <v>0.18235036550243</v>
      </c>
    </row>
    <row r="38069" spans="1:1" x14ac:dyDescent="0.3">
      <c r="A38069" s="13">
        <v>0.1025815456273</v>
      </c>
    </row>
    <row r="38070" spans="1:1" x14ac:dyDescent="0.3">
      <c r="A38070" s="13">
        <v>0.18785961602272999</v>
      </c>
    </row>
    <row r="38071" spans="1:1" x14ac:dyDescent="0.3">
      <c r="A38071" s="13">
        <v>0.11634446634945</v>
      </c>
    </row>
    <row r="38072" spans="1:1" x14ac:dyDescent="0.3">
      <c r="A38072" s="13">
        <v>0.17652956917151</v>
      </c>
    </row>
    <row r="38073" spans="1:1" x14ac:dyDescent="0.3">
      <c r="A38073" s="13">
        <v>0.20497198733433</v>
      </c>
    </row>
    <row r="38074" spans="1:1" x14ac:dyDescent="0.3">
      <c r="A38074" s="13">
        <v>0.21200293724458</v>
      </c>
    </row>
    <row r="38075" spans="1:1" x14ac:dyDescent="0.3">
      <c r="A38075" s="13">
        <v>0.21919450430181001</v>
      </c>
    </row>
    <row r="38076" spans="1:1" x14ac:dyDescent="0.3">
      <c r="A38076" s="13">
        <v>0.25604969304761999</v>
      </c>
    </row>
    <row r="38077" spans="1:1" x14ac:dyDescent="0.3">
      <c r="A38077" s="13">
        <v>0.14367399996572</v>
      </c>
    </row>
    <row r="38078" spans="1:1" x14ac:dyDescent="0.3">
      <c r="A38078" s="13">
        <v>0.15877792807546001</v>
      </c>
    </row>
    <row r="38079" spans="1:1" x14ac:dyDescent="0.3">
      <c r="A38079" s="13">
        <v>0.2121839348655</v>
      </c>
    </row>
    <row r="38080" spans="1:1" x14ac:dyDescent="0.3">
      <c r="A38080" s="13">
        <v>0.17880884223134</v>
      </c>
    </row>
    <row r="38081" spans="1:1" x14ac:dyDescent="0.3">
      <c r="A38081" s="13">
        <v>0.14490299955361999</v>
      </c>
    </row>
    <row r="38082" spans="1:1" x14ac:dyDescent="0.3">
      <c r="A38082" s="13">
        <v>0.10215019589718</v>
      </c>
    </row>
    <row r="38083" spans="1:1" x14ac:dyDescent="0.3">
      <c r="A38083" s="13">
        <v>0.14388715652610001</v>
      </c>
    </row>
    <row r="38084" spans="1:1" x14ac:dyDescent="0.3">
      <c r="A38084" s="13">
        <v>8.1428422094316E-2</v>
      </c>
    </row>
    <row r="38085" spans="1:1" x14ac:dyDescent="0.3">
      <c r="A38085" s="13">
        <v>0.26123758707528999</v>
      </c>
    </row>
    <row r="38086" spans="1:1" x14ac:dyDescent="0.3">
      <c r="A38086" s="13">
        <v>0.20811138928097001</v>
      </c>
    </row>
    <row r="38087" spans="1:1" x14ac:dyDescent="0.3">
      <c r="A38087" s="13">
        <v>0.17488821785587</v>
      </c>
    </row>
    <row r="38088" spans="1:1" x14ac:dyDescent="0.3">
      <c r="A38088" s="13">
        <v>0.11316159856343</v>
      </c>
    </row>
    <row r="38089" spans="1:1" x14ac:dyDescent="0.3">
      <c r="A38089" s="13">
        <v>0.17437005880886</v>
      </c>
    </row>
    <row r="38090" spans="1:1" x14ac:dyDescent="0.3">
      <c r="A38090" s="13">
        <v>0.1325789733743</v>
      </c>
    </row>
    <row r="38091" spans="1:1" x14ac:dyDescent="0.3">
      <c r="A38091" s="13">
        <v>0.17880756538678</v>
      </c>
    </row>
    <row r="38092" spans="1:1" x14ac:dyDescent="0.3">
      <c r="A38092" s="13">
        <v>6.0707358325077003E-2</v>
      </c>
    </row>
    <row r="38093" spans="1:1" x14ac:dyDescent="0.3">
      <c r="A38093" s="13">
        <v>0.14043354447865</v>
      </c>
    </row>
    <row r="38094" spans="1:1" x14ac:dyDescent="0.3">
      <c r="A38094" s="13">
        <v>0.16853849414465999</v>
      </c>
    </row>
    <row r="38095" spans="1:1" x14ac:dyDescent="0.3">
      <c r="A38095" s="13">
        <v>0.20643232589711</v>
      </c>
    </row>
    <row r="38096" spans="1:1" x14ac:dyDescent="0.3">
      <c r="A38096" s="13">
        <v>0.23300211643811999</v>
      </c>
    </row>
    <row r="38097" spans="1:1" x14ac:dyDescent="0.3">
      <c r="A38097" s="13">
        <v>0.12031062135742999</v>
      </c>
    </row>
    <row r="38098" spans="1:1" x14ac:dyDescent="0.3">
      <c r="A38098" s="13">
        <v>9.5852013995172999E-2</v>
      </c>
    </row>
    <row r="38099" spans="1:1" x14ac:dyDescent="0.3">
      <c r="A38099" s="13">
        <v>0.17746557142492</v>
      </c>
    </row>
    <row r="38100" spans="1:1" x14ac:dyDescent="0.3">
      <c r="A38100" s="13">
        <v>0.10528728316559</v>
      </c>
    </row>
    <row r="38101" spans="1:1" x14ac:dyDescent="0.3">
      <c r="A38101" s="13">
        <v>0.1910509395519</v>
      </c>
    </row>
    <row r="38102" spans="1:1" x14ac:dyDescent="0.3">
      <c r="A38102" s="13">
        <v>0.26086843087988998</v>
      </c>
    </row>
    <row r="38103" spans="1:1" x14ac:dyDescent="0.3">
      <c r="A38103" s="13">
        <v>0.26765516976211001</v>
      </c>
    </row>
    <row r="38104" spans="1:1" x14ac:dyDescent="0.3">
      <c r="A38104" s="13">
        <v>0.13808477225617999</v>
      </c>
    </row>
    <row r="38105" spans="1:1" x14ac:dyDescent="0.3">
      <c r="A38105" s="13">
        <v>0.10161722847321999</v>
      </c>
    </row>
    <row r="38106" spans="1:1" x14ac:dyDescent="0.3">
      <c r="A38106" s="13">
        <v>0.17752727164758</v>
      </c>
    </row>
    <row r="38107" spans="1:1" x14ac:dyDescent="0.3">
      <c r="A38107" s="13">
        <v>7.2792111330305997E-2</v>
      </c>
    </row>
    <row r="38108" spans="1:1" x14ac:dyDescent="0.3">
      <c r="A38108" s="13">
        <v>0.24009431816571</v>
      </c>
    </row>
    <row r="38109" spans="1:1" x14ac:dyDescent="0.3">
      <c r="A38109" s="13">
        <v>0.11655730305749</v>
      </c>
    </row>
    <row r="38110" spans="1:1" x14ac:dyDescent="0.3">
      <c r="A38110" s="13">
        <v>0.21899686532464999</v>
      </c>
    </row>
    <row r="38111" spans="1:1" x14ac:dyDescent="0.3">
      <c r="A38111" s="13">
        <v>0.1000516668106</v>
      </c>
    </row>
    <row r="38112" spans="1:1" x14ac:dyDescent="0.3">
      <c r="A38112" s="13">
        <v>0.24600184945138001</v>
      </c>
    </row>
    <row r="38113" spans="1:1" x14ac:dyDescent="0.3">
      <c r="A38113" s="13">
        <v>0.13152121140003001</v>
      </c>
    </row>
    <row r="38114" spans="1:1" x14ac:dyDescent="0.3">
      <c r="A38114" s="13">
        <v>0.18841921142097001</v>
      </c>
    </row>
    <row r="38115" spans="1:1" x14ac:dyDescent="0.3">
      <c r="A38115" s="13">
        <v>9.0639739339372E-2</v>
      </c>
    </row>
    <row r="38116" spans="1:1" x14ac:dyDescent="0.3">
      <c r="A38116" s="13">
        <v>0.10516342023656999</v>
      </c>
    </row>
    <row r="38117" spans="1:1" x14ac:dyDescent="0.3">
      <c r="A38117" s="13">
        <v>0.12200717844203</v>
      </c>
    </row>
    <row r="38118" spans="1:1" x14ac:dyDescent="0.3">
      <c r="A38118" s="13">
        <v>0.22270141386899001</v>
      </c>
    </row>
    <row r="38119" spans="1:1" x14ac:dyDescent="0.3">
      <c r="A38119" s="13">
        <v>6.2491494777529001E-2</v>
      </c>
    </row>
    <row r="38120" spans="1:1" x14ac:dyDescent="0.3">
      <c r="A38120" s="13">
        <v>4.5050355793876999E-2</v>
      </c>
    </row>
    <row r="38121" spans="1:1" x14ac:dyDescent="0.3">
      <c r="A38121" s="13">
        <v>9.9788412980165997E-2</v>
      </c>
    </row>
    <row r="38122" spans="1:1" x14ac:dyDescent="0.3">
      <c r="A38122" s="13">
        <v>0.31899229513685001</v>
      </c>
    </row>
    <row r="38123" spans="1:1" x14ac:dyDescent="0.3">
      <c r="A38123" s="13">
        <v>0.11016451752092001</v>
      </c>
    </row>
    <row r="38124" spans="1:1" x14ac:dyDescent="0.3">
      <c r="A38124" s="13">
        <v>0.21320910530024001</v>
      </c>
    </row>
    <row r="38125" spans="1:1" x14ac:dyDescent="0.3">
      <c r="A38125" s="13">
        <v>0.10566693313161001</v>
      </c>
    </row>
    <row r="38126" spans="1:1" x14ac:dyDescent="0.3">
      <c r="A38126" s="13">
        <v>0.17797584291811999</v>
      </c>
    </row>
    <row r="38127" spans="1:1" x14ac:dyDescent="0.3">
      <c r="A38127" s="13">
        <v>0.29085294221306002</v>
      </c>
    </row>
    <row r="38128" spans="1:1" x14ac:dyDescent="0.3">
      <c r="A38128" s="13">
        <v>0.2113465516975</v>
      </c>
    </row>
    <row r="38129" spans="1:1" x14ac:dyDescent="0.3">
      <c r="A38129" s="13">
        <v>0.26726541195498998</v>
      </c>
    </row>
    <row r="38130" spans="1:1" x14ac:dyDescent="0.3">
      <c r="A38130" s="13">
        <v>0.12647256552043001</v>
      </c>
    </row>
    <row r="38131" spans="1:1" x14ac:dyDescent="0.3">
      <c r="A38131" s="13">
        <v>0.16139148032333001</v>
      </c>
    </row>
    <row r="38132" spans="1:1" x14ac:dyDescent="0.3">
      <c r="A38132" s="13">
        <v>0.11499827025906</v>
      </c>
    </row>
    <row r="38133" spans="1:1" x14ac:dyDescent="0.3">
      <c r="A38133" s="13">
        <v>0.15571059120158001</v>
      </c>
    </row>
    <row r="38134" spans="1:1" x14ac:dyDescent="0.3">
      <c r="A38134" s="13">
        <v>0.16974459393433</v>
      </c>
    </row>
    <row r="38135" spans="1:1" x14ac:dyDescent="0.3">
      <c r="A38135" s="13">
        <v>0.21432459118184</v>
      </c>
    </row>
    <row r="38136" spans="1:1" x14ac:dyDescent="0.3">
      <c r="A38136" s="13">
        <v>0.22543279281320999</v>
      </c>
    </row>
    <row r="38137" spans="1:1" x14ac:dyDescent="0.3">
      <c r="A38137" s="13">
        <v>0.22543279281320999</v>
      </c>
    </row>
    <row r="38138" spans="1:1" x14ac:dyDescent="0.3">
      <c r="A38138" s="13">
        <v>0.18417024034411</v>
      </c>
    </row>
    <row r="38139" spans="1:1" x14ac:dyDescent="0.3">
      <c r="A38139" s="13">
        <v>0.16959613232425999</v>
      </c>
    </row>
    <row r="38140" spans="1:1" x14ac:dyDescent="0.3">
      <c r="A38140" s="13">
        <v>0.17237827589137</v>
      </c>
    </row>
    <row r="38141" spans="1:1" x14ac:dyDescent="0.3">
      <c r="A38141" s="13">
        <v>9.0365184286266997E-2</v>
      </c>
    </row>
    <row r="38142" spans="1:1" x14ac:dyDescent="0.3">
      <c r="A38142" s="13">
        <v>0.28958241568525001</v>
      </c>
    </row>
    <row r="38143" spans="1:1" x14ac:dyDescent="0.3">
      <c r="A38143" s="13">
        <v>0.29073786629190002</v>
      </c>
    </row>
    <row r="38144" spans="1:1" x14ac:dyDescent="0.3">
      <c r="A38144" s="13">
        <v>0.16197619077829001</v>
      </c>
    </row>
    <row r="38145" spans="1:1" x14ac:dyDescent="0.3">
      <c r="A38145" s="13">
        <v>0.15349279354799</v>
      </c>
    </row>
    <row r="38146" spans="1:1" x14ac:dyDescent="0.3">
      <c r="A38146" s="13">
        <v>7.4043395242882004E-2</v>
      </c>
    </row>
    <row r="38147" spans="1:1" x14ac:dyDescent="0.3">
      <c r="A38147" s="13">
        <v>0.17159260406820001</v>
      </c>
    </row>
    <row r="38148" spans="1:1" x14ac:dyDescent="0.3">
      <c r="A38148" s="13">
        <v>8.7609514757333001E-2</v>
      </c>
    </row>
    <row r="38149" spans="1:1" x14ac:dyDescent="0.3">
      <c r="A38149" s="13">
        <v>2.5199689101830999E-2</v>
      </c>
    </row>
    <row r="38150" spans="1:1" x14ac:dyDescent="0.3">
      <c r="A38150" s="13">
        <v>0.16846131327211</v>
      </c>
    </row>
    <row r="38151" spans="1:1" x14ac:dyDescent="0.3">
      <c r="A38151" s="13">
        <v>0.24565319245462</v>
      </c>
    </row>
    <row r="38152" spans="1:1" x14ac:dyDescent="0.3">
      <c r="A38152" s="13">
        <v>2.6804933834388998E-2</v>
      </c>
    </row>
    <row r="38153" spans="1:1" x14ac:dyDescent="0.3">
      <c r="A38153" s="13">
        <v>0.10264351055078</v>
      </c>
    </row>
    <row r="38154" spans="1:1" x14ac:dyDescent="0.3">
      <c r="A38154" s="13">
        <v>0.24941897205494001</v>
      </c>
    </row>
    <row r="38155" spans="1:1" x14ac:dyDescent="0.3">
      <c r="A38155" s="13">
        <v>0.15904335975573</v>
      </c>
    </row>
    <row r="38156" spans="1:1" x14ac:dyDescent="0.3">
      <c r="A38156" s="13">
        <v>0.16016436953181001</v>
      </c>
    </row>
    <row r="38157" spans="1:1" x14ac:dyDescent="0.3">
      <c r="A38157" s="13">
        <v>0.16818336590568</v>
      </c>
    </row>
    <row r="38158" spans="1:1" x14ac:dyDescent="0.3">
      <c r="A38158" s="13">
        <v>0.14852278914337999</v>
      </c>
    </row>
    <row r="38159" spans="1:1" x14ac:dyDescent="0.3">
      <c r="A38159" s="13">
        <v>0.12053433749544</v>
      </c>
    </row>
    <row r="38160" spans="1:1" x14ac:dyDescent="0.3">
      <c r="A38160" s="13">
        <v>0.147743775538</v>
      </c>
    </row>
    <row r="38161" spans="1:1" x14ac:dyDescent="0.3">
      <c r="A38161" s="13">
        <v>0.25343784479817999</v>
      </c>
    </row>
    <row r="38162" spans="1:1" x14ac:dyDescent="0.3">
      <c r="A38162" s="13">
        <v>0.11227699833302</v>
      </c>
    </row>
    <row r="38163" spans="1:1" x14ac:dyDescent="0.3">
      <c r="A38163" s="13">
        <v>0.23753166567435</v>
      </c>
    </row>
    <row r="38164" spans="1:1" x14ac:dyDescent="0.3">
      <c r="A38164" s="13">
        <v>8.3078249078629998E-2</v>
      </c>
    </row>
    <row r="38165" spans="1:1" x14ac:dyDescent="0.3">
      <c r="A38165" s="13">
        <v>0.24626727152087999</v>
      </c>
    </row>
    <row r="38166" spans="1:1" x14ac:dyDescent="0.3">
      <c r="A38166" s="13">
        <v>0.20505398818769</v>
      </c>
    </row>
    <row r="38167" spans="1:1" x14ac:dyDescent="0.3">
      <c r="A38167" s="13">
        <v>0.15637685974113</v>
      </c>
    </row>
    <row r="38168" spans="1:1" x14ac:dyDescent="0.3">
      <c r="A38168" s="13">
        <v>0.25254783616179999</v>
      </c>
    </row>
    <row r="38169" spans="1:1" x14ac:dyDescent="0.3">
      <c r="A38169" s="13">
        <v>1.2035208628476001E-2</v>
      </c>
    </row>
    <row r="38170" spans="1:1" x14ac:dyDescent="0.3">
      <c r="A38170" s="13">
        <v>0.17239017737980999</v>
      </c>
    </row>
    <row r="38171" spans="1:1" x14ac:dyDescent="0.3">
      <c r="A38171" s="13">
        <v>0.25440640645208001</v>
      </c>
    </row>
    <row r="38172" spans="1:1" x14ac:dyDescent="0.3">
      <c r="A38172" s="13">
        <v>2.7703236825748E-2</v>
      </c>
    </row>
    <row r="38173" spans="1:1" x14ac:dyDescent="0.3">
      <c r="A38173" s="13">
        <v>0.14843144589433999</v>
      </c>
    </row>
    <row r="38174" spans="1:1" x14ac:dyDescent="0.3">
      <c r="A38174" s="13">
        <v>0.22203984949012001</v>
      </c>
    </row>
    <row r="38175" spans="1:1" x14ac:dyDescent="0.3">
      <c r="A38175" s="13">
        <v>0.3270153688463</v>
      </c>
    </row>
    <row r="38176" spans="1:1" x14ac:dyDescent="0.3">
      <c r="A38176" s="13">
        <v>0.19584338246826999</v>
      </c>
    </row>
    <row r="38177" spans="1:1" x14ac:dyDescent="0.3">
      <c r="A38177" s="13">
        <v>0.24310180664348</v>
      </c>
    </row>
    <row r="38178" spans="1:1" x14ac:dyDescent="0.3">
      <c r="A38178" s="13">
        <v>0.17790238338773001</v>
      </c>
    </row>
    <row r="38179" spans="1:1" x14ac:dyDescent="0.3">
      <c r="A38179" s="13">
        <v>0.20777043427767999</v>
      </c>
    </row>
    <row r="38180" spans="1:1" x14ac:dyDescent="0.3">
      <c r="A38180" s="13">
        <v>0.19813175044772999</v>
      </c>
    </row>
    <row r="38181" spans="1:1" x14ac:dyDescent="0.3">
      <c r="A38181" s="13">
        <v>9.1709627595514001E-2</v>
      </c>
    </row>
    <row r="38182" spans="1:1" x14ac:dyDescent="0.3">
      <c r="A38182" s="13">
        <v>9.5845648155988006E-2</v>
      </c>
    </row>
    <row r="38183" spans="1:1" x14ac:dyDescent="0.3">
      <c r="A38183" s="13">
        <v>0.23062651572036999</v>
      </c>
    </row>
    <row r="38184" spans="1:1" x14ac:dyDescent="0.3">
      <c r="A38184" s="13">
        <v>0.23652000797629</v>
      </c>
    </row>
    <row r="38185" spans="1:1" x14ac:dyDescent="0.3">
      <c r="A38185" s="13">
        <v>0.15930306767324001</v>
      </c>
    </row>
    <row r="38186" spans="1:1" x14ac:dyDescent="0.3">
      <c r="A38186" s="13">
        <v>0.24689756512255001</v>
      </c>
    </row>
    <row r="38187" spans="1:1" x14ac:dyDescent="0.3">
      <c r="A38187" s="13">
        <v>0.17570472638420001</v>
      </c>
    </row>
    <row r="38188" spans="1:1" x14ac:dyDescent="0.3">
      <c r="A38188" s="13">
        <v>0.22880371365412</v>
      </c>
    </row>
    <row r="38189" spans="1:1" x14ac:dyDescent="0.3">
      <c r="A38189" s="13">
        <v>0.17205962781334</v>
      </c>
    </row>
    <row r="38190" spans="1:1" x14ac:dyDescent="0.3">
      <c r="A38190" s="13">
        <v>0.13482223079884001</v>
      </c>
    </row>
    <row r="38191" spans="1:1" x14ac:dyDescent="0.3">
      <c r="A38191" s="13">
        <v>0.11995410676022999</v>
      </c>
    </row>
    <row r="38192" spans="1:1" x14ac:dyDescent="0.3">
      <c r="A38192" s="13">
        <v>0.21742009126985001</v>
      </c>
    </row>
    <row r="38193" spans="1:1" x14ac:dyDescent="0.3">
      <c r="A38193" s="13">
        <v>0.22651249530361001</v>
      </c>
    </row>
    <row r="38194" spans="1:1" x14ac:dyDescent="0.3">
      <c r="A38194" s="13">
        <v>0.11822511093609001</v>
      </c>
    </row>
    <row r="38195" spans="1:1" x14ac:dyDescent="0.3">
      <c r="A38195" s="13">
        <v>0.13246846676460999</v>
      </c>
    </row>
    <row r="38196" spans="1:1" x14ac:dyDescent="0.3">
      <c r="A38196" s="13">
        <v>0.14105461017627</v>
      </c>
    </row>
    <row r="38197" spans="1:1" x14ac:dyDescent="0.3">
      <c r="A38197" s="13">
        <v>0.17614867763771</v>
      </c>
    </row>
    <row r="38198" spans="1:1" x14ac:dyDescent="0.3">
      <c r="A38198" s="13">
        <v>0.11468298793463</v>
      </c>
    </row>
    <row r="38199" spans="1:1" x14ac:dyDescent="0.3">
      <c r="A38199" s="13">
        <v>7.4369023379461996E-2</v>
      </c>
    </row>
    <row r="38200" spans="1:1" x14ac:dyDescent="0.3">
      <c r="A38200" s="13">
        <v>0.24173165298196</v>
      </c>
    </row>
    <row r="38201" spans="1:1" x14ac:dyDescent="0.3">
      <c r="A38201" s="13">
        <v>0.19515774980553999</v>
      </c>
    </row>
    <row r="38202" spans="1:1" x14ac:dyDescent="0.3">
      <c r="A38202" s="13">
        <v>0.20616979850084</v>
      </c>
    </row>
    <row r="38203" spans="1:1" x14ac:dyDescent="0.3">
      <c r="A38203" s="13">
        <v>0.16895614444894</v>
      </c>
    </row>
    <row r="38204" spans="1:1" x14ac:dyDescent="0.3">
      <c r="A38204" s="13">
        <v>0.33013908296876998</v>
      </c>
    </row>
    <row r="38205" spans="1:1" x14ac:dyDescent="0.3">
      <c r="A38205" s="13">
        <v>0.18526919367976</v>
      </c>
    </row>
    <row r="38206" spans="1:1" x14ac:dyDescent="0.3">
      <c r="A38206" s="13">
        <v>0.22455702330075</v>
      </c>
    </row>
    <row r="38207" spans="1:1" x14ac:dyDescent="0.3">
      <c r="A38207" s="13">
        <v>0.23165603137558999</v>
      </c>
    </row>
    <row r="38208" spans="1:1" x14ac:dyDescent="0.3">
      <c r="A38208" s="13">
        <v>0.21517255441745001</v>
      </c>
    </row>
    <row r="38209" spans="1:1" x14ac:dyDescent="0.3">
      <c r="A38209" s="13">
        <v>0.20147189817483999</v>
      </c>
    </row>
    <row r="38210" spans="1:1" x14ac:dyDescent="0.3">
      <c r="A38210" s="13">
        <v>9.9107940588647997E-2</v>
      </c>
    </row>
    <row r="38211" spans="1:1" x14ac:dyDescent="0.3">
      <c r="A38211" s="13">
        <v>0.10182611795582</v>
      </c>
    </row>
    <row r="38212" spans="1:1" x14ac:dyDescent="0.3">
      <c r="A38212" s="13">
        <v>0.19272073873119999</v>
      </c>
    </row>
    <row r="38213" spans="1:1" x14ac:dyDescent="0.3">
      <c r="A38213" s="13">
        <v>9.1937041830308999E-2</v>
      </c>
    </row>
    <row r="38214" spans="1:1" x14ac:dyDescent="0.3">
      <c r="A38214" s="13">
        <v>0.2433880771502</v>
      </c>
    </row>
    <row r="38215" spans="1:1" x14ac:dyDescent="0.3">
      <c r="A38215" s="13">
        <v>0.2092033728539</v>
      </c>
    </row>
    <row r="38216" spans="1:1" x14ac:dyDescent="0.3">
      <c r="A38216" s="13">
        <v>0.19261222811421</v>
      </c>
    </row>
    <row r="38217" spans="1:1" x14ac:dyDescent="0.3">
      <c r="A38217" s="13">
        <v>0.10088816768335</v>
      </c>
    </row>
    <row r="38218" spans="1:1" x14ac:dyDescent="0.3">
      <c r="A38218" s="13">
        <v>0.10317253796485</v>
      </c>
    </row>
    <row r="38219" spans="1:1" x14ac:dyDescent="0.3">
      <c r="A38219" s="13">
        <v>0.16173087558658999</v>
      </c>
    </row>
    <row r="38220" spans="1:1" x14ac:dyDescent="0.3">
      <c r="A38220" s="13">
        <v>0.19385351310912</v>
      </c>
    </row>
    <row r="38221" spans="1:1" x14ac:dyDescent="0.3">
      <c r="A38221" s="13">
        <v>2.5293350978349002E-2</v>
      </c>
    </row>
    <row r="38222" spans="1:1" x14ac:dyDescent="0.3">
      <c r="A38222" s="13">
        <v>0.16247997261975</v>
      </c>
    </row>
    <row r="38223" spans="1:1" x14ac:dyDescent="0.3">
      <c r="A38223" s="13">
        <v>0.16122146498652001</v>
      </c>
    </row>
    <row r="38224" spans="1:1" x14ac:dyDescent="0.3">
      <c r="A38224" s="13">
        <v>0.16230148812201001</v>
      </c>
    </row>
    <row r="38225" spans="1:1" x14ac:dyDescent="0.3">
      <c r="A38225" s="13">
        <v>0.13607388848367</v>
      </c>
    </row>
    <row r="38226" spans="1:1" x14ac:dyDescent="0.3">
      <c r="A38226" s="13">
        <v>0.11641218252195</v>
      </c>
    </row>
    <row r="38227" spans="1:1" x14ac:dyDescent="0.3">
      <c r="A38227" s="13">
        <v>7.3883569461033999E-2</v>
      </c>
    </row>
    <row r="38228" spans="1:1" x14ac:dyDescent="0.3">
      <c r="A38228" s="13">
        <v>0.19699412806686001</v>
      </c>
    </row>
    <row r="38229" spans="1:1" x14ac:dyDescent="0.3">
      <c r="A38229" s="13">
        <v>0.28068059149676999</v>
      </c>
    </row>
    <row r="38230" spans="1:1" x14ac:dyDescent="0.3">
      <c r="A38230" s="13">
        <v>0.15032662612716</v>
      </c>
    </row>
    <row r="38231" spans="1:1" x14ac:dyDescent="0.3">
      <c r="A38231" s="13">
        <v>0.19217457750179001</v>
      </c>
    </row>
    <row r="38232" spans="1:1" x14ac:dyDescent="0.3">
      <c r="A38232" s="13">
        <v>9.1045328528173E-2</v>
      </c>
    </row>
    <row r="38233" spans="1:1" x14ac:dyDescent="0.3">
      <c r="A38233" s="13">
        <v>0.18383112174701999</v>
      </c>
    </row>
    <row r="38234" spans="1:1" x14ac:dyDescent="0.3">
      <c r="A38234" s="13">
        <v>0.19793974826596</v>
      </c>
    </row>
    <row r="38235" spans="1:1" x14ac:dyDescent="0.3">
      <c r="A38235" s="13">
        <v>0.17711945740379001</v>
      </c>
    </row>
    <row r="38236" spans="1:1" x14ac:dyDescent="0.3">
      <c r="A38236" s="13">
        <v>0.18220669497957001</v>
      </c>
    </row>
    <row r="38237" spans="1:1" x14ac:dyDescent="0.3">
      <c r="A38237" s="13">
        <v>0.15760851201199999</v>
      </c>
    </row>
    <row r="38238" spans="1:1" x14ac:dyDescent="0.3">
      <c r="A38238" s="13">
        <v>0.23698568886995999</v>
      </c>
    </row>
    <row r="38239" spans="1:1" x14ac:dyDescent="0.3">
      <c r="A38239" s="13">
        <v>0.23183678907166999</v>
      </c>
    </row>
    <row r="38240" spans="1:1" x14ac:dyDescent="0.3">
      <c r="A38240" s="13">
        <v>0.11761345940398001</v>
      </c>
    </row>
    <row r="38241" spans="1:1" x14ac:dyDescent="0.3">
      <c r="A38241" s="13">
        <v>0.21783674861735999</v>
      </c>
    </row>
    <row r="38242" spans="1:1" x14ac:dyDescent="0.3">
      <c r="A38242" s="13">
        <v>0.11825225640299999</v>
      </c>
    </row>
    <row r="38243" spans="1:1" x14ac:dyDescent="0.3">
      <c r="A38243" s="13">
        <v>0.12307311125786</v>
      </c>
    </row>
    <row r="38244" spans="1:1" x14ac:dyDescent="0.3">
      <c r="A38244" s="13">
        <v>0.21965952520536</v>
      </c>
    </row>
    <row r="38245" spans="1:1" x14ac:dyDescent="0.3">
      <c r="A38245" s="13">
        <v>0.11448186046463001</v>
      </c>
    </row>
    <row r="38246" spans="1:1" x14ac:dyDescent="0.3">
      <c r="A38246" s="13">
        <v>0.20713358104946</v>
      </c>
    </row>
    <row r="38247" spans="1:1" x14ac:dyDescent="0.3">
      <c r="A38247" s="13">
        <v>0.22834198687956</v>
      </c>
    </row>
    <row r="38248" spans="1:1" x14ac:dyDescent="0.3">
      <c r="A38248" s="13">
        <v>0.11896223022488001</v>
      </c>
    </row>
    <row r="38249" spans="1:1" x14ac:dyDescent="0.3">
      <c r="A38249" s="13">
        <v>0.16891011595451999</v>
      </c>
    </row>
    <row r="38250" spans="1:1" x14ac:dyDescent="0.3">
      <c r="A38250" s="13">
        <v>0.25883089451285002</v>
      </c>
    </row>
    <row r="38251" spans="1:1" x14ac:dyDescent="0.3">
      <c r="A38251" s="13">
        <v>0.17618588253653999</v>
      </c>
    </row>
    <row r="38252" spans="1:1" x14ac:dyDescent="0.3">
      <c r="A38252" s="13">
        <v>0.14249078650228</v>
      </c>
    </row>
    <row r="38253" spans="1:1" x14ac:dyDescent="0.3">
      <c r="A38253" s="13">
        <v>0.11518114662841</v>
      </c>
    </row>
    <row r="38254" spans="1:1" x14ac:dyDescent="0.3">
      <c r="A38254" s="13">
        <v>9.3211626439786005E-2</v>
      </c>
    </row>
    <row r="38255" spans="1:1" x14ac:dyDescent="0.3">
      <c r="A38255" s="13">
        <v>0.17656793263504</v>
      </c>
    </row>
    <row r="38256" spans="1:1" x14ac:dyDescent="0.3">
      <c r="A38256" s="13">
        <v>8.4169523785741995E-2</v>
      </c>
    </row>
    <row r="38257" spans="1:1" x14ac:dyDescent="0.3">
      <c r="A38257" s="13">
        <v>0.25907096292075998</v>
      </c>
    </row>
    <row r="38258" spans="1:1" x14ac:dyDescent="0.3">
      <c r="A38258" s="13">
        <v>0.13886842367650001</v>
      </c>
    </row>
    <row r="38259" spans="1:1" x14ac:dyDescent="0.3">
      <c r="A38259" s="13">
        <v>0.18184155677013</v>
      </c>
    </row>
    <row r="38260" spans="1:1" x14ac:dyDescent="0.3">
      <c r="A38260" s="13">
        <v>0.28140968251555998</v>
      </c>
    </row>
    <row r="38261" spans="1:1" x14ac:dyDescent="0.3">
      <c r="A38261" s="13">
        <v>0.12723485267126</v>
      </c>
    </row>
    <row r="38262" spans="1:1" x14ac:dyDescent="0.3">
      <c r="A38262" s="13">
        <v>8.6602618055090994E-2</v>
      </c>
    </row>
    <row r="38263" spans="1:1" x14ac:dyDescent="0.3">
      <c r="A38263" s="13">
        <v>0.25605346150203001</v>
      </c>
    </row>
    <row r="38264" spans="1:1" x14ac:dyDescent="0.3">
      <c r="A38264" s="13">
        <v>0.18779297418054999</v>
      </c>
    </row>
    <row r="38265" spans="1:1" x14ac:dyDescent="0.3">
      <c r="A38265" s="13">
        <v>0.36391590929935003</v>
      </c>
    </row>
    <row r="38266" spans="1:1" x14ac:dyDescent="0.3">
      <c r="A38266" s="13">
        <v>0.22815464156250001</v>
      </c>
    </row>
    <row r="38267" spans="1:1" x14ac:dyDescent="0.3">
      <c r="A38267" s="13">
        <v>0.22815464156250001</v>
      </c>
    </row>
    <row r="38268" spans="1:1" x14ac:dyDescent="0.3">
      <c r="A38268" s="13">
        <v>0.14002167227011</v>
      </c>
    </row>
    <row r="38269" spans="1:1" x14ac:dyDescent="0.3">
      <c r="A38269" s="13">
        <v>0.13621252399892</v>
      </c>
    </row>
    <row r="38270" spans="1:1" x14ac:dyDescent="0.3">
      <c r="A38270" s="13">
        <v>0.14926210023278</v>
      </c>
    </row>
    <row r="38271" spans="1:1" x14ac:dyDescent="0.3">
      <c r="A38271" s="13">
        <v>0.14116241239557001</v>
      </c>
    </row>
    <row r="38272" spans="1:1" x14ac:dyDescent="0.3">
      <c r="A38272" s="13">
        <v>0.26327218499938998</v>
      </c>
    </row>
    <row r="38273" spans="1:1" x14ac:dyDescent="0.3">
      <c r="A38273" s="13">
        <v>0.32664030310691</v>
      </c>
    </row>
    <row r="38274" spans="1:1" x14ac:dyDescent="0.3">
      <c r="A38274" s="13">
        <v>0.18552680830463</v>
      </c>
    </row>
    <row r="38275" spans="1:1" x14ac:dyDescent="0.3">
      <c r="A38275" s="13">
        <v>0.16060619015644001</v>
      </c>
    </row>
    <row r="38276" spans="1:1" x14ac:dyDescent="0.3">
      <c r="A38276" s="13">
        <v>0.16474068379894</v>
      </c>
    </row>
    <row r="38277" spans="1:1" x14ac:dyDescent="0.3">
      <c r="A38277" s="13">
        <v>0.17334887585014</v>
      </c>
    </row>
    <row r="38278" spans="1:1" x14ac:dyDescent="0.3">
      <c r="A38278" s="13">
        <v>0.1255396129072</v>
      </c>
    </row>
    <row r="38279" spans="1:1" x14ac:dyDescent="0.3">
      <c r="A38279" s="13">
        <v>0.14278293604006001</v>
      </c>
    </row>
    <row r="38280" spans="1:1" x14ac:dyDescent="0.3">
      <c r="A38280" s="13">
        <v>0.14434201786420001</v>
      </c>
    </row>
    <row r="38281" spans="1:1" x14ac:dyDescent="0.3">
      <c r="A38281" s="13">
        <v>0.22321195949940001</v>
      </c>
    </row>
    <row r="38282" spans="1:1" x14ac:dyDescent="0.3">
      <c r="A38282" s="13">
        <v>0.16806973309333001</v>
      </c>
    </row>
    <row r="38283" spans="1:1" x14ac:dyDescent="0.3">
      <c r="A38283" s="13">
        <v>0.23297238291989</v>
      </c>
    </row>
    <row r="38284" spans="1:1" x14ac:dyDescent="0.3">
      <c r="A38284" s="13">
        <v>0.21232632223101999</v>
      </c>
    </row>
    <row r="38285" spans="1:1" x14ac:dyDescent="0.3">
      <c r="A38285" s="13">
        <v>7.7353567535643999E-2</v>
      </c>
    </row>
    <row r="38286" spans="1:1" x14ac:dyDescent="0.3">
      <c r="A38286" s="13">
        <v>0.22320011917589</v>
      </c>
    </row>
    <row r="38287" spans="1:1" x14ac:dyDescent="0.3">
      <c r="A38287" s="13">
        <v>0.23806848069945999</v>
      </c>
    </row>
    <row r="38288" spans="1:1" x14ac:dyDescent="0.3">
      <c r="A38288" s="13">
        <v>0.22468101033721999</v>
      </c>
    </row>
    <row r="38289" spans="1:1" x14ac:dyDescent="0.3">
      <c r="A38289" s="13">
        <v>0.15995083979833</v>
      </c>
    </row>
    <row r="38290" spans="1:1" x14ac:dyDescent="0.3">
      <c r="A38290" s="13">
        <v>0.31026272840670999</v>
      </c>
    </row>
    <row r="38291" spans="1:1" x14ac:dyDescent="0.3">
      <c r="A38291" s="13">
        <v>0.10122031331127999</v>
      </c>
    </row>
    <row r="38292" spans="1:1" x14ac:dyDescent="0.3">
      <c r="A38292" s="13">
        <v>0.1145914001136</v>
      </c>
    </row>
    <row r="38293" spans="1:1" x14ac:dyDescent="0.3">
      <c r="A38293" s="13">
        <v>0.1288624326967</v>
      </c>
    </row>
    <row r="38294" spans="1:1" x14ac:dyDescent="0.3">
      <c r="A38294" s="13">
        <v>0.30768055907467001</v>
      </c>
    </row>
    <row r="38295" spans="1:1" x14ac:dyDescent="0.3">
      <c r="A38295" s="13">
        <v>0.1759277734294</v>
      </c>
    </row>
    <row r="38296" spans="1:1" x14ac:dyDescent="0.3">
      <c r="A38296" s="13">
        <v>0.13245871417558</v>
      </c>
    </row>
    <row r="38297" spans="1:1" x14ac:dyDescent="0.3">
      <c r="A38297" s="13">
        <v>0.17382034111021</v>
      </c>
    </row>
    <row r="38298" spans="1:1" x14ac:dyDescent="0.3">
      <c r="A38298" s="13">
        <v>0.14079655678068001</v>
      </c>
    </row>
    <row r="38299" spans="1:1" x14ac:dyDescent="0.3">
      <c r="A38299" s="13">
        <v>0.31114858061614997</v>
      </c>
    </row>
    <row r="38300" spans="1:1" x14ac:dyDescent="0.3">
      <c r="A38300" s="13">
        <v>0.13063175078478001</v>
      </c>
    </row>
    <row r="38301" spans="1:1" x14ac:dyDescent="0.3">
      <c r="A38301" s="13">
        <v>0.11590610313164</v>
      </c>
    </row>
    <row r="38302" spans="1:1" x14ac:dyDescent="0.3">
      <c r="A38302" s="13">
        <v>0.15913687063781001</v>
      </c>
    </row>
    <row r="38303" spans="1:1" x14ac:dyDescent="0.3">
      <c r="A38303" s="13">
        <v>0.17376904309666</v>
      </c>
    </row>
    <row r="38304" spans="1:1" x14ac:dyDescent="0.3">
      <c r="A38304" s="13">
        <v>0.25914593122791002</v>
      </c>
    </row>
    <row r="38305" spans="1:1" x14ac:dyDescent="0.3">
      <c r="A38305" s="13">
        <v>9.3348118451295994E-2</v>
      </c>
    </row>
    <row r="38306" spans="1:1" x14ac:dyDescent="0.3">
      <c r="A38306" s="13">
        <v>0.28663182584934999</v>
      </c>
    </row>
    <row r="38307" spans="1:1" x14ac:dyDescent="0.3">
      <c r="A38307" s="13">
        <v>0.15410433751777</v>
      </c>
    </row>
    <row r="38308" spans="1:1" x14ac:dyDescent="0.3">
      <c r="A38308" s="13">
        <v>0.13714247467089999</v>
      </c>
    </row>
    <row r="38309" spans="1:1" x14ac:dyDescent="0.3">
      <c r="A38309" s="13">
        <v>0.27120714016922998</v>
      </c>
    </row>
    <row r="38310" spans="1:1" x14ac:dyDescent="0.3">
      <c r="A38310" s="13">
        <v>9.3732476067896003E-2</v>
      </c>
    </row>
    <row r="38311" spans="1:1" x14ac:dyDescent="0.3">
      <c r="A38311" s="13">
        <v>0.24859387777243</v>
      </c>
    </row>
    <row r="38312" spans="1:1" x14ac:dyDescent="0.3">
      <c r="A38312" s="13">
        <v>8.1457165530199993E-2</v>
      </c>
    </row>
    <row r="38313" spans="1:1" x14ac:dyDescent="0.3">
      <c r="A38313" s="13">
        <v>0.12494514452083</v>
      </c>
    </row>
    <row r="38314" spans="1:1" x14ac:dyDescent="0.3">
      <c r="A38314" s="13">
        <v>0.26966595864689002</v>
      </c>
    </row>
    <row r="38315" spans="1:1" x14ac:dyDescent="0.3">
      <c r="A38315" s="13">
        <v>4.8626346677730997E-2</v>
      </c>
    </row>
    <row r="38316" spans="1:1" x14ac:dyDescent="0.3">
      <c r="A38316" s="13">
        <v>0.10536475530023</v>
      </c>
    </row>
    <row r="38317" spans="1:1" x14ac:dyDescent="0.3">
      <c r="A38317" s="13">
        <v>0.18420105062629</v>
      </c>
    </row>
    <row r="38318" spans="1:1" x14ac:dyDescent="0.3">
      <c r="A38318" s="13">
        <v>0.14209669419817</v>
      </c>
    </row>
    <row r="38319" spans="1:1" x14ac:dyDescent="0.3">
      <c r="A38319" s="13">
        <v>0.22036130093087</v>
      </c>
    </row>
    <row r="38320" spans="1:1" x14ac:dyDescent="0.3">
      <c r="A38320" s="13">
        <v>0.12628250992525</v>
      </c>
    </row>
    <row r="38321" spans="1:1" x14ac:dyDescent="0.3">
      <c r="A38321" s="13">
        <v>0.18331415178320001</v>
      </c>
    </row>
    <row r="38322" spans="1:1" x14ac:dyDescent="0.3">
      <c r="A38322" s="13">
        <v>8.6282457770383E-2</v>
      </c>
    </row>
    <row r="38323" spans="1:1" x14ac:dyDescent="0.3">
      <c r="A38323" s="13">
        <v>9.0016587049738001E-2</v>
      </c>
    </row>
    <row r="38324" spans="1:1" x14ac:dyDescent="0.3">
      <c r="A38324" s="13">
        <v>0.19272259655130999</v>
      </c>
    </row>
    <row r="38325" spans="1:1" x14ac:dyDescent="0.3">
      <c r="A38325" s="13">
        <v>0.19404124047380999</v>
      </c>
    </row>
    <row r="38326" spans="1:1" x14ac:dyDescent="0.3">
      <c r="A38326" s="13">
        <v>0.22153316226198999</v>
      </c>
    </row>
    <row r="38327" spans="1:1" x14ac:dyDescent="0.3">
      <c r="A38327" s="13">
        <v>0.14316510864877999</v>
      </c>
    </row>
    <row r="38328" spans="1:1" x14ac:dyDescent="0.3">
      <c r="A38328" s="13">
        <v>0.20708044028743</v>
      </c>
    </row>
    <row r="38329" spans="1:1" x14ac:dyDescent="0.3">
      <c r="A38329" s="13">
        <v>7.6825279635132998E-2</v>
      </c>
    </row>
    <row r="38330" spans="1:1" x14ac:dyDescent="0.3">
      <c r="A38330" s="13">
        <v>0.18086149093432</v>
      </c>
    </row>
    <row r="38331" spans="1:1" x14ac:dyDescent="0.3">
      <c r="A38331" s="13">
        <v>0.19816311786245999</v>
      </c>
    </row>
    <row r="38332" spans="1:1" x14ac:dyDescent="0.3">
      <c r="A38332" s="13">
        <v>5.6761745318801002E-2</v>
      </c>
    </row>
    <row r="38333" spans="1:1" x14ac:dyDescent="0.3">
      <c r="A38333" s="13">
        <v>0.32501953765448999</v>
      </c>
    </row>
    <row r="38334" spans="1:1" x14ac:dyDescent="0.3">
      <c r="A38334" s="13">
        <v>0.18817811930764</v>
      </c>
    </row>
    <row r="38335" spans="1:1" x14ac:dyDescent="0.3">
      <c r="A38335" s="13">
        <v>0.12804943043458999</v>
      </c>
    </row>
    <row r="38336" spans="1:1" x14ac:dyDescent="0.3">
      <c r="A38336" s="13">
        <v>0.13691980699709</v>
      </c>
    </row>
    <row r="38337" spans="1:1" x14ac:dyDescent="0.3">
      <c r="A38337" s="13">
        <v>0.12800243420682</v>
      </c>
    </row>
    <row r="38338" spans="1:1" x14ac:dyDescent="0.3">
      <c r="A38338" s="13">
        <v>0.12952354954456</v>
      </c>
    </row>
    <row r="38339" spans="1:1" x14ac:dyDescent="0.3">
      <c r="A38339" s="13">
        <v>0.16693814300936</v>
      </c>
    </row>
    <row r="38340" spans="1:1" x14ac:dyDescent="0.3">
      <c r="A38340" s="13">
        <v>0.17482626269575999</v>
      </c>
    </row>
    <row r="38341" spans="1:1" x14ac:dyDescent="0.3">
      <c r="A38341" s="13">
        <v>0.27026754161584998</v>
      </c>
    </row>
    <row r="38342" spans="1:1" x14ac:dyDescent="0.3">
      <c r="A38342" s="13">
        <v>0.18098005499375</v>
      </c>
    </row>
    <row r="38343" spans="1:1" x14ac:dyDescent="0.3">
      <c r="A38343" s="13">
        <v>0.21293963290585</v>
      </c>
    </row>
    <row r="38344" spans="1:1" x14ac:dyDescent="0.3">
      <c r="A38344" s="13">
        <v>0.11230292745029</v>
      </c>
    </row>
    <row r="38345" spans="1:1" x14ac:dyDescent="0.3">
      <c r="A38345" s="13">
        <v>0.20969909362944</v>
      </c>
    </row>
    <row r="38346" spans="1:1" x14ac:dyDescent="0.3">
      <c r="A38346" s="13">
        <v>0.24904983399172001</v>
      </c>
    </row>
    <row r="38347" spans="1:1" x14ac:dyDescent="0.3">
      <c r="A38347" s="13">
        <v>0.32172340692392998</v>
      </c>
    </row>
    <row r="38348" spans="1:1" x14ac:dyDescent="0.3">
      <c r="A38348" s="13">
        <v>0.20043559289525001</v>
      </c>
    </row>
    <row r="38349" spans="1:1" x14ac:dyDescent="0.3">
      <c r="A38349" s="13">
        <v>0.19339097017653001</v>
      </c>
    </row>
    <row r="38350" spans="1:1" x14ac:dyDescent="0.3">
      <c r="A38350" s="13">
        <v>0.15704451617126</v>
      </c>
    </row>
    <row r="38351" spans="1:1" x14ac:dyDescent="0.3">
      <c r="A38351" s="13">
        <v>5.6784885254748001E-2</v>
      </c>
    </row>
    <row r="38352" spans="1:1" x14ac:dyDescent="0.3">
      <c r="A38352" s="13">
        <v>4.7386317976327003E-2</v>
      </c>
    </row>
    <row r="38353" spans="1:1" x14ac:dyDescent="0.3">
      <c r="A38353" s="13">
        <v>0.18745707428028999</v>
      </c>
    </row>
    <row r="38354" spans="1:1" x14ac:dyDescent="0.3">
      <c r="A38354" s="13">
        <v>9.7981980761725998E-2</v>
      </c>
    </row>
    <row r="38355" spans="1:1" x14ac:dyDescent="0.3">
      <c r="A38355" s="13">
        <v>0.1052146081168</v>
      </c>
    </row>
    <row r="38356" spans="1:1" x14ac:dyDescent="0.3">
      <c r="A38356" s="13">
        <v>0.10025182666229</v>
      </c>
    </row>
    <row r="38357" spans="1:1" x14ac:dyDescent="0.3">
      <c r="A38357" s="13">
        <v>0.18511552739541001</v>
      </c>
    </row>
    <row r="38358" spans="1:1" x14ac:dyDescent="0.3">
      <c r="A38358" s="13">
        <v>0.15710479571253999</v>
      </c>
    </row>
    <row r="38359" spans="1:1" x14ac:dyDescent="0.3">
      <c r="A38359" s="13">
        <v>0.18937020060209001</v>
      </c>
    </row>
    <row r="38360" spans="1:1" x14ac:dyDescent="0.3">
      <c r="A38360" s="13">
        <v>0.31262042109955002</v>
      </c>
    </row>
    <row r="38361" spans="1:1" x14ac:dyDescent="0.3">
      <c r="A38361" s="13">
        <v>0.10335244883427</v>
      </c>
    </row>
    <row r="38362" spans="1:1" x14ac:dyDescent="0.3">
      <c r="A38362" s="13">
        <v>0.20086155234342001</v>
      </c>
    </row>
    <row r="38363" spans="1:1" x14ac:dyDescent="0.3">
      <c r="A38363" s="13">
        <v>0.16326070366404999</v>
      </c>
    </row>
    <row r="38364" spans="1:1" x14ac:dyDescent="0.3">
      <c r="A38364" s="13">
        <v>0.14822409555633001</v>
      </c>
    </row>
    <row r="38365" spans="1:1" x14ac:dyDescent="0.3">
      <c r="A38365" s="13">
        <v>0.24089117380278</v>
      </c>
    </row>
    <row r="38366" spans="1:1" x14ac:dyDescent="0.3">
      <c r="A38366" s="13">
        <v>0.15621578164277999</v>
      </c>
    </row>
    <row r="38367" spans="1:1" x14ac:dyDescent="0.3">
      <c r="A38367" s="13">
        <v>2.6095546792596999E-2</v>
      </c>
    </row>
    <row r="38368" spans="1:1" x14ac:dyDescent="0.3">
      <c r="A38368" s="13">
        <v>0.23809316030311001</v>
      </c>
    </row>
    <row r="38369" spans="1:1" x14ac:dyDescent="0.3">
      <c r="A38369" s="13">
        <v>0.16534851155364</v>
      </c>
    </row>
    <row r="38370" spans="1:1" x14ac:dyDescent="0.3">
      <c r="A38370" s="13">
        <v>0.17250036036141</v>
      </c>
    </row>
    <row r="38371" spans="1:1" x14ac:dyDescent="0.3">
      <c r="A38371" s="13">
        <v>9.9891753749225001E-2</v>
      </c>
    </row>
    <row r="38372" spans="1:1" x14ac:dyDescent="0.3">
      <c r="A38372" s="13">
        <v>0.2804561762476</v>
      </c>
    </row>
    <row r="38373" spans="1:1" x14ac:dyDescent="0.3">
      <c r="A38373" s="13">
        <v>0.17140603586705999</v>
      </c>
    </row>
    <row r="38374" spans="1:1" x14ac:dyDescent="0.3">
      <c r="A38374" s="13">
        <v>0.13387459624251999</v>
      </c>
    </row>
    <row r="38375" spans="1:1" x14ac:dyDescent="0.3">
      <c r="A38375" s="13">
        <v>0.26971044686440998</v>
      </c>
    </row>
    <row r="38376" spans="1:1" x14ac:dyDescent="0.3">
      <c r="A38376" s="13">
        <v>0.12618841029541</v>
      </c>
    </row>
    <row r="38377" spans="1:1" x14ac:dyDescent="0.3">
      <c r="A38377" s="13">
        <v>0.13639429930231001</v>
      </c>
    </row>
    <row r="38378" spans="1:1" x14ac:dyDescent="0.3">
      <c r="A38378" s="13">
        <v>7.4722573705639006E-2</v>
      </c>
    </row>
    <row r="38379" spans="1:1" x14ac:dyDescent="0.3">
      <c r="A38379" s="13">
        <v>0.15365016443314999</v>
      </c>
    </row>
    <row r="38380" spans="1:1" x14ac:dyDescent="0.3">
      <c r="A38380" s="13">
        <v>0.25244602327804</v>
      </c>
    </row>
    <row r="38381" spans="1:1" x14ac:dyDescent="0.3">
      <c r="A38381" s="13">
        <v>0.15653854012634999</v>
      </c>
    </row>
    <row r="38382" spans="1:1" x14ac:dyDescent="0.3">
      <c r="A38382" s="13">
        <v>0.11230717375594999</v>
      </c>
    </row>
    <row r="38383" spans="1:1" x14ac:dyDescent="0.3">
      <c r="A38383" s="13">
        <v>0.11439807883577</v>
      </c>
    </row>
    <row r="38384" spans="1:1" x14ac:dyDescent="0.3">
      <c r="A38384" s="13">
        <v>0.21348959814483001</v>
      </c>
    </row>
    <row r="38385" spans="1:1" x14ac:dyDescent="0.3">
      <c r="A38385" s="13">
        <v>0.1770837433876</v>
      </c>
    </row>
    <row r="38386" spans="1:1" x14ac:dyDescent="0.3">
      <c r="A38386" s="13">
        <v>0.10793032863955</v>
      </c>
    </row>
    <row r="38387" spans="1:1" x14ac:dyDescent="0.3">
      <c r="A38387" s="13">
        <v>0.19394927067430001</v>
      </c>
    </row>
    <row r="38388" spans="1:1" x14ac:dyDescent="0.3">
      <c r="A38388" s="13">
        <v>0.32899559485773</v>
      </c>
    </row>
    <row r="38389" spans="1:1" x14ac:dyDescent="0.3">
      <c r="A38389" s="13">
        <v>0.10982498837373</v>
      </c>
    </row>
    <row r="38390" spans="1:1" x14ac:dyDescent="0.3">
      <c r="A38390" s="13">
        <v>0.14624780542297999</v>
      </c>
    </row>
    <row r="38391" spans="1:1" x14ac:dyDescent="0.3">
      <c r="A38391" s="13">
        <v>0.25614921231033999</v>
      </c>
    </row>
    <row r="38392" spans="1:1" x14ac:dyDescent="0.3">
      <c r="A38392" s="13">
        <v>0.19738812163378</v>
      </c>
    </row>
    <row r="38393" spans="1:1" x14ac:dyDescent="0.3">
      <c r="A38393" s="13">
        <v>0.18720544611796999</v>
      </c>
    </row>
    <row r="38394" spans="1:1" x14ac:dyDescent="0.3">
      <c r="A38394" s="13">
        <v>0.15716458300436001</v>
      </c>
    </row>
    <row r="38395" spans="1:1" x14ac:dyDescent="0.3">
      <c r="A38395" s="13">
        <v>0.25001952421548002</v>
      </c>
    </row>
    <row r="38396" spans="1:1" x14ac:dyDescent="0.3">
      <c r="A38396" s="13">
        <v>0.27258233532309001</v>
      </c>
    </row>
    <row r="38397" spans="1:1" x14ac:dyDescent="0.3">
      <c r="A38397" s="13">
        <v>0.18845834848744999</v>
      </c>
    </row>
    <row r="38398" spans="1:1" x14ac:dyDescent="0.3">
      <c r="A38398" s="13">
        <v>0.14599133095038</v>
      </c>
    </row>
    <row r="38399" spans="1:1" x14ac:dyDescent="0.3">
      <c r="A38399" s="13">
        <v>0.20707958254281</v>
      </c>
    </row>
    <row r="38400" spans="1:1" x14ac:dyDescent="0.3">
      <c r="A38400" s="13">
        <v>0.24283859948131001</v>
      </c>
    </row>
    <row r="38401" spans="1:1" x14ac:dyDescent="0.3">
      <c r="A38401" s="13">
        <v>0.15918456758348001</v>
      </c>
    </row>
    <row r="38402" spans="1:1" x14ac:dyDescent="0.3">
      <c r="A38402" s="13">
        <v>0.22263126152354001</v>
      </c>
    </row>
    <row r="38403" spans="1:1" x14ac:dyDescent="0.3">
      <c r="A38403" s="13">
        <v>0.20010804797170001</v>
      </c>
    </row>
    <row r="38404" spans="1:1" x14ac:dyDescent="0.3">
      <c r="A38404" s="13">
        <v>0.14989847533271</v>
      </c>
    </row>
    <row r="38405" spans="1:1" x14ac:dyDescent="0.3">
      <c r="A38405" s="13">
        <v>0.26202415241917998</v>
      </c>
    </row>
    <row r="38406" spans="1:1" x14ac:dyDescent="0.3">
      <c r="A38406" s="13">
        <v>0.26571377608203001</v>
      </c>
    </row>
    <row r="38407" spans="1:1" x14ac:dyDescent="0.3">
      <c r="A38407" s="13">
        <v>0.24776373510206001</v>
      </c>
    </row>
    <row r="38408" spans="1:1" x14ac:dyDescent="0.3">
      <c r="A38408" s="13">
        <v>0.14012583218034999</v>
      </c>
    </row>
    <row r="38409" spans="1:1" x14ac:dyDescent="0.3">
      <c r="A38409" s="13">
        <v>0.28812811773928998</v>
      </c>
    </row>
    <row r="38410" spans="1:1" x14ac:dyDescent="0.3">
      <c r="A38410" s="13">
        <v>2.8356021970384001E-2</v>
      </c>
    </row>
    <row r="38411" spans="1:1" x14ac:dyDescent="0.3">
      <c r="A38411" s="13">
        <v>0.17151670053667001</v>
      </c>
    </row>
    <row r="38412" spans="1:1" x14ac:dyDescent="0.3">
      <c r="A38412" s="13">
        <v>0.15588102277002</v>
      </c>
    </row>
    <row r="38413" spans="1:1" x14ac:dyDescent="0.3">
      <c r="A38413" s="13">
        <v>0.14884516956364</v>
      </c>
    </row>
    <row r="38414" spans="1:1" x14ac:dyDescent="0.3">
      <c r="A38414" s="13">
        <v>0.12287701879189999</v>
      </c>
    </row>
    <row r="38415" spans="1:1" x14ac:dyDescent="0.3">
      <c r="A38415" s="13">
        <v>0.22291367299758</v>
      </c>
    </row>
    <row r="38416" spans="1:1" x14ac:dyDescent="0.3">
      <c r="A38416" s="13">
        <v>0.14430972003680001</v>
      </c>
    </row>
    <row r="38417" spans="1:1" x14ac:dyDescent="0.3">
      <c r="A38417" s="13">
        <v>0.15259160555043999</v>
      </c>
    </row>
    <row r="38418" spans="1:1" x14ac:dyDescent="0.3">
      <c r="A38418" s="13">
        <v>0.17365201246871001</v>
      </c>
    </row>
    <row r="38419" spans="1:1" x14ac:dyDescent="0.3">
      <c r="A38419" s="13">
        <v>0.37736235293032999</v>
      </c>
    </row>
    <row r="38420" spans="1:1" x14ac:dyDescent="0.3">
      <c r="A38420" s="13">
        <v>0.17601670123446</v>
      </c>
    </row>
    <row r="38421" spans="1:1" x14ac:dyDescent="0.3">
      <c r="A38421" s="13">
        <v>0.12041367827434001</v>
      </c>
    </row>
    <row r="38422" spans="1:1" x14ac:dyDescent="0.3">
      <c r="A38422" s="13">
        <v>0.11075130640238</v>
      </c>
    </row>
    <row r="38423" spans="1:1" x14ac:dyDescent="0.3">
      <c r="A38423" s="13">
        <v>0.14154745302294999</v>
      </c>
    </row>
    <row r="38424" spans="1:1" x14ac:dyDescent="0.3">
      <c r="A38424" s="13">
        <v>0.23865487221873999</v>
      </c>
    </row>
    <row r="38425" spans="1:1" x14ac:dyDescent="0.3">
      <c r="A38425" s="13">
        <v>6.1637670865962002E-2</v>
      </c>
    </row>
    <row r="38426" spans="1:1" x14ac:dyDescent="0.3">
      <c r="A38426" s="13">
        <v>0.14774294230207999</v>
      </c>
    </row>
    <row r="38427" spans="1:1" x14ac:dyDescent="0.3">
      <c r="A38427" s="13">
        <v>0.16022498232497001</v>
      </c>
    </row>
    <row r="38428" spans="1:1" x14ac:dyDescent="0.3">
      <c r="A38428" s="13">
        <v>0.13261157724229</v>
      </c>
    </row>
    <row r="38429" spans="1:1" x14ac:dyDescent="0.3">
      <c r="A38429" s="13">
        <v>0.19532747064545</v>
      </c>
    </row>
    <row r="38430" spans="1:1" x14ac:dyDescent="0.3">
      <c r="A38430" s="13">
        <v>0.18610168120608001</v>
      </c>
    </row>
    <row r="38431" spans="1:1" x14ac:dyDescent="0.3">
      <c r="A38431" s="13">
        <v>0.13119129487339001</v>
      </c>
    </row>
    <row r="38432" spans="1:1" x14ac:dyDescent="0.3">
      <c r="A38432" s="13">
        <v>0.14253024844147999</v>
      </c>
    </row>
    <row r="38433" spans="1:1" x14ac:dyDescent="0.3">
      <c r="A38433" s="13">
        <v>0.18322392920944</v>
      </c>
    </row>
    <row r="38434" spans="1:1" x14ac:dyDescent="0.3">
      <c r="A38434" s="13">
        <v>0.14556081408325999</v>
      </c>
    </row>
    <row r="38435" spans="1:1" x14ac:dyDescent="0.3">
      <c r="A38435" s="13">
        <v>0.20843421949367</v>
      </c>
    </row>
    <row r="38436" spans="1:1" x14ac:dyDescent="0.3">
      <c r="A38436" s="13">
        <v>9.6438532973605995E-2</v>
      </c>
    </row>
    <row r="38437" spans="1:1" x14ac:dyDescent="0.3">
      <c r="A38437" s="13">
        <v>0.19514454748133001</v>
      </c>
    </row>
    <row r="38438" spans="1:1" x14ac:dyDescent="0.3">
      <c r="A38438" s="13">
        <v>0.20300349637636</v>
      </c>
    </row>
    <row r="38439" spans="1:1" x14ac:dyDescent="0.3">
      <c r="A38439" s="13">
        <v>0.11331587750459</v>
      </c>
    </row>
    <row r="38440" spans="1:1" x14ac:dyDescent="0.3">
      <c r="A38440" s="13">
        <v>0.15151062279859001</v>
      </c>
    </row>
    <row r="38441" spans="1:1" x14ac:dyDescent="0.3">
      <c r="A38441" s="13">
        <v>0.11407445923869999</v>
      </c>
    </row>
    <row r="38442" spans="1:1" x14ac:dyDescent="0.3">
      <c r="A38442" s="13">
        <v>0.29275008197768998</v>
      </c>
    </row>
    <row r="38443" spans="1:1" x14ac:dyDescent="0.3">
      <c r="A38443" s="13">
        <v>7.0622613272606993E-2</v>
      </c>
    </row>
    <row r="38444" spans="1:1" x14ac:dyDescent="0.3">
      <c r="A38444" s="13">
        <v>0.22259769620367001</v>
      </c>
    </row>
    <row r="38445" spans="1:1" x14ac:dyDescent="0.3">
      <c r="A38445" s="13">
        <v>0.14172100195921</v>
      </c>
    </row>
    <row r="38446" spans="1:1" x14ac:dyDescent="0.3">
      <c r="A38446" s="13">
        <v>0.13002271587174999</v>
      </c>
    </row>
    <row r="38447" spans="1:1" x14ac:dyDescent="0.3">
      <c r="A38447" s="13">
        <v>0.15432346248327</v>
      </c>
    </row>
    <row r="38448" spans="1:1" x14ac:dyDescent="0.3">
      <c r="A38448" s="13">
        <v>0.19443826078043999</v>
      </c>
    </row>
    <row r="38449" spans="1:1" x14ac:dyDescent="0.3">
      <c r="A38449" s="13">
        <v>0.1131451668848</v>
      </c>
    </row>
    <row r="38450" spans="1:1" x14ac:dyDescent="0.3">
      <c r="A38450" s="13">
        <v>8.5178179610521002E-2</v>
      </c>
    </row>
    <row r="38451" spans="1:1" x14ac:dyDescent="0.3">
      <c r="A38451" s="13">
        <v>0.27463772776286999</v>
      </c>
    </row>
    <row r="38452" spans="1:1" x14ac:dyDescent="0.3">
      <c r="A38452" s="13">
        <v>0.17214870419784001</v>
      </c>
    </row>
    <row r="38453" spans="1:1" x14ac:dyDescent="0.3">
      <c r="A38453" s="13">
        <v>0.10095214957722</v>
      </c>
    </row>
    <row r="38454" spans="1:1" x14ac:dyDescent="0.3">
      <c r="A38454" s="13">
        <v>3.3170661431277997E-2</v>
      </c>
    </row>
    <row r="38455" spans="1:1" x14ac:dyDescent="0.3">
      <c r="A38455" s="13">
        <v>0.16007660029036</v>
      </c>
    </row>
    <row r="38456" spans="1:1" x14ac:dyDescent="0.3">
      <c r="A38456" s="13">
        <v>0.14046685435140999</v>
      </c>
    </row>
    <row r="38457" spans="1:1" x14ac:dyDescent="0.3">
      <c r="A38457" s="13">
        <v>9.5009234066960005E-2</v>
      </c>
    </row>
    <row r="38458" spans="1:1" x14ac:dyDescent="0.3">
      <c r="A38458" s="13">
        <v>8.9267407781751004E-2</v>
      </c>
    </row>
    <row r="38459" spans="1:1" x14ac:dyDescent="0.3">
      <c r="A38459" s="13">
        <v>0.32879876952242998</v>
      </c>
    </row>
    <row r="38460" spans="1:1" x14ac:dyDescent="0.3">
      <c r="A38460" s="13">
        <v>2.2246612550835002E-2</v>
      </c>
    </row>
    <row r="38461" spans="1:1" x14ac:dyDescent="0.3">
      <c r="A38461" s="13">
        <v>0.18990923930763001</v>
      </c>
    </row>
    <row r="38462" spans="1:1" x14ac:dyDescent="0.3">
      <c r="A38462" s="13">
        <v>0.18503335425823</v>
      </c>
    </row>
    <row r="38463" spans="1:1" x14ac:dyDescent="0.3">
      <c r="A38463" s="13">
        <v>0.20734933295575</v>
      </c>
    </row>
    <row r="38464" spans="1:1" x14ac:dyDescent="0.3">
      <c r="A38464" s="13">
        <v>5.4671243333237002E-2</v>
      </c>
    </row>
    <row r="38465" spans="1:1" x14ac:dyDescent="0.3">
      <c r="A38465" s="13">
        <v>0.18190162684844999</v>
      </c>
    </row>
    <row r="38466" spans="1:1" x14ac:dyDescent="0.3">
      <c r="A38466" s="13">
        <v>0.18190162684844999</v>
      </c>
    </row>
    <row r="38467" spans="1:1" x14ac:dyDescent="0.3">
      <c r="A38467" s="13">
        <v>0.11234031964052001</v>
      </c>
    </row>
    <row r="38468" spans="1:1" x14ac:dyDescent="0.3">
      <c r="A38468" s="13">
        <v>0.25178115615871999</v>
      </c>
    </row>
    <row r="38469" spans="1:1" x14ac:dyDescent="0.3">
      <c r="A38469" s="13">
        <v>0.16298795486616</v>
      </c>
    </row>
    <row r="38470" spans="1:1" x14ac:dyDescent="0.3">
      <c r="A38470" s="13">
        <v>0.14846811987621</v>
      </c>
    </row>
    <row r="38471" spans="1:1" x14ac:dyDescent="0.3">
      <c r="A38471" s="13">
        <v>0.16089464809074999</v>
      </c>
    </row>
    <row r="38472" spans="1:1" x14ac:dyDescent="0.3">
      <c r="A38472" s="13">
        <v>0.20651278299572001</v>
      </c>
    </row>
    <row r="38473" spans="1:1" x14ac:dyDescent="0.3">
      <c r="A38473" s="13">
        <v>3.3093597664725999E-2</v>
      </c>
    </row>
    <row r="38474" spans="1:1" x14ac:dyDescent="0.3">
      <c r="A38474" s="13">
        <v>0.19258678310918001</v>
      </c>
    </row>
    <row r="38475" spans="1:1" x14ac:dyDescent="0.3">
      <c r="A38475" s="13">
        <v>0.17918344343991999</v>
      </c>
    </row>
    <row r="38476" spans="1:1" x14ac:dyDescent="0.3">
      <c r="A38476" s="13">
        <v>0.20933058031214</v>
      </c>
    </row>
    <row r="38477" spans="1:1" x14ac:dyDescent="0.3">
      <c r="A38477" s="13">
        <v>0.17149133727027999</v>
      </c>
    </row>
    <row r="38478" spans="1:1" x14ac:dyDescent="0.3">
      <c r="A38478" s="13">
        <v>6.5454854392335005E-2</v>
      </c>
    </row>
    <row r="38479" spans="1:1" x14ac:dyDescent="0.3">
      <c r="A38479" s="13">
        <v>0.20991324534552999</v>
      </c>
    </row>
    <row r="38480" spans="1:1" x14ac:dyDescent="0.3">
      <c r="A38480" s="13">
        <v>0.13438878496557</v>
      </c>
    </row>
    <row r="38481" spans="1:1" x14ac:dyDescent="0.3">
      <c r="A38481" s="13">
        <v>0.17714729292465001</v>
      </c>
    </row>
    <row r="38482" spans="1:1" x14ac:dyDescent="0.3">
      <c r="A38482" s="13">
        <v>0.24669159994437001</v>
      </c>
    </row>
    <row r="38483" spans="1:1" x14ac:dyDescent="0.3">
      <c r="A38483" s="13">
        <v>0.21758069826251999</v>
      </c>
    </row>
    <row r="38484" spans="1:1" x14ac:dyDescent="0.3">
      <c r="A38484" s="13">
        <v>0.13436697937143999</v>
      </c>
    </row>
    <row r="38485" spans="1:1" x14ac:dyDescent="0.3">
      <c r="A38485" s="13">
        <v>8.3311081500292997E-2</v>
      </c>
    </row>
    <row r="38486" spans="1:1" x14ac:dyDescent="0.3">
      <c r="A38486" s="13">
        <v>0.32666816597853998</v>
      </c>
    </row>
    <row r="38487" spans="1:1" x14ac:dyDescent="0.3">
      <c r="A38487" s="13">
        <v>0.11937895217597</v>
      </c>
    </row>
    <row r="38488" spans="1:1" x14ac:dyDescent="0.3">
      <c r="A38488" s="13">
        <v>0.14334062574626999</v>
      </c>
    </row>
    <row r="38489" spans="1:1" x14ac:dyDescent="0.3">
      <c r="A38489" s="13">
        <v>0.17391695209478999</v>
      </c>
    </row>
    <row r="38490" spans="1:1" x14ac:dyDescent="0.3">
      <c r="A38490" s="13">
        <v>0.20007576304732999</v>
      </c>
    </row>
    <row r="38491" spans="1:1" x14ac:dyDescent="0.3">
      <c r="A38491" s="13">
        <v>0.15022370313512001</v>
      </c>
    </row>
    <row r="38492" spans="1:1" x14ac:dyDescent="0.3">
      <c r="A38492" s="13">
        <v>0.20062708375214</v>
      </c>
    </row>
    <row r="38493" spans="1:1" x14ac:dyDescent="0.3">
      <c r="A38493" s="13">
        <v>0.11213429731629</v>
      </c>
    </row>
    <row r="38494" spans="1:1" x14ac:dyDescent="0.3">
      <c r="A38494" s="13">
        <v>0.19689908609493001</v>
      </c>
    </row>
    <row r="38495" spans="1:1" x14ac:dyDescent="0.3">
      <c r="A38495" s="13">
        <v>0.14851225163743001</v>
      </c>
    </row>
    <row r="38496" spans="1:1" x14ac:dyDescent="0.3">
      <c r="A38496" s="13">
        <v>0.13133456644589001</v>
      </c>
    </row>
    <row r="38497" spans="1:1" x14ac:dyDescent="0.3">
      <c r="A38497" s="13">
        <v>0.20236183330349</v>
      </c>
    </row>
    <row r="38498" spans="1:1" x14ac:dyDescent="0.3">
      <c r="A38498" s="13">
        <v>0.30610734417221003</v>
      </c>
    </row>
    <row r="38499" spans="1:1" x14ac:dyDescent="0.3">
      <c r="A38499" s="13">
        <v>0.15198582285680001</v>
      </c>
    </row>
    <row r="38500" spans="1:1" x14ac:dyDescent="0.3">
      <c r="A38500" s="13">
        <v>0.189182915737</v>
      </c>
    </row>
    <row r="38501" spans="1:1" x14ac:dyDescent="0.3">
      <c r="A38501" s="13">
        <v>0.19971218331234999</v>
      </c>
    </row>
    <row r="38502" spans="1:1" x14ac:dyDescent="0.3">
      <c r="A38502" s="13">
        <v>7.4885290734213003E-2</v>
      </c>
    </row>
    <row r="38503" spans="1:1" x14ac:dyDescent="0.3">
      <c r="A38503" s="13">
        <v>0.22615193198632999</v>
      </c>
    </row>
    <row r="38504" spans="1:1" x14ac:dyDescent="0.3">
      <c r="A38504" s="13">
        <v>9.8321027457789006E-2</v>
      </c>
    </row>
    <row r="38505" spans="1:1" x14ac:dyDescent="0.3">
      <c r="A38505" s="13">
        <v>0.15145670308348</v>
      </c>
    </row>
    <row r="38506" spans="1:1" x14ac:dyDescent="0.3">
      <c r="A38506" s="13">
        <v>0.16503051588347001</v>
      </c>
    </row>
    <row r="38507" spans="1:1" x14ac:dyDescent="0.3">
      <c r="A38507" s="13">
        <v>0.22222105201222001</v>
      </c>
    </row>
    <row r="38508" spans="1:1" x14ac:dyDescent="0.3">
      <c r="A38508" s="13">
        <v>0.23354711318723001</v>
      </c>
    </row>
    <row r="38509" spans="1:1" x14ac:dyDescent="0.3">
      <c r="A38509" s="13">
        <v>0.22261488983705</v>
      </c>
    </row>
    <row r="38510" spans="1:1" x14ac:dyDescent="0.3">
      <c r="A38510" s="13">
        <v>0.35805484030286</v>
      </c>
    </row>
    <row r="38511" spans="1:1" x14ac:dyDescent="0.3">
      <c r="A38511" s="13">
        <v>0.14456661034636001</v>
      </c>
    </row>
    <row r="38512" spans="1:1" x14ac:dyDescent="0.3">
      <c r="A38512" s="13">
        <v>0.17810420115635001</v>
      </c>
    </row>
    <row r="38513" spans="1:1" x14ac:dyDescent="0.3">
      <c r="A38513" s="13">
        <v>0.2008272596231</v>
      </c>
    </row>
    <row r="38514" spans="1:1" x14ac:dyDescent="0.3">
      <c r="A38514" s="13">
        <v>0.19097702474091999</v>
      </c>
    </row>
    <row r="38515" spans="1:1" x14ac:dyDescent="0.3">
      <c r="A38515" s="13">
        <v>0.13412634163521001</v>
      </c>
    </row>
    <row r="38516" spans="1:1" x14ac:dyDescent="0.3">
      <c r="A38516" s="13">
        <v>0.21545158405254999</v>
      </c>
    </row>
    <row r="38517" spans="1:1" x14ac:dyDescent="0.3">
      <c r="A38517" s="13">
        <v>0.12195407873560001</v>
      </c>
    </row>
    <row r="38518" spans="1:1" x14ac:dyDescent="0.3">
      <c r="A38518" s="13">
        <v>0.20218647890272001</v>
      </c>
    </row>
    <row r="38519" spans="1:1" x14ac:dyDescent="0.3">
      <c r="A38519" s="13">
        <v>0.16189173128293999</v>
      </c>
    </row>
    <row r="38520" spans="1:1" x14ac:dyDescent="0.3">
      <c r="A38520" s="13">
        <v>8.8134731397337004E-2</v>
      </c>
    </row>
    <row r="38521" spans="1:1" x14ac:dyDescent="0.3">
      <c r="A38521" s="13">
        <v>0.24633541348438001</v>
      </c>
    </row>
    <row r="38522" spans="1:1" x14ac:dyDescent="0.3">
      <c r="A38522" s="13">
        <v>0.12440467087900001</v>
      </c>
    </row>
    <row r="38523" spans="1:1" x14ac:dyDescent="0.3">
      <c r="A38523" s="13">
        <v>0.10497148052263</v>
      </c>
    </row>
    <row r="38524" spans="1:1" x14ac:dyDescent="0.3">
      <c r="A38524" s="13">
        <v>0.21428270613889</v>
      </c>
    </row>
    <row r="38525" spans="1:1" x14ac:dyDescent="0.3">
      <c r="A38525" s="13">
        <v>0.12942058181672</v>
      </c>
    </row>
    <row r="38526" spans="1:1" x14ac:dyDescent="0.3">
      <c r="A38526" s="13">
        <v>0.14437002212451</v>
      </c>
    </row>
    <row r="38527" spans="1:1" x14ac:dyDescent="0.3">
      <c r="A38527" s="13">
        <v>0.25511179108583998</v>
      </c>
    </row>
    <row r="38528" spans="1:1" x14ac:dyDescent="0.3">
      <c r="A38528" s="13">
        <v>0.27712217105353998</v>
      </c>
    </row>
    <row r="38529" spans="1:1" x14ac:dyDescent="0.3">
      <c r="A38529" s="13">
        <v>0.23853487294303999</v>
      </c>
    </row>
    <row r="38530" spans="1:1" x14ac:dyDescent="0.3">
      <c r="A38530" s="13">
        <v>0.31628524152608001</v>
      </c>
    </row>
    <row r="38531" spans="1:1" x14ac:dyDescent="0.3">
      <c r="A38531" s="13">
        <v>0.28032920017722002</v>
      </c>
    </row>
    <row r="38532" spans="1:1" x14ac:dyDescent="0.3">
      <c r="A38532" s="13">
        <v>0.22237320669828001</v>
      </c>
    </row>
    <row r="38533" spans="1:1" x14ac:dyDescent="0.3">
      <c r="A38533" s="13">
        <v>0.21338808041623999</v>
      </c>
    </row>
    <row r="38534" spans="1:1" x14ac:dyDescent="0.3">
      <c r="A38534" s="13">
        <v>0.17368944039595</v>
      </c>
    </row>
    <row r="38535" spans="1:1" x14ac:dyDescent="0.3">
      <c r="A38535" s="13">
        <v>0.14907351974169999</v>
      </c>
    </row>
    <row r="38536" spans="1:1" x14ac:dyDescent="0.3">
      <c r="A38536" s="13">
        <v>0.20135477860593001</v>
      </c>
    </row>
    <row r="38537" spans="1:1" x14ac:dyDescent="0.3">
      <c r="A38537" s="13">
        <v>0.22647129375731001</v>
      </c>
    </row>
    <row r="38538" spans="1:1" x14ac:dyDescent="0.3">
      <c r="A38538" s="13">
        <v>0.17763678488123</v>
      </c>
    </row>
    <row r="38539" spans="1:1" x14ac:dyDescent="0.3">
      <c r="A38539" s="13">
        <v>0.16766042348498</v>
      </c>
    </row>
    <row r="38540" spans="1:1" x14ac:dyDescent="0.3">
      <c r="A38540" s="13">
        <v>0.22386028705228</v>
      </c>
    </row>
    <row r="38541" spans="1:1" x14ac:dyDescent="0.3">
      <c r="A38541" s="13">
        <v>0.21072853428048</v>
      </c>
    </row>
    <row r="38542" spans="1:1" x14ac:dyDescent="0.3">
      <c r="A38542" s="13">
        <v>0.21463177887863</v>
      </c>
    </row>
    <row r="38543" spans="1:1" x14ac:dyDescent="0.3">
      <c r="A38543" s="13">
        <v>0.12284588543805</v>
      </c>
    </row>
    <row r="38544" spans="1:1" x14ac:dyDescent="0.3">
      <c r="A38544" s="13">
        <v>0.15769297397067999</v>
      </c>
    </row>
    <row r="38545" spans="1:1" x14ac:dyDescent="0.3">
      <c r="A38545" s="13">
        <v>5.0680422574794999E-2</v>
      </c>
    </row>
    <row r="38546" spans="1:1" x14ac:dyDescent="0.3">
      <c r="A38546" s="13">
        <v>0.23383960498947001</v>
      </c>
    </row>
    <row r="38547" spans="1:1" x14ac:dyDescent="0.3">
      <c r="A38547" s="13">
        <v>0.20645774145945001</v>
      </c>
    </row>
    <row r="38548" spans="1:1" x14ac:dyDescent="0.3">
      <c r="A38548" s="13">
        <v>0.20221068698665001</v>
      </c>
    </row>
    <row r="38549" spans="1:1" x14ac:dyDescent="0.3">
      <c r="A38549" s="13">
        <v>0.24053580249365999</v>
      </c>
    </row>
    <row r="38550" spans="1:1" x14ac:dyDescent="0.3">
      <c r="A38550" s="13">
        <v>0.23104496101808999</v>
      </c>
    </row>
    <row r="38551" spans="1:1" x14ac:dyDescent="0.3">
      <c r="A38551" s="13">
        <v>0.10085461319404999</v>
      </c>
    </row>
    <row r="38552" spans="1:1" x14ac:dyDescent="0.3">
      <c r="A38552" s="13">
        <v>0.24679616986038</v>
      </c>
    </row>
    <row r="38553" spans="1:1" x14ac:dyDescent="0.3">
      <c r="A38553" s="13">
        <v>0.34429322442368998</v>
      </c>
    </row>
    <row r="38554" spans="1:1" x14ac:dyDescent="0.3">
      <c r="A38554" s="13">
        <v>0.10669004708712</v>
      </c>
    </row>
    <row r="38555" spans="1:1" x14ac:dyDescent="0.3">
      <c r="A38555" s="13">
        <v>0.10456316068042</v>
      </c>
    </row>
    <row r="38556" spans="1:1" x14ac:dyDescent="0.3">
      <c r="A38556" s="13">
        <v>0.24229082215622</v>
      </c>
    </row>
    <row r="38557" spans="1:1" x14ac:dyDescent="0.3">
      <c r="A38557" s="13">
        <v>0.11992149697957</v>
      </c>
    </row>
    <row r="38558" spans="1:1" x14ac:dyDescent="0.3">
      <c r="A38558" s="13">
        <v>0.10012406671396</v>
      </c>
    </row>
    <row r="38559" spans="1:1" x14ac:dyDescent="0.3">
      <c r="A38559" s="13">
        <v>0.11023949388259</v>
      </c>
    </row>
    <row r="38560" spans="1:1" x14ac:dyDescent="0.3">
      <c r="A38560" s="13">
        <v>0.21864265205496</v>
      </c>
    </row>
    <row r="38561" spans="1:1" x14ac:dyDescent="0.3">
      <c r="A38561" s="13">
        <v>0.17621008144990999</v>
      </c>
    </row>
    <row r="38562" spans="1:1" x14ac:dyDescent="0.3">
      <c r="A38562" s="13">
        <v>0.15328623710531999</v>
      </c>
    </row>
    <row r="38563" spans="1:1" x14ac:dyDescent="0.3">
      <c r="A38563" s="13">
        <v>0.18747675923764001</v>
      </c>
    </row>
    <row r="38564" spans="1:1" x14ac:dyDescent="0.3">
      <c r="A38564" s="13">
        <v>6.1922934102605E-2</v>
      </c>
    </row>
    <row r="38565" spans="1:1" x14ac:dyDescent="0.3">
      <c r="A38565" s="13">
        <v>4.5582107702242997E-2</v>
      </c>
    </row>
    <row r="38566" spans="1:1" x14ac:dyDescent="0.3">
      <c r="A38566" s="13">
        <v>0.18414118478805999</v>
      </c>
    </row>
    <row r="38567" spans="1:1" x14ac:dyDescent="0.3">
      <c r="A38567" s="13">
        <v>0.13460128906523</v>
      </c>
    </row>
    <row r="38568" spans="1:1" x14ac:dyDescent="0.3">
      <c r="A38568" s="13">
        <v>0.10699279725562</v>
      </c>
    </row>
    <row r="38569" spans="1:1" x14ac:dyDescent="0.3">
      <c r="A38569" s="13">
        <v>0.10507003101567999</v>
      </c>
    </row>
    <row r="38570" spans="1:1" x14ac:dyDescent="0.3">
      <c r="A38570" s="13">
        <v>0.26778217370981999</v>
      </c>
    </row>
    <row r="38571" spans="1:1" x14ac:dyDescent="0.3">
      <c r="A38571" s="13">
        <v>0.23959625651527999</v>
      </c>
    </row>
    <row r="38572" spans="1:1" x14ac:dyDescent="0.3">
      <c r="A38572" s="13">
        <v>0.25367329172823999</v>
      </c>
    </row>
    <row r="38573" spans="1:1" x14ac:dyDescent="0.3">
      <c r="A38573" s="13">
        <v>0.2157288643046</v>
      </c>
    </row>
    <row r="38574" spans="1:1" x14ac:dyDescent="0.3">
      <c r="A38574" s="13">
        <v>0.18858690026576</v>
      </c>
    </row>
    <row r="38575" spans="1:1" x14ac:dyDescent="0.3">
      <c r="A38575" s="13">
        <v>6.5359676238591999E-2</v>
      </c>
    </row>
    <row r="38576" spans="1:1" x14ac:dyDescent="0.3">
      <c r="A38576" s="13">
        <v>0.14689308060122999</v>
      </c>
    </row>
    <row r="38577" spans="1:1" x14ac:dyDescent="0.3">
      <c r="A38577" s="13">
        <v>0.16605049289085</v>
      </c>
    </row>
    <row r="38578" spans="1:1" x14ac:dyDescent="0.3">
      <c r="A38578" s="13">
        <v>0.14716190440533999</v>
      </c>
    </row>
    <row r="38579" spans="1:1" x14ac:dyDescent="0.3">
      <c r="A38579" s="13">
        <v>0.17309853268247999</v>
      </c>
    </row>
    <row r="38580" spans="1:1" x14ac:dyDescent="0.3">
      <c r="A38580" s="13">
        <v>0.11484351870921999</v>
      </c>
    </row>
    <row r="38581" spans="1:1" x14ac:dyDescent="0.3">
      <c r="A38581" s="13">
        <v>0.10955441383535</v>
      </c>
    </row>
    <row r="38582" spans="1:1" x14ac:dyDescent="0.3">
      <c r="A38582" s="13">
        <v>8.0372007649172003E-2</v>
      </c>
    </row>
    <row r="38583" spans="1:1" x14ac:dyDescent="0.3">
      <c r="A38583" s="13">
        <v>0.17586711501793001</v>
      </c>
    </row>
    <row r="38584" spans="1:1" x14ac:dyDescent="0.3">
      <c r="A38584" s="13">
        <v>0.29005272408829003</v>
      </c>
    </row>
    <row r="38585" spans="1:1" x14ac:dyDescent="0.3">
      <c r="A38585" s="13">
        <v>0.30643540055285001</v>
      </c>
    </row>
    <row r="38586" spans="1:1" x14ac:dyDescent="0.3">
      <c r="A38586" s="13">
        <v>0.17052573635094001</v>
      </c>
    </row>
    <row r="38587" spans="1:1" x14ac:dyDescent="0.3">
      <c r="A38587" s="13">
        <v>0.34127890713719999</v>
      </c>
    </row>
    <row r="38588" spans="1:1" x14ac:dyDescent="0.3">
      <c r="A38588" s="13">
        <v>8.0359863395035994E-2</v>
      </c>
    </row>
    <row r="38589" spans="1:1" x14ac:dyDescent="0.3">
      <c r="A38589" s="13">
        <v>0.20931133379614</v>
      </c>
    </row>
    <row r="38590" spans="1:1" x14ac:dyDescent="0.3">
      <c r="A38590" s="13">
        <v>0.16424404231609999</v>
      </c>
    </row>
    <row r="38591" spans="1:1" x14ac:dyDescent="0.3">
      <c r="A38591" s="13">
        <v>0.17122742254796999</v>
      </c>
    </row>
    <row r="38592" spans="1:1" x14ac:dyDescent="0.3">
      <c r="A38592" s="13">
        <v>0.10500178880923999</v>
      </c>
    </row>
    <row r="38593" spans="1:1" x14ac:dyDescent="0.3">
      <c r="A38593" s="13">
        <v>0.10986212226335</v>
      </c>
    </row>
    <row r="38594" spans="1:1" x14ac:dyDescent="0.3">
      <c r="A38594" s="13">
        <v>0.11237273126569</v>
      </c>
    </row>
    <row r="38595" spans="1:1" x14ac:dyDescent="0.3">
      <c r="A38595" s="13">
        <v>0.10407684715946</v>
      </c>
    </row>
    <row r="38596" spans="1:1" x14ac:dyDescent="0.3">
      <c r="A38596" s="13">
        <v>0.14856948512366999</v>
      </c>
    </row>
    <row r="38597" spans="1:1" x14ac:dyDescent="0.3">
      <c r="A38597" s="13">
        <v>0.19538653582641</v>
      </c>
    </row>
    <row r="38598" spans="1:1" x14ac:dyDescent="0.3">
      <c r="A38598" s="13">
        <v>7.3097259178825993E-2</v>
      </c>
    </row>
    <row r="38599" spans="1:1" x14ac:dyDescent="0.3">
      <c r="A38599" s="13">
        <v>0.27604030362926002</v>
      </c>
    </row>
    <row r="38600" spans="1:1" x14ac:dyDescent="0.3">
      <c r="A38600" s="13">
        <v>0.25535642961941002</v>
      </c>
    </row>
    <row r="38601" spans="1:1" x14ac:dyDescent="0.3">
      <c r="A38601" s="13">
        <v>0.25535642961941002</v>
      </c>
    </row>
    <row r="38602" spans="1:1" x14ac:dyDescent="0.3">
      <c r="A38602" s="13">
        <v>0.16374080349683001</v>
      </c>
    </row>
    <row r="38603" spans="1:1" x14ac:dyDescent="0.3">
      <c r="A38603" s="13">
        <v>0.15441556908654</v>
      </c>
    </row>
    <row r="38604" spans="1:1" x14ac:dyDescent="0.3">
      <c r="A38604" s="13">
        <v>0.15051132648088</v>
      </c>
    </row>
    <row r="38605" spans="1:1" x14ac:dyDescent="0.3">
      <c r="A38605" s="13">
        <v>0.11003478404587</v>
      </c>
    </row>
    <row r="38606" spans="1:1" x14ac:dyDescent="0.3">
      <c r="A38606" s="13">
        <v>0.20795802636180999</v>
      </c>
    </row>
    <row r="38607" spans="1:1" x14ac:dyDescent="0.3">
      <c r="A38607" s="13">
        <v>0.1165597538574</v>
      </c>
    </row>
    <row r="38608" spans="1:1" x14ac:dyDescent="0.3">
      <c r="A38608" s="13">
        <v>0.12905279071417999</v>
      </c>
    </row>
    <row r="38609" spans="1:1" x14ac:dyDescent="0.3">
      <c r="A38609" s="13">
        <v>0.11950468951257</v>
      </c>
    </row>
    <row r="38610" spans="1:1" x14ac:dyDescent="0.3">
      <c r="A38610" s="13">
        <v>0.14133135882782999</v>
      </c>
    </row>
    <row r="38611" spans="1:1" x14ac:dyDescent="0.3">
      <c r="A38611" s="13">
        <v>0.25828171854468002</v>
      </c>
    </row>
    <row r="38612" spans="1:1" x14ac:dyDescent="0.3">
      <c r="A38612" s="13">
        <v>0.11636393154873</v>
      </c>
    </row>
    <row r="38613" spans="1:1" x14ac:dyDescent="0.3">
      <c r="A38613" s="13">
        <v>0.13554712912271</v>
      </c>
    </row>
    <row r="38614" spans="1:1" x14ac:dyDescent="0.3">
      <c r="A38614" s="13">
        <v>0.20400876761192999</v>
      </c>
    </row>
    <row r="38615" spans="1:1" x14ac:dyDescent="0.3">
      <c r="A38615" s="13">
        <v>0.21011295598772001</v>
      </c>
    </row>
    <row r="38616" spans="1:1" x14ac:dyDescent="0.3">
      <c r="A38616" s="13">
        <v>0.20515969565830999</v>
      </c>
    </row>
    <row r="38617" spans="1:1" x14ac:dyDescent="0.3">
      <c r="A38617" s="13">
        <v>0.19407653074126999</v>
      </c>
    </row>
    <row r="38618" spans="1:1" x14ac:dyDescent="0.3">
      <c r="A38618" s="13">
        <v>0.16244634774690001</v>
      </c>
    </row>
    <row r="38619" spans="1:1" x14ac:dyDescent="0.3">
      <c r="A38619" s="13">
        <v>0.19575325894119</v>
      </c>
    </row>
    <row r="38620" spans="1:1" x14ac:dyDescent="0.3">
      <c r="A38620" s="13">
        <v>0.18692243491606</v>
      </c>
    </row>
    <row r="38621" spans="1:1" x14ac:dyDescent="0.3">
      <c r="A38621" s="13">
        <v>0.14663859153708</v>
      </c>
    </row>
    <row r="38622" spans="1:1" x14ac:dyDescent="0.3">
      <c r="A38622" s="13">
        <v>0.13292974267471999</v>
      </c>
    </row>
    <row r="38623" spans="1:1" x14ac:dyDescent="0.3">
      <c r="A38623" s="13">
        <v>0.12000650838945</v>
      </c>
    </row>
    <row r="38624" spans="1:1" x14ac:dyDescent="0.3">
      <c r="A38624" s="13">
        <v>0.12373960889739</v>
      </c>
    </row>
    <row r="38625" spans="1:1" x14ac:dyDescent="0.3">
      <c r="A38625" s="13">
        <v>0.21163225664532001</v>
      </c>
    </row>
    <row r="38626" spans="1:1" x14ac:dyDescent="0.3">
      <c r="A38626" s="13">
        <v>0.25053950896345001</v>
      </c>
    </row>
    <row r="38627" spans="1:1" x14ac:dyDescent="0.3">
      <c r="A38627" s="13">
        <v>8.6456129946775997E-2</v>
      </c>
    </row>
    <row r="38628" spans="1:1" x14ac:dyDescent="0.3">
      <c r="A38628" s="13">
        <v>0.29120141259623999</v>
      </c>
    </row>
    <row r="38629" spans="1:1" x14ac:dyDescent="0.3">
      <c r="A38629" s="13">
        <v>0.13606242356574999</v>
      </c>
    </row>
    <row r="38630" spans="1:1" x14ac:dyDescent="0.3">
      <c r="A38630" s="13">
        <v>0.17219618982005</v>
      </c>
    </row>
    <row r="38631" spans="1:1" x14ac:dyDescent="0.3">
      <c r="A38631" s="13">
        <v>0.12852462534969</v>
      </c>
    </row>
    <row r="38632" spans="1:1" x14ac:dyDescent="0.3">
      <c r="A38632" s="13">
        <v>0.13167225837360999</v>
      </c>
    </row>
    <row r="38633" spans="1:1" x14ac:dyDescent="0.3">
      <c r="A38633" s="13">
        <v>0.15945711884103</v>
      </c>
    </row>
    <row r="38634" spans="1:1" x14ac:dyDescent="0.3">
      <c r="A38634" s="13">
        <v>0.12033061919787</v>
      </c>
    </row>
    <row r="38635" spans="1:1" x14ac:dyDescent="0.3">
      <c r="A38635" s="13">
        <v>0.16196215923978</v>
      </c>
    </row>
    <row r="38636" spans="1:1" x14ac:dyDescent="0.3">
      <c r="A38636" s="13">
        <v>9.7311052421655997E-2</v>
      </c>
    </row>
    <row r="38637" spans="1:1" x14ac:dyDescent="0.3">
      <c r="A38637" s="13">
        <v>0.12862857828261001</v>
      </c>
    </row>
    <row r="38638" spans="1:1" x14ac:dyDescent="0.3">
      <c r="A38638" s="13">
        <v>9.3454635688069998E-2</v>
      </c>
    </row>
    <row r="38639" spans="1:1" x14ac:dyDescent="0.3">
      <c r="A38639" s="13">
        <v>0.15252886371523999</v>
      </c>
    </row>
    <row r="38640" spans="1:1" x14ac:dyDescent="0.3">
      <c r="A38640" s="13">
        <v>0.22819332138160001</v>
      </c>
    </row>
    <row r="38641" spans="1:1" x14ac:dyDescent="0.3">
      <c r="A38641" s="13">
        <v>0.17472601317158001</v>
      </c>
    </row>
    <row r="38642" spans="1:1" x14ac:dyDescent="0.3">
      <c r="A38642" s="13">
        <v>0.20454594142183</v>
      </c>
    </row>
    <row r="38643" spans="1:1" x14ac:dyDescent="0.3">
      <c r="A38643" s="13">
        <v>0.11954085815267999</v>
      </c>
    </row>
    <row r="38644" spans="1:1" x14ac:dyDescent="0.3">
      <c r="A38644" s="13">
        <v>0.22076252497553001</v>
      </c>
    </row>
    <row r="38645" spans="1:1" x14ac:dyDescent="0.3">
      <c r="A38645" s="13">
        <v>0.23535324748298</v>
      </c>
    </row>
    <row r="38646" spans="1:1" x14ac:dyDescent="0.3">
      <c r="A38646" s="13">
        <v>0.28546008278601998</v>
      </c>
    </row>
    <row r="38647" spans="1:1" x14ac:dyDescent="0.3">
      <c r="A38647" s="13">
        <v>0.11660348402714001</v>
      </c>
    </row>
    <row r="38648" spans="1:1" x14ac:dyDescent="0.3">
      <c r="A38648" s="13">
        <v>0.14895990922567001</v>
      </c>
    </row>
    <row r="38649" spans="1:1" x14ac:dyDescent="0.3">
      <c r="A38649" s="13">
        <v>0.10939312868870001</v>
      </c>
    </row>
    <row r="38650" spans="1:1" x14ac:dyDescent="0.3">
      <c r="A38650" s="13">
        <v>0.11903945543737</v>
      </c>
    </row>
    <row r="38651" spans="1:1" x14ac:dyDescent="0.3">
      <c r="A38651" s="13">
        <v>0.21228657228608</v>
      </c>
    </row>
    <row r="38652" spans="1:1" x14ac:dyDescent="0.3">
      <c r="A38652" s="13">
        <v>0.15470344211048001</v>
      </c>
    </row>
    <row r="38653" spans="1:1" x14ac:dyDescent="0.3">
      <c r="A38653" s="13">
        <v>0.15936664775873999</v>
      </c>
    </row>
    <row r="38654" spans="1:1" x14ac:dyDescent="0.3">
      <c r="A38654" s="13">
        <v>0.21765183656841</v>
      </c>
    </row>
    <row r="38655" spans="1:1" x14ac:dyDescent="0.3">
      <c r="A38655" s="13">
        <v>0.10172158040859</v>
      </c>
    </row>
    <row r="38656" spans="1:1" x14ac:dyDescent="0.3">
      <c r="A38656" s="13">
        <v>0.21895752871265001</v>
      </c>
    </row>
    <row r="38657" spans="1:1" x14ac:dyDescent="0.3">
      <c r="A38657" s="13">
        <v>0.16229924031903001</v>
      </c>
    </row>
    <row r="38658" spans="1:1" x14ac:dyDescent="0.3">
      <c r="A38658" s="13">
        <v>0.19946256095459999</v>
      </c>
    </row>
    <row r="38659" spans="1:1" x14ac:dyDescent="0.3">
      <c r="A38659" s="13">
        <v>0.13346448978587999</v>
      </c>
    </row>
    <row r="38660" spans="1:1" x14ac:dyDescent="0.3">
      <c r="A38660" s="13">
        <v>7.5152420959183994E-2</v>
      </c>
    </row>
    <row r="38661" spans="1:1" x14ac:dyDescent="0.3">
      <c r="A38661" s="13">
        <v>0.18024598310782999</v>
      </c>
    </row>
    <row r="38662" spans="1:1" x14ac:dyDescent="0.3">
      <c r="A38662" s="13">
        <v>9.4584890568283994E-2</v>
      </c>
    </row>
    <row r="38663" spans="1:1" x14ac:dyDescent="0.3">
      <c r="A38663" s="13">
        <v>0.10961192990807</v>
      </c>
    </row>
    <row r="38664" spans="1:1" x14ac:dyDescent="0.3">
      <c r="A38664" s="13">
        <v>0.25513515504348</v>
      </c>
    </row>
    <row r="38665" spans="1:1" x14ac:dyDescent="0.3">
      <c r="A38665" s="13">
        <v>0.16049731756307001</v>
      </c>
    </row>
    <row r="38666" spans="1:1" x14ac:dyDescent="0.3">
      <c r="A38666" s="13">
        <v>0.16834055577184001</v>
      </c>
    </row>
    <row r="38667" spans="1:1" x14ac:dyDescent="0.3">
      <c r="A38667" s="13">
        <v>0.12590028786116</v>
      </c>
    </row>
    <row r="38668" spans="1:1" x14ac:dyDescent="0.3">
      <c r="A38668" s="13">
        <v>0.24725291453562001</v>
      </c>
    </row>
    <row r="38669" spans="1:1" x14ac:dyDescent="0.3">
      <c r="A38669" s="13">
        <v>0.20965188096578999</v>
      </c>
    </row>
    <row r="38670" spans="1:1" x14ac:dyDescent="0.3">
      <c r="A38670" s="13">
        <v>0.22031147741341001</v>
      </c>
    </row>
    <row r="38671" spans="1:1" x14ac:dyDescent="0.3">
      <c r="A38671" s="13">
        <v>0.15363638225445</v>
      </c>
    </row>
    <row r="38672" spans="1:1" x14ac:dyDescent="0.3">
      <c r="A38672" s="13">
        <v>9.0976601611989005E-2</v>
      </c>
    </row>
    <row r="38673" spans="1:1" x14ac:dyDescent="0.3">
      <c r="A38673" s="13">
        <v>0.20108421986708999</v>
      </c>
    </row>
    <row r="38674" spans="1:1" x14ac:dyDescent="0.3">
      <c r="A38674" s="13">
        <v>6.8999689773575998E-2</v>
      </c>
    </row>
    <row r="38675" spans="1:1" x14ac:dyDescent="0.3">
      <c r="A38675" s="13">
        <v>0.14919616846767</v>
      </c>
    </row>
    <row r="38676" spans="1:1" x14ac:dyDescent="0.3">
      <c r="A38676" s="13">
        <v>0.13357530917001001</v>
      </c>
    </row>
    <row r="38677" spans="1:1" x14ac:dyDescent="0.3">
      <c r="A38677" s="13">
        <v>0.32159224327884001</v>
      </c>
    </row>
    <row r="38678" spans="1:1" x14ac:dyDescent="0.3">
      <c r="A38678" s="13">
        <v>0.32159224327884001</v>
      </c>
    </row>
    <row r="38679" spans="1:1" x14ac:dyDescent="0.3">
      <c r="A38679" s="13">
        <v>0.18628515132869</v>
      </c>
    </row>
    <row r="38680" spans="1:1" x14ac:dyDescent="0.3">
      <c r="A38680" s="13">
        <v>0.13767096553179001</v>
      </c>
    </row>
    <row r="38681" spans="1:1" x14ac:dyDescent="0.3">
      <c r="A38681" s="13">
        <v>0.23556260665310999</v>
      </c>
    </row>
    <row r="38682" spans="1:1" x14ac:dyDescent="0.3">
      <c r="A38682" s="13">
        <v>0.29461343478920998</v>
      </c>
    </row>
    <row r="38683" spans="1:1" x14ac:dyDescent="0.3">
      <c r="A38683" s="13">
        <v>0.20369029747173001</v>
      </c>
    </row>
    <row r="38684" spans="1:1" x14ac:dyDescent="0.3">
      <c r="A38684" s="13">
        <v>0.11020690849254999</v>
      </c>
    </row>
    <row r="38685" spans="1:1" x14ac:dyDescent="0.3">
      <c r="A38685" s="13">
        <v>0.20109745202518001</v>
      </c>
    </row>
    <row r="38686" spans="1:1" x14ac:dyDescent="0.3">
      <c r="A38686" s="13">
        <v>0.16423367948886999</v>
      </c>
    </row>
    <row r="38687" spans="1:1" x14ac:dyDescent="0.3">
      <c r="A38687" s="13">
        <v>0.1214009565884</v>
      </c>
    </row>
    <row r="38688" spans="1:1" x14ac:dyDescent="0.3">
      <c r="A38688" s="13">
        <v>0.18558898032091001</v>
      </c>
    </row>
    <row r="38689" spans="1:1" x14ac:dyDescent="0.3">
      <c r="A38689" s="13">
        <v>0.200627368211</v>
      </c>
    </row>
    <row r="38690" spans="1:1" x14ac:dyDescent="0.3">
      <c r="A38690" s="13">
        <v>0.13818027767148</v>
      </c>
    </row>
    <row r="38691" spans="1:1" x14ac:dyDescent="0.3">
      <c r="A38691" s="13">
        <v>0.15976909098903</v>
      </c>
    </row>
    <row r="38692" spans="1:1" x14ac:dyDescent="0.3">
      <c r="A38692" s="13">
        <v>0.13258006799201999</v>
      </c>
    </row>
    <row r="38693" spans="1:1" x14ac:dyDescent="0.3">
      <c r="A38693" s="13">
        <v>0.14397781476054999</v>
      </c>
    </row>
    <row r="38694" spans="1:1" x14ac:dyDescent="0.3">
      <c r="A38694" s="13">
        <v>0.15308684547199999</v>
      </c>
    </row>
    <row r="38695" spans="1:1" x14ac:dyDescent="0.3">
      <c r="A38695" s="13">
        <v>0.21004762314934</v>
      </c>
    </row>
    <row r="38696" spans="1:1" x14ac:dyDescent="0.3">
      <c r="A38696" s="13">
        <v>0.19712268013581</v>
      </c>
    </row>
    <row r="38697" spans="1:1" x14ac:dyDescent="0.3">
      <c r="A38697" s="13">
        <v>0.21340059565941</v>
      </c>
    </row>
    <row r="38698" spans="1:1" x14ac:dyDescent="0.3">
      <c r="A38698" s="13">
        <v>0.24378262593628</v>
      </c>
    </row>
    <row r="38699" spans="1:1" x14ac:dyDescent="0.3">
      <c r="A38699" s="13">
        <v>0.17509812757434001</v>
      </c>
    </row>
    <row r="38700" spans="1:1" x14ac:dyDescent="0.3">
      <c r="A38700" s="13">
        <v>0.11625438453467</v>
      </c>
    </row>
    <row r="38701" spans="1:1" x14ac:dyDescent="0.3">
      <c r="A38701" s="13">
        <v>0.26175869898205001</v>
      </c>
    </row>
    <row r="38702" spans="1:1" x14ac:dyDescent="0.3">
      <c r="A38702" s="13">
        <v>0.15101692558699001</v>
      </c>
    </row>
    <row r="38703" spans="1:1" x14ac:dyDescent="0.3">
      <c r="A38703" s="13">
        <v>0.24289652952765001</v>
      </c>
    </row>
    <row r="38704" spans="1:1" x14ac:dyDescent="0.3">
      <c r="A38704" s="13">
        <v>8.7340528373493001E-2</v>
      </c>
    </row>
    <row r="38705" spans="1:1" x14ac:dyDescent="0.3">
      <c r="A38705" s="13">
        <v>0.16112106524294001</v>
      </c>
    </row>
    <row r="38706" spans="1:1" x14ac:dyDescent="0.3">
      <c r="A38706" s="13">
        <v>0.20936902924615</v>
      </c>
    </row>
    <row r="38707" spans="1:1" x14ac:dyDescent="0.3">
      <c r="A38707" s="13">
        <v>0.16025555296235</v>
      </c>
    </row>
    <row r="38708" spans="1:1" x14ac:dyDescent="0.3">
      <c r="A38708" s="13">
        <v>0.12185829100733001</v>
      </c>
    </row>
    <row r="38709" spans="1:1" x14ac:dyDescent="0.3">
      <c r="A38709" s="13">
        <v>0.14861924716635</v>
      </c>
    </row>
    <row r="38710" spans="1:1" x14ac:dyDescent="0.3">
      <c r="A38710" s="13">
        <v>8.7750425079515998E-2</v>
      </c>
    </row>
    <row r="38711" spans="1:1" x14ac:dyDescent="0.3">
      <c r="A38711" s="13">
        <v>0.15742748626979</v>
      </c>
    </row>
    <row r="38712" spans="1:1" x14ac:dyDescent="0.3">
      <c r="A38712" s="13">
        <v>0.13308006726692001</v>
      </c>
    </row>
    <row r="38713" spans="1:1" x14ac:dyDescent="0.3">
      <c r="A38713" s="13">
        <v>4.3764297068303003E-2</v>
      </c>
    </row>
    <row r="38714" spans="1:1" x14ac:dyDescent="0.3">
      <c r="A38714" s="13">
        <v>0.22746997389404999</v>
      </c>
    </row>
    <row r="38715" spans="1:1" x14ac:dyDescent="0.3">
      <c r="A38715" s="13">
        <v>0.12469094543706</v>
      </c>
    </row>
    <row r="38716" spans="1:1" x14ac:dyDescent="0.3">
      <c r="A38716" s="13">
        <v>0.28116186126340997</v>
      </c>
    </row>
    <row r="38717" spans="1:1" x14ac:dyDescent="0.3">
      <c r="A38717" s="13">
        <v>0.28116186126340997</v>
      </c>
    </row>
    <row r="38718" spans="1:1" x14ac:dyDescent="0.3">
      <c r="A38718" s="13">
        <v>0.23162068101861999</v>
      </c>
    </row>
    <row r="38719" spans="1:1" x14ac:dyDescent="0.3">
      <c r="A38719" s="13">
        <v>0.23770136470132999</v>
      </c>
    </row>
    <row r="38720" spans="1:1" x14ac:dyDescent="0.3">
      <c r="A38720" s="13">
        <v>0.15451757514056999</v>
      </c>
    </row>
    <row r="38721" spans="1:1" x14ac:dyDescent="0.3">
      <c r="A38721" s="13">
        <v>0.17396820238706001</v>
      </c>
    </row>
    <row r="38722" spans="1:1" x14ac:dyDescent="0.3">
      <c r="A38722" s="13">
        <v>0.10979194548465999</v>
      </c>
    </row>
    <row r="38723" spans="1:1" x14ac:dyDescent="0.3">
      <c r="A38723" s="13">
        <v>0.19059388450820999</v>
      </c>
    </row>
    <row r="38724" spans="1:1" x14ac:dyDescent="0.3">
      <c r="A38724" s="13">
        <v>7.4162902110262996E-2</v>
      </c>
    </row>
    <row r="38725" spans="1:1" x14ac:dyDescent="0.3">
      <c r="A38725" s="13">
        <v>0.17223660832397</v>
      </c>
    </row>
    <row r="38726" spans="1:1" x14ac:dyDescent="0.3">
      <c r="A38726" s="13">
        <v>0.11337728443483</v>
      </c>
    </row>
    <row r="38727" spans="1:1" x14ac:dyDescent="0.3">
      <c r="A38727" s="13">
        <v>0.15218880742352001</v>
      </c>
    </row>
    <row r="38728" spans="1:1" x14ac:dyDescent="0.3">
      <c r="A38728" s="13">
        <v>4.8218669690304999E-2</v>
      </c>
    </row>
    <row r="38729" spans="1:1" x14ac:dyDescent="0.3">
      <c r="A38729" s="13">
        <v>4.8218669690304999E-2</v>
      </c>
    </row>
    <row r="38730" spans="1:1" x14ac:dyDescent="0.3">
      <c r="A38730" s="13">
        <v>0.16049158858150001</v>
      </c>
    </row>
    <row r="38731" spans="1:1" x14ac:dyDescent="0.3">
      <c r="A38731" s="13">
        <v>8.3575743792831003E-2</v>
      </c>
    </row>
    <row r="38732" spans="1:1" x14ac:dyDescent="0.3">
      <c r="A38732" s="13">
        <v>0.13265144253771</v>
      </c>
    </row>
    <row r="38733" spans="1:1" x14ac:dyDescent="0.3">
      <c r="A38733" s="13">
        <v>9.4963824833851004E-2</v>
      </c>
    </row>
    <row r="38734" spans="1:1" x14ac:dyDescent="0.3">
      <c r="A38734" s="13">
        <v>7.7288569604454002E-2</v>
      </c>
    </row>
    <row r="38735" spans="1:1" x14ac:dyDescent="0.3">
      <c r="A38735" s="13">
        <v>6.5502470705070995E-2</v>
      </c>
    </row>
    <row r="38736" spans="1:1" x14ac:dyDescent="0.3">
      <c r="A38736" s="13">
        <v>8.0769302224333997E-2</v>
      </c>
    </row>
    <row r="38737" spans="1:1" x14ac:dyDescent="0.3">
      <c r="A38737" s="13">
        <v>0.12091782606602999</v>
      </c>
    </row>
    <row r="38738" spans="1:1" x14ac:dyDescent="0.3">
      <c r="A38738" s="13">
        <v>0.22750122523729999</v>
      </c>
    </row>
    <row r="38739" spans="1:1" x14ac:dyDescent="0.3">
      <c r="A38739" s="13">
        <v>0.21268065230368</v>
      </c>
    </row>
    <row r="38740" spans="1:1" x14ac:dyDescent="0.3">
      <c r="A38740" s="13">
        <v>0.21144689295291</v>
      </c>
    </row>
    <row r="38741" spans="1:1" x14ac:dyDescent="0.3">
      <c r="A38741" s="13">
        <v>0.23995950645757</v>
      </c>
    </row>
    <row r="38742" spans="1:1" x14ac:dyDescent="0.3">
      <c r="A38742" s="13">
        <v>0.21412509267981999</v>
      </c>
    </row>
    <row r="38743" spans="1:1" x14ac:dyDescent="0.3">
      <c r="A38743" s="13">
        <v>9.7017411971154002E-2</v>
      </c>
    </row>
    <row r="38744" spans="1:1" x14ac:dyDescent="0.3">
      <c r="A38744" s="13">
        <v>0.22772378894536999</v>
      </c>
    </row>
    <row r="38745" spans="1:1" x14ac:dyDescent="0.3">
      <c r="A38745" s="13">
        <v>0.20302534913237</v>
      </c>
    </row>
    <row r="38746" spans="1:1" x14ac:dyDescent="0.3">
      <c r="A38746" s="13">
        <v>0.19694840643996001</v>
      </c>
    </row>
    <row r="38747" spans="1:1" x14ac:dyDescent="0.3">
      <c r="A38747" s="13">
        <v>9.1466835453351006E-2</v>
      </c>
    </row>
    <row r="38748" spans="1:1" x14ac:dyDescent="0.3">
      <c r="A38748" s="13">
        <v>0.15012612382544999</v>
      </c>
    </row>
    <row r="38749" spans="1:1" x14ac:dyDescent="0.3">
      <c r="A38749" s="13">
        <v>0.16868415516428001</v>
      </c>
    </row>
    <row r="38750" spans="1:1" x14ac:dyDescent="0.3">
      <c r="A38750" s="13">
        <v>0.19186520546376001</v>
      </c>
    </row>
    <row r="38751" spans="1:1" x14ac:dyDescent="0.3">
      <c r="A38751" s="13">
        <v>0.13654071550301</v>
      </c>
    </row>
    <row r="38752" spans="1:1" x14ac:dyDescent="0.3">
      <c r="A38752" s="13">
        <v>6.5423539403066999E-2</v>
      </c>
    </row>
    <row r="38753" spans="1:1" x14ac:dyDescent="0.3">
      <c r="A38753" s="13">
        <v>0.15932666773591</v>
      </c>
    </row>
    <row r="38754" spans="1:1" x14ac:dyDescent="0.3">
      <c r="A38754" s="13">
        <v>0.22128580808685</v>
      </c>
    </row>
    <row r="38755" spans="1:1" x14ac:dyDescent="0.3">
      <c r="A38755" s="13">
        <v>0.15099440228500999</v>
      </c>
    </row>
    <row r="38756" spans="1:1" x14ac:dyDescent="0.3">
      <c r="A38756" s="13">
        <v>0.17330355948921999</v>
      </c>
    </row>
    <row r="38757" spans="1:1" x14ac:dyDescent="0.3">
      <c r="A38757" s="13">
        <v>0.15313827964703</v>
      </c>
    </row>
    <row r="38758" spans="1:1" x14ac:dyDescent="0.3">
      <c r="A38758" s="13">
        <v>0.22233902850783999</v>
      </c>
    </row>
    <row r="38759" spans="1:1" x14ac:dyDescent="0.3">
      <c r="A38759" s="13">
        <v>0.16089670789386001</v>
      </c>
    </row>
    <row r="38760" spans="1:1" x14ac:dyDescent="0.3">
      <c r="A38760" s="13">
        <v>0.15998367293068</v>
      </c>
    </row>
    <row r="38761" spans="1:1" x14ac:dyDescent="0.3">
      <c r="A38761" s="13">
        <v>0.14703413431580001</v>
      </c>
    </row>
    <row r="38762" spans="1:1" x14ac:dyDescent="0.3">
      <c r="A38762" s="13">
        <v>8.2725888788247007E-2</v>
      </c>
    </row>
    <row r="38763" spans="1:1" x14ac:dyDescent="0.3">
      <c r="A38763" s="13">
        <v>0.20919299776586001</v>
      </c>
    </row>
    <row r="38764" spans="1:1" x14ac:dyDescent="0.3">
      <c r="A38764" s="13">
        <v>0.23883894900127001</v>
      </c>
    </row>
    <row r="38765" spans="1:1" x14ac:dyDescent="0.3">
      <c r="A38765" s="13">
        <v>0.17344277257778001</v>
      </c>
    </row>
    <row r="38766" spans="1:1" x14ac:dyDescent="0.3">
      <c r="A38766" s="13">
        <v>0.15946207495251</v>
      </c>
    </row>
    <row r="38767" spans="1:1" x14ac:dyDescent="0.3">
      <c r="A38767" s="13">
        <v>9.0806419357511006E-2</v>
      </c>
    </row>
    <row r="38768" spans="1:1" x14ac:dyDescent="0.3">
      <c r="A38768" s="13">
        <v>0.11986853948109</v>
      </c>
    </row>
    <row r="38769" spans="1:1" x14ac:dyDescent="0.3">
      <c r="A38769" s="13">
        <v>0.19450811604486001</v>
      </c>
    </row>
    <row r="38770" spans="1:1" x14ac:dyDescent="0.3">
      <c r="A38770" s="13">
        <v>0.12289864028208999</v>
      </c>
    </row>
    <row r="38771" spans="1:1" x14ac:dyDescent="0.3">
      <c r="A38771" s="13">
        <v>0.30751171080099998</v>
      </c>
    </row>
    <row r="38772" spans="1:1" x14ac:dyDescent="0.3">
      <c r="A38772" s="13">
        <v>0.15306336682037</v>
      </c>
    </row>
    <row r="38773" spans="1:1" x14ac:dyDescent="0.3">
      <c r="A38773" s="13">
        <v>0.10965828706009</v>
      </c>
    </row>
    <row r="38774" spans="1:1" x14ac:dyDescent="0.3">
      <c r="A38774" s="13">
        <v>0.16768384076466999</v>
      </c>
    </row>
    <row r="38775" spans="1:1" x14ac:dyDescent="0.3">
      <c r="A38775" s="13">
        <v>0.17612445237058</v>
      </c>
    </row>
    <row r="38776" spans="1:1" x14ac:dyDescent="0.3">
      <c r="A38776" s="13">
        <v>0.15511908663002</v>
      </c>
    </row>
    <row r="38777" spans="1:1" x14ac:dyDescent="0.3">
      <c r="A38777" s="13">
        <v>0.21240070972648001</v>
      </c>
    </row>
    <row r="38778" spans="1:1" x14ac:dyDescent="0.3">
      <c r="A38778" s="13">
        <v>0.21263186162385</v>
      </c>
    </row>
    <row r="38779" spans="1:1" x14ac:dyDescent="0.3">
      <c r="A38779" s="13">
        <v>0.17015069023615001</v>
      </c>
    </row>
    <row r="38780" spans="1:1" x14ac:dyDescent="0.3">
      <c r="A38780" s="13">
        <v>7.7044171572679995E-2</v>
      </c>
    </row>
    <row r="38781" spans="1:1" x14ac:dyDescent="0.3">
      <c r="A38781" s="13">
        <v>0.25902313538971999</v>
      </c>
    </row>
    <row r="38782" spans="1:1" x14ac:dyDescent="0.3">
      <c r="A38782" s="13">
        <v>0.18320923372233999</v>
      </c>
    </row>
    <row r="38783" spans="1:1" x14ac:dyDescent="0.3">
      <c r="A38783" s="13">
        <v>0.23880646616385001</v>
      </c>
    </row>
    <row r="38784" spans="1:1" x14ac:dyDescent="0.3">
      <c r="A38784" s="13">
        <v>0.17078909649154</v>
      </c>
    </row>
    <row r="38785" spans="1:1" x14ac:dyDescent="0.3">
      <c r="A38785" s="13">
        <v>0.19305797209119999</v>
      </c>
    </row>
    <row r="38786" spans="1:1" x14ac:dyDescent="0.3">
      <c r="A38786" s="13">
        <v>7.3306856549394006E-2</v>
      </c>
    </row>
    <row r="38787" spans="1:1" x14ac:dyDescent="0.3">
      <c r="A38787" s="13">
        <v>0.23584030925815</v>
      </c>
    </row>
    <row r="38788" spans="1:1" x14ac:dyDescent="0.3">
      <c r="A38788" s="13">
        <v>0.16505796363073999</v>
      </c>
    </row>
    <row r="38789" spans="1:1" x14ac:dyDescent="0.3">
      <c r="A38789" s="13">
        <v>0.14315212163447999</v>
      </c>
    </row>
    <row r="38790" spans="1:1" x14ac:dyDescent="0.3">
      <c r="A38790" s="13">
        <v>0.15249068002225</v>
      </c>
    </row>
    <row r="38791" spans="1:1" x14ac:dyDescent="0.3">
      <c r="A38791" s="13">
        <v>8.0251815024174E-2</v>
      </c>
    </row>
    <row r="38792" spans="1:1" x14ac:dyDescent="0.3">
      <c r="A38792" s="13">
        <v>0.15130188840957001</v>
      </c>
    </row>
    <row r="38793" spans="1:1" x14ac:dyDescent="0.3">
      <c r="A38793" s="13">
        <v>0.18260800972017999</v>
      </c>
    </row>
    <row r="38794" spans="1:1" x14ac:dyDescent="0.3">
      <c r="A38794" s="13">
        <v>0.10831732355572</v>
      </c>
    </row>
    <row r="38795" spans="1:1" x14ac:dyDescent="0.3">
      <c r="A38795" s="13">
        <v>0.11046072787816</v>
      </c>
    </row>
    <row r="38796" spans="1:1" x14ac:dyDescent="0.3">
      <c r="A38796" s="13">
        <v>0.18398180882168999</v>
      </c>
    </row>
    <row r="38797" spans="1:1" x14ac:dyDescent="0.3">
      <c r="A38797" s="13">
        <v>7.6551444160977006E-2</v>
      </c>
    </row>
    <row r="38798" spans="1:1" x14ac:dyDescent="0.3">
      <c r="A38798" s="13">
        <v>0.16029087068098</v>
      </c>
    </row>
    <row r="38799" spans="1:1" x14ac:dyDescent="0.3">
      <c r="A38799" s="13">
        <v>0.24590334193162</v>
      </c>
    </row>
    <row r="38800" spans="1:1" x14ac:dyDescent="0.3">
      <c r="A38800" s="13">
        <v>9.2472259320228997E-2</v>
      </c>
    </row>
    <row r="38801" spans="1:1" x14ac:dyDescent="0.3">
      <c r="A38801" s="13">
        <v>0.12601317867556</v>
      </c>
    </row>
    <row r="38802" spans="1:1" x14ac:dyDescent="0.3">
      <c r="A38802" s="13">
        <v>9.5590524979572003E-2</v>
      </c>
    </row>
    <row r="38803" spans="1:1" x14ac:dyDescent="0.3">
      <c r="A38803" s="13">
        <v>0.20555794966096999</v>
      </c>
    </row>
    <row r="38804" spans="1:1" x14ac:dyDescent="0.3">
      <c r="A38804" s="13">
        <v>8.2206847457415994E-2</v>
      </c>
    </row>
    <row r="38805" spans="1:1" x14ac:dyDescent="0.3">
      <c r="A38805" s="13">
        <v>0.21084177370641999</v>
      </c>
    </row>
    <row r="38806" spans="1:1" x14ac:dyDescent="0.3">
      <c r="A38806" s="13">
        <v>0.16776575308653999</v>
      </c>
    </row>
    <row r="38807" spans="1:1" x14ac:dyDescent="0.3">
      <c r="A38807" s="13">
        <v>0.14331488037939</v>
      </c>
    </row>
    <row r="38808" spans="1:1" x14ac:dyDescent="0.3">
      <c r="A38808" s="13">
        <v>0.14272297394937</v>
      </c>
    </row>
    <row r="38809" spans="1:1" x14ac:dyDescent="0.3">
      <c r="A38809" s="13">
        <v>0.13112398041227</v>
      </c>
    </row>
    <row r="38810" spans="1:1" x14ac:dyDescent="0.3">
      <c r="A38810" s="13">
        <v>0.11001148815971</v>
      </c>
    </row>
    <row r="38811" spans="1:1" x14ac:dyDescent="0.3">
      <c r="A38811" s="13">
        <v>0.10796553152304</v>
      </c>
    </row>
    <row r="38812" spans="1:1" x14ac:dyDescent="0.3">
      <c r="A38812" s="13">
        <v>0.1727135218635</v>
      </c>
    </row>
    <row r="38813" spans="1:1" x14ac:dyDescent="0.3">
      <c r="A38813" s="13">
        <v>8.3261020185343995E-2</v>
      </c>
    </row>
    <row r="38814" spans="1:1" x14ac:dyDescent="0.3">
      <c r="A38814" s="13">
        <v>0.10281925775492</v>
      </c>
    </row>
    <row r="38815" spans="1:1" x14ac:dyDescent="0.3">
      <c r="A38815" s="13">
        <v>0.18092523299659</v>
      </c>
    </row>
    <row r="38816" spans="1:1" x14ac:dyDescent="0.3">
      <c r="A38816" s="13">
        <v>0.29795569714184</v>
      </c>
    </row>
    <row r="38817" spans="1:1" x14ac:dyDescent="0.3">
      <c r="A38817" s="13">
        <v>9.5269845222488006E-2</v>
      </c>
    </row>
    <row r="38818" spans="1:1" x14ac:dyDescent="0.3">
      <c r="A38818" s="13">
        <v>0.18829034268204001</v>
      </c>
    </row>
    <row r="38819" spans="1:1" x14ac:dyDescent="0.3">
      <c r="A38819" s="13">
        <v>0.17754897637319</v>
      </c>
    </row>
    <row r="38820" spans="1:1" x14ac:dyDescent="0.3">
      <c r="A38820" s="13">
        <v>0.22023199237536001</v>
      </c>
    </row>
    <row r="38821" spans="1:1" x14ac:dyDescent="0.3">
      <c r="A38821" s="13">
        <v>0.32218447609475998</v>
      </c>
    </row>
    <row r="38822" spans="1:1" x14ac:dyDescent="0.3">
      <c r="A38822" s="13">
        <v>7.5108851062327994E-2</v>
      </c>
    </row>
    <row r="38823" spans="1:1" x14ac:dyDescent="0.3">
      <c r="A38823" s="13">
        <v>0.15123590167616999</v>
      </c>
    </row>
    <row r="38824" spans="1:1" x14ac:dyDescent="0.3">
      <c r="A38824" s="13">
        <v>0.22184901887217001</v>
      </c>
    </row>
    <row r="38825" spans="1:1" x14ac:dyDescent="0.3">
      <c r="A38825" s="13">
        <v>0.12219117008660001</v>
      </c>
    </row>
    <row r="38826" spans="1:1" x14ac:dyDescent="0.3">
      <c r="A38826" s="13">
        <v>0.19415478241449999</v>
      </c>
    </row>
    <row r="38827" spans="1:1" x14ac:dyDescent="0.3">
      <c r="A38827" s="13">
        <v>0.18964275062388999</v>
      </c>
    </row>
    <row r="38828" spans="1:1" x14ac:dyDescent="0.3">
      <c r="A38828" s="13">
        <v>0.14732814447372</v>
      </c>
    </row>
    <row r="38829" spans="1:1" x14ac:dyDescent="0.3">
      <c r="A38829" s="13">
        <v>0.14469994627946001</v>
      </c>
    </row>
    <row r="38830" spans="1:1" x14ac:dyDescent="0.3">
      <c r="A38830" s="13">
        <v>0.18858061967713</v>
      </c>
    </row>
    <row r="38831" spans="1:1" x14ac:dyDescent="0.3">
      <c r="A38831" s="13">
        <v>0.20672238305035001</v>
      </c>
    </row>
    <row r="38832" spans="1:1" x14ac:dyDescent="0.3">
      <c r="A38832" s="13">
        <v>0.19461343010568</v>
      </c>
    </row>
    <row r="38833" spans="1:1" x14ac:dyDescent="0.3">
      <c r="A38833" s="13">
        <v>0.1175154483343</v>
      </c>
    </row>
    <row r="38834" spans="1:1" x14ac:dyDescent="0.3">
      <c r="A38834" s="13">
        <v>0.13408148902159001</v>
      </c>
    </row>
    <row r="38835" spans="1:1" x14ac:dyDescent="0.3">
      <c r="A38835" s="13">
        <v>0.15211351480140001</v>
      </c>
    </row>
    <row r="38836" spans="1:1" x14ac:dyDescent="0.3">
      <c r="A38836" s="13">
        <v>0.17491051320548001</v>
      </c>
    </row>
    <row r="38837" spans="1:1" x14ac:dyDescent="0.3">
      <c r="A38837" s="13">
        <v>0.13190643412681</v>
      </c>
    </row>
    <row r="38838" spans="1:1" x14ac:dyDescent="0.3">
      <c r="A38838" s="13">
        <v>0.25202060912058</v>
      </c>
    </row>
    <row r="38839" spans="1:1" x14ac:dyDescent="0.3">
      <c r="A38839" s="13">
        <v>5.0509925654088003E-2</v>
      </c>
    </row>
    <row r="38840" spans="1:1" x14ac:dyDescent="0.3">
      <c r="A38840" s="13">
        <v>0.18076859787717001</v>
      </c>
    </row>
    <row r="38841" spans="1:1" x14ac:dyDescent="0.3">
      <c r="A38841" s="13">
        <v>0.19197727944495999</v>
      </c>
    </row>
    <row r="38842" spans="1:1" x14ac:dyDescent="0.3">
      <c r="A38842" s="13">
        <v>0.21887477257022001</v>
      </c>
    </row>
    <row r="38843" spans="1:1" x14ac:dyDescent="0.3">
      <c r="A38843" s="13">
        <v>0.23917590806496</v>
      </c>
    </row>
    <row r="38844" spans="1:1" x14ac:dyDescent="0.3">
      <c r="A38844" s="13">
        <v>0.13365282167344</v>
      </c>
    </row>
    <row r="38845" spans="1:1" x14ac:dyDescent="0.3">
      <c r="A38845" s="13">
        <v>3.3436549737116003E-2</v>
      </c>
    </row>
    <row r="38846" spans="1:1" x14ac:dyDescent="0.3">
      <c r="A38846" s="13">
        <v>0.21548270712143999</v>
      </c>
    </row>
    <row r="38847" spans="1:1" x14ac:dyDescent="0.3">
      <c r="A38847" s="13">
        <v>0.21548270712143999</v>
      </c>
    </row>
    <row r="38848" spans="1:1" x14ac:dyDescent="0.3">
      <c r="A38848" s="13">
        <v>0.23279470417664</v>
      </c>
    </row>
    <row r="38849" spans="1:1" x14ac:dyDescent="0.3">
      <c r="A38849" s="13">
        <v>0.22538933592419999</v>
      </c>
    </row>
    <row r="38850" spans="1:1" x14ac:dyDescent="0.3">
      <c r="A38850" s="13">
        <v>0.19844178608013999</v>
      </c>
    </row>
    <row r="38851" spans="1:1" x14ac:dyDescent="0.3">
      <c r="A38851" s="13">
        <v>0.20178068872655</v>
      </c>
    </row>
    <row r="38852" spans="1:1" x14ac:dyDescent="0.3">
      <c r="A38852" s="13">
        <v>0.26973125825696997</v>
      </c>
    </row>
    <row r="38853" spans="1:1" x14ac:dyDescent="0.3">
      <c r="A38853" s="13">
        <v>0.18306087988445</v>
      </c>
    </row>
    <row r="38854" spans="1:1" x14ac:dyDescent="0.3">
      <c r="A38854" s="13">
        <v>0.14636111968462001</v>
      </c>
    </row>
    <row r="38855" spans="1:1" x14ac:dyDescent="0.3">
      <c r="A38855" s="13">
        <v>0.21297629186632</v>
      </c>
    </row>
    <row r="38856" spans="1:1" x14ac:dyDescent="0.3">
      <c r="A38856" s="13">
        <v>0.16311292078945</v>
      </c>
    </row>
    <row r="38857" spans="1:1" x14ac:dyDescent="0.3">
      <c r="A38857" s="13">
        <v>0.15957787716846999</v>
      </c>
    </row>
    <row r="38858" spans="1:1" x14ac:dyDescent="0.3">
      <c r="A38858" s="13">
        <v>0.24363501764782</v>
      </c>
    </row>
    <row r="38859" spans="1:1" x14ac:dyDescent="0.3">
      <c r="A38859" s="13">
        <v>0.14210670494513</v>
      </c>
    </row>
    <row r="38860" spans="1:1" x14ac:dyDescent="0.3">
      <c r="A38860" s="13">
        <v>0.13104490075590999</v>
      </c>
    </row>
    <row r="38861" spans="1:1" x14ac:dyDescent="0.3">
      <c r="A38861" s="13">
        <v>9.0657010553143E-2</v>
      </c>
    </row>
    <row r="38862" spans="1:1" x14ac:dyDescent="0.3">
      <c r="A38862" s="13">
        <v>0.16751740395101</v>
      </c>
    </row>
    <row r="38863" spans="1:1" x14ac:dyDescent="0.3">
      <c r="A38863" s="13">
        <v>0.22135667225933001</v>
      </c>
    </row>
    <row r="38864" spans="1:1" x14ac:dyDescent="0.3">
      <c r="A38864" s="13">
        <v>0.20942627517689999</v>
      </c>
    </row>
    <row r="38865" spans="1:1" x14ac:dyDescent="0.3">
      <c r="A38865" s="13">
        <v>0.23575085008026</v>
      </c>
    </row>
    <row r="38866" spans="1:1" x14ac:dyDescent="0.3">
      <c r="A38866" s="13">
        <v>0.24699344053191</v>
      </c>
    </row>
    <row r="38867" spans="1:1" x14ac:dyDescent="0.3">
      <c r="A38867" s="13">
        <v>0.23250779178281</v>
      </c>
    </row>
    <row r="38868" spans="1:1" x14ac:dyDescent="0.3">
      <c r="A38868" s="13">
        <v>0.15801644258412001</v>
      </c>
    </row>
    <row r="38869" spans="1:1" x14ac:dyDescent="0.3">
      <c r="A38869" s="13">
        <v>0.24045901255572</v>
      </c>
    </row>
    <row r="38870" spans="1:1" x14ac:dyDescent="0.3">
      <c r="A38870" s="13">
        <v>0.12748979425745999</v>
      </c>
    </row>
    <row r="38871" spans="1:1" x14ac:dyDescent="0.3">
      <c r="A38871" s="13">
        <v>0.20754164124634999</v>
      </c>
    </row>
    <row r="38872" spans="1:1" x14ac:dyDescent="0.3">
      <c r="A38872" s="13">
        <v>0.11290283714264</v>
      </c>
    </row>
    <row r="38873" spans="1:1" x14ac:dyDescent="0.3">
      <c r="A38873" s="13">
        <v>0.22414463620325001</v>
      </c>
    </row>
    <row r="38874" spans="1:1" x14ac:dyDescent="0.3">
      <c r="A38874" s="13">
        <v>0.15682756931510999</v>
      </c>
    </row>
    <row r="38875" spans="1:1" x14ac:dyDescent="0.3">
      <c r="A38875" s="13">
        <v>0.15682756931510999</v>
      </c>
    </row>
    <row r="38876" spans="1:1" x14ac:dyDescent="0.3">
      <c r="A38876" s="13">
        <v>0.22303475274356999</v>
      </c>
    </row>
    <row r="38877" spans="1:1" x14ac:dyDescent="0.3">
      <c r="A38877" s="13">
        <v>0.11259384286588001</v>
      </c>
    </row>
    <row r="38878" spans="1:1" x14ac:dyDescent="0.3">
      <c r="A38878" s="13">
        <v>0.22053405241721999</v>
      </c>
    </row>
    <row r="38879" spans="1:1" x14ac:dyDescent="0.3">
      <c r="A38879" s="13">
        <v>0.24843837101498001</v>
      </c>
    </row>
    <row r="38880" spans="1:1" x14ac:dyDescent="0.3">
      <c r="A38880" s="13">
        <v>0.14939165578718</v>
      </c>
    </row>
    <row r="38881" spans="1:1" x14ac:dyDescent="0.3">
      <c r="A38881" s="13">
        <v>0.23718020659349001</v>
      </c>
    </row>
    <row r="38882" spans="1:1" x14ac:dyDescent="0.3">
      <c r="A38882" s="13">
        <v>0.18767581350241</v>
      </c>
    </row>
    <row r="38883" spans="1:1" x14ac:dyDescent="0.3">
      <c r="A38883" s="13">
        <v>0.18674139374094001</v>
      </c>
    </row>
    <row r="38884" spans="1:1" x14ac:dyDescent="0.3">
      <c r="A38884" s="13">
        <v>0.18983144468072</v>
      </c>
    </row>
    <row r="38885" spans="1:1" x14ac:dyDescent="0.3">
      <c r="A38885" s="13">
        <v>0.10368108550126</v>
      </c>
    </row>
    <row r="38886" spans="1:1" x14ac:dyDescent="0.3">
      <c r="A38886" s="13">
        <v>0.13216043813893</v>
      </c>
    </row>
    <row r="38887" spans="1:1" x14ac:dyDescent="0.3">
      <c r="A38887" s="13">
        <v>0.10214954041348</v>
      </c>
    </row>
    <row r="38888" spans="1:1" x14ac:dyDescent="0.3">
      <c r="A38888" s="13">
        <v>5.6333971285458001E-2</v>
      </c>
    </row>
    <row r="38889" spans="1:1" x14ac:dyDescent="0.3">
      <c r="A38889" s="13">
        <v>5.6333971285458001E-2</v>
      </c>
    </row>
    <row r="38890" spans="1:1" x14ac:dyDescent="0.3">
      <c r="A38890" s="13">
        <v>0.20564567877334999</v>
      </c>
    </row>
    <row r="38891" spans="1:1" x14ac:dyDescent="0.3">
      <c r="A38891" s="13">
        <v>0.21738061632336</v>
      </c>
    </row>
    <row r="38892" spans="1:1" x14ac:dyDescent="0.3">
      <c r="A38892" s="13">
        <v>0.16258987234038</v>
      </c>
    </row>
    <row r="38893" spans="1:1" x14ac:dyDescent="0.3">
      <c r="A38893" s="13">
        <v>0.17444366597684999</v>
      </c>
    </row>
    <row r="38894" spans="1:1" x14ac:dyDescent="0.3">
      <c r="A38894" s="13">
        <v>0.13911523453402999</v>
      </c>
    </row>
    <row r="38895" spans="1:1" x14ac:dyDescent="0.3">
      <c r="A38895" s="13">
        <v>0.11774903781091001</v>
      </c>
    </row>
    <row r="38896" spans="1:1" x14ac:dyDescent="0.3">
      <c r="A38896" s="13">
        <v>0.11774903781091001</v>
      </c>
    </row>
    <row r="38897" spans="1:1" x14ac:dyDescent="0.3">
      <c r="A38897" s="13">
        <v>0.25216500866764002</v>
      </c>
    </row>
    <row r="38898" spans="1:1" x14ac:dyDescent="0.3">
      <c r="A38898" s="13">
        <v>0.1586745078939</v>
      </c>
    </row>
    <row r="38899" spans="1:1" x14ac:dyDescent="0.3">
      <c r="A38899" s="13">
        <v>0.20253729583659999</v>
      </c>
    </row>
    <row r="38900" spans="1:1" x14ac:dyDescent="0.3">
      <c r="A38900" s="13">
        <v>0.15198925742680999</v>
      </c>
    </row>
    <row r="38901" spans="1:1" x14ac:dyDescent="0.3">
      <c r="A38901" s="13">
        <v>6.3144764473178003E-2</v>
      </c>
    </row>
    <row r="38902" spans="1:1" x14ac:dyDescent="0.3">
      <c r="A38902" s="13">
        <v>8.3323036952653001E-2</v>
      </c>
    </row>
    <row r="38903" spans="1:1" x14ac:dyDescent="0.3">
      <c r="A38903" s="13">
        <v>8.3323036952653001E-2</v>
      </c>
    </row>
    <row r="38904" spans="1:1" x14ac:dyDescent="0.3">
      <c r="A38904" s="13">
        <v>0.23572329485134999</v>
      </c>
    </row>
    <row r="38905" spans="1:1" x14ac:dyDescent="0.3">
      <c r="A38905" s="13">
        <v>0.14863221334193</v>
      </c>
    </row>
    <row r="38906" spans="1:1" x14ac:dyDescent="0.3">
      <c r="A38906" s="13">
        <v>0.1038994875031</v>
      </c>
    </row>
    <row r="38907" spans="1:1" x14ac:dyDescent="0.3">
      <c r="A38907" s="13">
        <v>0.19075153660697999</v>
      </c>
    </row>
    <row r="38908" spans="1:1" x14ac:dyDescent="0.3">
      <c r="A38908" s="13">
        <v>0.15585971795291001</v>
      </c>
    </row>
    <row r="38909" spans="1:1" x14ac:dyDescent="0.3">
      <c r="A38909" s="13">
        <v>0.12641574478333001</v>
      </c>
    </row>
    <row r="38910" spans="1:1" x14ac:dyDescent="0.3">
      <c r="A38910" s="13">
        <v>0.2495491344804</v>
      </c>
    </row>
    <row r="38911" spans="1:1" x14ac:dyDescent="0.3">
      <c r="A38911" s="13">
        <v>0.26133963213354999</v>
      </c>
    </row>
    <row r="38912" spans="1:1" x14ac:dyDescent="0.3">
      <c r="A38912" s="13">
        <v>0.22213398836761</v>
      </c>
    </row>
    <row r="38913" spans="1:1" x14ac:dyDescent="0.3">
      <c r="A38913" s="13">
        <v>0.21091220700777999</v>
      </c>
    </row>
    <row r="38914" spans="1:1" x14ac:dyDescent="0.3">
      <c r="A38914" s="13">
        <v>0.12535083876374001</v>
      </c>
    </row>
    <row r="38915" spans="1:1" x14ac:dyDescent="0.3">
      <c r="A38915" s="13">
        <v>0.31880119330544998</v>
      </c>
    </row>
    <row r="38916" spans="1:1" x14ac:dyDescent="0.3">
      <c r="A38916" s="13">
        <v>0.14334163444799</v>
      </c>
    </row>
    <row r="38917" spans="1:1" x14ac:dyDescent="0.3">
      <c r="A38917" s="13">
        <v>0.19553597416766</v>
      </c>
    </row>
    <row r="38918" spans="1:1" x14ac:dyDescent="0.3">
      <c r="A38918" s="13">
        <v>0.13269242764701999</v>
      </c>
    </row>
    <row r="38919" spans="1:1" x14ac:dyDescent="0.3">
      <c r="A38919" s="13">
        <v>0.11686366893979</v>
      </c>
    </row>
    <row r="38920" spans="1:1" x14ac:dyDescent="0.3">
      <c r="A38920" s="13">
        <v>0.14439584931294</v>
      </c>
    </row>
    <row r="38921" spans="1:1" x14ac:dyDescent="0.3">
      <c r="A38921" s="13">
        <v>0.22156588540131</v>
      </c>
    </row>
    <row r="38922" spans="1:1" x14ac:dyDescent="0.3">
      <c r="A38922" s="13">
        <v>0.24468291323048</v>
      </c>
    </row>
    <row r="38923" spans="1:1" x14ac:dyDescent="0.3">
      <c r="A38923" s="13">
        <v>0.25551493463150998</v>
      </c>
    </row>
    <row r="38924" spans="1:1" x14ac:dyDescent="0.3">
      <c r="A38924" s="13">
        <v>0.21255185833599999</v>
      </c>
    </row>
    <row r="38925" spans="1:1" x14ac:dyDescent="0.3">
      <c r="A38925" s="13">
        <v>0.17104286560354001</v>
      </c>
    </row>
    <row r="38926" spans="1:1" x14ac:dyDescent="0.3">
      <c r="A38926" s="13">
        <v>0.21213512100581999</v>
      </c>
    </row>
    <row r="38927" spans="1:1" x14ac:dyDescent="0.3">
      <c r="A38927" s="13">
        <v>0.14777293822504001</v>
      </c>
    </row>
    <row r="38928" spans="1:1" x14ac:dyDescent="0.3">
      <c r="A38928" s="13">
        <v>0.19433893511604999</v>
      </c>
    </row>
    <row r="38929" spans="1:1" x14ac:dyDescent="0.3">
      <c r="A38929" s="13">
        <v>0.20993747296043999</v>
      </c>
    </row>
    <row r="38930" spans="1:1" x14ac:dyDescent="0.3">
      <c r="A38930" s="13">
        <v>0.23855380053240999</v>
      </c>
    </row>
    <row r="38931" spans="1:1" x14ac:dyDescent="0.3">
      <c r="A38931" s="13">
        <v>0.17278923382058001</v>
      </c>
    </row>
    <row r="38932" spans="1:1" x14ac:dyDescent="0.3">
      <c r="A38932" s="13">
        <v>0.19751599439534001</v>
      </c>
    </row>
    <row r="38933" spans="1:1" x14ac:dyDescent="0.3">
      <c r="A38933" s="13">
        <v>0.23569003485446</v>
      </c>
    </row>
    <row r="38934" spans="1:1" x14ac:dyDescent="0.3">
      <c r="A38934" s="13">
        <v>0.13747852165402999</v>
      </c>
    </row>
    <row r="38935" spans="1:1" x14ac:dyDescent="0.3">
      <c r="A38935" s="13">
        <v>0.19107028566763001</v>
      </c>
    </row>
    <row r="38936" spans="1:1" x14ac:dyDescent="0.3">
      <c r="A38936" s="13">
        <v>0.15982331963704999</v>
      </c>
    </row>
    <row r="38937" spans="1:1" x14ac:dyDescent="0.3">
      <c r="A38937" s="13">
        <v>3.3311045481412997E-2</v>
      </c>
    </row>
    <row r="38938" spans="1:1" x14ac:dyDescent="0.3">
      <c r="A38938" s="13">
        <v>0.15398163763634001</v>
      </c>
    </row>
    <row r="38939" spans="1:1" x14ac:dyDescent="0.3">
      <c r="A38939" s="13">
        <v>0.12753696423995001</v>
      </c>
    </row>
    <row r="38940" spans="1:1" x14ac:dyDescent="0.3">
      <c r="A38940" s="13">
        <v>0.24495978934917001</v>
      </c>
    </row>
    <row r="38941" spans="1:1" x14ac:dyDescent="0.3">
      <c r="A38941" s="13">
        <v>4.4766271891839002E-2</v>
      </c>
    </row>
    <row r="38942" spans="1:1" x14ac:dyDescent="0.3">
      <c r="A38942" s="13">
        <v>0.20652808602954001</v>
      </c>
    </row>
    <row r="38943" spans="1:1" x14ac:dyDescent="0.3">
      <c r="A38943" s="13">
        <v>0.23105970074192</v>
      </c>
    </row>
    <row r="38944" spans="1:1" x14ac:dyDescent="0.3">
      <c r="A38944" s="13">
        <v>0.21241564576312999</v>
      </c>
    </row>
    <row r="38945" spans="1:1" x14ac:dyDescent="0.3">
      <c r="A38945" s="13">
        <v>0.14766229549071999</v>
      </c>
    </row>
    <row r="38946" spans="1:1" x14ac:dyDescent="0.3">
      <c r="A38946" s="13">
        <v>0.15748626887466999</v>
      </c>
    </row>
    <row r="38947" spans="1:1" x14ac:dyDescent="0.3">
      <c r="A38947" s="13">
        <v>0.11566288960486</v>
      </c>
    </row>
    <row r="38948" spans="1:1" x14ac:dyDescent="0.3">
      <c r="A38948" s="13">
        <v>0.13169400216252</v>
      </c>
    </row>
    <row r="38949" spans="1:1" x14ac:dyDescent="0.3">
      <c r="A38949" s="13">
        <v>0.13149164031839</v>
      </c>
    </row>
    <row r="38950" spans="1:1" x14ac:dyDescent="0.3">
      <c r="A38950" s="13">
        <v>0.13464121817885</v>
      </c>
    </row>
    <row r="38951" spans="1:1" x14ac:dyDescent="0.3">
      <c r="A38951" s="13">
        <v>0.14190764122697999</v>
      </c>
    </row>
    <row r="38952" spans="1:1" x14ac:dyDescent="0.3">
      <c r="A38952" s="13">
        <v>0.17894540371053999</v>
      </c>
    </row>
    <row r="38953" spans="1:1" x14ac:dyDescent="0.3">
      <c r="A38953" s="13">
        <v>7.4583971706407001E-2</v>
      </c>
    </row>
    <row r="38954" spans="1:1" x14ac:dyDescent="0.3">
      <c r="A38954" s="13">
        <v>0.14165272804418</v>
      </c>
    </row>
    <row r="38955" spans="1:1" x14ac:dyDescent="0.3">
      <c r="A38955" s="13">
        <v>0.17119396606282</v>
      </c>
    </row>
    <row r="38956" spans="1:1" x14ac:dyDescent="0.3">
      <c r="A38956" s="13">
        <v>0.31108362196345002</v>
      </c>
    </row>
    <row r="38957" spans="1:1" x14ac:dyDescent="0.3">
      <c r="A38957" s="13">
        <v>0.11472139520469</v>
      </c>
    </row>
    <row r="38958" spans="1:1" x14ac:dyDescent="0.3">
      <c r="A38958" s="13">
        <v>0.24516155312087001</v>
      </c>
    </row>
    <row r="38959" spans="1:1" x14ac:dyDescent="0.3">
      <c r="A38959" s="13">
        <v>0.12785611503052999</v>
      </c>
    </row>
    <row r="38960" spans="1:1" x14ac:dyDescent="0.3">
      <c r="A38960" s="13">
        <v>0.11465803974876</v>
      </c>
    </row>
    <row r="38961" spans="1:1" x14ac:dyDescent="0.3">
      <c r="A38961" s="13">
        <v>5.4205631061420997E-2</v>
      </c>
    </row>
    <row r="38962" spans="1:1" x14ac:dyDescent="0.3">
      <c r="A38962" s="13">
        <v>0.11682000738458</v>
      </c>
    </row>
    <row r="38963" spans="1:1" x14ac:dyDescent="0.3">
      <c r="A38963" s="13">
        <v>0.14521706986036001</v>
      </c>
    </row>
    <row r="38964" spans="1:1" x14ac:dyDescent="0.3">
      <c r="A38964" s="13">
        <v>0.21025885002636999</v>
      </c>
    </row>
    <row r="38965" spans="1:1" x14ac:dyDescent="0.3">
      <c r="A38965" s="13">
        <v>7.0970483696408002E-2</v>
      </c>
    </row>
    <row r="38966" spans="1:1" x14ac:dyDescent="0.3">
      <c r="A38966" s="13">
        <v>6.6616843939327E-2</v>
      </c>
    </row>
    <row r="38967" spans="1:1" x14ac:dyDescent="0.3">
      <c r="A38967" s="13">
        <v>0.22534814112915</v>
      </c>
    </row>
    <row r="38968" spans="1:1" x14ac:dyDescent="0.3">
      <c r="A38968" s="13">
        <v>0.22015800707767</v>
      </c>
    </row>
    <row r="38969" spans="1:1" x14ac:dyDescent="0.3">
      <c r="A38969" s="13">
        <v>0.16371249420862</v>
      </c>
    </row>
    <row r="38970" spans="1:1" x14ac:dyDescent="0.3">
      <c r="A38970" s="13">
        <v>0.24031594983582999</v>
      </c>
    </row>
    <row r="38971" spans="1:1" x14ac:dyDescent="0.3">
      <c r="A38971" s="13">
        <v>0.24046839377274001</v>
      </c>
    </row>
    <row r="38972" spans="1:1" x14ac:dyDescent="0.3">
      <c r="A38972" s="13">
        <v>0.22604066252480001</v>
      </c>
    </row>
    <row r="38973" spans="1:1" x14ac:dyDescent="0.3">
      <c r="A38973" s="13">
        <v>0.16619068379967999</v>
      </c>
    </row>
    <row r="38974" spans="1:1" x14ac:dyDescent="0.3">
      <c r="A38974" s="13">
        <v>0.21931400987509</v>
      </c>
    </row>
    <row r="38975" spans="1:1" x14ac:dyDescent="0.3">
      <c r="A38975" s="13">
        <v>0.13618840161632001</v>
      </c>
    </row>
    <row r="38976" spans="1:1" x14ac:dyDescent="0.3">
      <c r="A38976" s="13">
        <v>0.21503688418034</v>
      </c>
    </row>
    <row r="38977" spans="1:1" x14ac:dyDescent="0.3">
      <c r="A38977" s="13">
        <v>0.11342443710690001</v>
      </c>
    </row>
    <row r="38978" spans="1:1" x14ac:dyDescent="0.3">
      <c r="A38978" s="13">
        <v>4.9231227439364998E-2</v>
      </c>
    </row>
    <row r="38979" spans="1:1" x14ac:dyDescent="0.3">
      <c r="A38979" s="13">
        <v>0.12972773694393999</v>
      </c>
    </row>
    <row r="38980" spans="1:1" x14ac:dyDescent="0.3">
      <c r="A38980" s="13">
        <v>0.15138968614643</v>
      </c>
    </row>
    <row r="38981" spans="1:1" x14ac:dyDescent="0.3">
      <c r="A38981" s="13">
        <v>0.16704662371444001</v>
      </c>
    </row>
    <row r="38982" spans="1:1" x14ac:dyDescent="0.3">
      <c r="A38982" s="13">
        <v>0.15452598302590001</v>
      </c>
    </row>
    <row r="38983" spans="1:1" x14ac:dyDescent="0.3">
      <c r="A38983" s="13">
        <v>0.12149231707029</v>
      </c>
    </row>
    <row r="38984" spans="1:1" x14ac:dyDescent="0.3">
      <c r="A38984" s="13">
        <v>0.27247873378776</v>
      </c>
    </row>
    <row r="38985" spans="1:1" x14ac:dyDescent="0.3">
      <c r="A38985" s="13">
        <v>0.18317712161020999</v>
      </c>
    </row>
    <row r="38986" spans="1:1" x14ac:dyDescent="0.3">
      <c r="A38986" s="13">
        <v>8.7387389280444996E-2</v>
      </c>
    </row>
    <row r="38987" spans="1:1" x14ac:dyDescent="0.3">
      <c r="A38987" s="13">
        <v>0.18252543344083999</v>
      </c>
    </row>
    <row r="38988" spans="1:1" x14ac:dyDescent="0.3">
      <c r="A38988" s="13">
        <v>0.20207679312377999</v>
      </c>
    </row>
    <row r="38989" spans="1:1" x14ac:dyDescent="0.3">
      <c r="A38989" s="13">
        <v>0.1017043594812</v>
      </c>
    </row>
    <row r="38990" spans="1:1" x14ac:dyDescent="0.3">
      <c r="A38990" s="13">
        <v>0.13205780441696</v>
      </c>
    </row>
    <row r="38991" spans="1:1" x14ac:dyDescent="0.3">
      <c r="A38991" s="13">
        <v>0.13205780441696</v>
      </c>
    </row>
    <row r="38992" spans="1:1" x14ac:dyDescent="0.3">
      <c r="A38992" s="13">
        <v>8.5618570852302997E-2</v>
      </c>
    </row>
    <row r="38993" spans="1:1" x14ac:dyDescent="0.3">
      <c r="A38993" s="13">
        <v>8.5618570852302997E-2</v>
      </c>
    </row>
    <row r="38994" spans="1:1" x14ac:dyDescent="0.3">
      <c r="A38994" s="13">
        <v>0.1926224746445</v>
      </c>
    </row>
    <row r="38995" spans="1:1" x14ac:dyDescent="0.3">
      <c r="A38995" s="13">
        <v>0.19017882599677999</v>
      </c>
    </row>
    <row r="38996" spans="1:1" x14ac:dyDescent="0.3">
      <c r="A38996" s="13">
        <v>0.24175128427381001</v>
      </c>
    </row>
    <row r="38997" spans="1:1" x14ac:dyDescent="0.3">
      <c r="A38997" s="13">
        <v>0.13006675976709001</v>
      </c>
    </row>
    <row r="38998" spans="1:1" x14ac:dyDescent="0.3">
      <c r="A38998" s="13">
        <v>0.20352222519721999</v>
      </c>
    </row>
    <row r="38999" spans="1:1" x14ac:dyDescent="0.3">
      <c r="A38999" s="13">
        <v>0.16034200107867999</v>
      </c>
    </row>
    <row r="39000" spans="1:1" x14ac:dyDescent="0.3">
      <c r="A39000" s="13">
        <v>0.20363090428499001</v>
      </c>
    </row>
    <row r="39001" spans="1:1" x14ac:dyDescent="0.3">
      <c r="A39001" s="13">
        <v>0.11033937937905</v>
      </c>
    </row>
    <row r="39002" spans="1:1" x14ac:dyDescent="0.3">
      <c r="A39002" s="13">
        <v>0.20293096753296</v>
      </c>
    </row>
    <row r="39003" spans="1:1" x14ac:dyDescent="0.3">
      <c r="A39003" s="13">
        <v>0.14873044425250001</v>
      </c>
    </row>
    <row r="39004" spans="1:1" x14ac:dyDescent="0.3">
      <c r="A39004" s="13">
        <v>0.19821974658996999</v>
      </c>
    </row>
    <row r="39005" spans="1:1" x14ac:dyDescent="0.3">
      <c r="A39005" s="13">
        <v>0.1094204736122</v>
      </c>
    </row>
    <row r="39006" spans="1:1" x14ac:dyDescent="0.3">
      <c r="A39006" s="13">
        <v>0.20888388813295999</v>
      </c>
    </row>
    <row r="39007" spans="1:1" x14ac:dyDescent="0.3">
      <c r="A39007" s="13">
        <v>0.16851983379297</v>
      </c>
    </row>
    <row r="39008" spans="1:1" x14ac:dyDescent="0.3">
      <c r="A39008" s="13">
        <v>0.26220240511350001</v>
      </c>
    </row>
    <row r="39009" spans="1:1" x14ac:dyDescent="0.3">
      <c r="A39009" s="13">
        <v>0.14138636374387001</v>
      </c>
    </row>
    <row r="39010" spans="1:1" x14ac:dyDescent="0.3">
      <c r="A39010" s="13">
        <v>0.20129975674597</v>
      </c>
    </row>
    <row r="39011" spans="1:1" x14ac:dyDescent="0.3">
      <c r="A39011" s="13">
        <v>8.2747645472317999E-2</v>
      </c>
    </row>
    <row r="39012" spans="1:1" x14ac:dyDescent="0.3">
      <c r="A39012" s="13">
        <v>8.2747645472317999E-2</v>
      </c>
    </row>
    <row r="39013" spans="1:1" x14ac:dyDescent="0.3">
      <c r="A39013" s="13">
        <v>1.7537624305236001E-2</v>
      </c>
    </row>
    <row r="39014" spans="1:1" x14ac:dyDescent="0.3">
      <c r="A39014" s="13">
        <v>0.10197382893284999</v>
      </c>
    </row>
    <row r="39015" spans="1:1" x14ac:dyDescent="0.3">
      <c r="A39015" s="13">
        <v>0.16597870367761</v>
      </c>
    </row>
    <row r="39016" spans="1:1" x14ac:dyDescent="0.3">
      <c r="A39016" s="13">
        <v>0.28174461735890999</v>
      </c>
    </row>
    <row r="39017" spans="1:1" x14ac:dyDescent="0.3">
      <c r="A39017" s="13">
        <v>0.13768590250379001</v>
      </c>
    </row>
    <row r="39018" spans="1:1" x14ac:dyDescent="0.3">
      <c r="A39018" s="13">
        <v>0.10001169044994999</v>
      </c>
    </row>
    <row r="39019" spans="1:1" x14ac:dyDescent="0.3">
      <c r="A39019" s="13">
        <v>0.16901900878657999</v>
      </c>
    </row>
    <row r="39020" spans="1:1" x14ac:dyDescent="0.3">
      <c r="A39020" s="13">
        <v>9.3867385720923999E-2</v>
      </c>
    </row>
    <row r="39021" spans="1:1" x14ac:dyDescent="0.3">
      <c r="A39021" s="13">
        <v>0.15686186325637999</v>
      </c>
    </row>
    <row r="39022" spans="1:1" x14ac:dyDescent="0.3">
      <c r="A39022" s="13">
        <v>7.7946022768033002E-2</v>
      </c>
    </row>
    <row r="39023" spans="1:1" x14ac:dyDescent="0.3">
      <c r="A39023" s="13">
        <v>0.16632564012879</v>
      </c>
    </row>
    <row r="39024" spans="1:1" x14ac:dyDescent="0.3">
      <c r="A39024" s="13">
        <v>0.11834763559415</v>
      </c>
    </row>
    <row r="39025" spans="1:1" x14ac:dyDescent="0.3">
      <c r="A39025" s="13">
        <v>0.26900468299523</v>
      </c>
    </row>
    <row r="39026" spans="1:1" x14ac:dyDescent="0.3">
      <c r="A39026" s="13">
        <v>0.1006348564086</v>
      </c>
    </row>
    <row r="39027" spans="1:1" x14ac:dyDescent="0.3">
      <c r="A39027" s="13">
        <v>0.25622706011263002</v>
      </c>
    </row>
    <row r="39028" spans="1:1" x14ac:dyDescent="0.3">
      <c r="A39028" s="13">
        <v>0.12844206937666</v>
      </c>
    </row>
    <row r="39029" spans="1:1" x14ac:dyDescent="0.3">
      <c r="A39029" s="13">
        <v>9.9552483602057998E-2</v>
      </c>
    </row>
    <row r="39030" spans="1:1" x14ac:dyDescent="0.3">
      <c r="A39030" s="13">
        <v>9.8415961936292998E-2</v>
      </c>
    </row>
    <row r="39031" spans="1:1" x14ac:dyDescent="0.3">
      <c r="A39031" s="13">
        <v>0.13868242344692999</v>
      </c>
    </row>
    <row r="39032" spans="1:1" x14ac:dyDescent="0.3">
      <c r="A39032" s="13">
        <v>8.5935372731111001E-2</v>
      </c>
    </row>
    <row r="39033" spans="1:1" x14ac:dyDescent="0.3">
      <c r="A39033" s="13">
        <v>0.12371512761836</v>
      </c>
    </row>
    <row r="39034" spans="1:1" x14ac:dyDescent="0.3">
      <c r="A39034" s="13">
        <v>7.1185975374272001E-2</v>
      </c>
    </row>
    <row r="39035" spans="1:1" x14ac:dyDescent="0.3">
      <c r="A39035" s="13">
        <v>0.29285097736909999</v>
      </c>
    </row>
    <row r="39036" spans="1:1" x14ac:dyDescent="0.3">
      <c r="A39036" s="13">
        <v>9.6389805384915997E-2</v>
      </c>
    </row>
    <row r="39037" spans="1:1" x14ac:dyDescent="0.3">
      <c r="A39037" s="13">
        <v>0.13012164839738</v>
      </c>
    </row>
    <row r="39038" spans="1:1" x14ac:dyDescent="0.3">
      <c r="A39038" s="13">
        <v>0.11517563053151</v>
      </c>
    </row>
    <row r="39039" spans="1:1" x14ac:dyDescent="0.3">
      <c r="A39039" s="13">
        <v>0.14726669795864999</v>
      </c>
    </row>
    <row r="39040" spans="1:1" x14ac:dyDescent="0.3">
      <c r="A39040" s="13">
        <v>0.14551638194943001</v>
      </c>
    </row>
    <row r="39041" spans="1:1" x14ac:dyDescent="0.3">
      <c r="A39041" s="13">
        <v>0.16683246346453001</v>
      </c>
    </row>
    <row r="39042" spans="1:1" x14ac:dyDescent="0.3">
      <c r="A39042" s="13">
        <v>6.6871086919799996E-2</v>
      </c>
    </row>
    <row r="39043" spans="1:1" x14ac:dyDescent="0.3">
      <c r="A39043" s="13">
        <v>0.28287060590836999</v>
      </c>
    </row>
    <row r="39044" spans="1:1" x14ac:dyDescent="0.3">
      <c r="A39044" s="13">
        <v>9.2284498041884003E-2</v>
      </c>
    </row>
    <row r="39045" spans="1:1" x14ac:dyDescent="0.3">
      <c r="A39045" s="13">
        <v>0.10308865718568</v>
      </c>
    </row>
    <row r="39046" spans="1:1" x14ac:dyDescent="0.3">
      <c r="A39046" s="13">
        <v>0.25858067449821998</v>
      </c>
    </row>
    <row r="39047" spans="1:1" x14ac:dyDescent="0.3">
      <c r="A39047" s="13">
        <v>0.14615609975499</v>
      </c>
    </row>
    <row r="39048" spans="1:1" x14ac:dyDescent="0.3">
      <c r="A39048" s="13">
        <v>0.20369682022635999</v>
      </c>
    </row>
    <row r="39049" spans="1:1" x14ac:dyDescent="0.3">
      <c r="A39049" s="13">
        <v>0.12041575671550001</v>
      </c>
    </row>
    <row r="39050" spans="1:1" x14ac:dyDescent="0.3">
      <c r="A39050" s="13">
        <v>0.19395966025542999</v>
      </c>
    </row>
    <row r="39051" spans="1:1" x14ac:dyDescent="0.3">
      <c r="A39051" s="13">
        <v>0.17955116621315001</v>
      </c>
    </row>
    <row r="39052" spans="1:1" x14ac:dyDescent="0.3">
      <c r="A39052" s="13">
        <v>0.1060641172233</v>
      </c>
    </row>
    <row r="39053" spans="1:1" x14ac:dyDescent="0.3">
      <c r="A39053" s="13">
        <v>0.22478613960338001</v>
      </c>
    </row>
    <row r="39054" spans="1:1" x14ac:dyDescent="0.3">
      <c r="A39054" s="13">
        <v>0.16995750563265999</v>
      </c>
    </row>
    <row r="39055" spans="1:1" x14ac:dyDescent="0.3">
      <c r="A39055" s="13">
        <v>0.16995750563265999</v>
      </c>
    </row>
    <row r="39056" spans="1:1" x14ac:dyDescent="0.3">
      <c r="A39056" s="13">
        <v>0.21369693173515</v>
      </c>
    </row>
    <row r="39057" spans="1:1" x14ac:dyDescent="0.3">
      <c r="A39057" s="13">
        <v>0.11248886934740999</v>
      </c>
    </row>
    <row r="39058" spans="1:1" x14ac:dyDescent="0.3">
      <c r="A39058" s="13">
        <v>0.20260846335591001</v>
      </c>
    </row>
    <row r="39059" spans="1:1" x14ac:dyDescent="0.3">
      <c r="A39059" s="13">
        <v>6.4119299233670005E-2</v>
      </c>
    </row>
    <row r="39060" spans="1:1" x14ac:dyDescent="0.3">
      <c r="A39060" s="13">
        <v>0.2379502279995</v>
      </c>
    </row>
    <row r="39061" spans="1:1" x14ac:dyDescent="0.3">
      <c r="A39061" s="13">
        <v>0.21955612100333999</v>
      </c>
    </row>
    <row r="39062" spans="1:1" x14ac:dyDescent="0.3">
      <c r="A39062" s="13">
        <v>0.27444903741373999</v>
      </c>
    </row>
    <row r="39063" spans="1:1" x14ac:dyDescent="0.3">
      <c r="A39063" s="13">
        <v>0.19442712412956001</v>
      </c>
    </row>
    <row r="39064" spans="1:1" x14ac:dyDescent="0.3">
      <c r="A39064" s="13">
        <v>0.16690987531470999</v>
      </c>
    </row>
    <row r="39065" spans="1:1" x14ac:dyDescent="0.3">
      <c r="A39065" s="13">
        <v>6.9672106548603993E-2</v>
      </c>
    </row>
    <row r="39066" spans="1:1" x14ac:dyDescent="0.3">
      <c r="A39066" s="13">
        <v>0.12175066126138</v>
      </c>
    </row>
    <row r="39067" spans="1:1" x14ac:dyDescent="0.3">
      <c r="A39067" s="13">
        <v>0.23776656371072</v>
      </c>
    </row>
    <row r="39068" spans="1:1" x14ac:dyDescent="0.3">
      <c r="A39068" s="13">
        <v>0.22064296748809001</v>
      </c>
    </row>
    <row r="39069" spans="1:1" x14ac:dyDescent="0.3">
      <c r="A39069" s="13">
        <v>0.12344271944161</v>
      </c>
    </row>
    <row r="39070" spans="1:1" x14ac:dyDescent="0.3">
      <c r="A39070" s="13">
        <v>0.23838025277693001</v>
      </c>
    </row>
    <row r="39071" spans="1:1" x14ac:dyDescent="0.3">
      <c r="A39071" s="13">
        <v>0.13938127379703</v>
      </c>
    </row>
    <row r="39072" spans="1:1" x14ac:dyDescent="0.3">
      <c r="A39072" s="13">
        <v>7.0513126241412996E-2</v>
      </c>
    </row>
    <row r="39073" spans="1:1" x14ac:dyDescent="0.3">
      <c r="A39073" s="13">
        <v>0.22392149362646999</v>
      </c>
    </row>
    <row r="39074" spans="1:1" x14ac:dyDescent="0.3">
      <c r="A39074" s="13">
        <v>0.17768681739013001</v>
      </c>
    </row>
    <row r="39075" spans="1:1" x14ac:dyDescent="0.3">
      <c r="A39075" s="13">
        <v>0.1557345966241</v>
      </c>
    </row>
    <row r="39076" spans="1:1" x14ac:dyDescent="0.3">
      <c r="A39076" s="13">
        <v>0.13647230115437001</v>
      </c>
    </row>
    <row r="39077" spans="1:1" x14ac:dyDescent="0.3">
      <c r="A39077" s="13">
        <v>0.26124390022540001</v>
      </c>
    </row>
    <row r="39078" spans="1:1" x14ac:dyDescent="0.3">
      <c r="A39078" s="13">
        <v>0.13470432889107001</v>
      </c>
    </row>
    <row r="39079" spans="1:1" x14ac:dyDescent="0.3">
      <c r="A39079" s="13">
        <v>0.13777852076279001</v>
      </c>
    </row>
    <row r="39080" spans="1:1" x14ac:dyDescent="0.3">
      <c r="A39080" s="13">
        <v>9.3716356629634998E-2</v>
      </c>
    </row>
    <row r="39081" spans="1:1" x14ac:dyDescent="0.3">
      <c r="A39081" s="13">
        <v>0.25330166822563999</v>
      </c>
    </row>
    <row r="39082" spans="1:1" x14ac:dyDescent="0.3">
      <c r="A39082" s="13">
        <v>4.6658508027181002E-2</v>
      </c>
    </row>
    <row r="39083" spans="1:1" x14ac:dyDescent="0.3">
      <c r="A39083" s="13">
        <v>6.3946751950690994E-2</v>
      </c>
    </row>
    <row r="39084" spans="1:1" x14ac:dyDescent="0.3">
      <c r="A39084" s="13">
        <v>0.18657750686836999</v>
      </c>
    </row>
    <row r="39085" spans="1:1" x14ac:dyDescent="0.3">
      <c r="A39085" s="13">
        <v>0.15219388062393999</v>
      </c>
    </row>
    <row r="39086" spans="1:1" x14ac:dyDescent="0.3">
      <c r="A39086" s="13">
        <v>0.26523230636752998</v>
      </c>
    </row>
    <row r="39087" spans="1:1" x14ac:dyDescent="0.3">
      <c r="A39087" s="13">
        <v>0.10895269767365</v>
      </c>
    </row>
    <row r="39088" spans="1:1" x14ac:dyDescent="0.3">
      <c r="A39088" s="13">
        <v>0.24712026533494</v>
      </c>
    </row>
    <row r="39089" spans="1:1" x14ac:dyDescent="0.3">
      <c r="A39089" s="13">
        <v>0.12955490664322999</v>
      </c>
    </row>
    <row r="39090" spans="1:1" x14ac:dyDescent="0.3">
      <c r="A39090" s="13">
        <v>0.27255285899157999</v>
      </c>
    </row>
    <row r="39091" spans="1:1" x14ac:dyDescent="0.3">
      <c r="A39091" s="13">
        <v>0.13590274315843001</v>
      </c>
    </row>
    <row r="39092" spans="1:1" x14ac:dyDescent="0.3">
      <c r="A39092" s="13">
        <v>0.15805072404816001</v>
      </c>
    </row>
    <row r="39093" spans="1:1" x14ac:dyDescent="0.3">
      <c r="A39093" s="13">
        <v>0.27811573818239999</v>
      </c>
    </row>
    <row r="39094" spans="1:1" x14ac:dyDescent="0.3">
      <c r="A39094" s="13">
        <v>0.13067739539479001</v>
      </c>
    </row>
    <row r="39095" spans="1:1" x14ac:dyDescent="0.3">
      <c r="A39095" s="13">
        <v>0.10737843834235999</v>
      </c>
    </row>
    <row r="39096" spans="1:1" x14ac:dyDescent="0.3">
      <c r="A39096" s="13">
        <v>0.1904275154492</v>
      </c>
    </row>
    <row r="39097" spans="1:1" x14ac:dyDescent="0.3">
      <c r="A39097" s="13">
        <v>0.16077270161998999</v>
      </c>
    </row>
    <row r="39098" spans="1:1" x14ac:dyDescent="0.3">
      <c r="A39098" s="13">
        <v>0.15935478614702001</v>
      </c>
    </row>
    <row r="39099" spans="1:1" x14ac:dyDescent="0.3">
      <c r="A39099" s="13">
        <v>0.22415289629033</v>
      </c>
    </row>
    <row r="39100" spans="1:1" x14ac:dyDescent="0.3">
      <c r="A39100" s="13">
        <v>0.22260689697889999</v>
      </c>
    </row>
    <row r="39101" spans="1:1" x14ac:dyDescent="0.3">
      <c r="A39101" s="13">
        <v>0.24396097519404999</v>
      </c>
    </row>
    <row r="39102" spans="1:1" x14ac:dyDescent="0.3">
      <c r="A39102" s="13">
        <v>0.33539578388746</v>
      </c>
    </row>
    <row r="39103" spans="1:1" x14ac:dyDescent="0.3">
      <c r="A39103" s="13">
        <v>0.16325912412751001</v>
      </c>
    </row>
    <row r="39104" spans="1:1" x14ac:dyDescent="0.3">
      <c r="A39104" s="13">
        <v>0.22765728137717001</v>
      </c>
    </row>
    <row r="39105" spans="1:1" x14ac:dyDescent="0.3">
      <c r="A39105" s="13">
        <v>0.15682057299043001</v>
      </c>
    </row>
    <row r="39106" spans="1:1" x14ac:dyDescent="0.3">
      <c r="A39106" s="13">
        <v>9.6734150866413002E-2</v>
      </c>
    </row>
    <row r="39107" spans="1:1" x14ac:dyDescent="0.3">
      <c r="A39107" s="13">
        <v>0.16236103198019</v>
      </c>
    </row>
    <row r="39108" spans="1:1" x14ac:dyDescent="0.3">
      <c r="A39108" s="13">
        <v>0.25230143000095001</v>
      </c>
    </row>
    <row r="39109" spans="1:1" x14ac:dyDescent="0.3">
      <c r="A39109" s="13">
        <v>0.20345720559404001</v>
      </c>
    </row>
    <row r="39110" spans="1:1" x14ac:dyDescent="0.3">
      <c r="A39110" s="13">
        <v>0.28606022175905998</v>
      </c>
    </row>
    <row r="39111" spans="1:1" x14ac:dyDescent="0.3">
      <c r="A39111" s="13">
        <v>0.19693083798152</v>
      </c>
    </row>
    <row r="39112" spans="1:1" x14ac:dyDescent="0.3">
      <c r="A39112" s="13">
        <v>0.18526090219982999</v>
      </c>
    </row>
    <row r="39113" spans="1:1" x14ac:dyDescent="0.3">
      <c r="A39113" s="13">
        <v>6.1224228752918997E-2</v>
      </c>
    </row>
    <row r="39114" spans="1:1" x14ac:dyDescent="0.3">
      <c r="A39114" s="13">
        <v>0.20344687811819001</v>
      </c>
    </row>
    <row r="39115" spans="1:1" x14ac:dyDescent="0.3">
      <c r="A39115" s="13">
        <v>0.15070650766412999</v>
      </c>
    </row>
    <row r="39116" spans="1:1" x14ac:dyDescent="0.3">
      <c r="A39116" s="13">
        <v>0.30201820435885002</v>
      </c>
    </row>
    <row r="39117" spans="1:1" x14ac:dyDescent="0.3">
      <c r="A39117" s="13">
        <v>0.23454279528839</v>
      </c>
    </row>
    <row r="39118" spans="1:1" x14ac:dyDescent="0.3">
      <c r="A39118" s="13">
        <v>0.19498815110952999</v>
      </c>
    </row>
    <row r="39119" spans="1:1" x14ac:dyDescent="0.3">
      <c r="A39119" s="13">
        <v>0.24378042230606001</v>
      </c>
    </row>
    <row r="39120" spans="1:1" x14ac:dyDescent="0.3">
      <c r="A39120" s="13">
        <v>0.11228855109018999</v>
      </c>
    </row>
    <row r="39121" spans="1:1" x14ac:dyDescent="0.3">
      <c r="A39121" s="13">
        <v>0.11082339707076</v>
      </c>
    </row>
    <row r="39122" spans="1:1" x14ac:dyDescent="0.3">
      <c r="A39122" s="13">
        <v>0.13619677580619</v>
      </c>
    </row>
    <row r="39123" spans="1:1" x14ac:dyDescent="0.3">
      <c r="A39123" s="13">
        <v>0.18297736608658999</v>
      </c>
    </row>
    <row r="39124" spans="1:1" x14ac:dyDescent="0.3">
      <c r="A39124" s="13">
        <v>7.5030495729684996E-2</v>
      </c>
    </row>
    <row r="39125" spans="1:1" x14ac:dyDescent="0.3">
      <c r="A39125" s="13">
        <v>5.5214880595271999E-2</v>
      </c>
    </row>
    <row r="39126" spans="1:1" x14ac:dyDescent="0.3">
      <c r="A39126" s="13">
        <v>0.12517717051308999</v>
      </c>
    </row>
    <row r="39127" spans="1:1" x14ac:dyDescent="0.3">
      <c r="A39127" s="13">
        <v>7.6710168697065997E-2</v>
      </c>
    </row>
    <row r="39128" spans="1:1" x14ac:dyDescent="0.3">
      <c r="A39128" s="13">
        <v>0.15140215569915999</v>
      </c>
    </row>
    <row r="39129" spans="1:1" x14ac:dyDescent="0.3">
      <c r="A39129" s="13">
        <v>0.14612731469653001</v>
      </c>
    </row>
    <row r="39130" spans="1:1" x14ac:dyDescent="0.3">
      <c r="A39130" s="13">
        <v>0.12040346165412</v>
      </c>
    </row>
    <row r="39131" spans="1:1" x14ac:dyDescent="0.3">
      <c r="A39131" s="13">
        <v>4.3654963065102997E-2</v>
      </c>
    </row>
    <row r="39132" spans="1:1" x14ac:dyDescent="0.3">
      <c r="A39132" s="13">
        <v>0.18238146683522</v>
      </c>
    </row>
    <row r="39133" spans="1:1" x14ac:dyDescent="0.3">
      <c r="A39133" s="13">
        <v>7.4249980691766998E-2</v>
      </c>
    </row>
    <row r="39134" spans="1:1" x14ac:dyDescent="0.3">
      <c r="A39134" s="13">
        <v>0.12869079738695999</v>
      </c>
    </row>
    <row r="39135" spans="1:1" x14ac:dyDescent="0.3">
      <c r="A39135" s="13">
        <v>0.20067320475417999</v>
      </c>
    </row>
    <row r="39136" spans="1:1" x14ac:dyDescent="0.3">
      <c r="A39136" s="13">
        <v>0.19665349613121999</v>
      </c>
    </row>
    <row r="39137" spans="1:1" x14ac:dyDescent="0.3">
      <c r="A39137" s="13">
        <v>0.12193044332006001</v>
      </c>
    </row>
    <row r="39138" spans="1:1" x14ac:dyDescent="0.3">
      <c r="A39138" s="13">
        <v>0.14860923477756</v>
      </c>
    </row>
    <row r="39139" spans="1:1" x14ac:dyDescent="0.3">
      <c r="A39139" s="13">
        <v>7.7063845964860003E-2</v>
      </c>
    </row>
    <row r="39140" spans="1:1" x14ac:dyDescent="0.3">
      <c r="A39140" s="13">
        <v>0.12844640705027999</v>
      </c>
    </row>
    <row r="39141" spans="1:1" x14ac:dyDescent="0.3">
      <c r="A39141" s="13">
        <v>0.31898034634161998</v>
      </c>
    </row>
    <row r="39142" spans="1:1" x14ac:dyDescent="0.3">
      <c r="A39142" s="13">
        <v>0.31322950675846001</v>
      </c>
    </row>
    <row r="39143" spans="1:1" x14ac:dyDescent="0.3">
      <c r="A39143" s="13">
        <v>7.7336092788017993E-2</v>
      </c>
    </row>
    <row r="39144" spans="1:1" x14ac:dyDescent="0.3">
      <c r="A39144" s="13">
        <v>0.14413970213701999</v>
      </c>
    </row>
    <row r="39145" spans="1:1" x14ac:dyDescent="0.3">
      <c r="A39145" s="13">
        <v>0.20703836944786999</v>
      </c>
    </row>
    <row r="39146" spans="1:1" x14ac:dyDescent="0.3">
      <c r="A39146" s="13">
        <v>0.27309274562593</v>
      </c>
    </row>
    <row r="39147" spans="1:1" x14ac:dyDescent="0.3">
      <c r="A39147" s="13">
        <v>0.20627712334432</v>
      </c>
    </row>
    <row r="39148" spans="1:1" x14ac:dyDescent="0.3">
      <c r="A39148" s="13">
        <v>0.13353349719315999</v>
      </c>
    </row>
    <row r="39149" spans="1:1" x14ac:dyDescent="0.3">
      <c r="A39149" s="13">
        <v>8.8532556862794001E-2</v>
      </c>
    </row>
    <row r="39150" spans="1:1" x14ac:dyDescent="0.3">
      <c r="A39150" s="13">
        <v>0.28661333326829003</v>
      </c>
    </row>
    <row r="39151" spans="1:1" x14ac:dyDescent="0.3">
      <c r="A39151" s="13">
        <v>0.19337063589039999</v>
      </c>
    </row>
    <row r="39152" spans="1:1" x14ac:dyDescent="0.3">
      <c r="A39152" s="13">
        <v>0.18330486524553</v>
      </c>
    </row>
    <row r="39153" spans="1:1" x14ac:dyDescent="0.3">
      <c r="A39153" s="13">
        <v>0.13604771950368999</v>
      </c>
    </row>
    <row r="39154" spans="1:1" x14ac:dyDescent="0.3">
      <c r="A39154" s="13">
        <v>0.10070780881178</v>
      </c>
    </row>
    <row r="39155" spans="1:1" x14ac:dyDescent="0.3">
      <c r="A39155" s="13">
        <v>0.14005357090410001</v>
      </c>
    </row>
    <row r="39156" spans="1:1" x14ac:dyDescent="0.3">
      <c r="A39156" s="13">
        <v>0.16862383827899</v>
      </c>
    </row>
    <row r="39157" spans="1:1" x14ac:dyDescent="0.3">
      <c r="A39157" s="13">
        <v>0.33387700267956999</v>
      </c>
    </row>
    <row r="39158" spans="1:1" x14ac:dyDescent="0.3">
      <c r="A39158" s="13">
        <v>0.12297672581595</v>
      </c>
    </row>
    <row r="39159" spans="1:1" x14ac:dyDescent="0.3">
      <c r="A39159" s="13">
        <v>0.21826511740943999</v>
      </c>
    </row>
    <row r="39160" spans="1:1" x14ac:dyDescent="0.3">
      <c r="A39160" s="13">
        <v>8.2227141213843002E-2</v>
      </c>
    </row>
    <row r="39161" spans="1:1" x14ac:dyDescent="0.3">
      <c r="A39161" s="13">
        <v>8.2227141213843002E-2</v>
      </c>
    </row>
    <row r="39162" spans="1:1" x14ac:dyDescent="0.3">
      <c r="A39162" s="13">
        <v>0.12544218607296001</v>
      </c>
    </row>
    <row r="39163" spans="1:1" x14ac:dyDescent="0.3">
      <c r="A39163" s="13">
        <v>0.18019517389604001</v>
      </c>
    </row>
    <row r="39164" spans="1:1" x14ac:dyDescent="0.3">
      <c r="A39164" s="13">
        <v>9.6440758347932004E-2</v>
      </c>
    </row>
    <row r="39165" spans="1:1" x14ac:dyDescent="0.3">
      <c r="A39165" s="13">
        <v>0.31928149453063998</v>
      </c>
    </row>
    <row r="39166" spans="1:1" x14ac:dyDescent="0.3">
      <c r="A39166" s="13">
        <v>0.17187115536662001</v>
      </c>
    </row>
    <row r="39167" spans="1:1" x14ac:dyDescent="0.3">
      <c r="A39167" s="13">
        <v>0.20927910515494999</v>
      </c>
    </row>
    <row r="39168" spans="1:1" x14ac:dyDescent="0.3">
      <c r="A39168" s="13">
        <v>0.19908792677640999</v>
      </c>
    </row>
    <row r="39169" spans="1:1" x14ac:dyDescent="0.3">
      <c r="A39169" s="13">
        <v>0.13074074749521</v>
      </c>
    </row>
    <row r="39170" spans="1:1" x14ac:dyDescent="0.3">
      <c r="A39170" s="13">
        <v>0.12247070216649</v>
      </c>
    </row>
    <row r="39171" spans="1:1" x14ac:dyDescent="0.3">
      <c r="A39171" s="13">
        <v>0.10431279197774999</v>
      </c>
    </row>
    <row r="39172" spans="1:1" x14ac:dyDescent="0.3">
      <c r="A39172" s="13">
        <v>0.10186778790805</v>
      </c>
    </row>
    <row r="39173" spans="1:1" x14ac:dyDescent="0.3">
      <c r="A39173" s="13">
        <v>0.20011934154519001</v>
      </c>
    </row>
    <row r="39174" spans="1:1" x14ac:dyDescent="0.3">
      <c r="A39174" s="13">
        <v>0.20156400140448999</v>
      </c>
    </row>
    <row r="39175" spans="1:1" x14ac:dyDescent="0.3">
      <c r="A39175" s="13">
        <v>0.16227814768561999</v>
      </c>
    </row>
    <row r="39176" spans="1:1" x14ac:dyDescent="0.3">
      <c r="A39176" s="13">
        <v>0.20961229346806001</v>
      </c>
    </row>
    <row r="39177" spans="1:1" x14ac:dyDescent="0.3">
      <c r="A39177" s="13">
        <v>0.20961229346806001</v>
      </c>
    </row>
    <row r="39178" spans="1:1" x14ac:dyDescent="0.3">
      <c r="A39178" s="13">
        <v>0.22132271291236</v>
      </c>
    </row>
    <row r="39179" spans="1:1" x14ac:dyDescent="0.3">
      <c r="A39179" s="13">
        <v>0.31369085468184998</v>
      </c>
    </row>
    <row r="39180" spans="1:1" x14ac:dyDescent="0.3">
      <c r="A39180" s="13">
        <v>0.17722011708617</v>
      </c>
    </row>
    <row r="39181" spans="1:1" x14ac:dyDescent="0.3">
      <c r="A39181" s="13">
        <v>0.25395210422839998</v>
      </c>
    </row>
    <row r="39182" spans="1:1" x14ac:dyDescent="0.3">
      <c r="A39182" s="13">
        <v>0.22934231470985</v>
      </c>
    </row>
    <row r="39183" spans="1:1" x14ac:dyDescent="0.3">
      <c r="A39183" s="13">
        <v>0.17509908663316001</v>
      </c>
    </row>
    <row r="39184" spans="1:1" x14ac:dyDescent="0.3">
      <c r="A39184" s="13">
        <v>0.14988383556091001</v>
      </c>
    </row>
    <row r="39185" spans="1:1" x14ac:dyDescent="0.3">
      <c r="A39185" s="13">
        <v>0.23149499308175001</v>
      </c>
    </row>
    <row r="39186" spans="1:1" x14ac:dyDescent="0.3">
      <c r="A39186" s="13">
        <v>0.1632698678725</v>
      </c>
    </row>
    <row r="39187" spans="1:1" x14ac:dyDescent="0.3">
      <c r="A39187" s="13">
        <v>0.17712370327491</v>
      </c>
    </row>
    <row r="39188" spans="1:1" x14ac:dyDescent="0.3">
      <c r="A39188" s="13">
        <v>0.18156196202960001</v>
      </c>
    </row>
    <row r="39189" spans="1:1" x14ac:dyDescent="0.3">
      <c r="A39189" s="13">
        <v>0.22851939579864999</v>
      </c>
    </row>
    <row r="39190" spans="1:1" x14ac:dyDescent="0.3">
      <c r="A39190" s="13">
        <v>0.22851939579864999</v>
      </c>
    </row>
    <row r="39191" spans="1:1" x14ac:dyDescent="0.3">
      <c r="A39191" s="13">
        <v>0.10194077828358</v>
      </c>
    </row>
    <row r="39192" spans="1:1" x14ac:dyDescent="0.3">
      <c r="A39192" s="13">
        <v>0.10966781658327</v>
      </c>
    </row>
    <row r="39193" spans="1:1" x14ac:dyDescent="0.3">
      <c r="A39193" s="13">
        <v>0.15984970465446999</v>
      </c>
    </row>
    <row r="39194" spans="1:1" x14ac:dyDescent="0.3">
      <c r="A39194" s="13">
        <v>9.2007594453398997E-2</v>
      </c>
    </row>
    <row r="39195" spans="1:1" x14ac:dyDescent="0.3">
      <c r="A39195" s="13">
        <v>0.21400153770383001</v>
      </c>
    </row>
    <row r="39196" spans="1:1" x14ac:dyDescent="0.3">
      <c r="A39196" s="13">
        <v>0.15089142518897999</v>
      </c>
    </row>
    <row r="39197" spans="1:1" x14ac:dyDescent="0.3">
      <c r="A39197" s="13">
        <v>6.4301236758801006E-2</v>
      </c>
    </row>
    <row r="39198" spans="1:1" x14ac:dyDescent="0.3">
      <c r="A39198" s="13">
        <v>0.28975030572902</v>
      </c>
    </row>
    <row r="39199" spans="1:1" x14ac:dyDescent="0.3">
      <c r="A39199" s="13">
        <v>0.20399503480240999</v>
      </c>
    </row>
    <row r="39200" spans="1:1" x14ac:dyDescent="0.3">
      <c r="A39200" s="13">
        <v>0.1152765219031</v>
      </c>
    </row>
    <row r="39201" spans="1:1" x14ac:dyDescent="0.3">
      <c r="A39201" s="13">
        <v>0.18684334652262</v>
      </c>
    </row>
    <row r="39202" spans="1:1" x14ac:dyDescent="0.3">
      <c r="A39202" s="13">
        <v>0.20793704029551</v>
      </c>
    </row>
    <row r="39203" spans="1:1" x14ac:dyDescent="0.3">
      <c r="A39203" s="13">
        <v>7.3258387006918002E-2</v>
      </c>
    </row>
    <row r="39204" spans="1:1" x14ac:dyDescent="0.3">
      <c r="A39204" s="13">
        <v>9.3130146820109005E-2</v>
      </c>
    </row>
    <row r="39205" spans="1:1" x14ac:dyDescent="0.3">
      <c r="A39205" s="13">
        <v>9.3130146820109005E-2</v>
      </c>
    </row>
    <row r="39206" spans="1:1" x14ac:dyDescent="0.3">
      <c r="A39206" s="13">
        <v>0.31335527944148001</v>
      </c>
    </row>
    <row r="39207" spans="1:1" x14ac:dyDescent="0.3">
      <c r="A39207" s="13">
        <v>0.23273615547841001</v>
      </c>
    </row>
    <row r="39208" spans="1:1" x14ac:dyDescent="0.3">
      <c r="A39208" s="13">
        <v>0.24077754222096001</v>
      </c>
    </row>
    <row r="39209" spans="1:1" x14ac:dyDescent="0.3">
      <c r="A39209" s="13">
        <v>0.20031848621887</v>
      </c>
    </row>
    <row r="39210" spans="1:1" x14ac:dyDescent="0.3">
      <c r="A39210" s="13">
        <v>0.24252709298107999</v>
      </c>
    </row>
    <row r="39211" spans="1:1" x14ac:dyDescent="0.3">
      <c r="A39211" s="13">
        <v>0.11214660108478</v>
      </c>
    </row>
    <row r="39212" spans="1:1" x14ac:dyDescent="0.3">
      <c r="A39212" s="13">
        <v>0.14259920016859001</v>
      </c>
    </row>
    <row r="39213" spans="1:1" x14ac:dyDescent="0.3">
      <c r="A39213" s="13">
        <v>0.17228624803904</v>
      </c>
    </row>
    <row r="39214" spans="1:1" x14ac:dyDescent="0.3">
      <c r="A39214" s="13">
        <v>9.7291120704994002E-2</v>
      </c>
    </row>
    <row r="39215" spans="1:1" x14ac:dyDescent="0.3">
      <c r="A39215" s="13">
        <v>0.28979821150270002</v>
      </c>
    </row>
    <row r="39216" spans="1:1" x14ac:dyDescent="0.3">
      <c r="A39216" s="13">
        <v>5.4074145128293997E-2</v>
      </c>
    </row>
    <row r="39217" spans="1:1" x14ac:dyDescent="0.3">
      <c r="A39217" s="13">
        <v>0.224851165513</v>
      </c>
    </row>
    <row r="39218" spans="1:1" x14ac:dyDescent="0.3">
      <c r="A39218" s="13">
        <v>0.19834904343637</v>
      </c>
    </row>
    <row r="39219" spans="1:1" x14ac:dyDescent="0.3">
      <c r="A39219" s="13">
        <v>0.19834904343637</v>
      </c>
    </row>
    <row r="39220" spans="1:1" x14ac:dyDescent="0.3">
      <c r="A39220" s="13">
        <v>0.15663088778087</v>
      </c>
    </row>
    <row r="39221" spans="1:1" x14ac:dyDescent="0.3">
      <c r="A39221" s="13">
        <v>0.12606970368251</v>
      </c>
    </row>
    <row r="39222" spans="1:1" x14ac:dyDescent="0.3">
      <c r="A39222" s="13">
        <v>0.10906739637601</v>
      </c>
    </row>
    <row r="39223" spans="1:1" x14ac:dyDescent="0.3">
      <c r="A39223" s="13">
        <v>0.11573910942920999</v>
      </c>
    </row>
    <row r="39224" spans="1:1" x14ac:dyDescent="0.3">
      <c r="A39224" s="13">
        <v>0.18046358756249001</v>
      </c>
    </row>
    <row r="39225" spans="1:1" x14ac:dyDescent="0.3">
      <c r="A39225" s="13">
        <v>0.22836402277644</v>
      </c>
    </row>
    <row r="39226" spans="1:1" x14ac:dyDescent="0.3">
      <c r="A39226" s="13">
        <v>0.14768599293928</v>
      </c>
    </row>
    <row r="39227" spans="1:1" x14ac:dyDescent="0.3">
      <c r="A39227" s="13">
        <v>0.14574793432974001</v>
      </c>
    </row>
    <row r="39228" spans="1:1" x14ac:dyDescent="0.3">
      <c r="A39228" s="13">
        <v>0.16061373801789999</v>
      </c>
    </row>
    <row r="39229" spans="1:1" x14ac:dyDescent="0.3">
      <c r="A39229" s="13">
        <v>0.1512186457959</v>
      </c>
    </row>
    <row r="39230" spans="1:1" x14ac:dyDescent="0.3">
      <c r="A39230" s="13">
        <v>0.21318178054785999</v>
      </c>
    </row>
    <row r="39231" spans="1:1" x14ac:dyDescent="0.3">
      <c r="A39231" s="13">
        <v>6.6002551501622E-2</v>
      </c>
    </row>
    <row r="39232" spans="1:1" x14ac:dyDescent="0.3">
      <c r="A39232" s="13">
        <v>0.13433990072181001</v>
      </c>
    </row>
    <row r="39233" spans="1:1" x14ac:dyDescent="0.3">
      <c r="A39233" s="13">
        <v>0.25007813261586997</v>
      </c>
    </row>
    <row r="39234" spans="1:1" x14ac:dyDescent="0.3">
      <c r="A39234" s="13">
        <v>0.12198294178787</v>
      </c>
    </row>
    <row r="39235" spans="1:1" x14ac:dyDescent="0.3">
      <c r="A39235" s="13">
        <v>0.2248221099146</v>
      </c>
    </row>
    <row r="39236" spans="1:1" x14ac:dyDescent="0.3">
      <c r="A39236" s="13">
        <v>0.14329798868443999</v>
      </c>
    </row>
    <row r="39237" spans="1:1" x14ac:dyDescent="0.3">
      <c r="A39237" s="13">
        <v>0.19146211792136</v>
      </c>
    </row>
    <row r="39238" spans="1:1" x14ac:dyDescent="0.3">
      <c r="A39238" s="13">
        <v>0.18784319961369</v>
      </c>
    </row>
    <row r="39239" spans="1:1" x14ac:dyDescent="0.3">
      <c r="A39239" s="13">
        <v>0.22641014608800999</v>
      </c>
    </row>
    <row r="39240" spans="1:1" x14ac:dyDescent="0.3">
      <c r="A39240" s="13">
        <v>0.14146908982430001</v>
      </c>
    </row>
    <row r="39241" spans="1:1" x14ac:dyDescent="0.3">
      <c r="A39241" s="13">
        <v>0.23233735978402001</v>
      </c>
    </row>
    <row r="39242" spans="1:1" x14ac:dyDescent="0.3">
      <c r="A39242" s="13">
        <v>0.26179128105374999</v>
      </c>
    </row>
    <row r="39243" spans="1:1" x14ac:dyDescent="0.3">
      <c r="A39243" s="13">
        <v>0.10727516917436</v>
      </c>
    </row>
    <row r="39244" spans="1:1" x14ac:dyDescent="0.3">
      <c r="A39244" s="13">
        <v>0.11073233166865</v>
      </c>
    </row>
    <row r="39245" spans="1:1" x14ac:dyDescent="0.3">
      <c r="A39245" s="13">
        <v>7.4364592882354003E-2</v>
      </c>
    </row>
    <row r="39246" spans="1:1" x14ac:dyDescent="0.3">
      <c r="A39246" s="13">
        <v>0.14699700096209001</v>
      </c>
    </row>
    <row r="39247" spans="1:1" x14ac:dyDescent="0.3">
      <c r="A39247" s="13">
        <v>0.14699700096209001</v>
      </c>
    </row>
    <row r="39248" spans="1:1" x14ac:dyDescent="0.3">
      <c r="A39248" s="13">
        <v>0.15447239430550999</v>
      </c>
    </row>
    <row r="39249" spans="1:1" x14ac:dyDescent="0.3">
      <c r="A39249" s="13">
        <v>0.15447239430550999</v>
      </c>
    </row>
    <row r="39250" spans="1:1" x14ac:dyDescent="0.3">
      <c r="A39250" s="13">
        <v>0.17208342723997999</v>
      </c>
    </row>
    <row r="39251" spans="1:1" x14ac:dyDescent="0.3">
      <c r="A39251" s="13">
        <v>0.16949484102373</v>
      </c>
    </row>
    <row r="39252" spans="1:1" x14ac:dyDescent="0.3">
      <c r="A39252" s="13">
        <v>0.25352098147577001</v>
      </c>
    </row>
    <row r="39253" spans="1:1" x14ac:dyDescent="0.3">
      <c r="A39253" s="13">
        <v>0.32537286897897</v>
      </c>
    </row>
    <row r="39254" spans="1:1" x14ac:dyDescent="0.3">
      <c r="A39254" s="13">
        <v>0.15624329427712999</v>
      </c>
    </row>
    <row r="39255" spans="1:1" x14ac:dyDescent="0.3">
      <c r="A39255" s="13">
        <v>8.8718500055214006E-2</v>
      </c>
    </row>
    <row r="39256" spans="1:1" x14ac:dyDescent="0.3">
      <c r="A39256" s="13">
        <v>0.24677779141270001</v>
      </c>
    </row>
    <row r="39257" spans="1:1" x14ac:dyDescent="0.3">
      <c r="A39257" s="13">
        <v>0.26811049393051001</v>
      </c>
    </row>
    <row r="39258" spans="1:1" x14ac:dyDescent="0.3">
      <c r="A39258" s="13">
        <v>0.12387482388035</v>
      </c>
    </row>
    <row r="39259" spans="1:1" x14ac:dyDescent="0.3">
      <c r="A39259" s="13">
        <v>0.15766338631337001</v>
      </c>
    </row>
    <row r="39260" spans="1:1" x14ac:dyDescent="0.3">
      <c r="A39260" s="13">
        <v>0.28050473751602001</v>
      </c>
    </row>
    <row r="39261" spans="1:1" x14ac:dyDescent="0.3">
      <c r="A39261" s="13">
        <v>0.13738326971205</v>
      </c>
    </row>
    <row r="39262" spans="1:1" x14ac:dyDescent="0.3">
      <c r="A39262" s="13">
        <v>0.10858956559575</v>
      </c>
    </row>
    <row r="39263" spans="1:1" x14ac:dyDescent="0.3">
      <c r="A39263" s="13">
        <v>5.0848214175636001E-2</v>
      </c>
    </row>
    <row r="39264" spans="1:1" x14ac:dyDescent="0.3">
      <c r="A39264" s="13">
        <v>0.28981609978905998</v>
      </c>
    </row>
    <row r="39265" spans="1:1" x14ac:dyDescent="0.3">
      <c r="A39265" s="13">
        <v>0.20346602688019999</v>
      </c>
    </row>
    <row r="39266" spans="1:1" x14ac:dyDescent="0.3">
      <c r="A39266" s="13">
        <v>0.12755661013805</v>
      </c>
    </row>
    <row r="39267" spans="1:1" x14ac:dyDescent="0.3">
      <c r="A39267" s="13">
        <v>0.10192592656525</v>
      </c>
    </row>
    <row r="39268" spans="1:1" x14ac:dyDescent="0.3">
      <c r="A39268" s="13">
        <v>8.8363349712194006E-2</v>
      </c>
    </row>
    <row r="39269" spans="1:1" x14ac:dyDescent="0.3">
      <c r="A39269" s="13">
        <v>0.16807990072765999</v>
      </c>
    </row>
    <row r="39270" spans="1:1" x14ac:dyDescent="0.3">
      <c r="A39270" s="13">
        <v>0.20449005484179</v>
      </c>
    </row>
    <row r="39271" spans="1:1" x14ac:dyDescent="0.3">
      <c r="A39271" s="13">
        <v>0.1463362995786</v>
      </c>
    </row>
    <row r="39272" spans="1:1" x14ac:dyDescent="0.3">
      <c r="A39272" s="13">
        <v>0.18733298479721999</v>
      </c>
    </row>
    <row r="39273" spans="1:1" x14ac:dyDescent="0.3">
      <c r="A39273" s="13">
        <v>0.37611534406669</v>
      </c>
    </row>
    <row r="39274" spans="1:1" x14ac:dyDescent="0.3">
      <c r="A39274" s="13">
        <v>0.14181140113023</v>
      </c>
    </row>
    <row r="39275" spans="1:1" x14ac:dyDescent="0.3">
      <c r="A39275" s="13">
        <v>0.24950856821831</v>
      </c>
    </row>
    <row r="39276" spans="1:1" x14ac:dyDescent="0.3">
      <c r="A39276" s="13">
        <v>0.17021619358357001</v>
      </c>
    </row>
    <row r="39277" spans="1:1" x14ac:dyDescent="0.3">
      <c r="A39277" s="13">
        <v>0.20003756163236999</v>
      </c>
    </row>
    <row r="39278" spans="1:1" x14ac:dyDescent="0.3">
      <c r="A39278" s="13">
        <v>0.21514180671197</v>
      </c>
    </row>
    <row r="39279" spans="1:1" x14ac:dyDescent="0.3">
      <c r="A39279" s="13">
        <v>0.14668079522370001</v>
      </c>
    </row>
    <row r="39280" spans="1:1" x14ac:dyDescent="0.3">
      <c r="A39280" s="13">
        <v>0.19732612930797999</v>
      </c>
    </row>
    <row r="39281" spans="1:1" x14ac:dyDescent="0.3">
      <c r="A39281" s="13">
        <v>0.19550644175722001</v>
      </c>
    </row>
    <row r="39282" spans="1:1" x14ac:dyDescent="0.3">
      <c r="A39282" s="13">
        <v>0.13379266320453001</v>
      </c>
    </row>
    <row r="39283" spans="1:1" x14ac:dyDescent="0.3">
      <c r="A39283" s="13">
        <v>4.2052009925948999E-2</v>
      </c>
    </row>
    <row r="39284" spans="1:1" x14ac:dyDescent="0.3">
      <c r="A39284" s="13">
        <v>0.21731940238736</v>
      </c>
    </row>
    <row r="39285" spans="1:1" x14ac:dyDescent="0.3">
      <c r="A39285" s="13">
        <v>0.18569063697909</v>
      </c>
    </row>
    <row r="39286" spans="1:1" x14ac:dyDescent="0.3">
      <c r="A39286" s="13">
        <v>5.7968472264169998E-2</v>
      </c>
    </row>
    <row r="39287" spans="1:1" x14ac:dyDescent="0.3">
      <c r="A39287" s="13">
        <v>0.20876279846974</v>
      </c>
    </row>
    <row r="39288" spans="1:1" x14ac:dyDescent="0.3">
      <c r="A39288" s="13">
        <v>7.9857981498171998E-2</v>
      </c>
    </row>
    <row r="39289" spans="1:1" x14ac:dyDescent="0.3">
      <c r="A39289" s="13">
        <v>0.15548965694615</v>
      </c>
    </row>
    <row r="39290" spans="1:1" x14ac:dyDescent="0.3">
      <c r="A39290" s="13">
        <v>3.9995892384022E-2</v>
      </c>
    </row>
    <row r="39291" spans="1:1" x14ac:dyDescent="0.3">
      <c r="A39291" s="13">
        <v>0.15502610106997999</v>
      </c>
    </row>
    <row r="39292" spans="1:1" x14ac:dyDescent="0.3">
      <c r="A39292" s="13">
        <v>0.15007488407982</v>
      </c>
    </row>
    <row r="39293" spans="1:1" x14ac:dyDescent="0.3">
      <c r="A39293" s="13">
        <v>0.25411114564074999</v>
      </c>
    </row>
    <row r="39294" spans="1:1" x14ac:dyDescent="0.3">
      <c r="A39294" s="13">
        <v>0.18242067676720999</v>
      </c>
    </row>
    <row r="39295" spans="1:1" x14ac:dyDescent="0.3">
      <c r="A39295" s="13">
        <v>0.20218268040212001</v>
      </c>
    </row>
    <row r="39296" spans="1:1" x14ac:dyDescent="0.3">
      <c r="A39296" s="13">
        <v>9.5542428294877996E-2</v>
      </c>
    </row>
    <row r="39297" spans="1:1" x14ac:dyDescent="0.3">
      <c r="A39297" s="13">
        <v>0.10861795293402</v>
      </c>
    </row>
    <row r="39298" spans="1:1" x14ac:dyDescent="0.3">
      <c r="A39298" s="13">
        <v>0.2828908946807</v>
      </c>
    </row>
    <row r="39299" spans="1:1" x14ac:dyDescent="0.3">
      <c r="A39299" s="13">
        <v>0.15471446220529</v>
      </c>
    </row>
    <row r="39300" spans="1:1" x14ac:dyDescent="0.3">
      <c r="A39300" s="13">
        <v>0.15800943051649</v>
      </c>
    </row>
    <row r="39301" spans="1:1" x14ac:dyDescent="0.3">
      <c r="A39301" s="13">
        <v>0.37249440587830002</v>
      </c>
    </row>
    <row r="39302" spans="1:1" x14ac:dyDescent="0.3">
      <c r="A39302" s="13">
        <v>0.11772249968542001</v>
      </c>
    </row>
    <row r="39303" spans="1:1" x14ac:dyDescent="0.3">
      <c r="A39303" s="13">
        <v>0.14105670949408</v>
      </c>
    </row>
    <row r="39304" spans="1:1" x14ac:dyDescent="0.3">
      <c r="A39304" s="13">
        <v>0.15877494970809</v>
      </c>
    </row>
    <row r="39305" spans="1:1" x14ac:dyDescent="0.3">
      <c r="A39305" s="13">
        <v>0.20497282246210999</v>
      </c>
    </row>
    <row r="39306" spans="1:1" x14ac:dyDescent="0.3">
      <c r="A39306" s="13">
        <v>0.16036714948051001</v>
      </c>
    </row>
    <row r="39307" spans="1:1" x14ac:dyDescent="0.3">
      <c r="A39307" s="13">
        <v>0.17923659497132</v>
      </c>
    </row>
    <row r="39308" spans="1:1" x14ac:dyDescent="0.3">
      <c r="A39308" s="13">
        <v>0.29887011903633998</v>
      </c>
    </row>
    <row r="39309" spans="1:1" x14ac:dyDescent="0.3">
      <c r="A39309" s="13">
        <v>0.21610215559302001</v>
      </c>
    </row>
    <row r="39310" spans="1:1" x14ac:dyDescent="0.3">
      <c r="A39310" s="13">
        <v>0.1353710614267</v>
      </c>
    </row>
    <row r="39311" spans="1:1" x14ac:dyDescent="0.3">
      <c r="A39311" s="13">
        <v>0.13735106663298</v>
      </c>
    </row>
    <row r="39312" spans="1:1" x14ac:dyDescent="0.3">
      <c r="A39312" s="13">
        <v>0.14011306478767999</v>
      </c>
    </row>
    <row r="39313" spans="1:1" x14ac:dyDescent="0.3">
      <c r="A39313" s="13">
        <v>6.5946384746146003E-2</v>
      </c>
    </row>
    <row r="39314" spans="1:1" x14ac:dyDescent="0.3">
      <c r="A39314" s="13">
        <v>0.13520815686547</v>
      </c>
    </row>
    <row r="39315" spans="1:1" x14ac:dyDescent="0.3">
      <c r="A39315" s="13">
        <v>0.22375393865931001</v>
      </c>
    </row>
    <row r="39316" spans="1:1" x14ac:dyDescent="0.3">
      <c r="A39316" s="13">
        <v>0.19519389087024999</v>
      </c>
    </row>
    <row r="39317" spans="1:1" x14ac:dyDescent="0.3">
      <c r="A39317" s="13">
        <v>0.17533943436001001</v>
      </c>
    </row>
    <row r="39318" spans="1:1" x14ac:dyDescent="0.3">
      <c r="A39318" s="13">
        <v>0.22101581109858001</v>
      </c>
    </row>
    <row r="39319" spans="1:1" x14ac:dyDescent="0.3">
      <c r="A39319" s="13">
        <v>0.15866223154341</v>
      </c>
    </row>
    <row r="39320" spans="1:1" x14ac:dyDescent="0.3">
      <c r="A39320" s="13">
        <v>0.20886784324855001</v>
      </c>
    </row>
    <row r="39321" spans="1:1" x14ac:dyDescent="0.3">
      <c r="A39321" s="13">
        <v>0.18972964371229001</v>
      </c>
    </row>
    <row r="39322" spans="1:1" x14ac:dyDescent="0.3">
      <c r="A39322" s="13">
        <v>0.12641711582833001</v>
      </c>
    </row>
    <row r="39323" spans="1:1" x14ac:dyDescent="0.3">
      <c r="A39323" s="13">
        <v>8.0153730750197993E-2</v>
      </c>
    </row>
    <row r="39324" spans="1:1" x14ac:dyDescent="0.3">
      <c r="A39324" s="13">
        <v>0.22325906342671001</v>
      </c>
    </row>
    <row r="39325" spans="1:1" x14ac:dyDescent="0.3">
      <c r="A39325" s="13">
        <v>0.18110587517883001</v>
      </c>
    </row>
    <row r="39326" spans="1:1" x14ac:dyDescent="0.3">
      <c r="A39326" s="13">
        <v>0.20312926593448999</v>
      </c>
    </row>
    <row r="39327" spans="1:1" x14ac:dyDescent="0.3">
      <c r="A39327" s="13">
        <v>0.18754282455599999</v>
      </c>
    </row>
    <row r="39328" spans="1:1" x14ac:dyDescent="0.3">
      <c r="A39328" s="13">
        <v>5.3415452621662002E-2</v>
      </c>
    </row>
    <row r="39329" spans="1:1" x14ac:dyDescent="0.3">
      <c r="A39329" s="13">
        <v>0.15310994266783001</v>
      </c>
    </row>
    <row r="39330" spans="1:1" x14ac:dyDescent="0.3">
      <c r="A39330" s="13">
        <v>0.19447887676858999</v>
      </c>
    </row>
    <row r="39331" spans="1:1" x14ac:dyDescent="0.3">
      <c r="A39331" s="13">
        <v>0.23306205513420999</v>
      </c>
    </row>
    <row r="39332" spans="1:1" x14ac:dyDescent="0.3">
      <c r="A39332" s="13">
        <v>6.7557609998106005E-2</v>
      </c>
    </row>
    <row r="39333" spans="1:1" x14ac:dyDescent="0.3">
      <c r="A39333" s="13">
        <v>6.7557609998106005E-2</v>
      </c>
    </row>
    <row r="39334" spans="1:1" x14ac:dyDescent="0.3">
      <c r="A39334" s="13">
        <v>6.7557609998106005E-2</v>
      </c>
    </row>
    <row r="39335" spans="1:1" x14ac:dyDescent="0.3">
      <c r="A39335" s="13">
        <v>0.1500562609329</v>
      </c>
    </row>
    <row r="39336" spans="1:1" x14ac:dyDescent="0.3">
      <c r="A39336" s="13">
        <v>0.22093268283768</v>
      </c>
    </row>
    <row r="39337" spans="1:1" x14ac:dyDescent="0.3">
      <c r="A39337" s="13">
        <v>0.16574394235925999</v>
      </c>
    </row>
    <row r="39338" spans="1:1" x14ac:dyDescent="0.3">
      <c r="A39338" s="13">
        <v>0.12810995906128</v>
      </c>
    </row>
    <row r="39339" spans="1:1" x14ac:dyDescent="0.3">
      <c r="A39339" s="13">
        <v>0.18879872120885999</v>
      </c>
    </row>
    <row r="39340" spans="1:1" x14ac:dyDescent="0.3">
      <c r="A39340" s="13">
        <v>0.29073280915631999</v>
      </c>
    </row>
    <row r="39341" spans="1:1" x14ac:dyDescent="0.3">
      <c r="A39341" s="13">
        <v>0.13952599829776999</v>
      </c>
    </row>
    <row r="39342" spans="1:1" x14ac:dyDescent="0.3">
      <c r="A39342" s="13">
        <v>0.23814695441871001</v>
      </c>
    </row>
    <row r="39343" spans="1:1" x14ac:dyDescent="0.3">
      <c r="A39343" s="13">
        <v>0.16554574739931999</v>
      </c>
    </row>
    <row r="39344" spans="1:1" x14ac:dyDescent="0.3">
      <c r="A39344" s="13">
        <v>0.11516193847059</v>
      </c>
    </row>
    <row r="39345" spans="1:1" x14ac:dyDescent="0.3">
      <c r="A39345" s="13">
        <v>0.18181568919666</v>
      </c>
    </row>
    <row r="39346" spans="1:1" x14ac:dyDescent="0.3">
      <c r="A39346" s="13">
        <v>0.1833431459646</v>
      </c>
    </row>
    <row r="39347" spans="1:1" x14ac:dyDescent="0.3">
      <c r="A39347" s="13">
        <v>0.15546053628880999</v>
      </c>
    </row>
    <row r="39348" spans="1:1" x14ac:dyDescent="0.3">
      <c r="A39348" s="13">
        <v>0.21560819628781999</v>
      </c>
    </row>
    <row r="39349" spans="1:1" x14ac:dyDescent="0.3">
      <c r="A39349" s="13">
        <v>0.14191976241105</v>
      </c>
    </row>
    <row r="39350" spans="1:1" x14ac:dyDescent="0.3">
      <c r="A39350" s="13">
        <v>0.15596195511127001</v>
      </c>
    </row>
    <row r="39351" spans="1:1" x14ac:dyDescent="0.3">
      <c r="A39351" s="13">
        <v>0.25210212436322998</v>
      </c>
    </row>
    <row r="39352" spans="1:1" x14ac:dyDescent="0.3">
      <c r="A39352" s="13">
        <v>0.16563106895863</v>
      </c>
    </row>
    <row r="39353" spans="1:1" x14ac:dyDescent="0.3">
      <c r="A39353" s="13">
        <v>0.20583216437585999</v>
      </c>
    </row>
    <row r="39354" spans="1:1" x14ac:dyDescent="0.3">
      <c r="A39354" s="13">
        <v>0.20510330960980999</v>
      </c>
    </row>
    <row r="39355" spans="1:1" x14ac:dyDescent="0.3">
      <c r="A39355" s="13">
        <v>0.13610904403961999</v>
      </c>
    </row>
    <row r="39356" spans="1:1" x14ac:dyDescent="0.3">
      <c r="A39356" s="13">
        <v>0.37387286626102001</v>
      </c>
    </row>
    <row r="39357" spans="1:1" x14ac:dyDescent="0.3">
      <c r="A39357" s="13">
        <v>0.31501733641148</v>
      </c>
    </row>
    <row r="39358" spans="1:1" x14ac:dyDescent="0.3">
      <c r="A39358" s="13">
        <v>0.28046684544424</v>
      </c>
    </row>
    <row r="39359" spans="1:1" x14ac:dyDescent="0.3">
      <c r="A39359" s="13">
        <v>0.11698151404821</v>
      </c>
    </row>
    <row r="39360" spans="1:1" x14ac:dyDescent="0.3">
      <c r="A39360" s="13">
        <v>0.21402624564156</v>
      </c>
    </row>
    <row r="39361" spans="1:1" x14ac:dyDescent="0.3">
      <c r="A39361" s="13">
        <v>0.13291202233964999</v>
      </c>
    </row>
    <row r="39362" spans="1:1" x14ac:dyDescent="0.3">
      <c r="A39362" s="13">
        <v>0.12690323603098999</v>
      </c>
    </row>
    <row r="39363" spans="1:1" x14ac:dyDescent="0.3">
      <c r="A39363" s="13">
        <v>0.14248615909984999</v>
      </c>
    </row>
    <row r="39364" spans="1:1" x14ac:dyDescent="0.3">
      <c r="A39364" s="13">
        <v>0.20742853346720999</v>
      </c>
    </row>
    <row r="39365" spans="1:1" x14ac:dyDescent="0.3">
      <c r="A39365" s="13">
        <v>0.23516697047825999</v>
      </c>
    </row>
    <row r="39366" spans="1:1" x14ac:dyDescent="0.3">
      <c r="A39366" s="13">
        <v>0.12455759182421999</v>
      </c>
    </row>
    <row r="39367" spans="1:1" x14ac:dyDescent="0.3">
      <c r="A39367" s="13">
        <v>0.18877263140396</v>
      </c>
    </row>
    <row r="39368" spans="1:1" x14ac:dyDescent="0.3">
      <c r="A39368" s="13">
        <v>0.18877263140396</v>
      </c>
    </row>
    <row r="39369" spans="1:1" x14ac:dyDescent="0.3">
      <c r="A39369" s="13">
        <v>0.18877263140396</v>
      </c>
    </row>
    <row r="39370" spans="1:1" x14ac:dyDescent="0.3">
      <c r="A39370" s="13">
        <v>7.0495108316077998E-2</v>
      </c>
    </row>
    <row r="39371" spans="1:1" x14ac:dyDescent="0.3">
      <c r="A39371" s="13">
        <v>0.15704765213769001</v>
      </c>
    </row>
    <row r="39372" spans="1:1" x14ac:dyDescent="0.3">
      <c r="A39372" s="13">
        <v>0.12327165137314</v>
      </c>
    </row>
    <row r="39373" spans="1:1" x14ac:dyDescent="0.3">
      <c r="A39373" s="13">
        <v>0.23145844175315999</v>
      </c>
    </row>
    <row r="39374" spans="1:1" x14ac:dyDescent="0.3">
      <c r="A39374" s="13">
        <v>0.16413072065331999</v>
      </c>
    </row>
    <row r="39375" spans="1:1" x14ac:dyDescent="0.3">
      <c r="A39375" s="13">
        <v>0.28379350281726001</v>
      </c>
    </row>
    <row r="39376" spans="1:1" x14ac:dyDescent="0.3">
      <c r="A39376" s="13">
        <v>0.13808329045336001</v>
      </c>
    </row>
    <row r="39377" spans="1:1" x14ac:dyDescent="0.3">
      <c r="A39377" s="13">
        <v>0.22183895161316</v>
      </c>
    </row>
    <row r="39378" spans="1:1" x14ac:dyDescent="0.3">
      <c r="A39378" s="13">
        <v>0.25888817642207002</v>
      </c>
    </row>
    <row r="39379" spans="1:1" x14ac:dyDescent="0.3">
      <c r="A39379" s="13">
        <v>0.18366051314038001</v>
      </c>
    </row>
    <row r="39380" spans="1:1" x14ac:dyDescent="0.3">
      <c r="A39380" s="13">
        <v>0.25256730726360999</v>
      </c>
    </row>
    <row r="39381" spans="1:1" x14ac:dyDescent="0.3">
      <c r="A39381" s="13">
        <v>0.12528521294971001</v>
      </c>
    </row>
    <row r="39382" spans="1:1" x14ac:dyDescent="0.3">
      <c r="A39382" s="13">
        <v>0.12468322281933999</v>
      </c>
    </row>
    <row r="39383" spans="1:1" x14ac:dyDescent="0.3">
      <c r="A39383" s="13">
        <v>0.27370345706223997</v>
      </c>
    </row>
    <row r="39384" spans="1:1" x14ac:dyDescent="0.3">
      <c r="A39384" s="13">
        <v>0.12944727650696999</v>
      </c>
    </row>
    <row r="39385" spans="1:1" x14ac:dyDescent="0.3">
      <c r="A39385" s="13">
        <v>0.13409480154398001</v>
      </c>
    </row>
    <row r="39386" spans="1:1" x14ac:dyDescent="0.3">
      <c r="A39386" s="13">
        <v>8.7085449693799E-2</v>
      </c>
    </row>
    <row r="39387" spans="1:1" x14ac:dyDescent="0.3">
      <c r="A39387" s="13">
        <v>8.2912031335341002E-2</v>
      </c>
    </row>
    <row r="39388" spans="1:1" x14ac:dyDescent="0.3">
      <c r="A39388" s="13">
        <v>0.25798567125755001</v>
      </c>
    </row>
    <row r="39389" spans="1:1" x14ac:dyDescent="0.3">
      <c r="A39389" s="13">
        <v>0.15247394218040999</v>
      </c>
    </row>
    <row r="39390" spans="1:1" x14ac:dyDescent="0.3">
      <c r="A39390" s="13">
        <v>9.5530794318848006E-2</v>
      </c>
    </row>
    <row r="39391" spans="1:1" x14ac:dyDescent="0.3">
      <c r="A39391" s="13">
        <v>0.18669195739243</v>
      </c>
    </row>
    <row r="39392" spans="1:1" x14ac:dyDescent="0.3">
      <c r="A39392" s="13">
        <v>0.22109587888764001</v>
      </c>
    </row>
    <row r="39393" spans="1:1" x14ac:dyDescent="0.3">
      <c r="A39393" s="13">
        <v>6.9918768147707006E-2</v>
      </c>
    </row>
    <row r="39394" spans="1:1" x14ac:dyDescent="0.3">
      <c r="A39394" s="13">
        <v>2.6107082949872001E-2</v>
      </c>
    </row>
    <row r="39395" spans="1:1" x14ac:dyDescent="0.3">
      <c r="A39395" s="13">
        <v>0.20975397393763001</v>
      </c>
    </row>
    <row r="39396" spans="1:1" x14ac:dyDescent="0.3">
      <c r="A39396" s="13">
        <v>0.10963051960268</v>
      </c>
    </row>
    <row r="39397" spans="1:1" x14ac:dyDescent="0.3">
      <c r="A39397" s="13">
        <v>0.1573972000096</v>
      </c>
    </row>
    <row r="39398" spans="1:1" x14ac:dyDescent="0.3">
      <c r="A39398" s="13">
        <v>0.23939695652995999</v>
      </c>
    </row>
    <row r="39399" spans="1:1" x14ac:dyDescent="0.3">
      <c r="A39399" s="13">
        <v>0.15061474426936</v>
      </c>
    </row>
    <row r="39400" spans="1:1" x14ac:dyDescent="0.3">
      <c r="A39400" s="13">
        <v>3.7780596787763999E-2</v>
      </c>
    </row>
    <row r="39401" spans="1:1" x14ac:dyDescent="0.3">
      <c r="A39401" s="13">
        <v>0.14670073521766999</v>
      </c>
    </row>
    <row r="39402" spans="1:1" x14ac:dyDescent="0.3">
      <c r="A39402" s="13">
        <v>0.12606589803891999</v>
      </c>
    </row>
    <row r="39403" spans="1:1" x14ac:dyDescent="0.3">
      <c r="A39403" s="13">
        <v>0.13437385651285</v>
      </c>
    </row>
    <row r="39404" spans="1:1" x14ac:dyDescent="0.3">
      <c r="A39404" s="13">
        <v>0.19778123615796001</v>
      </c>
    </row>
    <row r="39405" spans="1:1" x14ac:dyDescent="0.3">
      <c r="A39405" s="13">
        <v>0.18636821716950999</v>
      </c>
    </row>
    <row r="39406" spans="1:1" x14ac:dyDescent="0.3">
      <c r="A39406" s="13">
        <v>0.14789293835597001</v>
      </c>
    </row>
    <row r="39407" spans="1:1" x14ac:dyDescent="0.3">
      <c r="A39407" s="13">
        <v>9.9588188397789004E-2</v>
      </c>
    </row>
    <row r="39408" spans="1:1" x14ac:dyDescent="0.3">
      <c r="A39408" s="13">
        <v>0.24738193375560999</v>
      </c>
    </row>
    <row r="39409" spans="1:1" x14ac:dyDescent="0.3">
      <c r="A39409" s="13">
        <v>0.22065681599406001</v>
      </c>
    </row>
    <row r="39410" spans="1:1" x14ac:dyDescent="0.3">
      <c r="A39410" s="13">
        <v>0.10544095232926</v>
      </c>
    </row>
    <row r="39411" spans="1:1" x14ac:dyDescent="0.3">
      <c r="A39411" s="13">
        <v>0.27163513651947002</v>
      </c>
    </row>
    <row r="39412" spans="1:1" x14ac:dyDescent="0.3">
      <c r="A39412" s="13">
        <v>0.19986199802259</v>
      </c>
    </row>
    <row r="39413" spans="1:1" x14ac:dyDescent="0.3">
      <c r="A39413" s="13">
        <v>5.9693929761629003E-2</v>
      </c>
    </row>
    <row r="39414" spans="1:1" x14ac:dyDescent="0.3">
      <c r="A39414" s="13">
        <v>8.2204938778722994E-2</v>
      </c>
    </row>
    <row r="39415" spans="1:1" x14ac:dyDescent="0.3">
      <c r="A39415" s="13">
        <v>0.27289823450416001</v>
      </c>
    </row>
    <row r="39416" spans="1:1" x14ac:dyDescent="0.3">
      <c r="A39416" s="13">
        <v>0.23417360835535</v>
      </c>
    </row>
    <row r="39417" spans="1:1" x14ac:dyDescent="0.3">
      <c r="A39417" s="13">
        <v>0.24098498137379001</v>
      </c>
    </row>
    <row r="39418" spans="1:1" x14ac:dyDescent="0.3">
      <c r="A39418" s="13">
        <v>8.8416266066389998E-2</v>
      </c>
    </row>
    <row r="39419" spans="1:1" x14ac:dyDescent="0.3">
      <c r="A39419" s="13">
        <v>0.23781397142123001</v>
      </c>
    </row>
    <row r="39420" spans="1:1" x14ac:dyDescent="0.3">
      <c r="A39420" s="13">
        <v>0.15678977892575999</v>
      </c>
    </row>
    <row r="39421" spans="1:1" x14ac:dyDescent="0.3">
      <c r="A39421" s="13">
        <v>0.11108747873023</v>
      </c>
    </row>
    <row r="39422" spans="1:1" x14ac:dyDescent="0.3">
      <c r="A39422" s="13">
        <v>0.15648501654998001</v>
      </c>
    </row>
    <row r="39423" spans="1:1" x14ac:dyDescent="0.3">
      <c r="A39423" s="13">
        <v>0.12989247194824</v>
      </c>
    </row>
    <row r="39424" spans="1:1" x14ac:dyDescent="0.3">
      <c r="A39424" s="13">
        <v>0.16302295303047001</v>
      </c>
    </row>
    <row r="39425" spans="1:1" x14ac:dyDescent="0.3">
      <c r="A39425" s="13">
        <v>0.19656163319101999</v>
      </c>
    </row>
    <row r="39426" spans="1:1" x14ac:dyDescent="0.3">
      <c r="A39426" s="13">
        <v>0.12322846588163</v>
      </c>
    </row>
    <row r="39427" spans="1:1" x14ac:dyDescent="0.3">
      <c r="A39427" s="13">
        <v>0.13267649806243001</v>
      </c>
    </row>
    <row r="39428" spans="1:1" x14ac:dyDescent="0.3">
      <c r="A39428" s="13">
        <v>0.169759388145</v>
      </c>
    </row>
    <row r="39429" spans="1:1" x14ac:dyDescent="0.3">
      <c r="A39429" s="13">
        <v>9.4994966986351001E-2</v>
      </c>
    </row>
    <row r="39430" spans="1:1" x14ac:dyDescent="0.3">
      <c r="A39430" s="13">
        <v>0.165147206273</v>
      </c>
    </row>
    <row r="39431" spans="1:1" x14ac:dyDescent="0.3">
      <c r="A39431" s="13">
        <v>0.27530441540313</v>
      </c>
    </row>
    <row r="39432" spans="1:1" x14ac:dyDescent="0.3">
      <c r="A39432" s="13">
        <v>0.16021487543021001</v>
      </c>
    </row>
    <row r="39433" spans="1:1" x14ac:dyDescent="0.3">
      <c r="A39433" s="13">
        <v>0.14014280266804999</v>
      </c>
    </row>
    <row r="39434" spans="1:1" x14ac:dyDescent="0.3">
      <c r="A39434" s="13">
        <v>0.25767965886401001</v>
      </c>
    </row>
    <row r="39435" spans="1:1" x14ac:dyDescent="0.3">
      <c r="A39435" s="13">
        <v>0.19452372848289001</v>
      </c>
    </row>
    <row r="39436" spans="1:1" x14ac:dyDescent="0.3">
      <c r="A39436" s="13">
        <v>0.20163891261264</v>
      </c>
    </row>
    <row r="39437" spans="1:1" x14ac:dyDescent="0.3">
      <c r="A39437" s="13">
        <v>0.15195719491418</v>
      </c>
    </row>
    <row r="39438" spans="1:1" x14ac:dyDescent="0.3">
      <c r="A39438" s="13">
        <v>0.16843263396068001</v>
      </c>
    </row>
    <row r="39439" spans="1:1" x14ac:dyDescent="0.3">
      <c r="A39439" s="13">
        <v>0.24199710966706001</v>
      </c>
    </row>
    <row r="39440" spans="1:1" x14ac:dyDescent="0.3">
      <c r="A39440" s="13">
        <v>0.18682927638214</v>
      </c>
    </row>
    <row r="39441" spans="1:1" x14ac:dyDescent="0.3">
      <c r="A39441" s="13">
        <v>0.12678218500689001</v>
      </c>
    </row>
    <row r="39442" spans="1:1" x14ac:dyDescent="0.3">
      <c r="A39442" s="13">
        <v>9.7797091511197004E-2</v>
      </c>
    </row>
    <row r="39443" spans="1:1" x14ac:dyDescent="0.3">
      <c r="A39443" s="13">
        <v>0.23760508723804999</v>
      </c>
    </row>
    <row r="39444" spans="1:1" x14ac:dyDescent="0.3">
      <c r="A39444" s="13">
        <v>6.8163658413193995E-2</v>
      </c>
    </row>
    <row r="39445" spans="1:1" x14ac:dyDescent="0.3">
      <c r="A39445" s="13">
        <v>0.19656200461605</v>
      </c>
    </row>
    <row r="39446" spans="1:1" x14ac:dyDescent="0.3">
      <c r="A39446" s="13">
        <v>0.22639847728797</v>
      </c>
    </row>
    <row r="39447" spans="1:1" x14ac:dyDescent="0.3">
      <c r="A39447" s="13">
        <v>0.12305207192516</v>
      </c>
    </row>
    <row r="39448" spans="1:1" x14ac:dyDescent="0.3">
      <c r="A39448" s="13">
        <v>0.13793689637413001</v>
      </c>
    </row>
    <row r="39449" spans="1:1" x14ac:dyDescent="0.3">
      <c r="A39449" s="13">
        <v>0.16372807139906001</v>
      </c>
    </row>
    <row r="39450" spans="1:1" x14ac:dyDescent="0.3">
      <c r="A39450" s="13">
        <v>0.18782551803764999</v>
      </c>
    </row>
    <row r="39451" spans="1:1" x14ac:dyDescent="0.3">
      <c r="A39451" s="13">
        <v>0.14465923769561001</v>
      </c>
    </row>
    <row r="39452" spans="1:1" x14ac:dyDescent="0.3">
      <c r="A39452" s="13">
        <v>0.26711752937870997</v>
      </c>
    </row>
    <row r="39453" spans="1:1" x14ac:dyDescent="0.3">
      <c r="A39453" s="13">
        <v>9.5618442071563003E-2</v>
      </c>
    </row>
    <row r="39454" spans="1:1" x14ac:dyDescent="0.3">
      <c r="A39454" s="13">
        <v>0.14112789141963999</v>
      </c>
    </row>
    <row r="39455" spans="1:1" x14ac:dyDescent="0.3">
      <c r="A39455" s="13">
        <v>0.14112789141963999</v>
      </c>
    </row>
    <row r="39456" spans="1:1" x14ac:dyDescent="0.3">
      <c r="A39456" s="13">
        <v>0.12679547081187001</v>
      </c>
    </row>
    <row r="39457" spans="1:1" x14ac:dyDescent="0.3">
      <c r="A39457" s="13">
        <v>6.7339262579168002E-2</v>
      </c>
    </row>
    <row r="39458" spans="1:1" x14ac:dyDescent="0.3">
      <c r="A39458" s="13">
        <v>0.14137633473922001</v>
      </c>
    </row>
    <row r="39459" spans="1:1" x14ac:dyDescent="0.3">
      <c r="A39459" s="13">
        <v>0.14601402639302</v>
      </c>
    </row>
    <row r="39460" spans="1:1" x14ac:dyDescent="0.3">
      <c r="A39460" s="13">
        <v>0.13674558728819999</v>
      </c>
    </row>
    <row r="39461" spans="1:1" x14ac:dyDescent="0.3">
      <c r="A39461" s="13">
        <v>0.12784339911515999</v>
      </c>
    </row>
    <row r="39462" spans="1:1" x14ac:dyDescent="0.3">
      <c r="A39462" s="13">
        <v>0.17076870465869001</v>
      </c>
    </row>
    <row r="39463" spans="1:1" x14ac:dyDescent="0.3">
      <c r="A39463" s="13">
        <v>0.26505915069308</v>
      </c>
    </row>
    <row r="39464" spans="1:1" x14ac:dyDescent="0.3">
      <c r="A39464" s="13">
        <v>0.16056031460249001</v>
      </c>
    </row>
    <row r="39465" spans="1:1" x14ac:dyDescent="0.3">
      <c r="A39465" s="13">
        <v>0.16111202837443001</v>
      </c>
    </row>
    <row r="39466" spans="1:1" x14ac:dyDescent="0.3">
      <c r="A39466" s="13">
        <v>8.5470049304392004E-2</v>
      </c>
    </row>
    <row r="39467" spans="1:1" x14ac:dyDescent="0.3">
      <c r="A39467" s="13">
        <v>3.4625344241505998E-2</v>
      </c>
    </row>
    <row r="39468" spans="1:1" x14ac:dyDescent="0.3">
      <c r="A39468" s="13">
        <v>0.31684101627138</v>
      </c>
    </row>
    <row r="39469" spans="1:1" x14ac:dyDescent="0.3">
      <c r="A39469" s="13">
        <v>0.15437443434077</v>
      </c>
    </row>
    <row r="39470" spans="1:1" x14ac:dyDescent="0.3">
      <c r="A39470" s="13">
        <v>0.25460623914982999</v>
      </c>
    </row>
    <row r="39471" spans="1:1" x14ac:dyDescent="0.3">
      <c r="A39471" s="13">
        <v>0.18199562272156</v>
      </c>
    </row>
    <row r="39472" spans="1:1" x14ac:dyDescent="0.3">
      <c r="A39472" s="13">
        <v>0.13326811031986999</v>
      </c>
    </row>
    <row r="39473" spans="1:1" x14ac:dyDescent="0.3">
      <c r="A39473" s="13">
        <v>5.7346509279662998E-2</v>
      </c>
    </row>
    <row r="39474" spans="1:1" x14ac:dyDescent="0.3">
      <c r="A39474" s="13">
        <v>0.13722252439126001</v>
      </c>
    </row>
    <row r="39475" spans="1:1" x14ac:dyDescent="0.3">
      <c r="A39475" s="13">
        <v>0.13241573857637001</v>
      </c>
    </row>
    <row r="39476" spans="1:1" x14ac:dyDescent="0.3">
      <c r="A39476" s="13">
        <v>0.17396000071727999</v>
      </c>
    </row>
    <row r="39477" spans="1:1" x14ac:dyDescent="0.3">
      <c r="A39477" s="13">
        <v>0.19372126043877999</v>
      </c>
    </row>
    <row r="39478" spans="1:1" x14ac:dyDescent="0.3">
      <c r="A39478" s="13">
        <v>0.22372455596172999</v>
      </c>
    </row>
    <row r="39479" spans="1:1" x14ac:dyDescent="0.3">
      <c r="A39479" s="13">
        <v>4.8900613984018002E-2</v>
      </c>
    </row>
    <row r="39480" spans="1:1" x14ac:dyDescent="0.3">
      <c r="A39480" s="13">
        <v>0.2444749762143</v>
      </c>
    </row>
    <row r="39481" spans="1:1" x14ac:dyDescent="0.3">
      <c r="A39481" s="13">
        <v>0.2444749762143</v>
      </c>
    </row>
    <row r="39482" spans="1:1" x14ac:dyDescent="0.3">
      <c r="A39482" s="13">
        <v>0.12831442564267001</v>
      </c>
    </row>
    <row r="39483" spans="1:1" x14ac:dyDescent="0.3">
      <c r="A39483" s="13">
        <v>0.10848983652558</v>
      </c>
    </row>
    <row r="39484" spans="1:1" x14ac:dyDescent="0.3">
      <c r="A39484" s="13">
        <v>0.14434990438506001</v>
      </c>
    </row>
    <row r="39485" spans="1:1" x14ac:dyDescent="0.3">
      <c r="A39485" s="13">
        <v>0.18112878215851999</v>
      </c>
    </row>
    <row r="39486" spans="1:1" x14ac:dyDescent="0.3">
      <c r="A39486" s="13">
        <v>0.1530745303238</v>
      </c>
    </row>
    <row r="39487" spans="1:1" x14ac:dyDescent="0.3">
      <c r="A39487" s="13">
        <v>0.12838818993354001</v>
      </c>
    </row>
    <row r="39488" spans="1:1" x14ac:dyDescent="0.3">
      <c r="A39488" s="13">
        <v>0.12353540666607001</v>
      </c>
    </row>
    <row r="39489" spans="1:1" x14ac:dyDescent="0.3">
      <c r="A39489" s="13">
        <v>0.11408817168146999</v>
      </c>
    </row>
    <row r="39490" spans="1:1" x14ac:dyDescent="0.3">
      <c r="A39490" s="13">
        <v>0.18819312112664999</v>
      </c>
    </row>
    <row r="39491" spans="1:1" x14ac:dyDescent="0.3">
      <c r="A39491" s="13">
        <v>0.16658301535886</v>
      </c>
    </row>
    <row r="39492" spans="1:1" x14ac:dyDescent="0.3">
      <c r="A39492" s="13">
        <v>0.21971445727976999</v>
      </c>
    </row>
    <row r="39493" spans="1:1" x14ac:dyDescent="0.3">
      <c r="A39493" s="13">
        <v>0.27006642220635002</v>
      </c>
    </row>
    <row r="39494" spans="1:1" x14ac:dyDescent="0.3">
      <c r="A39494" s="13">
        <v>0.11428789269993</v>
      </c>
    </row>
    <row r="39495" spans="1:1" x14ac:dyDescent="0.3">
      <c r="A39495" s="13">
        <v>0.10035484303384</v>
      </c>
    </row>
    <row r="39496" spans="1:1" x14ac:dyDescent="0.3">
      <c r="A39496" s="13">
        <v>0.23300057142583</v>
      </c>
    </row>
    <row r="39497" spans="1:1" x14ac:dyDescent="0.3">
      <c r="A39497" s="13">
        <v>0.15104023540388001</v>
      </c>
    </row>
    <row r="39498" spans="1:1" x14ac:dyDescent="0.3">
      <c r="A39498" s="13">
        <v>0.22984951562725001</v>
      </c>
    </row>
    <row r="39499" spans="1:1" x14ac:dyDescent="0.3">
      <c r="A39499" s="13">
        <v>0.27746329385714003</v>
      </c>
    </row>
    <row r="39500" spans="1:1" x14ac:dyDescent="0.3">
      <c r="A39500" s="13">
        <v>0.14924997576429999</v>
      </c>
    </row>
    <row r="39501" spans="1:1" x14ac:dyDescent="0.3">
      <c r="A39501" s="13">
        <v>0.18492063910701001</v>
      </c>
    </row>
    <row r="39502" spans="1:1" x14ac:dyDescent="0.3">
      <c r="A39502" s="13">
        <v>0.14764012028248</v>
      </c>
    </row>
    <row r="39503" spans="1:1" x14ac:dyDescent="0.3">
      <c r="A39503" s="13">
        <v>0.12404456289191</v>
      </c>
    </row>
    <row r="39504" spans="1:1" x14ac:dyDescent="0.3">
      <c r="A39504" s="13">
        <v>0.12404456289191</v>
      </c>
    </row>
    <row r="39505" spans="1:1" x14ac:dyDescent="0.3">
      <c r="A39505" s="13">
        <v>0.14920498006398</v>
      </c>
    </row>
    <row r="39506" spans="1:1" x14ac:dyDescent="0.3">
      <c r="A39506" s="13">
        <v>0.15771379790498</v>
      </c>
    </row>
    <row r="39507" spans="1:1" x14ac:dyDescent="0.3">
      <c r="A39507" s="13">
        <v>0.19983709429895</v>
      </c>
    </row>
    <row r="39508" spans="1:1" x14ac:dyDescent="0.3">
      <c r="A39508" s="13">
        <v>8.2624039996995996E-2</v>
      </c>
    </row>
    <row r="39509" spans="1:1" x14ac:dyDescent="0.3">
      <c r="A39509" s="13">
        <v>6.8541126114945006E-2</v>
      </c>
    </row>
    <row r="39510" spans="1:1" x14ac:dyDescent="0.3">
      <c r="A39510" s="13">
        <v>0.19790354995496001</v>
      </c>
    </row>
    <row r="39511" spans="1:1" x14ac:dyDescent="0.3">
      <c r="A39511" s="13">
        <v>0.10971455587348</v>
      </c>
    </row>
    <row r="39512" spans="1:1" x14ac:dyDescent="0.3">
      <c r="A39512" s="13">
        <v>0.13646711554376001</v>
      </c>
    </row>
    <row r="39513" spans="1:1" x14ac:dyDescent="0.3">
      <c r="A39513" s="13">
        <v>0.23057273060569999</v>
      </c>
    </row>
    <row r="39514" spans="1:1" x14ac:dyDescent="0.3">
      <c r="A39514" s="13">
        <v>0.25044907053988003</v>
      </c>
    </row>
    <row r="39515" spans="1:1" x14ac:dyDescent="0.3">
      <c r="A39515" s="13">
        <v>0.19203172618879999</v>
      </c>
    </row>
    <row r="39516" spans="1:1" x14ac:dyDescent="0.3">
      <c r="A39516" s="13">
        <v>0.25325944818888002</v>
      </c>
    </row>
    <row r="39517" spans="1:1" x14ac:dyDescent="0.3">
      <c r="A39517" s="13">
        <v>0.10043295225166</v>
      </c>
    </row>
    <row r="39518" spans="1:1" x14ac:dyDescent="0.3">
      <c r="A39518" s="13">
        <v>0.13515955097273999</v>
      </c>
    </row>
    <row r="39519" spans="1:1" x14ac:dyDescent="0.3">
      <c r="A39519" s="13">
        <v>0.25425586385201998</v>
      </c>
    </row>
    <row r="39520" spans="1:1" x14ac:dyDescent="0.3">
      <c r="A39520" s="13">
        <v>0.20106660147409999</v>
      </c>
    </row>
    <row r="39521" spans="1:1" x14ac:dyDescent="0.3">
      <c r="A39521" s="13">
        <v>0.18513913244831001</v>
      </c>
    </row>
    <row r="39522" spans="1:1" x14ac:dyDescent="0.3">
      <c r="A39522" s="13">
        <v>0.12566370449500999</v>
      </c>
    </row>
    <row r="39523" spans="1:1" x14ac:dyDescent="0.3">
      <c r="A39523" s="13">
        <v>7.3058502653541996E-2</v>
      </c>
    </row>
    <row r="39524" spans="1:1" x14ac:dyDescent="0.3">
      <c r="A39524" s="13">
        <v>0.20135773407433</v>
      </c>
    </row>
    <row r="39525" spans="1:1" x14ac:dyDescent="0.3">
      <c r="A39525" s="13">
        <v>0.16924070988373999</v>
      </c>
    </row>
    <row r="39526" spans="1:1" x14ac:dyDescent="0.3">
      <c r="A39526" s="13">
        <v>3.0257870160163999E-2</v>
      </c>
    </row>
    <row r="39527" spans="1:1" x14ac:dyDescent="0.3">
      <c r="A39527" s="13">
        <v>0.24593133707084999</v>
      </c>
    </row>
    <row r="39528" spans="1:1" x14ac:dyDescent="0.3">
      <c r="A39528" s="13">
        <v>5.3561261509305999E-2</v>
      </c>
    </row>
    <row r="39529" spans="1:1" x14ac:dyDescent="0.3">
      <c r="A39529" s="13">
        <v>0.16294442041755</v>
      </c>
    </row>
    <row r="39530" spans="1:1" x14ac:dyDescent="0.3">
      <c r="A39530" s="13">
        <v>3.0695425576812999E-2</v>
      </c>
    </row>
    <row r="39531" spans="1:1" x14ac:dyDescent="0.3">
      <c r="A39531" s="13">
        <v>0.18191766667709</v>
      </c>
    </row>
    <row r="39532" spans="1:1" x14ac:dyDescent="0.3">
      <c r="A39532" s="13">
        <v>0.16474713153813</v>
      </c>
    </row>
    <row r="39533" spans="1:1" x14ac:dyDescent="0.3">
      <c r="A39533" s="13">
        <v>0.21574284554188</v>
      </c>
    </row>
    <row r="39534" spans="1:1" x14ac:dyDescent="0.3">
      <c r="A39534" s="13">
        <v>0.14756849707683001</v>
      </c>
    </row>
    <row r="39535" spans="1:1" x14ac:dyDescent="0.3">
      <c r="A39535" s="13">
        <v>0.14111770451888</v>
      </c>
    </row>
    <row r="39536" spans="1:1" x14ac:dyDescent="0.3">
      <c r="A39536" s="13">
        <v>0.32493093005821</v>
      </c>
    </row>
    <row r="39537" spans="1:1" x14ac:dyDescent="0.3">
      <c r="A39537" s="13">
        <v>5.1801010295854003E-2</v>
      </c>
    </row>
    <row r="39538" spans="1:1" x14ac:dyDescent="0.3">
      <c r="A39538" s="13">
        <v>0.12940204652746001</v>
      </c>
    </row>
    <row r="39539" spans="1:1" x14ac:dyDescent="0.3">
      <c r="A39539" s="13">
        <v>0.17003822183538</v>
      </c>
    </row>
    <row r="39540" spans="1:1" x14ac:dyDescent="0.3">
      <c r="A39540" s="13">
        <v>0.18987768779614</v>
      </c>
    </row>
    <row r="39541" spans="1:1" x14ac:dyDescent="0.3">
      <c r="A39541" s="13">
        <v>0.18987768779614</v>
      </c>
    </row>
    <row r="39542" spans="1:1" x14ac:dyDescent="0.3">
      <c r="A39542" s="13">
        <v>0.21603482196984999</v>
      </c>
    </row>
    <row r="39543" spans="1:1" x14ac:dyDescent="0.3">
      <c r="A39543" s="13">
        <v>0.29878758328249999</v>
      </c>
    </row>
    <row r="39544" spans="1:1" x14ac:dyDescent="0.3">
      <c r="A39544" s="13">
        <v>0.12410644286981</v>
      </c>
    </row>
    <row r="39545" spans="1:1" x14ac:dyDescent="0.3">
      <c r="A39545" s="13">
        <v>0.17644946717908999</v>
      </c>
    </row>
    <row r="39546" spans="1:1" x14ac:dyDescent="0.3">
      <c r="A39546" s="13">
        <v>0.1774821849556</v>
      </c>
    </row>
    <row r="39547" spans="1:1" x14ac:dyDescent="0.3">
      <c r="A39547" s="13">
        <v>7.5718361097669995E-2</v>
      </c>
    </row>
    <row r="39548" spans="1:1" x14ac:dyDescent="0.3">
      <c r="A39548" s="13">
        <v>0.12320484691824</v>
      </c>
    </row>
    <row r="39549" spans="1:1" x14ac:dyDescent="0.3">
      <c r="A39549" s="13">
        <v>0.18887294352402001</v>
      </c>
    </row>
    <row r="39550" spans="1:1" x14ac:dyDescent="0.3">
      <c r="A39550" s="13">
        <v>0.27903528515377002</v>
      </c>
    </row>
    <row r="39551" spans="1:1" x14ac:dyDescent="0.3">
      <c r="A39551" s="13">
        <v>0.22485508661542</v>
      </c>
    </row>
    <row r="39552" spans="1:1" x14ac:dyDescent="0.3">
      <c r="A39552" s="13">
        <v>0.26721630409635999</v>
      </c>
    </row>
    <row r="39553" spans="1:1" x14ac:dyDescent="0.3">
      <c r="A39553" s="13">
        <v>0.12251191992655</v>
      </c>
    </row>
    <row r="39554" spans="1:1" x14ac:dyDescent="0.3">
      <c r="A39554" s="13">
        <v>6.8153059386067E-2</v>
      </c>
    </row>
    <row r="39555" spans="1:1" x14ac:dyDescent="0.3">
      <c r="A39555" s="13">
        <v>0.17131745666813999</v>
      </c>
    </row>
    <row r="39556" spans="1:1" x14ac:dyDescent="0.3">
      <c r="A39556" s="13">
        <v>0.13415800159071001</v>
      </c>
    </row>
    <row r="39557" spans="1:1" x14ac:dyDescent="0.3">
      <c r="A39557" s="13">
        <v>0.16880253223052999</v>
      </c>
    </row>
    <row r="39558" spans="1:1" x14ac:dyDescent="0.3">
      <c r="A39558" s="13">
        <v>0.23278659274579</v>
      </c>
    </row>
    <row r="39559" spans="1:1" x14ac:dyDescent="0.3">
      <c r="A39559" s="13">
        <v>0.2317703997617</v>
      </c>
    </row>
    <row r="39560" spans="1:1" x14ac:dyDescent="0.3">
      <c r="A39560" s="13">
        <v>0.18504094013189001</v>
      </c>
    </row>
    <row r="39561" spans="1:1" x14ac:dyDescent="0.3">
      <c r="A39561" s="13">
        <v>0.13678442727567</v>
      </c>
    </row>
    <row r="39562" spans="1:1" x14ac:dyDescent="0.3">
      <c r="A39562" s="13">
        <v>4.7394912393187001E-2</v>
      </c>
    </row>
    <row r="39563" spans="1:1" x14ac:dyDescent="0.3">
      <c r="A39563" s="13">
        <v>0.1385243333442</v>
      </c>
    </row>
    <row r="39564" spans="1:1" x14ac:dyDescent="0.3">
      <c r="A39564" s="13">
        <v>0.10152733322934999</v>
      </c>
    </row>
    <row r="39565" spans="1:1" x14ac:dyDescent="0.3">
      <c r="A39565" s="13">
        <v>2.5731579166901001E-2</v>
      </c>
    </row>
    <row r="39566" spans="1:1" x14ac:dyDescent="0.3">
      <c r="A39566" s="13">
        <v>0.19146919130653001</v>
      </c>
    </row>
    <row r="39567" spans="1:1" x14ac:dyDescent="0.3">
      <c r="A39567" s="13">
        <v>0.25910430617899</v>
      </c>
    </row>
    <row r="39568" spans="1:1" x14ac:dyDescent="0.3">
      <c r="A39568" s="13">
        <v>0.10220176643379</v>
      </c>
    </row>
    <row r="39569" spans="1:1" x14ac:dyDescent="0.3">
      <c r="A39569" s="13">
        <v>0.13451557532759001</v>
      </c>
    </row>
    <row r="39570" spans="1:1" x14ac:dyDescent="0.3">
      <c r="A39570" s="13">
        <v>0.20643924593396001</v>
      </c>
    </row>
    <row r="39571" spans="1:1" x14ac:dyDescent="0.3">
      <c r="A39571" s="13">
        <v>9.6459871848494999E-2</v>
      </c>
    </row>
    <row r="39572" spans="1:1" x14ac:dyDescent="0.3">
      <c r="A39572" s="13">
        <v>0.16489560920276</v>
      </c>
    </row>
    <row r="39573" spans="1:1" x14ac:dyDescent="0.3">
      <c r="A39573" s="13">
        <v>0.18462089670365001</v>
      </c>
    </row>
    <row r="39574" spans="1:1" x14ac:dyDescent="0.3">
      <c r="A39574" s="13">
        <v>0.13657128607669999</v>
      </c>
    </row>
    <row r="39575" spans="1:1" x14ac:dyDescent="0.3">
      <c r="A39575" s="13">
        <v>0.21310302617785001</v>
      </c>
    </row>
    <row r="39576" spans="1:1" x14ac:dyDescent="0.3">
      <c r="A39576" s="13">
        <v>0.15058305234826999</v>
      </c>
    </row>
    <row r="39577" spans="1:1" x14ac:dyDescent="0.3">
      <c r="A39577" s="13">
        <v>0.14875506769683999</v>
      </c>
    </row>
    <row r="39578" spans="1:1" x14ac:dyDescent="0.3">
      <c r="A39578" s="13">
        <v>0.19779906352134</v>
      </c>
    </row>
    <row r="39579" spans="1:1" x14ac:dyDescent="0.3">
      <c r="A39579" s="13">
        <v>0.17612888081086001</v>
      </c>
    </row>
    <row r="39580" spans="1:1" x14ac:dyDescent="0.3">
      <c r="A39580" s="13">
        <v>0.22499795750795001</v>
      </c>
    </row>
    <row r="39581" spans="1:1" x14ac:dyDescent="0.3">
      <c r="A39581" s="13">
        <v>0.19822745783765</v>
      </c>
    </row>
    <row r="39582" spans="1:1" x14ac:dyDescent="0.3">
      <c r="A39582" s="13">
        <v>0.20231927678722</v>
      </c>
    </row>
    <row r="39583" spans="1:1" x14ac:dyDescent="0.3">
      <c r="A39583" s="13">
        <v>0.14850067597323</v>
      </c>
    </row>
    <row r="39584" spans="1:1" x14ac:dyDescent="0.3">
      <c r="A39584" s="13">
        <v>6.9818649852514E-2</v>
      </c>
    </row>
    <row r="39585" spans="1:1" x14ac:dyDescent="0.3">
      <c r="A39585" s="13">
        <v>0.13879146365972</v>
      </c>
    </row>
    <row r="39586" spans="1:1" x14ac:dyDescent="0.3">
      <c r="A39586" s="13">
        <v>6.3968796368752995E-2</v>
      </c>
    </row>
    <row r="39587" spans="1:1" x14ac:dyDescent="0.3">
      <c r="A39587" s="13">
        <v>6.7250618318753994E-2</v>
      </c>
    </row>
    <row r="39588" spans="1:1" x14ac:dyDescent="0.3">
      <c r="A39588" s="13">
        <v>0.15823615781754999</v>
      </c>
    </row>
    <row r="39589" spans="1:1" x14ac:dyDescent="0.3">
      <c r="A39589" s="13">
        <v>9.7297223021255999E-2</v>
      </c>
    </row>
    <row r="39590" spans="1:1" x14ac:dyDescent="0.3">
      <c r="A39590" s="13">
        <v>0.18654288243485001</v>
      </c>
    </row>
    <row r="39591" spans="1:1" x14ac:dyDescent="0.3">
      <c r="A39591" s="13">
        <v>0.15736898813528999</v>
      </c>
    </row>
    <row r="39592" spans="1:1" x14ac:dyDescent="0.3">
      <c r="A39592" s="13">
        <v>0.17878415910272</v>
      </c>
    </row>
    <row r="39593" spans="1:1" x14ac:dyDescent="0.3">
      <c r="A39593" s="13">
        <v>0.13567568995602999</v>
      </c>
    </row>
    <row r="39594" spans="1:1" x14ac:dyDescent="0.3">
      <c r="A39594" s="13">
        <v>0.15699986867832</v>
      </c>
    </row>
    <row r="39595" spans="1:1" x14ac:dyDescent="0.3">
      <c r="A39595" s="13">
        <v>0.17646643545426999</v>
      </c>
    </row>
    <row r="39596" spans="1:1" x14ac:dyDescent="0.3">
      <c r="A39596" s="13">
        <v>0.18573422392160999</v>
      </c>
    </row>
    <row r="39597" spans="1:1" x14ac:dyDescent="0.3">
      <c r="A39597" s="13">
        <v>0.34182678766680002</v>
      </c>
    </row>
    <row r="39598" spans="1:1" x14ac:dyDescent="0.3">
      <c r="A39598" s="13">
        <v>7.8762789252527998E-2</v>
      </c>
    </row>
    <row r="39599" spans="1:1" x14ac:dyDescent="0.3">
      <c r="A39599" s="13">
        <v>0.1268291555729</v>
      </c>
    </row>
    <row r="39600" spans="1:1" x14ac:dyDescent="0.3">
      <c r="A39600" s="13">
        <v>9.6245701262862998E-2</v>
      </c>
    </row>
    <row r="39601" spans="1:1" x14ac:dyDescent="0.3">
      <c r="A39601" s="13">
        <v>0.35776231031825001</v>
      </c>
    </row>
    <row r="39602" spans="1:1" x14ac:dyDescent="0.3">
      <c r="A39602" s="13">
        <v>0.14185800684183</v>
      </c>
    </row>
    <row r="39603" spans="1:1" x14ac:dyDescent="0.3">
      <c r="A39603" s="13">
        <v>0.13343884581717999</v>
      </c>
    </row>
    <row r="39604" spans="1:1" x14ac:dyDescent="0.3">
      <c r="A39604" s="13">
        <v>0.20786797087225001</v>
      </c>
    </row>
    <row r="39605" spans="1:1" x14ac:dyDescent="0.3">
      <c r="A39605" s="13">
        <v>0.14935607299431</v>
      </c>
    </row>
    <row r="39606" spans="1:1" x14ac:dyDescent="0.3">
      <c r="A39606" s="13">
        <v>0.20492129532285999</v>
      </c>
    </row>
    <row r="39607" spans="1:1" x14ac:dyDescent="0.3">
      <c r="A39607" s="13">
        <v>0.20492129532285999</v>
      </c>
    </row>
    <row r="39608" spans="1:1" x14ac:dyDescent="0.3">
      <c r="A39608" s="13">
        <v>0.22311321754850999</v>
      </c>
    </row>
    <row r="39609" spans="1:1" x14ac:dyDescent="0.3">
      <c r="A39609" s="13">
        <v>4.9277286737905997E-2</v>
      </c>
    </row>
    <row r="39610" spans="1:1" x14ac:dyDescent="0.3">
      <c r="A39610" s="13">
        <v>0.11866297031662</v>
      </c>
    </row>
    <row r="39611" spans="1:1" x14ac:dyDescent="0.3">
      <c r="A39611" s="13">
        <v>8.3544602687281005E-2</v>
      </c>
    </row>
    <row r="39612" spans="1:1" x14ac:dyDescent="0.3">
      <c r="A39612" s="13">
        <v>0.1692794367936</v>
      </c>
    </row>
    <row r="39613" spans="1:1" x14ac:dyDescent="0.3">
      <c r="A39613" s="13">
        <v>0.20374319512974001</v>
      </c>
    </row>
    <row r="39614" spans="1:1" x14ac:dyDescent="0.3">
      <c r="A39614" s="13">
        <v>0.14807857755237</v>
      </c>
    </row>
    <row r="39615" spans="1:1" x14ac:dyDescent="0.3">
      <c r="A39615" s="13">
        <v>0.222505753971</v>
      </c>
    </row>
    <row r="39616" spans="1:1" x14ac:dyDescent="0.3">
      <c r="A39616" s="13">
        <v>0.19990437629186</v>
      </c>
    </row>
    <row r="39617" spans="1:1" x14ac:dyDescent="0.3">
      <c r="A39617" s="13">
        <v>0.28981773094274998</v>
      </c>
    </row>
    <row r="39618" spans="1:1" x14ac:dyDescent="0.3">
      <c r="A39618" s="13">
        <v>0.21083175587802999</v>
      </c>
    </row>
    <row r="39619" spans="1:1" x14ac:dyDescent="0.3">
      <c r="A39619" s="13">
        <v>0.16151826049771001</v>
      </c>
    </row>
    <row r="39620" spans="1:1" x14ac:dyDescent="0.3">
      <c r="A39620" s="13">
        <v>9.4585362437775003E-2</v>
      </c>
    </row>
    <row r="39621" spans="1:1" x14ac:dyDescent="0.3">
      <c r="A39621" s="13">
        <v>0.16986631910901001</v>
      </c>
    </row>
    <row r="39622" spans="1:1" x14ac:dyDescent="0.3">
      <c r="A39622" s="13">
        <v>8.8453760382628005E-2</v>
      </c>
    </row>
    <row r="39623" spans="1:1" x14ac:dyDescent="0.3">
      <c r="A39623" s="13">
        <v>0.22666774856836999</v>
      </c>
    </row>
    <row r="39624" spans="1:1" x14ac:dyDescent="0.3">
      <c r="A39624" s="13">
        <v>0.26772383738722</v>
      </c>
    </row>
    <row r="39625" spans="1:1" x14ac:dyDescent="0.3">
      <c r="A39625" s="13">
        <v>0.16724490338129</v>
      </c>
    </row>
    <row r="39626" spans="1:1" x14ac:dyDescent="0.3">
      <c r="A39626" s="13">
        <v>0.10434399023165</v>
      </c>
    </row>
    <row r="39627" spans="1:1" x14ac:dyDescent="0.3">
      <c r="A39627" s="13">
        <v>0.17245589531992001</v>
      </c>
    </row>
    <row r="39628" spans="1:1" x14ac:dyDescent="0.3">
      <c r="A39628" s="13">
        <v>0.12588434473043</v>
      </c>
    </row>
    <row r="39629" spans="1:1" x14ac:dyDescent="0.3">
      <c r="A39629" s="13">
        <v>0.32012368083406001</v>
      </c>
    </row>
    <row r="39630" spans="1:1" x14ac:dyDescent="0.3">
      <c r="A39630" s="13">
        <v>0.12973746507087</v>
      </c>
    </row>
    <row r="39631" spans="1:1" x14ac:dyDescent="0.3">
      <c r="A39631" s="13">
        <v>0.16981421209597</v>
      </c>
    </row>
    <row r="39632" spans="1:1" x14ac:dyDescent="0.3">
      <c r="A39632" s="13">
        <v>0.19212347451751</v>
      </c>
    </row>
    <row r="39633" spans="1:1" x14ac:dyDescent="0.3">
      <c r="A39633" s="13">
        <v>0.22793473878560999</v>
      </c>
    </row>
    <row r="39634" spans="1:1" x14ac:dyDescent="0.3">
      <c r="A39634" s="13">
        <v>0.18689233963536001</v>
      </c>
    </row>
    <row r="39635" spans="1:1" x14ac:dyDescent="0.3">
      <c r="A39635" s="13">
        <v>0.18382426504311</v>
      </c>
    </row>
    <row r="39636" spans="1:1" x14ac:dyDescent="0.3">
      <c r="A39636" s="13">
        <v>0.17930427489456</v>
      </c>
    </row>
    <row r="39637" spans="1:1" x14ac:dyDescent="0.3">
      <c r="A39637" s="13">
        <v>4.8861784516318001E-2</v>
      </c>
    </row>
    <row r="39638" spans="1:1" x14ac:dyDescent="0.3">
      <c r="A39638" s="13">
        <v>0.14662730743635999</v>
      </c>
    </row>
    <row r="39639" spans="1:1" x14ac:dyDescent="0.3">
      <c r="A39639" s="13">
        <v>0.1028192451316</v>
      </c>
    </row>
    <row r="39640" spans="1:1" x14ac:dyDescent="0.3">
      <c r="A39640" s="13">
        <v>0.12802358334642</v>
      </c>
    </row>
    <row r="39641" spans="1:1" x14ac:dyDescent="0.3">
      <c r="A39641" s="13">
        <v>0.30133484194344001</v>
      </c>
    </row>
    <row r="39642" spans="1:1" x14ac:dyDescent="0.3">
      <c r="A39642" s="13">
        <v>0.2314668765531</v>
      </c>
    </row>
    <row r="39643" spans="1:1" x14ac:dyDescent="0.3">
      <c r="A39643" s="13">
        <v>0.13668704209259</v>
      </c>
    </row>
    <row r="39644" spans="1:1" x14ac:dyDescent="0.3">
      <c r="A39644" s="13">
        <v>0.37267023799438997</v>
      </c>
    </row>
    <row r="39645" spans="1:1" x14ac:dyDescent="0.3">
      <c r="A39645" s="13">
        <v>0.13941114571060001</v>
      </c>
    </row>
    <row r="39646" spans="1:1" x14ac:dyDescent="0.3">
      <c r="A39646" s="13">
        <v>0.11821064791593</v>
      </c>
    </row>
    <row r="39647" spans="1:1" x14ac:dyDescent="0.3">
      <c r="A39647" s="13">
        <v>0.18475417902362001</v>
      </c>
    </row>
    <row r="39648" spans="1:1" x14ac:dyDescent="0.3">
      <c r="A39648" s="13">
        <v>9.3116638361515E-2</v>
      </c>
    </row>
    <row r="39649" spans="1:1" x14ac:dyDescent="0.3">
      <c r="A39649" s="13">
        <v>0.19609503567113001</v>
      </c>
    </row>
    <row r="39650" spans="1:1" x14ac:dyDescent="0.3">
      <c r="A39650" s="13">
        <v>0.18474937684586001</v>
      </c>
    </row>
    <row r="39651" spans="1:1" x14ac:dyDescent="0.3">
      <c r="A39651" s="13">
        <v>0.14724716977989999</v>
      </c>
    </row>
    <row r="39652" spans="1:1" x14ac:dyDescent="0.3">
      <c r="A39652" s="13">
        <v>7.5658912114480004E-2</v>
      </c>
    </row>
    <row r="39653" spans="1:1" x14ac:dyDescent="0.3">
      <c r="A39653" s="13">
        <v>0.10843357307518001</v>
      </c>
    </row>
    <row r="39654" spans="1:1" x14ac:dyDescent="0.3">
      <c r="A39654" s="13">
        <v>0.12520697486287</v>
      </c>
    </row>
    <row r="39655" spans="1:1" x14ac:dyDescent="0.3">
      <c r="A39655" s="13">
        <v>8.4019274723813001E-2</v>
      </c>
    </row>
    <row r="39656" spans="1:1" x14ac:dyDescent="0.3">
      <c r="A39656" s="13">
        <v>0.11848217540479999</v>
      </c>
    </row>
    <row r="39657" spans="1:1" x14ac:dyDescent="0.3">
      <c r="A39657" s="13">
        <v>0.15831205203387</v>
      </c>
    </row>
    <row r="39658" spans="1:1" x14ac:dyDescent="0.3">
      <c r="A39658" s="13">
        <v>0.21058749035817001</v>
      </c>
    </row>
    <row r="39659" spans="1:1" x14ac:dyDescent="0.3">
      <c r="A39659" s="13">
        <v>0.22384290785923</v>
      </c>
    </row>
    <row r="39660" spans="1:1" x14ac:dyDescent="0.3">
      <c r="A39660" s="13">
        <v>0.14225965060018</v>
      </c>
    </row>
    <row r="39661" spans="1:1" x14ac:dyDescent="0.3">
      <c r="A39661" s="13">
        <v>0.19500289901476001</v>
      </c>
    </row>
    <row r="39662" spans="1:1" x14ac:dyDescent="0.3">
      <c r="A39662" s="13">
        <v>0.10237411317259</v>
      </c>
    </row>
    <row r="39663" spans="1:1" x14ac:dyDescent="0.3">
      <c r="A39663" s="13">
        <v>0.27746554716810001</v>
      </c>
    </row>
    <row r="39664" spans="1:1" x14ac:dyDescent="0.3">
      <c r="A39664" s="13">
        <v>0.30065769717444002</v>
      </c>
    </row>
    <row r="39665" spans="1:1" x14ac:dyDescent="0.3">
      <c r="A39665" s="13">
        <v>0.11762359060549001</v>
      </c>
    </row>
    <row r="39666" spans="1:1" x14ac:dyDescent="0.3">
      <c r="A39666" s="13">
        <v>6.0668356429151998E-2</v>
      </c>
    </row>
    <row r="39667" spans="1:1" x14ac:dyDescent="0.3">
      <c r="A39667" s="13">
        <v>0.18233871607043001</v>
      </c>
    </row>
    <row r="39668" spans="1:1" x14ac:dyDescent="0.3">
      <c r="A39668" s="13">
        <v>0.20265525468996001</v>
      </c>
    </row>
    <row r="39669" spans="1:1" x14ac:dyDescent="0.3">
      <c r="A39669" s="13">
        <v>0.17778402814661001</v>
      </c>
    </row>
    <row r="39670" spans="1:1" x14ac:dyDescent="0.3">
      <c r="A39670" s="13">
        <v>0.23743286442469</v>
      </c>
    </row>
    <row r="39671" spans="1:1" x14ac:dyDescent="0.3">
      <c r="A39671" s="13">
        <v>0.30490525781604</v>
      </c>
    </row>
    <row r="39672" spans="1:1" x14ac:dyDescent="0.3">
      <c r="A39672" s="13">
        <v>0.30145678687144001</v>
      </c>
    </row>
    <row r="39673" spans="1:1" x14ac:dyDescent="0.3">
      <c r="A39673" s="13">
        <v>0.22676903197262999</v>
      </c>
    </row>
    <row r="39674" spans="1:1" x14ac:dyDescent="0.3">
      <c r="A39674" s="13">
        <v>0.18670526882995001</v>
      </c>
    </row>
    <row r="39675" spans="1:1" x14ac:dyDescent="0.3">
      <c r="A39675" s="13">
        <v>0.1658367217967</v>
      </c>
    </row>
    <row r="39676" spans="1:1" x14ac:dyDescent="0.3">
      <c r="A39676" s="13">
        <v>0.17547170729219999</v>
      </c>
    </row>
    <row r="39677" spans="1:1" x14ac:dyDescent="0.3">
      <c r="A39677" s="13">
        <v>0.11245846260099999</v>
      </c>
    </row>
    <row r="39678" spans="1:1" x14ac:dyDescent="0.3">
      <c r="A39678" s="13">
        <v>8.2575957101516995E-2</v>
      </c>
    </row>
    <row r="39679" spans="1:1" x14ac:dyDescent="0.3">
      <c r="A39679" s="13">
        <v>0.17386925833795999</v>
      </c>
    </row>
    <row r="39680" spans="1:1" x14ac:dyDescent="0.3">
      <c r="A39680" s="13">
        <v>9.9934397057354005E-2</v>
      </c>
    </row>
    <row r="39681" spans="1:1" x14ac:dyDescent="0.3">
      <c r="A39681" s="13">
        <v>0.15995523811098</v>
      </c>
    </row>
    <row r="39682" spans="1:1" x14ac:dyDescent="0.3">
      <c r="A39682" s="13">
        <v>0.31751863309810002</v>
      </c>
    </row>
    <row r="39683" spans="1:1" x14ac:dyDescent="0.3">
      <c r="A39683" s="13">
        <v>9.8123252354242005E-2</v>
      </c>
    </row>
    <row r="39684" spans="1:1" x14ac:dyDescent="0.3">
      <c r="A39684" s="13">
        <v>0.11591623530502</v>
      </c>
    </row>
    <row r="39685" spans="1:1" x14ac:dyDescent="0.3">
      <c r="A39685" s="13">
        <v>0.22643881202982999</v>
      </c>
    </row>
    <row r="39686" spans="1:1" x14ac:dyDescent="0.3">
      <c r="A39686" s="13">
        <v>0.14014303334806</v>
      </c>
    </row>
    <row r="39687" spans="1:1" x14ac:dyDescent="0.3">
      <c r="A39687" s="13">
        <v>0.19785725330122</v>
      </c>
    </row>
    <row r="39688" spans="1:1" x14ac:dyDescent="0.3">
      <c r="A39688" s="13">
        <v>0.13945737067874001</v>
      </c>
    </row>
    <row r="39689" spans="1:1" x14ac:dyDescent="0.3">
      <c r="A39689" s="13">
        <v>0.15258272435456</v>
      </c>
    </row>
    <row r="39690" spans="1:1" x14ac:dyDescent="0.3">
      <c r="A39690" s="13">
        <v>0.10478160516427</v>
      </c>
    </row>
    <row r="39691" spans="1:1" x14ac:dyDescent="0.3">
      <c r="A39691" s="13">
        <v>0.21539541632751999</v>
      </c>
    </row>
    <row r="39692" spans="1:1" x14ac:dyDescent="0.3">
      <c r="A39692" s="13">
        <v>0.19143948246854001</v>
      </c>
    </row>
    <row r="39693" spans="1:1" x14ac:dyDescent="0.3">
      <c r="A39693" s="13">
        <v>0.25936915229696</v>
      </c>
    </row>
    <row r="39694" spans="1:1" x14ac:dyDescent="0.3">
      <c r="A39694" s="13">
        <v>0.23585990691524</v>
      </c>
    </row>
    <row r="39695" spans="1:1" x14ac:dyDescent="0.3">
      <c r="A39695" s="13">
        <v>0.14566474355030001</v>
      </c>
    </row>
    <row r="39696" spans="1:1" x14ac:dyDescent="0.3">
      <c r="A39696" s="13">
        <v>0.23168389770839001</v>
      </c>
    </row>
    <row r="39697" spans="1:1" x14ac:dyDescent="0.3">
      <c r="A39697" s="13">
        <v>0.11961616286952</v>
      </c>
    </row>
    <row r="39698" spans="1:1" x14ac:dyDescent="0.3">
      <c r="A39698" s="13">
        <v>8.5202436087070996E-2</v>
      </c>
    </row>
    <row r="39699" spans="1:1" x14ac:dyDescent="0.3">
      <c r="A39699" s="13">
        <v>7.9235871029583002E-2</v>
      </c>
    </row>
    <row r="39700" spans="1:1" x14ac:dyDescent="0.3">
      <c r="A39700" s="13">
        <v>9.6653122974302993E-2</v>
      </c>
    </row>
    <row r="39701" spans="1:1" x14ac:dyDescent="0.3">
      <c r="A39701" s="13">
        <v>0.19141136989547999</v>
      </c>
    </row>
    <row r="39702" spans="1:1" x14ac:dyDescent="0.3">
      <c r="A39702" s="13">
        <v>0.16582583934112999</v>
      </c>
    </row>
    <row r="39703" spans="1:1" x14ac:dyDescent="0.3">
      <c r="A39703" s="13">
        <v>0.23323445860489</v>
      </c>
    </row>
    <row r="39704" spans="1:1" x14ac:dyDescent="0.3">
      <c r="A39704" s="13">
        <v>0.20669502064785999</v>
      </c>
    </row>
    <row r="39705" spans="1:1" x14ac:dyDescent="0.3">
      <c r="A39705" s="13">
        <v>9.2495006877237995E-2</v>
      </c>
    </row>
    <row r="39706" spans="1:1" x14ac:dyDescent="0.3">
      <c r="A39706" s="13">
        <v>0.16820922873290001</v>
      </c>
    </row>
    <row r="39707" spans="1:1" x14ac:dyDescent="0.3">
      <c r="A39707" s="13">
        <v>0.2281188195387</v>
      </c>
    </row>
    <row r="39708" spans="1:1" x14ac:dyDescent="0.3">
      <c r="A39708" s="13">
        <v>0.11734310271159</v>
      </c>
    </row>
    <row r="39709" spans="1:1" x14ac:dyDescent="0.3">
      <c r="A39709" s="13">
        <v>0.22447872343245001</v>
      </c>
    </row>
    <row r="39710" spans="1:1" x14ac:dyDescent="0.3">
      <c r="A39710" s="13">
        <v>4.236701148291E-2</v>
      </c>
    </row>
    <row r="39711" spans="1:1" x14ac:dyDescent="0.3">
      <c r="A39711" s="13">
        <v>0.13399810294185999</v>
      </c>
    </row>
    <row r="39712" spans="1:1" x14ac:dyDescent="0.3">
      <c r="A39712" s="13">
        <v>0.16014356948184999</v>
      </c>
    </row>
    <row r="39713" spans="1:1" x14ac:dyDescent="0.3">
      <c r="A39713" s="13">
        <v>0.39682265088591001</v>
      </c>
    </row>
    <row r="39714" spans="1:1" x14ac:dyDescent="0.3">
      <c r="A39714" s="13">
        <v>0.15676068201800999</v>
      </c>
    </row>
    <row r="39715" spans="1:1" x14ac:dyDescent="0.3">
      <c r="A39715" s="13">
        <v>0.17291627760587</v>
      </c>
    </row>
    <row r="39716" spans="1:1" x14ac:dyDescent="0.3">
      <c r="A39716" s="13">
        <v>0.14864758880732001</v>
      </c>
    </row>
    <row r="39717" spans="1:1" x14ac:dyDescent="0.3">
      <c r="A39717" s="13">
        <v>0.17861942807216</v>
      </c>
    </row>
    <row r="39718" spans="1:1" x14ac:dyDescent="0.3">
      <c r="A39718" s="13">
        <v>0.27308970589294002</v>
      </c>
    </row>
    <row r="39719" spans="1:1" x14ac:dyDescent="0.3">
      <c r="A39719" s="13">
        <v>0.19452177543169999</v>
      </c>
    </row>
    <row r="39720" spans="1:1" x14ac:dyDescent="0.3">
      <c r="A39720" s="13">
        <v>0.15623830129550001</v>
      </c>
    </row>
    <row r="39721" spans="1:1" x14ac:dyDescent="0.3">
      <c r="A39721" s="13">
        <v>0.20519342082431999</v>
      </c>
    </row>
    <row r="39722" spans="1:1" x14ac:dyDescent="0.3">
      <c r="A39722" s="13">
        <v>8.3267000197571994E-2</v>
      </c>
    </row>
    <row r="39723" spans="1:1" x14ac:dyDescent="0.3">
      <c r="A39723" s="13">
        <v>9.6613258380849998E-2</v>
      </c>
    </row>
    <row r="39724" spans="1:1" x14ac:dyDescent="0.3">
      <c r="A39724" s="13">
        <v>0.19636581142255</v>
      </c>
    </row>
    <row r="39725" spans="1:1" x14ac:dyDescent="0.3">
      <c r="A39725" s="13">
        <v>7.8832918052989004E-2</v>
      </c>
    </row>
    <row r="39726" spans="1:1" x14ac:dyDescent="0.3">
      <c r="A39726" s="13">
        <v>0.18023430617239999</v>
      </c>
    </row>
    <row r="39727" spans="1:1" x14ac:dyDescent="0.3">
      <c r="A39727" s="13">
        <v>9.7147072434006998E-2</v>
      </c>
    </row>
    <row r="39728" spans="1:1" x14ac:dyDescent="0.3">
      <c r="A39728" s="13">
        <v>0.22528559949967</v>
      </c>
    </row>
    <row r="39729" spans="1:1" x14ac:dyDescent="0.3">
      <c r="A39729" s="13">
        <v>0.14175637852705</v>
      </c>
    </row>
    <row r="39730" spans="1:1" x14ac:dyDescent="0.3">
      <c r="A39730" s="13">
        <v>0.11106175154123001</v>
      </c>
    </row>
    <row r="39731" spans="1:1" x14ac:dyDescent="0.3">
      <c r="A39731" s="13">
        <v>0.14048976420336001</v>
      </c>
    </row>
    <row r="39732" spans="1:1" x14ac:dyDescent="0.3">
      <c r="A39732" s="13">
        <v>0.10326371587199</v>
      </c>
    </row>
    <row r="39733" spans="1:1" x14ac:dyDescent="0.3">
      <c r="A39733" s="13">
        <v>0.18588838366714</v>
      </c>
    </row>
    <row r="39734" spans="1:1" x14ac:dyDescent="0.3">
      <c r="A39734" s="13">
        <v>0.18116511753353001</v>
      </c>
    </row>
    <row r="39735" spans="1:1" x14ac:dyDescent="0.3">
      <c r="A39735" s="13">
        <v>4.8016531881653002E-2</v>
      </c>
    </row>
    <row r="39736" spans="1:1" x14ac:dyDescent="0.3">
      <c r="A39736" s="13">
        <v>0.18356304747296001</v>
      </c>
    </row>
    <row r="39737" spans="1:1" x14ac:dyDescent="0.3">
      <c r="A39737" s="13">
        <v>0.15563909411033999</v>
      </c>
    </row>
    <row r="39738" spans="1:1" x14ac:dyDescent="0.3">
      <c r="A39738" s="13">
        <v>7.0613238116780996E-2</v>
      </c>
    </row>
    <row r="39739" spans="1:1" x14ac:dyDescent="0.3">
      <c r="A39739" s="13">
        <v>9.2390578144351004E-2</v>
      </c>
    </row>
    <row r="39740" spans="1:1" x14ac:dyDescent="0.3">
      <c r="A39740" s="13">
        <v>9.1133240206892993E-2</v>
      </c>
    </row>
    <row r="39741" spans="1:1" x14ac:dyDescent="0.3">
      <c r="A39741" s="13">
        <v>0.28711429791429999</v>
      </c>
    </row>
    <row r="39742" spans="1:1" x14ac:dyDescent="0.3">
      <c r="A39742" s="13">
        <v>0.21844780273916001</v>
      </c>
    </row>
    <row r="39743" spans="1:1" x14ac:dyDescent="0.3">
      <c r="A39743" s="13">
        <v>0.31974855239493999</v>
      </c>
    </row>
    <row r="39744" spans="1:1" x14ac:dyDescent="0.3">
      <c r="A39744" s="13">
        <v>7.0900070787713002E-2</v>
      </c>
    </row>
    <row r="39745" spans="1:1" x14ac:dyDescent="0.3">
      <c r="A39745" s="13">
        <v>0.13900599436333</v>
      </c>
    </row>
    <row r="39746" spans="1:1" x14ac:dyDescent="0.3">
      <c r="A39746" s="13">
        <v>0.13929885230537001</v>
      </c>
    </row>
    <row r="39747" spans="1:1" x14ac:dyDescent="0.3">
      <c r="A39747" s="13">
        <v>0.10823237320827001</v>
      </c>
    </row>
    <row r="39748" spans="1:1" x14ac:dyDescent="0.3">
      <c r="A39748" s="13">
        <v>0.10259340346859</v>
      </c>
    </row>
    <row r="39749" spans="1:1" x14ac:dyDescent="0.3">
      <c r="A39749" s="13">
        <v>0.15912630477018999</v>
      </c>
    </row>
    <row r="39750" spans="1:1" x14ac:dyDescent="0.3">
      <c r="A39750" s="13">
        <v>0.15068485116770999</v>
      </c>
    </row>
    <row r="39751" spans="1:1" x14ac:dyDescent="0.3">
      <c r="A39751" s="13">
        <v>8.5502399631968998E-2</v>
      </c>
    </row>
    <row r="39752" spans="1:1" x14ac:dyDescent="0.3">
      <c r="A39752" s="13">
        <v>8.2078763659521006E-2</v>
      </c>
    </row>
    <row r="39753" spans="1:1" x14ac:dyDescent="0.3">
      <c r="A39753" s="13">
        <v>0.15533825246043001</v>
      </c>
    </row>
    <row r="39754" spans="1:1" x14ac:dyDescent="0.3">
      <c r="A39754" s="13">
        <v>0.17042293771191</v>
      </c>
    </row>
    <row r="39755" spans="1:1" x14ac:dyDescent="0.3">
      <c r="A39755" s="13">
        <v>0.19227485338069999</v>
      </c>
    </row>
    <row r="39756" spans="1:1" x14ac:dyDescent="0.3">
      <c r="A39756" s="13">
        <v>0.12826766073404999</v>
      </c>
    </row>
    <row r="39757" spans="1:1" x14ac:dyDescent="0.3">
      <c r="A39757" s="13">
        <v>9.4280455331940002E-2</v>
      </c>
    </row>
    <row r="39758" spans="1:1" x14ac:dyDescent="0.3">
      <c r="A39758" s="13">
        <v>0.22384468816162001</v>
      </c>
    </row>
    <row r="39759" spans="1:1" x14ac:dyDescent="0.3">
      <c r="A39759" s="13">
        <v>0.23305033010567999</v>
      </c>
    </row>
    <row r="39760" spans="1:1" x14ac:dyDescent="0.3">
      <c r="A39760" s="13">
        <v>0.23795301146424999</v>
      </c>
    </row>
    <row r="39761" spans="1:1" x14ac:dyDescent="0.3">
      <c r="A39761" s="13">
        <v>0.22556986845681001</v>
      </c>
    </row>
    <row r="39762" spans="1:1" x14ac:dyDescent="0.3">
      <c r="A39762" s="13">
        <v>0.1403033513585</v>
      </c>
    </row>
    <row r="39763" spans="1:1" x14ac:dyDescent="0.3">
      <c r="A39763" s="13">
        <v>0.11207947803913999</v>
      </c>
    </row>
    <row r="39764" spans="1:1" x14ac:dyDescent="0.3">
      <c r="A39764" s="13">
        <v>0.11726866998245999</v>
      </c>
    </row>
    <row r="39765" spans="1:1" x14ac:dyDescent="0.3">
      <c r="A39765" s="13">
        <v>0.18773196442939</v>
      </c>
    </row>
    <row r="39766" spans="1:1" x14ac:dyDescent="0.3">
      <c r="A39766" s="13">
        <v>0.24006146726305</v>
      </c>
    </row>
    <row r="39767" spans="1:1" x14ac:dyDescent="0.3">
      <c r="A39767" s="13">
        <v>8.4365649056986999E-2</v>
      </c>
    </row>
    <row r="39768" spans="1:1" x14ac:dyDescent="0.3">
      <c r="A39768" s="13">
        <v>0.15558320384276</v>
      </c>
    </row>
    <row r="39769" spans="1:1" x14ac:dyDescent="0.3">
      <c r="A39769" s="13">
        <v>0.14290193835213</v>
      </c>
    </row>
    <row r="39770" spans="1:1" x14ac:dyDescent="0.3">
      <c r="A39770" s="13">
        <v>0.16117948671362001</v>
      </c>
    </row>
    <row r="39771" spans="1:1" x14ac:dyDescent="0.3">
      <c r="A39771" s="13">
        <v>7.5234194804329996E-2</v>
      </c>
    </row>
    <row r="39772" spans="1:1" x14ac:dyDescent="0.3">
      <c r="A39772" s="13">
        <v>0.22670686261327</v>
      </c>
    </row>
    <row r="39773" spans="1:1" x14ac:dyDescent="0.3">
      <c r="A39773" s="13">
        <v>0.16417684450973</v>
      </c>
    </row>
    <row r="39774" spans="1:1" x14ac:dyDescent="0.3">
      <c r="A39774" s="13">
        <v>0.22116587569765001</v>
      </c>
    </row>
    <row r="39775" spans="1:1" x14ac:dyDescent="0.3">
      <c r="A39775" s="13">
        <v>0.22562390748749001</v>
      </c>
    </row>
    <row r="39776" spans="1:1" x14ac:dyDescent="0.3">
      <c r="A39776" s="13">
        <v>0.10746344465822</v>
      </c>
    </row>
    <row r="39777" spans="1:1" x14ac:dyDescent="0.3">
      <c r="A39777" s="13">
        <v>0.12638115616147</v>
      </c>
    </row>
    <row r="39778" spans="1:1" x14ac:dyDescent="0.3">
      <c r="A39778" s="13">
        <v>0.24869838448883</v>
      </c>
    </row>
    <row r="39779" spans="1:1" x14ac:dyDescent="0.3">
      <c r="A39779" s="13">
        <v>0.14909280154248999</v>
      </c>
    </row>
    <row r="39780" spans="1:1" x14ac:dyDescent="0.3">
      <c r="A39780" s="13">
        <v>0.23968002596078</v>
      </c>
    </row>
    <row r="39781" spans="1:1" x14ac:dyDescent="0.3">
      <c r="A39781" s="13">
        <v>0.12333732800078</v>
      </c>
    </row>
    <row r="39782" spans="1:1" x14ac:dyDescent="0.3">
      <c r="A39782" s="13">
        <v>0.13246418039951999</v>
      </c>
    </row>
    <row r="39783" spans="1:1" x14ac:dyDescent="0.3">
      <c r="A39783" s="13">
        <v>0.11150701224736</v>
      </c>
    </row>
    <row r="39784" spans="1:1" x14ac:dyDescent="0.3">
      <c r="A39784" s="13">
        <v>0.13882023154815001</v>
      </c>
    </row>
    <row r="39785" spans="1:1" x14ac:dyDescent="0.3">
      <c r="A39785" s="13">
        <v>7.2919892950047999E-2</v>
      </c>
    </row>
    <row r="39786" spans="1:1" x14ac:dyDescent="0.3">
      <c r="A39786" s="13">
        <v>0.16801764046598</v>
      </c>
    </row>
    <row r="39787" spans="1:1" x14ac:dyDescent="0.3">
      <c r="A39787" s="13">
        <v>0.23140310679403001</v>
      </c>
    </row>
    <row r="39788" spans="1:1" x14ac:dyDescent="0.3">
      <c r="A39788" s="13">
        <v>0.11985795456685</v>
      </c>
    </row>
    <row r="39789" spans="1:1" x14ac:dyDescent="0.3">
      <c r="A39789" s="13">
        <v>0.22725924732791999</v>
      </c>
    </row>
    <row r="39790" spans="1:1" x14ac:dyDescent="0.3">
      <c r="A39790" s="13">
        <v>0.14758622624744</v>
      </c>
    </row>
    <row r="39791" spans="1:1" x14ac:dyDescent="0.3">
      <c r="A39791" s="13">
        <v>0.21338899434028</v>
      </c>
    </row>
    <row r="39792" spans="1:1" x14ac:dyDescent="0.3">
      <c r="A39792" s="13">
        <v>0.18941628789814999</v>
      </c>
    </row>
    <row r="39793" spans="1:1" x14ac:dyDescent="0.3">
      <c r="A39793" s="13">
        <v>0.24090393509562999</v>
      </c>
    </row>
    <row r="39794" spans="1:1" x14ac:dyDescent="0.3">
      <c r="A39794" s="13">
        <v>0.16464696883317001</v>
      </c>
    </row>
    <row r="39795" spans="1:1" x14ac:dyDescent="0.3">
      <c r="A39795" s="13">
        <v>0.10358015174865</v>
      </c>
    </row>
    <row r="39796" spans="1:1" x14ac:dyDescent="0.3">
      <c r="A39796" s="13">
        <v>0.18025999427348</v>
      </c>
    </row>
    <row r="39797" spans="1:1" x14ac:dyDescent="0.3">
      <c r="A39797" s="13">
        <v>0.20561571491467001</v>
      </c>
    </row>
    <row r="39798" spans="1:1" x14ac:dyDescent="0.3">
      <c r="A39798" s="13">
        <v>0.14253328721903999</v>
      </c>
    </row>
    <row r="39799" spans="1:1" x14ac:dyDescent="0.3">
      <c r="A39799" s="13">
        <v>0.10915893921003</v>
      </c>
    </row>
    <row r="39800" spans="1:1" x14ac:dyDescent="0.3">
      <c r="A39800" s="13">
        <v>0.21565970536171999</v>
      </c>
    </row>
    <row r="39801" spans="1:1" x14ac:dyDescent="0.3">
      <c r="A39801" s="13">
        <v>0.11476198926848</v>
      </c>
    </row>
    <row r="39802" spans="1:1" x14ac:dyDescent="0.3">
      <c r="A39802" s="13">
        <v>0.17909782925175</v>
      </c>
    </row>
    <row r="39803" spans="1:1" x14ac:dyDescent="0.3">
      <c r="A39803" s="13">
        <v>0.26442187396895001</v>
      </c>
    </row>
    <row r="39804" spans="1:1" x14ac:dyDescent="0.3">
      <c r="A39804" s="13">
        <v>0.23687537649571</v>
      </c>
    </row>
    <row r="39805" spans="1:1" x14ac:dyDescent="0.3">
      <c r="A39805" s="13">
        <v>0.18435569787159001</v>
      </c>
    </row>
    <row r="39806" spans="1:1" x14ac:dyDescent="0.3">
      <c r="A39806" s="13">
        <v>0.20338299043923999</v>
      </c>
    </row>
    <row r="39807" spans="1:1" x14ac:dyDescent="0.3">
      <c r="A39807" s="13">
        <v>0.22004810267291999</v>
      </c>
    </row>
    <row r="39808" spans="1:1" x14ac:dyDescent="0.3">
      <c r="A39808" s="13">
        <v>0.23681871672717</v>
      </c>
    </row>
    <row r="39809" spans="1:1" x14ac:dyDescent="0.3">
      <c r="A39809" s="13">
        <v>4.5716898940177997E-2</v>
      </c>
    </row>
    <row r="39810" spans="1:1" x14ac:dyDescent="0.3">
      <c r="A39810" s="13">
        <v>9.0670847930400006E-2</v>
      </c>
    </row>
    <row r="39811" spans="1:1" x14ac:dyDescent="0.3">
      <c r="A39811" s="13">
        <v>0.21636501299571001</v>
      </c>
    </row>
    <row r="39812" spans="1:1" x14ac:dyDescent="0.3">
      <c r="A39812" s="13">
        <v>0.14696611214603</v>
      </c>
    </row>
    <row r="39813" spans="1:1" x14ac:dyDescent="0.3">
      <c r="A39813" s="13">
        <v>0.20422255149977001</v>
      </c>
    </row>
    <row r="39814" spans="1:1" x14ac:dyDescent="0.3">
      <c r="A39814" s="13">
        <v>0.13045609993425</v>
      </c>
    </row>
    <row r="39815" spans="1:1" x14ac:dyDescent="0.3">
      <c r="A39815" s="13">
        <v>0.18437127315487001</v>
      </c>
    </row>
    <row r="39816" spans="1:1" x14ac:dyDescent="0.3">
      <c r="A39816" s="13">
        <v>0.17056604007498</v>
      </c>
    </row>
    <row r="39817" spans="1:1" x14ac:dyDescent="0.3">
      <c r="A39817" s="13">
        <v>0.22980576909361999</v>
      </c>
    </row>
    <row r="39818" spans="1:1" x14ac:dyDescent="0.3">
      <c r="A39818" s="13">
        <v>0.21882834453762001</v>
      </c>
    </row>
    <row r="39819" spans="1:1" x14ac:dyDescent="0.3">
      <c r="A39819" s="13">
        <v>0.18983944963360999</v>
      </c>
    </row>
    <row r="39820" spans="1:1" x14ac:dyDescent="0.3">
      <c r="A39820" s="13">
        <v>0.18697142456117999</v>
      </c>
    </row>
    <row r="39821" spans="1:1" x14ac:dyDescent="0.3">
      <c r="A39821" s="13">
        <v>0.14734687064095001</v>
      </c>
    </row>
    <row r="39822" spans="1:1" x14ac:dyDescent="0.3">
      <c r="A39822" s="13">
        <v>0.1238830685525</v>
      </c>
    </row>
    <row r="39823" spans="1:1" x14ac:dyDescent="0.3">
      <c r="A39823" s="13">
        <v>4.6554774659487E-2</v>
      </c>
    </row>
    <row r="39824" spans="1:1" x14ac:dyDescent="0.3">
      <c r="A39824" s="13">
        <v>0.2358526057932</v>
      </c>
    </row>
    <row r="39825" spans="1:1" x14ac:dyDescent="0.3">
      <c r="A39825" s="13">
        <v>0.11658056823236</v>
      </c>
    </row>
    <row r="39826" spans="1:1" x14ac:dyDescent="0.3">
      <c r="A39826" s="13">
        <v>0.22812708936942999</v>
      </c>
    </row>
    <row r="39827" spans="1:1" x14ac:dyDescent="0.3">
      <c r="A39827" s="13">
        <v>0.20991014817746001</v>
      </c>
    </row>
    <row r="39828" spans="1:1" x14ac:dyDescent="0.3">
      <c r="A39828" s="13">
        <v>0.18124392484884999</v>
      </c>
    </row>
    <row r="39829" spans="1:1" x14ac:dyDescent="0.3">
      <c r="A39829" s="13">
        <v>0.18356286493099999</v>
      </c>
    </row>
    <row r="39830" spans="1:1" x14ac:dyDescent="0.3">
      <c r="A39830" s="13">
        <v>0.12195554739904001</v>
      </c>
    </row>
    <row r="39831" spans="1:1" x14ac:dyDescent="0.3">
      <c r="A39831" s="13">
        <v>0.14448762660691999</v>
      </c>
    </row>
    <row r="39832" spans="1:1" x14ac:dyDescent="0.3">
      <c r="A39832" s="13">
        <v>0.10274404236419001</v>
      </c>
    </row>
    <row r="39833" spans="1:1" x14ac:dyDescent="0.3">
      <c r="A39833" s="13">
        <v>0.25393475178446001</v>
      </c>
    </row>
    <row r="39834" spans="1:1" x14ac:dyDescent="0.3">
      <c r="A39834" s="13">
        <v>0.16663709556779999</v>
      </c>
    </row>
    <row r="39835" spans="1:1" x14ac:dyDescent="0.3">
      <c r="A39835" s="13">
        <v>0.1814514812818</v>
      </c>
    </row>
    <row r="39836" spans="1:1" x14ac:dyDescent="0.3">
      <c r="A39836" s="13">
        <v>0.11677952044063999</v>
      </c>
    </row>
    <row r="39837" spans="1:1" x14ac:dyDescent="0.3">
      <c r="A39837" s="13">
        <v>0.19386866216373</v>
      </c>
    </row>
    <row r="39838" spans="1:1" x14ac:dyDescent="0.3">
      <c r="A39838" s="13">
        <v>0.14795868476049001</v>
      </c>
    </row>
    <row r="39839" spans="1:1" x14ac:dyDescent="0.3">
      <c r="A39839" s="13">
        <v>0.16872454568496001</v>
      </c>
    </row>
    <row r="39840" spans="1:1" x14ac:dyDescent="0.3">
      <c r="A39840" s="13">
        <v>0.11483679499728</v>
      </c>
    </row>
    <row r="39841" spans="1:1" x14ac:dyDescent="0.3">
      <c r="A39841" s="13">
        <v>0.16483056284288999</v>
      </c>
    </row>
    <row r="39842" spans="1:1" x14ac:dyDescent="0.3">
      <c r="A39842" s="13">
        <v>0.21115860755384999</v>
      </c>
    </row>
    <row r="39843" spans="1:1" x14ac:dyDescent="0.3">
      <c r="A39843" s="13">
        <v>0.11832920489397999</v>
      </c>
    </row>
    <row r="39844" spans="1:1" x14ac:dyDescent="0.3">
      <c r="A39844" s="13">
        <v>0.21024329329857</v>
      </c>
    </row>
    <row r="39845" spans="1:1" x14ac:dyDescent="0.3">
      <c r="A39845" s="13">
        <v>0.12592059475611</v>
      </c>
    </row>
    <row r="39846" spans="1:1" x14ac:dyDescent="0.3">
      <c r="A39846" s="13">
        <v>0.16383714975544</v>
      </c>
    </row>
    <row r="39847" spans="1:1" x14ac:dyDescent="0.3">
      <c r="A39847" s="13">
        <v>9.0682182382243001E-2</v>
      </c>
    </row>
    <row r="39848" spans="1:1" x14ac:dyDescent="0.3">
      <c r="A39848" s="13">
        <v>0.29225785667807003</v>
      </c>
    </row>
    <row r="39849" spans="1:1" x14ac:dyDescent="0.3">
      <c r="A39849" s="13">
        <v>0.1281266216891</v>
      </c>
    </row>
    <row r="39850" spans="1:1" x14ac:dyDescent="0.3">
      <c r="A39850" s="13">
        <v>0.16667396778554999</v>
      </c>
    </row>
    <row r="39851" spans="1:1" x14ac:dyDescent="0.3">
      <c r="A39851" s="13">
        <v>0.13362515149241</v>
      </c>
    </row>
    <row r="39852" spans="1:1" x14ac:dyDescent="0.3">
      <c r="A39852" s="13">
        <v>0.20639518691936001</v>
      </c>
    </row>
    <row r="39853" spans="1:1" x14ac:dyDescent="0.3">
      <c r="A39853" s="13">
        <v>0.12502986022859999</v>
      </c>
    </row>
    <row r="39854" spans="1:1" x14ac:dyDescent="0.3">
      <c r="A39854" s="13">
        <v>9.8935153611002996E-2</v>
      </c>
    </row>
    <row r="39855" spans="1:1" x14ac:dyDescent="0.3">
      <c r="A39855" s="13">
        <v>0.20722409283807999</v>
      </c>
    </row>
    <row r="39856" spans="1:1" x14ac:dyDescent="0.3">
      <c r="A39856" s="13">
        <v>0.11846484787879</v>
      </c>
    </row>
    <row r="39857" spans="1:1" x14ac:dyDescent="0.3">
      <c r="A39857" s="13">
        <v>0.21250592368165</v>
      </c>
    </row>
    <row r="39858" spans="1:1" x14ac:dyDescent="0.3">
      <c r="A39858" s="13">
        <v>0.19262227512595001</v>
      </c>
    </row>
    <row r="39859" spans="1:1" x14ac:dyDescent="0.3">
      <c r="A39859" s="13">
        <v>0.17139353622313999</v>
      </c>
    </row>
    <row r="39860" spans="1:1" x14ac:dyDescent="0.3">
      <c r="A39860" s="13">
        <v>0.17023356044874999</v>
      </c>
    </row>
    <row r="39861" spans="1:1" x14ac:dyDescent="0.3">
      <c r="A39861" s="13">
        <v>0.11176850291571</v>
      </c>
    </row>
    <row r="39862" spans="1:1" x14ac:dyDescent="0.3">
      <c r="A39862" s="13">
        <v>0.18115889453687001</v>
      </c>
    </row>
    <row r="39863" spans="1:1" x14ac:dyDescent="0.3">
      <c r="A39863" s="13">
        <v>0.23716571829706001</v>
      </c>
    </row>
    <row r="39864" spans="1:1" x14ac:dyDescent="0.3">
      <c r="A39864" s="13">
        <v>0.27448562911988</v>
      </c>
    </row>
    <row r="39865" spans="1:1" x14ac:dyDescent="0.3">
      <c r="A39865" s="13">
        <v>0.1182825104436</v>
      </c>
    </row>
    <row r="39866" spans="1:1" x14ac:dyDescent="0.3">
      <c r="A39866" s="13">
        <v>0.17752962967798</v>
      </c>
    </row>
    <row r="39867" spans="1:1" x14ac:dyDescent="0.3">
      <c r="A39867" s="13">
        <v>0.15475672150148001</v>
      </c>
    </row>
    <row r="39868" spans="1:1" x14ac:dyDescent="0.3">
      <c r="A39868" s="13">
        <v>0.13970595859359999</v>
      </c>
    </row>
    <row r="39869" spans="1:1" x14ac:dyDescent="0.3">
      <c r="A39869" s="13">
        <v>0.12454016715702</v>
      </c>
    </row>
    <row r="39870" spans="1:1" x14ac:dyDescent="0.3">
      <c r="A39870" s="13">
        <v>0.16531671844729001</v>
      </c>
    </row>
    <row r="39871" spans="1:1" x14ac:dyDescent="0.3">
      <c r="A39871" s="13">
        <v>9.3703882212697001E-2</v>
      </c>
    </row>
    <row r="39872" spans="1:1" x14ac:dyDescent="0.3">
      <c r="A39872" s="13">
        <v>0.20103756894189001</v>
      </c>
    </row>
    <row r="39873" spans="1:1" x14ac:dyDescent="0.3">
      <c r="A39873" s="13">
        <v>0.21735684880527001</v>
      </c>
    </row>
    <row r="39874" spans="1:1" x14ac:dyDescent="0.3">
      <c r="A39874" s="13">
        <v>0.14199052894613001</v>
      </c>
    </row>
    <row r="39875" spans="1:1" x14ac:dyDescent="0.3">
      <c r="A39875" s="13">
        <v>9.9456796484101995E-2</v>
      </c>
    </row>
    <row r="39876" spans="1:1" x14ac:dyDescent="0.3">
      <c r="A39876" s="13">
        <v>0.21955611919233001</v>
      </c>
    </row>
    <row r="39877" spans="1:1" x14ac:dyDescent="0.3">
      <c r="A39877" s="13">
        <v>0.11726848421297</v>
      </c>
    </row>
    <row r="39878" spans="1:1" x14ac:dyDescent="0.3">
      <c r="A39878" s="13">
        <v>0.13666325726499001</v>
      </c>
    </row>
    <row r="39879" spans="1:1" x14ac:dyDescent="0.3">
      <c r="A39879" s="13">
        <v>0.10057456850991001</v>
      </c>
    </row>
    <row r="39880" spans="1:1" x14ac:dyDescent="0.3">
      <c r="A39880" s="13">
        <v>0.33164893373947002</v>
      </c>
    </row>
    <row r="39881" spans="1:1" x14ac:dyDescent="0.3">
      <c r="A39881" s="13">
        <v>0.15626120739755001</v>
      </c>
    </row>
    <row r="39882" spans="1:1" x14ac:dyDescent="0.3">
      <c r="A39882" s="13">
        <v>0.24546159403313</v>
      </c>
    </row>
    <row r="39883" spans="1:1" x14ac:dyDescent="0.3">
      <c r="A39883" s="13">
        <v>0.2063280736526</v>
      </c>
    </row>
    <row r="39884" spans="1:1" x14ac:dyDescent="0.3">
      <c r="A39884" s="13">
        <v>0.20459392288493</v>
      </c>
    </row>
    <row r="39885" spans="1:1" x14ac:dyDescent="0.3">
      <c r="A39885" s="13">
        <v>0.23523488720592001</v>
      </c>
    </row>
    <row r="39886" spans="1:1" x14ac:dyDescent="0.3">
      <c r="A39886" s="13">
        <v>0.10159495078231</v>
      </c>
    </row>
    <row r="39887" spans="1:1" x14ac:dyDescent="0.3">
      <c r="A39887" s="13">
        <v>0.1185043340563</v>
      </c>
    </row>
    <row r="39888" spans="1:1" x14ac:dyDescent="0.3">
      <c r="A39888" s="13">
        <v>0.12089909022414</v>
      </c>
    </row>
    <row r="39889" spans="1:1" x14ac:dyDescent="0.3">
      <c r="A39889" s="13">
        <v>0.22550627565115</v>
      </c>
    </row>
    <row r="39890" spans="1:1" x14ac:dyDescent="0.3">
      <c r="A39890" s="13">
        <v>0.30418354493709998</v>
      </c>
    </row>
    <row r="39891" spans="1:1" x14ac:dyDescent="0.3">
      <c r="A39891" s="13">
        <v>9.3414930308412997E-2</v>
      </c>
    </row>
    <row r="39892" spans="1:1" x14ac:dyDescent="0.3">
      <c r="A39892" s="13">
        <v>4.3087019220063999E-2</v>
      </c>
    </row>
    <row r="39893" spans="1:1" x14ac:dyDescent="0.3">
      <c r="A39893" s="13">
        <v>4.8060879901566003E-2</v>
      </c>
    </row>
    <row r="39894" spans="1:1" x14ac:dyDescent="0.3">
      <c r="A39894" s="13">
        <v>0.29651631331466999</v>
      </c>
    </row>
    <row r="39895" spans="1:1" x14ac:dyDescent="0.3">
      <c r="A39895" s="13">
        <v>0.20375328680388</v>
      </c>
    </row>
    <row r="39896" spans="1:1" x14ac:dyDescent="0.3">
      <c r="A39896" s="13">
        <v>0.24963996124839999</v>
      </c>
    </row>
    <row r="39897" spans="1:1" x14ac:dyDescent="0.3">
      <c r="A39897" s="13">
        <v>0.12316960102603</v>
      </c>
    </row>
    <row r="39898" spans="1:1" x14ac:dyDescent="0.3">
      <c r="A39898" s="13">
        <v>0.16251662192006999</v>
      </c>
    </row>
    <row r="39899" spans="1:1" x14ac:dyDescent="0.3">
      <c r="A39899" s="13">
        <v>8.2117451984383999E-2</v>
      </c>
    </row>
    <row r="39900" spans="1:1" x14ac:dyDescent="0.3">
      <c r="A39900" s="13">
        <v>0.2334051170474</v>
      </c>
    </row>
    <row r="39901" spans="1:1" x14ac:dyDescent="0.3">
      <c r="A39901" s="13">
        <v>0.17828536802659001</v>
      </c>
    </row>
    <row r="39902" spans="1:1" x14ac:dyDescent="0.3">
      <c r="A39902" s="13">
        <v>0.17770462592012001</v>
      </c>
    </row>
    <row r="39903" spans="1:1" x14ac:dyDescent="0.3">
      <c r="A39903" s="13">
        <v>0.17048763271032999</v>
      </c>
    </row>
    <row r="39904" spans="1:1" x14ac:dyDescent="0.3">
      <c r="A39904" s="13">
        <v>0.31120692210470002</v>
      </c>
    </row>
    <row r="39905" spans="1:1" x14ac:dyDescent="0.3">
      <c r="A39905" s="13">
        <v>9.6444326563989005E-2</v>
      </c>
    </row>
    <row r="39906" spans="1:1" x14ac:dyDescent="0.3">
      <c r="A39906" s="13">
        <v>0.15667175053207999</v>
      </c>
    </row>
    <row r="39907" spans="1:1" x14ac:dyDescent="0.3">
      <c r="A39907" s="13">
        <v>0.10260070175118</v>
      </c>
    </row>
    <row r="39908" spans="1:1" x14ac:dyDescent="0.3">
      <c r="A39908" s="13">
        <v>9.0589023380358E-2</v>
      </c>
    </row>
    <row r="39909" spans="1:1" x14ac:dyDescent="0.3">
      <c r="A39909" s="13">
        <v>8.9276394415085003E-2</v>
      </c>
    </row>
    <row r="39910" spans="1:1" x14ac:dyDescent="0.3">
      <c r="A39910" s="13">
        <v>0.17116395137480001</v>
      </c>
    </row>
    <row r="39911" spans="1:1" x14ac:dyDescent="0.3">
      <c r="A39911" s="13">
        <v>0.17507014154427999</v>
      </c>
    </row>
    <row r="39912" spans="1:1" x14ac:dyDescent="0.3">
      <c r="A39912" s="13">
        <v>0.23220197285267999</v>
      </c>
    </row>
    <row r="39913" spans="1:1" x14ac:dyDescent="0.3">
      <c r="A39913" s="13">
        <v>8.3091705113943995E-2</v>
      </c>
    </row>
    <row r="39914" spans="1:1" x14ac:dyDescent="0.3">
      <c r="A39914" s="13">
        <v>0.14232830391896001</v>
      </c>
    </row>
    <row r="39915" spans="1:1" x14ac:dyDescent="0.3">
      <c r="A39915" s="13">
        <v>6.3972892859425007E-2</v>
      </c>
    </row>
    <row r="39916" spans="1:1" x14ac:dyDescent="0.3">
      <c r="A39916" s="13">
        <v>0.22418942733159999</v>
      </c>
    </row>
    <row r="39917" spans="1:1" x14ac:dyDescent="0.3">
      <c r="A39917" s="13">
        <v>0.15245671181876</v>
      </c>
    </row>
    <row r="39918" spans="1:1" x14ac:dyDescent="0.3">
      <c r="A39918" s="13">
        <v>0.22957874469309</v>
      </c>
    </row>
    <row r="39919" spans="1:1" x14ac:dyDescent="0.3">
      <c r="A39919" s="13">
        <v>8.2228351943458997E-2</v>
      </c>
    </row>
    <row r="39920" spans="1:1" x14ac:dyDescent="0.3">
      <c r="A39920" s="13">
        <v>6.5785356607655998E-2</v>
      </c>
    </row>
    <row r="39921" spans="1:1" x14ac:dyDescent="0.3">
      <c r="A39921" s="13">
        <v>0.31556063481447999</v>
      </c>
    </row>
    <row r="39922" spans="1:1" x14ac:dyDescent="0.3">
      <c r="A39922" s="13">
        <v>0.13552839602778</v>
      </c>
    </row>
    <row r="39923" spans="1:1" x14ac:dyDescent="0.3">
      <c r="A39923" s="13">
        <v>0.14653199694652</v>
      </c>
    </row>
    <row r="39924" spans="1:1" x14ac:dyDescent="0.3">
      <c r="A39924" s="13">
        <v>0.14653199694652</v>
      </c>
    </row>
    <row r="39925" spans="1:1" x14ac:dyDescent="0.3">
      <c r="A39925" s="13">
        <v>0.13102624734936</v>
      </c>
    </row>
    <row r="39926" spans="1:1" x14ac:dyDescent="0.3">
      <c r="A39926" s="13">
        <v>0.13699482032342</v>
      </c>
    </row>
    <row r="39927" spans="1:1" x14ac:dyDescent="0.3">
      <c r="A39927" s="13">
        <v>6.9207972420313998E-2</v>
      </c>
    </row>
    <row r="39928" spans="1:1" x14ac:dyDescent="0.3">
      <c r="A39928" s="13">
        <v>0.22267503247755999</v>
      </c>
    </row>
    <row r="39929" spans="1:1" x14ac:dyDescent="0.3">
      <c r="A39929" s="13">
        <v>0.22267503247755999</v>
      </c>
    </row>
    <row r="39930" spans="1:1" x14ac:dyDescent="0.3">
      <c r="A39930" s="13">
        <v>0.15258279956668999</v>
      </c>
    </row>
    <row r="39931" spans="1:1" x14ac:dyDescent="0.3">
      <c r="A39931" s="13">
        <v>0.13165966070398</v>
      </c>
    </row>
    <row r="39932" spans="1:1" x14ac:dyDescent="0.3">
      <c r="A39932" s="13">
        <v>7.2140298564052005E-2</v>
      </c>
    </row>
    <row r="39933" spans="1:1" x14ac:dyDescent="0.3">
      <c r="A39933" s="13">
        <v>0.25199120493524002</v>
      </c>
    </row>
    <row r="39934" spans="1:1" x14ac:dyDescent="0.3">
      <c r="A39934" s="13">
        <v>0.21758632179518</v>
      </c>
    </row>
    <row r="39935" spans="1:1" x14ac:dyDescent="0.3">
      <c r="A39935" s="13">
        <v>0.12982498521991001</v>
      </c>
    </row>
    <row r="39936" spans="1:1" x14ac:dyDescent="0.3">
      <c r="A39936" s="13">
        <v>0.15819485923477999</v>
      </c>
    </row>
    <row r="39937" spans="1:1" x14ac:dyDescent="0.3">
      <c r="A39937" s="13">
        <v>0.14903982192855</v>
      </c>
    </row>
    <row r="39938" spans="1:1" x14ac:dyDescent="0.3">
      <c r="A39938" s="13">
        <v>7.4488375850064001E-2</v>
      </c>
    </row>
    <row r="39939" spans="1:1" x14ac:dyDescent="0.3">
      <c r="A39939" s="13">
        <v>0.15218524154744001</v>
      </c>
    </row>
    <row r="39940" spans="1:1" x14ac:dyDescent="0.3">
      <c r="A39940" s="13">
        <v>0.10366607034149</v>
      </c>
    </row>
    <row r="39941" spans="1:1" x14ac:dyDescent="0.3">
      <c r="A39941" s="13">
        <v>0.22116999674848001</v>
      </c>
    </row>
    <row r="39942" spans="1:1" x14ac:dyDescent="0.3">
      <c r="A39942" s="13">
        <v>0.19574879155892999</v>
      </c>
    </row>
    <row r="39943" spans="1:1" x14ac:dyDescent="0.3">
      <c r="A39943" s="13">
        <v>0.15464498164675999</v>
      </c>
    </row>
    <row r="39944" spans="1:1" x14ac:dyDescent="0.3">
      <c r="A39944" s="13">
        <v>0.21247042242778</v>
      </c>
    </row>
    <row r="39945" spans="1:1" x14ac:dyDescent="0.3">
      <c r="A39945" s="13">
        <v>0.18940915247146001</v>
      </c>
    </row>
    <row r="39946" spans="1:1" x14ac:dyDescent="0.3">
      <c r="A39946" s="13">
        <v>4.1445047416804999E-2</v>
      </c>
    </row>
    <row r="39947" spans="1:1" x14ac:dyDescent="0.3">
      <c r="A39947" s="13">
        <v>0.14260757792862</v>
      </c>
    </row>
    <row r="39948" spans="1:1" x14ac:dyDescent="0.3">
      <c r="A39948" s="13">
        <v>9.7841870665691999E-2</v>
      </c>
    </row>
    <row r="39949" spans="1:1" x14ac:dyDescent="0.3">
      <c r="A39949" s="13">
        <v>0.27306394403152001</v>
      </c>
    </row>
    <row r="39950" spans="1:1" x14ac:dyDescent="0.3">
      <c r="A39950" s="13">
        <v>0.23448347658912</v>
      </c>
    </row>
    <row r="39951" spans="1:1" x14ac:dyDescent="0.3">
      <c r="A39951" s="13">
        <v>0.12799013378098001</v>
      </c>
    </row>
    <row r="39952" spans="1:1" x14ac:dyDescent="0.3">
      <c r="A39952" s="13">
        <v>0.28121518694545999</v>
      </c>
    </row>
    <row r="39953" spans="1:1" x14ac:dyDescent="0.3">
      <c r="A39953" s="13">
        <v>0.15519063807889999</v>
      </c>
    </row>
    <row r="39954" spans="1:1" x14ac:dyDescent="0.3">
      <c r="A39954" s="13">
        <v>0.17587638478991</v>
      </c>
    </row>
    <row r="39955" spans="1:1" x14ac:dyDescent="0.3">
      <c r="A39955" s="13">
        <v>0.14860949199924001</v>
      </c>
    </row>
    <row r="39956" spans="1:1" x14ac:dyDescent="0.3">
      <c r="A39956" s="13">
        <v>0.14560257966330001</v>
      </c>
    </row>
    <row r="39957" spans="1:1" x14ac:dyDescent="0.3">
      <c r="A39957" s="13">
        <v>0.13340340194898001</v>
      </c>
    </row>
    <row r="39958" spans="1:1" x14ac:dyDescent="0.3">
      <c r="A39958" s="13">
        <v>0.20202514946535999</v>
      </c>
    </row>
    <row r="39959" spans="1:1" x14ac:dyDescent="0.3">
      <c r="A39959" s="13">
        <v>0.11100780884101</v>
      </c>
    </row>
    <row r="39960" spans="1:1" x14ac:dyDescent="0.3">
      <c r="A39960" s="13">
        <v>8.4599632613354001E-2</v>
      </c>
    </row>
    <row r="39961" spans="1:1" x14ac:dyDescent="0.3">
      <c r="A39961" s="13">
        <v>8.6420897555768997E-2</v>
      </c>
    </row>
    <row r="39962" spans="1:1" x14ac:dyDescent="0.3">
      <c r="A39962" s="13">
        <v>0.23391174072946999</v>
      </c>
    </row>
    <row r="39963" spans="1:1" x14ac:dyDescent="0.3">
      <c r="A39963" s="13">
        <v>0.14863388937968</v>
      </c>
    </row>
    <row r="39964" spans="1:1" x14ac:dyDescent="0.3">
      <c r="A39964" s="13">
        <v>0.19876610336784001</v>
      </c>
    </row>
    <row r="39965" spans="1:1" x14ac:dyDescent="0.3">
      <c r="A39965" s="13">
        <v>0.17202429710976</v>
      </c>
    </row>
    <row r="39966" spans="1:1" x14ac:dyDescent="0.3">
      <c r="A39966" s="13">
        <v>0.16161030508151</v>
      </c>
    </row>
    <row r="39967" spans="1:1" x14ac:dyDescent="0.3">
      <c r="A39967" s="13">
        <v>0.20946408309907999</v>
      </c>
    </row>
    <row r="39968" spans="1:1" x14ac:dyDescent="0.3">
      <c r="A39968" s="13">
        <v>0.15405662233185</v>
      </c>
    </row>
    <row r="39969" spans="1:1" x14ac:dyDescent="0.3">
      <c r="A39969" s="13">
        <v>8.2804945300426994E-2</v>
      </c>
    </row>
    <row r="39970" spans="1:1" x14ac:dyDescent="0.3">
      <c r="A39970" s="13">
        <v>0.10925157275124001</v>
      </c>
    </row>
    <row r="39971" spans="1:1" x14ac:dyDescent="0.3">
      <c r="A39971" s="13">
        <v>0.23094780758663999</v>
      </c>
    </row>
    <row r="39972" spans="1:1" x14ac:dyDescent="0.3">
      <c r="A39972" s="13">
        <v>0.23495919227104001</v>
      </c>
    </row>
    <row r="39973" spans="1:1" x14ac:dyDescent="0.3">
      <c r="A39973" s="13">
        <v>0.18785479154022999</v>
      </c>
    </row>
    <row r="39974" spans="1:1" x14ac:dyDescent="0.3">
      <c r="A39974" s="13">
        <v>0.21728583211513999</v>
      </c>
    </row>
    <row r="39975" spans="1:1" x14ac:dyDescent="0.3">
      <c r="A39975" s="13">
        <v>0.20974587981512</v>
      </c>
    </row>
    <row r="39976" spans="1:1" x14ac:dyDescent="0.3">
      <c r="A39976" s="13">
        <v>0.17736450079572</v>
      </c>
    </row>
    <row r="39977" spans="1:1" x14ac:dyDescent="0.3">
      <c r="A39977" s="13">
        <v>0.15437536984606001</v>
      </c>
    </row>
    <row r="39978" spans="1:1" x14ac:dyDescent="0.3">
      <c r="A39978" s="13">
        <v>0.13776716427982</v>
      </c>
    </row>
    <row r="39979" spans="1:1" x14ac:dyDescent="0.3">
      <c r="A39979" s="13">
        <v>0.16868853900475</v>
      </c>
    </row>
    <row r="39980" spans="1:1" x14ac:dyDescent="0.3">
      <c r="A39980" s="13">
        <v>0.18522706843778</v>
      </c>
    </row>
    <row r="39981" spans="1:1" x14ac:dyDescent="0.3">
      <c r="A39981" s="13">
        <v>8.4425534806610997E-2</v>
      </c>
    </row>
    <row r="39982" spans="1:1" x14ac:dyDescent="0.3">
      <c r="A39982" s="13">
        <v>8.3756939507029005E-2</v>
      </c>
    </row>
    <row r="39983" spans="1:1" x14ac:dyDescent="0.3">
      <c r="A39983" s="13">
        <v>0.28224806151440002</v>
      </c>
    </row>
    <row r="39984" spans="1:1" x14ac:dyDescent="0.3">
      <c r="A39984" s="13">
        <v>0.26322458579484997</v>
      </c>
    </row>
    <row r="39985" spans="1:1" x14ac:dyDescent="0.3">
      <c r="A39985" s="13">
        <v>0.12780769860235</v>
      </c>
    </row>
    <row r="39986" spans="1:1" x14ac:dyDescent="0.3">
      <c r="A39986" s="13">
        <v>0.13930382449039999</v>
      </c>
    </row>
    <row r="39987" spans="1:1" x14ac:dyDescent="0.3">
      <c r="A39987" s="13">
        <v>0.14222913234678999</v>
      </c>
    </row>
    <row r="39988" spans="1:1" x14ac:dyDescent="0.3">
      <c r="A39988" s="13">
        <v>0.1014537434485</v>
      </c>
    </row>
    <row r="39989" spans="1:1" x14ac:dyDescent="0.3">
      <c r="A39989" s="13">
        <v>0.21420927879446</v>
      </c>
    </row>
    <row r="39990" spans="1:1" x14ac:dyDescent="0.3">
      <c r="A39990" s="13">
        <v>0.30768779164270998</v>
      </c>
    </row>
    <row r="39991" spans="1:1" x14ac:dyDescent="0.3">
      <c r="A39991" s="13">
        <v>6.4694164465446E-2</v>
      </c>
    </row>
    <row r="39992" spans="1:1" x14ac:dyDescent="0.3">
      <c r="A39992" s="13">
        <v>0.15825062876827001</v>
      </c>
    </row>
    <row r="39993" spans="1:1" x14ac:dyDescent="0.3">
      <c r="A39993" s="13">
        <v>0.1870763214092</v>
      </c>
    </row>
    <row r="39994" spans="1:1" x14ac:dyDescent="0.3">
      <c r="A39994" s="13">
        <v>0.20391946705203001</v>
      </c>
    </row>
    <row r="39995" spans="1:1" x14ac:dyDescent="0.3">
      <c r="A39995" s="13">
        <v>0.13677256068386001</v>
      </c>
    </row>
    <row r="39996" spans="1:1" x14ac:dyDescent="0.3">
      <c r="A39996" s="13">
        <v>0.15183655000252</v>
      </c>
    </row>
    <row r="39997" spans="1:1" x14ac:dyDescent="0.3">
      <c r="A39997" s="13">
        <v>0.14045789939431999</v>
      </c>
    </row>
    <row r="39998" spans="1:1" x14ac:dyDescent="0.3">
      <c r="A39998" s="13">
        <v>0.17044428768424999</v>
      </c>
    </row>
    <row r="39999" spans="1:1" x14ac:dyDescent="0.3">
      <c r="A39999" s="13">
        <v>0.14613490700816001</v>
      </c>
    </row>
    <row r="40000" spans="1:1" x14ac:dyDescent="0.3">
      <c r="A40000" s="13">
        <v>3.8806458348936999E-2</v>
      </c>
    </row>
    <row r="40001" spans="1:1" x14ac:dyDescent="0.3">
      <c r="A40001" s="13">
        <v>0.17316486764431999</v>
      </c>
    </row>
    <row r="40002" spans="1:1" x14ac:dyDescent="0.3">
      <c r="A40002" s="13">
        <v>0.16643389171722001</v>
      </c>
    </row>
    <row r="40003" spans="1:1" x14ac:dyDescent="0.3">
      <c r="A40003" s="13">
        <v>0.20849488028131999</v>
      </c>
    </row>
    <row r="40004" spans="1:1" x14ac:dyDescent="0.3">
      <c r="A40004" s="13">
        <v>7.9522702867891995E-2</v>
      </c>
    </row>
    <row r="40005" spans="1:1" x14ac:dyDescent="0.3">
      <c r="A40005" s="13">
        <v>0.16063756280724001</v>
      </c>
    </row>
    <row r="40006" spans="1:1" x14ac:dyDescent="0.3">
      <c r="A40006" s="13">
        <v>0.25139656205756999</v>
      </c>
    </row>
    <row r="40007" spans="1:1" x14ac:dyDescent="0.3">
      <c r="A40007" s="13">
        <v>0.23550477440364001</v>
      </c>
    </row>
    <row r="40008" spans="1:1" x14ac:dyDescent="0.3">
      <c r="A40008" s="13">
        <v>0.17869162285897</v>
      </c>
    </row>
    <row r="40009" spans="1:1" x14ac:dyDescent="0.3">
      <c r="A40009" s="13">
        <v>0.23126891133593</v>
      </c>
    </row>
    <row r="40010" spans="1:1" x14ac:dyDescent="0.3">
      <c r="A40010" s="13">
        <v>0.20194610448534001</v>
      </c>
    </row>
    <row r="40011" spans="1:1" x14ac:dyDescent="0.3">
      <c r="A40011" s="13">
        <v>0.12020798380417</v>
      </c>
    </row>
    <row r="40012" spans="1:1" x14ac:dyDescent="0.3">
      <c r="A40012" s="13">
        <v>0.16113112441062</v>
      </c>
    </row>
    <row r="40013" spans="1:1" x14ac:dyDescent="0.3">
      <c r="A40013" s="13">
        <v>0.10638875945281</v>
      </c>
    </row>
    <row r="40014" spans="1:1" x14ac:dyDescent="0.3">
      <c r="A40014" s="13">
        <v>7.3889375075717995E-2</v>
      </c>
    </row>
    <row r="40015" spans="1:1" x14ac:dyDescent="0.3">
      <c r="A40015" s="13">
        <v>0.23157404391396999</v>
      </c>
    </row>
    <row r="40016" spans="1:1" x14ac:dyDescent="0.3">
      <c r="A40016" s="13">
        <v>0.14630582206088999</v>
      </c>
    </row>
    <row r="40017" spans="1:1" x14ac:dyDescent="0.3">
      <c r="A40017" s="13">
        <v>7.8193995397301E-2</v>
      </c>
    </row>
    <row r="40018" spans="1:1" x14ac:dyDescent="0.3">
      <c r="A40018" s="13">
        <v>8.7100974126209998E-2</v>
      </c>
    </row>
    <row r="40019" spans="1:1" x14ac:dyDescent="0.3">
      <c r="A40019" s="13">
        <v>0.19050210891847999</v>
      </c>
    </row>
    <row r="40020" spans="1:1" x14ac:dyDescent="0.3">
      <c r="A40020" s="13">
        <v>0.241028729282</v>
      </c>
    </row>
    <row r="40021" spans="1:1" x14ac:dyDescent="0.3">
      <c r="A40021" s="13">
        <v>0.26087659214976</v>
      </c>
    </row>
    <row r="40022" spans="1:1" x14ac:dyDescent="0.3">
      <c r="A40022" s="13">
        <v>0.29569305404856</v>
      </c>
    </row>
    <row r="40023" spans="1:1" x14ac:dyDescent="0.3">
      <c r="A40023" s="13">
        <v>0.20189055330944</v>
      </c>
    </row>
    <row r="40024" spans="1:1" x14ac:dyDescent="0.3">
      <c r="A40024" s="13">
        <v>0.20718927215780999</v>
      </c>
    </row>
    <row r="40025" spans="1:1" x14ac:dyDescent="0.3">
      <c r="A40025" s="13">
        <v>9.8165128451960001E-2</v>
      </c>
    </row>
    <row r="40026" spans="1:1" x14ac:dyDescent="0.3">
      <c r="A40026" s="13">
        <v>0.21325201687418999</v>
      </c>
    </row>
    <row r="40027" spans="1:1" x14ac:dyDescent="0.3">
      <c r="A40027" s="13">
        <v>0.23878273074510001</v>
      </c>
    </row>
    <row r="40028" spans="1:1" x14ac:dyDescent="0.3">
      <c r="A40028" s="13">
        <v>0.1361538584883</v>
      </c>
    </row>
    <row r="40029" spans="1:1" x14ac:dyDescent="0.3">
      <c r="A40029" s="13">
        <v>0.29306512525324002</v>
      </c>
    </row>
    <row r="40030" spans="1:1" x14ac:dyDescent="0.3">
      <c r="A40030" s="13">
        <v>0.13094186028659999</v>
      </c>
    </row>
    <row r="40031" spans="1:1" x14ac:dyDescent="0.3">
      <c r="A40031" s="13">
        <v>0.12878830136444999</v>
      </c>
    </row>
    <row r="40032" spans="1:1" x14ac:dyDescent="0.3">
      <c r="A40032" s="13">
        <v>0.15905683405441001</v>
      </c>
    </row>
    <row r="40033" spans="1:1" x14ac:dyDescent="0.3">
      <c r="A40033" s="13">
        <v>0.28533459944310002</v>
      </c>
    </row>
    <row r="40034" spans="1:1" x14ac:dyDescent="0.3">
      <c r="A40034" s="13">
        <v>0.23626171222063999</v>
      </c>
    </row>
    <row r="40035" spans="1:1" x14ac:dyDescent="0.3">
      <c r="A40035" s="13">
        <v>0.20720268620467999</v>
      </c>
    </row>
    <row r="40036" spans="1:1" x14ac:dyDescent="0.3">
      <c r="A40036" s="13">
        <v>0.16596151612745999</v>
      </c>
    </row>
    <row r="40037" spans="1:1" x14ac:dyDescent="0.3">
      <c r="A40037" s="13">
        <v>0.15491087308670001</v>
      </c>
    </row>
    <row r="40038" spans="1:1" x14ac:dyDescent="0.3">
      <c r="A40038" s="13">
        <v>0.11799979050505</v>
      </c>
    </row>
    <row r="40039" spans="1:1" x14ac:dyDescent="0.3">
      <c r="A40039" s="13">
        <v>0.17378888262139</v>
      </c>
    </row>
    <row r="40040" spans="1:1" x14ac:dyDescent="0.3">
      <c r="A40040" s="13">
        <v>0.10038650983707</v>
      </c>
    </row>
    <row r="40041" spans="1:1" x14ac:dyDescent="0.3">
      <c r="A40041" s="13">
        <v>0.19628463806863</v>
      </c>
    </row>
    <row r="40042" spans="1:1" x14ac:dyDescent="0.3">
      <c r="A40042" s="13">
        <v>0.13781105229098001</v>
      </c>
    </row>
    <row r="40043" spans="1:1" x14ac:dyDescent="0.3">
      <c r="A40043" s="13">
        <v>4.2371547014144001E-2</v>
      </c>
    </row>
    <row r="40044" spans="1:1" x14ac:dyDescent="0.3">
      <c r="A40044" s="13">
        <v>0.17751433907497999</v>
      </c>
    </row>
    <row r="40045" spans="1:1" x14ac:dyDescent="0.3">
      <c r="A40045" s="13">
        <v>0.25056956849864997</v>
      </c>
    </row>
    <row r="40046" spans="1:1" x14ac:dyDescent="0.3">
      <c r="A40046" s="13">
        <v>0.11533172406614001</v>
      </c>
    </row>
    <row r="40047" spans="1:1" x14ac:dyDescent="0.3">
      <c r="A40047" s="13">
        <v>0.2506455625472</v>
      </c>
    </row>
    <row r="40048" spans="1:1" x14ac:dyDescent="0.3">
      <c r="A40048" s="13">
        <v>0.21679725694436999</v>
      </c>
    </row>
    <row r="40049" spans="1:1" x14ac:dyDescent="0.3">
      <c r="A40049" s="13">
        <v>0.25049181027151002</v>
      </c>
    </row>
    <row r="40050" spans="1:1" x14ac:dyDescent="0.3">
      <c r="A40050" s="13">
        <v>0.17253104890592999</v>
      </c>
    </row>
    <row r="40051" spans="1:1" x14ac:dyDescent="0.3">
      <c r="A40051" s="13">
        <v>0.1979290470881</v>
      </c>
    </row>
    <row r="40052" spans="1:1" x14ac:dyDescent="0.3">
      <c r="A40052" s="13">
        <v>0.19652648279238</v>
      </c>
    </row>
    <row r="40053" spans="1:1" x14ac:dyDescent="0.3">
      <c r="A40053" s="13">
        <v>0.13975026183788999</v>
      </c>
    </row>
    <row r="40054" spans="1:1" x14ac:dyDescent="0.3">
      <c r="A40054" s="13">
        <v>0.23291079243155999</v>
      </c>
    </row>
    <row r="40055" spans="1:1" x14ac:dyDescent="0.3">
      <c r="A40055" s="13">
        <v>0.31551122676934001</v>
      </c>
    </row>
    <row r="40056" spans="1:1" x14ac:dyDescent="0.3">
      <c r="A40056" s="13">
        <v>6.5819682443633995E-2</v>
      </c>
    </row>
    <row r="40057" spans="1:1" x14ac:dyDescent="0.3">
      <c r="A40057" s="13">
        <v>0.12543615502111</v>
      </c>
    </row>
    <row r="40058" spans="1:1" x14ac:dyDescent="0.3">
      <c r="A40058" s="13">
        <v>0.19301331739206001</v>
      </c>
    </row>
    <row r="40059" spans="1:1" x14ac:dyDescent="0.3">
      <c r="A40059" s="13">
        <v>0.15055110672429001</v>
      </c>
    </row>
    <row r="40060" spans="1:1" x14ac:dyDescent="0.3">
      <c r="A40060" s="13">
        <v>0.26638939909395998</v>
      </c>
    </row>
    <row r="40061" spans="1:1" x14ac:dyDescent="0.3">
      <c r="A40061" s="13">
        <v>0.30287585632414998</v>
      </c>
    </row>
    <row r="40062" spans="1:1" x14ac:dyDescent="0.3">
      <c r="A40062" s="13">
        <v>0.12784921973944</v>
      </c>
    </row>
    <row r="40063" spans="1:1" x14ac:dyDescent="0.3">
      <c r="A40063" s="13">
        <v>0.11000764391216</v>
      </c>
    </row>
    <row r="40064" spans="1:1" x14ac:dyDescent="0.3">
      <c r="A40064" s="13">
        <v>0.27992668648612001</v>
      </c>
    </row>
    <row r="40065" spans="1:1" x14ac:dyDescent="0.3">
      <c r="A40065" s="13">
        <v>0.27727660924623998</v>
      </c>
    </row>
    <row r="40066" spans="1:1" x14ac:dyDescent="0.3">
      <c r="A40066" s="13">
        <v>0.22500648223433001</v>
      </c>
    </row>
    <row r="40067" spans="1:1" x14ac:dyDescent="0.3">
      <c r="A40067" s="13">
        <v>0.19902308459052001</v>
      </c>
    </row>
    <row r="40068" spans="1:1" x14ac:dyDescent="0.3">
      <c r="A40068" s="13">
        <v>0.16849043101073999</v>
      </c>
    </row>
    <row r="40069" spans="1:1" x14ac:dyDescent="0.3">
      <c r="A40069" s="13">
        <v>0.10907882904086</v>
      </c>
    </row>
    <row r="40070" spans="1:1" x14ac:dyDescent="0.3">
      <c r="A40070" s="13">
        <v>9.6809728414685006E-2</v>
      </c>
    </row>
    <row r="40071" spans="1:1" x14ac:dyDescent="0.3">
      <c r="A40071" s="13">
        <v>0.16884809733253001</v>
      </c>
    </row>
    <row r="40072" spans="1:1" x14ac:dyDescent="0.3">
      <c r="A40072" s="13">
        <v>0.1187415683411</v>
      </c>
    </row>
    <row r="40073" spans="1:1" x14ac:dyDescent="0.3">
      <c r="A40073" s="13">
        <v>0.18561661034471999</v>
      </c>
    </row>
    <row r="40074" spans="1:1" x14ac:dyDescent="0.3">
      <c r="A40074" s="13">
        <v>0.15268204207653999</v>
      </c>
    </row>
    <row r="40075" spans="1:1" x14ac:dyDescent="0.3">
      <c r="A40075" s="13">
        <v>6.9121567697203998E-2</v>
      </c>
    </row>
    <row r="40076" spans="1:1" x14ac:dyDescent="0.3">
      <c r="A40076" s="13">
        <v>0.26265854408130002</v>
      </c>
    </row>
    <row r="40077" spans="1:1" x14ac:dyDescent="0.3">
      <c r="A40077" s="13">
        <v>0.14352568463590001</v>
      </c>
    </row>
    <row r="40078" spans="1:1" x14ac:dyDescent="0.3">
      <c r="A40078" s="13">
        <v>0.20302621365616</v>
      </c>
    </row>
    <row r="40079" spans="1:1" x14ac:dyDescent="0.3">
      <c r="A40079" s="13">
        <v>0.12923197224287</v>
      </c>
    </row>
    <row r="40080" spans="1:1" x14ac:dyDescent="0.3">
      <c r="A40080" s="13">
        <v>0.11495712116369999</v>
      </c>
    </row>
    <row r="40081" spans="1:1" x14ac:dyDescent="0.3">
      <c r="A40081" s="13">
        <v>0.13209625527259999</v>
      </c>
    </row>
    <row r="40082" spans="1:1" x14ac:dyDescent="0.3">
      <c r="A40082" s="13">
        <v>9.4555771894569998E-2</v>
      </c>
    </row>
    <row r="40083" spans="1:1" x14ac:dyDescent="0.3">
      <c r="A40083" s="13">
        <v>0.12262691626911</v>
      </c>
    </row>
    <row r="40084" spans="1:1" x14ac:dyDescent="0.3">
      <c r="A40084" s="13">
        <v>0.34220526726067002</v>
      </c>
    </row>
    <row r="40085" spans="1:1" x14ac:dyDescent="0.3">
      <c r="A40085" s="13">
        <v>0.20863605214601999</v>
      </c>
    </row>
    <row r="40086" spans="1:1" x14ac:dyDescent="0.3">
      <c r="A40086" s="13">
        <v>0.19240245027172001</v>
      </c>
    </row>
    <row r="40087" spans="1:1" x14ac:dyDescent="0.3">
      <c r="A40087" s="13">
        <v>0.32233641071470998</v>
      </c>
    </row>
    <row r="40088" spans="1:1" x14ac:dyDescent="0.3">
      <c r="A40088" s="13">
        <v>0.14275261855513999</v>
      </c>
    </row>
    <row r="40089" spans="1:1" x14ac:dyDescent="0.3">
      <c r="A40089" s="13">
        <v>0.17693968557906001</v>
      </c>
    </row>
    <row r="40090" spans="1:1" x14ac:dyDescent="0.3">
      <c r="A40090" s="13">
        <v>0.19913720431581999</v>
      </c>
    </row>
    <row r="40091" spans="1:1" x14ac:dyDescent="0.3">
      <c r="A40091" s="13">
        <v>0.11440009944378</v>
      </c>
    </row>
    <row r="40092" spans="1:1" x14ac:dyDescent="0.3">
      <c r="A40092" s="13">
        <v>0.16481483747942</v>
      </c>
    </row>
    <row r="40093" spans="1:1" x14ac:dyDescent="0.3">
      <c r="A40093" s="13">
        <v>0.28808154367743</v>
      </c>
    </row>
    <row r="40094" spans="1:1" x14ac:dyDescent="0.3">
      <c r="A40094" s="13">
        <v>0.11834709987095</v>
      </c>
    </row>
    <row r="40095" spans="1:1" x14ac:dyDescent="0.3">
      <c r="A40095" s="13">
        <v>9.5697550647613996E-2</v>
      </c>
    </row>
    <row r="40096" spans="1:1" x14ac:dyDescent="0.3">
      <c r="A40096" s="13">
        <v>0.23022736291321999</v>
      </c>
    </row>
    <row r="40097" spans="1:1" x14ac:dyDescent="0.3">
      <c r="A40097" s="13">
        <v>0.16383189085634001</v>
      </c>
    </row>
    <row r="40098" spans="1:1" x14ac:dyDescent="0.3">
      <c r="A40098" s="13">
        <v>0.28065396409834997</v>
      </c>
    </row>
    <row r="40099" spans="1:1" x14ac:dyDescent="0.3">
      <c r="A40099" s="13">
        <v>0.20293284336879</v>
      </c>
    </row>
    <row r="40100" spans="1:1" x14ac:dyDescent="0.3">
      <c r="A40100" s="13">
        <v>0.19774034752496999</v>
      </c>
    </row>
    <row r="40101" spans="1:1" x14ac:dyDescent="0.3">
      <c r="A40101" s="13">
        <v>0.17396111693494001</v>
      </c>
    </row>
    <row r="40102" spans="1:1" x14ac:dyDescent="0.3">
      <c r="A40102" s="13">
        <v>0.25629965581007003</v>
      </c>
    </row>
    <row r="40103" spans="1:1" x14ac:dyDescent="0.3">
      <c r="A40103" s="13">
        <v>0.18935947974382</v>
      </c>
    </row>
    <row r="40104" spans="1:1" x14ac:dyDescent="0.3">
      <c r="A40104" s="13">
        <v>0.10866988836525</v>
      </c>
    </row>
    <row r="40105" spans="1:1" x14ac:dyDescent="0.3">
      <c r="A40105" s="13">
        <v>0.27714242509692</v>
      </c>
    </row>
    <row r="40106" spans="1:1" x14ac:dyDescent="0.3">
      <c r="A40106" s="13">
        <v>0.16270427489542999</v>
      </c>
    </row>
    <row r="40107" spans="1:1" x14ac:dyDescent="0.3">
      <c r="A40107" s="13">
        <v>0.1209624017175</v>
      </c>
    </row>
    <row r="40108" spans="1:1" x14ac:dyDescent="0.3">
      <c r="A40108" s="13">
        <v>0.14937139844878999</v>
      </c>
    </row>
    <row r="40109" spans="1:1" x14ac:dyDescent="0.3">
      <c r="A40109" s="13">
        <v>0.17265492836828999</v>
      </c>
    </row>
    <row r="40110" spans="1:1" x14ac:dyDescent="0.3">
      <c r="A40110" s="13">
        <v>0.14959632953654001</v>
      </c>
    </row>
    <row r="40111" spans="1:1" x14ac:dyDescent="0.3">
      <c r="A40111" s="13">
        <v>0.17176776460783</v>
      </c>
    </row>
    <row r="40112" spans="1:1" x14ac:dyDescent="0.3">
      <c r="A40112" s="13">
        <v>0.16020881901791001</v>
      </c>
    </row>
    <row r="40113" spans="1:1" x14ac:dyDescent="0.3">
      <c r="A40113" s="13">
        <v>0.23437363457047</v>
      </c>
    </row>
    <row r="40114" spans="1:1" x14ac:dyDescent="0.3">
      <c r="A40114" s="13">
        <v>0.12584171817263001</v>
      </c>
    </row>
    <row r="40115" spans="1:1" x14ac:dyDescent="0.3">
      <c r="A40115" s="13">
        <v>0.18639209580228999</v>
      </c>
    </row>
    <row r="40116" spans="1:1" x14ac:dyDescent="0.3">
      <c r="A40116" s="13">
        <v>0.25596662141624998</v>
      </c>
    </row>
    <row r="40117" spans="1:1" x14ac:dyDescent="0.3">
      <c r="A40117" s="13">
        <v>0.12690523540818999</v>
      </c>
    </row>
    <row r="40118" spans="1:1" x14ac:dyDescent="0.3">
      <c r="A40118" s="13">
        <v>0.14433129195401001</v>
      </c>
    </row>
    <row r="40119" spans="1:1" x14ac:dyDescent="0.3">
      <c r="A40119" s="13">
        <v>0.22238002482496</v>
      </c>
    </row>
    <row r="40120" spans="1:1" x14ac:dyDescent="0.3">
      <c r="A40120" s="13">
        <v>0.14356122137626001</v>
      </c>
    </row>
    <row r="40121" spans="1:1" x14ac:dyDescent="0.3">
      <c r="A40121" s="13">
        <v>0.17082888175700001</v>
      </c>
    </row>
    <row r="40122" spans="1:1" x14ac:dyDescent="0.3">
      <c r="A40122" s="13">
        <v>0.12915920404975001</v>
      </c>
    </row>
    <row r="40123" spans="1:1" x14ac:dyDescent="0.3">
      <c r="A40123" s="13">
        <v>0.16466104242511001</v>
      </c>
    </row>
    <row r="40124" spans="1:1" x14ac:dyDescent="0.3">
      <c r="A40124" s="13">
        <v>0.23564242184376999</v>
      </c>
    </row>
    <row r="40125" spans="1:1" x14ac:dyDescent="0.3">
      <c r="A40125" s="13">
        <v>8.7557239634109996E-2</v>
      </c>
    </row>
    <row r="40126" spans="1:1" x14ac:dyDescent="0.3">
      <c r="A40126" s="13">
        <v>0.16065280721715999</v>
      </c>
    </row>
    <row r="40127" spans="1:1" x14ac:dyDescent="0.3">
      <c r="A40127" s="13">
        <v>0.25672991317583999</v>
      </c>
    </row>
    <row r="40128" spans="1:1" x14ac:dyDescent="0.3">
      <c r="A40128" s="13">
        <v>0.26154834887893003</v>
      </c>
    </row>
    <row r="40129" spans="1:1" x14ac:dyDescent="0.3">
      <c r="A40129" s="13">
        <v>0.16727655038879999</v>
      </c>
    </row>
    <row r="40130" spans="1:1" x14ac:dyDescent="0.3">
      <c r="A40130" s="13">
        <v>0.15188830722364</v>
      </c>
    </row>
    <row r="40131" spans="1:1" x14ac:dyDescent="0.3">
      <c r="A40131" s="13">
        <v>0.26198496115753001</v>
      </c>
    </row>
    <row r="40132" spans="1:1" x14ac:dyDescent="0.3">
      <c r="A40132" s="13">
        <v>0.19502296961297</v>
      </c>
    </row>
    <row r="40133" spans="1:1" x14ac:dyDescent="0.3">
      <c r="A40133" s="13">
        <v>0.13958201788211</v>
      </c>
    </row>
    <row r="40134" spans="1:1" x14ac:dyDescent="0.3">
      <c r="A40134" s="13">
        <v>0.10697799901115999</v>
      </c>
    </row>
    <row r="40135" spans="1:1" x14ac:dyDescent="0.3">
      <c r="A40135" s="13">
        <v>0.12980212857230999</v>
      </c>
    </row>
    <row r="40136" spans="1:1" x14ac:dyDescent="0.3">
      <c r="A40136" s="13">
        <v>8.9281014772314995E-2</v>
      </c>
    </row>
    <row r="40137" spans="1:1" x14ac:dyDescent="0.3">
      <c r="A40137" s="13">
        <v>0.27683351732396999</v>
      </c>
    </row>
    <row r="40138" spans="1:1" x14ac:dyDescent="0.3">
      <c r="A40138" s="13">
        <v>0.21691807933957</v>
      </c>
    </row>
    <row r="40139" spans="1:1" x14ac:dyDescent="0.3">
      <c r="A40139" s="13">
        <v>0.17265119660384001</v>
      </c>
    </row>
    <row r="40140" spans="1:1" x14ac:dyDescent="0.3">
      <c r="A40140" s="13">
        <v>0.17352339693095001</v>
      </c>
    </row>
    <row r="40141" spans="1:1" x14ac:dyDescent="0.3">
      <c r="A40141" s="13">
        <v>9.0881265470972999E-2</v>
      </c>
    </row>
    <row r="40142" spans="1:1" x14ac:dyDescent="0.3">
      <c r="A40142" s="13">
        <v>0.23432402675139999</v>
      </c>
    </row>
    <row r="40143" spans="1:1" x14ac:dyDescent="0.3">
      <c r="A40143" s="13">
        <v>0.13500672617598999</v>
      </c>
    </row>
    <row r="40144" spans="1:1" x14ac:dyDescent="0.3">
      <c r="A40144" s="13">
        <v>0.15367958712738999</v>
      </c>
    </row>
    <row r="40145" spans="1:1" x14ac:dyDescent="0.3">
      <c r="A40145" s="13">
        <v>3.4251184401114E-2</v>
      </c>
    </row>
    <row r="40146" spans="1:1" x14ac:dyDescent="0.3">
      <c r="A40146" s="13">
        <v>0.15398413268732</v>
      </c>
    </row>
    <row r="40147" spans="1:1" x14ac:dyDescent="0.3">
      <c r="A40147" s="13">
        <v>0.11641324612238001</v>
      </c>
    </row>
    <row r="40148" spans="1:1" x14ac:dyDescent="0.3">
      <c r="A40148" s="13">
        <v>0.17893050226036999</v>
      </c>
    </row>
    <row r="40149" spans="1:1" x14ac:dyDescent="0.3">
      <c r="A40149" s="13">
        <v>0.21669154455195</v>
      </c>
    </row>
    <row r="40150" spans="1:1" x14ac:dyDescent="0.3">
      <c r="A40150" s="13">
        <v>0.20167827295688001</v>
      </c>
    </row>
    <row r="40151" spans="1:1" x14ac:dyDescent="0.3">
      <c r="A40151" s="13">
        <v>0.17285773245523001</v>
      </c>
    </row>
    <row r="40152" spans="1:1" x14ac:dyDescent="0.3">
      <c r="A40152" s="13">
        <v>0.29180814907494002</v>
      </c>
    </row>
    <row r="40153" spans="1:1" x14ac:dyDescent="0.3">
      <c r="A40153" s="13">
        <v>0.24240573418204001</v>
      </c>
    </row>
    <row r="40154" spans="1:1" x14ac:dyDescent="0.3">
      <c r="A40154" s="13">
        <v>0.19707612885740999</v>
      </c>
    </row>
    <row r="40155" spans="1:1" x14ac:dyDescent="0.3">
      <c r="A40155" s="13">
        <v>0.22946742876813001</v>
      </c>
    </row>
    <row r="40156" spans="1:1" x14ac:dyDescent="0.3">
      <c r="A40156" s="13">
        <v>0.16453904140625</v>
      </c>
    </row>
    <row r="40157" spans="1:1" x14ac:dyDescent="0.3">
      <c r="A40157" s="13">
        <v>0.22805298825157999</v>
      </c>
    </row>
    <row r="40158" spans="1:1" x14ac:dyDescent="0.3">
      <c r="A40158" s="13">
        <v>0.16877603604666999</v>
      </c>
    </row>
    <row r="40159" spans="1:1" x14ac:dyDescent="0.3">
      <c r="A40159" s="13">
        <v>6.0417485072803999E-2</v>
      </c>
    </row>
    <row r="40160" spans="1:1" x14ac:dyDescent="0.3">
      <c r="A40160" s="13">
        <v>0.11896165856846</v>
      </c>
    </row>
    <row r="40161" spans="1:1" x14ac:dyDescent="0.3">
      <c r="A40161" s="13">
        <v>0.13151002307369999</v>
      </c>
    </row>
    <row r="40162" spans="1:1" x14ac:dyDescent="0.3">
      <c r="A40162" s="13">
        <v>0.20139672480866</v>
      </c>
    </row>
    <row r="40163" spans="1:1" x14ac:dyDescent="0.3">
      <c r="A40163" s="13">
        <v>0.17897392362768999</v>
      </c>
    </row>
    <row r="40164" spans="1:1" x14ac:dyDescent="0.3">
      <c r="A40164" s="13">
        <v>7.9500975524826004E-2</v>
      </c>
    </row>
    <row r="40165" spans="1:1" x14ac:dyDescent="0.3">
      <c r="A40165" s="13">
        <v>0.23178327307386001</v>
      </c>
    </row>
    <row r="40166" spans="1:1" x14ac:dyDescent="0.3">
      <c r="A40166" s="13">
        <v>0.19174903373988</v>
      </c>
    </row>
    <row r="40167" spans="1:1" x14ac:dyDescent="0.3">
      <c r="A40167" s="13">
        <v>0.19958380109637</v>
      </c>
    </row>
    <row r="40168" spans="1:1" x14ac:dyDescent="0.3">
      <c r="A40168" s="13">
        <v>0.18578440144746</v>
      </c>
    </row>
    <row r="40169" spans="1:1" x14ac:dyDescent="0.3">
      <c r="A40169" s="13">
        <v>6.1054248906636001E-2</v>
      </c>
    </row>
    <row r="40170" spans="1:1" x14ac:dyDescent="0.3">
      <c r="A40170" s="13">
        <v>8.9452980226966003E-2</v>
      </c>
    </row>
    <row r="40171" spans="1:1" x14ac:dyDescent="0.3">
      <c r="A40171" s="13">
        <v>0.39318478538620999</v>
      </c>
    </row>
    <row r="40172" spans="1:1" x14ac:dyDescent="0.3">
      <c r="A40172" s="13">
        <v>0.3331395611729</v>
      </c>
    </row>
    <row r="40173" spans="1:1" x14ac:dyDescent="0.3">
      <c r="A40173" s="13">
        <v>0.31016854691673001</v>
      </c>
    </row>
    <row r="40174" spans="1:1" x14ac:dyDescent="0.3">
      <c r="A40174" s="13">
        <v>0.1025159503684</v>
      </c>
    </row>
    <row r="40175" spans="1:1" x14ac:dyDescent="0.3">
      <c r="A40175" s="13">
        <v>5.6381902126540998E-2</v>
      </c>
    </row>
    <row r="40176" spans="1:1" x14ac:dyDescent="0.3">
      <c r="A40176" s="13">
        <v>0.13265358436277</v>
      </c>
    </row>
    <row r="40177" spans="1:1" x14ac:dyDescent="0.3">
      <c r="A40177" s="13">
        <v>0.25262614903897002</v>
      </c>
    </row>
    <row r="40178" spans="1:1" x14ac:dyDescent="0.3">
      <c r="A40178" s="13">
        <v>0.2209981325716</v>
      </c>
    </row>
    <row r="40179" spans="1:1" x14ac:dyDescent="0.3">
      <c r="A40179" s="13">
        <v>8.7802416298130001E-2</v>
      </c>
    </row>
    <row r="40180" spans="1:1" x14ac:dyDescent="0.3">
      <c r="A40180" s="13">
        <v>9.3444039730418996E-2</v>
      </c>
    </row>
    <row r="40181" spans="1:1" x14ac:dyDescent="0.3">
      <c r="A40181" s="13">
        <v>0.21354298638506</v>
      </c>
    </row>
    <row r="40182" spans="1:1" x14ac:dyDescent="0.3">
      <c r="A40182" s="13">
        <v>0.14994792372898</v>
      </c>
    </row>
    <row r="40183" spans="1:1" x14ac:dyDescent="0.3">
      <c r="A40183" s="13">
        <v>0.18892252450721</v>
      </c>
    </row>
    <row r="40184" spans="1:1" x14ac:dyDescent="0.3">
      <c r="A40184" s="13">
        <v>6.1215156919982999E-2</v>
      </c>
    </row>
    <row r="40185" spans="1:1" x14ac:dyDescent="0.3">
      <c r="A40185" s="13">
        <v>9.2681207521618E-2</v>
      </c>
    </row>
    <row r="40186" spans="1:1" x14ac:dyDescent="0.3">
      <c r="A40186" s="13">
        <v>0.26517549010878</v>
      </c>
    </row>
    <row r="40187" spans="1:1" x14ac:dyDescent="0.3">
      <c r="A40187" s="13">
        <v>0.13050076026929</v>
      </c>
    </row>
    <row r="40188" spans="1:1" x14ac:dyDescent="0.3">
      <c r="A40188" s="13">
        <v>0.13148211092614001</v>
      </c>
    </row>
    <row r="40189" spans="1:1" x14ac:dyDescent="0.3">
      <c r="A40189" s="13">
        <v>4.5710029981189997E-2</v>
      </c>
    </row>
    <row r="40190" spans="1:1" x14ac:dyDescent="0.3">
      <c r="A40190" s="13">
        <v>0.15762999230352001</v>
      </c>
    </row>
    <row r="40191" spans="1:1" x14ac:dyDescent="0.3">
      <c r="A40191" s="13">
        <v>0.12652118658319</v>
      </c>
    </row>
    <row r="40192" spans="1:1" x14ac:dyDescent="0.3">
      <c r="A40192" s="13">
        <v>6.7554223849372999E-2</v>
      </c>
    </row>
    <row r="40193" spans="1:1" x14ac:dyDescent="0.3">
      <c r="A40193" s="13">
        <v>0.24683955411031999</v>
      </c>
    </row>
    <row r="40194" spans="1:1" x14ac:dyDescent="0.3">
      <c r="A40194" s="13">
        <v>0.19570617730649001</v>
      </c>
    </row>
    <row r="40195" spans="1:1" x14ac:dyDescent="0.3">
      <c r="A40195" s="13">
        <v>7.9321906541493001E-2</v>
      </c>
    </row>
    <row r="40196" spans="1:1" x14ac:dyDescent="0.3">
      <c r="A40196" s="13">
        <v>0.28843434000270002</v>
      </c>
    </row>
    <row r="40197" spans="1:1" x14ac:dyDescent="0.3">
      <c r="A40197" s="13">
        <v>0.10777903723439</v>
      </c>
    </row>
    <row r="40198" spans="1:1" x14ac:dyDescent="0.3">
      <c r="A40198" s="13">
        <v>0.11493600148013</v>
      </c>
    </row>
    <row r="40199" spans="1:1" x14ac:dyDescent="0.3">
      <c r="A40199" s="13">
        <v>0.15928687148473999</v>
      </c>
    </row>
    <row r="40200" spans="1:1" x14ac:dyDescent="0.3">
      <c r="A40200" s="13">
        <v>4.9384727046621002E-2</v>
      </c>
    </row>
    <row r="40201" spans="1:1" x14ac:dyDescent="0.3">
      <c r="A40201" s="13">
        <v>0.10165363872683</v>
      </c>
    </row>
    <row r="40202" spans="1:1" x14ac:dyDescent="0.3">
      <c r="A40202" s="13">
        <v>0.23165893463251</v>
      </c>
    </row>
    <row r="40203" spans="1:1" x14ac:dyDescent="0.3">
      <c r="A40203" s="13">
        <v>0.17225833368758001</v>
      </c>
    </row>
    <row r="40204" spans="1:1" x14ac:dyDescent="0.3">
      <c r="A40204" s="13">
        <v>0.11839050310545</v>
      </c>
    </row>
    <row r="40205" spans="1:1" x14ac:dyDescent="0.3">
      <c r="A40205" s="13">
        <v>0.27260643169371002</v>
      </c>
    </row>
    <row r="40206" spans="1:1" x14ac:dyDescent="0.3">
      <c r="A40206" s="13">
        <v>0.15740626829252</v>
      </c>
    </row>
    <row r="40207" spans="1:1" x14ac:dyDescent="0.3">
      <c r="A40207" s="13">
        <v>0.23185329981961</v>
      </c>
    </row>
    <row r="40208" spans="1:1" x14ac:dyDescent="0.3">
      <c r="A40208" s="13">
        <v>0.17211661816240001</v>
      </c>
    </row>
    <row r="40209" spans="1:1" x14ac:dyDescent="0.3">
      <c r="A40209" s="13">
        <v>0.10658973157486</v>
      </c>
    </row>
    <row r="40210" spans="1:1" x14ac:dyDescent="0.3">
      <c r="A40210" s="13">
        <v>0.15944921570712001</v>
      </c>
    </row>
    <row r="40211" spans="1:1" x14ac:dyDescent="0.3">
      <c r="A40211" s="13">
        <v>0.28183996261253003</v>
      </c>
    </row>
    <row r="40212" spans="1:1" x14ac:dyDescent="0.3">
      <c r="A40212" s="13">
        <v>0.26291516646170998</v>
      </c>
    </row>
    <row r="40213" spans="1:1" x14ac:dyDescent="0.3">
      <c r="A40213" s="13">
        <v>0.38461249777951001</v>
      </c>
    </row>
    <row r="40214" spans="1:1" x14ac:dyDescent="0.3">
      <c r="A40214" s="13">
        <v>0.19855617477859</v>
      </c>
    </row>
    <row r="40215" spans="1:1" x14ac:dyDescent="0.3">
      <c r="A40215" s="13">
        <v>0.22831339947203</v>
      </c>
    </row>
    <row r="40216" spans="1:1" x14ac:dyDescent="0.3">
      <c r="A40216" s="13">
        <v>0.19033157514494001</v>
      </c>
    </row>
    <row r="40217" spans="1:1" x14ac:dyDescent="0.3">
      <c r="A40217" s="13">
        <v>0.25949372500916001</v>
      </c>
    </row>
    <row r="40218" spans="1:1" x14ac:dyDescent="0.3">
      <c r="A40218" s="13">
        <v>0.25379241350781001</v>
      </c>
    </row>
    <row r="40219" spans="1:1" x14ac:dyDescent="0.3">
      <c r="A40219" s="13">
        <v>0.13883694251213</v>
      </c>
    </row>
    <row r="40220" spans="1:1" x14ac:dyDescent="0.3">
      <c r="A40220" s="13">
        <v>0.18724027190327</v>
      </c>
    </row>
    <row r="40221" spans="1:1" x14ac:dyDescent="0.3">
      <c r="A40221" s="13">
        <v>0.11009135898969</v>
      </c>
    </row>
    <row r="40222" spans="1:1" x14ac:dyDescent="0.3">
      <c r="A40222" s="13">
        <v>0.19431591192815001</v>
      </c>
    </row>
    <row r="40223" spans="1:1" x14ac:dyDescent="0.3">
      <c r="A40223" s="13">
        <v>0.24471368124341</v>
      </c>
    </row>
    <row r="40224" spans="1:1" x14ac:dyDescent="0.3">
      <c r="A40224" s="13">
        <v>0.1830488494917</v>
      </c>
    </row>
    <row r="40225" spans="1:1" x14ac:dyDescent="0.3">
      <c r="A40225" s="13">
        <v>0.18178805358385999</v>
      </c>
    </row>
    <row r="40226" spans="1:1" x14ac:dyDescent="0.3">
      <c r="A40226" s="13">
        <v>0.14993084614078001</v>
      </c>
    </row>
    <row r="40227" spans="1:1" x14ac:dyDescent="0.3">
      <c r="A40227" s="13">
        <v>0.19274566038879001</v>
      </c>
    </row>
    <row r="40228" spans="1:1" x14ac:dyDescent="0.3">
      <c r="A40228" s="13">
        <v>0.17916039308588</v>
      </c>
    </row>
    <row r="40229" spans="1:1" x14ac:dyDescent="0.3">
      <c r="A40229" s="13">
        <v>0.14567078918845</v>
      </c>
    </row>
    <row r="40230" spans="1:1" x14ac:dyDescent="0.3">
      <c r="A40230" s="13">
        <v>0.11280211947721</v>
      </c>
    </row>
    <row r="40231" spans="1:1" x14ac:dyDescent="0.3">
      <c r="A40231" s="13">
        <v>0.20161451874467001</v>
      </c>
    </row>
    <row r="40232" spans="1:1" x14ac:dyDescent="0.3">
      <c r="A40232" s="13">
        <v>0.21367179633594</v>
      </c>
    </row>
    <row r="40233" spans="1:1" x14ac:dyDescent="0.3">
      <c r="A40233" s="13">
        <v>0.22933127098396999</v>
      </c>
    </row>
    <row r="40234" spans="1:1" x14ac:dyDescent="0.3">
      <c r="A40234" s="13">
        <v>0.20929142146283</v>
      </c>
    </row>
    <row r="40235" spans="1:1" x14ac:dyDescent="0.3">
      <c r="A40235" s="13">
        <v>0.14596092961648</v>
      </c>
    </row>
    <row r="40236" spans="1:1" x14ac:dyDescent="0.3">
      <c r="A40236" s="13">
        <v>0.20943780760083</v>
      </c>
    </row>
    <row r="40237" spans="1:1" x14ac:dyDescent="0.3">
      <c r="A40237" s="13">
        <v>0.10547252284194999</v>
      </c>
    </row>
    <row r="40238" spans="1:1" x14ac:dyDescent="0.3">
      <c r="A40238" s="13">
        <v>0.19895847514035001</v>
      </c>
    </row>
    <row r="40239" spans="1:1" x14ac:dyDescent="0.3">
      <c r="A40239" s="13">
        <v>0.16740345776737001</v>
      </c>
    </row>
    <row r="40240" spans="1:1" x14ac:dyDescent="0.3">
      <c r="A40240" s="13">
        <v>6.9097672140135999E-2</v>
      </c>
    </row>
    <row r="40241" spans="1:1" x14ac:dyDescent="0.3">
      <c r="A40241" s="13">
        <v>7.6970662848646995E-2</v>
      </c>
    </row>
    <row r="40242" spans="1:1" x14ac:dyDescent="0.3">
      <c r="A40242" s="13">
        <v>0.21168267051229001</v>
      </c>
    </row>
    <row r="40243" spans="1:1" x14ac:dyDescent="0.3">
      <c r="A40243" s="13">
        <v>0.32770935590904998</v>
      </c>
    </row>
    <row r="40244" spans="1:1" x14ac:dyDescent="0.3">
      <c r="A40244" s="13">
        <v>0.23825025157800001</v>
      </c>
    </row>
    <row r="40245" spans="1:1" x14ac:dyDescent="0.3">
      <c r="A40245" s="13">
        <v>0.29606882427770997</v>
      </c>
    </row>
    <row r="40246" spans="1:1" x14ac:dyDescent="0.3">
      <c r="A40246" s="13">
        <v>0.17433688204674</v>
      </c>
    </row>
    <row r="40247" spans="1:1" x14ac:dyDescent="0.3">
      <c r="A40247" s="13">
        <v>0.17177486040590001</v>
      </c>
    </row>
    <row r="40248" spans="1:1" x14ac:dyDescent="0.3">
      <c r="A40248" s="13">
        <v>0.17272506564372</v>
      </c>
    </row>
    <row r="40249" spans="1:1" x14ac:dyDescent="0.3">
      <c r="A40249" s="13">
        <v>0.14836767497625</v>
      </c>
    </row>
    <row r="40250" spans="1:1" x14ac:dyDescent="0.3">
      <c r="A40250" s="13">
        <v>0.11204683114109</v>
      </c>
    </row>
    <row r="40251" spans="1:1" x14ac:dyDescent="0.3">
      <c r="A40251" s="13">
        <v>0.15012892511805001</v>
      </c>
    </row>
    <row r="40252" spans="1:1" x14ac:dyDescent="0.3">
      <c r="A40252" s="13">
        <v>0.20162949480208001</v>
      </c>
    </row>
    <row r="40253" spans="1:1" x14ac:dyDescent="0.3">
      <c r="A40253" s="13">
        <v>0.121846872614</v>
      </c>
    </row>
    <row r="40254" spans="1:1" x14ac:dyDescent="0.3">
      <c r="A40254" s="13">
        <v>0.16649299251307001</v>
      </c>
    </row>
    <row r="40255" spans="1:1" x14ac:dyDescent="0.3">
      <c r="A40255" s="13">
        <v>6.5212306842455006E-2</v>
      </c>
    </row>
    <row r="40256" spans="1:1" x14ac:dyDescent="0.3">
      <c r="A40256" s="13">
        <v>8.0584916536465004E-2</v>
      </c>
    </row>
    <row r="40257" spans="1:1" x14ac:dyDescent="0.3">
      <c r="A40257" s="13">
        <v>3.7567136954371999E-2</v>
      </c>
    </row>
    <row r="40258" spans="1:1" x14ac:dyDescent="0.3">
      <c r="A40258" s="13">
        <v>0.24491716351448001</v>
      </c>
    </row>
    <row r="40259" spans="1:1" x14ac:dyDescent="0.3">
      <c r="A40259" s="13">
        <v>0.17444697407495999</v>
      </c>
    </row>
    <row r="40260" spans="1:1" x14ac:dyDescent="0.3">
      <c r="A40260" s="13">
        <v>0.11698798305979</v>
      </c>
    </row>
    <row r="40261" spans="1:1" x14ac:dyDescent="0.3">
      <c r="A40261" s="13">
        <v>0.12339516412692</v>
      </c>
    </row>
    <row r="40262" spans="1:1" x14ac:dyDescent="0.3">
      <c r="A40262" s="13">
        <v>4.2385719135728001E-2</v>
      </c>
    </row>
    <row r="40263" spans="1:1" x14ac:dyDescent="0.3">
      <c r="A40263" s="13">
        <v>0.12579758246202999</v>
      </c>
    </row>
    <row r="40264" spans="1:1" x14ac:dyDescent="0.3">
      <c r="A40264" s="13">
        <v>0.16287978371454001</v>
      </c>
    </row>
    <row r="40265" spans="1:1" x14ac:dyDescent="0.3">
      <c r="A40265" s="13">
        <v>0.20467857227305999</v>
      </c>
    </row>
    <row r="40266" spans="1:1" x14ac:dyDescent="0.3">
      <c r="A40266" s="13">
        <v>0.14841428586856001</v>
      </c>
    </row>
    <row r="40267" spans="1:1" x14ac:dyDescent="0.3">
      <c r="A40267" s="13">
        <v>5.8345555555553999E-2</v>
      </c>
    </row>
    <row r="40268" spans="1:1" x14ac:dyDescent="0.3">
      <c r="A40268" s="13">
        <v>0.31540094644841998</v>
      </c>
    </row>
    <row r="40269" spans="1:1" x14ac:dyDescent="0.3">
      <c r="A40269" s="13">
        <v>0.1028587503509</v>
      </c>
    </row>
    <row r="40270" spans="1:1" x14ac:dyDescent="0.3">
      <c r="A40270" s="13">
        <v>8.7537052661211007E-2</v>
      </c>
    </row>
    <row r="40271" spans="1:1" x14ac:dyDescent="0.3">
      <c r="A40271" s="13">
        <v>0.18620988447802</v>
      </c>
    </row>
    <row r="40272" spans="1:1" x14ac:dyDescent="0.3">
      <c r="A40272" s="13">
        <v>0.1322493406327</v>
      </c>
    </row>
    <row r="40273" spans="1:1" x14ac:dyDescent="0.3">
      <c r="A40273" s="13">
        <v>0.10920616574494001</v>
      </c>
    </row>
    <row r="40274" spans="1:1" x14ac:dyDescent="0.3">
      <c r="A40274" s="13">
        <v>0.25107339957623998</v>
      </c>
    </row>
    <row r="40275" spans="1:1" x14ac:dyDescent="0.3">
      <c r="A40275" s="13">
        <v>0.17583929684814001</v>
      </c>
    </row>
    <row r="40276" spans="1:1" x14ac:dyDescent="0.3">
      <c r="A40276" s="13">
        <v>0.20700460499206</v>
      </c>
    </row>
    <row r="40277" spans="1:1" x14ac:dyDescent="0.3">
      <c r="A40277" s="13">
        <v>0.18923306928290001</v>
      </c>
    </row>
    <row r="40278" spans="1:1" x14ac:dyDescent="0.3">
      <c r="A40278" s="13">
        <v>0.13786187151141999</v>
      </c>
    </row>
    <row r="40279" spans="1:1" x14ac:dyDescent="0.3">
      <c r="A40279" s="13">
        <v>9.4256008479411998E-2</v>
      </c>
    </row>
    <row r="40280" spans="1:1" x14ac:dyDescent="0.3">
      <c r="A40280" s="13">
        <v>7.1971835512277996E-2</v>
      </c>
    </row>
    <row r="40281" spans="1:1" x14ac:dyDescent="0.3">
      <c r="A40281" s="13">
        <v>0.14193187112382</v>
      </c>
    </row>
    <row r="40282" spans="1:1" x14ac:dyDescent="0.3">
      <c r="A40282" s="13">
        <v>0.26327651158965998</v>
      </c>
    </row>
    <row r="40283" spans="1:1" x14ac:dyDescent="0.3">
      <c r="A40283" s="13">
        <v>0.15785935121219</v>
      </c>
    </row>
    <row r="40284" spans="1:1" x14ac:dyDescent="0.3">
      <c r="A40284" s="13">
        <v>0.25027039493697001</v>
      </c>
    </row>
    <row r="40285" spans="1:1" x14ac:dyDescent="0.3">
      <c r="A40285" s="13">
        <v>0.1017617447834</v>
      </c>
    </row>
    <row r="40286" spans="1:1" x14ac:dyDescent="0.3">
      <c r="A40286" s="13">
        <v>0.13194483463223999</v>
      </c>
    </row>
    <row r="40287" spans="1:1" x14ac:dyDescent="0.3">
      <c r="A40287" s="13">
        <v>0.23181860928876</v>
      </c>
    </row>
    <row r="40288" spans="1:1" x14ac:dyDescent="0.3">
      <c r="A40288" s="13">
        <v>0.18727891116543</v>
      </c>
    </row>
    <row r="40289" spans="1:1" x14ac:dyDescent="0.3">
      <c r="A40289" s="13">
        <v>0.12679911755449</v>
      </c>
    </row>
    <row r="40290" spans="1:1" x14ac:dyDescent="0.3">
      <c r="A40290" s="13">
        <v>0.15326674471394999</v>
      </c>
    </row>
    <row r="40291" spans="1:1" x14ac:dyDescent="0.3">
      <c r="A40291" s="13">
        <v>0.22677716981894999</v>
      </c>
    </row>
    <row r="40292" spans="1:1" x14ac:dyDescent="0.3">
      <c r="A40292" s="13">
        <v>0.15282800664747001</v>
      </c>
    </row>
    <row r="40293" spans="1:1" x14ac:dyDescent="0.3">
      <c r="A40293" s="13">
        <v>0.17167945612096999</v>
      </c>
    </row>
    <row r="40294" spans="1:1" x14ac:dyDescent="0.3">
      <c r="A40294" s="13">
        <v>0.12717965850474</v>
      </c>
    </row>
    <row r="40295" spans="1:1" x14ac:dyDescent="0.3">
      <c r="A40295" s="13">
        <v>0.13381153069106</v>
      </c>
    </row>
    <row r="40296" spans="1:1" x14ac:dyDescent="0.3">
      <c r="A40296" s="13">
        <v>6.9318742036320005E-2</v>
      </c>
    </row>
    <row r="40297" spans="1:1" x14ac:dyDescent="0.3">
      <c r="A40297" s="13">
        <v>0.13195453477687</v>
      </c>
    </row>
    <row r="40298" spans="1:1" x14ac:dyDescent="0.3">
      <c r="A40298" s="13">
        <v>0.19139854205055001</v>
      </c>
    </row>
    <row r="40299" spans="1:1" x14ac:dyDescent="0.3">
      <c r="A40299" s="13">
        <v>8.1187205225909997E-2</v>
      </c>
    </row>
    <row r="40300" spans="1:1" x14ac:dyDescent="0.3">
      <c r="A40300" s="13">
        <v>0.20321233726071999</v>
      </c>
    </row>
    <row r="40301" spans="1:1" x14ac:dyDescent="0.3">
      <c r="A40301" s="13">
        <v>0.11612615770702001</v>
      </c>
    </row>
    <row r="40302" spans="1:1" x14ac:dyDescent="0.3">
      <c r="A40302" s="13">
        <v>0.13334405186865</v>
      </c>
    </row>
    <row r="40303" spans="1:1" x14ac:dyDescent="0.3">
      <c r="A40303" s="13">
        <v>0.10613831706297</v>
      </c>
    </row>
    <row r="40304" spans="1:1" x14ac:dyDescent="0.3">
      <c r="A40304" s="13">
        <v>0.19057079581781</v>
      </c>
    </row>
    <row r="40305" spans="1:1" x14ac:dyDescent="0.3">
      <c r="A40305" s="13">
        <v>0.24324441953424</v>
      </c>
    </row>
    <row r="40306" spans="1:1" x14ac:dyDescent="0.3">
      <c r="A40306" s="13">
        <v>0.15073732241639001</v>
      </c>
    </row>
    <row r="40307" spans="1:1" x14ac:dyDescent="0.3">
      <c r="A40307" s="13">
        <v>0.27222512539393001</v>
      </c>
    </row>
    <row r="40308" spans="1:1" x14ac:dyDescent="0.3">
      <c r="A40308" s="13">
        <v>0.24619861490576</v>
      </c>
    </row>
    <row r="40309" spans="1:1" x14ac:dyDescent="0.3">
      <c r="A40309" s="13">
        <v>0.10720052438196</v>
      </c>
    </row>
    <row r="40310" spans="1:1" x14ac:dyDescent="0.3">
      <c r="A40310" s="13">
        <v>0.20923996205722001</v>
      </c>
    </row>
    <row r="40311" spans="1:1" x14ac:dyDescent="0.3">
      <c r="A40311" s="13">
        <v>0.27108409803519001</v>
      </c>
    </row>
    <row r="40312" spans="1:1" x14ac:dyDescent="0.3">
      <c r="A40312" s="13">
        <v>0.18060314806680999</v>
      </c>
    </row>
    <row r="40313" spans="1:1" x14ac:dyDescent="0.3">
      <c r="A40313" s="13">
        <v>0.17226870058745999</v>
      </c>
    </row>
    <row r="40314" spans="1:1" x14ac:dyDescent="0.3">
      <c r="A40314" s="13">
        <v>0.16014725660059001</v>
      </c>
    </row>
    <row r="40315" spans="1:1" x14ac:dyDescent="0.3">
      <c r="A40315" s="13">
        <v>0.10519822158890001</v>
      </c>
    </row>
    <row r="40316" spans="1:1" x14ac:dyDescent="0.3">
      <c r="A40316" s="13">
        <v>0.11851823277541999</v>
      </c>
    </row>
    <row r="40317" spans="1:1" x14ac:dyDescent="0.3">
      <c r="A40317" s="13">
        <v>7.8805964659393005E-2</v>
      </c>
    </row>
    <row r="40318" spans="1:1" x14ac:dyDescent="0.3">
      <c r="A40318" s="13">
        <v>0.12614728684995</v>
      </c>
    </row>
    <row r="40319" spans="1:1" x14ac:dyDescent="0.3">
      <c r="A40319" s="13">
        <v>0.11723582322852</v>
      </c>
    </row>
    <row r="40320" spans="1:1" x14ac:dyDescent="0.3">
      <c r="A40320" s="13">
        <v>0.22455667865539</v>
      </c>
    </row>
    <row r="40321" spans="1:1" x14ac:dyDescent="0.3">
      <c r="A40321" s="13">
        <v>0.13689247607874</v>
      </c>
    </row>
    <row r="40322" spans="1:1" x14ac:dyDescent="0.3">
      <c r="A40322" s="13">
        <v>0.10735060848684</v>
      </c>
    </row>
    <row r="40323" spans="1:1" x14ac:dyDescent="0.3">
      <c r="A40323" s="13">
        <v>0.17411999055534</v>
      </c>
    </row>
    <row r="40324" spans="1:1" x14ac:dyDescent="0.3">
      <c r="A40324" s="13">
        <v>0.11816190990096</v>
      </c>
    </row>
    <row r="40325" spans="1:1" x14ac:dyDescent="0.3">
      <c r="A40325" s="13">
        <v>0.13697061956760001</v>
      </c>
    </row>
    <row r="40326" spans="1:1" x14ac:dyDescent="0.3">
      <c r="A40326" s="13">
        <v>0.15955103210975</v>
      </c>
    </row>
    <row r="40327" spans="1:1" x14ac:dyDescent="0.3">
      <c r="A40327" s="13">
        <v>0.19914804983049</v>
      </c>
    </row>
    <row r="40328" spans="1:1" x14ac:dyDescent="0.3">
      <c r="A40328" s="13">
        <v>0.24804865611367999</v>
      </c>
    </row>
    <row r="40329" spans="1:1" x14ac:dyDescent="0.3">
      <c r="A40329" s="13">
        <v>0.13089558519163999</v>
      </c>
    </row>
    <row r="40330" spans="1:1" x14ac:dyDescent="0.3">
      <c r="A40330" s="13">
        <v>0.17006112398326001</v>
      </c>
    </row>
    <row r="40331" spans="1:1" x14ac:dyDescent="0.3">
      <c r="A40331" s="13">
        <v>0.22910594733959</v>
      </c>
    </row>
    <row r="40332" spans="1:1" x14ac:dyDescent="0.3">
      <c r="A40332" s="13">
        <v>0.24623810239482</v>
      </c>
    </row>
    <row r="40333" spans="1:1" x14ac:dyDescent="0.3">
      <c r="A40333" s="13">
        <v>0.18525995812474</v>
      </c>
    </row>
    <row r="40334" spans="1:1" x14ac:dyDescent="0.3">
      <c r="A40334" s="13">
        <v>5.5700355298069999E-2</v>
      </c>
    </row>
    <row r="40335" spans="1:1" x14ac:dyDescent="0.3">
      <c r="A40335" s="13">
        <v>0.31903849982062998</v>
      </c>
    </row>
    <row r="40336" spans="1:1" x14ac:dyDescent="0.3">
      <c r="A40336" s="13">
        <v>0.11649930824072</v>
      </c>
    </row>
    <row r="40337" spans="1:1" x14ac:dyDescent="0.3">
      <c r="A40337" s="13">
        <v>0.15958871165612001</v>
      </c>
    </row>
    <row r="40338" spans="1:1" x14ac:dyDescent="0.3">
      <c r="A40338" s="13">
        <v>0.21802745670924001</v>
      </c>
    </row>
    <row r="40339" spans="1:1" x14ac:dyDescent="0.3">
      <c r="A40339" s="13">
        <v>0.15965137098078999</v>
      </c>
    </row>
    <row r="40340" spans="1:1" x14ac:dyDescent="0.3">
      <c r="A40340" s="13">
        <v>0.25983931847260999</v>
      </c>
    </row>
    <row r="40341" spans="1:1" x14ac:dyDescent="0.3">
      <c r="A40341" s="13">
        <v>5.8759645383929998E-2</v>
      </c>
    </row>
    <row r="40342" spans="1:1" x14ac:dyDescent="0.3">
      <c r="A40342" s="13">
        <v>0.26096491734322003</v>
      </c>
    </row>
    <row r="40343" spans="1:1" x14ac:dyDescent="0.3">
      <c r="A40343" s="13">
        <v>8.7808637387361999E-2</v>
      </c>
    </row>
    <row r="40344" spans="1:1" x14ac:dyDescent="0.3">
      <c r="A40344" s="13">
        <v>0.20899735051616</v>
      </c>
    </row>
    <row r="40345" spans="1:1" x14ac:dyDescent="0.3">
      <c r="A40345" s="13">
        <v>0.11350949827194</v>
      </c>
    </row>
    <row r="40346" spans="1:1" x14ac:dyDescent="0.3">
      <c r="A40346" s="13">
        <v>7.8821830571479998E-2</v>
      </c>
    </row>
    <row r="40347" spans="1:1" x14ac:dyDescent="0.3">
      <c r="A40347" s="13">
        <v>7.7384891571602998E-2</v>
      </c>
    </row>
    <row r="40348" spans="1:1" x14ac:dyDescent="0.3">
      <c r="A40348" s="13">
        <v>0.17125608427489</v>
      </c>
    </row>
    <row r="40349" spans="1:1" x14ac:dyDescent="0.3">
      <c r="A40349" s="13">
        <v>0.16003914568366001</v>
      </c>
    </row>
    <row r="40350" spans="1:1" x14ac:dyDescent="0.3">
      <c r="A40350" s="13">
        <v>7.5336994397821003E-2</v>
      </c>
    </row>
    <row r="40351" spans="1:1" x14ac:dyDescent="0.3">
      <c r="A40351" s="13">
        <v>0.19391683632199</v>
      </c>
    </row>
    <row r="40352" spans="1:1" x14ac:dyDescent="0.3">
      <c r="A40352" s="13">
        <v>0.10911135115001</v>
      </c>
    </row>
    <row r="40353" spans="1:1" x14ac:dyDescent="0.3">
      <c r="A40353" s="13">
        <v>0.10727747831169</v>
      </c>
    </row>
    <row r="40354" spans="1:1" x14ac:dyDescent="0.3">
      <c r="A40354" s="13">
        <v>0.13017128378159001</v>
      </c>
    </row>
    <row r="40355" spans="1:1" x14ac:dyDescent="0.3">
      <c r="A40355" s="13">
        <v>0.22515786412162</v>
      </c>
    </row>
    <row r="40356" spans="1:1" x14ac:dyDescent="0.3">
      <c r="A40356" s="13">
        <v>0.27683204151406998</v>
      </c>
    </row>
    <row r="40357" spans="1:1" x14ac:dyDescent="0.3">
      <c r="A40357" s="13">
        <v>0.24353218466339999</v>
      </c>
    </row>
    <row r="40358" spans="1:1" x14ac:dyDescent="0.3">
      <c r="A40358" s="13">
        <v>0.25003278782060001</v>
      </c>
    </row>
    <row r="40359" spans="1:1" x14ac:dyDescent="0.3">
      <c r="A40359" s="13">
        <v>0.21217907127353</v>
      </c>
    </row>
    <row r="40360" spans="1:1" x14ac:dyDescent="0.3">
      <c r="A40360" s="13">
        <v>0.21623352624229999</v>
      </c>
    </row>
    <row r="40361" spans="1:1" x14ac:dyDescent="0.3">
      <c r="A40361" s="13">
        <v>8.597009711195E-2</v>
      </c>
    </row>
    <row r="40362" spans="1:1" x14ac:dyDescent="0.3">
      <c r="A40362" s="13">
        <v>0.15038211259132001</v>
      </c>
    </row>
    <row r="40363" spans="1:1" x14ac:dyDescent="0.3">
      <c r="A40363" s="13">
        <v>0.21408273132069999</v>
      </c>
    </row>
    <row r="40364" spans="1:1" x14ac:dyDescent="0.3">
      <c r="A40364" s="13">
        <v>0.22167904969051</v>
      </c>
    </row>
    <row r="40365" spans="1:1" x14ac:dyDescent="0.3">
      <c r="A40365" s="13">
        <v>0.13128036211713001</v>
      </c>
    </row>
    <row r="40366" spans="1:1" x14ac:dyDescent="0.3">
      <c r="A40366" s="13">
        <v>0.19171786937129001</v>
      </c>
    </row>
    <row r="40367" spans="1:1" x14ac:dyDescent="0.3">
      <c r="A40367" s="13">
        <v>0.17749501378438001</v>
      </c>
    </row>
    <row r="40368" spans="1:1" x14ac:dyDescent="0.3">
      <c r="A40368" s="13">
        <v>0.18665512827828001</v>
      </c>
    </row>
    <row r="40369" spans="1:1" x14ac:dyDescent="0.3">
      <c r="A40369" s="13">
        <v>0.20704340669637999</v>
      </c>
    </row>
    <row r="40370" spans="1:1" x14ac:dyDescent="0.3">
      <c r="A40370" s="13">
        <v>0.26591253490944999</v>
      </c>
    </row>
    <row r="40371" spans="1:1" x14ac:dyDescent="0.3">
      <c r="A40371" s="13">
        <v>0.17969645656145999</v>
      </c>
    </row>
    <row r="40372" spans="1:1" x14ac:dyDescent="0.3">
      <c r="A40372" s="13">
        <v>3.7038083966669001E-2</v>
      </c>
    </row>
    <row r="40373" spans="1:1" x14ac:dyDescent="0.3">
      <c r="A40373" s="13">
        <v>0.12184892514313</v>
      </c>
    </row>
    <row r="40374" spans="1:1" x14ac:dyDescent="0.3">
      <c r="A40374" s="13">
        <v>0.11489667110094</v>
      </c>
    </row>
    <row r="40375" spans="1:1" x14ac:dyDescent="0.3">
      <c r="A40375" s="13">
        <v>0.18474175973039</v>
      </c>
    </row>
    <row r="40376" spans="1:1" x14ac:dyDescent="0.3">
      <c r="A40376" s="13">
        <v>0.13096467559336999</v>
      </c>
    </row>
    <row r="40377" spans="1:1" x14ac:dyDescent="0.3">
      <c r="A40377" s="13">
        <v>0.16946231955579</v>
      </c>
    </row>
    <row r="40378" spans="1:1" x14ac:dyDescent="0.3">
      <c r="A40378" s="13">
        <v>0.19344408084456999</v>
      </c>
    </row>
    <row r="40379" spans="1:1" x14ac:dyDescent="0.3">
      <c r="A40379" s="13">
        <v>0.21612641279844</v>
      </c>
    </row>
    <row r="40380" spans="1:1" x14ac:dyDescent="0.3">
      <c r="A40380" s="13">
        <v>0.17863565588045999</v>
      </c>
    </row>
    <row r="40381" spans="1:1" x14ac:dyDescent="0.3">
      <c r="A40381" s="13">
        <v>4.8772536207812002E-2</v>
      </c>
    </row>
    <row r="40382" spans="1:1" x14ac:dyDescent="0.3">
      <c r="A40382" s="13">
        <v>0.21388434367897999</v>
      </c>
    </row>
    <row r="40383" spans="1:1" x14ac:dyDescent="0.3">
      <c r="A40383" s="13">
        <v>6.2349784402002E-2</v>
      </c>
    </row>
    <row r="40384" spans="1:1" x14ac:dyDescent="0.3">
      <c r="A40384" s="13">
        <v>0.17726222025335001</v>
      </c>
    </row>
    <row r="40385" spans="1:1" x14ac:dyDescent="0.3">
      <c r="A40385" s="13">
        <v>0.28624122271497998</v>
      </c>
    </row>
    <row r="40386" spans="1:1" x14ac:dyDescent="0.3">
      <c r="A40386" s="13">
        <v>0.13490418046596001</v>
      </c>
    </row>
    <row r="40387" spans="1:1" x14ac:dyDescent="0.3">
      <c r="A40387" s="13">
        <v>0.11017205023003999</v>
      </c>
    </row>
    <row r="40388" spans="1:1" x14ac:dyDescent="0.3">
      <c r="A40388" s="13">
        <v>0.15690398419908999</v>
      </c>
    </row>
    <row r="40389" spans="1:1" x14ac:dyDescent="0.3">
      <c r="A40389" s="13">
        <v>0.15596083999518001</v>
      </c>
    </row>
    <row r="40390" spans="1:1" x14ac:dyDescent="0.3">
      <c r="A40390" s="13">
        <v>0.20352419352227</v>
      </c>
    </row>
    <row r="40391" spans="1:1" x14ac:dyDescent="0.3">
      <c r="A40391" s="13">
        <v>0.13282071422514</v>
      </c>
    </row>
    <row r="40392" spans="1:1" x14ac:dyDescent="0.3">
      <c r="A40392" s="13">
        <v>0.12634035923558001</v>
      </c>
    </row>
    <row r="40393" spans="1:1" x14ac:dyDescent="0.3">
      <c r="A40393" s="13">
        <v>0.20722394651376</v>
      </c>
    </row>
    <row r="40394" spans="1:1" x14ac:dyDescent="0.3">
      <c r="A40394" s="13">
        <v>0.15294098645245999</v>
      </c>
    </row>
    <row r="40395" spans="1:1" x14ac:dyDescent="0.3">
      <c r="A40395" s="13">
        <v>0.25378993330054</v>
      </c>
    </row>
    <row r="40396" spans="1:1" x14ac:dyDescent="0.3">
      <c r="A40396" s="13">
        <v>0.14409659534385999</v>
      </c>
    </row>
    <row r="40397" spans="1:1" x14ac:dyDescent="0.3">
      <c r="A40397" s="13">
        <v>0.14805968310861001</v>
      </c>
    </row>
    <row r="40398" spans="1:1" x14ac:dyDescent="0.3">
      <c r="A40398" s="13">
        <v>0.11872932978990999</v>
      </c>
    </row>
    <row r="40399" spans="1:1" x14ac:dyDescent="0.3">
      <c r="A40399" s="13">
        <v>0.19590382141348001</v>
      </c>
    </row>
    <row r="40400" spans="1:1" x14ac:dyDescent="0.3">
      <c r="A40400" s="13">
        <v>0.19240171363544001</v>
      </c>
    </row>
    <row r="40401" spans="1:1" x14ac:dyDescent="0.3">
      <c r="A40401" s="13">
        <v>9.9091775960074999E-2</v>
      </c>
    </row>
    <row r="40402" spans="1:1" x14ac:dyDescent="0.3">
      <c r="A40402" s="13">
        <v>0.1763324337802</v>
      </c>
    </row>
    <row r="40403" spans="1:1" x14ac:dyDescent="0.3">
      <c r="A40403" s="13">
        <v>6.2784074877206997E-2</v>
      </c>
    </row>
    <row r="40404" spans="1:1" x14ac:dyDescent="0.3">
      <c r="A40404" s="13">
        <v>7.2579076306012999E-2</v>
      </c>
    </row>
    <row r="40405" spans="1:1" x14ac:dyDescent="0.3">
      <c r="A40405" s="13">
        <v>0.17140132834333</v>
      </c>
    </row>
    <row r="40406" spans="1:1" x14ac:dyDescent="0.3">
      <c r="A40406" s="13">
        <v>0.21020149529302001</v>
      </c>
    </row>
    <row r="40407" spans="1:1" x14ac:dyDescent="0.3">
      <c r="A40407" s="13">
        <v>6.1145652758330997E-2</v>
      </c>
    </row>
    <row r="40408" spans="1:1" x14ac:dyDescent="0.3">
      <c r="A40408" s="13">
        <v>6.1145652758330997E-2</v>
      </c>
    </row>
    <row r="40409" spans="1:1" x14ac:dyDescent="0.3">
      <c r="A40409" s="13">
        <v>0.30837035662954998</v>
      </c>
    </row>
    <row r="40410" spans="1:1" x14ac:dyDescent="0.3">
      <c r="A40410" s="13">
        <v>0.31818409143316001</v>
      </c>
    </row>
    <row r="40411" spans="1:1" x14ac:dyDescent="0.3">
      <c r="A40411" s="13">
        <v>9.1966525193074994E-2</v>
      </c>
    </row>
    <row r="40412" spans="1:1" x14ac:dyDescent="0.3">
      <c r="A40412" s="13">
        <v>0.13591107023863999</v>
      </c>
    </row>
    <row r="40413" spans="1:1" x14ac:dyDescent="0.3">
      <c r="A40413" s="13">
        <v>7.6003870103691001E-2</v>
      </c>
    </row>
    <row r="40414" spans="1:1" x14ac:dyDescent="0.3">
      <c r="A40414" s="13">
        <v>0.16306501037373</v>
      </c>
    </row>
    <row r="40415" spans="1:1" x14ac:dyDescent="0.3">
      <c r="A40415" s="13">
        <v>0.18363765467476001</v>
      </c>
    </row>
    <row r="40416" spans="1:1" x14ac:dyDescent="0.3">
      <c r="A40416" s="13">
        <v>0.20499060611796999</v>
      </c>
    </row>
    <row r="40417" spans="1:1" x14ac:dyDescent="0.3">
      <c r="A40417" s="13">
        <v>0.17538119776951</v>
      </c>
    </row>
    <row r="40418" spans="1:1" x14ac:dyDescent="0.3">
      <c r="A40418" s="13">
        <v>7.7061785803726995E-2</v>
      </c>
    </row>
    <row r="40419" spans="1:1" x14ac:dyDescent="0.3">
      <c r="A40419" s="13">
        <v>9.4946613419179995E-2</v>
      </c>
    </row>
    <row r="40420" spans="1:1" x14ac:dyDescent="0.3">
      <c r="A40420" s="13">
        <v>6.0083682682485998E-2</v>
      </c>
    </row>
    <row r="40421" spans="1:1" x14ac:dyDescent="0.3">
      <c r="A40421" s="13">
        <v>0.16563206866633001</v>
      </c>
    </row>
    <row r="40422" spans="1:1" x14ac:dyDescent="0.3">
      <c r="A40422" s="13">
        <v>0.17731416743312001</v>
      </c>
    </row>
    <row r="40423" spans="1:1" x14ac:dyDescent="0.3">
      <c r="A40423" s="13">
        <v>9.6897584228177E-2</v>
      </c>
    </row>
    <row r="40424" spans="1:1" x14ac:dyDescent="0.3">
      <c r="A40424" s="13">
        <v>0.14134167663062999</v>
      </c>
    </row>
    <row r="40425" spans="1:1" x14ac:dyDescent="0.3">
      <c r="A40425" s="13">
        <v>0.10078501454829999</v>
      </c>
    </row>
    <row r="40426" spans="1:1" x14ac:dyDescent="0.3">
      <c r="A40426" s="13">
        <v>0.16067188106911001</v>
      </c>
    </row>
    <row r="40427" spans="1:1" x14ac:dyDescent="0.3">
      <c r="A40427" s="13">
        <v>0.20648673023306</v>
      </c>
    </row>
    <row r="40428" spans="1:1" x14ac:dyDescent="0.3">
      <c r="A40428" s="13">
        <v>0.20648673023306</v>
      </c>
    </row>
    <row r="40429" spans="1:1" x14ac:dyDescent="0.3">
      <c r="A40429" s="13">
        <v>0.20648673023306</v>
      </c>
    </row>
    <row r="40430" spans="1:1" x14ac:dyDescent="0.3">
      <c r="A40430" s="13">
        <v>0.15288112662037001</v>
      </c>
    </row>
    <row r="40431" spans="1:1" x14ac:dyDescent="0.3">
      <c r="A40431" s="13">
        <v>8.1900133447008999E-2</v>
      </c>
    </row>
    <row r="40432" spans="1:1" x14ac:dyDescent="0.3">
      <c r="A40432" s="13">
        <v>0.32198413416086002</v>
      </c>
    </row>
    <row r="40433" spans="1:1" x14ac:dyDescent="0.3">
      <c r="A40433" s="13">
        <v>0.15009586713077</v>
      </c>
    </row>
    <row r="40434" spans="1:1" x14ac:dyDescent="0.3">
      <c r="A40434" s="13">
        <v>0.13086697215491999</v>
      </c>
    </row>
    <row r="40435" spans="1:1" x14ac:dyDescent="0.3">
      <c r="A40435" s="13">
        <v>0.17724957158855001</v>
      </c>
    </row>
    <row r="40436" spans="1:1" x14ac:dyDescent="0.3">
      <c r="A40436" s="13">
        <v>0.18016211052914</v>
      </c>
    </row>
    <row r="40437" spans="1:1" x14ac:dyDescent="0.3">
      <c r="A40437" s="13">
        <v>0.17683401967991</v>
      </c>
    </row>
    <row r="40438" spans="1:1" x14ac:dyDescent="0.3">
      <c r="A40438" s="13">
        <v>0.22198922976070001</v>
      </c>
    </row>
    <row r="40439" spans="1:1" x14ac:dyDescent="0.3">
      <c r="A40439" s="13">
        <v>0.14999017370812001</v>
      </c>
    </row>
    <row r="40440" spans="1:1" x14ac:dyDescent="0.3">
      <c r="A40440" s="13">
        <v>0.21167802920563</v>
      </c>
    </row>
    <row r="40441" spans="1:1" x14ac:dyDescent="0.3">
      <c r="A40441" s="13">
        <v>0.23492844619052999</v>
      </c>
    </row>
    <row r="40442" spans="1:1" x14ac:dyDescent="0.3">
      <c r="A40442" s="13">
        <v>0.10717030180515</v>
      </c>
    </row>
    <row r="40443" spans="1:1" x14ac:dyDescent="0.3">
      <c r="A40443" s="13">
        <v>0.26425771832195999</v>
      </c>
    </row>
    <row r="40444" spans="1:1" x14ac:dyDescent="0.3">
      <c r="A40444" s="13">
        <v>0.11323694196816</v>
      </c>
    </row>
    <row r="40445" spans="1:1" x14ac:dyDescent="0.3">
      <c r="A40445" s="13">
        <v>0.10877205056791001</v>
      </c>
    </row>
    <row r="40446" spans="1:1" x14ac:dyDescent="0.3">
      <c r="A40446" s="13">
        <v>0.17035530644199001</v>
      </c>
    </row>
    <row r="40447" spans="1:1" x14ac:dyDescent="0.3">
      <c r="A40447" s="13">
        <v>8.0132893495249005E-2</v>
      </c>
    </row>
    <row r="40448" spans="1:1" x14ac:dyDescent="0.3">
      <c r="A40448" s="13">
        <v>0.22932587899296999</v>
      </c>
    </row>
    <row r="40449" spans="1:1" x14ac:dyDescent="0.3">
      <c r="A40449" s="13">
        <v>4.4250798835061E-2</v>
      </c>
    </row>
    <row r="40450" spans="1:1" x14ac:dyDescent="0.3">
      <c r="A40450" s="13">
        <v>6.6402593774715996E-2</v>
      </c>
    </row>
    <row r="40451" spans="1:1" x14ac:dyDescent="0.3">
      <c r="A40451" s="13">
        <v>0.16611020722666001</v>
      </c>
    </row>
    <row r="40452" spans="1:1" x14ac:dyDescent="0.3">
      <c r="A40452" s="13">
        <v>0.20968001510309001</v>
      </c>
    </row>
    <row r="40453" spans="1:1" x14ac:dyDescent="0.3">
      <c r="A40453" s="13">
        <v>0.10015003197567</v>
      </c>
    </row>
    <row r="40454" spans="1:1" x14ac:dyDescent="0.3">
      <c r="A40454" s="13">
        <v>0.18195252472337001</v>
      </c>
    </row>
    <row r="40455" spans="1:1" x14ac:dyDescent="0.3">
      <c r="A40455" s="13">
        <v>8.6720678076289998E-2</v>
      </c>
    </row>
    <row r="40456" spans="1:1" x14ac:dyDescent="0.3">
      <c r="A40456" s="13">
        <v>0.15444327778847</v>
      </c>
    </row>
    <row r="40457" spans="1:1" x14ac:dyDescent="0.3">
      <c r="A40457" s="13">
        <v>0.12506496923103999</v>
      </c>
    </row>
    <row r="40458" spans="1:1" x14ac:dyDescent="0.3">
      <c r="A40458" s="13">
        <v>0.23894803966273001</v>
      </c>
    </row>
    <row r="40459" spans="1:1" x14ac:dyDescent="0.3">
      <c r="A40459" s="13">
        <v>0.16614041072345001</v>
      </c>
    </row>
    <row r="40460" spans="1:1" x14ac:dyDescent="0.3">
      <c r="A40460" s="13">
        <v>0.15975620659683001</v>
      </c>
    </row>
    <row r="40461" spans="1:1" x14ac:dyDescent="0.3">
      <c r="A40461" s="13">
        <v>0.14122140691289001</v>
      </c>
    </row>
    <row r="40462" spans="1:1" x14ac:dyDescent="0.3">
      <c r="A40462" s="13">
        <v>0.14487940265727001</v>
      </c>
    </row>
    <row r="40463" spans="1:1" x14ac:dyDescent="0.3">
      <c r="A40463" s="13">
        <v>0.17099991556867999</v>
      </c>
    </row>
    <row r="40464" spans="1:1" x14ac:dyDescent="0.3">
      <c r="A40464" s="13">
        <v>9.9956313591612E-2</v>
      </c>
    </row>
    <row r="40465" spans="1:1" x14ac:dyDescent="0.3">
      <c r="A40465" s="13">
        <v>0.13642058651988001</v>
      </c>
    </row>
    <row r="40466" spans="1:1" x14ac:dyDescent="0.3">
      <c r="A40466" s="13">
        <v>0.18477734939043</v>
      </c>
    </row>
    <row r="40467" spans="1:1" x14ac:dyDescent="0.3">
      <c r="A40467" s="13">
        <v>0.17568398110858999</v>
      </c>
    </row>
    <row r="40468" spans="1:1" x14ac:dyDescent="0.3">
      <c r="A40468" s="13">
        <v>0.30390820906892002</v>
      </c>
    </row>
    <row r="40469" spans="1:1" x14ac:dyDescent="0.3">
      <c r="A40469" s="13">
        <v>0.11113163376288999</v>
      </c>
    </row>
    <row r="40470" spans="1:1" x14ac:dyDescent="0.3">
      <c r="A40470" s="13">
        <v>0.10200752660479</v>
      </c>
    </row>
    <row r="40471" spans="1:1" x14ac:dyDescent="0.3">
      <c r="A40471" s="13">
        <v>0.28593323947515997</v>
      </c>
    </row>
    <row r="40472" spans="1:1" x14ac:dyDescent="0.3">
      <c r="A40472" s="13">
        <v>0.20604827949512999</v>
      </c>
    </row>
    <row r="40473" spans="1:1" x14ac:dyDescent="0.3">
      <c r="A40473" s="13">
        <v>0.1616739436728</v>
      </c>
    </row>
    <row r="40474" spans="1:1" x14ac:dyDescent="0.3">
      <c r="A40474" s="13">
        <v>0.213302517686</v>
      </c>
    </row>
    <row r="40475" spans="1:1" x14ac:dyDescent="0.3">
      <c r="A40475" s="13">
        <v>0.12264959021349001</v>
      </c>
    </row>
    <row r="40476" spans="1:1" x14ac:dyDescent="0.3">
      <c r="A40476" s="13">
        <v>0.19677897869963001</v>
      </c>
    </row>
    <row r="40477" spans="1:1" x14ac:dyDescent="0.3">
      <c r="A40477" s="13">
        <v>0.15221256327860999</v>
      </c>
    </row>
    <row r="40478" spans="1:1" x14ac:dyDescent="0.3">
      <c r="A40478" s="13">
        <v>0.17041168665858</v>
      </c>
    </row>
    <row r="40479" spans="1:1" x14ac:dyDescent="0.3">
      <c r="A40479" s="13">
        <v>0.1079641106711</v>
      </c>
    </row>
    <row r="40480" spans="1:1" x14ac:dyDescent="0.3">
      <c r="A40480" s="13">
        <v>0.10691847650562999</v>
      </c>
    </row>
    <row r="40481" spans="1:1" x14ac:dyDescent="0.3">
      <c r="A40481" s="13">
        <v>0.18863596170298</v>
      </c>
    </row>
    <row r="40482" spans="1:1" x14ac:dyDescent="0.3">
      <c r="A40482" s="13">
        <v>0.18035038742893</v>
      </c>
    </row>
    <row r="40483" spans="1:1" x14ac:dyDescent="0.3">
      <c r="A40483" s="13">
        <v>0.13627238778136999</v>
      </c>
    </row>
    <row r="40484" spans="1:1" x14ac:dyDescent="0.3">
      <c r="A40484" s="13">
        <v>0.12322083530720999</v>
      </c>
    </row>
    <row r="40485" spans="1:1" x14ac:dyDescent="0.3">
      <c r="A40485" s="13">
        <v>0.12453357633175</v>
      </c>
    </row>
    <row r="40486" spans="1:1" x14ac:dyDescent="0.3">
      <c r="A40486" s="13">
        <v>0.10599741658738999</v>
      </c>
    </row>
    <row r="40487" spans="1:1" x14ac:dyDescent="0.3">
      <c r="A40487" s="13">
        <v>0.13069565105024999</v>
      </c>
    </row>
    <row r="40488" spans="1:1" x14ac:dyDescent="0.3">
      <c r="A40488" s="13">
        <v>0.18618536575931</v>
      </c>
    </row>
    <row r="40489" spans="1:1" x14ac:dyDescent="0.3">
      <c r="A40489" s="13">
        <v>0.19148986081642999</v>
      </c>
    </row>
    <row r="40490" spans="1:1" x14ac:dyDescent="0.3">
      <c r="A40490" s="13">
        <v>0.38693668496643002</v>
      </c>
    </row>
    <row r="40491" spans="1:1" x14ac:dyDescent="0.3">
      <c r="A40491" s="13">
        <v>6.2184221370011998E-2</v>
      </c>
    </row>
    <row r="40492" spans="1:1" x14ac:dyDescent="0.3">
      <c r="A40492" s="13">
        <v>0.16190859744218999</v>
      </c>
    </row>
    <row r="40493" spans="1:1" x14ac:dyDescent="0.3">
      <c r="A40493" s="13">
        <v>0.1660681653203</v>
      </c>
    </row>
    <row r="40494" spans="1:1" x14ac:dyDescent="0.3">
      <c r="A40494" s="13">
        <v>0.15639280887553</v>
      </c>
    </row>
    <row r="40495" spans="1:1" x14ac:dyDescent="0.3">
      <c r="A40495" s="13">
        <v>0.14152080791339999</v>
      </c>
    </row>
    <row r="40496" spans="1:1" x14ac:dyDescent="0.3">
      <c r="A40496" s="13">
        <v>0.15234095743053999</v>
      </c>
    </row>
    <row r="40497" spans="1:1" x14ac:dyDescent="0.3">
      <c r="A40497" s="13">
        <v>0.18196576285784999</v>
      </c>
    </row>
    <row r="40498" spans="1:1" x14ac:dyDescent="0.3">
      <c r="A40498" s="13">
        <v>0.11608108486929</v>
      </c>
    </row>
    <row r="40499" spans="1:1" x14ac:dyDescent="0.3">
      <c r="A40499" s="13">
        <v>0.14286370427150999</v>
      </c>
    </row>
    <row r="40500" spans="1:1" x14ac:dyDescent="0.3">
      <c r="A40500" s="13">
        <v>0.22629055372276999</v>
      </c>
    </row>
    <row r="40501" spans="1:1" x14ac:dyDescent="0.3">
      <c r="A40501" s="13">
        <v>0.14107358399486999</v>
      </c>
    </row>
    <row r="40502" spans="1:1" x14ac:dyDescent="0.3">
      <c r="A40502" s="13">
        <v>5.2361674730758999E-2</v>
      </c>
    </row>
    <row r="40503" spans="1:1" x14ac:dyDescent="0.3">
      <c r="A40503" s="13">
        <v>0.15949361988729999</v>
      </c>
    </row>
    <row r="40504" spans="1:1" x14ac:dyDescent="0.3">
      <c r="A40504" s="13">
        <v>0.14142775790579001</v>
      </c>
    </row>
    <row r="40505" spans="1:1" x14ac:dyDescent="0.3">
      <c r="A40505" s="13">
        <v>8.9578365611636998E-2</v>
      </c>
    </row>
    <row r="40506" spans="1:1" x14ac:dyDescent="0.3">
      <c r="A40506" s="13">
        <v>0.23933214624273999</v>
      </c>
    </row>
    <row r="40507" spans="1:1" x14ac:dyDescent="0.3">
      <c r="A40507" s="13">
        <v>9.8030954953029006E-2</v>
      </c>
    </row>
    <row r="40508" spans="1:1" x14ac:dyDescent="0.3">
      <c r="A40508" s="13">
        <v>9.7561171136203995E-2</v>
      </c>
    </row>
    <row r="40509" spans="1:1" x14ac:dyDescent="0.3">
      <c r="A40509" s="13">
        <v>0.35321457670776002</v>
      </c>
    </row>
    <row r="40510" spans="1:1" x14ac:dyDescent="0.3">
      <c r="A40510" s="13">
        <v>0.17663000511564</v>
      </c>
    </row>
    <row r="40511" spans="1:1" x14ac:dyDescent="0.3">
      <c r="A40511" s="13">
        <v>6.7157299869279E-2</v>
      </c>
    </row>
    <row r="40512" spans="1:1" x14ac:dyDescent="0.3">
      <c r="A40512" s="13">
        <v>0.24885536302822001</v>
      </c>
    </row>
    <row r="40513" spans="1:1" x14ac:dyDescent="0.3">
      <c r="A40513" s="13">
        <v>0.19158367472214</v>
      </c>
    </row>
    <row r="40514" spans="1:1" x14ac:dyDescent="0.3">
      <c r="A40514" s="13">
        <v>0.14773177756702999</v>
      </c>
    </row>
    <row r="40515" spans="1:1" x14ac:dyDescent="0.3">
      <c r="A40515" s="13">
        <v>0.17076906275862999</v>
      </c>
    </row>
    <row r="40516" spans="1:1" x14ac:dyDescent="0.3">
      <c r="A40516" s="13">
        <v>0.29846772814726003</v>
      </c>
    </row>
    <row r="40517" spans="1:1" x14ac:dyDescent="0.3">
      <c r="A40517" s="13">
        <v>0.14971848610547001</v>
      </c>
    </row>
    <row r="40518" spans="1:1" x14ac:dyDescent="0.3">
      <c r="A40518" s="13">
        <v>0.17826452924416</v>
      </c>
    </row>
    <row r="40519" spans="1:1" x14ac:dyDescent="0.3">
      <c r="A40519" s="13">
        <v>0.19747807800216999</v>
      </c>
    </row>
    <row r="40520" spans="1:1" x14ac:dyDescent="0.3">
      <c r="A40520" s="13">
        <v>0.26979815244888</v>
      </c>
    </row>
    <row r="40521" spans="1:1" x14ac:dyDescent="0.3">
      <c r="A40521" s="13">
        <v>0.18926179845864</v>
      </c>
    </row>
    <row r="40522" spans="1:1" x14ac:dyDescent="0.3">
      <c r="A40522" s="13">
        <v>0.27807697246673002</v>
      </c>
    </row>
    <row r="40523" spans="1:1" x14ac:dyDescent="0.3">
      <c r="A40523" s="13">
        <v>0.22157593948487</v>
      </c>
    </row>
    <row r="40524" spans="1:1" x14ac:dyDescent="0.3">
      <c r="A40524" s="13">
        <v>0.17631067844393</v>
      </c>
    </row>
    <row r="40525" spans="1:1" x14ac:dyDescent="0.3">
      <c r="A40525" s="13">
        <v>0.1131781522497</v>
      </c>
    </row>
    <row r="40526" spans="1:1" x14ac:dyDescent="0.3">
      <c r="A40526" s="13">
        <v>0.16387549730591</v>
      </c>
    </row>
    <row r="40527" spans="1:1" x14ac:dyDescent="0.3">
      <c r="A40527" s="13">
        <v>0.15731488270152</v>
      </c>
    </row>
    <row r="40528" spans="1:1" x14ac:dyDescent="0.3">
      <c r="A40528" s="13">
        <v>0.14692545546491001</v>
      </c>
    </row>
    <row r="40529" spans="1:1" x14ac:dyDescent="0.3">
      <c r="A40529" s="13">
        <v>0.13249051700881001</v>
      </c>
    </row>
    <row r="40530" spans="1:1" x14ac:dyDescent="0.3">
      <c r="A40530" s="13">
        <v>8.4583231998902997E-2</v>
      </c>
    </row>
    <row r="40531" spans="1:1" x14ac:dyDescent="0.3">
      <c r="A40531" s="13">
        <v>0.24929858552032</v>
      </c>
    </row>
    <row r="40532" spans="1:1" x14ac:dyDescent="0.3">
      <c r="A40532" s="13">
        <v>0.11421250524576999</v>
      </c>
    </row>
    <row r="40533" spans="1:1" x14ac:dyDescent="0.3">
      <c r="A40533" s="13">
        <v>0.18452140481991</v>
      </c>
    </row>
    <row r="40534" spans="1:1" x14ac:dyDescent="0.3">
      <c r="A40534" s="13">
        <v>0.12149967039761</v>
      </c>
    </row>
    <row r="40535" spans="1:1" x14ac:dyDescent="0.3">
      <c r="A40535" s="13">
        <v>0.18667507651806001</v>
      </c>
    </row>
    <row r="40536" spans="1:1" x14ac:dyDescent="0.3">
      <c r="A40536" s="13">
        <v>0.18399573771318001</v>
      </c>
    </row>
    <row r="40537" spans="1:1" x14ac:dyDescent="0.3">
      <c r="A40537" s="13">
        <v>0.19642238323490999</v>
      </c>
    </row>
    <row r="40538" spans="1:1" x14ac:dyDescent="0.3">
      <c r="A40538" s="13">
        <v>0.15249243544592</v>
      </c>
    </row>
    <row r="40539" spans="1:1" x14ac:dyDescent="0.3">
      <c r="A40539" s="13">
        <v>0.14178709990878999</v>
      </c>
    </row>
    <row r="40540" spans="1:1" x14ac:dyDescent="0.3">
      <c r="A40540" s="13">
        <v>8.6792273157534003E-2</v>
      </c>
    </row>
    <row r="40541" spans="1:1" x14ac:dyDescent="0.3">
      <c r="A40541" s="13">
        <v>0.11360260455118</v>
      </c>
    </row>
    <row r="40542" spans="1:1" x14ac:dyDescent="0.3">
      <c r="A40542" s="13">
        <v>0.24197830619901001</v>
      </c>
    </row>
    <row r="40543" spans="1:1" x14ac:dyDescent="0.3">
      <c r="A40543" s="13">
        <v>0.11725049327233</v>
      </c>
    </row>
    <row r="40544" spans="1:1" x14ac:dyDescent="0.3">
      <c r="A40544" s="13">
        <v>0.24312977204976</v>
      </c>
    </row>
    <row r="40545" spans="1:1" x14ac:dyDescent="0.3">
      <c r="A40545" s="13">
        <v>0.16055422347390999</v>
      </c>
    </row>
    <row r="40546" spans="1:1" x14ac:dyDescent="0.3">
      <c r="A40546" s="13">
        <v>0.19166466607263999</v>
      </c>
    </row>
    <row r="40547" spans="1:1" x14ac:dyDescent="0.3">
      <c r="A40547" s="13">
        <v>0.23489275730792</v>
      </c>
    </row>
    <row r="40548" spans="1:1" x14ac:dyDescent="0.3">
      <c r="A40548" s="13">
        <v>0.19949104670401999</v>
      </c>
    </row>
    <row r="40549" spans="1:1" x14ac:dyDescent="0.3">
      <c r="A40549" s="13">
        <v>8.9228390375517996E-2</v>
      </c>
    </row>
    <row r="40550" spans="1:1" x14ac:dyDescent="0.3">
      <c r="A40550" s="13">
        <v>0.22186524618924</v>
      </c>
    </row>
    <row r="40551" spans="1:1" x14ac:dyDescent="0.3">
      <c r="A40551" s="13">
        <v>0.106660419125</v>
      </c>
    </row>
    <row r="40552" spans="1:1" x14ac:dyDescent="0.3">
      <c r="A40552" s="13">
        <v>0.24392394139685</v>
      </c>
    </row>
    <row r="40553" spans="1:1" x14ac:dyDescent="0.3">
      <c r="A40553" s="13">
        <v>0.21973088571825</v>
      </c>
    </row>
    <row r="40554" spans="1:1" x14ac:dyDescent="0.3">
      <c r="A40554" s="13">
        <v>0.26848554740952002</v>
      </c>
    </row>
    <row r="40555" spans="1:1" x14ac:dyDescent="0.3">
      <c r="A40555" s="13">
        <v>0.25564845863343</v>
      </c>
    </row>
    <row r="40556" spans="1:1" x14ac:dyDescent="0.3">
      <c r="A40556" s="13">
        <v>0.20062927884109999</v>
      </c>
    </row>
    <row r="40557" spans="1:1" x14ac:dyDescent="0.3">
      <c r="A40557" s="13">
        <v>0.21379552116403</v>
      </c>
    </row>
    <row r="40558" spans="1:1" x14ac:dyDescent="0.3">
      <c r="A40558" s="13">
        <v>0.12566161662017999</v>
      </c>
    </row>
    <row r="40559" spans="1:1" x14ac:dyDescent="0.3">
      <c r="A40559" s="13">
        <v>0.14417835665112</v>
      </c>
    </row>
    <row r="40560" spans="1:1" x14ac:dyDescent="0.3">
      <c r="A40560" s="13">
        <v>0.24437216279241</v>
      </c>
    </row>
    <row r="40561" spans="1:1" x14ac:dyDescent="0.3">
      <c r="A40561" s="13">
        <v>0.37346564049758002</v>
      </c>
    </row>
    <row r="40562" spans="1:1" x14ac:dyDescent="0.3">
      <c r="A40562" s="13">
        <v>0.19752149249298001</v>
      </c>
    </row>
    <row r="40563" spans="1:1" x14ac:dyDescent="0.3">
      <c r="A40563" s="13">
        <v>0.24351488390579001</v>
      </c>
    </row>
    <row r="40564" spans="1:1" x14ac:dyDescent="0.3">
      <c r="A40564" s="13">
        <v>0.19404894607455</v>
      </c>
    </row>
    <row r="40565" spans="1:1" x14ac:dyDescent="0.3">
      <c r="A40565" s="13">
        <v>0.30284179017657997</v>
      </c>
    </row>
    <row r="40566" spans="1:1" x14ac:dyDescent="0.3">
      <c r="A40566" s="13">
        <v>0.19734216338644001</v>
      </c>
    </row>
    <row r="40567" spans="1:1" x14ac:dyDescent="0.3">
      <c r="A40567" s="13">
        <v>0.25513075221935</v>
      </c>
    </row>
    <row r="40568" spans="1:1" x14ac:dyDescent="0.3">
      <c r="A40568" s="13">
        <v>0.11612803191993</v>
      </c>
    </row>
    <row r="40569" spans="1:1" x14ac:dyDescent="0.3">
      <c r="A40569" s="13">
        <v>0.17736034236993001</v>
      </c>
    </row>
    <row r="40570" spans="1:1" x14ac:dyDescent="0.3">
      <c r="A40570" s="13">
        <v>0.14405622158435</v>
      </c>
    </row>
    <row r="40571" spans="1:1" x14ac:dyDescent="0.3">
      <c r="A40571" s="13">
        <v>0.24492323029554999</v>
      </c>
    </row>
    <row r="40572" spans="1:1" x14ac:dyDescent="0.3">
      <c r="A40572" s="13">
        <v>0.17198653856366999</v>
      </c>
    </row>
    <row r="40573" spans="1:1" x14ac:dyDescent="0.3">
      <c r="A40573" s="13">
        <v>0.15435743241909999</v>
      </c>
    </row>
    <row r="40574" spans="1:1" x14ac:dyDescent="0.3">
      <c r="A40574" s="13">
        <v>0.19653866615936</v>
      </c>
    </row>
    <row r="40575" spans="1:1" x14ac:dyDescent="0.3">
      <c r="A40575" s="13">
        <v>0.21278696310326001</v>
      </c>
    </row>
    <row r="40576" spans="1:1" x14ac:dyDescent="0.3">
      <c r="A40576" s="13">
        <v>0.12449409909013</v>
      </c>
    </row>
    <row r="40577" spans="1:1" x14ac:dyDescent="0.3">
      <c r="A40577" s="13">
        <v>0.11853544488452</v>
      </c>
    </row>
    <row r="40578" spans="1:1" x14ac:dyDescent="0.3">
      <c r="A40578" s="13">
        <v>0.11853544488452</v>
      </c>
    </row>
    <row r="40579" spans="1:1" x14ac:dyDescent="0.3">
      <c r="A40579" s="13">
        <v>8.1852461695606005E-2</v>
      </c>
    </row>
    <row r="40580" spans="1:1" x14ac:dyDescent="0.3">
      <c r="A40580" s="13">
        <v>0.18351427698124001</v>
      </c>
    </row>
    <row r="40581" spans="1:1" x14ac:dyDescent="0.3">
      <c r="A40581" s="13">
        <v>0.24091715673572001</v>
      </c>
    </row>
    <row r="40582" spans="1:1" x14ac:dyDescent="0.3">
      <c r="A40582" s="13">
        <v>0.15030638199466001</v>
      </c>
    </row>
    <row r="40583" spans="1:1" x14ac:dyDescent="0.3">
      <c r="A40583" s="13">
        <v>0.27194913137116999</v>
      </c>
    </row>
    <row r="40584" spans="1:1" x14ac:dyDescent="0.3">
      <c r="A40584" s="13">
        <v>0.21665135281765999</v>
      </c>
    </row>
    <row r="40585" spans="1:1" x14ac:dyDescent="0.3">
      <c r="A40585" s="13">
        <v>9.5547442606741001E-2</v>
      </c>
    </row>
    <row r="40586" spans="1:1" x14ac:dyDescent="0.3">
      <c r="A40586" s="13">
        <v>0.20686632665289001</v>
      </c>
    </row>
    <row r="40587" spans="1:1" x14ac:dyDescent="0.3">
      <c r="A40587" s="13">
        <v>0.16065458378601</v>
      </c>
    </row>
    <row r="40588" spans="1:1" x14ac:dyDescent="0.3">
      <c r="A40588" s="13">
        <v>0.14819736712338999</v>
      </c>
    </row>
    <row r="40589" spans="1:1" x14ac:dyDescent="0.3">
      <c r="A40589" s="13">
        <v>0.16811787541131001</v>
      </c>
    </row>
    <row r="40590" spans="1:1" x14ac:dyDescent="0.3">
      <c r="A40590" s="13">
        <v>0.14139961846829999</v>
      </c>
    </row>
    <row r="40591" spans="1:1" x14ac:dyDescent="0.3">
      <c r="A40591" s="13">
        <v>0.16316221072462</v>
      </c>
    </row>
    <row r="40592" spans="1:1" x14ac:dyDescent="0.3">
      <c r="A40592" s="13">
        <v>0.18616523868199</v>
      </c>
    </row>
    <row r="40593" spans="1:1" x14ac:dyDescent="0.3">
      <c r="A40593" s="13">
        <v>0.30740863989143002</v>
      </c>
    </row>
    <row r="40594" spans="1:1" x14ac:dyDescent="0.3">
      <c r="A40594" s="13">
        <v>0.13774386934683</v>
      </c>
    </row>
    <row r="40595" spans="1:1" x14ac:dyDescent="0.3">
      <c r="A40595" s="13">
        <v>0.17081872201615</v>
      </c>
    </row>
    <row r="40596" spans="1:1" x14ac:dyDescent="0.3">
      <c r="A40596" s="13">
        <v>9.0807433655418004E-2</v>
      </c>
    </row>
    <row r="40597" spans="1:1" x14ac:dyDescent="0.3">
      <c r="A40597" s="13">
        <v>0.16596269732239</v>
      </c>
    </row>
    <row r="40598" spans="1:1" x14ac:dyDescent="0.3">
      <c r="A40598" s="13">
        <v>0.19829840245833999</v>
      </c>
    </row>
    <row r="40599" spans="1:1" x14ac:dyDescent="0.3">
      <c r="A40599" s="13">
        <v>0.23740777199808</v>
      </c>
    </row>
    <row r="40600" spans="1:1" x14ac:dyDescent="0.3">
      <c r="A40600" s="13">
        <v>0.15324213663552999</v>
      </c>
    </row>
    <row r="40601" spans="1:1" x14ac:dyDescent="0.3">
      <c r="A40601" s="13">
        <v>0.16154372295979999</v>
      </c>
    </row>
    <row r="40602" spans="1:1" x14ac:dyDescent="0.3">
      <c r="A40602" s="13">
        <v>0.19720052910117999</v>
      </c>
    </row>
    <row r="40603" spans="1:1" x14ac:dyDescent="0.3">
      <c r="A40603" s="13">
        <v>0.15263389852629</v>
      </c>
    </row>
    <row r="40604" spans="1:1" x14ac:dyDescent="0.3">
      <c r="A40604" s="13">
        <v>0.12393392587926</v>
      </c>
    </row>
    <row r="40605" spans="1:1" x14ac:dyDescent="0.3">
      <c r="A40605" s="13">
        <v>0.22869662243996</v>
      </c>
    </row>
    <row r="40606" spans="1:1" x14ac:dyDescent="0.3">
      <c r="A40606" s="13">
        <v>0.13790224059951001</v>
      </c>
    </row>
    <row r="40607" spans="1:1" x14ac:dyDescent="0.3">
      <c r="A40607" s="13">
        <v>0.20244275070543</v>
      </c>
    </row>
    <row r="40608" spans="1:1" x14ac:dyDescent="0.3">
      <c r="A40608" s="13">
        <v>0.24283157210667</v>
      </c>
    </row>
    <row r="40609" spans="1:1" x14ac:dyDescent="0.3">
      <c r="A40609" s="13">
        <v>0.20862676181951001</v>
      </c>
    </row>
    <row r="40610" spans="1:1" x14ac:dyDescent="0.3">
      <c r="A40610" s="13">
        <v>0.14135146959402001</v>
      </c>
    </row>
    <row r="40611" spans="1:1" x14ac:dyDescent="0.3">
      <c r="A40611" s="13">
        <v>0.18425365197872001</v>
      </c>
    </row>
    <row r="40612" spans="1:1" x14ac:dyDescent="0.3">
      <c r="A40612" s="13">
        <v>0.31771321878886</v>
      </c>
    </row>
    <row r="40613" spans="1:1" x14ac:dyDescent="0.3">
      <c r="A40613" s="13">
        <v>9.4406280404699006E-2</v>
      </c>
    </row>
    <row r="40614" spans="1:1" x14ac:dyDescent="0.3">
      <c r="A40614" s="13">
        <v>0.19092202034746</v>
      </c>
    </row>
    <row r="40615" spans="1:1" x14ac:dyDescent="0.3">
      <c r="A40615" s="13">
        <v>0.25556332486966998</v>
      </c>
    </row>
    <row r="40616" spans="1:1" x14ac:dyDescent="0.3">
      <c r="A40616" s="13">
        <v>0.14716436457484</v>
      </c>
    </row>
    <row r="40617" spans="1:1" x14ac:dyDescent="0.3">
      <c r="A40617" s="13">
        <v>0.16614815309118999</v>
      </c>
    </row>
    <row r="40618" spans="1:1" x14ac:dyDescent="0.3">
      <c r="A40618" s="13">
        <v>0.22831001106136001</v>
      </c>
    </row>
    <row r="40619" spans="1:1" x14ac:dyDescent="0.3">
      <c r="A40619" s="13">
        <v>0.16587553637797001</v>
      </c>
    </row>
    <row r="40620" spans="1:1" x14ac:dyDescent="0.3">
      <c r="A40620" s="13">
        <v>0.16941187737843</v>
      </c>
    </row>
    <row r="40621" spans="1:1" x14ac:dyDescent="0.3">
      <c r="A40621" s="13">
        <v>0.13515246134323999</v>
      </c>
    </row>
    <row r="40622" spans="1:1" x14ac:dyDescent="0.3">
      <c r="A40622" s="13">
        <v>0.12111345421149999</v>
      </c>
    </row>
    <row r="40623" spans="1:1" x14ac:dyDescent="0.3">
      <c r="A40623" s="13">
        <v>0.15126511090486</v>
      </c>
    </row>
    <row r="40624" spans="1:1" x14ac:dyDescent="0.3">
      <c r="A40624" s="13">
        <v>3.7576612950622E-2</v>
      </c>
    </row>
    <row r="40625" spans="1:1" x14ac:dyDescent="0.3">
      <c r="A40625" s="13">
        <v>0.17545155482564001</v>
      </c>
    </row>
    <row r="40626" spans="1:1" x14ac:dyDescent="0.3">
      <c r="A40626" s="13">
        <v>0.14099912032048001</v>
      </c>
    </row>
    <row r="40627" spans="1:1" x14ac:dyDescent="0.3">
      <c r="A40627" s="13">
        <v>0.16997776824947</v>
      </c>
    </row>
    <row r="40628" spans="1:1" x14ac:dyDescent="0.3">
      <c r="A40628" s="13">
        <v>0.12472365592753</v>
      </c>
    </row>
    <row r="40629" spans="1:1" x14ac:dyDescent="0.3">
      <c r="A40629" s="13">
        <v>0.13666429145507</v>
      </c>
    </row>
    <row r="40630" spans="1:1" x14ac:dyDescent="0.3">
      <c r="A40630" s="13">
        <v>0.11272440609341</v>
      </c>
    </row>
    <row r="40631" spans="1:1" x14ac:dyDescent="0.3">
      <c r="A40631" s="13">
        <v>0.11272440609341</v>
      </c>
    </row>
    <row r="40632" spans="1:1" x14ac:dyDescent="0.3">
      <c r="A40632" s="13">
        <v>4.3474183618517001E-2</v>
      </c>
    </row>
    <row r="40633" spans="1:1" x14ac:dyDescent="0.3">
      <c r="A40633" s="13">
        <v>0.18919318102641</v>
      </c>
    </row>
    <row r="40634" spans="1:1" x14ac:dyDescent="0.3">
      <c r="A40634" s="13">
        <v>5.3233166172089001E-2</v>
      </c>
    </row>
    <row r="40635" spans="1:1" x14ac:dyDescent="0.3">
      <c r="A40635" s="13">
        <v>0.20505293317369999</v>
      </c>
    </row>
    <row r="40636" spans="1:1" x14ac:dyDescent="0.3">
      <c r="A40636" s="13">
        <v>0.33126086384297998</v>
      </c>
    </row>
    <row r="40637" spans="1:1" x14ac:dyDescent="0.3">
      <c r="A40637" s="13">
        <v>0.23316254014648</v>
      </c>
    </row>
    <row r="40638" spans="1:1" x14ac:dyDescent="0.3">
      <c r="A40638" s="13">
        <v>8.6656913553650003E-2</v>
      </c>
    </row>
    <row r="40639" spans="1:1" x14ac:dyDescent="0.3">
      <c r="A40639" s="13">
        <v>0.15015339934901001</v>
      </c>
    </row>
    <row r="40640" spans="1:1" x14ac:dyDescent="0.3">
      <c r="A40640" s="13">
        <v>0.22106150631225999</v>
      </c>
    </row>
    <row r="40641" spans="1:1" x14ac:dyDescent="0.3">
      <c r="A40641" s="13">
        <v>0.17378171280702001</v>
      </c>
    </row>
    <row r="40642" spans="1:1" x14ac:dyDescent="0.3">
      <c r="A40642" s="13">
        <v>0.14534358088647001</v>
      </c>
    </row>
    <row r="40643" spans="1:1" x14ac:dyDescent="0.3">
      <c r="A40643" s="13">
        <v>0.12040227060577</v>
      </c>
    </row>
    <row r="40644" spans="1:1" x14ac:dyDescent="0.3">
      <c r="A40644" s="13">
        <v>0.14952577937219</v>
      </c>
    </row>
    <row r="40645" spans="1:1" x14ac:dyDescent="0.3">
      <c r="A40645" s="13">
        <v>0.14352966044186</v>
      </c>
    </row>
    <row r="40646" spans="1:1" x14ac:dyDescent="0.3">
      <c r="A40646" s="13">
        <v>0.25372051921688998</v>
      </c>
    </row>
    <row r="40647" spans="1:1" x14ac:dyDescent="0.3">
      <c r="A40647" s="13">
        <v>0.13699853032788001</v>
      </c>
    </row>
    <row r="40648" spans="1:1" x14ac:dyDescent="0.3">
      <c r="A40648" s="13">
        <v>0.1205214195006</v>
      </c>
    </row>
    <row r="40649" spans="1:1" x14ac:dyDescent="0.3">
      <c r="A40649" s="13">
        <v>0.30580264288505998</v>
      </c>
    </row>
    <row r="40650" spans="1:1" x14ac:dyDescent="0.3">
      <c r="A40650" s="13">
        <v>0.19671349243034</v>
      </c>
    </row>
    <row r="40651" spans="1:1" x14ac:dyDescent="0.3">
      <c r="A40651" s="13">
        <v>0.23882815757368001</v>
      </c>
    </row>
    <row r="40652" spans="1:1" x14ac:dyDescent="0.3">
      <c r="A40652" s="13">
        <v>0.18007883418525</v>
      </c>
    </row>
    <row r="40653" spans="1:1" x14ac:dyDescent="0.3">
      <c r="A40653" s="13">
        <v>0.16034795020859999</v>
      </c>
    </row>
    <row r="40654" spans="1:1" x14ac:dyDescent="0.3">
      <c r="A40654" s="13">
        <v>0.1052854264034</v>
      </c>
    </row>
    <row r="40655" spans="1:1" x14ac:dyDescent="0.3">
      <c r="A40655" s="13">
        <v>8.6069913873532994E-2</v>
      </c>
    </row>
    <row r="40656" spans="1:1" x14ac:dyDescent="0.3">
      <c r="A40656" s="13">
        <v>0.18068359901031</v>
      </c>
    </row>
    <row r="40657" spans="1:1" x14ac:dyDescent="0.3">
      <c r="A40657" s="13">
        <v>0.11141508483543</v>
      </c>
    </row>
    <row r="40658" spans="1:1" x14ac:dyDescent="0.3">
      <c r="A40658" s="13">
        <v>0.11426537409798999</v>
      </c>
    </row>
    <row r="40659" spans="1:1" x14ac:dyDescent="0.3">
      <c r="A40659" s="13">
        <v>0.14471412109692999</v>
      </c>
    </row>
    <row r="40660" spans="1:1" x14ac:dyDescent="0.3">
      <c r="A40660" s="13">
        <v>0.20091043770474001</v>
      </c>
    </row>
    <row r="40661" spans="1:1" x14ac:dyDescent="0.3">
      <c r="A40661" s="13">
        <v>0.25416959462061001</v>
      </c>
    </row>
    <row r="40662" spans="1:1" x14ac:dyDescent="0.3">
      <c r="A40662" s="13">
        <v>0.10377136799672999</v>
      </c>
    </row>
    <row r="40663" spans="1:1" x14ac:dyDescent="0.3">
      <c r="A40663" s="13">
        <v>0.15403658594278999</v>
      </c>
    </row>
    <row r="40664" spans="1:1" x14ac:dyDescent="0.3">
      <c r="A40664" s="13">
        <v>8.9721588454439005E-2</v>
      </c>
    </row>
    <row r="40665" spans="1:1" x14ac:dyDescent="0.3">
      <c r="A40665" s="13">
        <v>0.24500938357857999</v>
      </c>
    </row>
    <row r="40666" spans="1:1" x14ac:dyDescent="0.3">
      <c r="A40666" s="13">
        <v>0.17603979079352999</v>
      </c>
    </row>
    <row r="40667" spans="1:1" x14ac:dyDescent="0.3">
      <c r="A40667" s="13">
        <v>0.12610051387764001</v>
      </c>
    </row>
    <row r="40668" spans="1:1" x14ac:dyDescent="0.3">
      <c r="A40668" s="13">
        <v>0.18787829688929</v>
      </c>
    </row>
    <row r="40669" spans="1:1" x14ac:dyDescent="0.3">
      <c r="A40669" s="13">
        <v>0.16988839521353999</v>
      </c>
    </row>
    <row r="40670" spans="1:1" x14ac:dyDescent="0.3">
      <c r="A40670" s="13">
        <v>0.37475021716585</v>
      </c>
    </row>
    <row r="40671" spans="1:1" x14ac:dyDescent="0.3">
      <c r="A40671" s="13">
        <v>0.20174970542401999</v>
      </c>
    </row>
    <row r="40672" spans="1:1" x14ac:dyDescent="0.3">
      <c r="A40672" s="13">
        <v>0.16671186162887999</v>
      </c>
    </row>
    <row r="40673" spans="1:1" x14ac:dyDescent="0.3">
      <c r="A40673" s="13">
        <v>0.16460569927898</v>
      </c>
    </row>
    <row r="40674" spans="1:1" x14ac:dyDescent="0.3">
      <c r="A40674" s="13">
        <v>0.16694297772816999</v>
      </c>
    </row>
    <row r="40675" spans="1:1" x14ac:dyDescent="0.3">
      <c r="A40675" s="13">
        <v>0.15468268910305</v>
      </c>
    </row>
    <row r="40676" spans="1:1" x14ac:dyDescent="0.3">
      <c r="A40676" s="13">
        <v>0.1247630727168</v>
      </c>
    </row>
    <row r="40677" spans="1:1" x14ac:dyDescent="0.3">
      <c r="A40677" s="13">
        <v>0.24497120672048001</v>
      </c>
    </row>
    <row r="40678" spans="1:1" x14ac:dyDescent="0.3">
      <c r="A40678" s="13">
        <v>0.18487785742186</v>
      </c>
    </row>
    <row r="40679" spans="1:1" x14ac:dyDescent="0.3">
      <c r="A40679" s="13">
        <v>1.5188469464821001E-2</v>
      </c>
    </row>
    <row r="40680" spans="1:1" x14ac:dyDescent="0.3">
      <c r="A40680" s="13">
        <v>0.24575482551218999</v>
      </c>
    </row>
    <row r="40681" spans="1:1" x14ac:dyDescent="0.3">
      <c r="A40681" s="13">
        <v>0.23953263432013</v>
      </c>
    </row>
    <row r="40682" spans="1:1" x14ac:dyDescent="0.3">
      <c r="A40682" s="13">
        <v>0.20752606874757001</v>
      </c>
    </row>
    <row r="40683" spans="1:1" x14ac:dyDescent="0.3">
      <c r="A40683" s="13">
        <v>0.14667013374457</v>
      </c>
    </row>
    <row r="40684" spans="1:1" x14ac:dyDescent="0.3">
      <c r="A40684" s="13">
        <v>0.29817939799604998</v>
      </c>
    </row>
    <row r="40685" spans="1:1" x14ac:dyDescent="0.3">
      <c r="A40685" s="13">
        <v>0.18189297840001001</v>
      </c>
    </row>
    <row r="40686" spans="1:1" x14ac:dyDescent="0.3">
      <c r="A40686" s="13">
        <v>0.20434334564980999</v>
      </c>
    </row>
    <row r="40687" spans="1:1" x14ac:dyDescent="0.3">
      <c r="A40687" s="13">
        <v>0.18685605568442001</v>
      </c>
    </row>
    <row r="40688" spans="1:1" x14ac:dyDescent="0.3">
      <c r="A40688" s="13">
        <v>0.15180945845176999</v>
      </c>
    </row>
    <row r="40689" spans="1:1" x14ac:dyDescent="0.3">
      <c r="A40689" s="13">
        <v>0.15709666226732999</v>
      </c>
    </row>
    <row r="40690" spans="1:1" x14ac:dyDescent="0.3">
      <c r="A40690" s="13">
        <v>0.14031845681206001</v>
      </c>
    </row>
    <row r="40691" spans="1:1" x14ac:dyDescent="0.3">
      <c r="A40691" s="13">
        <v>0.19028545761943</v>
      </c>
    </row>
    <row r="40692" spans="1:1" x14ac:dyDescent="0.3">
      <c r="A40692" s="13">
        <v>0.14657507022228</v>
      </c>
    </row>
    <row r="40693" spans="1:1" x14ac:dyDescent="0.3">
      <c r="A40693" s="13">
        <v>8.8268120098541999E-2</v>
      </c>
    </row>
    <row r="40694" spans="1:1" x14ac:dyDescent="0.3">
      <c r="A40694" s="13">
        <v>0.12048273426641</v>
      </c>
    </row>
    <row r="40695" spans="1:1" x14ac:dyDescent="0.3">
      <c r="A40695" s="13">
        <v>0.14488683398414001</v>
      </c>
    </row>
    <row r="40696" spans="1:1" x14ac:dyDescent="0.3">
      <c r="A40696" s="13">
        <v>0.24782487562652999</v>
      </c>
    </row>
    <row r="40697" spans="1:1" x14ac:dyDescent="0.3">
      <c r="A40697" s="13">
        <v>0.1141280460059</v>
      </c>
    </row>
    <row r="40698" spans="1:1" x14ac:dyDescent="0.3">
      <c r="A40698" s="13">
        <v>0.22681614691242999</v>
      </c>
    </row>
    <row r="40699" spans="1:1" x14ac:dyDescent="0.3">
      <c r="A40699" s="13">
        <v>0.13024470358397999</v>
      </c>
    </row>
    <row r="40700" spans="1:1" x14ac:dyDescent="0.3">
      <c r="A40700" s="13">
        <v>0.16802752282273001</v>
      </c>
    </row>
    <row r="40701" spans="1:1" x14ac:dyDescent="0.3">
      <c r="A40701" s="13">
        <v>0.20061284679415001</v>
      </c>
    </row>
    <row r="40702" spans="1:1" x14ac:dyDescent="0.3">
      <c r="A40702" s="13">
        <v>0.21623822910512999</v>
      </c>
    </row>
    <row r="40703" spans="1:1" x14ac:dyDescent="0.3">
      <c r="A40703" s="13">
        <v>0.15673190860287001</v>
      </c>
    </row>
    <row r="40704" spans="1:1" x14ac:dyDescent="0.3">
      <c r="A40704" s="13">
        <v>0.20641692412255</v>
      </c>
    </row>
    <row r="40705" spans="1:1" x14ac:dyDescent="0.3">
      <c r="A40705" s="13">
        <v>0.20692483629851</v>
      </c>
    </row>
    <row r="40706" spans="1:1" x14ac:dyDescent="0.3">
      <c r="A40706" s="13">
        <v>0.19993484504956999</v>
      </c>
    </row>
    <row r="40707" spans="1:1" x14ac:dyDescent="0.3">
      <c r="A40707" s="13">
        <v>0.20223592943308999</v>
      </c>
    </row>
    <row r="40708" spans="1:1" x14ac:dyDescent="0.3">
      <c r="A40708" s="13">
        <v>0.18275253275431</v>
      </c>
    </row>
    <row r="40709" spans="1:1" x14ac:dyDescent="0.3">
      <c r="A40709" s="13">
        <v>0.12422689801046</v>
      </c>
    </row>
    <row r="40710" spans="1:1" x14ac:dyDescent="0.3">
      <c r="A40710" s="13">
        <v>0.23849668183139999</v>
      </c>
    </row>
    <row r="40711" spans="1:1" x14ac:dyDescent="0.3">
      <c r="A40711" s="13">
        <v>0.22943629793293999</v>
      </c>
    </row>
    <row r="40712" spans="1:1" x14ac:dyDescent="0.3">
      <c r="A40712" s="13">
        <v>0.22805293955959999</v>
      </c>
    </row>
    <row r="40713" spans="1:1" x14ac:dyDescent="0.3">
      <c r="A40713" s="13">
        <v>0.40703633147295998</v>
      </c>
    </row>
    <row r="40714" spans="1:1" x14ac:dyDescent="0.3">
      <c r="A40714" s="13">
        <v>0.21393512062020001</v>
      </c>
    </row>
    <row r="40715" spans="1:1" x14ac:dyDescent="0.3">
      <c r="A40715" s="13">
        <v>0.23064598308032999</v>
      </c>
    </row>
    <row r="40716" spans="1:1" x14ac:dyDescent="0.3">
      <c r="A40716" s="13">
        <v>0.18486729686721001</v>
      </c>
    </row>
    <row r="40717" spans="1:1" x14ac:dyDescent="0.3">
      <c r="A40717" s="13">
        <v>0.39522630669802999</v>
      </c>
    </row>
    <row r="40718" spans="1:1" x14ac:dyDescent="0.3">
      <c r="A40718" s="13">
        <v>0.17601880874428999</v>
      </c>
    </row>
    <row r="40719" spans="1:1" x14ac:dyDescent="0.3">
      <c r="A40719" s="13">
        <v>0.27799380995549</v>
      </c>
    </row>
    <row r="40720" spans="1:1" x14ac:dyDescent="0.3">
      <c r="A40720" s="13">
        <v>0.13638000256468</v>
      </c>
    </row>
    <row r="40721" spans="1:1" x14ac:dyDescent="0.3">
      <c r="A40721" s="13">
        <v>0.25021159490196998</v>
      </c>
    </row>
    <row r="40722" spans="1:1" x14ac:dyDescent="0.3">
      <c r="A40722" s="13">
        <v>0.15349472304789999</v>
      </c>
    </row>
    <row r="40723" spans="1:1" x14ac:dyDescent="0.3">
      <c r="A40723" s="13">
        <v>0.33680688325184999</v>
      </c>
    </row>
    <row r="40724" spans="1:1" x14ac:dyDescent="0.3">
      <c r="A40724" s="13">
        <v>0.26460802233651998</v>
      </c>
    </row>
    <row r="40725" spans="1:1" x14ac:dyDescent="0.3">
      <c r="A40725" s="13">
        <v>0.12948015603397001</v>
      </c>
    </row>
    <row r="40726" spans="1:1" x14ac:dyDescent="0.3">
      <c r="A40726" s="13">
        <v>3.0694223418272999E-2</v>
      </c>
    </row>
    <row r="40727" spans="1:1" x14ac:dyDescent="0.3">
      <c r="A40727" s="13">
        <v>0.16741195037942</v>
      </c>
    </row>
    <row r="40728" spans="1:1" x14ac:dyDescent="0.3">
      <c r="A40728" s="13">
        <v>0.17454184272864001</v>
      </c>
    </row>
    <row r="40729" spans="1:1" x14ac:dyDescent="0.3">
      <c r="A40729" s="13">
        <v>0.19419877274236999</v>
      </c>
    </row>
    <row r="40730" spans="1:1" x14ac:dyDescent="0.3">
      <c r="A40730" s="13">
        <v>0.17124703094308999</v>
      </c>
    </row>
    <row r="40731" spans="1:1" x14ac:dyDescent="0.3">
      <c r="A40731" s="13">
        <v>0.30222257086297</v>
      </c>
    </row>
    <row r="40732" spans="1:1" x14ac:dyDescent="0.3">
      <c r="A40732" s="13">
        <v>8.5734176477709007E-2</v>
      </c>
    </row>
    <row r="40733" spans="1:1" x14ac:dyDescent="0.3">
      <c r="A40733" s="13">
        <v>0.19695453414391001</v>
      </c>
    </row>
    <row r="40734" spans="1:1" x14ac:dyDescent="0.3">
      <c r="A40734" s="13">
        <v>0.11630974709516</v>
      </c>
    </row>
    <row r="40735" spans="1:1" x14ac:dyDescent="0.3">
      <c r="A40735" s="13">
        <v>0.17841810368895</v>
      </c>
    </row>
    <row r="40736" spans="1:1" x14ac:dyDescent="0.3">
      <c r="A40736" s="13">
        <v>0.16369382129896001</v>
      </c>
    </row>
    <row r="40737" spans="1:1" x14ac:dyDescent="0.3">
      <c r="A40737" s="13">
        <v>6.1446438769329002E-2</v>
      </c>
    </row>
    <row r="40738" spans="1:1" x14ac:dyDescent="0.3">
      <c r="A40738" s="13">
        <v>0.10347254861081</v>
      </c>
    </row>
    <row r="40739" spans="1:1" x14ac:dyDescent="0.3">
      <c r="A40739" s="13">
        <v>9.1101965888779002E-2</v>
      </c>
    </row>
    <row r="40740" spans="1:1" x14ac:dyDescent="0.3">
      <c r="A40740" s="13">
        <v>0.14784655990038001</v>
      </c>
    </row>
    <row r="40741" spans="1:1" x14ac:dyDescent="0.3">
      <c r="A40741" s="13">
        <v>0.22873988651693999</v>
      </c>
    </row>
    <row r="40742" spans="1:1" x14ac:dyDescent="0.3">
      <c r="A40742" s="13">
        <v>0.21383387958861999</v>
      </c>
    </row>
    <row r="40743" spans="1:1" x14ac:dyDescent="0.3">
      <c r="A40743" s="13">
        <v>0.17842973465257</v>
      </c>
    </row>
    <row r="40744" spans="1:1" x14ac:dyDescent="0.3">
      <c r="A40744" s="13">
        <v>0.10359110463543</v>
      </c>
    </row>
    <row r="40745" spans="1:1" x14ac:dyDescent="0.3">
      <c r="A40745" s="13">
        <v>0.26303017102743997</v>
      </c>
    </row>
    <row r="40746" spans="1:1" x14ac:dyDescent="0.3">
      <c r="A40746" s="13">
        <v>0.12800042766577999</v>
      </c>
    </row>
    <row r="40747" spans="1:1" x14ac:dyDescent="0.3">
      <c r="A40747" s="13">
        <v>0.42916316725609999</v>
      </c>
    </row>
    <row r="40748" spans="1:1" x14ac:dyDescent="0.3">
      <c r="A40748" s="13">
        <v>0.17891111018242001</v>
      </c>
    </row>
    <row r="40749" spans="1:1" x14ac:dyDescent="0.3">
      <c r="A40749" s="13">
        <v>0.22922711038973001</v>
      </c>
    </row>
    <row r="40750" spans="1:1" x14ac:dyDescent="0.3">
      <c r="A40750" s="13">
        <v>0.13875448775874999</v>
      </c>
    </row>
    <row r="40751" spans="1:1" x14ac:dyDescent="0.3">
      <c r="A40751" s="13">
        <v>0.18065930317833001</v>
      </c>
    </row>
    <row r="40752" spans="1:1" x14ac:dyDescent="0.3">
      <c r="A40752" s="13">
        <v>0.18015517040567</v>
      </c>
    </row>
    <row r="40753" spans="1:1" x14ac:dyDescent="0.3">
      <c r="A40753" s="13">
        <v>0.23359930000491999</v>
      </c>
    </row>
    <row r="40754" spans="1:1" x14ac:dyDescent="0.3">
      <c r="A40754" s="13">
        <v>0.17676402755111001</v>
      </c>
    </row>
    <row r="40755" spans="1:1" x14ac:dyDescent="0.3">
      <c r="A40755" s="13">
        <v>0.29141032433293002</v>
      </c>
    </row>
    <row r="40756" spans="1:1" x14ac:dyDescent="0.3">
      <c r="A40756" s="13">
        <v>0.15809368821400999</v>
      </c>
    </row>
    <row r="40757" spans="1:1" x14ac:dyDescent="0.3">
      <c r="A40757" s="13">
        <v>0.21078682241833999</v>
      </c>
    </row>
    <row r="40758" spans="1:1" x14ac:dyDescent="0.3">
      <c r="A40758" s="13">
        <v>0.23917095413295</v>
      </c>
    </row>
    <row r="40759" spans="1:1" x14ac:dyDescent="0.3">
      <c r="A40759" s="13">
        <v>0.16120305945178001</v>
      </c>
    </row>
    <row r="40760" spans="1:1" x14ac:dyDescent="0.3">
      <c r="A40760" s="13">
        <v>0.11843793096975</v>
      </c>
    </row>
    <row r="40761" spans="1:1" x14ac:dyDescent="0.3">
      <c r="A40761" s="13">
        <v>0.10346200383497001</v>
      </c>
    </row>
    <row r="40762" spans="1:1" x14ac:dyDescent="0.3">
      <c r="A40762" s="13">
        <v>0.17663939408397</v>
      </c>
    </row>
    <row r="40763" spans="1:1" x14ac:dyDescent="0.3">
      <c r="A40763" s="13">
        <v>4.7746327995401003E-2</v>
      </c>
    </row>
    <row r="40764" spans="1:1" x14ac:dyDescent="0.3">
      <c r="A40764" s="13">
        <v>0.19452489522781999</v>
      </c>
    </row>
    <row r="40765" spans="1:1" x14ac:dyDescent="0.3">
      <c r="A40765" s="13">
        <v>0.13189027650790999</v>
      </c>
    </row>
    <row r="40766" spans="1:1" x14ac:dyDescent="0.3">
      <c r="A40766" s="13">
        <v>0.18860412974154001</v>
      </c>
    </row>
    <row r="40767" spans="1:1" x14ac:dyDescent="0.3">
      <c r="A40767" s="13">
        <v>0.12744330395594999</v>
      </c>
    </row>
    <row r="40768" spans="1:1" x14ac:dyDescent="0.3">
      <c r="A40768" s="13">
        <v>0.16272170865647001</v>
      </c>
    </row>
    <row r="40769" spans="1:1" x14ac:dyDescent="0.3">
      <c r="A40769" s="13">
        <v>8.2949092376116002E-2</v>
      </c>
    </row>
    <row r="40770" spans="1:1" x14ac:dyDescent="0.3">
      <c r="A40770" s="13">
        <v>0.22336289076790999</v>
      </c>
    </row>
    <row r="40771" spans="1:1" x14ac:dyDescent="0.3">
      <c r="A40771" s="13">
        <v>0.31499717339151001</v>
      </c>
    </row>
    <row r="40772" spans="1:1" x14ac:dyDescent="0.3">
      <c r="A40772" s="13">
        <v>0.19105620228677</v>
      </c>
    </row>
    <row r="40773" spans="1:1" x14ac:dyDescent="0.3">
      <c r="A40773" s="13">
        <v>0.24225791859316001</v>
      </c>
    </row>
    <row r="40774" spans="1:1" x14ac:dyDescent="0.3">
      <c r="A40774" s="13">
        <v>0.16777712195902</v>
      </c>
    </row>
    <row r="40775" spans="1:1" x14ac:dyDescent="0.3">
      <c r="A40775" s="13">
        <v>0.17397944409610999</v>
      </c>
    </row>
    <row r="40776" spans="1:1" x14ac:dyDescent="0.3">
      <c r="A40776" s="13">
        <v>0.17171377982753</v>
      </c>
    </row>
    <row r="40777" spans="1:1" x14ac:dyDescent="0.3">
      <c r="A40777" s="13">
        <v>0.11040611246531</v>
      </c>
    </row>
    <row r="40778" spans="1:1" x14ac:dyDescent="0.3">
      <c r="A40778" s="13">
        <v>0.1659929104648</v>
      </c>
    </row>
    <row r="40779" spans="1:1" x14ac:dyDescent="0.3">
      <c r="A40779" s="13">
        <v>0.19652386332883001</v>
      </c>
    </row>
    <row r="40780" spans="1:1" x14ac:dyDescent="0.3">
      <c r="A40780" s="13">
        <v>0.19713986750049001</v>
      </c>
    </row>
    <row r="40781" spans="1:1" x14ac:dyDescent="0.3">
      <c r="A40781" s="13">
        <v>0.18034724212648001</v>
      </c>
    </row>
    <row r="40782" spans="1:1" x14ac:dyDescent="0.3">
      <c r="A40782" s="13">
        <v>0.12189556941161001</v>
      </c>
    </row>
    <row r="40783" spans="1:1" x14ac:dyDescent="0.3">
      <c r="A40783" s="13">
        <v>0.18847817255957</v>
      </c>
    </row>
    <row r="40784" spans="1:1" x14ac:dyDescent="0.3">
      <c r="A40784" s="13">
        <v>0.25556940743322998</v>
      </c>
    </row>
    <row r="40785" spans="1:1" x14ac:dyDescent="0.3">
      <c r="A40785" s="13">
        <v>0.30380406508732</v>
      </c>
    </row>
    <row r="40786" spans="1:1" x14ac:dyDescent="0.3">
      <c r="A40786" s="13">
        <v>0.17707792569413999</v>
      </c>
    </row>
    <row r="40787" spans="1:1" x14ac:dyDescent="0.3">
      <c r="A40787" s="13">
        <v>0.19216941573426999</v>
      </c>
    </row>
    <row r="40788" spans="1:1" x14ac:dyDescent="0.3">
      <c r="A40788" s="13">
        <v>9.6268591156350003E-2</v>
      </c>
    </row>
    <row r="40789" spans="1:1" x14ac:dyDescent="0.3">
      <c r="A40789" s="13">
        <v>5.3882591524136998E-2</v>
      </c>
    </row>
    <row r="40790" spans="1:1" x14ac:dyDescent="0.3">
      <c r="A40790" s="13">
        <v>0.20243679449408999</v>
      </c>
    </row>
    <row r="40791" spans="1:1" x14ac:dyDescent="0.3">
      <c r="A40791" s="13">
        <v>0.10720184111250999</v>
      </c>
    </row>
    <row r="40792" spans="1:1" x14ac:dyDescent="0.3">
      <c r="A40792" s="13">
        <v>0.15645073308065</v>
      </c>
    </row>
    <row r="40793" spans="1:1" x14ac:dyDescent="0.3">
      <c r="A40793" s="13">
        <v>0.18701657122198001</v>
      </c>
    </row>
    <row r="40794" spans="1:1" x14ac:dyDescent="0.3">
      <c r="A40794" s="13">
        <v>0.15418154127613001</v>
      </c>
    </row>
    <row r="40795" spans="1:1" x14ac:dyDescent="0.3">
      <c r="A40795" s="13">
        <v>0.22568392641509999</v>
      </c>
    </row>
    <row r="40796" spans="1:1" x14ac:dyDescent="0.3">
      <c r="A40796" s="13">
        <v>0.26471961256655002</v>
      </c>
    </row>
    <row r="40797" spans="1:1" x14ac:dyDescent="0.3">
      <c r="A40797" s="13">
        <v>0.10276516676487001</v>
      </c>
    </row>
    <row r="40798" spans="1:1" x14ac:dyDescent="0.3">
      <c r="A40798" s="13">
        <v>0.14415755183944001</v>
      </c>
    </row>
    <row r="40799" spans="1:1" x14ac:dyDescent="0.3">
      <c r="A40799" s="13">
        <v>0.11272489097528</v>
      </c>
    </row>
    <row r="40800" spans="1:1" x14ac:dyDescent="0.3">
      <c r="A40800" s="13">
        <v>0.14705232976162999</v>
      </c>
    </row>
    <row r="40801" spans="1:1" x14ac:dyDescent="0.3">
      <c r="A40801" s="13">
        <v>0.17238883679947001</v>
      </c>
    </row>
    <row r="40802" spans="1:1" x14ac:dyDescent="0.3">
      <c r="A40802" s="13">
        <v>0.120701489721</v>
      </c>
    </row>
    <row r="40803" spans="1:1" x14ac:dyDescent="0.3">
      <c r="A40803" s="13">
        <v>0.17538107818859</v>
      </c>
    </row>
    <row r="40804" spans="1:1" x14ac:dyDescent="0.3">
      <c r="A40804" s="13">
        <v>0.12752785620042001</v>
      </c>
    </row>
    <row r="40805" spans="1:1" x14ac:dyDescent="0.3">
      <c r="A40805" s="13">
        <v>0.11996388752599001</v>
      </c>
    </row>
    <row r="40806" spans="1:1" x14ac:dyDescent="0.3">
      <c r="A40806" s="13">
        <v>0.38532216667741997</v>
      </c>
    </row>
    <row r="40807" spans="1:1" x14ac:dyDescent="0.3">
      <c r="A40807" s="13">
        <v>0.12658374148830001</v>
      </c>
    </row>
    <row r="40808" spans="1:1" x14ac:dyDescent="0.3">
      <c r="A40808" s="13">
        <v>0.23477159048109</v>
      </c>
    </row>
    <row r="40809" spans="1:1" x14ac:dyDescent="0.3">
      <c r="A40809" s="13">
        <v>0.17152378716569</v>
      </c>
    </row>
    <row r="40810" spans="1:1" x14ac:dyDescent="0.3">
      <c r="A40810" s="13">
        <v>0.16319121450859</v>
      </c>
    </row>
    <row r="40811" spans="1:1" x14ac:dyDescent="0.3">
      <c r="A40811" s="13">
        <v>0.22492777147272</v>
      </c>
    </row>
    <row r="40812" spans="1:1" x14ac:dyDescent="0.3">
      <c r="A40812" s="13">
        <v>0.11019930760898999</v>
      </c>
    </row>
    <row r="40813" spans="1:1" x14ac:dyDescent="0.3">
      <c r="A40813" s="13">
        <v>0.12254079591592</v>
      </c>
    </row>
    <row r="40814" spans="1:1" x14ac:dyDescent="0.3">
      <c r="A40814" s="13">
        <v>0.15695666673715</v>
      </c>
    </row>
    <row r="40815" spans="1:1" x14ac:dyDescent="0.3">
      <c r="A40815" s="13">
        <v>0.22822749448429999</v>
      </c>
    </row>
    <row r="40816" spans="1:1" x14ac:dyDescent="0.3">
      <c r="A40816" s="13">
        <v>0.23496014183323</v>
      </c>
    </row>
    <row r="40817" spans="1:1" x14ac:dyDescent="0.3">
      <c r="A40817" s="13">
        <v>0.21030772980497001</v>
      </c>
    </row>
    <row r="40818" spans="1:1" x14ac:dyDescent="0.3">
      <c r="A40818" s="13">
        <v>0.22579904353668001</v>
      </c>
    </row>
    <row r="40819" spans="1:1" x14ac:dyDescent="0.3">
      <c r="A40819" s="13">
        <v>0.15477142173437</v>
      </c>
    </row>
    <row r="40820" spans="1:1" x14ac:dyDescent="0.3">
      <c r="A40820" s="13">
        <v>0.19558931024737999</v>
      </c>
    </row>
    <row r="40821" spans="1:1" x14ac:dyDescent="0.3">
      <c r="A40821" s="13">
        <v>0.22624462991409</v>
      </c>
    </row>
    <row r="40822" spans="1:1" x14ac:dyDescent="0.3">
      <c r="A40822" s="13">
        <v>0.29740719763510998</v>
      </c>
    </row>
    <row r="40823" spans="1:1" x14ac:dyDescent="0.3">
      <c r="A40823" s="13">
        <v>0.23778071943512999</v>
      </c>
    </row>
    <row r="40824" spans="1:1" x14ac:dyDescent="0.3">
      <c r="A40824" s="13">
        <v>0.12311072491494</v>
      </c>
    </row>
    <row r="40825" spans="1:1" x14ac:dyDescent="0.3">
      <c r="A40825" s="13">
        <v>0.19629445794656999</v>
      </c>
    </row>
    <row r="40826" spans="1:1" x14ac:dyDescent="0.3">
      <c r="A40826" s="13">
        <v>0.22430493604939999</v>
      </c>
    </row>
    <row r="40827" spans="1:1" x14ac:dyDescent="0.3">
      <c r="A40827" s="13">
        <v>0.29243715980148</v>
      </c>
    </row>
    <row r="40828" spans="1:1" x14ac:dyDescent="0.3">
      <c r="A40828" s="13">
        <v>0.19648451204044001</v>
      </c>
    </row>
    <row r="40829" spans="1:1" x14ac:dyDescent="0.3">
      <c r="A40829" s="13">
        <v>0.19565805562458999</v>
      </c>
    </row>
    <row r="40830" spans="1:1" x14ac:dyDescent="0.3">
      <c r="A40830" s="13">
        <v>0.12744809474817001</v>
      </c>
    </row>
    <row r="40831" spans="1:1" x14ac:dyDescent="0.3">
      <c r="A40831" s="13">
        <v>7.1104062811455995E-2</v>
      </c>
    </row>
    <row r="40832" spans="1:1" x14ac:dyDescent="0.3">
      <c r="A40832" s="13">
        <v>0.15095468502424</v>
      </c>
    </row>
    <row r="40833" spans="1:1" x14ac:dyDescent="0.3">
      <c r="A40833" s="13">
        <v>0.21942523185007001</v>
      </c>
    </row>
    <row r="40834" spans="1:1" x14ac:dyDescent="0.3">
      <c r="A40834" s="13">
        <v>0.30336849734347998</v>
      </c>
    </row>
    <row r="40835" spans="1:1" x14ac:dyDescent="0.3">
      <c r="A40835" s="13">
        <v>0.17095622106264</v>
      </c>
    </row>
    <row r="40836" spans="1:1" x14ac:dyDescent="0.3">
      <c r="A40836" s="13">
        <v>0.19121636274277001</v>
      </c>
    </row>
    <row r="40837" spans="1:1" x14ac:dyDescent="0.3">
      <c r="A40837" s="13">
        <v>7.1015731662271001E-2</v>
      </c>
    </row>
    <row r="40838" spans="1:1" x14ac:dyDescent="0.3">
      <c r="A40838" s="13">
        <v>0.15446313287283001</v>
      </c>
    </row>
    <row r="40839" spans="1:1" x14ac:dyDescent="0.3">
      <c r="A40839" s="13">
        <v>0.20971130025071999</v>
      </c>
    </row>
    <row r="40840" spans="1:1" x14ac:dyDescent="0.3">
      <c r="A40840" s="13">
        <v>0.17241799931485</v>
      </c>
    </row>
    <row r="40841" spans="1:1" x14ac:dyDescent="0.3">
      <c r="A40841" s="13">
        <v>0.12016398242020999</v>
      </c>
    </row>
    <row r="40842" spans="1:1" x14ac:dyDescent="0.3">
      <c r="A40842" s="13">
        <v>0.23138558483794999</v>
      </c>
    </row>
    <row r="40843" spans="1:1" x14ac:dyDescent="0.3">
      <c r="A40843" s="13">
        <v>0.19431309843943001</v>
      </c>
    </row>
    <row r="40844" spans="1:1" x14ac:dyDescent="0.3">
      <c r="A40844" s="13">
        <v>0.26333468302343999</v>
      </c>
    </row>
    <row r="40845" spans="1:1" x14ac:dyDescent="0.3">
      <c r="A40845" s="13">
        <v>0.17630689280573</v>
      </c>
    </row>
    <row r="40846" spans="1:1" x14ac:dyDescent="0.3">
      <c r="A40846" s="13">
        <v>0.28907117889757</v>
      </c>
    </row>
    <row r="40847" spans="1:1" x14ac:dyDescent="0.3">
      <c r="A40847" s="13">
        <v>0.12846448425422</v>
      </c>
    </row>
    <row r="40848" spans="1:1" x14ac:dyDescent="0.3">
      <c r="A40848" s="13">
        <v>8.9554821702212004E-2</v>
      </c>
    </row>
    <row r="40849" spans="1:1" x14ac:dyDescent="0.3">
      <c r="A40849" s="13">
        <v>0.12089131178027999</v>
      </c>
    </row>
    <row r="40850" spans="1:1" x14ac:dyDescent="0.3">
      <c r="A40850" s="13">
        <v>0.10940897938129</v>
      </c>
    </row>
    <row r="40851" spans="1:1" x14ac:dyDescent="0.3">
      <c r="A40851" s="13">
        <v>0.14061370575918</v>
      </c>
    </row>
    <row r="40852" spans="1:1" x14ac:dyDescent="0.3">
      <c r="A40852" s="13">
        <v>0.15211457871166001</v>
      </c>
    </row>
    <row r="40853" spans="1:1" x14ac:dyDescent="0.3">
      <c r="A40853" s="13">
        <v>0.11206010901653</v>
      </c>
    </row>
    <row r="40854" spans="1:1" x14ac:dyDescent="0.3">
      <c r="A40854" s="13">
        <v>0.12331264245935999</v>
      </c>
    </row>
    <row r="40855" spans="1:1" x14ac:dyDescent="0.3">
      <c r="A40855" s="13">
        <v>0.12000790066045</v>
      </c>
    </row>
    <row r="40856" spans="1:1" x14ac:dyDescent="0.3">
      <c r="A40856" s="13">
        <v>0.1039310887076</v>
      </c>
    </row>
    <row r="40857" spans="1:1" x14ac:dyDescent="0.3">
      <c r="A40857" s="13">
        <v>0.27283454097632998</v>
      </c>
    </row>
    <row r="40858" spans="1:1" x14ac:dyDescent="0.3">
      <c r="A40858" s="13">
        <v>0.15778064782987</v>
      </c>
    </row>
    <row r="40859" spans="1:1" x14ac:dyDescent="0.3">
      <c r="A40859" s="13">
        <v>0.18980393163496001</v>
      </c>
    </row>
    <row r="40860" spans="1:1" x14ac:dyDescent="0.3">
      <c r="A40860" s="13">
        <v>0.20975234523871999</v>
      </c>
    </row>
    <row r="40861" spans="1:1" x14ac:dyDescent="0.3">
      <c r="A40861" s="13">
        <v>0.12400117080855</v>
      </c>
    </row>
    <row r="40862" spans="1:1" x14ac:dyDescent="0.3">
      <c r="A40862" s="13">
        <v>0.17785532632334999</v>
      </c>
    </row>
    <row r="40863" spans="1:1" x14ac:dyDescent="0.3">
      <c r="A40863" s="13">
        <v>0.17244189667785001</v>
      </c>
    </row>
    <row r="40864" spans="1:1" x14ac:dyDescent="0.3">
      <c r="A40864" s="13">
        <v>0.10266759588373001</v>
      </c>
    </row>
    <row r="40865" spans="1:1" x14ac:dyDescent="0.3">
      <c r="A40865" s="13">
        <v>0.22372435430861001</v>
      </c>
    </row>
    <row r="40866" spans="1:1" x14ac:dyDescent="0.3">
      <c r="A40866" s="13">
        <v>0.22873370473519</v>
      </c>
    </row>
    <row r="40867" spans="1:1" x14ac:dyDescent="0.3">
      <c r="A40867" s="13">
        <v>0.18555939164311999</v>
      </c>
    </row>
    <row r="40868" spans="1:1" x14ac:dyDescent="0.3">
      <c r="A40868" s="13">
        <v>0.10675362731488</v>
      </c>
    </row>
    <row r="40869" spans="1:1" x14ac:dyDescent="0.3">
      <c r="A40869" s="13">
        <v>7.3600154644223995E-2</v>
      </c>
    </row>
    <row r="40870" spans="1:1" x14ac:dyDescent="0.3">
      <c r="A40870" s="13">
        <v>0.17542073949994999</v>
      </c>
    </row>
    <row r="40871" spans="1:1" x14ac:dyDescent="0.3">
      <c r="A40871" s="13">
        <v>0.27439476210326003</v>
      </c>
    </row>
    <row r="40872" spans="1:1" x14ac:dyDescent="0.3">
      <c r="A40872" s="13">
        <v>0.30485314187495</v>
      </c>
    </row>
    <row r="40873" spans="1:1" x14ac:dyDescent="0.3">
      <c r="A40873" s="13">
        <v>0.17122483515007</v>
      </c>
    </row>
    <row r="40874" spans="1:1" x14ac:dyDescent="0.3">
      <c r="A40874" s="13">
        <v>0.18437693067451999</v>
      </c>
    </row>
    <row r="40875" spans="1:1" x14ac:dyDescent="0.3">
      <c r="A40875" s="13">
        <v>0.11971253989845999</v>
      </c>
    </row>
    <row r="40876" spans="1:1" x14ac:dyDescent="0.3">
      <c r="A40876" s="13">
        <v>0.17505007286023999</v>
      </c>
    </row>
    <row r="40877" spans="1:1" x14ac:dyDescent="0.3">
      <c r="A40877" s="13">
        <v>0.14821955501730999</v>
      </c>
    </row>
    <row r="40878" spans="1:1" x14ac:dyDescent="0.3">
      <c r="A40878" s="13">
        <v>0.12678481964508001</v>
      </c>
    </row>
    <row r="40879" spans="1:1" x14ac:dyDescent="0.3">
      <c r="A40879" s="13">
        <v>0.14603398551262001</v>
      </c>
    </row>
    <row r="40880" spans="1:1" x14ac:dyDescent="0.3">
      <c r="A40880" s="13">
        <v>0.22667963254651999</v>
      </c>
    </row>
    <row r="40881" spans="1:1" x14ac:dyDescent="0.3">
      <c r="A40881" s="13">
        <v>9.5106642115839995E-2</v>
      </c>
    </row>
    <row r="40882" spans="1:1" x14ac:dyDescent="0.3">
      <c r="A40882" s="13">
        <v>0.16416295113502</v>
      </c>
    </row>
    <row r="40883" spans="1:1" x14ac:dyDescent="0.3">
      <c r="A40883" s="13">
        <v>0.19798354868758999</v>
      </c>
    </row>
    <row r="40884" spans="1:1" x14ac:dyDescent="0.3">
      <c r="A40884" s="13">
        <v>0.24419272252342</v>
      </c>
    </row>
    <row r="40885" spans="1:1" x14ac:dyDescent="0.3">
      <c r="A40885" s="13">
        <v>0.14123200915077</v>
      </c>
    </row>
    <row r="40886" spans="1:1" x14ac:dyDescent="0.3">
      <c r="A40886" s="13">
        <v>9.1137408672665995E-2</v>
      </c>
    </row>
    <row r="40887" spans="1:1" x14ac:dyDescent="0.3">
      <c r="A40887" s="13">
        <v>0.27370126602384998</v>
      </c>
    </row>
    <row r="40888" spans="1:1" x14ac:dyDescent="0.3">
      <c r="A40888" s="13">
        <v>0.20795243763037999</v>
      </c>
    </row>
    <row r="40889" spans="1:1" x14ac:dyDescent="0.3">
      <c r="A40889" s="13">
        <v>0.20019149165938999</v>
      </c>
    </row>
    <row r="40890" spans="1:1" x14ac:dyDescent="0.3">
      <c r="A40890" s="13">
        <v>0.16827994786223999</v>
      </c>
    </row>
    <row r="40891" spans="1:1" x14ac:dyDescent="0.3">
      <c r="A40891" s="13">
        <v>8.5743897418123993E-2</v>
      </c>
    </row>
    <row r="40892" spans="1:1" x14ac:dyDescent="0.3">
      <c r="A40892" s="13">
        <v>0.13003494027234</v>
      </c>
    </row>
    <row r="40893" spans="1:1" x14ac:dyDescent="0.3">
      <c r="A40893" s="13">
        <v>0.29444222912522999</v>
      </c>
    </row>
    <row r="40894" spans="1:1" x14ac:dyDescent="0.3">
      <c r="A40894" s="13">
        <v>0.17425861108002999</v>
      </c>
    </row>
    <row r="40895" spans="1:1" x14ac:dyDescent="0.3">
      <c r="A40895" s="13">
        <v>8.5478629795018995E-2</v>
      </c>
    </row>
    <row r="40896" spans="1:1" x14ac:dyDescent="0.3">
      <c r="A40896" s="13">
        <v>0.18050500447487999</v>
      </c>
    </row>
    <row r="40897" spans="1:1" x14ac:dyDescent="0.3">
      <c r="A40897" s="13">
        <v>9.8920858757594002E-2</v>
      </c>
    </row>
    <row r="40898" spans="1:1" x14ac:dyDescent="0.3">
      <c r="A40898" s="13">
        <v>0.10262940730677</v>
      </c>
    </row>
    <row r="40899" spans="1:1" x14ac:dyDescent="0.3">
      <c r="A40899" s="13">
        <v>0.18738780756727999</v>
      </c>
    </row>
    <row r="40900" spans="1:1" x14ac:dyDescent="0.3">
      <c r="A40900" s="13">
        <v>0.11660605334341</v>
      </c>
    </row>
    <row r="40901" spans="1:1" x14ac:dyDescent="0.3">
      <c r="A40901" s="13">
        <v>0.20782870269956</v>
      </c>
    </row>
    <row r="40902" spans="1:1" x14ac:dyDescent="0.3">
      <c r="A40902" s="13">
        <v>0.20779797858787</v>
      </c>
    </row>
    <row r="40903" spans="1:1" x14ac:dyDescent="0.3">
      <c r="A40903" s="13">
        <v>0.21831975316932001</v>
      </c>
    </row>
    <row r="40904" spans="1:1" x14ac:dyDescent="0.3">
      <c r="A40904" s="13">
        <v>0.11686561728137</v>
      </c>
    </row>
    <row r="40905" spans="1:1" x14ac:dyDescent="0.3">
      <c r="A40905" s="13">
        <v>9.8280080187702998E-2</v>
      </c>
    </row>
    <row r="40906" spans="1:1" x14ac:dyDescent="0.3">
      <c r="A40906" s="13">
        <v>8.8434240531429995E-2</v>
      </c>
    </row>
    <row r="40907" spans="1:1" x14ac:dyDescent="0.3">
      <c r="A40907" s="13">
        <v>7.9556817825015003E-2</v>
      </c>
    </row>
    <row r="40908" spans="1:1" x14ac:dyDescent="0.3">
      <c r="A40908" s="13">
        <v>0.21112793195880999</v>
      </c>
    </row>
    <row r="40909" spans="1:1" x14ac:dyDescent="0.3">
      <c r="A40909" s="13">
        <v>0.14955700464357</v>
      </c>
    </row>
    <row r="40910" spans="1:1" x14ac:dyDescent="0.3">
      <c r="A40910" s="13">
        <v>0.16078213506766001</v>
      </c>
    </row>
    <row r="40911" spans="1:1" x14ac:dyDescent="0.3">
      <c r="A40911" s="13">
        <v>0.13765289316556001</v>
      </c>
    </row>
    <row r="40912" spans="1:1" x14ac:dyDescent="0.3">
      <c r="A40912" s="13">
        <v>0.19777373567727</v>
      </c>
    </row>
    <row r="40913" spans="1:1" x14ac:dyDescent="0.3">
      <c r="A40913" s="13">
        <v>0.34633602925424001</v>
      </c>
    </row>
    <row r="40914" spans="1:1" x14ac:dyDescent="0.3">
      <c r="A40914" s="13">
        <v>0.24315777286699</v>
      </c>
    </row>
    <row r="40915" spans="1:1" x14ac:dyDescent="0.3">
      <c r="A40915" s="13">
        <v>0.13647252010558</v>
      </c>
    </row>
    <row r="40916" spans="1:1" x14ac:dyDescent="0.3">
      <c r="A40916" s="13">
        <v>3.0431976950493E-2</v>
      </c>
    </row>
    <row r="40917" spans="1:1" x14ac:dyDescent="0.3">
      <c r="A40917" s="13">
        <v>8.7445829753893006E-2</v>
      </c>
    </row>
    <row r="40918" spans="1:1" x14ac:dyDescent="0.3">
      <c r="A40918" s="13">
        <v>0.20268526880727</v>
      </c>
    </row>
    <row r="40919" spans="1:1" x14ac:dyDescent="0.3">
      <c r="A40919" s="13">
        <v>0.14465539237856001</v>
      </c>
    </row>
    <row r="40920" spans="1:1" x14ac:dyDescent="0.3">
      <c r="A40920" s="13">
        <v>0.23006970010957001</v>
      </c>
    </row>
    <row r="40921" spans="1:1" x14ac:dyDescent="0.3">
      <c r="A40921" s="13">
        <v>9.9166908746735005E-2</v>
      </c>
    </row>
    <row r="40922" spans="1:1" x14ac:dyDescent="0.3">
      <c r="A40922" s="13">
        <v>0.23223343603996</v>
      </c>
    </row>
    <row r="40923" spans="1:1" x14ac:dyDescent="0.3">
      <c r="A40923" s="13">
        <v>9.8651127718117002E-2</v>
      </c>
    </row>
    <row r="40924" spans="1:1" x14ac:dyDescent="0.3">
      <c r="A40924" s="13">
        <v>9.9057119771678998E-2</v>
      </c>
    </row>
    <row r="40925" spans="1:1" x14ac:dyDescent="0.3">
      <c r="A40925" s="13">
        <v>0.18312213247153</v>
      </c>
    </row>
    <row r="40926" spans="1:1" x14ac:dyDescent="0.3">
      <c r="A40926" s="13">
        <v>9.3985697544059998E-2</v>
      </c>
    </row>
    <row r="40927" spans="1:1" x14ac:dyDescent="0.3">
      <c r="A40927" s="13">
        <v>0.10197016543648001</v>
      </c>
    </row>
    <row r="40928" spans="1:1" x14ac:dyDescent="0.3">
      <c r="A40928" s="13">
        <v>0.19531954177401001</v>
      </c>
    </row>
    <row r="40929" spans="1:1" x14ac:dyDescent="0.3">
      <c r="A40929" s="13">
        <v>0.16045925592095001</v>
      </c>
    </row>
    <row r="40930" spans="1:1" x14ac:dyDescent="0.3">
      <c r="A40930" s="13">
        <v>0.17183914306263001</v>
      </c>
    </row>
    <row r="40931" spans="1:1" x14ac:dyDescent="0.3">
      <c r="A40931" s="13">
        <v>0.10143905630269</v>
      </c>
    </row>
    <row r="40932" spans="1:1" x14ac:dyDescent="0.3">
      <c r="A40932" s="13">
        <v>0.14039635902231001</v>
      </c>
    </row>
    <row r="40933" spans="1:1" x14ac:dyDescent="0.3">
      <c r="A40933" s="13">
        <v>0.18215817620061001</v>
      </c>
    </row>
    <row r="40934" spans="1:1" x14ac:dyDescent="0.3">
      <c r="A40934" s="13">
        <v>0.10637695790623</v>
      </c>
    </row>
    <row r="40935" spans="1:1" x14ac:dyDescent="0.3">
      <c r="A40935" s="13">
        <v>0.21874437696879001</v>
      </c>
    </row>
    <row r="40936" spans="1:1" x14ac:dyDescent="0.3">
      <c r="A40936" s="13">
        <v>8.9747963006767004E-2</v>
      </c>
    </row>
    <row r="40937" spans="1:1" x14ac:dyDescent="0.3">
      <c r="A40937" s="13">
        <v>9.6164810666382994E-2</v>
      </c>
    </row>
    <row r="40938" spans="1:1" x14ac:dyDescent="0.3">
      <c r="A40938" s="13">
        <v>0.15127719642899001</v>
      </c>
    </row>
    <row r="40939" spans="1:1" x14ac:dyDescent="0.3">
      <c r="A40939" s="13">
        <v>0.23071966250185</v>
      </c>
    </row>
    <row r="40940" spans="1:1" x14ac:dyDescent="0.3">
      <c r="A40940" s="13">
        <v>0.17173419090497</v>
      </c>
    </row>
    <row r="40941" spans="1:1" x14ac:dyDescent="0.3">
      <c r="A40941" s="13">
        <v>0.10102109396122</v>
      </c>
    </row>
    <row r="40942" spans="1:1" x14ac:dyDescent="0.3">
      <c r="A40942" s="13">
        <v>0.12938031070712999</v>
      </c>
    </row>
    <row r="40943" spans="1:1" x14ac:dyDescent="0.3">
      <c r="A40943" s="13">
        <v>0.16338873477147001</v>
      </c>
    </row>
    <row r="40944" spans="1:1" x14ac:dyDescent="0.3">
      <c r="A40944" s="13">
        <v>0.18169097666994</v>
      </c>
    </row>
    <row r="40945" spans="1:1" x14ac:dyDescent="0.3">
      <c r="A40945" s="13">
        <v>0.22429216083018</v>
      </c>
    </row>
    <row r="40946" spans="1:1" x14ac:dyDescent="0.3">
      <c r="A40946" s="13">
        <v>0.22220108318862999</v>
      </c>
    </row>
    <row r="40947" spans="1:1" x14ac:dyDescent="0.3">
      <c r="A40947" s="13">
        <v>0.24045294881443999</v>
      </c>
    </row>
    <row r="40948" spans="1:1" x14ac:dyDescent="0.3">
      <c r="A40948" s="13">
        <v>7.9797079238345003E-2</v>
      </c>
    </row>
    <row r="40949" spans="1:1" x14ac:dyDescent="0.3">
      <c r="A40949" s="13">
        <v>0.10028825079052001</v>
      </c>
    </row>
    <row r="40950" spans="1:1" x14ac:dyDescent="0.3">
      <c r="A40950" s="13">
        <v>0.21567161177418001</v>
      </c>
    </row>
    <row r="40951" spans="1:1" x14ac:dyDescent="0.3">
      <c r="A40951" s="13">
        <v>0.19194391728572999</v>
      </c>
    </row>
    <row r="40952" spans="1:1" x14ac:dyDescent="0.3">
      <c r="A40952" s="13">
        <v>0.15352294118507001</v>
      </c>
    </row>
    <row r="40953" spans="1:1" x14ac:dyDescent="0.3">
      <c r="A40953" s="13">
        <v>0.19661820814052999</v>
      </c>
    </row>
    <row r="40954" spans="1:1" x14ac:dyDescent="0.3">
      <c r="A40954" s="13">
        <v>0.13808372144924</v>
      </c>
    </row>
    <row r="40955" spans="1:1" x14ac:dyDescent="0.3">
      <c r="A40955" s="13">
        <v>0.21574399210337</v>
      </c>
    </row>
    <row r="40956" spans="1:1" x14ac:dyDescent="0.3">
      <c r="A40956" s="13">
        <v>0.26996119273925001</v>
      </c>
    </row>
    <row r="40957" spans="1:1" x14ac:dyDescent="0.3">
      <c r="A40957" s="13">
        <v>0.14113076632346</v>
      </c>
    </row>
    <row r="40958" spans="1:1" x14ac:dyDescent="0.3">
      <c r="A40958" s="13">
        <v>0.14615519068086999</v>
      </c>
    </row>
    <row r="40959" spans="1:1" x14ac:dyDescent="0.3">
      <c r="A40959" s="13">
        <v>0.23082559477567999</v>
      </c>
    </row>
    <row r="40960" spans="1:1" x14ac:dyDescent="0.3">
      <c r="A40960" s="13">
        <v>0.28739023132826003</v>
      </c>
    </row>
    <row r="40961" spans="1:1" x14ac:dyDescent="0.3">
      <c r="A40961" s="13">
        <v>8.7931182023258003E-2</v>
      </c>
    </row>
    <row r="40962" spans="1:1" x14ac:dyDescent="0.3">
      <c r="A40962" s="13">
        <v>0.22889821562460999</v>
      </c>
    </row>
    <row r="40963" spans="1:1" x14ac:dyDescent="0.3">
      <c r="A40963" s="13">
        <v>0.17970160564953</v>
      </c>
    </row>
    <row r="40964" spans="1:1" x14ac:dyDescent="0.3">
      <c r="A40964" s="13">
        <v>0.26708110499922</v>
      </c>
    </row>
    <row r="40965" spans="1:1" x14ac:dyDescent="0.3">
      <c r="A40965" s="13">
        <v>0.15684356340436001</v>
      </c>
    </row>
    <row r="40966" spans="1:1" x14ac:dyDescent="0.3">
      <c r="A40966" s="13">
        <v>0.16413594842379001</v>
      </c>
    </row>
    <row r="40967" spans="1:1" x14ac:dyDescent="0.3">
      <c r="A40967" s="13">
        <v>8.6465245575073998E-2</v>
      </c>
    </row>
    <row r="40968" spans="1:1" x14ac:dyDescent="0.3">
      <c r="A40968" s="13">
        <v>0.24242779969718001</v>
      </c>
    </row>
    <row r="40969" spans="1:1" x14ac:dyDescent="0.3">
      <c r="A40969" s="13">
        <v>0.20419319955934001</v>
      </c>
    </row>
    <row r="40970" spans="1:1" x14ac:dyDescent="0.3">
      <c r="A40970" s="13">
        <v>0.14373050676881999</v>
      </c>
    </row>
    <row r="40971" spans="1:1" x14ac:dyDescent="0.3">
      <c r="A40971" s="13">
        <v>0.23559234500656001</v>
      </c>
    </row>
    <row r="40972" spans="1:1" x14ac:dyDescent="0.3">
      <c r="A40972" s="13">
        <v>0.17758152230263999</v>
      </c>
    </row>
    <row r="40973" spans="1:1" x14ac:dyDescent="0.3">
      <c r="A40973" s="13">
        <v>6.8365659320767005E-2</v>
      </c>
    </row>
    <row r="40974" spans="1:1" x14ac:dyDescent="0.3">
      <c r="A40974" s="13">
        <v>0.16808931199680999</v>
      </c>
    </row>
    <row r="40975" spans="1:1" x14ac:dyDescent="0.3">
      <c r="A40975" s="13">
        <v>0.10197692098532</v>
      </c>
    </row>
    <row r="40976" spans="1:1" x14ac:dyDescent="0.3">
      <c r="A40976" s="13">
        <v>0.27197783056724001</v>
      </c>
    </row>
    <row r="40977" spans="1:1" x14ac:dyDescent="0.3">
      <c r="A40977" s="13">
        <v>0.16468578870601</v>
      </c>
    </row>
    <row r="40978" spans="1:1" x14ac:dyDescent="0.3">
      <c r="A40978" s="13">
        <v>0.17736774290143001</v>
      </c>
    </row>
    <row r="40979" spans="1:1" x14ac:dyDescent="0.3">
      <c r="A40979" s="13">
        <v>0.18131596641792999</v>
      </c>
    </row>
    <row r="40980" spans="1:1" x14ac:dyDescent="0.3">
      <c r="A40980" s="13">
        <v>0.19223178014499001</v>
      </c>
    </row>
    <row r="40981" spans="1:1" x14ac:dyDescent="0.3">
      <c r="A40981" s="13">
        <v>0.20163668194195</v>
      </c>
    </row>
    <row r="40982" spans="1:1" x14ac:dyDescent="0.3">
      <c r="A40982" s="13">
        <v>0.13440169944763</v>
      </c>
    </row>
    <row r="40983" spans="1:1" x14ac:dyDescent="0.3">
      <c r="A40983" s="13">
        <v>9.2277200937418993E-2</v>
      </c>
    </row>
    <row r="40984" spans="1:1" x14ac:dyDescent="0.3">
      <c r="A40984" s="13">
        <v>0.23637380419493001</v>
      </c>
    </row>
    <row r="40985" spans="1:1" x14ac:dyDescent="0.3">
      <c r="A40985" s="13">
        <v>0.23884853920297</v>
      </c>
    </row>
    <row r="40986" spans="1:1" x14ac:dyDescent="0.3">
      <c r="A40986" s="13">
        <v>0.11442404844791</v>
      </c>
    </row>
    <row r="40987" spans="1:1" x14ac:dyDescent="0.3">
      <c r="A40987" s="13">
        <v>0.19459026358826001</v>
      </c>
    </row>
    <row r="40988" spans="1:1" x14ac:dyDescent="0.3">
      <c r="A40988" s="13">
        <v>0.21905783171372001</v>
      </c>
    </row>
    <row r="40989" spans="1:1" x14ac:dyDescent="0.3">
      <c r="A40989" s="13">
        <v>0.24087080729966001</v>
      </c>
    </row>
    <row r="40990" spans="1:1" x14ac:dyDescent="0.3">
      <c r="A40990" s="13">
        <v>0.20953094573059</v>
      </c>
    </row>
    <row r="40991" spans="1:1" x14ac:dyDescent="0.3">
      <c r="A40991" s="13">
        <v>0.12646456167077</v>
      </c>
    </row>
    <row r="40992" spans="1:1" x14ac:dyDescent="0.3">
      <c r="A40992" s="13">
        <v>0.11067918786474</v>
      </c>
    </row>
    <row r="40993" spans="1:1" x14ac:dyDescent="0.3">
      <c r="A40993" s="13">
        <v>0.22175994710249</v>
      </c>
    </row>
    <row r="40994" spans="1:1" x14ac:dyDescent="0.3">
      <c r="A40994" s="13">
        <v>0.29576231343954001</v>
      </c>
    </row>
    <row r="40995" spans="1:1" x14ac:dyDescent="0.3">
      <c r="A40995" s="13">
        <v>9.3793035582810005E-2</v>
      </c>
    </row>
    <row r="40996" spans="1:1" x14ac:dyDescent="0.3">
      <c r="A40996" s="13">
        <v>0.11354797178945</v>
      </c>
    </row>
    <row r="40997" spans="1:1" x14ac:dyDescent="0.3">
      <c r="A40997" s="13">
        <v>0.14782406878706</v>
      </c>
    </row>
    <row r="40998" spans="1:1" x14ac:dyDescent="0.3">
      <c r="A40998" s="13">
        <v>0.26096907239291001</v>
      </c>
    </row>
    <row r="40999" spans="1:1" x14ac:dyDescent="0.3">
      <c r="A40999" s="13">
        <v>0.15038103151790999</v>
      </c>
    </row>
    <row r="41000" spans="1:1" x14ac:dyDescent="0.3">
      <c r="A41000" s="13">
        <v>0.22107525972423001</v>
      </c>
    </row>
    <row r="41001" spans="1:1" x14ac:dyDescent="0.3">
      <c r="A41001" s="13">
        <v>0.15247305321859</v>
      </c>
    </row>
    <row r="41002" spans="1:1" x14ac:dyDescent="0.3">
      <c r="A41002" s="13">
        <v>0.14794289315284001</v>
      </c>
    </row>
    <row r="41003" spans="1:1" x14ac:dyDescent="0.3">
      <c r="A41003" s="13">
        <v>0.27770858329678999</v>
      </c>
    </row>
    <row r="41004" spans="1:1" x14ac:dyDescent="0.3">
      <c r="A41004" s="13">
        <v>0.19716060779566</v>
      </c>
    </row>
    <row r="41005" spans="1:1" x14ac:dyDescent="0.3">
      <c r="A41005" s="13">
        <v>0.18743034906983</v>
      </c>
    </row>
    <row r="41006" spans="1:1" x14ac:dyDescent="0.3">
      <c r="A41006" s="13">
        <v>0.14963487202985001</v>
      </c>
    </row>
    <row r="41007" spans="1:1" x14ac:dyDescent="0.3">
      <c r="A41007" s="13">
        <v>0.17312921818438001</v>
      </c>
    </row>
    <row r="41008" spans="1:1" x14ac:dyDescent="0.3">
      <c r="A41008" s="13">
        <v>0.33458321095073001</v>
      </c>
    </row>
    <row r="41009" spans="1:1" x14ac:dyDescent="0.3">
      <c r="A41009" s="13">
        <v>0.15030879769114999</v>
      </c>
    </row>
    <row r="41010" spans="1:1" x14ac:dyDescent="0.3">
      <c r="A41010" s="13">
        <v>0.12258375764825</v>
      </c>
    </row>
    <row r="41011" spans="1:1" x14ac:dyDescent="0.3">
      <c r="A41011" s="13">
        <v>0.18816347659717</v>
      </c>
    </row>
    <row r="41012" spans="1:1" x14ac:dyDescent="0.3">
      <c r="A41012" s="13">
        <v>0.11156375361389</v>
      </c>
    </row>
    <row r="41013" spans="1:1" x14ac:dyDescent="0.3">
      <c r="A41013" s="13">
        <v>0.17971040741729</v>
      </c>
    </row>
    <row r="41014" spans="1:1" x14ac:dyDescent="0.3">
      <c r="A41014" s="13">
        <v>9.5011823548452001E-2</v>
      </c>
    </row>
    <row r="41015" spans="1:1" x14ac:dyDescent="0.3">
      <c r="A41015" s="13">
        <v>0.16253751932546001</v>
      </c>
    </row>
    <row r="41016" spans="1:1" x14ac:dyDescent="0.3">
      <c r="A41016" s="13">
        <v>0.25405166375297</v>
      </c>
    </row>
    <row r="41017" spans="1:1" x14ac:dyDescent="0.3">
      <c r="A41017" s="13">
        <v>0.13120716970762999</v>
      </c>
    </row>
    <row r="41018" spans="1:1" x14ac:dyDescent="0.3">
      <c r="A41018" s="13">
        <v>0.14970207133346999</v>
      </c>
    </row>
    <row r="41019" spans="1:1" x14ac:dyDescent="0.3">
      <c r="A41019" s="13">
        <v>0.20843482800019</v>
      </c>
    </row>
    <row r="41020" spans="1:1" x14ac:dyDescent="0.3">
      <c r="A41020" s="13">
        <v>0.31619826167745002</v>
      </c>
    </row>
    <row r="41021" spans="1:1" x14ac:dyDescent="0.3">
      <c r="A41021" s="13">
        <v>0.22737427390583001</v>
      </c>
    </row>
    <row r="41022" spans="1:1" x14ac:dyDescent="0.3">
      <c r="A41022" s="13">
        <v>0.16743573552499999</v>
      </c>
    </row>
    <row r="41023" spans="1:1" x14ac:dyDescent="0.3">
      <c r="A41023" s="13">
        <v>0.10882014678068</v>
      </c>
    </row>
    <row r="41024" spans="1:1" x14ac:dyDescent="0.3">
      <c r="A41024" s="13">
        <v>0.21140362410468999</v>
      </c>
    </row>
    <row r="41025" spans="1:1" x14ac:dyDescent="0.3">
      <c r="A41025" s="13">
        <v>0.20993512864889</v>
      </c>
    </row>
    <row r="41026" spans="1:1" x14ac:dyDescent="0.3">
      <c r="A41026" s="13">
        <v>0.18780302182510999</v>
      </c>
    </row>
    <row r="41027" spans="1:1" x14ac:dyDescent="0.3">
      <c r="A41027" s="13">
        <v>0.13403553878360999</v>
      </c>
    </row>
    <row r="41028" spans="1:1" x14ac:dyDescent="0.3">
      <c r="A41028" s="13">
        <v>0.13930717992432001</v>
      </c>
    </row>
    <row r="41029" spans="1:1" x14ac:dyDescent="0.3">
      <c r="A41029" s="13">
        <v>0.15134965918217999</v>
      </c>
    </row>
    <row r="41030" spans="1:1" x14ac:dyDescent="0.3">
      <c r="A41030" s="13">
        <v>0.22639732599563001</v>
      </c>
    </row>
    <row r="41031" spans="1:1" x14ac:dyDescent="0.3">
      <c r="A41031" s="13">
        <v>0.10181587574744</v>
      </c>
    </row>
    <row r="41032" spans="1:1" x14ac:dyDescent="0.3">
      <c r="A41032" s="13">
        <v>0.15300650639496999</v>
      </c>
    </row>
    <row r="41033" spans="1:1" x14ac:dyDescent="0.3">
      <c r="A41033" s="13">
        <v>0.13166776519883</v>
      </c>
    </row>
    <row r="41034" spans="1:1" x14ac:dyDescent="0.3">
      <c r="A41034" s="13">
        <v>0.15810253227740001</v>
      </c>
    </row>
    <row r="41035" spans="1:1" x14ac:dyDescent="0.3">
      <c r="A41035" s="13">
        <v>0.19446908480159</v>
      </c>
    </row>
    <row r="41036" spans="1:1" x14ac:dyDescent="0.3">
      <c r="A41036" s="13">
        <v>0.17338359895486999</v>
      </c>
    </row>
    <row r="41037" spans="1:1" x14ac:dyDescent="0.3">
      <c r="A41037" s="13">
        <v>0.14570439339704999</v>
      </c>
    </row>
    <row r="41038" spans="1:1" x14ac:dyDescent="0.3">
      <c r="A41038" s="13">
        <v>0.14659078962059999</v>
      </c>
    </row>
    <row r="41039" spans="1:1" x14ac:dyDescent="0.3">
      <c r="A41039" s="13">
        <v>0.15645421617749</v>
      </c>
    </row>
    <row r="41040" spans="1:1" x14ac:dyDescent="0.3">
      <c r="A41040" s="13">
        <v>0.40971850097160001</v>
      </c>
    </row>
    <row r="41041" spans="1:1" x14ac:dyDescent="0.3">
      <c r="A41041" s="13">
        <v>0.14982422485311001</v>
      </c>
    </row>
    <row r="41042" spans="1:1" x14ac:dyDescent="0.3">
      <c r="A41042" s="13">
        <v>0.18104221123882</v>
      </c>
    </row>
    <row r="41043" spans="1:1" x14ac:dyDescent="0.3">
      <c r="A41043" s="13">
        <v>0.20131120410031</v>
      </c>
    </row>
    <row r="41044" spans="1:1" x14ac:dyDescent="0.3">
      <c r="A41044" s="13">
        <v>0.13234423184192001</v>
      </c>
    </row>
    <row r="41045" spans="1:1" x14ac:dyDescent="0.3">
      <c r="A41045" s="13">
        <v>0.23869905966137001</v>
      </c>
    </row>
    <row r="41046" spans="1:1" x14ac:dyDescent="0.3">
      <c r="A41046" s="13">
        <v>0.17264486193254</v>
      </c>
    </row>
    <row r="41047" spans="1:1" x14ac:dyDescent="0.3">
      <c r="A41047" s="13">
        <v>0.11081820555498</v>
      </c>
    </row>
    <row r="41048" spans="1:1" x14ac:dyDescent="0.3">
      <c r="A41048" s="13">
        <v>0.18035107105968001</v>
      </c>
    </row>
    <row r="41049" spans="1:1" x14ac:dyDescent="0.3">
      <c r="A41049" s="13">
        <v>0.21528325322653</v>
      </c>
    </row>
    <row r="41050" spans="1:1" x14ac:dyDescent="0.3">
      <c r="A41050" s="13">
        <v>7.1734716358980002E-2</v>
      </c>
    </row>
    <row r="41051" spans="1:1" x14ac:dyDescent="0.3">
      <c r="A41051" s="13">
        <v>0.18749889620096999</v>
      </c>
    </row>
    <row r="41052" spans="1:1" x14ac:dyDescent="0.3">
      <c r="A41052" s="13">
        <v>0.13787701156223001</v>
      </c>
    </row>
    <row r="41053" spans="1:1" x14ac:dyDescent="0.3">
      <c r="A41053" s="13">
        <v>0.15771398296621</v>
      </c>
    </row>
    <row r="41054" spans="1:1" x14ac:dyDescent="0.3">
      <c r="A41054" s="13">
        <v>0.22271754982747</v>
      </c>
    </row>
    <row r="41055" spans="1:1" x14ac:dyDescent="0.3">
      <c r="A41055" s="13">
        <v>0.23631836734851999</v>
      </c>
    </row>
    <row r="41056" spans="1:1" x14ac:dyDescent="0.3">
      <c r="A41056" s="13">
        <v>0.21765082287182</v>
      </c>
    </row>
    <row r="41057" spans="1:1" x14ac:dyDescent="0.3">
      <c r="A41057" s="13">
        <v>0.19355702665613</v>
      </c>
    </row>
    <row r="41058" spans="1:1" x14ac:dyDescent="0.3">
      <c r="A41058" s="13">
        <v>0.30124961515602999</v>
      </c>
    </row>
    <row r="41059" spans="1:1" x14ac:dyDescent="0.3">
      <c r="A41059" s="13">
        <v>0.15969163386610999</v>
      </c>
    </row>
    <row r="41060" spans="1:1" x14ac:dyDescent="0.3">
      <c r="A41060" s="13">
        <v>0.20521905455872999</v>
      </c>
    </row>
    <row r="41061" spans="1:1" x14ac:dyDescent="0.3">
      <c r="A41061" s="13">
        <v>0.29272153671721002</v>
      </c>
    </row>
    <row r="41062" spans="1:1" x14ac:dyDescent="0.3">
      <c r="A41062" s="13">
        <v>0.25638351369471002</v>
      </c>
    </row>
    <row r="41063" spans="1:1" x14ac:dyDescent="0.3">
      <c r="A41063" s="13">
        <v>0.23888031191567</v>
      </c>
    </row>
    <row r="41064" spans="1:1" x14ac:dyDescent="0.3">
      <c r="A41064" s="13">
        <v>0.1321347669631</v>
      </c>
    </row>
    <row r="41065" spans="1:1" x14ac:dyDescent="0.3">
      <c r="A41065" s="13">
        <v>0.10606688716033</v>
      </c>
    </row>
    <row r="41066" spans="1:1" x14ac:dyDescent="0.3">
      <c r="A41066" s="13">
        <v>0.27346412282009003</v>
      </c>
    </row>
    <row r="41067" spans="1:1" x14ac:dyDescent="0.3">
      <c r="A41067" s="13">
        <v>0.20165076638435001</v>
      </c>
    </row>
    <row r="41068" spans="1:1" x14ac:dyDescent="0.3">
      <c r="A41068" s="13">
        <v>0.11206087460656</v>
      </c>
    </row>
    <row r="41069" spans="1:1" x14ac:dyDescent="0.3">
      <c r="A41069" s="13">
        <v>0.17283864711215</v>
      </c>
    </row>
    <row r="41070" spans="1:1" x14ac:dyDescent="0.3">
      <c r="A41070" s="13">
        <v>9.6040392824624995E-2</v>
      </c>
    </row>
    <row r="41071" spans="1:1" x14ac:dyDescent="0.3">
      <c r="A41071" s="13">
        <v>0.21926199365644999</v>
      </c>
    </row>
    <row r="41072" spans="1:1" x14ac:dyDescent="0.3">
      <c r="A41072" s="13">
        <v>0.20095753259908</v>
      </c>
    </row>
    <row r="41073" spans="1:1" x14ac:dyDescent="0.3">
      <c r="A41073" s="13">
        <v>0.11649381552403</v>
      </c>
    </row>
    <row r="41074" spans="1:1" x14ac:dyDescent="0.3">
      <c r="A41074" s="13">
        <v>0.23051024023701999</v>
      </c>
    </row>
    <row r="41075" spans="1:1" x14ac:dyDescent="0.3">
      <c r="A41075" s="13">
        <v>0.15280035544722001</v>
      </c>
    </row>
    <row r="41076" spans="1:1" x14ac:dyDescent="0.3">
      <c r="A41076" s="13">
        <v>0.15103588177447</v>
      </c>
    </row>
    <row r="41077" spans="1:1" x14ac:dyDescent="0.3">
      <c r="A41077" s="13">
        <v>0.32755734535907</v>
      </c>
    </row>
    <row r="41078" spans="1:1" x14ac:dyDescent="0.3">
      <c r="A41078" s="13">
        <v>0.30223095685811002</v>
      </c>
    </row>
    <row r="41079" spans="1:1" x14ac:dyDescent="0.3">
      <c r="A41079" s="13">
        <v>0.21890838005325999</v>
      </c>
    </row>
    <row r="41080" spans="1:1" x14ac:dyDescent="0.3">
      <c r="A41080" s="13">
        <v>0.11949642769169</v>
      </c>
    </row>
    <row r="41081" spans="1:1" x14ac:dyDescent="0.3">
      <c r="A41081" s="13">
        <v>7.1667493277068006E-2</v>
      </c>
    </row>
    <row r="41082" spans="1:1" x14ac:dyDescent="0.3">
      <c r="A41082" s="13">
        <v>0.11012226569515</v>
      </c>
    </row>
    <row r="41083" spans="1:1" x14ac:dyDescent="0.3">
      <c r="A41083" s="13">
        <v>0.33875498560318001</v>
      </c>
    </row>
    <row r="41084" spans="1:1" x14ac:dyDescent="0.3">
      <c r="A41084" s="13">
        <v>0.17971555981828</v>
      </c>
    </row>
    <row r="41085" spans="1:1" x14ac:dyDescent="0.3">
      <c r="A41085" s="13">
        <v>0.26330314561763002</v>
      </c>
    </row>
    <row r="41086" spans="1:1" x14ac:dyDescent="0.3">
      <c r="A41086" s="13">
        <v>5.3550687040475997E-2</v>
      </c>
    </row>
    <row r="41087" spans="1:1" x14ac:dyDescent="0.3">
      <c r="A41087" s="13">
        <v>0.17411845651808999</v>
      </c>
    </row>
    <row r="41088" spans="1:1" x14ac:dyDescent="0.3">
      <c r="A41088" s="13">
        <v>0.19760580766762001</v>
      </c>
    </row>
    <row r="41089" spans="1:1" x14ac:dyDescent="0.3">
      <c r="A41089" s="13">
        <v>0.13991465417028001</v>
      </c>
    </row>
    <row r="41090" spans="1:1" x14ac:dyDescent="0.3">
      <c r="A41090" s="13">
        <v>0.12076007073069001</v>
      </c>
    </row>
    <row r="41091" spans="1:1" x14ac:dyDescent="0.3">
      <c r="A41091" s="13">
        <v>0.16807959898642999</v>
      </c>
    </row>
    <row r="41092" spans="1:1" x14ac:dyDescent="0.3">
      <c r="A41092" s="13">
        <v>0.20252571167059</v>
      </c>
    </row>
    <row r="41093" spans="1:1" x14ac:dyDescent="0.3">
      <c r="A41093" s="13">
        <v>6.0475653331159E-2</v>
      </c>
    </row>
    <row r="41094" spans="1:1" x14ac:dyDescent="0.3">
      <c r="A41094" s="13">
        <v>6.6611296346551996E-2</v>
      </c>
    </row>
    <row r="41095" spans="1:1" x14ac:dyDescent="0.3">
      <c r="A41095" s="13">
        <v>0.14931076944534</v>
      </c>
    </row>
    <row r="41096" spans="1:1" x14ac:dyDescent="0.3">
      <c r="A41096" s="13">
        <v>0.18996197505015</v>
      </c>
    </row>
    <row r="41097" spans="1:1" x14ac:dyDescent="0.3">
      <c r="A41097" s="13">
        <v>5.5673387335048001E-2</v>
      </c>
    </row>
    <row r="41098" spans="1:1" x14ac:dyDescent="0.3">
      <c r="A41098" s="13">
        <v>0.14315226669507</v>
      </c>
    </row>
    <row r="41099" spans="1:1" x14ac:dyDescent="0.3">
      <c r="A41099" s="13">
        <v>0.21402296107617999</v>
      </c>
    </row>
    <row r="41100" spans="1:1" x14ac:dyDescent="0.3">
      <c r="A41100" s="13">
        <v>0.1907541703692</v>
      </c>
    </row>
    <row r="41101" spans="1:1" x14ac:dyDescent="0.3">
      <c r="A41101" s="13">
        <v>0.14486483494175001</v>
      </c>
    </row>
    <row r="41102" spans="1:1" x14ac:dyDescent="0.3">
      <c r="A41102" s="13">
        <v>0.18525974077245</v>
      </c>
    </row>
    <row r="41103" spans="1:1" x14ac:dyDescent="0.3">
      <c r="A41103" s="13">
        <v>0.19629244826327999</v>
      </c>
    </row>
    <row r="41104" spans="1:1" x14ac:dyDescent="0.3">
      <c r="A41104" s="13">
        <v>0.13783628303643</v>
      </c>
    </row>
    <row r="41105" spans="1:1" x14ac:dyDescent="0.3">
      <c r="A41105" s="13">
        <v>9.2569969959945E-2</v>
      </c>
    </row>
    <row r="41106" spans="1:1" x14ac:dyDescent="0.3">
      <c r="A41106" s="13">
        <v>0.15955894242360999</v>
      </c>
    </row>
    <row r="41107" spans="1:1" x14ac:dyDescent="0.3">
      <c r="A41107" s="13">
        <v>0.28572010613282001</v>
      </c>
    </row>
    <row r="41108" spans="1:1" x14ac:dyDescent="0.3">
      <c r="A41108" s="13">
        <v>0.17510826117469999</v>
      </c>
    </row>
    <row r="41109" spans="1:1" x14ac:dyDescent="0.3">
      <c r="A41109" s="13">
        <v>0.16291452209512</v>
      </c>
    </row>
    <row r="41110" spans="1:1" x14ac:dyDescent="0.3">
      <c r="A41110" s="13">
        <v>0.30304485785912</v>
      </c>
    </row>
    <row r="41111" spans="1:1" x14ac:dyDescent="0.3">
      <c r="A41111" s="13">
        <v>0.13067805278580999</v>
      </c>
    </row>
    <row r="41112" spans="1:1" x14ac:dyDescent="0.3">
      <c r="A41112" s="13">
        <v>9.7873418870002005E-2</v>
      </c>
    </row>
    <row r="41113" spans="1:1" x14ac:dyDescent="0.3">
      <c r="A41113" s="13">
        <v>0.12706276446771</v>
      </c>
    </row>
    <row r="41114" spans="1:1" x14ac:dyDescent="0.3">
      <c r="A41114" s="13">
        <v>0.18704072401996</v>
      </c>
    </row>
    <row r="41115" spans="1:1" x14ac:dyDescent="0.3">
      <c r="A41115" s="13">
        <v>8.5890845063087001E-2</v>
      </c>
    </row>
    <row r="41116" spans="1:1" x14ac:dyDescent="0.3">
      <c r="A41116" s="13">
        <v>0.12551281186902999</v>
      </c>
    </row>
    <row r="41117" spans="1:1" x14ac:dyDescent="0.3">
      <c r="A41117" s="13">
        <v>0.12862321770995999</v>
      </c>
    </row>
    <row r="41118" spans="1:1" x14ac:dyDescent="0.3">
      <c r="A41118" s="13">
        <v>0.18774040779842999</v>
      </c>
    </row>
    <row r="41119" spans="1:1" x14ac:dyDescent="0.3">
      <c r="A41119" s="13">
        <v>0.25499116434697999</v>
      </c>
    </row>
    <row r="41120" spans="1:1" x14ac:dyDescent="0.3">
      <c r="A41120" s="13">
        <v>0.32223260322164998</v>
      </c>
    </row>
    <row r="41121" spans="1:1" x14ac:dyDescent="0.3">
      <c r="A41121" s="13">
        <v>0.17477905522352999</v>
      </c>
    </row>
    <row r="41122" spans="1:1" x14ac:dyDescent="0.3">
      <c r="A41122" s="13">
        <v>0.14573686559308999</v>
      </c>
    </row>
    <row r="41123" spans="1:1" x14ac:dyDescent="0.3">
      <c r="A41123" s="13">
        <v>0.19117710268042001</v>
      </c>
    </row>
    <row r="41124" spans="1:1" x14ac:dyDescent="0.3">
      <c r="A41124" s="13">
        <v>0.15366566705709001</v>
      </c>
    </row>
    <row r="41125" spans="1:1" x14ac:dyDescent="0.3">
      <c r="A41125" s="13">
        <v>0.15681377298127999</v>
      </c>
    </row>
    <row r="41126" spans="1:1" x14ac:dyDescent="0.3">
      <c r="A41126" s="13">
        <v>0.38882392690544998</v>
      </c>
    </row>
    <row r="41127" spans="1:1" x14ac:dyDescent="0.3">
      <c r="A41127" s="13">
        <v>0.14510639531156999</v>
      </c>
    </row>
    <row r="41128" spans="1:1" x14ac:dyDescent="0.3">
      <c r="A41128" s="13">
        <v>0.14139336003023001</v>
      </c>
    </row>
    <row r="41129" spans="1:1" x14ac:dyDescent="0.3">
      <c r="A41129" s="13">
        <v>0.12723607471352</v>
      </c>
    </row>
    <row r="41130" spans="1:1" x14ac:dyDescent="0.3">
      <c r="A41130" s="13">
        <v>0.11616121661287999</v>
      </c>
    </row>
    <row r="41131" spans="1:1" x14ac:dyDescent="0.3">
      <c r="A41131" s="13">
        <v>0.20452863351944001</v>
      </c>
    </row>
    <row r="41132" spans="1:1" x14ac:dyDescent="0.3">
      <c r="A41132" s="13">
        <v>9.0835385961342996E-2</v>
      </c>
    </row>
    <row r="41133" spans="1:1" x14ac:dyDescent="0.3">
      <c r="A41133" s="13">
        <v>0.18217097025224999</v>
      </c>
    </row>
    <row r="41134" spans="1:1" x14ac:dyDescent="0.3">
      <c r="A41134" s="13">
        <v>0.16071959592419</v>
      </c>
    </row>
    <row r="41135" spans="1:1" x14ac:dyDescent="0.3">
      <c r="A41135" s="13">
        <v>5.5896941920881002E-2</v>
      </c>
    </row>
    <row r="41136" spans="1:1" x14ac:dyDescent="0.3">
      <c r="A41136" s="13">
        <v>0.23487141187287999</v>
      </c>
    </row>
    <row r="41137" spans="1:1" x14ac:dyDescent="0.3">
      <c r="A41137" s="13">
        <v>0.19639206868497</v>
      </c>
    </row>
    <row r="41138" spans="1:1" x14ac:dyDescent="0.3">
      <c r="A41138" s="13">
        <v>0.20348685950351</v>
      </c>
    </row>
    <row r="41139" spans="1:1" x14ac:dyDescent="0.3">
      <c r="A41139" s="13">
        <v>0.11181196205467001</v>
      </c>
    </row>
    <row r="41140" spans="1:1" x14ac:dyDescent="0.3">
      <c r="A41140" s="13">
        <v>0.16622624951358</v>
      </c>
    </row>
    <row r="41141" spans="1:1" x14ac:dyDescent="0.3">
      <c r="A41141" s="13">
        <v>0.14823336085491001</v>
      </c>
    </row>
    <row r="41142" spans="1:1" x14ac:dyDescent="0.3">
      <c r="A41142" s="13">
        <v>0.13093842499625999</v>
      </c>
    </row>
    <row r="41143" spans="1:1" x14ac:dyDescent="0.3">
      <c r="A41143" s="13">
        <v>0.18571617499078</v>
      </c>
    </row>
    <row r="41144" spans="1:1" x14ac:dyDescent="0.3">
      <c r="A41144" s="13">
        <v>0.12450913637466</v>
      </c>
    </row>
    <row r="41145" spans="1:1" x14ac:dyDescent="0.3">
      <c r="A41145" s="13">
        <v>0.15866405374511999</v>
      </c>
    </row>
    <row r="41146" spans="1:1" x14ac:dyDescent="0.3">
      <c r="A41146" s="13">
        <v>0.19379056744164</v>
      </c>
    </row>
    <row r="41147" spans="1:1" x14ac:dyDescent="0.3">
      <c r="A41147" s="13">
        <v>0.14130219312294001</v>
      </c>
    </row>
    <row r="41148" spans="1:1" x14ac:dyDescent="0.3">
      <c r="A41148" s="13">
        <v>0.16696999090232001</v>
      </c>
    </row>
    <row r="41149" spans="1:1" x14ac:dyDescent="0.3">
      <c r="A41149" s="13">
        <v>0.22223555131451</v>
      </c>
    </row>
    <row r="41150" spans="1:1" x14ac:dyDescent="0.3">
      <c r="A41150" s="13">
        <v>0.15568041619098</v>
      </c>
    </row>
    <row r="41151" spans="1:1" x14ac:dyDescent="0.3">
      <c r="A41151" s="13">
        <v>0.15732244471191001</v>
      </c>
    </row>
    <row r="41152" spans="1:1" x14ac:dyDescent="0.3">
      <c r="A41152" s="13">
        <v>7.6951241292350994E-2</v>
      </c>
    </row>
    <row r="41153" spans="1:1" x14ac:dyDescent="0.3">
      <c r="A41153" s="13">
        <v>0.31965288708694001</v>
      </c>
    </row>
    <row r="41154" spans="1:1" x14ac:dyDescent="0.3">
      <c r="A41154" s="13">
        <v>0.12028704163739</v>
      </c>
    </row>
    <row r="41155" spans="1:1" x14ac:dyDescent="0.3">
      <c r="A41155" s="13">
        <v>0.12397535999098</v>
      </c>
    </row>
    <row r="41156" spans="1:1" x14ac:dyDescent="0.3">
      <c r="A41156" s="13">
        <v>0.23362888946127999</v>
      </c>
    </row>
    <row r="41157" spans="1:1" x14ac:dyDescent="0.3">
      <c r="A41157" s="13">
        <v>0.22814050572858</v>
      </c>
    </row>
    <row r="41158" spans="1:1" x14ac:dyDescent="0.3">
      <c r="A41158" s="13">
        <v>0.18326305347322999</v>
      </c>
    </row>
    <row r="41159" spans="1:1" x14ac:dyDescent="0.3">
      <c r="A41159" s="13">
        <v>0.12953094753149</v>
      </c>
    </row>
    <row r="41160" spans="1:1" x14ac:dyDescent="0.3">
      <c r="A41160" s="13">
        <v>0.12898406045977001</v>
      </c>
    </row>
    <row r="41161" spans="1:1" x14ac:dyDescent="0.3">
      <c r="A41161" s="13">
        <v>0.1185728427676</v>
      </c>
    </row>
    <row r="41162" spans="1:1" x14ac:dyDescent="0.3">
      <c r="A41162" s="13">
        <v>0.14069940036164</v>
      </c>
    </row>
    <row r="41163" spans="1:1" x14ac:dyDescent="0.3">
      <c r="A41163" s="13">
        <v>0.20616087463603</v>
      </c>
    </row>
    <row r="41164" spans="1:1" x14ac:dyDescent="0.3">
      <c r="A41164" s="13">
        <v>0.18413171720859001</v>
      </c>
    </row>
    <row r="41165" spans="1:1" x14ac:dyDescent="0.3">
      <c r="A41165" s="13">
        <v>0.13351727100083</v>
      </c>
    </row>
    <row r="41166" spans="1:1" x14ac:dyDescent="0.3">
      <c r="A41166" s="13">
        <v>0.13589370179867999</v>
      </c>
    </row>
    <row r="41167" spans="1:1" x14ac:dyDescent="0.3">
      <c r="A41167" s="13">
        <v>0.13316913447199</v>
      </c>
    </row>
    <row r="41168" spans="1:1" x14ac:dyDescent="0.3">
      <c r="A41168" s="13">
        <v>0.21457248799115999</v>
      </c>
    </row>
    <row r="41169" spans="1:1" x14ac:dyDescent="0.3">
      <c r="A41169" s="13">
        <v>0.12278315020148001</v>
      </c>
    </row>
    <row r="41170" spans="1:1" x14ac:dyDescent="0.3">
      <c r="A41170" s="13">
        <v>0.10563563144922</v>
      </c>
    </row>
    <row r="41171" spans="1:1" x14ac:dyDescent="0.3">
      <c r="A41171" s="13">
        <v>0.19040123985367</v>
      </c>
    </row>
    <row r="41172" spans="1:1" x14ac:dyDescent="0.3">
      <c r="A41172" s="13">
        <v>0.22794304226338</v>
      </c>
    </row>
    <row r="41173" spans="1:1" x14ac:dyDescent="0.3">
      <c r="A41173" s="13">
        <v>9.1583949963385994E-2</v>
      </c>
    </row>
    <row r="41174" spans="1:1" x14ac:dyDescent="0.3">
      <c r="A41174" s="13">
        <v>5.5463111491804003E-2</v>
      </c>
    </row>
    <row r="41175" spans="1:1" x14ac:dyDescent="0.3">
      <c r="A41175" s="13">
        <v>0.12846246592985</v>
      </c>
    </row>
    <row r="41176" spans="1:1" x14ac:dyDescent="0.3">
      <c r="A41176" s="13">
        <v>0.16884807025397</v>
      </c>
    </row>
    <row r="41177" spans="1:1" x14ac:dyDescent="0.3">
      <c r="A41177" s="13">
        <v>0.22715339565222001</v>
      </c>
    </row>
    <row r="41178" spans="1:1" x14ac:dyDescent="0.3">
      <c r="A41178" s="13">
        <v>0.19854079976715</v>
      </c>
    </row>
    <row r="41179" spans="1:1" x14ac:dyDescent="0.3">
      <c r="A41179" s="13">
        <v>0.16303020358688999</v>
      </c>
    </row>
    <row r="41180" spans="1:1" x14ac:dyDescent="0.3">
      <c r="A41180" s="13">
        <v>0.11121768554761</v>
      </c>
    </row>
    <row r="41181" spans="1:1" x14ac:dyDescent="0.3">
      <c r="A41181" s="13">
        <v>8.9646141609712002E-2</v>
      </c>
    </row>
    <row r="41182" spans="1:1" x14ac:dyDescent="0.3">
      <c r="A41182" s="13">
        <v>0.13407195383265999</v>
      </c>
    </row>
    <row r="41183" spans="1:1" x14ac:dyDescent="0.3">
      <c r="A41183" s="13">
        <v>0.21864293226767001</v>
      </c>
    </row>
    <row r="41184" spans="1:1" x14ac:dyDescent="0.3">
      <c r="A41184" s="13">
        <v>0.18751571978074999</v>
      </c>
    </row>
    <row r="41185" spans="1:1" x14ac:dyDescent="0.3">
      <c r="A41185" s="13">
        <v>0.26593097051088999</v>
      </c>
    </row>
    <row r="41186" spans="1:1" x14ac:dyDescent="0.3">
      <c r="A41186" s="13">
        <v>0.12313267901198</v>
      </c>
    </row>
    <row r="41187" spans="1:1" x14ac:dyDescent="0.3">
      <c r="A41187" s="13">
        <v>6.2275972218270997E-2</v>
      </c>
    </row>
    <row r="41188" spans="1:1" x14ac:dyDescent="0.3">
      <c r="A41188" s="13">
        <v>0.21633638637276001</v>
      </c>
    </row>
    <row r="41189" spans="1:1" x14ac:dyDescent="0.3">
      <c r="A41189" s="13">
        <v>0.12881822749527</v>
      </c>
    </row>
    <row r="41190" spans="1:1" x14ac:dyDescent="0.3">
      <c r="A41190" s="13">
        <v>0.19618994946137999</v>
      </c>
    </row>
    <row r="41191" spans="1:1" x14ac:dyDescent="0.3">
      <c r="A41191" s="13">
        <v>0.21348810187365999</v>
      </c>
    </row>
    <row r="41192" spans="1:1" x14ac:dyDescent="0.3">
      <c r="A41192" s="13">
        <v>0.10829267843166999</v>
      </c>
    </row>
    <row r="41193" spans="1:1" x14ac:dyDescent="0.3">
      <c r="A41193" s="13">
        <v>0.22255620278909999</v>
      </c>
    </row>
    <row r="41194" spans="1:1" x14ac:dyDescent="0.3">
      <c r="A41194" s="13">
        <v>0.17842050559766001</v>
      </c>
    </row>
    <row r="41195" spans="1:1" x14ac:dyDescent="0.3">
      <c r="A41195" s="13">
        <v>0.20285844326565</v>
      </c>
    </row>
    <row r="41196" spans="1:1" x14ac:dyDescent="0.3">
      <c r="A41196" s="13">
        <v>0.33345504018132999</v>
      </c>
    </row>
    <row r="41197" spans="1:1" x14ac:dyDescent="0.3">
      <c r="A41197" s="13">
        <v>0.16512535027392999</v>
      </c>
    </row>
    <row r="41198" spans="1:1" x14ac:dyDescent="0.3">
      <c r="A41198" s="13">
        <v>0.10496955867131</v>
      </c>
    </row>
    <row r="41199" spans="1:1" x14ac:dyDescent="0.3">
      <c r="A41199" s="13">
        <v>0.17046161399856</v>
      </c>
    </row>
    <row r="41200" spans="1:1" x14ac:dyDescent="0.3">
      <c r="A41200" s="13">
        <v>0.38725964262954998</v>
      </c>
    </row>
    <row r="41201" spans="1:1" x14ac:dyDescent="0.3">
      <c r="A41201" s="13">
        <v>0.10428801563763999</v>
      </c>
    </row>
    <row r="41202" spans="1:1" x14ac:dyDescent="0.3">
      <c r="A41202" s="13">
        <v>5.1938652855271002E-2</v>
      </c>
    </row>
    <row r="41203" spans="1:1" x14ac:dyDescent="0.3">
      <c r="A41203" s="13">
        <v>0.29238604064284002</v>
      </c>
    </row>
    <row r="41204" spans="1:1" x14ac:dyDescent="0.3">
      <c r="A41204" s="13">
        <v>0.16117497599614999</v>
      </c>
    </row>
    <row r="41205" spans="1:1" x14ac:dyDescent="0.3">
      <c r="A41205" s="13">
        <v>0.12418663923481001</v>
      </c>
    </row>
    <row r="41206" spans="1:1" x14ac:dyDescent="0.3">
      <c r="A41206" s="13">
        <v>0.22642874712981001</v>
      </c>
    </row>
    <row r="41207" spans="1:1" x14ac:dyDescent="0.3">
      <c r="A41207" s="13">
        <v>0.1925565293989</v>
      </c>
    </row>
    <row r="41208" spans="1:1" x14ac:dyDescent="0.3">
      <c r="A41208" s="13">
        <v>0.14000143891052</v>
      </c>
    </row>
    <row r="41209" spans="1:1" x14ac:dyDescent="0.3">
      <c r="A41209" s="13">
        <v>0.15735839115596001</v>
      </c>
    </row>
    <row r="41210" spans="1:1" x14ac:dyDescent="0.3">
      <c r="A41210" s="13">
        <v>8.3516265409408999E-2</v>
      </c>
    </row>
    <row r="41211" spans="1:1" x14ac:dyDescent="0.3">
      <c r="A41211" s="13">
        <v>0.19549180091936</v>
      </c>
    </row>
    <row r="41212" spans="1:1" x14ac:dyDescent="0.3">
      <c r="A41212" s="13">
        <v>0.10050247807152</v>
      </c>
    </row>
    <row r="41213" spans="1:1" x14ac:dyDescent="0.3">
      <c r="A41213" s="13">
        <v>0.25545987822451</v>
      </c>
    </row>
    <row r="41214" spans="1:1" x14ac:dyDescent="0.3">
      <c r="A41214" s="13">
        <v>0.22694463788347999</v>
      </c>
    </row>
    <row r="41215" spans="1:1" x14ac:dyDescent="0.3">
      <c r="A41215" s="13">
        <v>0.37700329771848001</v>
      </c>
    </row>
    <row r="41216" spans="1:1" x14ac:dyDescent="0.3">
      <c r="A41216" s="13">
        <v>0.34063573171785999</v>
      </c>
    </row>
    <row r="41217" spans="1:1" x14ac:dyDescent="0.3">
      <c r="A41217" s="13">
        <v>0.14398671236794</v>
      </c>
    </row>
    <row r="41218" spans="1:1" x14ac:dyDescent="0.3">
      <c r="A41218" s="13">
        <v>0.17872555127739001</v>
      </c>
    </row>
    <row r="41219" spans="1:1" x14ac:dyDescent="0.3">
      <c r="A41219" s="13">
        <v>0.17224166593161999</v>
      </c>
    </row>
    <row r="41220" spans="1:1" x14ac:dyDescent="0.3">
      <c r="A41220" s="13">
        <v>0.19104460757097999</v>
      </c>
    </row>
    <row r="41221" spans="1:1" x14ac:dyDescent="0.3">
      <c r="A41221" s="13">
        <v>0.28198015732256998</v>
      </c>
    </row>
    <row r="41222" spans="1:1" x14ac:dyDescent="0.3">
      <c r="A41222" s="13">
        <v>0.26903900026991001</v>
      </c>
    </row>
    <row r="41223" spans="1:1" x14ac:dyDescent="0.3">
      <c r="A41223" s="13">
        <v>0.27219381932919001</v>
      </c>
    </row>
    <row r="41224" spans="1:1" x14ac:dyDescent="0.3">
      <c r="A41224" s="13">
        <v>0.34530435675461002</v>
      </c>
    </row>
    <row r="41225" spans="1:1" x14ac:dyDescent="0.3">
      <c r="A41225" s="13">
        <v>0.14621786156346001</v>
      </c>
    </row>
    <row r="41226" spans="1:1" x14ac:dyDescent="0.3">
      <c r="A41226" s="13">
        <v>0.1209614708787</v>
      </c>
    </row>
    <row r="41227" spans="1:1" x14ac:dyDescent="0.3">
      <c r="A41227" s="13">
        <v>0.31835604006402002</v>
      </c>
    </row>
    <row r="41228" spans="1:1" x14ac:dyDescent="0.3">
      <c r="A41228" s="13">
        <v>0.20032807090560001</v>
      </c>
    </row>
    <row r="41229" spans="1:1" x14ac:dyDescent="0.3">
      <c r="A41229" s="13">
        <v>0.10659908314284</v>
      </c>
    </row>
    <row r="41230" spans="1:1" x14ac:dyDescent="0.3">
      <c r="A41230" s="13">
        <v>0.17323937618432</v>
      </c>
    </row>
    <row r="41231" spans="1:1" x14ac:dyDescent="0.3">
      <c r="A41231" s="13">
        <v>0.17249407648119</v>
      </c>
    </row>
    <row r="41232" spans="1:1" x14ac:dyDescent="0.3">
      <c r="A41232" s="13">
        <v>0.17839907044761999</v>
      </c>
    </row>
    <row r="41233" spans="1:1" x14ac:dyDescent="0.3">
      <c r="A41233" s="13">
        <v>4.5623995623726002E-2</v>
      </c>
    </row>
    <row r="41234" spans="1:1" x14ac:dyDescent="0.3">
      <c r="A41234" s="13">
        <v>0.16268700979639</v>
      </c>
    </row>
    <row r="41235" spans="1:1" x14ac:dyDescent="0.3">
      <c r="A41235" s="13">
        <v>0.32591799315009001</v>
      </c>
    </row>
    <row r="41236" spans="1:1" x14ac:dyDescent="0.3">
      <c r="A41236" s="13">
        <v>0.24089303012193999</v>
      </c>
    </row>
    <row r="41237" spans="1:1" x14ac:dyDescent="0.3">
      <c r="A41237" s="13">
        <v>0.16542600235815</v>
      </c>
    </row>
    <row r="41238" spans="1:1" x14ac:dyDescent="0.3">
      <c r="A41238" s="13">
        <v>5.5397091400251001E-2</v>
      </c>
    </row>
    <row r="41239" spans="1:1" x14ac:dyDescent="0.3">
      <c r="A41239" s="13">
        <v>0.11574574854416</v>
      </c>
    </row>
    <row r="41240" spans="1:1" x14ac:dyDescent="0.3">
      <c r="A41240" s="13">
        <v>0.19913071639423999</v>
      </c>
    </row>
    <row r="41241" spans="1:1" x14ac:dyDescent="0.3">
      <c r="A41241" s="13">
        <v>0.21137671550562001</v>
      </c>
    </row>
    <row r="41242" spans="1:1" x14ac:dyDescent="0.3">
      <c r="A41242" s="13">
        <v>0.14901634641669001</v>
      </c>
    </row>
    <row r="41243" spans="1:1" x14ac:dyDescent="0.3">
      <c r="A41243" s="13">
        <v>7.318405728895E-2</v>
      </c>
    </row>
    <row r="41244" spans="1:1" x14ac:dyDescent="0.3">
      <c r="A41244" s="13">
        <v>8.5386187836791999E-2</v>
      </c>
    </row>
    <row r="41245" spans="1:1" x14ac:dyDescent="0.3">
      <c r="A41245" s="13">
        <v>0.32371810588222999</v>
      </c>
    </row>
    <row r="41246" spans="1:1" x14ac:dyDescent="0.3">
      <c r="A41246" s="13">
        <v>0.24244832307917999</v>
      </c>
    </row>
    <row r="41247" spans="1:1" x14ac:dyDescent="0.3">
      <c r="A41247" s="13">
        <v>0.22513918790029</v>
      </c>
    </row>
    <row r="41248" spans="1:1" x14ac:dyDescent="0.3">
      <c r="A41248" s="13">
        <v>0.21299841027950001</v>
      </c>
    </row>
    <row r="41249" spans="1:1" x14ac:dyDescent="0.3">
      <c r="A41249" s="13">
        <v>9.8925924073135996E-2</v>
      </c>
    </row>
    <row r="41250" spans="1:1" x14ac:dyDescent="0.3">
      <c r="A41250" s="13">
        <v>0.18247017475433</v>
      </c>
    </row>
    <row r="41251" spans="1:1" x14ac:dyDescent="0.3">
      <c r="A41251" s="13">
        <v>0.26771784153575001</v>
      </c>
    </row>
    <row r="41252" spans="1:1" x14ac:dyDescent="0.3">
      <c r="A41252" s="13">
        <v>0.21835406225539</v>
      </c>
    </row>
    <row r="41253" spans="1:1" x14ac:dyDescent="0.3">
      <c r="A41253" s="13">
        <v>0.14625813093574999</v>
      </c>
    </row>
    <row r="41254" spans="1:1" x14ac:dyDescent="0.3">
      <c r="A41254" s="13">
        <v>0.14630974669114</v>
      </c>
    </row>
    <row r="41255" spans="1:1" x14ac:dyDescent="0.3">
      <c r="A41255" s="13">
        <v>0.19843951879735</v>
      </c>
    </row>
    <row r="41256" spans="1:1" x14ac:dyDescent="0.3">
      <c r="A41256" s="13">
        <v>0.10464427498716</v>
      </c>
    </row>
    <row r="41257" spans="1:1" x14ac:dyDescent="0.3">
      <c r="A41257" s="13">
        <v>0.17782009629795001</v>
      </c>
    </row>
    <row r="41258" spans="1:1" x14ac:dyDescent="0.3">
      <c r="A41258" s="13">
        <v>0.22668888107688001</v>
      </c>
    </row>
    <row r="41259" spans="1:1" x14ac:dyDescent="0.3">
      <c r="A41259" s="13">
        <v>0.12354686675102999</v>
      </c>
    </row>
    <row r="41260" spans="1:1" x14ac:dyDescent="0.3">
      <c r="A41260" s="13">
        <v>0.17631245772893001</v>
      </c>
    </row>
    <row r="41261" spans="1:1" x14ac:dyDescent="0.3">
      <c r="A41261" s="13">
        <v>0.22272107963901999</v>
      </c>
    </row>
    <row r="41262" spans="1:1" x14ac:dyDescent="0.3">
      <c r="A41262" s="13">
        <v>0.20129698390142001</v>
      </c>
    </row>
    <row r="41263" spans="1:1" x14ac:dyDescent="0.3">
      <c r="A41263" s="13">
        <v>0.22608489960471001</v>
      </c>
    </row>
    <row r="41264" spans="1:1" x14ac:dyDescent="0.3">
      <c r="A41264" s="13">
        <v>0.26461063100259002</v>
      </c>
    </row>
    <row r="41265" spans="1:1" x14ac:dyDescent="0.3">
      <c r="A41265" s="13">
        <v>0.23587800203427001</v>
      </c>
    </row>
    <row r="41266" spans="1:1" x14ac:dyDescent="0.3">
      <c r="A41266" s="13">
        <v>0.14743698592752</v>
      </c>
    </row>
    <row r="41267" spans="1:1" x14ac:dyDescent="0.3">
      <c r="A41267" s="13">
        <v>0.23903732074747999</v>
      </c>
    </row>
    <row r="41268" spans="1:1" x14ac:dyDescent="0.3">
      <c r="A41268" s="13">
        <v>0.2038024320224</v>
      </c>
    </row>
    <row r="41269" spans="1:1" x14ac:dyDescent="0.3">
      <c r="A41269" s="13">
        <v>0.14262760895363</v>
      </c>
    </row>
    <row r="41270" spans="1:1" x14ac:dyDescent="0.3">
      <c r="A41270" s="13">
        <v>0.17770840257046</v>
      </c>
    </row>
    <row r="41271" spans="1:1" x14ac:dyDescent="0.3">
      <c r="A41271" s="13">
        <v>0.20371146432508</v>
      </c>
    </row>
    <row r="41272" spans="1:1" x14ac:dyDescent="0.3">
      <c r="A41272" s="13">
        <v>0.21555557132032999</v>
      </c>
    </row>
    <row r="41273" spans="1:1" x14ac:dyDescent="0.3">
      <c r="A41273" s="13">
        <v>0.23337224635671999</v>
      </c>
    </row>
    <row r="41274" spans="1:1" x14ac:dyDescent="0.3">
      <c r="A41274" s="13">
        <v>0.26668196862352</v>
      </c>
    </row>
    <row r="41275" spans="1:1" x14ac:dyDescent="0.3">
      <c r="A41275" s="13">
        <v>0.11669285728336</v>
      </c>
    </row>
    <row r="41276" spans="1:1" x14ac:dyDescent="0.3">
      <c r="A41276" s="13">
        <v>0.19609941833225999</v>
      </c>
    </row>
    <row r="41277" spans="1:1" x14ac:dyDescent="0.3">
      <c r="A41277" s="13">
        <v>0.11756840264644999</v>
      </c>
    </row>
    <row r="41278" spans="1:1" x14ac:dyDescent="0.3">
      <c r="A41278" s="13">
        <v>0.21429344692871</v>
      </c>
    </row>
    <row r="41279" spans="1:1" x14ac:dyDescent="0.3">
      <c r="A41279" s="13">
        <v>0.23364851473263001</v>
      </c>
    </row>
    <row r="41280" spans="1:1" x14ac:dyDescent="0.3">
      <c r="A41280" s="13">
        <v>0.15942784937106999</v>
      </c>
    </row>
    <row r="41281" spans="1:1" x14ac:dyDescent="0.3">
      <c r="A41281" s="13">
        <v>7.7426492464897995E-2</v>
      </c>
    </row>
    <row r="41282" spans="1:1" x14ac:dyDescent="0.3">
      <c r="A41282" s="13">
        <v>0.10407792004833</v>
      </c>
    </row>
    <row r="41283" spans="1:1" x14ac:dyDescent="0.3">
      <c r="A41283" s="13">
        <v>0.25385707435499</v>
      </c>
    </row>
    <row r="41284" spans="1:1" x14ac:dyDescent="0.3">
      <c r="A41284" s="13">
        <v>0.16351061117084001</v>
      </c>
    </row>
    <row r="41285" spans="1:1" x14ac:dyDescent="0.3">
      <c r="A41285" s="13">
        <v>0.20113179496608</v>
      </c>
    </row>
    <row r="41286" spans="1:1" x14ac:dyDescent="0.3">
      <c r="A41286" s="13">
        <v>0.27052193946419001</v>
      </c>
    </row>
    <row r="41287" spans="1:1" x14ac:dyDescent="0.3">
      <c r="A41287" s="13">
        <v>0.24009041434421</v>
      </c>
    </row>
    <row r="41288" spans="1:1" x14ac:dyDescent="0.3">
      <c r="A41288" s="13">
        <v>0.18373211864635</v>
      </c>
    </row>
    <row r="41289" spans="1:1" x14ac:dyDescent="0.3">
      <c r="A41289" s="13">
        <v>6.1650427278816998E-2</v>
      </c>
    </row>
    <row r="41290" spans="1:1" x14ac:dyDescent="0.3">
      <c r="A41290" s="13">
        <v>0.11702115225689</v>
      </c>
    </row>
    <row r="41291" spans="1:1" x14ac:dyDescent="0.3">
      <c r="A41291" s="13">
        <v>7.6620000703517002E-2</v>
      </c>
    </row>
    <row r="41292" spans="1:1" x14ac:dyDescent="0.3">
      <c r="A41292" s="13">
        <v>0.10908842094397</v>
      </c>
    </row>
    <row r="41293" spans="1:1" x14ac:dyDescent="0.3">
      <c r="A41293" s="13">
        <v>0.12700581721549001</v>
      </c>
    </row>
    <row r="41294" spans="1:1" x14ac:dyDescent="0.3">
      <c r="A41294" s="13">
        <v>0.22546866807820001</v>
      </c>
    </row>
    <row r="41295" spans="1:1" x14ac:dyDescent="0.3">
      <c r="A41295" s="13">
        <v>0.26227948146009999</v>
      </c>
    </row>
    <row r="41296" spans="1:1" x14ac:dyDescent="0.3">
      <c r="A41296" s="13">
        <v>0.11975647370996</v>
      </c>
    </row>
    <row r="41297" spans="1:1" x14ac:dyDescent="0.3">
      <c r="A41297" s="13">
        <v>0.13270235078366999</v>
      </c>
    </row>
    <row r="41298" spans="1:1" x14ac:dyDescent="0.3">
      <c r="A41298" s="13">
        <v>0.14070577153818001</v>
      </c>
    </row>
    <row r="41299" spans="1:1" x14ac:dyDescent="0.3">
      <c r="A41299" s="13">
        <v>0.16350460405902001</v>
      </c>
    </row>
    <row r="41300" spans="1:1" x14ac:dyDescent="0.3">
      <c r="A41300" s="13">
        <v>9.0494953090105995E-2</v>
      </c>
    </row>
    <row r="41301" spans="1:1" x14ac:dyDescent="0.3">
      <c r="A41301" s="13">
        <v>0.15927474680733</v>
      </c>
    </row>
    <row r="41302" spans="1:1" x14ac:dyDescent="0.3">
      <c r="A41302" s="13">
        <v>0.13566705847164001</v>
      </c>
    </row>
    <row r="41303" spans="1:1" x14ac:dyDescent="0.3">
      <c r="A41303" s="13">
        <v>0.21937636290539</v>
      </c>
    </row>
    <row r="41304" spans="1:1" x14ac:dyDescent="0.3">
      <c r="A41304" s="13">
        <v>0.12172277228523</v>
      </c>
    </row>
    <row r="41305" spans="1:1" x14ac:dyDescent="0.3">
      <c r="A41305" s="13">
        <v>4.2208505978551997E-2</v>
      </c>
    </row>
    <row r="41306" spans="1:1" x14ac:dyDescent="0.3">
      <c r="A41306" s="13">
        <v>0.25532251379297</v>
      </c>
    </row>
    <row r="41307" spans="1:1" x14ac:dyDescent="0.3">
      <c r="A41307" s="13">
        <v>0.15169603694322001</v>
      </c>
    </row>
    <row r="41308" spans="1:1" x14ac:dyDescent="0.3">
      <c r="A41308" s="13">
        <v>0.14956902324867999</v>
      </c>
    </row>
    <row r="41309" spans="1:1" x14ac:dyDescent="0.3">
      <c r="A41309" s="13">
        <v>0.15315170704516001</v>
      </c>
    </row>
    <row r="41310" spans="1:1" x14ac:dyDescent="0.3">
      <c r="A41310" s="13">
        <v>0.21446367744254999</v>
      </c>
    </row>
    <row r="41311" spans="1:1" x14ac:dyDescent="0.3">
      <c r="A41311" s="13">
        <v>0.24716330092308</v>
      </c>
    </row>
    <row r="41312" spans="1:1" x14ac:dyDescent="0.3">
      <c r="A41312" s="13">
        <v>0.17706279702986999</v>
      </c>
    </row>
    <row r="41313" spans="1:1" x14ac:dyDescent="0.3">
      <c r="A41313" s="13">
        <v>0.12822799285377001</v>
      </c>
    </row>
    <row r="41314" spans="1:1" x14ac:dyDescent="0.3">
      <c r="A41314" s="13">
        <v>0.16785505976730999</v>
      </c>
    </row>
    <row r="41315" spans="1:1" x14ac:dyDescent="0.3">
      <c r="A41315" s="13">
        <v>0.20519756399746</v>
      </c>
    </row>
    <row r="41316" spans="1:1" x14ac:dyDescent="0.3">
      <c r="A41316" s="13">
        <v>0.28642210244133998</v>
      </c>
    </row>
    <row r="41317" spans="1:1" x14ac:dyDescent="0.3">
      <c r="A41317" s="13">
        <v>0.11259272939645</v>
      </c>
    </row>
    <row r="41318" spans="1:1" x14ac:dyDescent="0.3">
      <c r="A41318" s="13">
        <v>0.22977267893247</v>
      </c>
    </row>
    <row r="41319" spans="1:1" x14ac:dyDescent="0.3">
      <c r="A41319" s="13">
        <v>0.17374099530438999</v>
      </c>
    </row>
    <row r="41320" spans="1:1" x14ac:dyDescent="0.3">
      <c r="A41320" s="13">
        <v>0.18356934399881999</v>
      </c>
    </row>
    <row r="41321" spans="1:1" x14ac:dyDescent="0.3">
      <c r="A41321" s="13">
        <v>0.28931688608776002</v>
      </c>
    </row>
    <row r="41322" spans="1:1" x14ac:dyDescent="0.3">
      <c r="A41322" s="13">
        <v>0.16778102646671</v>
      </c>
    </row>
    <row r="41323" spans="1:1" x14ac:dyDescent="0.3">
      <c r="A41323" s="13">
        <v>0.21294419361826</v>
      </c>
    </row>
    <row r="41324" spans="1:1" x14ac:dyDescent="0.3">
      <c r="A41324" s="13">
        <v>0.16879735657495001</v>
      </c>
    </row>
    <row r="41325" spans="1:1" x14ac:dyDescent="0.3">
      <c r="A41325" s="13">
        <v>0.23738676926232</v>
      </c>
    </row>
    <row r="41326" spans="1:1" x14ac:dyDescent="0.3">
      <c r="A41326" s="13">
        <v>0.21227030827112001</v>
      </c>
    </row>
    <row r="41327" spans="1:1" x14ac:dyDescent="0.3">
      <c r="A41327" s="13">
        <v>0.10005151982247</v>
      </c>
    </row>
    <row r="41328" spans="1:1" x14ac:dyDescent="0.3">
      <c r="A41328" s="13">
        <v>0.13093879604641001</v>
      </c>
    </row>
    <row r="41329" spans="1:1" x14ac:dyDescent="0.3">
      <c r="A41329" s="13">
        <v>0.31059928568798001</v>
      </c>
    </row>
    <row r="41330" spans="1:1" x14ac:dyDescent="0.3">
      <c r="A41330" s="13">
        <v>0.23723568056951999</v>
      </c>
    </row>
    <row r="41331" spans="1:1" x14ac:dyDescent="0.3">
      <c r="A41331" s="13">
        <v>0.17981606602934</v>
      </c>
    </row>
    <row r="41332" spans="1:1" x14ac:dyDescent="0.3">
      <c r="A41332" s="13">
        <v>0.14291080576227999</v>
      </c>
    </row>
    <row r="41333" spans="1:1" x14ac:dyDescent="0.3">
      <c r="A41333" s="13">
        <v>0.15390420581195</v>
      </c>
    </row>
    <row r="41334" spans="1:1" x14ac:dyDescent="0.3">
      <c r="A41334" s="13">
        <v>0.16329168296113</v>
      </c>
    </row>
    <row r="41335" spans="1:1" x14ac:dyDescent="0.3">
      <c r="A41335" s="13">
        <v>0.26743004519204999</v>
      </c>
    </row>
    <row r="41336" spans="1:1" x14ac:dyDescent="0.3">
      <c r="A41336" s="13">
        <v>0.20509621330441</v>
      </c>
    </row>
    <row r="41337" spans="1:1" x14ac:dyDescent="0.3">
      <c r="A41337" s="13">
        <v>0.1225558354639</v>
      </c>
    </row>
    <row r="41338" spans="1:1" x14ac:dyDescent="0.3">
      <c r="A41338" s="13">
        <v>0.12156898419304001</v>
      </c>
    </row>
    <row r="41339" spans="1:1" x14ac:dyDescent="0.3">
      <c r="A41339" s="13">
        <v>0.17933241631312999</v>
      </c>
    </row>
    <row r="41340" spans="1:1" x14ac:dyDescent="0.3">
      <c r="A41340" s="13">
        <v>0.18154496915529</v>
      </c>
    </row>
    <row r="41341" spans="1:1" x14ac:dyDescent="0.3">
      <c r="A41341" s="13">
        <v>0.17409540551232999</v>
      </c>
    </row>
    <row r="41342" spans="1:1" x14ac:dyDescent="0.3">
      <c r="A41342" s="13">
        <v>0.10284239286089</v>
      </c>
    </row>
    <row r="41343" spans="1:1" x14ac:dyDescent="0.3">
      <c r="A41343" s="13">
        <v>0.1758698241345</v>
      </c>
    </row>
    <row r="41344" spans="1:1" x14ac:dyDescent="0.3">
      <c r="A41344" s="13">
        <v>0.26747292010214002</v>
      </c>
    </row>
    <row r="41345" spans="1:1" x14ac:dyDescent="0.3">
      <c r="A41345" s="13">
        <v>2.4463285728523999E-2</v>
      </c>
    </row>
    <row r="41346" spans="1:1" x14ac:dyDescent="0.3">
      <c r="A41346" s="13">
        <v>0.21163902665305001</v>
      </c>
    </row>
    <row r="41347" spans="1:1" x14ac:dyDescent="0.3">
      <c r="A41347" s="13">
        <v>0.24038787348248</v>
      </c>
    </row>
    <row r="41348" spans="1:1" x14ac:dyDescent="0.3">
      <c r="A41348" s="13">
        <v>0.17849943915411001</v>
      </c>
    </row>
    <row r="41349" spans="1:1" x14ac:dyDescent="0.3">
      <c r="A41349" s="13">
        <v>0.11461626836777999</v>
      </c>
    </row>
    <row r="41350" spans="1:1" x14ac:dyDescent="0.3">
      <c r="A41350" s="13">
        <v>0.35815496093433002</v>
      </c>
    </row>
    <row r="41351" spans="1:1" x14ac:dyDescent="0.3">
      <c r="A41351" s="13">
        <v>0.14018664339723999</v>
      </c>
    </row>
    <row r="41352" spans="1:1" x14ac:dyDescent="0.3">
      <c r="A41352" s="13">
        <v>0.2288426490985</v>
      </c>
    </row>
    <row r="41353" spans="1:1" x14ac:dyDescent="0.3">
      <c r="A41353" s="13">
        <v>0.21664724733926999</v>
      </c>
    </row>
    <row r="41354" spans="1:1" x14ac:dyDescent="0.3">
      <c r="A41354" s="13">
        <v>0.22273256451797999</v>
      </c>
    </row>
    <row r="41355" spans="1:1" x14ac:dyDescent="0.3">
      <c r="A41355" s="13">
        <v>8.3839062154608998E-2</v>
      </c>
    </row>
    <row r="41356" spans="1:1" x14ac:dyDescent="0.3">
      <c r="A41356" s="13">
        <v>0.23696731545961999</v>
      </c>
    </row>
    <row r="41357" spans="1:1" x14ac:dyDescent="0.3">
      <c r="A41357" s="13">
        <v>7.2241567513288002E-2</v>
      </c>
    </row>
    <row r="41358" spans="1:1" x14ac:dyDescent="0.3">
      <c r="A41358" s="13">
        <v>0.20098512469223001</v>
      </c>
    </row>
    <row r="41359" spans="1:1" x14ac:dyDescent="0.3">
      <c r="A41359" s="13">
        <v>8.8497415984379005E-2</v>
      </c>
    </row>
    <row r="41360" spans="1:1" x14ac:dyDescent="0.3">
      <c r="A41360" s="13">
        <v>0.26784281578152003</v>
      </c>
    </row>
    <row r="41361" spans="1:1" x14ac:dyDescent="0.3">
      <c r="A41361" s="13">
        <v>0.20493678767587001</v>
      </c>
    </row>
    <row r="41362" spans="1:1" x14ac:dyDescent="0.3">
      <c r="A41362" s="13">
        <v>0.20759579042073001</v>
      </c>
    </row>
    <row r="41363" spans="1:1" x14ac:dyDescent="0.3">
      <c r="A41363" s="13">
        <v>0.23051048304598001</v>
      </c>
    </row>
    <row r="41364" spans="1:1" x14ac:dyDescent="0.3">
      <c r="A41364" s="13">
        <v>0.15540699806378999</v>
      </c>
    </row>
    <row r="41365" spans="1:1" x14ac:dyDescent="0.3">
      <c r="A41365" s="13">
        <v>0.19697550035041</v>
      </c>
    </row>
    <row r="41366" spans="1:1" x14ac:dyDescent="0.3">
      <c r="A41366" s="13">
        <v>0.13259184019548001</v>
      </c>
    </row>
    <row r="41367" spans="1:1" x14ac:dyDescent="0.3">
      <c r="A41367" s="13">
        <v>0.20348797821208001</v>
      </c>
    </row>
    <row r="41368" spans="1:1" x14ac:dyDescent="0.3">
      <c r="A41368" s="13">
        <v>0.21034908870135999</v>
      </c>
    </row>
    <row r="41369" spans="1:1" x14ac:dyDescent="0.3">
      <c r="A41369" s="13">
        <v>0.20282858353402</v>
      </c>
    </row>
    <row r="41370" spans="1:1" x14ac:dyDescent="0.3">
      <c r="A41370" s="13">
        <v>0.10289340732969</v>
      </c>
    </row>
    <row r="41371" spans="1:1" x14ac:dyDescent="0.3">
      <c r="A41371" s="13">
        <v>0.25553048003237999</v>
      </c>
    </row>
    <row r="41372" spans="1:1" x14ac:dyDescent="0.3">
      <c r="A41372" s="13">
        <v>7.4861957004578997E-2</v>
      </c>
    </row>
    <row r="41373" spans="1:1" x14ac:dyDescent="0.3">
      <c r="A41373" s="13">
        <v>0.24139871965956999</v>
      </c>
    </row>
    <row r="41374" spans="1:1" x14ac:dyDescent="0.3">
      <c r="A41374" s="13">
        <v>5.5675108006094001E-2</v>
      </c>
    </row>
    <row r="41375" spans="1:1" x14ac:dyDescent="0.3">
      <c r="A41375" s="13">
        <v>5.5675108006094001E-2</v>
      </c>
    </row>
    <row r="41376" spans="1:1" x14ac:dyDescent="0.3">
      <c r="A41376" s="13">
        <v>0.23110493013448999</v>
      </c>
    </row>
    <row r="41377" spans="1:1" x14ac:dyDescent="0.3">
      <c r="A41377" s="13">
        <v>0.20806597013462999</v>
      </c>
    </row>
    <row r="41378" spans="1:1" x14ac:dyDescent="0.3">
      <c r="A41378" s="13">
        <v>8.2040246467962999E-2</v>
      </c>
    </row>
    <row r="41379" spans="1:1" x14ac:dyDescent="0.3">
      <c r="A41379" s="13">
        <v>0.13123769143691</v>
      </c>
    </row>
    <row r="41380" spans="1:1" x14ac:dyDescent="0.3">
      <c r="A41380" s="13">
        <v>0.18090705024522999</v>
      </c>
    </row>
    <row r="41381" spans="1:1" x14ac:dyDescent="0.3">
      <c r="A41381" s="13">
        <v>0.14286073065874</v>
      </c>
    </row>
    <row r="41382" spans="1:1" x14ac:dyDescent="0.3">
      <c r="A41382" s="13">
        <v>0.23198008446696</v>
      </c>
    </row>
    <row r="41383" spans="1:1" x14ac:dyDescent="0.3">
      <c r="A41383" s="13">
        <v>9.4808259328315006E-2</v>
      </c>
    </row>
    <row r="41384" spans="1:1" x14ac:dyDescent="0.3">
      <c r="A41384" s="13">
        <v>0.23075435813678</v>
      </c>
    </row>
    <row r="41385" spans="1:1" x14ac:dyDescent="0.3">
      <c r="A41385" s="13">
        <v>0.25304967242928</v>
      </c>
    </row>
    <row r="41386" spans="1:1" x14ac:dyDescent="0.3">
      <c r="A41386" s="13">
        <v>0.16812697092880999</v>
      </c>
    </row>
    <row r="41387" spans="1:1" x14ac:dyDescent="0.3">
      <c r="A41387" s="13">
        <v>0.20106785652977999</v>
      </c>
    </row>
    <row r="41388" spans="1:1" x14ac:dyDescent="0.3">
      <c r="A41388" s="13">
        <v>0.14699057306009999</v>
      </c>
    </row>
    <row r="41389" spans="1:1" x14ac:dyDescent="0.3">
      <c r="A41389" s="13">
        <v>0.16885342084711</v>
      </c>
    </row>
    <row r="41390" spans="1:1" x14ac:dyDescent="0.3">
      <c r="A41390" s="13">
        <v>0.23847728230608001</v>
      </c>
    </row>
    <row r="41391" spans="1:1" x14ac:dyDescent="0.3">
      <c r="A41391" s="13">
        <v>9.4564026080424995E-2</v>
      </c>
    </row>
    <row r="41392" spans="1:1" x14ac:dyDescent="0.3">
      <c r="A41392" s="13">
        <v>6.5506682057726001E-2</v>
      </c>
    </row>
    <row r="41393" spans="1:1" x14ac:dyDescent="0.3">
      <c r="A41393" s="13">
        <v>0.18551222560399</v>
      </c>
    </row>
    <row r="41394" spans="1:1" x14ac:dyDescent="0.3">
      <c r="A41394" s="13">
        <v>0.24222850829025</v>
      </c>
    </row>
    <row r="41395" spans="1:1" x14ac:dyDescent="0.3">
      <c r="A41395" s="13">
        <v>0.22104489434369001</v>
      </c>
    </row>
    <row r="41396" spans="1:1" x14ac:dyDescent="0.3">
      <c r="A41396" s="13">
        <v>0.18799467706428</v>
      </c>
    </row>
    <row r="41397" spans="1:1" x14ac:dyDescent="0.3">
      <c r="A41397" s="13">
        <v>8.1290272991201007E-2</v>
      </c>
    </row>
    <row r="41398" spans="1:1" x14ac:dyDescent="0.3">
      <c r="A41398" s="13">
        <v>0.12518341339301001</v>
      </c>
    </row>
    <row r="41399" spans="1:1" x14ac:dyDescent="0.3">
      <c r="A41399" s="13">
        <v>0.30530755948561</v>
      </c>
    </row>
    <row r="41400" spans="1:1" x14ac:dyDescent="0.3">
      <c r="A41400" s="13">
        <v>0.14033299704381999</v>
      </c>
    </row>
    <row r="41401" spans="1:1" x14ac:dyDescent="0.3">
      <c r="A41401" s="13">
        <v>0.15418624015867999</v>
      </c>
    </row>
    <row r="41402" spans="1:1" x14ac:dyDescent="0.3">
      <c r="A41402" s="13">
        <v>0.17943426787475</v>
      </c>
    </row>
    <row r="41403" spans="1:1" x14ac:dyDescent="0.3">
      <c r="A41403" s="13">
        <v>0.18827751641929999</v>
      </c>
    </row>
    <row r="41404" spans="1:1" x14ac:dyDescent="0.3">
      <c r="A41404" s="13">
        <v>0.22100082492487</v>
      </c>
    </row>
    <row r="41405" spans="1:1" x14ac:dyDescent="0.3">
      <c r="A41405" s="13">
        <v>8.1227181405098006E-2</v>
      </c>
    </row>
    <row r="41406" spans="1:1" x14ac:dyDescent="0.3">
      <c r="A41406" s="13">
        <v>0.17257487002270999</v>
      </c>
    </row>
    <row r="41407" spans="1:1" x14ac:dyDescent="0.3">
      <c r="A41407" s="13">
        <v>0.16523064544421001</v>
      </c>
    </row>
    <row r="41408" spans="1:1" x14ac:dyDescent="0.3">
      <c r="A41408" s="13">
        <v>0.12062376644533999</v>
      </c>
    </row>
    <row r="41409" spans="1:1" x14ac:dyDescent="0.3">
      <c r="A41409" s="13">
        <v>4.9670262904595003E-2</v>
      </c>
    </row>
    <row r="41410" spans="1:1" x14ac:dyDescent="0.3">
      <c r="A41410" s="13">
        <v>0.21258574914803</v>
      </c>
    </row>
    <row r="41411" spans="1:1" x14ac:dyDescent="0.3">
      <c r="A41411" s="13">
        <v>0.14804522773510001</v>
      </c>
    </row>
    <row r="41412" spans="1:1" x14ac:dyDescent="0.3">
      <c r="A41412" s="13">
        <v>0.19130522964766</v>
      </c>
    </row>
    <row r="41413" spans="1:1" x14ac:dyDescent="0.3">
      <c r="A41413" s="13">
        <v>0.27025801266656002</v>
      </c>
    </row>
    <row r="41414" spans="1:1" x14ac:dyDescent="0.3">
      <c r="A41414" s="13">
        <v>0.20415542661771</v>
      </c>
    </row>
    <row r="41415" spans="1:1" x14ac:dyDescent="0.3">
      <c r="A41415" s="13">
        <v>9.8282515437116996E-2</v>
      </c>
    </row>
    <row r="41416" spans="1:1" x14ac:dyDescent="0.3">
      <c r="A41416" s="13">
        <v>7.0265946473032997E-2</v>
      </c>
    </row>
    <row r="41417" spans="1:1" x14ac:dyDescent="0.3">
      <c r="A41417" s="13">
        <v>0.18927463724025001</v>
      </c>
    </row>
    <row r="41418" spans="1:1" x14ac:dyDescent="0.3">
      <c r="A41418" s="13">
        <v>0.18280822247212</v>
      </c>
    </row>
    <row r="41419" spans="1:1" x14ac:dyDescent="0.3">
      <c r="A41419" s="13">
        <v>0.13164672213914</v>
      </c>
    </row>
    <row r="41420" spans="1:1" x14ac:dyDescent="0.3">
      <c r="A41420" s="13">
        <v>0.20630673983417999</v>
      </c>
    </row>
    <row r="41421" spans="1:1" x14ac:dyDescent="0.3">
      <c r="A41421" s="13">
        <v>0.16596225731518999</v>
      </c>
    </row>
    <row r="41422" spans="1:1" x14ac:dyDescent="0.3">
      <c r="A41422" s="13">
        <v>0.15272028338355001</v>
      </c>
    </row>
    <row r="41423" spans="1:1" x14ac:dyDescent="0.3">
      <c r="A41423" s="13">
        <v>0.13015262442105999</v>
      </c>
    </row>
    <row r="41424" spans="1:1" x14ac:dyDescent="0.3">
      <c r="A41424" s="13">
        <v>0.10332603886425</v>
      </c>
    </row>
    <row r="41425" spans="1:1" x14ac:dyDescent="0.3">
      <c r="A41425" s="13">
        <v>0.11116922297665</v>
      </c>
    </row>
    <row r="41426" spans="1:1" x14ac:dyDescent="0.3">
      <c r="A41426" s="13">
        <v>0.18660140509562001</v>
      </c>
    </row>
    <row r="41427" spans="1:1" x14ac:dyDescent="0.3">
      <c r="A41427" s="13">
        <v>0.15741473392696001</v>
      </c>
    </row>
    <row r="41428" spans="1:1" x14ac:dyDescent="0.3">
      <c r="A41428" s="13">
        <v>7.4575901873163E-2</v>
      </c>
    </row>
    <row r="41429" spans="1:1" x14ac:dyDescent="0.3">
      <c r="A41429" s="13">
        <v>0.22177396494081</v>
      </c>
    </row>
    <row r="41430" spans="1:1" x14ac:dyDescent="0.3">
      <c r="A41430" s="13">
        <v>0.18958440014767</v>
      </c>
    </row>
    <row r="41431" spans="1:1" x14ac:dyDescent="0.3">
      <c r="A41431" s="13">
        <v>0.14901944629950001</v>
      </c>
    </row>
    <row r="41432" spans="1:1" x14ac:dyDescent="0.3">
      <c r="A41432" s="13">
        <v>0.21989635860861001</v>
      </c>
    </row>
    <row r="41433" spans="1:1" x14ac:dyDescent="0.3">
      <c r="A41433" s="13">
        <v>0.25198257803039997</v>
      </c>
    </row>
    <row r="41434" spans="1:1" x14ac:dyDescent="0.3">
      <c r="A41434" s="13">
        <v>0.12954559931324</v>
      </c>
    </row>
    <row r="41435" spans="1:1" x14ac:dyDescent="0.3">
      <c r="A41435" s="13">
        <v>0.11190571260882</v>
      </c>
    </row>
    <row r="41436" spans="1:1" x14ac:dyDescent="0.3">
      <c r="A41436" s="13">
        <v>0.19022572785601</v>
      </c>
    </row>
    <row r="41437" spans="1:1" x14ac:dyDescent="0.3">
      <c r="A41437" s="13">
        <v>0.21051839106647</v>
      </c>
    </row>
    <row r="41438" spans="1:1" x14ac:dyDescent="0.3">
      <c r="A41438" s="13">
        <v>0.1705356754</v>
      </c>
    </row>
    <row r="41439" spans="1:1" x14ac:dyDescent="0.3">
      <c r="A41439" s="13">
        <v>0.15473932034522001</v>
      </c>
    </row>
    <row r="41440" spans="1:1" x14ac:dyDescent="0.3">
      <c r="A41440" s="13">
        <v>0.1097055082683</v>
      </c>
    </row>
    <row r="41441" spans="1:1" x14ac:dyDescent="0.3">
      <c r="A41441" s="13">
        <v>0.24505429519859001</v>
      </c>
    </row>
    <row r="41442" spans="1:1" x14ac:dyDescent="0.3">
      <c r="A41442" s="13">
        <v>0.16091926164800999</v>
      </c>
    </row>
    <row r="41443" spans="1:1" x14ac:dyDescent="0.3">
      <c r="A41443" s="13">
        <v>0.21673064037969</v>
      </c>
    </row>
    <row r="41444" spans="1:1" x14ac:dyDescent="0.3">
      <c r="A41444" s="13">
        <v>0.11190812571262999</v>
      </c>
    </row>
    <row r="41445" spans="1:1" x14ac:dyDescent="0.3">
      <c r="A41445" s="13">
        <v>0.14310369290725999</v>
      </c>
    </row>
    <row r="41446" spans="1:1" x14ac:dyDescent="0.3">
      <c r="A41446" s="13">
        <v>0.12173194138880999</v>
      </c>
    </row>
    <row r="41447" spans="1:1" x14ac:dyDescent="0.3">
      <c r="A41447" s="13">
        <v>0.14857023169865999</v>
      </c>
    </row>
    <row r="41448" spans="1:1" x14ac:dyDescent="0.3">
      <c r="A41448" s="13">
        <v>0.15731739436007</v>
      </c>
    </row>
    <row r="41449" spans="1:1" x14ac:dyDescent="0.3">
      <c r="A41449" s="13">
        <v>0.24548877275636999</v>
      </c>
    </row>
    <row r="41450" spans="1:1" x14ac:dyDescent="0.3">
      <c r="A41450" s="13">
        <v>0.20373304042939999</v>
      </c>
    </row>
    <row r="41451" spans="1:1" x14ac:dyDescent="0.3">
      <c r="A41451" s="13">
        <v>8.6418615209907998E-2</v>
      </c>
    </row>
    <row r="41452" spans="1:1" x14ac:dyDescent="0.3">
      <c r="A41452" s="13">
        <v>0.18281561635685001</v>
      </c>
    </row>
    <row r="41453" spans="1:1" x14ac:dyDescent="0.3">
      <c r="A41453" s="13">
        <v>0.24845132155791999</v>
      </c>
    </row>
    <row r="41454" spans="1:1" x14ac:dyDescent="0.3">
      <c r="A41454" s="13">
        <v>0.22556624431958</v>
      </c>
    </row>
    <row r="41455" spans="1:1" x14ac:dyDescent="0.3">
      <c r="A41455" s="13">
        <v>0.11374874747093</v>
      </c>
    </row>
    <row r="41456" spans="1:1" x14ac:dyDescent="0.3">
      <c r="A41456" s="13">
        <v>0.18342555537082</v>
      </c>
    </row>
    <row r="41457" spans="1:1" x14ac:dyDescent="0.3">
      <c r="A41457" s="13">
        <v>0.18919533707757999</v>
      </c>
    </row>
    <row r="41458" spans="1:1" x14ac:dyDescent="0.3">
      <c r="A41458" s="13">
        <v>0.26371136735056999</v>
      </c>
    </row>
    <row r="41459" spans="1:1" x14ac:dyDescent="0.3">
      <c r="A41459" s="13">
        <v>0.17493620733574</v>
      </c>
    </row>
    <row r="41460" spans="1:1" x14ac:dyDescent="0.3">
      <c r="A41460" s="13">
        <v>7.4085127847118001E-2</v>
      </c>
    </row>
    <row r="41461" spans="1:1" x14ac:dyDescent="0.3">
      <c r="A41461" s="13">
        <v>0.15847446461140999</v>
      </c>
    </row>
    <row r="41462" spans="1:1" x14ac:dyDescent="0.3">
      <c r="A41462" s="13">
        <v>0.10678993203933</v>
      </c>
    </row>
    <row r="41463" spans="1:1" x14ac:dyDescent="0.3">
      <c r="A41463" s="13">
        <v>0.24600567829607001</v>
      </c>
    </row>
    <row r="41464" spans="1:1" x14ac:dyDescent="0.3">
      <c r="A41464" s="13">
        <v>0.15317148373052</v>
      </c>
    </row>
    <row r="41465" spans="1:1" x14ac:dyDescent="0.3">
      <c r="A41465" s="13">
        <v>9.4139396971158001E-2</v>
      </c>
    </row>
    <row r="41466" spans="1:1" x14ac:dyDescent="0.3">
      <c r="A41466" s="13">
        <v>0.1813546926097</v>
      </c>
    </row>
    <row r="41467" spans="1:1" x14ac:dyDescent="0.3">
      <c r="A41467" s="13">
        <v>0.11293860222738999</v>
      </c>
    </row>
    <row r="41468" spans="1:1" x14ac:dyDescent="0.3">
      <c r="A41468" s="13">
        <v>0.11293860222738999</v>
      </c>
    </row>
    <row r="41469" spans="1:1" x14ac:dyDescent="0.3">
      <c r="A41469" s="13">
        <v>0.10601930719694</v>
      </c>
    </row>
    <row r="41470" spans="1:1" x14ac:dyDescent="0.3">
      <c r="A41470" s="13">
        <v>0.12528846800064</v>
      </c>
    </row>
    <row r="41471" spans="1:1" x14ac:dyDescent="0.3">
      <c r="A41471" s="13">
        <v>0.17517174776750999</v>
      </c>
    </row>
    <row r="41472" spans="1:1" x14ac:dyDescent="0.3">
      <c r="A41472" s="13">
        <v>0.19606018768555</v>
      </c>
    </row>
    <row r="41473" spans="1:1" x14ac:dyDescent="0.3">
      <c r="A41473" s="13">
        <v>0.23455521617962999</v>
      </c>
    </row>
    <row r="41474" spans="1:1" x14ac:dyDescent="0.3">
      <c r="A41474" s="13">
        <v>0.21042183020815999</v>
      </c>
    </row>
    <row r="41475" spans="1:1" x14ac:dyDescent="0.3">
      <c r="A41475" s="13">
        <v>0.24454599653129</v>
      </c>
    </row>
    <row r="41476" spans="1:1" x14ac:dyDescent="0.3">
      <c r="A41476" s="13">
        <v>0.14019783777856001</v>
      </c>
    </row>
    <row r="41477" spans="1:1" x14ac:dyDescent="0.3">
      <c r="A41477" s="13">
        <v>0.16033827545038001</v>
      </c>
    </row>
    <row r="41478" spans="1:1" x14ac:dyDescent="0.3">
      <c r="A41478" s="13">
        <v>0.33327540140598999</v>
      </c>
    </row>
    <row r="41479" spans="1:1" x14ac:dyDescent="0.3">
      <c r="A41479" s="13">
        <v>0.14625071826889999</v>
      </c>
    </row>
    <row r="41480" spans="1:1" x14ac:dyDescent="0.3">
      <c r="A41480" s="13">
        <v>0.15552122388654999</v>
      </c>
    </row>
    <row r="41481" spans="1:1" x14ac:dyDescent="0.3">
      <c r="A41481" s="13">
        <v>0.20286394214556999</v>
      </c>
    </row>
    <row r="41482" spans="1:1" x14ac:dyDescent="0.3">
      <c r="A41482" s="13">
        <v>0.17755814057925001</v>
      </c>
    </row>
    <row r="41483" spans="1:1" x14ac:dyDescent="0.3">
      <c r="A41483" s="13">
        <v>0.14591994076133</v>
      </c>
    </row>
    <row r="41484" spans="1:1" x14ac:dyDescent="0.3">
      <c r="A41484" s="13">
        <v>0.13932102727314999</v>
      </c>
    </row>
    <row r="41485" spans="1:1" x14ac:dyDescent="0.3">
      <c r="A41485" s="13">
        <v>0.17156370624712999</v>
      </c>
    </row>
    <row r="41486" spans="1:1" x14ac:dyDescent="0.3">
      <c r="A41486" s="13">
        <v>0.10554209744539</v>
      </c>
    </row>
    <row r="41487" spans="1:1" x14ac:dyDescent="0.3">
      <c r="A41487" s="13">
        <v>0.22246283974964001</v>
      </c>
    </row>
    <row r="41488" spans="1:1" x14ac:dyDescent="0.3">
      <c r="A41488" s="13">
        <v>7.0137822190136007E-2</v>
      </c>
    </row>
    <row r="41489" spans="1:1" x14ac:dyDescent="0.3">
      <c r="A41489" s="13">
        <v>0.20508228561665001</v>
      </c>
    </row>
    <row r="41490" spans="1:1" x14ac:dyDescent="0.3">
      <c r="A41490" s="13">
        <v>0.26576686981635</v>
      </c>
    </row>
    <row r="41491" spans="1:1" x14ac:dyDescent="0.3">
      <c r="A41491" s="13">
        <v>0.26070299526396001</v>
      </c>
    </row>
    <row r="41492" spans="1:1" x14ac:dyDescent="0.3">
      <c r="A41492" s="13">
        <v>0.25550691185495</v>
      </c>
    </row>
    <row r="41493" spans="1:1" x14ac:dyDescent="0.3">
      <c r="A41493" s="13">
        <v>0.157425000431</v>
      </c>
    </row>
    <row r="41494" spans="1:1" x14ac:dyDescent="0.3">
      <c r="A41494" s="13">
        <v>0.13648975840915001</v>
      </c>
    </row>
    <row r="41495" spans="1:1" x14ac:dyDescent="0.3">
      <c r="A41495" s="13">
        <v>0.24587552944957999</v>
      </c>
    </row>
    <row r="41496" spans="1:1" x14ac:dyDescent="0.3">
      <c r="A41496" s="13">
        <v>0.14294604189320001</v>
      </c>
    </row>
    <row r="41497" spans="1:1" x14ac:dyDescent="0.3">
      <c r="A41497" s="13">
        <v>0.23823552917561</v>
      </c>
    </row>
    <row r="41498" spans="1:1" x14ac:dyDescent="0.3">
      <c r="A41498" s="13">
        <v>0.22161344134739</v>
      </c>
    </row>
    <row r="41499" spans="1:1" x14ac:dyDescent="0.3">
      <c r="A41499" s="13">
        <v>0.13314016485267999</v>
      </c>
    </row>
    <row r="41500" spans="1:1" x14ac:dyDescent="0.3">
      <c r="A41500" s="13">
        <v>0.19765057667965</v>
      </c>
    </row>
    <row r="41501" spans="1:1" x14ac:dyDescent="0.3">
      <c r="A41501" s="13">
        <v>8.6129196630507998E-2</v>
      </c>
    </row>
    <row r="41502" spans="1:1" x14ac:dyDescent="0.3">
      <c r="A41502" s="13">
        <v>0.23232405986133001</v>
      </c>
    </row>
    <row r="41503" spans="1:1" x14ac:dyDescent="0.3">
      <c r="A41503" s="13">
        <v>0.26956046314776</v>
      </c>
    </row>
    <row r="41504" spans="1:1" x14ac:dyDescent="0.3">
      <c r="A41504" s="13">
        <v>7.2996461765674994E-2</v>
      </c>
    </row>
    <row r="41505" spans="1:1" x14ac:dyDescent="0.3">
      <c r="A41505" s="13">
        <v>8.8025799478517006E-2</v>
      </c>
    </row>
    <row r="41506" spans="1:1" x14ac:dyDescent="0.3">
      <c r="A41506" s="13">
        <v>8.4646537665047997E-2</v>
      </c>
    </row>
    <row r="41507" spans="1:1" x14ac:dyDescent="0.3">
      <c r="A41507" s="13">
        <v>0.14430443600807999</v>
      </c>
    </row>
    <row r="41508" spans="1:1" x14ac:dyDescent="0.3">
      <c r="A41508" s="13">
        <v>8.5317297822791002E-2</v>
      </c>
    </row>
    <row r="41509" spans="1:1" x14ac:dyDescent="0.3">
      <c r="A41509" s="13">
        <v>0.14712488562073001</v>
      </c>
    </row>
    <row r="41510" spans="1:1" x14ac:dyDescent="0.3">
      <c r="A41510" s="13">
        <v>0.16172154889387999</v>
      </c>
    </row>
    <row r="41511" spans="1:1" x14ac:dyDescent="0.3">
      <c r="A41511" s="13">
        <v>0.28014102774172001</v>
      </c>
    </row>
    <row r="41512" spans="1:1" x14ac:dyDescent="0.3">
      <c r="A41512" s="13">
        <v>0.14621552762848</v>
      </c>
    </row>
    <row r="41513" spans="1:1" x14ac:dyDescent="0.3">
      <c r="A41513" s="13">
        <v>0.17800043192807999</v>
      </c>
    </row>
    <row r="41514" spans="1:1" x14ac:dyDescent="0.3">
      <c r="A41514" s="13">
        <v>0.18170998805822</v>
      </c>
    </row>
    <row r="41515" spans="1:1" x14ac:dyDescent="0.3">
      <c r="A41515" s="13">
        <v>0.18479914199705</v>
      </c>
    </row>
    <row r="41516" spans="1:1" x14ac:dyDescent="0.3">
      <c r="A41516" s="13">
        <v>0.13918653319506</v>
      </c>
    </row>
    <row r="41517" spans="1:1" x14ac:dyDescent="0.3">
      <c r="A41517" s="13">
        <v>0.12526439601997</v>
      </c>
    </row>
    <row r="41518" spans="1:1" x14ac:dyDescent="0.3">
      <c r="A41518" s="13">
        <v>0.16089545544680001</v>
      </c>
    </row>
    <row r="41519" spans="1:1" x14ac:dyDescent="0.3">
      <c r="A41519" s="13">
        <v>0.18656079609022999</v>
      </c>
    </row>
    <row r="41520" spans="1:1" x14ac:dyDescent="0.3">
      <c r="A41520" s="13">
        <v>0.25694363950576998</v>
      </c>
    </row>
    <row r="41521" spans="1:1" x14ac:dyDescent="0.3">
      <c r="A41521" s="13">
        <v>0.15962904062419001</v>
      </c>
    </row>
    <row r="41522" spans="1:1" x14ac:dyDescent="0.3">
      <c r="A41522" s="13">
        <v>0.14421947391527001</v>
      </c>
    </row>
    <row r="41523" spans="1:1" x14ac:dyDescent="0.3">
      <c r="A41523" s="13">
        <v>0.23214721889758999</v>
      </c>
    </row>
    <row r="41524" spans="1:1" x14ac:dyDescent="0.3">
      <c r="A41524" s="13">
        <v>0.17309575682110001</v>
      </c>
    </row>
    <row r="41525" spans="1:1" x14ac:dyDescent="0.3">
      <c r="A41525" s="13">
        <v>0.27743128982468002</v>
      </c>
    </row>
    <row r="41526" spans="1:1" x14ac:dyDescent="0.3">
      <c r="A41526" s="13">
        <v>0.22121926626676</v>
      </c>
    </row>
    <row r="41527" spans="1:1" x14ac:dyDescent="0.3">
      <c r="A41527" s="13">
        <v>0.23270353230327001</v>
      </c>
    </row>
    <row r="41528" spans="1:1" x14ac:dyDescent="0.3">
      <c r="A41528" s="13">
        <v>0.21000994252703001</v>
      </c>
    </row>
    <row r="41529" spans="1:1" x14ac:dyDescent="0.3">
      <c r="A41529" s="13">
        <v>0.20425477704532999</v>
      </c>
    </row>
    <row r="41530" spans="1:1" x14ac:dyDescent="0.3">
      <c r="A41530" s="13">
        <v>0.30258795189226001</v>
      </c>
    </row>
    <row r="41531" spans="1:1" x14ac:dyDescent="0.3">
      <c r="A41531" s="13">
        <v>0.15057001255235999</v>
      </c>
    </row>
    <row r="41532" spans="1:1" x14ac:dyDescent="0.3">
      <c r="A41532" s="13">
        <v>0.15659974437679</v>
      </c>
    </row>
    <row r="41533" spans="1:1" x14ac:dyDescent="0.3">
      <c r="A41533" s="13">
        <v>6.2921320249752999E-2</v>
      </c>
    </row>
    <row r="41534" spans="1:1" x14ac:dyDescent="0.3">
      <c r="A41534" s="13">
        <v>8.3710227228525003E-2</v>
      </c>
    </row>
    <row r="41535" spans="1:1" x14ac:dyDescent="0.3">
      <c r="A41535" s="13">
        <v>9.8363753913117996E-2</v>
      </c>
    </row>
    <row r="41536" spans="1:1" x14ac:dyDescent="0.3">
      <c r="A41536" s="13">
        <v>0.23905097907584</v>
      </c>
    </row>
    <row r="41537" spans="1:1" x14ac:dyDescent="0.3">
      <c r="A41537" s="13">
        <v>0.20681394181905999</v>
      </c>
    </row>
    <row r="41538" spans="1:1" x14ac:dyDescent="0.3">
      <c r="A41538" s="13">
        <v>0.12395090433644</v>
      </c>
    </row>
    <row r="41539" spans="1:1" x14ac:dyDescent="0.3">
      <c r="A41539" s="13">
        <v>7.5344240154521E-2</v>
      </c>
    </row>
    <row r="41540" spans="1:1" x14ac:dyDescent="0.3">
      <c r="A41540" s="13">
        <v>0.15736226059697001</v>
      </c>
    </row>
    <row r="41541" spans="1:1" x14ac:dyDescent="0.3">
      <c r="A41541" s="13">
        <v>0.17005027052471</v>
      </c>
    </row>
    <row r="41542" spans="1:1" x14ac:dyDescent="0.3">
      <c r="A41542" s="13">
        <v>0.16400230927560999</v>
      </c>
    </row>
    <row r="41543" spans="1:1" x14ac:dyDescent="0.3">
      <c r="A41543" s="13">
        <v>0.13741743014565</v>
      </c>
    </row>
    <row r="41544" spans="1:1" x14ac:dyDescent="0.3">
      <c r="A41544" s="13">
        <v>0.19843793210923</v>
      </c>
    </row>
    <row r="41545" spans="1:1" x14ac:dyDescent="0.3">
      <c r="A41545" s="13">
        <v>9.9408768825802005E-2</v>
      </c>
    </row>
    <row r="41546" spans="1:1" x14ac:dyDescent="0.3">
      <c r="A41546" s="13">
        <v>9.8556027184962994E-2</v>
      </c>
    </row>
    <row r="41547" spans="1:1" x14ac:dyDescent="0.3">
      <c r="A41547" s="13">
        <v>0.16472640299953001</v>
      </c>
    </row>
    <row r="41548" spans="1:1" x14ac:dyDescent="0.3">
      <c r="A41548" s="13">
        <v>0.12980057510751999</v>
      </c>
    </row>
    <row r="41549" spans="1:1" x14ac:dyDescent="0.3">
      <c r="A41549" s="13">
        <v>0.1390951390745</v>
      </c>
    </row>
    <row r="41550" spans="1:1" x14ac:dyDescent="0.3">
      <c r="A41550" s="13">
        <v>0.1390951390745</v>
      </c>
    </row>
    <row r="41551" spans="1:1" x14ac:dyDescent="0.3">
      <c r="A41551" s="13">
        <v>0.17631964220269999</v>
      </c>
    </row>
    <row r="41552" spans="1:1" x14ac:dyDescent="0.3">
      <c r="A41552" s="13">
        <v>0.11662295047693</v>
      </c>
    </row>
    <row r="41553" spans="1:1" x14ac:dyDescent="0.3">
      <c r="A41553" s="13">
        <v>0.22192296584151</v>
      </c>
    </row>
    <row r="41554" spans="1:1" x14ac:dyDescent="0.3">
      <c r="A41554" s="13">
        <v>0.15192047020248001</v>
      </c>
    </row>
    <row r="41555" spans="1:1" x14ac:dyDescent="0.3">
      <c r="A41555" s="13">
        <v>0.11402197311683999</v>
      </c>
    </row>
    <row r="41556" spans="1:1" x14ac:dyDescent="0.3">
      <c r="A41556" s="13">
        <v>0.10164377125651</v>
      </c>
    </row>
    <row r="41557" spans="1:1" x14ac:dyDescent="0.3">
      <c r="A41557" s="13">
        <v>0.14622408470208001</v>
      </c>
    </row>
    <row r="41558" spans="1:1" x14ac:dyDescent="0.3">
      <c r="A41558" s="13">
        <v>7.2511807918231003E-2</v>
      </c>
    </row>
    <row r="41559" spans="1:1" x14ac:dyDescent="0.3">
      <c r="A41559" s="13">
        <v>0.31208107962942</v>
      </c>
    </row>
    <row r="41560" spans="1:1" x14ac:dyDescent="0.3">
      <c r="A41560" s="13">
        <v>0.15470627602781001</v>
      </c>
    </row>
    <row r="41561" spans="1:1" x14ac:dyDescent="0.3">
      <c r="A41561" s="13">
        <v>9.1944385948298998E-2</v>
      </c>
    </row>
    <row r="41562" spans="1:1" x14ac:dyDescent="0.3">
      <c r="A41562" s="13">
        <v>8.2670422479557998E-2</v>
      </c>
    </row>
    <row r="41563" spans="1:1" x14ac:dyDescent="0.3">
      <c r="A41563" s="13">
        <v>8.2253821617265993E-2</v>
      </c>
    </row>
    <row r="41564" spans="1:1" x14ac:dyDescent="0.3">
      <c r="A41564" s="13">
        <v>0.17440046813330001</v>
      </c>
    </row>
    <row r="41565" spans="1:1" x14ac:dyDescent="0.3">
      <c r="A41565" s="13">
        <v>0.19937885491016</v>
      </c>
    </row>
    <row r="41566" spans="1:1" x14ac:dyDescent="0.3">
      <c r="A41566" s="13">
        <v>0.14796396256479</v>
      </c>
    </row>
    <row r="41567" spans="1:1" x14ac:dyDescent="0.3">
      <c r="A41567" s="13">
        <v>0.14796396256479</v>
      </c>
    </row>
    <row r="41568" spans="1:1" x14ac:dyDescent="0.3">
      <c r="A41568" s="13">
        <v>0.12802595393367</v>
      </c>
    </row>
    <row r="41569" spans="1:1" x14ac:dyDescent="0.3">
      <c r="A41569" s="13">
        <v>0.13951418412732</v>
      </c>
    </row>
    <row r="41570" spans="1:1" x14ac:dyDescent="0.3">
      <c r="A41570" s="13">
        <v>0.13951418412732</v>
      </c>
    </row>
    <row r="41571" spans="1:1" x14ac:dyDescent="0.3">
      <c r="A41571" s="13">
        <v>0.11206853372891</v>
      </c>
    </row>
    <row r="41572" spans="1:1" x14ac:dyDescent="0.3">
      <c r="A41572" s="13">
        <v>0.17765291951826001</v>
      </c>
    </row>
    <row r="41573" spans="1:1" x14ac:dyDescent="0.3">
      <c r="A41573" s="13">
        <v>0.15156867825246001</v>
      </c>
    </row>
    <row r="41574" spans="1:1" x14ac:dyDescent="0.3">
      <c r="A41574" s="13">
        <v>0.11261595730484</v>
      </c>
    </row>
    <row r="41575" spans="1:1" x14ac:dyDescent="0.3">
      <c r="A41575" s="13">
        <v>0.24595257064848</v>
      </c>
    </row>
    <row r="41576" spans="1:1" x14ac:dyDescent="0.3">
      <c r="A41576" s="13">
        <v>0.22333525049356001</v>
      </c>
    </row>
    <row r="41577" spans="1:1" x14ac:dyDescent="0.3">
      <c r="A41577" s="13">
        <v>0.14171636080741001</v>
      </c>
    </row>
    <row r="41578" spans="1:1" x14ac:dyDescent="0.3">
      <c r="A41578" s="13">
        <v>0.16736297085726001</v>
      </c>
    </row>
    <row r="41579" spans="1:1" x14ac:dyDescent="0.3">
      <c r="A41579" s="13">
        <v>0.22120071080216</v>
      </c>
    </row>
    <row r="41580" spans="1:1" x14ac:dyDescent="0.3">
      <c r="A41580" s="13">
        <v>0.19231781122715</v>
      </c>
    </row>
    <row r="41581" spans="1:1" x14ac:dyDescent="0.3">
      <c r="A41581" s="13">
        <v>0.20831749470801</v>
      </c>
    </row>
    <row r="41582" spans="1:1" x14ac:dyDescent="0.3">
      <c r="A41582" s="13">
        <v>0.16652026676196999</v>
      </c>
    </row>
    <row r="41583" spans="1:1" x14ac:dyDescent="0.3">
      <c r="A41583" s="13">
        <v>0.22334326270025001</v>
      </c>
    </row>
    <row r="41584" spans="1:1" x14ac:dyDescent="0.3">
      <c r="A41584" s="13">
        <v>0.22334326270025001</v>
      </c>
    </row>
    <row r="41585" spans="1:1" x14ac:dyDescent="0.3">
      <c r="A41585" s="13">
        <v>0.17517451646552001</v>
      </c>
    </row>
    <row r="41586" spans="1:1" x14ac:dyDescent="0.3">
      <c r="A41586" s="13">
        <v>0.16181722907002999</v>
      </c>
    </row>
    <row r="41587" spans="1:1" x14ac:dyDescent="0.3">
      <c r="A41587" s="13">
        <v>0.20017003621905999</v>
      </c>
    </row>
    <row r="41588" spans="1:1" x14ac:dyDescent="0.3">
      <c r="A41588" s="13">
        <v>0.17333391942328999</v>
      </c>
    </row>
    <row r="41589" spans="1:1" x14ac:dyDescent="0.3">
      <c r="A41589" s="13">
        <v>0.26465148316222997</v>
      </c>
    </row>
    <row r="41590" spans="1:1" x14ac:dyDescent="0.3">
      <c r="A41590" s="13">
        <v>0.17209479954570001</v>
      </c>
    </row>
    <row r="41591" spans="1:1" x14ac:dyDescent="0.3">
      <c r="A41591" s="13">
        <v>0.18098491026883001</v>
      </c>
    </row>
    <row r="41592" spans="1:1" x14ac:dyDescent="0.3">
      <c r="A41592" s="13">
        <v>0.19500941513803</v>
      </c>
    </row>
    <row r="41593" spans="1:1" x14ac:dyDescent="0.3">
      <c r="A41593" s="13">
        <v>0.10429683440937</v>
      </c>
    </row>
    <row r="41594" spans="1:1" x14ac:dyDescent="0.3">
      <c r="A41594" s="13">
        <v>0.13072393073825</v>
      </c>
    </row>
    <row r="41595" spans="1:1" x14ac:dyDescent="0.3">
      <c r="A41595" s="13">
        <v>0.19472929040291001</v>
      </c>
    </row>
    <row r="41596" spans="1:1" x14ac:dyDescent="0.3">
      <c r="A41596" s="13">
        <v>0.10463574814271</v>
      </c>
    </row>
    <row r="41597" spans="1:1" x14ac:dyDescent="0.3">
      <c r="A41597" s="13">
        <v>0.15158644358702</v>
      </c>
    </row>
    <row r="41598" spans="1:1" x14ac:dyDescent="0.3">
      <c r="A41598" s="13">
        <v>0.13442342881052999</v>
      </c>
    </row>
    <row r="41599" spans="1:1" x14ac:dyDescent="0.3">
      <c r="A41599" s="13">
        <v>0.22621563139692999</v>
      </c>
    </row>
    <row r="41600" spans="1:1" x14ac:dyDescent="0.3">
      <c r="A41600" s="13">
        <v>0.23903764810094999</v>
      </c>
    </row>
    <row r="41601" spans="1:1" x14ac:dyDescent="0.3">
      <c r="A41601" s="13">
        <v>0.15308096377302</v>
      </c>
    </row>
    <row r="41602" spans="1:1" x14ac:dyDescent="0.3">
      <c r="A41602" s="13">
        <v>0.18212036735600001</v>
      </c>
    </row>
    <row r="41603" spans="1:1" x14ac:dyDescent="0.3">
      <c r="A41603" s="13">
        <v>0.28353909591769999</v>
      </c>
    </row>
    <row r="41604" spans="1:1" x14ac:dyDescent="0.3">
      <c r="A41604" s="13">
        <v>0.15201937405636001</v>
      </c>
    </row>
    <row r="41605" spans="1:1" x14ac:dyDescent="0.3">
      <c r="A41605" s="13">
        <v>0.12232156175558</v>
      </c>
    </row>
    <row r="41606" spans="1:1" x14ac:dyDescent="0.3">
      <c r="A41606" s="13">
        <v>0.2253977551644</v>
      </c>
    </row>
    <row r="41607" spans="1:1" x14ac:dyDescent="0.3">
      <c r="A41607" s="13">
        <v>0.25765809801945999</v>
      </c>
    </row>
    <row r="41608" spans="1:1" x14ac:dyDescent="0.3">
      <c r="A41608" s="13">
        <v>0.10774854004689</v>
      </c>
    </row>
    <row r="41609" spans="1:1" x14ac:dyDescent="0.3">
      <c r="A41609" s="13">
        <v>0.19665610095979</v>
      </c>
    </row>
    <row r="41610" spans="1:1" x14ac:dyDescent="0.3">
      <c r="A41610" s="13">
        <v>0.14406103618814001</v>
      </c>
    </row>
    <row r="41611" spans="1:1" x14ac:dyDescent="0.3">
      <c r="A41611" s="13">
        <v>0.15040460286523999</v>
      </c>
    </row>
    <row r="41612" spans="1:1" x14ac:dyDescent="0.3">
      <c r="A41612" s="13">
        <v>0.20224356084758</v>
      </c>
    </row>
    <row r="41613" spans="1:1" x14ac:dyDescent="0.3">
      <c r="A41613" s="13">
        <v>0.13425434587616999</v>
      </c>
    </row>
    <row r="41614" spans="1:1" x14ac:dyDescent="0.3">
      <c r="A41614" s="13">
        <v>0.14676780395163</v>
      </c>
    </row>
    <row r="41615" spans="1:1" x14ac:dyDescent="0.3">
      <c r="A41615" s="13">
        <v>0.15916857469154999</v>
      </c>
    </row>
    <row r="41616" spans="1:1" x14ac:dyDescent="0.3">
      <c r="A41616" s="13">
        <v>0.11926639432659</v>
      </c>
    </row>
    <row r="41617" spans="1:1" x14ac:dyDescent="0.3">
      <c r="A41617" s="13">
        <v>0.12971299785154</v>
      </c>
    </row>
    <row r="41618" spans="1:1" x14ac:dyDescent="0.3">
      <c r="A41618" s="13">
        <v>0.24979788042816001</v>
      </c>
    </row>
    <row r="41619" spans="1:1" x14ac:dyDescent="0.3">
      <c r="A41619" s="13">
        <v>0.13744299795314999</v>
      </c>
    </row>
    <row r="41620" spans="1:1" x14ac:dyDescent="0.3">
      <c r="A41620" s="13">
        <v>0.16743395936788999</v>
      </c>
    </row>
    <row r="41621" spans="1:1" x14ac:dyDescent="0.3">
      <c r="A41621" s="13">
        <v>9.3905100069845995E-2</v>
      </c>
    </row>
    <row r="41622" spans="1:1" x14ac:dyDescent="0.3">
      <c r="A41622" s="13">
        <v>0.24801570361580999</v>
      </c>
    </row>
    <row r="41623" spans="1:1" x14ac:dyDescent="0.3">
      <c r="A41623" s="13">
        <v>0.11995923679754</v>
      </c>
    </row>
    <row r="41624" spans="1:1" x14ac:dyDescent="0.3">
      <c r="A41624" s="13">
        <v>0.25655129593928999</v>
      </c>
    </row>
    <row r="41625" spans="1:1" x14ac:dyDescent="0.3">
      <c r="A41625" s="13">
        <v>8.9673574427611993E-2</v>
      </c>
    </row>
    <row r="41626" spans="1:1" x14ac:dyDescent="0.3">
      <c r="A41626" s="13">
        <v>0.14048122636169</v>
      </c>
    </row>
    <row r="41627" spans="1:1" x14ac:dyDescent="0.3">
      <c r="A41627" s="13">
        <v>0.10824459945902</v>
      </c>
    </row>
    <row r="41628" spans="1:1" x14ac:dyDescent="0.3">
      <c r="A41628" s="13">
        <v>0.34716263800774999</v>
      </c>
    </row>
    <row r="41629" spans="1:1" x14ac:dyDescent="0.3">
      <c r="A41629" s="13">
        <v>0.22198770282110999</v>
      </c>
    </row>
    <row r="41630" spans="1:1" x14ac:dyDescent="0.3">
      <c r="A41630" s="13">
        <v>7.7614222281111006E-2</v>
      </c>
    </row>
    <row r="41631" spans="1:1" x14ac:dyDescent="0.3">
      <c r="A41631" s="13">
        <v>0.21998648066507001</v>
      </c>
    </row>
    <row r="41632" spans="1:1" x14ac:dyDescent="0.3">
      <c r="A41632" s="13">
        <v>0.14154441489849001</v>
      </c>
    </row>
    <row r="41633" spans="1:1" x14ac:dyDescent="0.3">
      <c r="A41633" s="13">
        <v>0.14143397064836</v>
      </c>
    </row>
    <row r="41634" spans="1:1" x14ac:dyDescent="0.3">
      <c r="A41634" s="13">
        <v>9.8376983392264E-2</v>
      </c>
    </row>
    <row r="41635" spans="1:1" x14ac:dyDescent="0.3">
      <c r="A41635" s="13">
        <v>0.13612322360981999</v>
      </c>
    </row>
    <row r="41636" spans="1:1" x14ac:dyDescent="0.3">
      <c r="A41636" s="13">
        <v>0.11226052226107</v>
      </c>
    </row>
    <row r="41637" spans="1:1" x14ac:dyDescent="0.3">
      <c r="A41637" s="13">
        <v>0.12804496001505</v>
      </c>
    </row>
    <row r="41638" spans="1:1" x14ac:dyDescent="0.3">
      <c r="A41638" s="13">
        <v>0.27020311554658999</v>
      </c>
    </row>
    <row r="41639" spans="1:1" x14ac:dyDescent="0.3">
      <c r="A41639" s="13">
        <v>0.19136831696463</v>
      </c>
    </row>
    <row r="41640" spans="1:1" x14ac:dyDescent="0.3">
      <c r="A41640" s="13">
        <v>0.11936167844341</v>
      </c>
    </row>
    <row r="41641" spans="1:1" x14ac:dyDescent="0.3">
      <c r="A41641" s="13">
        <v>0.16149938489070001</v>
      </c>
    </row>
    <row r="41642" spans="1:1" x14ac:dyDescent="0.3">
      <c r="A41642" s="13">
        <v>0.16928384934383001</v>
      </c>
    </row>
    <row r="41643" spans="1:1" x14ac:dyDescent="0.3">
      <c r="A41643" s="13">
        <v>0.23803562778931001</v>
      </c>
    </row>
    <row r="41644" spans="1:1" x14ac:dyDescent="0.3">
      <c r="A41644" s="13">
        <v>0.19310281741523</v>
      </c>
    </row>
    <row r="41645" spans="1:1" x14ac:dyDescent="0.3">
      <c r="A41645" s="13">
        <v>0.21304291376230999</v>
      </c>
    </row>
    <row r="41646" spans="1:1" x14ac:dyDescent="0.3">
      <c r="A41646" s="13">
        <v>0.18002908508043999</v>
      </c>
    </row>
    <row r="41647" spans="1:1" x14ac:dyDescent="0.3">
      <c r="A41647" s="13">
        <v>0.14492797067613999</v>
      </c>
    </row>
    <row r="41648" spans="1:1" x14ac:dyDescent="0.3">
      <c r="A41648" s="13">
        <v>0.12327922670508</v>
      </c>
    </row>
    <row r="41649" spans="1:1" x14ac:dyDescent="0.3">
      <c r="A41649" s="13">
        <v>0.15587890885413</v>
      </c>
    </row>
    <row r="41650" spans="1:1" x14ac:dyDescent="0.3">
      <c r="A41650" s="13">
        <v>4.4338860857184997E-2</v>
      </c>
    </row>
    <row r="41651" spans="1:1" x14ac:dyDescent="0.3">
      <c r="A41651" s="13">
        <v>0.18530463881114001</v>
      </c>
    </row>
    <row r="41652" spans="1:1" x14ac:dyDescent="0.3">
      <c r="A41652" s="13">
        <v>0.26625931586501</v>
      </c>
    </row>
    <row r="41653" spans="1:1" x14ac:dyDescent="0.3">
      <c r="A41653" s="13">
        <v>0.20371355161808999</v>
      </c>
    </row>
    <row r="41654" spans="1:1" x14ac:dyDescent="0.3">
      <c r="A41654" s="13">
        <v>0.10790613807049</v>
      </c>
    </row>
    <row r="41655" spans="1:1" x14ac:dyDescent="0.3">
      <c r="A41655" s="13">
        <v>0.15908176203168001</v>
      </c>
    </row>
    <row r="41656" spans="1:1" x14ac:dyDescent="0.3">
      <c r="A41656" s="13">
        <v>0.20722388510008999</v>
      </c>
    </row>
    <row r="41657" spans="1:1" x14ac:dyDescent="0.3">
      <c r="A41657" s="13">
        <v>0.16046376780064001</v>
      </c>
    </row>
    <row r="41658" spans="1:1" x14ac:dyDescent="0.3">
      <c r="A41658" s="13">
        <v>0.30578389438511</v>
      </c>
    </row>
    <row r="41659" spans="1:1" x14ac:dyDescent="0.3">
      <c r="A41659" s="13">
        <v>0.16430940771846</v>
      </c>
    </row>
    <row r="41660" spans="1:1" x14ac:dyDescent="0.3">
      <c r="A41660" s="13">
        <v>0.19906091876149001</v>
      </c>
    </row>
    <row r="41661" spans="1:1" x14ac:dyDescent="0.3">
      <c r="A41661" s="13">
        <v>0.20672707718507</v>
      </c>
    </row>
    <row r="41662" spans="1:1" x14ac:dyDescent="0.3">
      <c r="A41662" s="13">
        <v>0.21915599342103001</v>
      </c>
    </row>
    <row r="41663" spans="1:1" x14ac:dyDescent="0.3">
      <c r="A41663" s="13">
        <v>0.19560651628104</v>
      </c>
    </row>
    <row r="41664" spans="1:1" x14ac:dyDescent="0.3">
      <c r="A41664" s="13">
        <v>0.15382256664819</v>
      </c>
    </row>
    <row r="41665" spans="1:1" x14ac:dyDescent="0.3">
      <c r="A41665" s="13">
        <v>0.27086857487920002</v>
      </c>
    </row>
    <row r="41666" spans="1:1" x14ac:dyDescent="0.3">
      <c r="A41666" s="13">
        <v>0.14795228652065001</v>
      </c>
    </row>
    <row r="41667" spans="1:1" x14ac:dyDescent="0.3">
      <c r="A41667" s="13">
        <v>0.21211608348374</v>
      </c>
    </row>
    <row r="41668" spans="1:1" x14ac:dyDescent="0.3">
      <c r="A41668" s="13">
        <v>0.21435027242384</v>
      </c>
    </row>
    <row r="41669" spans="1:1" x14ac:dyDescent="0.3">
      <c r="A41669" s="13">
        <v>0.15427213765111</v>
      </c>
    </row>
    <row r="41670" spans="1:1" x14ac:dyDescent="0.3">
      <c r="A41670" s="13">
        <v>0.19941672884555001</v>
      </c>
    </row>
    <row r="41671" spans="1:1" x14ac:dyDescent="0.3">
      <c r="A41671" s="13">
        <v>0.19609448929744999</v>
      </c>
    </row>
    <row r="41672" spans="1:1" x14ac:dyDescent="0.3">
      <c r="A41672" s="13">
        <v>0.18714496272584999</v>
      </c>
    </row>
    <row r="41673" spans="1:1" x14ac:dyDescent="0.3">
      <c r="A41673" s="13">
        <v>0.15010838449472999</v>
      </c>
    </row>
    <row r="41674" spans="1:1" x14ac:dyDescent="0.3">
      <c r="A41674" s="13">
        <v>9.2252933557268005E-2</v>
      </c>
    </row>
    <row r="41675" spans="1:1" x14ac:dyDescent="0.3">
      <c r="A41675" s="13">
        <v>0.21932671656389999</v>
      </c>
    </row>
    <row r="41676" spans="1:1" x14ac:dyDescent="0.3">
      <c r="A41676" s="13">
        <v>0.23829062619392999</v>
      </c>
    </row>
    <row r="41677" spans="1:1" x14ac:dyDescent="0.3">
      <c r="A41677" s="13">
        <v>0.17438327710514001</v>
      </c>
    </row>
    <row r="41678" spans="1:1" x14ac:dyDescent="0.3">
      <c r="A41678" s="13">
        <v>0.19157014714375001</v>
      </c>
    </row>
    <row r="41679" spans="1:1" x14ac:dyDescent="0.3">
      <c r="A41679" s="13">
        <v>0.10294846428691</v>
      </c>
    </row>
    <row r="41680" spans="1:1" x14ac:dyDescent="0.3">
      <c r="A41680" s="13">
        <v>0.16037128479162999</v>
      </c>
    </row>
    <row r="41681" spans="1:1" x14ac:dyDescent="0.3">
      <c r="A41681" s="13">
        <v>0.20383481623090999</v>
      </c>
    </row>
    <row r="41682" spans="1:1" x14ac:dyDescent="0.3">
      <c r="A41682" s="13">
        <v>7.6437212266399004E-2</v>
      </c>
    </row>
    <row r="41683" spans="1:1" x14ac:dyDescent="0.3">
      <c r="A41683" s="13">
        <v>0.14193915745529001</v>
      </c>
    </row>
    <row r="41684" spans="1:1" x14ac:dyDescent="0.3">
      <c r="A41684" s="13">
        <v>0.1977359004982</v>
      </c>
    </row>
    <row r="41685" spans="1:1" x14ac:dyDescent="0.3">
      <c r="A41685" s="13">
        <v>0.12523099892639999</v>
      </c>
    </row>
    <row r="41686" spans="1:1" x14ac:dyDescent="0.3">
      <c r="A41686" s="13">
        <v>0.22671027279545999</v>
      </c>
    </row>
    <row r="41687" spans="1:1" x14ac:dyDescent="0.3">
      <c r="A41687" s="13">
        <v>9.6878231096633002E-2</v>
      </c>
    </row>
    <row r="41688" spans="1:1" x14ac:dyDescent="0.3">
      <c r="A41688" s="13">
        <v>0.12080373558617</v>
      </c>
    </row>
    <row r="41689" spans="1:1" x14ac:dyDescent="0.3">
      <c r="A41689" s="13">
        <v>0.22259230119373</v>
      </c>
    </row>
    <row r="41690" spans="1:1" x14ac:dyDescent="0.3">
      <c r="A41690" s="13">
        <v>0.16653940966586001</v>
      </c>
    </row>
    <row r="41691" spans="1:1" x14ac:dyDescent="0.3">
      <c r="A41691" s="13">
        <v>0.13782563126424999</v>
      </c>
    </row>
    <row r="41692" spans="1:1" x14ac:dyDescent="0.3">
      <c r="A41692" s="13">
        <v>0.23772448225782</v>
      </c>
    </row>
    <row r="41693" spans="1:1" x14ac:dyDescent="0.3">
      <c r="A41693" s="13">
        <v>8.1955502762428994E-2</v>
      </c>
    </row>
    <row r="41694" spans="1:1" x14ac:dyDescent="0.3">
      <c r="A41694" s="13">
        <v>0.13131855140279</v>
      </c>
    </row>
    <row r="41695" spans="1:1" x14ac:dyDescent="0.3">
      <c r="A41695" s="13">
        <v>0.26277686787238003</v>
      </c>
    </row>
    <row r="41696" spans="1:1" x14ac:dyDescent="0.3">
      <c r="A41696" s="13">
        <v>0.17011342668259999</v>
      </c>
    </row>
    <row r="41697" spans="1:1" x14ac:dyDescent="0.3">
      <c r="A41697" s="13">
        <v>0.19061996589374</v>
      </c>
    </row>
    <row r="41698" spans="1:1" x14ac:dyDescent="0.3">
      <c r="A41698" s="13">
        <v>0.18439988617506001</v>
      </c>
    </row>
    <row r="41699" spans="1:1" x14ac:dyDescent="0.3">
      <c r="A41699" s="13">
        <v>0.16577126556131999</v>
      </c>
    </row>
    <row r="41700" spans="1:1" x14ac:dyDescent="0.3">
      <c r="A41700" s="13">
        <v>0.199277593182</v>
      </c>
    </row>
    <row r="41701" spans="1:1" x14ac:dyDescent="0.3">
      <c r="A41701" s="13">
        <v>0.17864441955688001</v>
      </c>
    </row>
    <row r="41702" spans="1:1" x14ac:dyDescent="0.3">
      <c r="A41702" s="13">
        <v>0.14372046221282</v>
      </c>
    </row>
    <row r="41703" spans="1:1" x14ac:dyDescent="0.3">
      <c r="A41703" s="13">
        <v>0.27745835517734002</v>
      </c>
    </row>
    <row r="41704" spans="1:1" x14ac:dyDescent="0.3">
      <c r="A41704" s="13">
        <v>0.22313246350232999</v>
      </c>
    </row>
    <row r="41705" spans="1:1" x14ac:dyDescent="0.3">
      <c r="A41705" s="13">
        <v>0.22343369899102</v>
      </c>
    </row>
    <row r="41706" spans="1:1" x14ac:dyDescent="0.3">
      <c r="A41706" s="13">
        <v>4.2786194756435997E-2</v>
      </c>
    </row>
    <row r="41707" spans="1:1" x14ac:dyDescent="0.3">
      <c r="A41707" s="13">
        <v>0.17700125165607999</v>
      </c>
    </row>
    <row r="41708" spans="1:1" x14ac:dyDescent="0.3">
      <c r="A41708" s="13">
        <v>0.18482524056581001</v>
      </c>
    </row>
    <row r="41709" spans="1:1" x14ac:dyDescent="0.3">
      <c r="A41709" s="13">
        <v>0.20857803709325001</v>
      </c>
    </row>
    <row r="41710" spans="1:1" x14ac:dyDescent="0.3">
      <c r="A41710" s="13">
        <v>0.21050882514599001</v>
      </c>
    </row>
    <row r="41711" spans="1:1" x14ac:dyDescent="0.3">
      <c r="A41711" s="13">
        <v>9.6409272214079994E-2</v>
      </c>
    </row>
    <row r="41712" spans="1:1" x14ac:dyDescent="0.3">
      <c r="A41712" s="13">
        <v>9.6409272214079994E-2</v>
      </c>
    </row>
    <row r="41713" spans="1:1" x14ac:dyDescent="0.3">
      <c r="A41713" s="13">
        <v>9.2062122051495998E-2</v>
      </c>
    </row>
    <row r="41714" spans="1:1" x14ac:dyDescent="0.3">
      <c r="A41714" s="13">
        <v>0.13478138117079999</v>
      </c>
    </row>
    <row r="41715" spans="1:1" x14ac:dyDescent="0.3">
      <c r="A41715" s="13">
        <v>0.23723447071256001</v>
      </c>
    </row>
    <row r="41716" spans="1:1" x14ac:dyDescent="0.3">
      <c r="A41716" s="13">
        <v>0.19414523875494999</v>
      </c>
    </row>
    <row r="41717" spans="1:1" x14ac:dyDescent="0.3">
      <c r="A41717" s="13">
        <v>0.13464556194869001</v>
      </c>
    </row>
    <row r="41718" spans="1:1" x14ac:dyDescent="0.3">
      <c r="A41718" s="13">
        <v>8.5538888709800004E-2</v>
      </c>
    </row>
    <row r="41719" spans="1:1" x14ac:dyDescent="0.3">
      <c r="A41719" s="13">
        <v>0.18683978596091</v>
      </c>
    </row>
    <row r="41720" spans="1:1" x14ac:dyDescent="0.3">
      <c r="A41720" s="13">
        <v>0.10657885806709</v>
      </c>
    </row>
    <row r="41721" spans="1:1" x14ac:dyDescent="0.3">
      <c r="A41721" s="13">
        <v>0.15369070733760001</v>
      </c>
    </row>
    <row r="41722" spans="1:1" x14ac:dyDescent="0.3">
      <c r="A41722" s="13">
        <v>0.22465294884753001</v>
      </c>
    </row>
    <row r="41723" spans="1:1" x14ac:dyDescent="0.3">
      <c r="A41723" s="13">
        <v>0.20988226409833999</v>
      </c>
    </row>
    <row r="41724" spans="1:1" x14ac:dyDescent="0.3">
      <c r="A41724" s="13">
        <v>0.20852703293558</v>
      </c>
    </row>
    <row r="41725" spans="1:1" x14ac:dyDescent="0.3">
      <c r="A41725" s="13">
        <v>0.19962957768875</v>
      </c>
    </row>
    <row r="41726" spans="1:1" x14ac:dyDescent="0.3">
      <c r="A41726" s="13">
        <v>0.17295174303109001</v>
      </c>
    </row>
    <row r="41727" spans="1:1" x14ac:dyDescent="0.3">
      <c r="A41727" s="13">
        <v>0.14925940526432999</v>
      </c>
    </row>
    <row r="41728" spans="1:1" x14ac:dyDescent="0.3">
      <c r="A41728" s="13">
        <v>0.10571903182245</v>
      </c>
    </row>
    <row r="41729" spans="1:1" x14ac:dyDescent="0.3">
      <c r="A41729" s="13">
        <v>0.14253598025761999</v>
      </c>
    </row>
    <row r="41730" spans="1:1" x14ac:dyDescent="0.3">
      <c r="A41730" s="13">
        <v>0.27466193772368003</v>
      </c>
    </row>
    <row r="41731" spans="1:1" x14ac:dyDescent="0.3">
      <c r="A41731" s="13">
        <v>0.19057671999233999</v>
      </c>
    </row>
    <row r="41732" spans="1:1" x14ac:dyDescent="0.3">
      <c r="A41732" s="13">
        <v>6.6282427870650001E-2</v>
      </c>
    </row>
    <row r="41733" spans="1:1" x14ac:dyDescent="0.3">
      <c r="A41733" s="13">
        <v>0.11932436687281001</v>
      </c>
    </row>
    <row r="41734" spans="1:1" x14ac:dyDescent="0.3">
      <c r="A41734" s="13">
        <v>5.8309326073533001E-2</v>
      </c>
    </row>
    <row r="41735" spans="1:1" x14ac:dyDescent="0.3">
      <c r="A41735" s="13">
        <v>3.6200382311666002E-2</v>
      </c>
    </row>
    <row r="41736" spans="1:1" x14ac:dyDescent="0.3">
      <c r="A41736" s="13">
        <v>0.19317923768556</v>
      </c>
    </row>
    <row r="41737" spans="1:1" x14ac:dyDescent="0.3">
      <c r="A41737" s="13">
        <v>0.11115078340386</v>
      </c>
    </row>
    <row r="41738" spans="1:1" x14ac:dyDescent="0.3">
      <c r="A41738" s="13">
        <v>0.16352472371630999</v>
      </c>
    </row>
    <row r="41739" spans="1:1" x14ac:dyDescent="0.3">
      <c r="A41739" s="13">
        <v>0.19342040692501999</v>
      </c>
    </row>
    <row r="41740" spans="1:1" x14ac:dyDescent="0.3">
      <c r="A41740" s="13">
        <v>0.22710608768984</v>
      </c>
    </row>
    <row r="41741" spans="1:1" x14ac:dyDescent="0.3">
      <c r="A41741" s="13">
        <v>0.32211455060622002</v>
      </c>
    </row>
    <row r="41742" spans="1:1" x14ac:dyDescent="0.3">
      <c r="A41742" s="13">
        <v>0.12271201360254</v>
      </c>
    </row>
    <row r="41743" spans="1:1" x14ac:dyDescent="0.3">
      <c r="A41743" s="13">
        <v>0.15390270411344001</v>
      </c>
    </row>
    <row r="41744" spans="1:1" x14ac:dyDescent="0.3">
      <c r="A41744" s="13">
        <v>0.26553307222754002</v>
      </c>
    </row>
    <row r="41745" spans="1:1" x14ac:dyDescent="0.3">
      <c r="A41745" s="13">
        <v>0.18425360530196</v>
      </c>
    </row>
    <row r="41746" spans="1:1" x14ac:dyDescent="0.3">
      <c r="A41746" s="13">
        <v>0.25829412478892</v>
      </c>
    </row>
    <row r="41747" spans="1:1" x14ac:dyDescent="0.3">
      <c r="A41747" s="13">
        <v>0.31757804598398998</v>
      </c>
    </row>
    <row r="41748" spans="1:1" x14ac:dyDescent="0.3">
      <c r="A41748" s="13">
        <v>0.27143402874192002</v>
      </c>
    </row>
    <row r="41749" spans="1:1" x14ac:dyDescent="0.3">
      <c r="A41749" s="13">
        <v>0.14182083567018</v>
      </c>
    </row>
    <row r="41750" spans="1:1" x14ac:dyDescent="0.3">
      <c r="A41750" s="13">
        <v>0.19847423861423</v>
      </c>
    </row>
    <row r="41751" spans="1:1" x14ac:dyDescent="0.3">
      <c r="A41751" s="13">
        <v>0.23790220187597999</v>
      </c>
    </row>
    <row r="41752" spans="1:1" x14ac:dyDescent="0.3">
      <c r="A41752" s="13">
        <v>0.18242188279888</v>
      </c>
    </row>
    <row r="41753" spans="1:1" x14ac:dyDescent="0.3">
      <c r="A41753" s="13">
        <v>5.7256673932811003E-2</v>
      </c>
    </row>
    <row r="41754" spans="1:1" x14ac:dyDescent="0.3">
      <c r="A41754" s="13">
        <v>0.18800362747436999</v>
      </c>
    </row>
    <row r="41755" spans="1:1" x14ac:dyDescent="0.3">
      <c r="A41755" s="13">
        <v>0.24326166991129999</v>
      </c>
    </row>
    <row r="41756" spans="1:1" x14ac:dyDescent="0.3">
      <c r="A41756" s="13">
        <v>0.21758451931204001</v>
      </c>
    </row>
    <row r="41757" spans="1:1" x14ac:dyDescent="0.3">
      <c r="A41757" s="13">
        <v>0.1787216026664</v>
      </c>
    </row>
    <row r="41758" spans="1:1" x14ac:dyDescent="0.3">
      <c r="A41758" s="13">
        <v>0.10567999860229001</v>
      </c>
    </row>
    <row r="41759" spans="1:1" x14ac:dyDescent="0.3">
      <c r="A41759" s="13">
        <v>0.10720327482863</v>
      </c>
    </row>
    <row r="41760" spans="1:1" x14ac:dyDescent="0.3">
      <c r="A41760" s="13">
        <v>0.15946755932458001</v>
      </c>
    </row>
    <row r="41761" spans="1:1" x14ac:dyDescent="0.3">
      <c r="A41761" s="13">
        <v>0.19101895123387</v>
      </c>
    </row>
    <row r="41762" spans="1:1" x14ac:dyDescent="0.3">
      <c r="A41762" s="13">
        <v>0.14346655803675001</v>
      </c>
    </row>
    <row r="41763" spans="1:1" x14ac:dyDescent="0.3">
      <c r="A41763" s="13">
        <v>0.17156904441247001</v>
      </c>
    </row>
    <row r="41764" spans="1:1" x14ac:dyDescent="0.3">
      <c r="A41764" s="13">
        <v>0.17156904441247001</v>
      </c>
    </row>
    <row r="41765" spans="1:1" x14ac:dyDescent="0.3">
      <c r="A41765" s="13">
        <v>0.14899247176006999</v>
      </c>
    </row>
    <row r="41766" spans="1:1" x14ac:dyDescent="0.3">
      <c r="A41766" s="13">
        <v>0.16549443588285001</v>
      </c>
    </row>
    <row r="41767" spans="1:1" x14ac:dyDescent="0.3">
      <c r="A41767" s="13">
        <v>0.19662954910163999</v>
      </c>
    </row>
    <row r="41768" spans="1:1" x14ac:dyDescent="0.3">
      <c r="A41768" s="13">
        <v>0.30987553419648001</v>
      </c>
    </row>
    <row r="41769" spans="1:1" x14ac:dyDescent="0.3">
      <c r="A41769" s="13">
        <v>0.29054374436806002</v>
      </c>
    </row>
    <row r="41770" spans="1:1" x14ac:dyDescent="0.3">
      <c r="A41770" s="13">
        <v>0.11174499908822</v>
      </c>
    </row>
    <row r="41771" spans="1:1" x14ac:dyDescent="0.3">
      <c r="A41771" s="13">
        <v>0.22573665066088</v>
      </c>
    </row>
    <row r="41772" spans="1:1" x14ac:dyDescent="0.3">
      <c r="A41772" s="13">
        <v>0.22573665066088</v>
      </c>
    </row>
    <row r="41773" spans="1:1" x14ac:dyDescent="0.3">
      <c r="A41773" s="13">
        <v>0.17818794811427</v>
      </c>
    </row>
    <row r="41774" spans="1:1" x14ac:dyDescent="0.3">
      <c r="A41774" s="13">
        <v>0.15646354203668</v>
      </c>
    </row>
    <row r="41775" spans="1:1" x14ac:dyDescent="0.3">
      <c r="A41775" s="13">
        <v>0.18843518089083999</v>
      </c>
    </row>
    <row r="41776" spans="1:1" x14ac:dyDescent="0.3">
      <c r="A41776" s="13">
        <v>0.18312245609809</v>
      </c>
    </row>
    <row r="41777" spans="1:1" x14ac:dyDescent="0.3">
      <c r="A41777" s="13">
        <v>0.14248613689549</v>
      </c>
    </row>
    <row r="41778" spans="1:1" x14ac:dyDescent="0.3">
      <c r="A41778" s="13">
        <v>0.21077250660524999</v>
      </c>
    </row>
    <row r="41779" spans="1:1" x14ac:dyDescent="0.3">
      <c r="A41779" s="13">
        <v>0.21564155697797999</v>
      </c>
    </row>
    <row r="41780" spans="1:1" x14ac:dyDescent="0.3">
      <c r="A41780" s="13">
        <v>0.13053648772185</v>
      </c>
    </row>
    <row r="41781" spans="1:1" x14ac:dyDescent="0.3">
      <c r="A41781" s="13">
        <v>0.18150287921246999</v>
      </c>
    </row>
    <row r="41782" spans="1:1" x14ac:dyDescent="0.3">
      <c r="A41782" s="13">
        <v>0.18740246371392999</v>
      </c>
    </row>
    <row r="41783" spans="1:1" x14ac:dyDescent="0.3">
      <c r="A41783" s="13">
        <v>0.14738118437660999</v>
      </c>
    </row>
    <row r="41784" spans="1:1" x14ac:dyDescent="0.3">
      <c r="A41784" s="13">
        <v>0.16566406391385</v>
      </c>
    </row>
    <row r="41785" spans="1:1" x14ac:dyDescent="0.3">
      <c r="A41785" s="13">
        <v>0.1546051503593</v>
      </c>
    </row>
    <row r="41786" spans="1:1" x14ac:dyDescent="0.3">
      <c r="A41786" s="13">
        <v>0.18347770127307</v>
      </c>
    </row>
    <row r="41787" spans="1:1" x14ac:dyDescent="0.3">
      <c r="A41787" s="13">
        <v>0.18307570762429001</v>
      </c>
    </row>
    <row r="41788" spans="1:1" x14ac:dyDescent="0.3">
      <c r="A41788" s="13">
        <v>0.23584447335532999</v>
      </c>
    </row>
    <row r="41789" spans="1:1" x14ac:dyDescent="0.3">
      <c r="A41789" s="13">
        <v>0.18250475246073999</v>
      </c>
    </row>
    <row r="41790" spans="1:1" x14ac:dyDescent="0.3">
      <c r="A41790" s="13">
        <v>0.23209168738902</v>
      </c>
    </row>
    <row r="41791" spans="1:1" x14ac:dyDescent="0.3">
      <c r="A41791" s="13">
        <v>0.27173155913187003</v>
      </c>
    </row>
    <row r="41792" spans="1:1" x14ac:dyDescent="0.3">
      <c r="A41792" s="13">
        <v>0.16330393792480999</v>
      </c>
    </row>
    <row r="41793" spans="1:1" x14ac:dyDescent="0.3">
      <c r="A41793" s="13">
        <v>7.0207048535638999E-2</v>
      </c>
    </row>
    <row r="41794" spans="1:1" x14ac:dyDescent="0.3">
      <c r="A41794" s="13">
        <v>0.36135469647640001</v>
      </c>
    </row>
    <row r="41795" spans="1:1" x14ac:dyDescent="0.3">
      <c r="A41795" s="13">
        <v>0.14330294449704001</v>
      </c>
    </row>
    <row r="41796" spans="1:1" x14ac:dyDescent="0.3">
      <c r="A41796" s="13">
        <v>0.15609983388199</v>
      </c>
    </row>
    <row r="41797" spans="1:1" x14ac:dyDescent="0.3">
      <c r="A41797" s="13">
        <v>8.9760807810978005E-2</v>
      </c>
    </row>
    <row r="41798" spans="1:1" x14ac:dyDescent="0.3">
      <c r="A41798" s="13">
        <v>0.20141744701996001</v>
      </c>
    </row>
    <row r="41799" spans="1:1" x14ac:dyDescent="0.3">
      <c r="A41799" s="13">
        <v>8.6635518016853E-2</v>
      </c>
    </row>
    <row r="41800" spans="1:1" x14ac:dyDescent="0.3">
      <c r="A41800" s="13">
        <v>0.13569561675996</v>
      </c>
    </row>
    <row r="41801" spans="1:1" x14ac:dyDescent="0.3">
      <c r="A41801" s="13">
        <v>0.20927835672563999</v>
      </c>
    </row>
    <row r="41802" spans="1:1" x14ac:dyDescent="0.3">
      <c r="A41802" s="13">
        <v>0.16891781748686999</v>
      </c>
    </row>
    <row r="41803" spans="1:1" x14ac:dyDescent="0.3">
      <c r="A41803" s="13">
        <v>0.16891781748686999</v>
      </c>
    </row>
    <row r="41804" spans="1:1" x14ac:dyDescent="0.3">
      <c r="A41804" s="13">
        <v>0.10078673929331</v>
      </c>
    </row>
    <row r="41805" spans="1:1" x14ac:dyDescent="0.3">
      <c r="A41805" s="13">
        <v>0.10078673929331</v>
      </c>
    </row>
    <row r="41806" spans="1:1" x14ac:dyDescent="0.3">
      <c r="A41806" s="13">
        <v>0.14471540924819001</v>
      </c>
    </row>
    <row r="41807" spans="1:1" x14ac:dyDescent="0.3">
      <c r="A41807" s="13">
        <v>0.22952284091292999</v>
      </c>
    </row>
    <row r="41808" spans="1:1" x14ac:dyDescent="0.3">
      <c r="A41808" s="13">
        <v>0.15685249949916999</v>
      </c>
    </row>
    <row r="41809" spans="1:1" x14ac:dyDescent="0.3">
      <c r="A41809" s="13">
        <v>0.24132137923388999</v>
      </c>
    </row>
    <row r="41810" spans="1:1" x14ac:dyDescent="0.3">
      <c r="A41810" s="13">
        <v>0.19237074824364001</v>
      </c>
    </row>
    <row r="41811" spans="1:1" x14ac:dyDescent="0.3">
      <c r="A41811" s="13">
        <v>0.29461295932436998</v>
      </c>
    </row>
    <row r="41812" spans="1:1" x14ac:dyDescent="0.3">
      <c r="A41812" s="13">
        <v>0.1721618007789</v>
      </c>
    </row>
    <row r="41813" spans="1:1" x14ac:dyDescent="0.3">
      <c r="A41813" s="13">
        <v>0.26433468594819998</v>
      </c>
    </row>
    <row r="41814" spans="1:1" x14ac:dyDescent="0.3">
      <c r="A41814" s="13">
        <v>0.12650192494508999</v>
      </c>
    </row>
    <row r="41815" spans="1:1" x14ac:dyDescent="0.3">
      <c r="A41815" s="13">
        <v>0.17724003561282001</v>
      </c>
    </row>
    <row r="41816" spans="1:1" x14ac:dyDescent="0.3">
      <c r="A41816" s="13">
        <v>0.17861103280007001</v>
      </c>
    </row>
    <row r="41817" spans="1:1" x14ac:dyDescent="0.3">
      <c r="A41817" s="13">
        <v>0.22214732358587</v>
      </c>
    </row>
    <row r="41818" spans="1:1" x14ac:dyDescent="0.3">
      <c r="A41818" s="13">
        <v>0.11328815772327</v>
      </c>
    </row>
    <row r="41819" spans="1:1" x14ac:dyDescent="0.3">
      <c r="A41819" s="13">
        <v>0.18014539899581999</v>
      </c>
    </row>
    <row r="41820" spans="1:1" x14ac:dyDescent="0.3">
      <c r="A41820" s="13">
        <v>0.20301435075794</v>
      </c>
    </row>
    <row r="41821" spans="1:1" x14ac:dyDescent="0.3">
      <c r="A41821" s="13">
        <v>0.16129300353389001</v>
      </c>
    </row>
    <row r="41822" spans="1:1" x14ac:dyDescent="0.3">
      <c r="A41822" s="13">
        <v>0.23684339823598</v>
      </c>
    </row>
    <row r="41823" spans="1:1" x14ac:dyDescent="0.3">
      <c r="A41823" s="13">
        <v>0.1291573862281</v>
      </c>
    </row>
    <row r="41824" spans="1:1" x14ac:dyDescent="0.3">
      <c r="A41824" s="13">
        <v>0.17027776264148001</v>
      </c>
    </row>
    <row r="41825" spans="1:1" x14ac:dyDescent="0.3">
      <c r="A41825" s="13">
        <v>0.25056912627069999</v>
      </c>
    </row>
    <row r="41826" spans="1:1" x14ac:dyDescent="0.3">
      <c r="A41826" s="13">
        <v>0.19749466181149999</v>
      </c>
    </row>
    <row r="41827" spans="1:1" x14ac:dyDescent="0.3">
      <c r="A41827" s="13">
        <v>0.12192974291162</v>
      </c>
    </row>
    <row r="41828" spans="1:1" x14ac:dyDescent="0.3">
      <c r="A41828" s="13">
        <v>9.5221211789183996E-2</v>
      </c>
    </row>
    <row r="41829" spans="1:1" x14ac:dyDescent="0.3">
      <c r="A41829" s="13">
        <v>0.33904150255303001</v>
      </c>
    </row>
    <row r="41830" spans="1:1" x14ac:dyDescent="0.3">
      <c r="A41830" s="13">
        <v>0.19372324731575</v>
      </c>
    </row>
    <row r="41831" spans="1:1" x14ac:dyDescent="0.3">
      <c r="A41831" s="13">
        <v>9.2692848324940999E-2</v>
      </c>
    </row>
    <row r="41832" spans="1:1" x14ac:dyDescent="0.3">
      <c r="A41832" s="13">
        <v>0.16480356006947999</v>
      </c>
    </row>
    <row r="41833" spans="1:1" x14ac:dyDescent="0.3">
      <c r="A41833" s="13">
        <v>0.24024131902010001</v>
      </c>
    </row>
    <row r="41834" spans="1:1" x14ac:dyDescent="0.3">
      <c r="A41834" s="13">
        <v>2.7438561344693999E-2</v>
      </c>
    </row>
    <row r="41835" spans="1:1" x14ac:dyDescent="0.3">
      <c r="A41835" s="13">
        <v>0.12580593162011</v>
      </c>
    </row>
    <row r="41836" spans="1:1" x14ac:dyDescent="0.3">
      <c r="A41836" s="13">
        <v>0.23551537213816001</v>
      </c>
    </row>
    <row r="41837" spans="1:1" x14ac:dyDescent="0.3">
      <c r="A41837" s="13">
        <v>9.3168105254875996E-2</v>
      </c>
    </row>
    <row r="41838" spans="1:1" x14ac:dyDescent="0.3">
      <c r="A41838" s="13">
        <v>0.17012363148046999</v>
      </c>
    </row>
    <row r="41839" spans="1:1" x14ac:dyDescent="0.3">
      <c r="A41839" s="13">
        <v>5.9347574851564999E-2</v>
      </c>
    </row>
    <row r="41840" spans="1:1" x14ac:dyDescent="0.3">
      <c r="A41840" s="13">
        <v>0.16281677483557999</v>
      </c>
    </row>
    <row r="41841" spans="1:1" x14ac:dyDescent="0.3">
      <c r="A41841" s="13">
        <v>0.14311575839793</v>
      </c>
    </row>
    <row r="41842" spans="1:1" x14ac:dyDescent="0.3">
      <c r="A41842" s="13">
        <v>0.17231480823475001</v>
      </c>
    </row>
    <row r="41843" spans="1:1" x14ac:dyDescent="0.3">
      <c r="A41843" s="13">
        <v>0.21576226680970001</v>
      </c>
    </row>
    <row r="41844" spans="1:1" x14ac:dyDescent="0.3">
      <c r="A41844" s="13">
        <v>0.21659501529361</v>
      </c>
    </row>
    <row r="41845" spans="1:1" x14ac:dyDescent="0.3">
      <c r="A41845" s="13">
        <v>0.22709809283252</v>
      </c>
    </row>
    <row r="41846" spans="1:1" x14ac:dyDescent="0.3">
      <c r="A41846" s="13">
        <v>0.14935844087823999</v>
      </c>
    </row>
    <row r="41847" spans="1:1" x14ac:dyDescent="0.3">
      <c r="A41847" s="13">
        <v>0.12294532494475</v>
      </c>
    </row>
    <row r="41848" spans="1:1" x14ac:dyDescent="0.3">
      <c r="A41848" s="13">
        <v>7.8804781474202001E-2</v>
      </c>
    </row>
    <row r="41849" spans="1:1" x14ac:dyDescent="0.3">
      <c r="A41849" s="13">
        <v>0.25803726659301002</v>
      </c>
    </row>
    <row r="41850" spans="1:1" x14ac:dyDescent="0.3">
      <c r="A41850" s="13">
        <v>0.20052617923805</v>
      </c>
    </row>
    <row r="41851" spans="1:1" x14ac:dyDescent="0.3">
      <c r="A41851" s="13">
        <v>0.24877666527955999</v>
      </c>
    </row>
    <row r="41852" spans="1:1" x14ac:dyDescent="0.3">
      <c r="A41852" s="13">
        <v>0.12890227433345999</v>
      </c>
    </row>
    <row r="41853" spans="1:1" x14ac:dyDescent="0.3">
      <c r="A41853" s="13">
        <v>0.24229756389550999</v>
      </c>
    </row>
    <row r="41854" spans="1:1" x14ac:dyDescent="0.3">
      <c r="A41854" s="13">
        <v>8.2009832228348997E-2</v>
      </c>
    </row>
    <row r="41855" spans="1:1" x14ac:dyDescent="0.3">
      <c r="A41855" s="13">
        <v>0.17574925619144</v>
      </c>
    </row>
    <row r="41856" spans="1:1" x14ac:dyDescent="0.3">
      <c r="A41856" s="13">
        <v>0.22874062484989</v>
      </c>
    </row>
    <row r="41857" spans="1:1" x14ac:dyDescent="0.3">
      <c r="A41857" s="13">
        <v>0.16823662244651999</v>
      </c>
    </row>
    <row r="41858" spans="1:1" x14ac:dyDescent="0.3">
      <c r="A41858" s="13">
        <v>0.17690452215260999</v>
      </c>
    </row>
    <row r="41859" spans="1:1" x14ac:dyDescent="0.3">
      <c r="A41859" s="13">
        <v>0.29865404096991</v>
      </c>
    </row>
    <row r="41860" spans="1:1" x14ac:dyDescent="0.3">
      <c r="A41860" s="13">
        <v>0.15990376810069001</v>
      </c>
    </row>
    <row r="41861" spans="1:1" x14ac:dyDescent="0.3">
      <c r="A41861" s="13">
        <v>0.13409997629029999</v>
      </c>
    </row>
    <row r="41862" spans="1:1" x14ac:dyDescent="0.3">
      <c r="A41862" s="13">
        <v>0.272564788196</v>
      </c>
    </row>
    <row r="41863" spans="1:1" x14ac:dyDescent="0.3">
      <c r="A41863" s="13">
        <v>0.23307870335975001</v>
      </c>
    </row>
    <row r="41864" spans="1:1" x14ac:dyDescent="0.3">
      <c r="A41864" s="13">
        <v>8.7264493904264995E-2</v>
      </c>
    </row>
    <row r="41865" spans="1:1" x14ac:dyDescent="0.3">
      <c r="A41865" s="13">
        <v>0.185519853288</v>
      </c>
    </row>
    <row r="41866" spans="1:1" x14ac:dyDescent="0.3">
      <c r="A41866" s="13">
        <v>0.185519853288</v>
      </c>
    </row>
    <row r="41867" spans="1:1" x14ac:dyDescent="0.3">
      <c r="A41867" s="13">
        <v>0.11839248583184001</v>
      </c>
    </row>
    <row r="41868" spans="1:1" x14ac:dyDescent="0.3">
      <c r="A41868" s="13">
        <v>0.27531750797656002</v>
      </c>
    </row>
    <row r="41869" spans="1:1" x14ac:dyDescent="0.3">
      <c r="A41869" s="13">
        <v>0.1488047821947</v>
      </c>
    </row>
    <row r="41870" spans="1:1" x14ac:dyDescent="0.3">
      <c r="A41870" s="13">
        <v>0.14958161921775001</v>
      </c>
    </row>
    <row r="41871" spans="1:1" x14ac:dyDescent="0.3">
      <c r="A41871" s="13">
        <v>0.14958161921775001</v>
      </c>
    </row>
    <row r="41872" spans="1:1" x14ac:dyDescent="0.3">
      <c r="A41872" s="13">
        <v>7.9096529021466994E-2</v>
      </c>
    </row>
    <row r="41873" spans="1:1" x14ac:dyDescent="0.3">
      <c r="A41873" s="13">
        <v>0.35953146351117998</v>
      </c>
    </row>
    <row r="41874" spans="1:1" x14ac:dyDescent="0.3">
      <c r="A41874" s="13">
        <v>0.16637258992996001</v>
      </c>
    </row>
    <row r="41875" spans="1:1" x14ac:dyDescent="0.3">
      <c r="A41875" s="13">
        <v>0.11389198280422</v>
      </c>
    </row>
    <row r="41876" spans="1:1" x14ac:dyDescent="0.3">
      <c r="A41876" s="13">
        <v>0.10160591106961001</v>
      </c>
    </row>
    <row r="41877" spans="1:1" x14ac:dyDescent="0.3">
      <c r="A41877" s="13">
        <v>0.19619615476805</v>
      </c>
    </row>
    <row r="41878" spans="1:1" x14ac:dyDescent="0.3">
      <c r="A41878" s="13">
        <v>0.16141650104145999</v>
      </c>
    </row>
    <row r="41879" spans="1:1" x14ac:dyDescent="0.3">
      <c r="A41879" s="13">
        <v>0.21653497545225001</v>
      </c>
    </row>
    <row r="41880" spans="1:1" x14ac:dyDescent="0.3">
      <c r="A41880" s="13">
        <v>0.10605943201793</v>
      </c>
    </row>
    <row r="41881" spans="1:1" x14ac:dyDescent="0.3">
      <c r="A41881" s="13">
        <v>0.16850357398247001</v>
      </c>
    </row>
    <row r="41882" spans="1:1" x14ac:dyDescent="0.3">
      <c r="A41882" s="13">
        <v>0.16018779356655999</v>
      </c>
    </row>
    <row r="41883" spans="1:1" x14ac:dyDescent="0.3">
      <c r="A41883" s="13">
        <v>0.1552640678028</v>
      </c>
    </row>
    <row r="41884" spans="1:1" x14ac:dyDescent="0.3">
      <c r="A41884" s="13">
        <v>0.18464424594128001</v>
      </c>
    </row>
    <row r="41885" spans="1:1" x14ac:dyDescent="0.3">
      <c r="A41885" s="13">
        <v>0.24314038910781</v>
      </c>
    </row>
    <row r="41886" spans="1:1" x14ac:dyDescent="0.3">
      <c r="A41886" s="13">
        <v>0.20666668657268999</v>
      </c>
    </row>
    <row r="41887" spans="1:1" x14ac:dyDescent="0.3">
      <c r="A41887" s="13">
        <v>0.27202292911838999</v>
      </c>
    </row>
    <row r="41888" spans="1:1" x14ac:dyDescent="0.3">
      <c r="A41888" s="13">
        <v>0.20297865835932999</v>
      </c>
    </row>
    <row r="41889" spans="1:1" x14ac:dyDescent="0.3">
      <c r="A41889" s="13">
        <v>0.27271466478431999</v>
      </c>
    </row>
    <row r="41890" spans="1:1" x14ac:dyDescent="0.3">
      <c r="A41890" s="13">
        <v>0.11698141588817</v>
      </c>
    </row>
    <row r="41891" spans="1:1" x14ac:dyDescent="0.3">
      <c r="A41891" s="13">
        <v>0.21876744721956001</v>
      </c>
    </row>
    <row r="41892" spans="1:1" x14ac:dyDescent="0.3">
      <c r="A41892" s="13">
        <v>9.9996331057336005E-2</v>
      </c>
    </row>
    <row r="41893" spans="1:1" x14ac:dyDescent="0.3">
      <c r="A41893" s="13">
        <v>0.14481425201154</v>
      </c>
    </row>
    <row r="41894" spans="1:1" x14ac:dyDescent="0.3">
      <c r="A41894" s="13">
        <v>0.29495767795297001</v>
      </c>
    </row>
    <row r="41895" spans="1:1" x14ac:dyDescent="0.3">
      <c r="A41895" s="13">
        <v>0.18128465835995999</v>
      </c>
    </row>
    <row r="41896" spans="1:1" x14ac:dyDescent="0.3">
      <c r="A41896" s="13">
        <v>0.25109418631070002</v>
      </c>
    </row>
    <row r="41897" spans="1:1" x14ac:dyDescent="0.3">
      <c r="A41897" s="13">
        <v>0.11323046449729</v>
      </c>
    </row>
    <row r="41898" spans="1:1" x14ac:dyDescent="0.3">
      <c r="A41898" s="13">
        <v>0.10558390778195</v>
      </c>
    </row>
    <row r="41899" spans="1:1" x14ac:dyDescent="0.3">
      <c r="A41899" s="13">
        <v>0.19116036692190999</v>
      </c>
    </row>
    <row r="41900" spans="1:1" x14ac:dyDescent="0.3">
      <c r="A41900" s="13">
        <v>0.22271889754061</v>
      </c>
    </row>
    <row r="41901" spans="1:1" x14ac:dyDescent="0.3">
      <c r="A41901" s="13">
        <v>0.10442389342836</v>
      </c>
    </row>
    <row r="41902" spans="1:1" x14ac:dyDescent="0.3">
      <c r="A41902" s="13">
        <v>0.16648792006221</v>
      </c>
    </row>
    <row r="41903" spans="1:1" x14ac:dyDescent="0.3">
      <c r="A41903" s="13">
        <v>0.24439218359156001</v>
      </c>
    </row>
    <row r="41904" spans="1:1" x14ac:dyDescent="0.3">
      <c r="A41904" s="13">
        <v>7.0615592684296999E-2</v>
      </c>
    </row>
    <row r="41905" spans="1:1" x14ac:dyDescent="0.3">
      <c r="A41905" s="13">
        <v>0.15594547232945</v>
      </c>
    </row>
    <row r="41906" spans="1:1" x14ac:dyDescent="0.3">
      <c r="A41906" s="13">
        <v>0.21513270894593001</v>
      </c>
    </row>
    <row r="41907" spans="1:1" x14ac:dyDescent="0.3">
      <c r="A41907" s="13">
        <v>0.18199439451091001</v>
      </c>
    </row>
    <row r="41908" spans="1:1" x14ac:dyDescent="0.3">
      <c r="A41908" s="13">
        <v>0.12309723884286</v>
      </c>
    </row>
    <row r="41909" spans="1:1" x14ac:dyDescent="0.3">
      <c r="A41909" s="13">
        <v>0.21686831464987999</v>
      </c>
    </row>
    <row r="41910" spans="1:1" x14ac:dyDescent="0.3">
      <c r="A41910" s="13">
        <v>9.8177717767977998E-2</v>
      </c>
    </row>
    <row r="41911" spans="1:1" x14ac:dyDescent="0.3">
      <c r="A41911" s="13">
        <v>0.22070990954365999</v>
      </c>
    </row>
    <row r="41912" spans="1:1" x14ac:dyDescent="0.3">
      <c r="A41912" s="13">
        <v>0.11297695586804</v>
      </c>
    </row>
    <row r="41913" spans="1:1" x14ac:dyDescent="0.3">
      <c r="A41913" s="13">
        <v>0.18523219171760999</v>
      </c>
    </row>
    <row r="41914" spans="1:1" x14ac:dyDescent="0.3">
      <c r="A41914" s="13">
        <v>0.15941795372383999</v>
      </c>
    </row>
    <row r="41915" spans="1:1" x14ac:dyDescent="0.3">
      <c r="A41915" s="13">
        <v>0.11655328268741</v>
      </c>
    </row>
    <row r="41916" spans="1:1" x14ac:dyDescent="0.3">
      <c r="A41916" s="13">
        <v>0.20014591345093999</v>
      </c>
    </row>
    <row r="41917" spans="1:1" x14ac:dyDescent="0.3">
      <c r="A41917" s="13">
        <v>0.33967587880486999</v>
      </c>
    </row>
    <row r="41918" spans="1:1" x14ac:dyDescent="0.3">
      <c r="A41918" s="13">
        <v>0.13959112279659999</v>
      </c>
    </row>
    <row r="41919" spans="1:1" x14ac:dyDescent="0.3">
      <c r="A41919" s="13">
        <v>0.13959112279659999</v>
      </c>
    </row>
    <row r="41920" spans="1:1" x14ac:dyDescent="0.3">
      <c r="A41920" s="13">
        <v>0.17563433349522001</v>
      </c>
    </row>
    <row r="41921" spans="1:1" x14ac:dyDescent="0.3">
      <c r="A41921" s="13">
        <v>0.16179014434547001</v>
      </c>
    </row>
    <row r="41922" spans="1:1" x14ac:dyDescent="0.3">
      <c r="A41922" s="13">
        <v>6.8336144984689998E-2</v>
      </c>
    </row>
    <row r="41923" spans="1:1" x14ac:dyDescent="0.3">
      <c r="A41923" s="13">
        <v>0.18573875828038999</v>
      </c>
    </row>
    <row r="41924" spans="1:1" x14ac:dyDescent="0.3">
      <c r="A41924" s="13">
        <v>0.17489159231640999</v>
      </c>
    </row>
    <row r="41925" spans="1:1" x14ac:dyDescent="0.3">
      <c r="A41925" s="13">
        <v>2.9285699783037002E-2</v>
      </c>
    </row>
    <row r="41926" spans="1:1" x14ac:dyDescent="0.3">
      <c r="A41926" s="13">
        <v>0.14295858952581</v>
      </c>
    </row>
    <row r="41927" spans="1:1" x14ac:dyDescent="0.3">
      <c r="A41927" s="13">
        <v>0.22827733653383001</v>
      </c>
    </row>
    <row r="41928" spans="1:1" x14ac:dyDescent="0.3">
      <c r="A41928" s="13">
        <v>0.19020972318809001</v>
      </c>
    </row>
    <row r="41929" spans="1:1" x14ac:dyDescent="0.3">
      <c r="A41929" s="13">
        <v>0.19020972318809001</v>
      </c>
    </row>
    <row r="41930" spans="1:1" x14ac:dyDescent="0.3">
      <c r="A41930" s="13">
        <v>0.11370737138126</v>
      </c>
    </row>
    <row r="41931" spans="1:1" x14ac:dyDescent="0.3">
      <c r="A41931" s="13">
        <v>0.22801096568127999</v>
      </c>
    </row>
    <row r="41932" spans="1:1" x14ac:dyDescent="0.3">
      <c r="A41932" s="13">
        <v>0.17839898152349001</v>
      </c>
    </row>
    <row r="41933" spans="1:1" x14ac:dyDescent="0.3">
      <c r="A41933" s="13">
        <v>0.24842510618416</v>
      </c>
    </row>
    <row r="41934" spans="1:1" x14ac:dyDescent="0.3">
      <c r="A41934" s="13">
        <v>6.8185770429568998E-2</v>
      </c>
    </row>
    <row r="41935" spans="1:1" x14ac:dyDescent="0.3">
      <c r="A41935" s="13">
        <v>0.14772808558636</v>
      </c>
    </row>
    <row r="41936" spans="1:1" x14ac:dyDescent="0.3">
      <c r="A41936" s="13">
        <v>0.15069597996039999</v>
      </c>
    </row>
    <row r="41937" spans="1:1" x14ac:dyDescent="0.3">
      <c r="A41937" s="13">
        <v>0.23078463085687001</v>
      </c>
    </row>
    <row r="41938" spans="1:1" x14ac:dyDescent="0.3">
      <c r="A41938" s="13">
        <v>0.25604776557127001</v>
      </c>
    </row>
    <row r="41939" spans="1:1" x14ac:dyDescent="0.3">
      <c r="A41939" s="13">
        <v>7.6770036581603002E-2</v>
      </c>
    </row>
    <row r="41940" spans="1:1" x14ac:dyDescent="0.3">
      <c r="A41940" s="13">
        <v>0.11860890605672</v>
      </c>
    </row>
    <row r="41941" spans="1:1" x14ac:dyDescent="0.3">
      <c r="A41941" s="13">
        <v>0.13515785554590001</v>
      </c>
    </row>
    <row r="41942" spans="1:1" x14ac:dyDescent="0.3">
      <c r="A41942" s="13">
        <v>7.1115261837007004E-2</v>
      </c>
    </row>
    <row r="41943" spans="1:1" x14ac:dyDescent="0.3">
      <c r="A41943" s="13">
        <v>0.22613162887386001</v>
      </c>
    </row>
    <row r="41944" spans="1:1" x14ac:dyDescent="0.3">
      <c r="A41944" s="13">
        <v>5.7519699577655001E-2</v>
      </c>
    </row>
    <row r="41945" spans="1:1" x14ac:dyDescent="0.3">
      <c r="A41945" s="13">
        <v>0.26805066463298</v>
      </c>
    </row>
    <row r="41946" spans="1:1" x14ac:dyDescent="0.3">
      <c r="A41946" s="13">
        <v>0.10684071633735</v>
      </c>
    </row>
    <row r="41947" spans="1:1" x14ac:dyDescent="0.3">
      <c r="A41947" s="13">
        <v>0.24930270068682001</v>
      </c>
    </row>
    <row r="41948" spans="1:1" x14ac:dyDescent="0.3">
      <c r="A41948" s="13">
        <v>0.21786544186796</v>
      </c>
    </row>
    <row r="41949" spans="1:1" x14ac:dyDescent="0.3">
      <c r="A41949" s="13">
        <v>0.16049966654815001</v>
      </c>
    </row>
    <row r="41950" spans="1:1" x14ac:dyDescent="0.3">
      <c r="A41950" s="13">
        <v>9.5741050290576002E-2</v>
      </c>
    </row>
    <row r="41951" spans="1:1" x14ac:dyDescent="0.3">
      <c r="A41951" s="13">
        <v>0.15399281802598</v>
      </c>
    </row>
    <row r="41952" spans="1:1" x14ac:dyDescent="0.3">
      <c r="A41952" s="13">
        <v>0.34876018408401999</v>
      </c>
    </row>
    <row r="41953" spans="1:1" x14ac:dyDescent="0.3">
      <c r="A41953" s="13">
        <v>0.21856347530966999</v>
      </c>
    </row>
    <row r="41954" spans="1:1" x14ac:dyDescent="0.3">
      <c r="A41954" s="13">
        <v>5.3086293927059998E-2</v>
      </c>
    </row>
    <row r="41955" spans="1:1" x14ac:dyDescent="0.3">
      <c r="A41955" s="13">
        <v>0.26809653957860002</v>
      </c>
    </row>
    <row r="41956" spans="1:1" x14ac:dyDescent="0.3">
      <c r="A41956" s="13">
        <v>7.2429697468101004E-2</v>
      </c>
    </row>
    <row r="41957" spans="1:1" x14ac:dyDescent="0.3">
      <c r="A41957" s="13">
        <v>0.13937122659418999</v>
      </c>
    </row>
    <row r="41958" spans="1:1" x14ac:dyDescent="0.3">
      <c r="A41958" s="13">
        <v>0.14348063934363001</v>
      </c>
    </row>
    <row r="41959" spans="1:1" x14ac:dyDescent="0.3">
      <c r="A41959" s="13">
        <v>0.22723322697343001</v>
      </c>
    </row>
    <row r="41960" spans="1:1" x14ac:dyDescent="0.3">
      <c r="A41960" s="13">
        <v>0.18322720889815</v>
      </c>
    </row>
    <row r="41961" spans="1:1" x14ac:dyDescent="0.3">
      <c r="A41961" s="13">
        <v>0.13469418560231</v>
      </c>
    </row>
    <row r="41962" spans="1:1" x14ac:dyDescent="0.3">
      <c r="A41962" s="13">
        <v>0.20040233078969999</v>
      </c>
    </row>
    <row r="41963" spans="1:1" x14ac:dyDescent="0.3">
      <c r="A41963" s="13">
        <v>0.16550531081629999</v>
      </c>
    </row>
    <row r="41964" spans="1:1" x14ac:dyDescent="0.3">
      <c r="A41964" s="13">
        <v>0.22138964222495</v>
      </c>
    </row>
    <row r="41965" spans="1:1" x14ac:dyDescent="0.3">
      <c r="A41965" s="13">
        <v>0.30535020923744</v>
      </c>
    </row>
    <row r="41966" spans="1:1" x14ac:dyDescent="0.3">
      <c r="A41966" s="13">
        <v>0.17213124719219999</v>
      </c>
    </row>
    <row r="41967" spans="1:1" x14ac:dyDescent="0.3">
      <c r="A41967" s="13">
        <v>0.16634167178911999</v>
      </c>
    </row>
    <row r="41968" spans="1:1" x14ac:dyDescent="0.3">
      <c r="A41968" s="13">
        <v>0.14624011003119</v>
      </c>
    </row>
    <row r="41969" spans="1:1" x14ac:dyDescent="0.3">
      <c r="A41969" s="13">
        <v>0.23568932683419999</v>
      </c>
    </row>
    <row r="41970" spans="1:1" x14ac:dyDescent="0.3">
      <c r="A41970" s="13">
        <v>0.11760478135862</v>
      </c>
    </row>
    <row r="41971" spans="1:1" x14ac:dyDescent="0.3">
      <c r="A41971" s="13">
        <v>0.18405102878436</v>
      </c>
    </row>
    <row r="41972" spans="1:1" x14ac:dyDescent="0.3">
      <c r="A41972" s="13">
        <v>0.10068596492862</v>
      </c>
    </row>
    <row r="41973" spans="1:1" x14ac:dyDescent="0.3">
      <c r="A41973" s="13">
        <v>8.2368073046239998E-2</v>
      </c>
    </row>
    <row r="41974" spans="1:1" x14ac:dyDescent="0.3">
      <c r="A41974" s="13">
        <v>0.13992271925927</v>
      </c>
    </row>
    <row r="41975" spans="1:1" x14ac:dyDescent="0.3">
      <c r="A41975" s="13">
        <v>0.15339720065290999</v>
      </c>
    </row>
    <row r="41976" spans="1:1" x14ac:dyDescent="0.3">
      <c r="A41976" s="13">
        <v>0.21486770112456999</v>
      </c>
    </row>
    <row r="41977" spans="1:1" x14ac:dyDescent="0.3">
      <c r="A41977" s="13">
        <v>0.20365267168813</v>
      </c>
    </row>
    <row r="41978" spans="1:1" x14ac:dyDescent="0.3">
      <c r="A41978" s="13">
        <v>0.32391074719386997</v>
      </c>
    </row>
    <row r="41979" spans="1:1" x14ac:dyDescent="0.3">
      <c r="A41979" s="13">
        <v>0.11455860801735</v>
      </c>
    </row>
    <row r="41980" spans="1:1" x14ac:dyDescent="0.3">
      <c r="A41980" s="13">
        <v>0.20672439182807001</v>
      </c>
    </row>
    <row r="41981" spans="1:1" x14ac:dyDescent="0.3">
      <c r="A41981" s="13">
        <v>0.20672439182807001</v>
      </c>
    </row>
    <row r="41982" spans="1:1" x14ac:dyDescent="0.3">
      <c r="A41982" s="13">
        <v>0.17063673073878999</v>
      </c>
    </row>
    <row r="41983" spans="1:1" x14ac:dyDescent="0.3">
      <c r="A41983" s="13">
        <v>0.12372490539894999</v>
      </c>
    </row>
    <row r="41984" spans="1:1" x14ac:dyDescent="0.3">
      <c r="A41984" s="13">
        <v>0.11581214388197</v>
      </c>
    </row>
    <row r="41985" spans="1:1" x14ac:dyDescent="0.3">
      <c r="A41985" s="13">
        <v>0.17175489680715</v>
      </c>
    </row>
    <row r="41986" spans="1:1" x14ac:dyDescent="0.3">
      <c r="A41986" s="13">
        <v>0.17196345751236</v>
      </c>
    </row>
    <row r="41987" spans="1:1" x14ac:dyDescent="0.3">
      <c r="A41987" s="13">
        <v>0.20559143692199</v>
      </c>
    </row>
    <row r="41988" spans="1:1" x14ac:dyDescent="0.3">
      <c r="A41988" s="13">
        <v>0.14052549168829001</v>
      </c>
    </row>
    <row r="41989" spans="1:1" x14ac:dyDescent="0.3">
      <c r="A41989" s="13">
        <v>0.20420397815729999</v>
      </c>
    </row>
    <row r="41990" spans="1:1" x14ac:dyDescent="0.3">
      <c r="A41990" s="13">
        <v>0.22595405445381</v>
      </c>
    </row>
    <row r="41991" spans="1:1" x14ac:dyDescent="0.3">
      <c r="A41991" s="13">
        <v>0.1867410789882</v>
      </c>
    </row>
    <row r="41992" spans="1:1" x14ac:dyDescent="0.3">
      <c r="A41992" s="13">
        <v>0.26283796981411001</v>
      </c>
    </row>
    <row r="41993" spans="1:1" x14ac:dyDescent="0.3">
      <c r="A41993" s="13">
        <v>0.26283796981411001</v>
      </c>
    </row>
    <row r="41994" spans="1:1" x14ac:dyDescent="0.3">
      <c r="A41994" s="13">
        <v>9.2830871266941006E-2</v>
      </c>
    </row>
    <row r="41995" spans="1:1" x14ac:dyDescent="0.3">
      <c r="A41995" s="13">
        <v>0.14154214545261001</v>
      </c>
    </row>
    <row r="41996" spans="1:1" x14ac:dyDescent="0.3">
      <c r="A41996" s="13">
        <v>0.14601376654094</v>
      </c>
    </row>
    <row r="41997" spans="1:1" x14ac:dyDescent="0.3">
      <c r="A41997" s="13">
        <v>0.10971761869943</v>
      </c>
    </row>
    <row r="41998" spans="1:1" x14ac:dyDescent="0.3">
      <c r="A41998" s="13">
        <v>0.18219760348842001</v>
      </c>
    </row>
    <row r="41999" spans="1:1" x14ac:dyDescent="0.3">
      <c r="A41999" s="13">
        <v>0.19019183598545</v>
      </c>
    </row>
    <row r="42000" spans="1:1" x14ac:dyDescent="0.3">
      <c r="A42000" s="13">
        <v>0.22076349006953</v>
      </c>
    </row>
    <row r="42001" spans="1:1" x14ac:dyDescent="0.3">
      <c r="A42001" s="13">
        <v>0.12093953744302</v>
      </c>
    </row>
    <row r="42002" spans="1:1" x14ac:dyDescent="0.3">
      <c r="A42002" s="13">
        <v>0.21878444501534999</v>
      </c>
    </row>
    <row r="42003" spans="1:1" x14ac:dyDescent="0.3">
      <c r="A42003" s="13">
        <v>0.21878444501534999</v>
      </c>
    </row>
    <row r="42004" spans="1:1" x14ac:dyDescent="0.3">
      <c r="A42004" s="13">
        <v>0.19835801996833999</v>
      </c>
    </row>
    <row r="42005" spans="1:1" x14ac:dyDescent="0.3">
      <c r="A42005" s="13">
        <v>0.26032999488725</v>
      </c>
    </row>
    <row r="42006" spans="1:1" x14ac:dyDescent="0.3">
      <c r="A42006" s="13">
        <v>0.33558499388077001</v>
      </c>
    </row>
    <row r="42007" spans="1:1" x14ac:dyDescent="0.3">
      <c r="A42007" s="13">
        <v>0.23873291533616001</v>
      </c>
    </row>
    <row r="42008" spans="1:1" x14ac:dyDescent="0.3">
      <c r="A42008" s="13">
        <v>0.13687816402948999</v>
      </c>
    </row>
    <row r="42009" spans="1:1" x14ac:dyDescent="0.3">
      <c r="A42009" s="13">
        <v>0.13609924054114</v>
      </c>
    </row>
    <row r="42010" spans="1:1" x14ac:dyDescent="0.3">
      <c r="A42010" s="13">
        <v>0.15872785452930999</v>
      </c>
    </row>
    <row r="42011" spans="1:1" x14ac:dyDescent="0.3">
      <c r="A42011" s="13">
        <v>0.29038969630806</v>
      </c>
    </row>
    <row r="42012" spans="1:1" x14ac:dyDescent="0.3">
      <c r="A42012" s="13">
        <v>0.23544230004571001</v>
      </c>
    </row>
    <row r="42013" spans="1:1" x14ac:dyDescent="0.3">
      <c r="A42013" s="13">
        <v>5.2171534058025999E-2</v>
      </c>
    </row>
    <row r="42014" spans="1:1" x14ac:dyDescent="0.3">
      <c r="A42014" s="13">
        <v>0.21520509572509999</v>
      </c>
    </row>
    <row r="42015" spans="1:1" x14ac:dyDescent="0.3">
      <c r="A42015" s="13">
        <v>0.14064515459987001</v>
      </c>
    </row>
    <row r="42016" spans="1:1" x14ac:dyDescent="0.3">
      <c r="A42016" s="13">
        <v>0.10758163562792999</v>
      </c>
    </row>
    <row r="42017" spans="1:1" x14ac:dyDescent="0.3">
      <c r="A42017" s="13">
        <v>0.18361460520952</v>
      </c>
    </row>
    <row r="42018" spans="1:1" x14ac:dyDescent="0.3">
      <c r="A42018" s="13">
        <v>0.1821339948996</v>
      </c>
    </row>
    <row r="42019" spans="1:1" x14ac:dyDescent="0.3">
      <c r="A42019" s="13">
        <v>2.2168587989042001E-2</v>
      </c>
    </row>
    <row r="42020" spans="1:1" x14ac:dyDescent="0.3">
      <c r="A42020" s="13">
        <v>0.18240120009326999</v>
      </c>
    </row>
    <row r="42021" spans="1:1" x14ac:dyDescent="0.3">
      <c r="A42021" s="13">
        <v>0.1542285037377</v>
      </c>
    </row>
    <row r="42022" spans="1:1" x14ac:dyDescent="0.3">
      <c r="A42022" s="13">
        <v>0.14820818204510999</v>
      </c>
    </row>
    <row r="42023" spans="1:1" x14ac:dyDescent="0.3">
      <c r="A42023" s="13">
        <v>0.259587837431</v>
      </c>
    </row>
    <row r="42024" spans="1:1" x14ac:dyDescent="0.3">
      <c r="A42024" s="13">
        <v>0.26225790216127998</v>
      </c>
    </row>
    <row r="42025" spans="1:1" x14ac:dyDescent="0.3">
      <c r="A42025" s="13">
        <v>0.16793826263903</v>
      </c>
    </row>
    <row r="42026" spans="1:1" x14ac:dyDescent="0.3">
      <c r="A42026" s="13">
        <v>0.13048240902566999</v>
      </c>
    </row>
    <row r="42027" spans="1:1" x14ac:dyDescent="0.3">
      <c r="A42027" s="13">
        <v>0.32697955864060002</v>
      </c>
    </row>
    <row r="42028" spans="1:1" x14ac:dyDescent="0.3">
      <c r="A42028" s="13">
        <v>9.4936662039385E-2</v>
      </c>
    </row>
    <row r="42029" spans="1:1" x14ac:dyDescent="0.3">
      <c r="A42029" s="13">
        <v>0.20709184577886</v>
      </c>
    </row>
    <row r="42030" spans="1:1" x14ac:dyDescent="0.3">
      <c r="A42030" s="13">
        <v>0.25874678867535</v>
      </c>
    </row>
    <row r="42031" spans="1:1" x14ac:dyDescent="0.3">
      <c r="A42031" s="13">
        <v>0.16352965119866</v>
      </c>
    </row>
    <row r="42032" spans="1:1" x14ac:dyDescent="0.3">
      <c r="A42032" s="13">
        <v>0.13608597330937999</v>
      </c>
    </row>
    <row r="42033" spans="1:1" x14ac:dyDescent="0.3">
      <c r="A42033" s="13">
        <v>0.19589587802080999</v>
      </c>
    </row>
    <row r="42034" spans="1:1" x14ac:dyDescent="0.3">
      <c r="A42034" s="13">
        <v>0.22265012805503001</v>
      </c>
    </row>
    <row r="42035" spans="1:1" x14ac:dyDescent="0.3">
      <c r="A42035" s="13">
        <v>0.27615203184616999</v>
      </c>
    </row>
    <row r="42036" spans="1:1" x14ac:dyDescent="0.3">
      <c r="A42036" s="13">
        <v>0.18173697064152</v>
      </c>
    </row>
    <row r="42037" spans="1:1" x14ac:dyDescent="0.3">
      <c r="A42037" s="13">
        <v>0.20189248557608999</v>
      </c>
    </row>
    <row r="42038" spans="1:1" x14ac:dyDescent="0.3">
      <c r="A42038" s="13">
        <v>0.14863723994670999</v>
      </c>
    </row>
    <row r="42039" spans="1:1" x14ac:dyDescent="0.3">
      <c r="A42039" s="13">
        <v>0.20677291856832999</v>
      </c>
    </row>
    <row r="42040" spans="1:1" x14ac:dyDescent="0.3">
      <c r="A42040" s="13">
        <v>0.25678469344609001</v>
      </c>
    </row>
    <row r="42041" spans="1:1" x14ac:dyDescent="0.3">
      <c r="A42041" s="13">
        <v>0.13279443204735999</v>
      </c>
    </row>
    <row r="42042" spans="1:1" x14ac:dyDescent="0.3">
      <c r="A42042" s="13">
        <v>7.7108732947348005E-2</v>
      </c>
    </row>
    <row r="42043" spans="1:1" x14ac:dyDescent="0.3">
      <c r="A42043" s="13">
        <v>0.26615605876143</v>
      </c>
    </row>
    <row r="42044" spans="1:1" x14ac:dyDescent="0.3">
      <c r="A42044" s="13">
        <v>0.22225655447272</v>
      </c>
    </row>
    <row r="42045" spans="1:1" x14ac:dyDescent="0.3">
      <c r="A42045" s="13">
        <v>0.19050945838858999</v>
      </c>
    </row>
    <row r="42046" spans="1:1" x14ac:dyDescent="0.3">
      <c r="A42046" s="13">
        <v>0.30051196363403998</v>
      </c>
    </row>
    <row r="42047" spans="1:1" x14ac:dyDescent="0.3">
      <c r="A42047" s="13">
        <v>0.18381012039621999</v>
      </c>
    </row>
    <row r="42048" spans="1:1" x14ac:dyDescent="0.3">
      <c r="A42048" s="13">
        <v>0.26892959163837998</v>
      </c>
    </row>
    <row r="42049" spans="1:1" x14ac:dyDescent="0.3">
      <c r="A42049" s="13">
        <v>0.10785346859739001</v>
      </c>
    </row>
    <row r="42050" spans="1:1" x14ac:dyDescent="0.3">
      <c r="A42050" s="13">
        <v>0.2398506353208</v>
      </c>
    </row>
    <row r="42051" spans="1:1" x14ac:dyDescent="0.3">
      <c r="A42051" s="13">
        <v>0.11799109545234999</v>
      </c>
    </row>
    <row r="42052" spans="1:1" x14ac:dyDescent="0.3">
      <c r="A42052" s="13">
        <v>7.0996667068919994E-2</v>
      </c>
    </row>
    <row r="42053" spans="1:1" x14ac:dyDescent="0.3">
      <c r="A42053" s="13">
        <v>0.19444350029613</v>
      </c>
    </row>
    <row r="42054" spans="1:1" x14ac:dyDescent="0.3">
      <c r="A42054" s="13">
        <v>0.14876282756595999</v>
      </c>
    </row>
    <row r="42055" spans="1:1" x14ac:dyDescent="0.3">
      <c r="A42055" s="13">
        <v>0.16238085764226001</v>
      </c>
    </row>
    <row r="42056" spans="1:1" x14ac:dyDescent="0.3">
      <c r="A42056" s="13">
        <v>0.11485109119384</v>
      </c>
    </row>
    <row r="42057" spans="1:1" x14ac:dyDescent="0.3">
      <c r="A42057" s="13">
        <v>0.19154836677777001</v>
      </c>
    </row>
    <row r="42058" spans="1:1" x14ac:dyDescent="0.3">
      <c r="A42058" s="13">
        <v>0.15922475388787</v>
      </c>
    </row>
    <row r="42059" spans="1:1" x14ac:dyDescent="0.3">
      <c r="A42059" s="13">
        <v>0.13015984857442001</v>
      </c>
    </row>
    <row r="42060" spans="1:1" x14ac:dyDescent="0.3">
      <c r="A42060" s="13">
        <v>0.16101423247162999</v>
      </c>
    </row>
    <row r="42061" spans="1:1" x14ac:dyDescent="0.3">
      <c r="A42061" s="13">
        <v>0.12542654421387001</v>
      </c>
    </row>
    <row r="42062" spans="1:1" x14ac:dyDescent="0.3">
      <c r="A42062" s="13">
        <v>9.4358024594592999E-2</v>
      </c>
    </row>
    <row r="42063" spans="1:1" x14ac:dyDescent="0.3">
      <c r="A42063" s="13">
        <v>0.21751854904974</v>
      </c>
    </row>
    <row r="42064" spans="1:1" x14ac:dyDescent="0.3">
      <c r="A42064" s="13">
        <v>0.23675797204058999</v>
      </c>
    </row>
    <row r="42065" spans="1:1" x14ac:dyDescent="0.3">
      <c r="A42065" s="13">
        <v>0.19547678955635001</v>
      </c>
    </row>
    <row r="42066" spans="1:1" x14ac:dyDescent="0.3">
      <c r="A42066" s="13">
        <v>0.32834311049100001</v>
      </c>
    </row>
    <row r="42067" spans="1:1" x14ac:dyDescent="0.3">
      <c r="A42067" s="13">
        <v>0.22375021247078999</v>
      </c>
    </row>
    <row r="42068" spans="1:1" x14ac:dyDescent="0.3">
      <c r="A42068" s="13">
        <v>0.13394733660453001</v>
      </c>
    </row>
    <row r="42069" spans="1:1" x14ac:dyDescent="0.3">
      <c r="A42069" s="13">
        <v>0.11646518954677</v>
      </c>
    </row>
    <row r="42070" spans="1:1" x14ac:dyDescent="0.3">
      <c r="A42070" s="13">
        <v>0.31105168327374</v>
      </c>
    </row>
    <row r="42071" spans="1:1" x14ac:dyDescent="0.3">
      <c r="A42071" s="13">
        <v>8.3837395848244997E-2</v>
      </c>
    </row>
    <row r="42072" spans="1:1" x14ac:dyDescent="0.3">
      <c r="A42072" s="13">
        <v>0.13729828876087999</v>
      </c>
    </row>
    <row r="42073" spans="1:1" x14ac:dyDescent="0.3">
      <c r="A42073" s="13">
        <v>0.23890755012102</v>
      </c>
    </row>
    <row r="42074" spans="1:1" x14ac:dyDescent="0.3">
      <c r="A42074" s="13">
        <v>0.19628281878893999</v>
      </c>
    </row>
    <row r="42075" spans="1:1" x14ac:dyDescent="0.3">
      <c r="A42075" s="13">
        <v>0.19626687488610001</v>
      </c>
    </row>
    <row r="42076" spans="1:1" x14ac:dyDescent="0.3">
      <c r="A42076" s="13">
        <v>0.16066536022809</v>
      </c>
    </row>
    <row r="42077" spans="1:1" x14ac:dyDescent="0.3">
      <c r="A42077" s="13">
        <v>0.18356134960383</v>
      </c>
    </row>
    <row r="42078" spans="1:1" x14ac:dyDescent="0.3">
      <c r="A42078" s="13">
        <v>0.16030093960132</v>
      </c>
    </row>
    <row r="42079" spans="1:1" x14ac:dyDescent="0.3">
      <c r="A42079" s="13">
        <v>0.27035955647325</v>
      </c>
    </row>
    <row r="42080" spans="1:1" x14ac:dyDescent="0.3">
      <c r="A42080" s="13">
        <v>0.13934057547633</v>
      </c>
    </row>
    <row r="42081" spans="1:1" x14ac:dyDescent="0.3">
      <c r="A42081" s="13">
        <v>0.12042518611033</v>
      </c>
    </row>
    <row r="42082" spans="1:1" x14ac:dyDescent="0.3">
      <c r="A42082" s="13">
        <v>0.19866753166078999</v>
      </c>
    </row>
    <row r="42083" spans="1:1" x14ac:dyDescent="0.3">
      <c r="A42083" s="13">
        <v>0.17904683678354</v>
      </c>
    </row>
    <row r="42084" spans="1:1" x14ac:dyDescent="0.3">
      <c r="A42084" s="13">
        <v>0.22992911681740999</v>
      </c>
    </row>
    <row r="42085" spans="1:1" x14ac:dyDescent="0.3">
      <c r="A42085" s="13">
        <v>0.1002095506601</v>
      </c>
    </row>
    <row r="42086" spans="1:1" x14ac:dyDescent="0.3">
      <c r="A42086" s="13">
        <v>0.10081517997007999</v>
      </c>
    </row>
    <row r="42087" spans="1:1" x14ac:dyDescent="0.3">
      <c r="A42087" s="13">
        <v>0.16858357470433999</v>
      </c>
    </row>
    <row r="42088" spans="1:1" x14ac:dyDescent="0.3">
      <c r="A42088" s="13">
        <v>0.27152336708112002</v>
      </c>
    </row>
    <row r="42089" spans="1:1" x14ac:dyDescent="0.3">
      <c r="A42089" s="13">
        <v>0.10020076211556</v>
      </c>
    </row>
    <row r="42090" spans="1:1" x14ac:dyDescent="0.3">
      <c r="A42090" s="13">
        <v>0.28481137969451997</v>
      </c>
    </row>
    <row r="42091" spans="1:1" x14ac:dyDescent="0.3">
      <c r="A42091" s="13">
        <v>0.28481137969451997</v>
      </c>
    </row>
    <row r="42092" spans="1:1" x14ac:dyDescent="0.3">
      <c r="A42092" s="13">
        <v>6.9311012787571999E-2</v>
      </c>
    </row>
    <row r="42093" spans="1:1" x14ac:dyDescent="0.3">
      <c r="A42093" s="13">
        <v>0.14675626406180001</v>
      </c>
    </row>
    <row r="42094" spans="1:1" x14ac:dyDescent="0.3">
      <c r="A42094" s="13">
        <v>0.1992229380194</v>
      </c>
    </row>
    <row r="42095" spans="1:1" x14ac:dyDescent="0.3">
      <c r="A42095" s="13">
        <v>6.4688168748092995E-2</v>
      </c>
    </row>
    <row r="42096" spans="1:1" x14ac:dyDescent="0.3">
      <c r="A42096" s="13">
        <v>0.14841772395130001</v>
      </c>
    </row>
    <row r="42097" spans="1:1" x14ac:dyDescent="0.3">
      <c r="A42097" s="13">
        <v>0.18189588318906999</v>
      </c>
    </row>
    <row r="42098" spans="1:1" x14ac:dyDescent="0.3">
      <c r="A42098" s="13">
        <v>0.19593234973349999</v>
      </c>
    </row>
    <row r="42099" spans="1:1" x14ac:dyDescent="0.3">
      <c r="A42099" s="13">
        <v>8.7846258405838998E-2</v>
      </c>
    </row>
    <row r="42100" spans="1:1" x14ac:dyDescent="0.3">
      <c r="A42100" s="13">
        <v>0.14973796745647</v>
      </c>
    </row>
    <row r="42101" spans="1:1" x14ac:dyDescent="0.3">
      <c r="A42101" s="13">
        <v>0.21149767169153999</v>
      </c>
    </row>
    <row r="42102" spans="1:1" x14ac:dyDescent="0.3">
      <c r="A42102" s="13">
        <v>0.15018037876220999</v>
      </c>
    </row>
    <row r="42103" spans="1:1" x14ac:dyDescent="0.3">
      <c r="A42103" s="13">
        <v>0.17905366975614001</v>
      </c>
    </row>
    <row r="42104" spans="1:1" x14ac:dyDescent="0.3">
      <c r="A42104" s="13">
        <v>0.15341655278791</v>
      </c>
    </row>
    <row r="42105" spans="1:1" x14ac:dyDescent="0.3">
      <c r="A42105" s="13">
        <v>0.17138355055578</v>
      </c>
    </row>
    <row r="42106" spans="1:1" x14ac:dyDescent="0.3">
      <c r="A42106" s="13">
        <v>0.14058205047990999</v>
      </c>
    </row>
    <row r="42107" spans="1:1" x14ac:dyDescent="0.3">
      <c r="A42107" s="13">
        <v>0.17615376324459001</v>
      </c>
    </row>
    <row r="42108" spans="1:1" x14ac:dyDescent="0.3">
      <c r="A42108" s="13">
        <v>0.27740476269324998</v>
      </c>
    </row>
    <row r="42109" spans="1:1" x14ac:dyDescent="0.3">
      <c r="A42109" s="13">
        <v>0.19444592127304999</v>
      </c>
    </row>
    <row r="42110" spans="1:1" x14ac:dyDescent="0.3">
      <c r="A42110" s="13">
        <v>5.5841398464051999E-2</v>
      </c>
    </row>
    <row r="42111" spans="1:1" x14ac:dyDescent="0.3">
      <c r="A42111" s="13">
        <v>0.10290959341918</v>
      </c>
    </row>
    <row r="42112" spans="1:1" x14ac:dyDescent="0.3">
      <c r="A42112" s="13">
        <v>0.20586974840354999</v>
      </c>
    </row>
    <row r="42113" spans="1:1" x14ac:dyDescent="0.3">
      <c r="A42113" s="13">
        <v>0.27249488396985</v>
      </c>
    </row>
    <row r="42114" spans="1:1" x14ac:dyDescent="0.3">
      <c r="A42114" s="13">
        <v>0.25411875574123</v>
      </c>
    </row>
    <row r="42115" spans="1:1" x14ac:dyDescent="0.3">
      <c r="A42115" s="13">
        <v>0.12812162694752</v>
      </c>
    </row>
    <row r="42116" spans="1:1" x14ac:dyDescent="0.3">
      <c r="A42116" s="13">
        <v>0.1664738023798</v>
      </c>
    </row>
    <row r="42117" spans="1:1" x14ac:dyDescent="0.3">
      <c r="A42117" s="13">
        <v>0.25959296340955001</v>
      </c>
    </row>
    <row r="42118" spans="1:1" x14ac:dyDescent="0.3">
      <c r="A42118" s="13">
        <v>0.19305059553812001</v>
      </c>
    </row>
    <row r="42119" spans="1:1" x14ac:dyDescent="0.3">
      <c r="A42119" s="13">
        <v>0.28345889833263999</v>
      </c>
    </row>
    <row r="42120" spans="1:1" x14ac:dyDescent="0.3">
      <c r="A42120" s="13">
        <v>0.24063796995566</v>
      </c>
    </row>
    <row r="42121" spans="1:1" x14ac:dyDescent="0.3">
      <c r="A42121" s="13">
        <v>0.21853810925572001</v>
      </c>
    </row>
    <row r="42122" spans="1:1" x14ac:dyDescent="0.3">
      <c r="A42122" s="13">
        <v>0.17113073203818999</v>
      </c>
    </row>
    <row r="42123" spans="1:1" x14ac:dyDescent="0.3">
      <c r="A42123" s="13">
        <v>0.18073580632093</v>
      </c>
    </row>
    <row r="42124" spans="1:1" x14ac:dyDescent="0.3">
      <c r="A42124" s="13">
        <v>0.23608793813741</v>
      </c>
    </row>
    <row r="42125" spans="1:1" x14ac:dyDescent="0.3">
      <c r="A42125" s="13">
        <v>0.16428924599085001</v>
      </c>
    </row>
    <row r="42126" spans="1:1" x14ac:dyDescent="0.3">
      <c r="A42126" s="13">
        <v>0.11244519952791</v>
      </c>
    </row>
    <row r="42127" spans="1:1" x14ac:dyDescent="0.3">
      <c r="A42127" s="13">
        <v>0.25944936736722002</v>
      </c>
    </row>
    <row r="42128" spans="1:1" x14ac:dyDescent="0.3">
      <c r="A42128" s="13">
        <v>8.3528315261351002E-2</v>
      </c>
    </row>
    <row r="42129" spans="1:1" x14ac:dyDescent="0.3">
      <c r="A42129" s="13">
        <v>0.12651578242854</v>
      </c>
    </row>
    <row r="42130" spans="1:1" x14ac:dyDescent="0.3">
      <c r="A42130" s="13">
        <v>5.3400841847155003E-2</v>
      </c>
    </row>
    <row r="42131" spans="1:1" x14ac:dyDescent="0.3">
      <c r="A42131" s="13">
        <v>0.22484279576843999</v>
      </c>
    </row>
    <row r="42132" spans="1:1" x14ac:dyDescent="0.3">
      <c r="A42132" s="13">
        <v>0.13292827565477</v>
      </c>
    </row>
    <row r="42133" spans="1:1" x14ac:dyDescent="0.3">
      <c r="A42133" s="13">
        <v>0.15082706703456999</v>
      </c>
    </row>
    <row r="42134" spans="1:1" x14ac:dyDescent="0.3">
      <c r="A42134" s="13">
        <v>0.17960900082128001</v>
      </c>
    </row>
    <row r="42135" spans="1:1" x14ac:dyDescent="0.3">
      <c r="A42135" s="13">
        <v>9.6494069527377005E-2</v>
      </c>
    </row>
    <row r="42136" spans="1:1" x14ac:dyDescent="0.3">
      <c r="A42136" s="13">
        <v>0.14742217986916001</v>
      </c>
    </row>
    <row r="42137" spans="1:1" x14ac:dyDescent="0.3">
      <c r="A42137" s="13">
        <v>0.15391430305461001</v>
      </c>
    </row>
    <row r="42138" spans="1:1" x14ac:dyDescent="0.3">
      <c r="A42138" s="13">
        <v>0.20921082118395001</v>
      </c>
    </row>
    <row r="42139" spans="1:1" x14ac:dyDescent="0.3">
      <c r="A42139" s="13">
        <v>0.18006256652632999</v>
      </c>
    </row>
    <row r="42140" spans="1:1" x14ac:dyDescent="0.3">
      <c r="A42140" s="13">
        <v>0.17990913048203</v>
      </c>
    </row>
    <row r="42141" spans="1:1" x14ac:dyDescent="0.3">
      <c r="A42141" s="13">
        <v>0.12251693399084999</v>
      </c>
    </row>
    <row r="42142" spans="1:1" x14ac:dyDescent="0.3">
      <c r="A42142" s="13">
        <v>0.23911432264855001</v>
      </c>
    </row>
    <row r="42143" spans="1:1" x14ac:dyDescent="0.3">
      <c r="A42143" s="13">
        <v>0.23911432264855001</v>
      </c>
    </row>
    <row r="42144" spans="1:1" x14ac:dyDescent="0.3">
      <c r="A42144" s="13">
        <v>0.15556508675719999</v>
      </c>
    </row>
    <row r="42145" spans="1:1" x14ac:dyDescent="0.3">
      <c r="A42145" s="13">
        <v>0.15352771520413999</v>
      </c>
    </row>
    <row r="42146" spans="1:1" x14ac:dyDescent="0.3">
      <c r="A42146" s="13">
        <v>0.22033936994555001</v>
      </c>
    </row>
    <row r="42147" spans="1:1" x14ac:dyDescent="0.3">
      <c r="A42147" s="13">
        <v>0.15364373727608999</v>
      </c>
    </row>
    <row r="42148" spans="1:1" x14ac:dyDescent="0.3">
      <c r="A42148" s="13">
        <v>0.22412312021784001</v>
      </c>
    </row>
    <row r="42149" spans="1:1" x14ac:dyDescent="0.3">
      <c r="A42149" s="13">
        <v>9.5180080218995003E-2</v>
      </c>
    </row>
    <row r="42150" spans="1:1" x14ac:dyDescent="0.3">
      <c r="A42150" s="13">
        <v>8.1983908400402997E-2</v>
      </c>
    </row>
    <row r="42151" spans="1:1" x14ac:dyDescent="0.3">
      <c r="A42151" s="13">
        <v>8.1983908400402997E-2</v>
      </c>
    </row>
    <row r="42152" spans="1:1" x14ac:dyDescent="0.3">
      <c r="A42152" s="13">
        <v>0.17262282065243001</v>
      </c>
    </row>
    <row r="42153" spans="1:1" x14ac:dyDescent="0.3">
      <c r="A42153" s="13">
        <v>0.16282597993143</v>
      </c>
    </row>
    <row r="42154" spans="1:1" x14ac:dyDescent="0.3">
      <c r="A42154" s="13">
        <v>0.21333345162771</v>
      </c>
    </row>
    <row r="42155" spans="1:1" x14ac:dyDescent="0.3">
      <c r="A42155" s="13">
        <v>0.13084417389872999</v>
      </c>
    </row>
    <row r="42156" spans="1:1" x14ac:dyDescent="0.3">
      <c r="A42156" s="13">
        <v>0.13453502935212999</v>
      </c>
    </row>
    <row r="42157" spans="1:1" x14ac:dyDescent="0.3">
      <c r="A42157" s="13">
        <v>0.16540342793619001</v>
      </c>
    </row>
    <row r="42158" spans="1:1" x14ac:dyDescent="0.3">
      <c r="A42158" s="13">
        <v>0.11964226920448</v>
      </c>
    </row>
    <row r="42159" spans="1:1" x14ac:dyDescent="0.3">
      <c r="A42159" s="13">
        <v>0.13096143797703999</v>
      </c>
    </row>
    <row r="42160" spans="1:1" x14ac:dyDescent="0.3">
      <c r="A42160" s="13">
        <v>0.15452181491055</v>
      </c>
    </row>
    <row r="42161" spans="1:1" x14ac:dyDescent="0.3">
      <c r="A42161" s="13">
        <v>0.13962892684355999</v>
      </c>
    </row>
    <row r="42162" spans="1:1" x14ac:dyDescent="0.3">
      <c r="A42162" s="13">
        <v>0.24162199160174999</v>
      </c>
    </row>
    <row r="42163" spans="1:1" x14ac:dyDescent="0.3">
      <c r="A42163" s="13">
        <v>0.12465588740015</v>
      </c>
    </row>
    <row r="42164" spans="1:1" x14ac:dyDescent="0.3">
      <c r="A42164" s="13">
        <v>0.17323678162063999</v>
      </c>
    </row>
    <row r="42165" spans="1:1" x14ac:dyDescent="0.3">
      <c r="A42165" s="13">
        <v>0.36003764892953</v>
      </c>
    </row>
    <row r="42166" spans="1:1" x14ac:dyDescent="0.3">
      <c r="A42166" s="13">
        <v>0.24448595825503999</v>
      </c>
    </row>
    <row r="42167" spans="1:1" x14ac:dyDescent="0.3">
      <c r="A42167" s="13">
        <v>0.15934716240402</v>
      </c>
    </row>
    <row r="42168" spans="1:1" x14ac:dyDescent="0.3">
      <c r="A42168" s="13">
        <v>0.15138356000597</v>
      </c>
    </row>
    <row r="42169" spans="1:1" x14ac:dyDescent="0.3">
      <c r="A42169" s="13">
        <v>0.11503418501444999</v>
      </c>
    </row>
    <row r="42170" spans="1:1" x14ac:dyDescent="0.3">
      <c r="A42170" s="13">
        <v>0.17978671764734</v>
      </c>
    </row>
    <row r="42171" spans="1:1" x14ac:dyDescent="0.3">
      <c r="A42171" s="13">
        <v>9.5475637111482006E-2</v>
      </c>
    </row>
    <row r="42172" spans="1:1" x14ac:dyDescent="0.3">
      <c r="A42172" s="13">
        <v>0.15237564583814001</v>
      </c>
    </row>
    <row r="42173" spans="1:1" x14ac:dyDescent="0.3">
      <c r="A42173" s="13">
        <v>0.16004340561058999</v>
      </c>
    </row>
    <row r="42174" spans="1:1" x14ac:dyDescent="0.3">
      <c r="A42174" s="13">
        <v>0.23801126210962001</v>
      </c>
    </row>
    <row r="42175" spans="1:1" x14ac:dyDescent="0.3">
      <c r="A42175" s="13">
        <v>0.20722718415064001</v>
      </c>
    </row>
    <row r="42176" spans="1:1" x14ac:dyDescent="0.3">
      <c r="A42176" s="13">
        <v>0.13044956307923999</v>
      </c>
    </row>
    <row r="42177" spans="1:1" x14ac:dyDescent="0.3">
      <c r="A42177" s="13">
        <v>0.15559698168513</v>
      </c>
    </row>
    <row r="42178" spans="1:1" x14ac:dyDescent="0.3">
      <c r="A42178" s="13">
        <v>0.19220144576522999</v>
      </c>
    </row>
    <row r="42179" spans="1:1" x14ac:dyDescent="0.3">
      <c r="A42179" s="13">
        <v>0.22311221554626001</v>
      </c>
    </row>
    <row r="42180" spans="1:1" x14ac:dyDescent="0.3">
      <c r="A42180" s="13">
        <v>0.19290133397681999</v>
      </c>
    </row>
    <row r="42181" spans="1:1" x14ac:dyDescent="0.3">
      <c r="A42181" s="13">
        <v>0.17148404045601001</v>
      </c>
    </row>
    <row r="42182" spans="1:1" x14ac:dyDescent="0.3">
      <c r="A42182" s="13">
        <v>6.8733068658247007E-2</v>
      </c>
    </row>
    <row r="42183" spans="1:1" x14ac:dyDescent="0.3">
      <c r="A42183" s="13">
        <v>0.23702337622236</v>
      </c>
    </row>
    <row r="42184" spans="1:1" x14ac:dyDescent="0.3">
      <c r="A42184" s="13">
        <v>0.19725639926495001</v>
      </c>
    </row>
    <row r="42185" spans="1:1" x14ac:dyDescent="0.3">
      <c r="A42185" s="13">
        <v>0.29358295760358</v>
      </c>
    </row>
    <row r="42186" spans="1:1" x14ac:dyDescent="0.3">
      <c r="A42186" s="13">
        <v>0.12850441261812001</v>
      </c>
    </row>
    <row r="42187" spans="1:1" x14ac:dyDescent="0.3">
      <c r="A42187" s="13">
        <v>0.151813624245</v>
      </c>
    </row>
    <row r="42188" spans="1:1" x14ac:dyDescent="0.3">
      <c r="A42188" s="13">
        <v>0.1322456495796</v>
      </c>
    </row>
    <row r="42189" spans="1:1" x14ac:dyDescent="0.3">
      <c r="A42189" s="13">
        <v>0.19919870450263999</v>
      </c>
    </row>
    <row r="42190" spans="1:1" x14ac:dyDescent="0.3">
      <c r="A42190" s="13">
        <v>0.25416124541716001</v>
      </c>
    </row>
    <row r="42191" spans="1:1" x14ac:dyDescent="0.3">
      <c r="A42191" s="13">
        <v>0.10269353081785</v>
      </c>
    </row>
    <row r="42192" spans="1:1" x14ac:dyDescent="0.3">
      <c r="A42192" s="13">
        <v>0.13149997789828999</v>
      </c>
    </row>
    <row r="42193" spans="1:1" x14ac:dyDescent="0.3">
      <c r="A42193" s="13">
        <v>0.14761142950104</v>
      </c>
    </row>
    <row r="42194" spans="1:1" x14ac:dyDescent="0.3">
      <c r="A42194" s="13">
        <v>0.20505766744284001</v>
      </c>
    </row>
    <row r="42195" spans="1:1" x14ac:dyDescent="0.3">
      <c r="A42195" s="13">
        <v>0.20696196434652001</v>
      </c>
    </row>
    <row r="42196" spans="1:1" x14ac:dyDescent="0.3">
      <c r="A42196" s="13">
        <v>0.31536287470718999</v>
      </c>
    </row>
    <row r="42197" spans="1:1" x14ac:dyDescent="0.3">
      <c r="A42197" s="13">
        <v>0.10470553241612</v>
      </c>
    </row>
    <row r="42198" spans="1:1" x14ac:dyDescent="0.3">
      <c r="A42198" s="13">
        <v>0.10470553241612</v>
      </c>
    </row>
    <row r="42199" spans="1:1" x14ac:dyDescent="0.3">
      <c r="A42199" s="13">
        <v>0.22219032715173001</v>
      </c>
    </row>
    <row r="42200" spans="1:1" x14ac:dyDescent="0.3">
      <c r="A42200" s="13">
        <v>0.22219032715173001</v>
      </c>
    </row>
    <row r="42201" spans="1:1" x14ac:dyDescent="0.3">
      <c r="A42201" s="13">
        <v>0.18932268276066999</v>
      </c>
    </row>
    <row r="42202" spans="1:1" x14ac:dyDescent="0.3">
      <c r="A42202" s="13">
        <v>0.30624409374924</v>
      </c>
    </row>
    <row r="42203" spans="1:1" x14ac:dyDescent="0.3">
      <c r="A42203" s="13">
        <v>0.20516124342427999</v>
      </c>
    </row>
    <row r="42204" spans="1:1" x14ac:dyDescent="0.3">
      <c r="A42204" s="13">
        <v>0.25262108650831</v>
      </c>
    </row>
    <row r="42205" spans="1:1" x14ac:dyDescent="0.3">
      <c r="A42205" s="13">
        <v>0.1689458308872</v>
      </c>
    </row>
    <row r="42206" spans="1:1" x14ac:dyDescent="0.3">
      <c r="A42206" s="13">
        <v>0.10116642315327</v>
      </c>
    </row>
    <row r="42207" spans="1:1" x14ac:dyDescent="0.3">
      <c r="A42207" s="13">
        <v>0.21990936804082001</v>
      </c>
    </row>
    <row r="42208" spans="1:1" x14ac:dyDescent="0.3">
      <c r="A42208" s="13">
        <v>7.6903174514091996E-2</v>
      </c>
    </row>
    <row r="42209" spans="1:1" x14ac:dyDescent="0.3">
      <c r="A42209" s="13">
        <v>0.14963083027589999</v>
      </c>
    </row>
    <row r="42210" spans="1:1" x14ac:dyDescent="0.3">
      <c r="A42210" s="13">
        <v>0.19695051461015001</v>
      </c>
    </row>
    <row r="42211" spans="1:1" x14ac:dyDescent="0.3">
      <c r="A42211" s="13">
        <v>0.19819122213939999</v>
      </c>
    </row>
    <row r="42212" spans="1:1" x14ac:dyDescent="0.3">
      <c r="A42212" s="13">
        <v>0.13366512771974001</v>
      </c>
    </row>
    <row r="42213" spans="1:1" x14ac:dyDescent="0.3">
      <c r="A42213" s="13">
        <v>0.2309064873126</v>
      </c>
    </row>
    <row r="42214" spans="1:1" x14ac:dyDescent="0.3">
      <c r="A42214" s="13">
        <v>0.21061947237569001</v>
      </c>
    </row>
    <row r="42215" spans="1:1" x14ac:dyDescent="0.3">
      <c r="A42215" s="13">
        <v>0.1795388152057</v>
      </c>
    </row>
    <row r="42216" spans="1:1" x14ac:dyDescent="0.3">
      <c r="A42216" s="13">
        <v>8.1382177244335996E-2</v>
      </c>
    </row>
    <row r="42217" spans="1:1" x14ac:dyDescent="0.3">
      <c r="A42217" s="13">
        <v>0.22258160770036001</v>
      </c>
    </row>
    <row r="42218" spans="1:1" x14ac:dyDescent="0.3">
      <c r="A42218" s="13">
        <v>0.18751606722330999</v>
      </c>
    </row>
    <row r="42219" spans="1:1" x14ac:dyDescent="0.3">
      <c r="A42219" s="13">
        <v>0.16685818940215</v>
      </c>
    </row>
    <row r="42220" spans="1:1" x14ac:dyDescent="0.3">
      <c r="A42220" s="13">
        <v>7.6405390808407997E-2</v>
      </c>
    </row>
    <row r="42221" spans="1:1" x14ac:dyDescent="0.3">
      <c r="A42221" s="13">
        <v>0.13400384044720001</v>
      </c>
    </row>
    <row r="42222" spans="1:1" x14ac:dyDescent="0.3">
      <c r="A42222" s="13">
        <v>0.11549870763922999</v>
      </c>
    </row>
    <row r="42223" spans="1:1" x14ac:dyDescent="0.3">
      <c r="A42223" s="13">
        <v>0.41889001683887001</v>
      </c>
    </row>
    <row r="42224" spans="1:1" x14ac:dyDescent="0.3">
      <c r="A42224" s="13">
        <v>0.18202016655927</v>
      </c>
    </row>
    <row r="42225" spans="1:1" x14ac:dyDescent="0.3">
      <c r="A42225" s="13">
        <v>0.17761532321911999</v>
      </c>
    </row>
    <row r="42226" spans="1:1" x14ac:dyDescent="0.3">
      <c r="A42226" s="13">
        <v>0.18218077363144999</v>
      </c>
    </row>
    <row r="42227" spans="1:1" x14ac:dyDescent="0.3">
      <c r="A42227" s="13">
        <v>0.16447427845227999</v>
      </c>
    </row>
    <row r="42228" spans="1:1" x14ac:dyDescent="0.3">
      <c r="A42228" s="13">
        <v>0.19339052872952001</v>
      </c>
    </row>
    <row r="42229" spans="1:1" x14ac:dyDescent="0.3">
      <c r="A42229" s="13">
        <v>0.14126575874878999</v>
      </c>
    </row>
    <row r="42230" spans="1:1" x14ac:dyDescent="0.3">
      <c r="A42230" s="13">
        <v>0.15406127675341</v>
      </c>
    </row>
    <row r="42231" spans="1:1" x14ac:dyDescent="0.3">
      <c r="A42231" s="13">
        <v>0.13120024754758</v>
      </c>
    </row>
    <row r="42232" spans="1:1" x14ac:dyDescent="0.3">
      <c r="A42232" s="13">
        <v>0.12288952321818</v>
      </c>
    </row>
    <row r="42233" spans="1:1" x14ac:dyDescent="0.3">
      <c r="A42233" s="13">
        <v>0.15041550197066</v>
      </c>
    </row>
    <row r="42234" spans="1:1" x14ac:dyDescent="0.3">
      <c r="A42234" s="13">
        <v>0.19034300638504001</v>
      </c>
    </row>
    <row r="42235" spans="1:1" x14ac:dyDescent="0.3">
      <c r="A42235" s="13">
        <v>0.22144231451179999</v>
      </c>
    </row>
    <row r="42236" spans="1:1" x14ac:dyDescent="0.3">
      <c r="A42236" s="13">
        <v>0.20704155423956</v>
      </c>
    </row>
    <row r="42237" spans="1:1" x14ac:dyDescent="0.3">
      <c r="A42237" s="13">
        <v>9.7843483369348005E-2</v>
      </c>
    </row>
    <row r="42238" spans="1:1" x14ac:dyDescent="0.3">
      <c r="A42238" s="13">
        <v>0.25015948603072002</v>
      </c>
    </row>
    <row r="42239" spans="1:1" x14ac:dyDescent="0.3">
      <c r="A42239" s="13">
        <v>0.22021506384882999</v>
      </c>
    </row>
    <row r="42240" spans="1:1" x14ac:dyDescent="0.3">
      <c r="A42240" s="13">
        <v>0.31653769095063</v>
      </c>
    </row>
    <row r="42241" spans="1:1" x14ac:dyDescent="0.3">
      <c r="A42241" s="13">
        <v>0.20547205949864</v>
      </c>
    </row>
    <row r="42242" spans="1:1" x14ac:dyDescent="0.3">
      <c r="A42242" s="13">
        <v>0.21383052327821001</v>
      </c>
    </row>
    <row r="42243" spans="1:1" x14ac:dyDescent="0.3">
      <c r="A42243" s="13">
        <v>0.15026913032138001</v>
      </c>
    </row>
    <row r="42244" spans="1:1" x14ac:dyDescent="0.3">
      <c r="A42244" s="13">
        <v>0.20302001421520999</v>
      </c>
    </row>
    <row r="42245" spans="1:1" x14ac:dyDescent="0.3">
      <c r="A42245" s="13">
        <v>0.17141625843714001</v>
      </c>
    </row>
    <row r="42246" spans="1:1" x14ac:dyDescent="0.3">
      <c r="A42246" s="13">
        <v>0.18772818444117001</v>
      </c>
    </row>
    <row r="42247" spans="1:1" x14ac:dyDescent="0.3">
      <c r="A42247" s="13">
        <v>0.23635135626354001</v>
      </c>
    </row>
    <row r="42248" spans="1:1" x14ac:dyDescent="0.3">
      <c r="A42248" s="13">
        <v>7.1776207778987994E-2</v>
      </c>
    </row>
    <row r="42249" spans="1:1" x14ac:dyDescent="0.3">
      <c r="A42249" s="13">
        <v>9.0957631008299997E-2</v>
      </c>
    </row>
    <row r="42250" spans="1:1" x14ac:dyDescent="0.3">
      <c r="A42250" s="13">
        <v>5.7709260205539001E-2</v>
      </c>
    </row>
    <row r="42251" spans="1:1" x14ac:dyDescent="0.3">
      <c r="A42251" s="13">
        <v>0.23170688857185001</v>
      </c>
    </row>
    <row r="42252" spans="1:1" x14ac:dyDescent="0.3">
      <c r="A42252" s="13">
        <v>0.18608300172260001</v>
      </c>
    </row>
    <row r="42253" spans="1:1" x14ac:dyDescent="0.3">
      <c r="A42253" s="13">
        <v>0.15923531409662001</v>
      </c>
    </row>
    <row r="42254" spans="1:1" x14ac:dyDescent="0.3">
      <c r="A42254" s="13">
        <v>0.17176291120098999</v>
      </c>
    </row>
    <row r="42255" spans="1:1" x14ac:dyDescent="0.3">
      <c r="A42255" s="13">
        <v>6.1390749054027999E-2</v>
      </c>
    </row>
    <row r="42256" spans="1:1" x14ac:dyDescent="0.3">
      <c r="A42256" s="13">
        <v>0.13781331769711</v>
      </c>
    </row>
    <row r="42257" spans="1:1" x14ac:dyDescent="0.3">
      <c r="A42257" s="13">
        <v>0.1608856708551</v>
      </c>
    </row>
    <row r="42258" spans="1:1" x14ac:dyDescent="0.3">
      <c r="A42258" s="13">
        <v>0.21315604934775001</v>
      </c>
    </row>
    <row r="42259" spans="1:1" x14ac:dyDescent="0.3">
      <c r="A42259" s="13">
        <v>0.20229049435515001</v>
      </c>
    </row>
    <row r="42260" spans="1:1" x14ac:dyDescent="0.3">
      <c r="A42260" s="13">
        <v>0.11761439032</v>
      </c>
    </row>
    <row r="42261" spans="1:1" x14ac:dyDescent="0.3">
      <c r="A42261" s="13">
        <v>0.18884509598148</v>
      </c>
    </row>
    <row r="42262" spans="1:1" x14ac:dyDescent="0.3">
      <c r="A42262" s="13">
        <v>0.26652120812010999</v>
      </c>
    </row>
    <row r="42263" spans="1:1" x14ac:dyDescent="0.3">
      <c r="A42263" s="13">
        <v>0.1382103659626</v>
      </c>
    </row>
    <row r="42264" spans="1:1" x14ac:dyDescent="0.3">
      <c r="A42264" s="13">
        <v>0.10970263074495</v>
      </c>
    </row>
    <row r="42265" spans="1:1" x14ac:dyDescent="0.3">
      <c r="A42265" s="13">
        <v>5.0085175670454E-2</v>
      </c>
    </row>
    <row r="42266" spans="1:1" x14ac:dyDescent="0.3">
      <c r="A42266" s="13">
        <v>0.22707775552253001</v>
      </c>
    </row>
    <row r="42267" spans="1:1" x14ac:dyDescent="0.3">
      <c r="A42267" s="13">
        <v>8.4258710861252001E-2</v>
      </c>
    </row>
    <row r="42268" spans="1:1" x14ac:dyDescent="0.3">
      <c r="A42268" s="13">
        <v>0.17001103801504999</v>
      </c>
    </row>
    <row r="42269" spans="1:1" x14ac:dyDescent="0.3">
      <c r="A42269" s="13">
        <v>9.2016618631104996E-2</v>
      </c>
    </row>
    <row r="42270" spans="1:1" x14ac:dyDescent="0.3">
      <c r="A42270" s="13">
        <v>8.7512267619270001E-2</v>
      </c>
    </row>
    <row r="42271" spans="1:1" x14ac:dyDescent="0.3">
      <c r="A42271" s="13">
        <v>0.22515289921519999</v>
      </c>
    </row>
    <row r="42272" spans="1:1" x14ac:dyDescent="0.3">
      <c r="A42272" s="13">
        <v>0.23009474133273</v>
      </c>
    </row>
    <row r="42273" spans="1:1" x14ac:dyDescent="0.3">
      <c r="A42273" s="13">
        <v>0.22597838378016999</v>
      </c>
    </row>
    <row r="42274" spans="1:1" x14ac:dyDescent="0.3">
      <c r="A42274" s="13">
        <v>0.15497661491970999</v>
      </c>
    </row>
    <row r="42275" spans="1:1" x14ac:dyDescent="0.3">
      <c r="A42275" s="13">
        <v>0.19773998222771</v>
      </c>
    </row>
    <row r="42276" spans="1:1" x14ac:dyDescent="0.3">
      <c r="A42276" s="13">
        <v>0.1816973980389</v>
      </c>
    </row>
    <row r="42277" spans="1:1" x14ac:dyDescent="0.3">
      <c r="A42277" s="13">
        <v>0.18175465968328</v>
      </c>
    </row>
    <row r="42278" spans="1:1" x14ac:dyDescent="0.3">
      <c r="A42278" s="13">
        <v>0.16640061636794001</v>
      </c>
    </row>
    <row r="42279" spans="1:1" x14ac:dyDescent="0.3">
      <c r="A42279" s="13">
        <v>0.20802514633925001</v>
      </c>
    </row>
    <row r="42280" spans="1:1" x14ac:dyDescent="0.3">
      <c r="A42280" s="13">
        <v>0.11683428005066999</v>
      </c>
    </row>
    <row r="42281" spans="1:1" x14ac:dyDescent="0.3">
      <c r="A42281" s="13">
        <v>0.16928926640316</v>
      </c>
    </row>
    <row r="42282" spans="1:1" x14ac:dyDescent="0.3">
      <c r="A42282" s="13">
        <v>0.16947323777539</v>
      </c>
    </row>
    <row r="42283" spans="1:1" x14ac:dyDescent="0.3">
      <c r="A42283" s="13">
        <v>0.18649461528648001</v>
      </c>
    </row>
    <row r="42284" spans="1:1" x14ac:dyDescent="0.3">
      <c r="A42284" s="13">
        <v>0.22530562829713999</v>
      </c>
    </row>
    <row r="42285" spans="1:1" x14ac:dyDescent="0.3">
      <c r="A42285" s="13">
        <v>0.31573567465079</v>
      </c>
    </row>
    <row r="42286" spans="1:1" x14ac:dyDescent="0.3">
      <c r="A42286" s="13">
        <v>0.1627039149241</v>
      </c>
    </row>
    <row r="42287" spans="1:1" x14ac:dyDescent="0.3">
      <c r="A42287" s="13">
        <v>7.8480947435937004E-2</v>
      </c>
    </row>
    <row r="42288" spans="1:1" x14ac:dyDescent="0.3">
      <c r="A42288" s="13">
        <v>0.16198575627080999</v>
      </c>
    </row>
    <row r="42289" spans="1:1" x14ac:dyDescent="0.3">
      <c r="A42289" s="13">
        <v>0.16576902337078001</v>
      </c>
    </row>
    <row r="42290" spans="1:1" x14ac:dyDescent="0.3">
      <c r="A42290" s="13">
        <v>0.15669020917445001</v>
      </c>
    </row>
    <row r="42291" spans="1:1" x14ac:dyDescent="0.3">
      <c r="A42291" s="13">
        <v>0.19397331926240999</v>
      </c>
    </row>
    <row r="42292" spans="1:1" x14ac:dyDescent="0.3">
      <c r="A42292" s="13">
        <v>0.17695692436494001</v>
      </c>
    </row>
    <row r="42293" spans="1:1" x14ac:dyDescent="0.3">
      <c r="A42293" s="13">
        <v>0.22776286402365001</v>
      </c>
    </row>
    <row r="42294" spans="1:1" x14ac:dyDescent="0.3">
      <c r="A42294" s="13">
        <v>0.28917671544988</v>
      </c>
    </row>
    <row r="42295" spans="1:1" x14ac:dyDescent="0.3">
      <c r="A42295" s="13">
        <v>0.15031670518738999</v>
      </c>
    </row>
    <row r="42296" spans="1:1" x14ac:dyDescent="0.3">
      <c r="A42296" s="13">
        <v>9.0730680930928995E-2</v>
      </c>
    </row>
    <row r="42297" spans="1:1" x14ac:dyDescent="0.3">
      <c r="A42297" s="13">
        <v>0.29476022959741</v>
      </c>
    </row>
    <row r="42298" spans="1:1" x14ac:dyDescent="0.3">
      <c r="A42298" s="13">
        <v>0.21454732190918999</v>
      </c>
    </row>
    <row r="42299" spans="1:1" x14ac:dyDescent="0.3">
      <c r="A42299" s="13">
        <v>0.10752099322645001</v>
      </c>
    </row>
    <row r="42300" spans="1:1" x14ac:dyDescent="0.3">
      <c r="A42300" s="13">
        <v>0.17937120407824</v>
      </c>
    </row>
    <row r="42301" spans="1:1" x14ac:dyDescent="0.3">
      <c r="A42301" s="13">
        <v>0.16933248958273001</v>
      </c>
    </row>
    <row r="42302" spans="1:1" x14ac:dyDescent="0.3">
      <c r="A42302" s="13">
        <v>0.15130603149538999</v>
      </c>
    </row>
    <row r="42303" spans="1:1" x14ac:dyDescent="0.3">
      <c r="A42303" s="13">
        <v>0.17576917057843999</v>
      </c>
    </row>
    <row r="42304" spans="1:1" x14ac:dyDescent="0.3">
      <c r="A42304" s="13">
        <v>0.15649467037361001</v>
      </c>
    </row>
    <row r="42305" spans="1:1" x14ac:dyDescent="0.3">
      <c r="A42305" s="13">
        <v>0.15005653753619</v>
      </c>
    </row>
    <row r="42306" spans="1:1" x14ac:dyDescent="0.3">
      <c r="A42306" s="13">
        <v>0.28066650686430999</v>
      </c>
    </row>
    <row r="42307" spans="1:1" x14ac:dyDescent="0.3">
      <c r="A42307" s="13">
        <v>0.16669623916033999</v>
      </c>
    </row>
    <row r="42308" spans="1:1" x14ac:dyDescent="0.3">
      <c r="A42308" s="13">
        <v>0.15417355932726001</v>
      </c>
    </row>
    <row r="42309" spans="1:1" x14ac:dyDescent="0.3">
      <c r="A42309" s="13">
        <v>0.14130886662028</v>
      </c>
    </row>
    <row r="42310" spans="1:1" x14ac:dyDescent="0.3">
      <c r="A42310" s="13">
        <v>0.19090616868814</v>
      </c>
    </row>
    <row r="42311" spans="1:1" x14ac:dyDescent="0.3">
      <c r="A42311" s="13">
        <v>5.6283772497337001E-2</v>
      </c>
    </row>
    <row r="42312" spans="1:1" x14ac:dyDescent="0.3">
      <c r="A42312" s="13">
        <v>0.24133184604404001</v>
      </c>
    </row>
    <row r="42313" spans="1:1" x14ac:dyDescent="0.3">
      <c r="A42313" s="13">
        <v>0.17281870999405999</v>
      </c>
    </row>
    <row r="42314" spans="1:1" x14ac:dyDescent="0.3">
      <c r="A42314" s="13">
        <v>0.22336878012545</v>
      </c>
    </row>
    <row r="42315" spans="1:1" x14ac:dyDescent="0.3">
      <c r="A42315" s="13">
        <v>5.1280379332951001E-2</v>
      </c>
    </row>
    <row r="42316" spans="1:1" x14ac:dyDescent="0.3">
      <c r="A42316" s="13">
        <v>0.16193048316181999</v>
      </c>
    </row>
    <row r="42317" spans="1:1" x14ac:dyDescent="0.3">
      <c r="A42317" s="13">
        <v>0.12033308805721001</v>
      </c>
    </row>
    <row r="42318" spans="1:1" x14ac:dyDescent="0.3">
      <c r="A42318" s="13">
        <v>0.17223517388806001</v>
      </c>
    </row>
    <row r="42319" spans="1:1" x14ac:dyDescent="0.3">
      <c r="A42319" s="13">
        <v>0.27573325334847998</v>
      </c>
    </row>
    <row r="42320" spans="1:1" x14ac:dyDescent="0.3">
      <c r="A42320" s="13">
        <v>8.2156888806921999E-2</v>
      </c>
    </row>
    <row r="42321" spans="1:1" x14ac:dyDescent="0.3">
      <c r="A42321" s="13">
        <v>0.18779104864127999</v>
      </c>
    </row>
    <row r="42322" spans="1:1" x14ac:dyDescent="0.3">
      <c r="A42322" s="13">
        <v>0.23104794026841</v>
      </c>
    </row>
    <row r="42323" spans="1:1" x14ac:dyDescent="0.3">
      <c r="A42323" s="13">
        <v>0.22130916030444001</v>
      </c>
    </row>
    <row r="42324" spans="1:1" x14ac:dyDescent="0.3">
      <c r="A42324" s="13">
        <v>0.15978065612219999</v>
      </c>
    </row>
    <row r="42325" spans="1:1" x14ac:dyDescent="0.3">
      <c r="A42325" s="13">
        <v>0.20711505934961999</v>
      </c>
    </row>
    <row r="42326" spans="1:1" x14ac:dyDescent="0.3">
      <c r="A42326" s="13">
        <v>0.19455966400451999</v>
      </c>
    </row>
    <row r="42327" spans="1:1" x14ac:dyDescent="0.3">
      <c r="A42327" s="13">
        <v>0.15791598328249001</v>
      </c>
    </row>
    <row r="42328" spans="1:1" x14ac:dyDescent="0.3">
      <c r="A42328" s="13">
        <v>0.28588421850147999</v>
      </c>
    </row>
    <row r="42329" spans="1:1" x14ac:dyDescent="0.3">
      <c r="A42329" s="13">
        <v>0.14799998830843999</v>
      </c>
    </row>
    <row r="42330" spans="1:1" x14ac:dyDescent="0.3">
      <c r="A42330" s="13">
        <v>0.19614139517495</v>
      </c>
    </row>
    <row r="42331" spans="1:1" x14ac:dyDescent="0.3">
      <c r="A42331" s="13">
        <v>0.25610571993664999</v>
      </c>
    </row>
    <row r="42332" spans="1:1" x14ac:dyDescent="0.3">
      <c r="A42332" s="13">
        <v>0.19389972288817001</v>
      </c>
    </row>
    <row r="42333" spans="1:1" x14ac:dyDescent="0.3">
      <c r="A42333" s="13">
        <v>0.14780732628533999</v>
      </c>
    </row>
    <row r="42334" spans="1:1" x14ac:dyDescent="0.3">
      <c r="A42334" s="13">
        <v>0.18028692465404</v>
      </c>
    </row>
    <row r="42335" spans="1:1" x14ac:dyDescent="0.3">
      <c r="A42335" s="13">
        <v>8.4206829785714005E-2</v>
      </c>
    </row>
    <row r="42336" spans="1:1" x14ac:dyDescent="0.3">
      <c r="A42336" s="13">
        <v>0.19917672213199999</v>
      </c>
    </row>
    <row r="42337" spans="1:1" x14ac:dyDescent="0.3">
      <c r="A42337" s="13">
        <v>0.21306894611787999</v>
      </c>
    </row>
    <row r="42338" spans="1:1" x14ac:dyDescent="0.3">
      <c r="A42338" s="13">
        <v>0.17801359613928</v>
      </c>
    </row>
    <row r="42339" spans="1:1" x14ac:dyDescent="0.3">
      <c r="A42339" s="13">
        <v>0.18767470298954</v>
      </c>
    </row>
    <row r="42340" spans="1:1" x14ac:dyDescent="0.3">
      <c r="A42340" s="13">
        <v>0.15669523697296001</v>
      </c>
    </row>
    <row r="42341" spans="1:1" x14ac:dyDescent="0.3">
      <c r="A42341" s="13">
        <v>0.21740705255646001</v>
      </c>
    </row>
    <row r="42342" spans="1:1" x14ac:dyDescent="0.3">
      <c r="A42342" s="13">
        <v>0.25757534874206001</v>
      </c>
    </row>
    <row r="42343" spans="1:1" x14ac:dyDescent="0.3">
      <c r="A42343" s="13">
        <v>0.22765188923997001</v>
      </c>
    </row>
    <row r="42344" spans="1:1" x14ac:dyDescent="0.3">
      <c r="A42344" s="13">
        <v>6.7690450033655994E-2</v>
      </c>
    </row>
    <row r="42345" spans="1:1" x14ac:dyDescent="0.3">
      <c r="A42345" s="13">
        <v>0.13046369358032001</v>
      </c>
    </row>
    <row r="42346" spans="1:1" x14ac:dyDescent="0.3">
      <c r="A42346" s="13">
        <v>7.4997944567199007E-2</v>
      </c>
    </row>
    <row r="42347" spans="1:1" x14ac:dyDescent="0.3">
      <c r="A42347" s="13">
        <v>0.17925363247119999</v>
      </c>
    </row>
    <row r="42348" spans="1:1" x14ac:dyDescent="0.3">
      <c r="A42348" s="13">
        <v>8.3380133276695995E-2</v>
      </c>
    </row>
    <row r="42349" spans="1:1" x14ac:dyDescent="0.3">
      <c r="A42349" s="13">
        <v>0.21965304334031999</v>
      </c>
    </row>
    <row r="42350" spans="1:1" x14ac:dyDescent="0.3">
      <c r="A42350" s="13">
        <v>0.22102778008355001</v>
      </c>
    </row>
    <row r="42351" spans="1:1" x14ac:dyDescent="0.3">
      <c r="A42351" s="13">
        <v>0.19189570252870999</v>
      </c>
    </row>
    <row r="42352" spans="1:1" x14ac:dyDescent="0.3">
      <c r="A42352" s="13">
        <v>0.17697297932073</v>
      </c>
    </row>
    <row r="42353" spans="1:1" x14ac:dyDescent="0.3">
      <c r="A42353" s="13">
        <v>0.20485698319147</v>
      </c>
    </row>
    <row r="42354" spans="1:1" x14ac:dyDescent="0.3">
      <c r="A42354" s="13">
        <v>0.22042297906916999</v>
      </c>
    </row>
    <row r="42355" spans="1:1" x14ac:dyDescent="0.3">
      <c r="A42355" s="13">
        <v>7.4142590663097002E-2</v>
      </c>
    </row>
    <row r="42356" spans="1:1" x14ac:dyDescent="0.3">
      <c r="A42356" s="13">
        <v>0.14637994666202001</v>
      </c>
    </row>
    <row r="42357" spans="1:1" x14ac:dyDescent="0.3">
      <c r="A42357" s="13">
        <v>0.33327941595652</v>
      </c>
    </row>
    <row r="42358" spans="1:1" x14ac:dyDescent="0.3">
      <c r="A42358" s="13">
        <v>0.13522094292704001</v>
      </c>
    </row>
    <row r="42359" spans="1:1" x14ac:dyDescent="0.3">
      <c r="A42359" s="13">
        <v>0.14421131367834999</v>
      </c>
    </row>
    <row r="42360" spans="1:1" x14ac:dyDescent="0.3">
      <c r="A42360" s="13">
        <v>0.20066143921940999</v>
      </c>
    </row>
    <row r="42361" spans="1:1" x14ac:dyDescent="0.3">
      <c r="A42361" s="13">
        <v>0.22495110164243001</v>
      </c>
    </row>
    <row r="42362" spans="1:1" x14ac:dyDescent="0.3">
      <c r="A42362" s="13">
        <v>0.13635876409177</v>
      </c>
    </row>
    <row r="42363" spans="1:1" x14ac:dyDescent="0.3">
      <c r="A42363" s="13">
        <v>0.13606909792933999</v>
      </c>
    </row>
    <row r="42364" spans="1:1" x14ac:dyDescent="0.3">
      <c r="A42364" s="13">
        <v>0.15972963795430001</v>
      </c>
    </row>
    <row r="42365" spans="1:1" x14ac:dyDescent="0.3">
      <c r="A42365" s="13">
        <v>0.25458025243684002</v>
      </c>
    </row>
    <row r="42366" spans="1:1" x14ac:dyDescent="0.3">
      <c r="A42366" s="13">
        <v>0.19271347033548</v>
      </c>
    </row>
    <row r="42367" spans="1:1" x14ac:dyDescent="0.3">
      <c r="A42367" s="13">
        <v>0.25219635514852001</v>
      </c>
    </row>
    <row r="42368" spans="1:1" x14ac:dyDescent="0.3">
      <c r="A42368" s="13">
        <v>0.15468971178359001</v>
      </c>
    </row>
    <row r="42369" spans="1:1" x14ac:dyDescent="0.3">
      <c r="A42369" s="13">
        <v>0.25169401569666999</v>
      </c>
    </row>
    <row r="42370" spans="1:1" x14ac:dyDescent="0.3">
      <c r="A42370" s="13">
        <v>0.15114801700642999</v>
      </c>
    </row>
    <row r="42371" spans="1:1" x14ac:dyDescent="0.3">
      <c r="A42371" s="13">
        <v>0.19211264781602</v>
      </c>
    </row>
    <row r="42372" spans="1:1" x14ac:dyDescent="0.3">
      <c r="A42372" s="13">
        <v>9.2201335952683997E-2</v>
      </c>
    </row>
    <row r="42373" spans="1:1" x14ac:dyDescent="0.3">
      <c r="A42373" s="13">
        <v>0.19119604753712999</v>
      </c>
    </row>
    <row r="42374" spans="1:1" x14ac:dyDescent="0.3">
      <c r="A42374" s="13">
        <v>0.21002126841852001</v>
      </c>
    </row>
    <row r="42375" spans="1:1" x14ac:dyDescent="0.3">
      <c r="A42375" s="13">
        <v>0.18654131699432</v>
      </c>
    </row>
    <row r="42376" spans="1:1" x14ac:dyDescent="0.3">
      <c r="A42376" s="13">
        <v>0.26726956338906999</v>
      </c>
    </row>
    <row r="42377" spans="1:1" x14ac:dyDescent="0.3">
      <c r="A42377" s="13">
        <v>0.18191754027074999</v>
      </c>
    </row>
    <row r="42378" spans="1:1" x14ac:dyDescent="0.3">
      <c r="A42378" s="13">
        <v>0.16424632423769001</v>
      </c>
    </row>
    <row r="42379" spans="1:1" x14ac:dyDescent="0.3">
      <c r="A42379" s="13">
        <v>4.3639640386534999E-2</v>
      </c>
    </row>
    <row r="42380" spans="1:1" x14ac:dyDescent="0.3">
      <c r="A42380" s="13">
        <v>0.15622190759950999</v>
      </c>
    </row>
    <row r="42381" spans="1:1" x14ac:dyDescent="0.3">
      <c r="A42381" s="13">
        <v>6.0086841309120002E-2</v>
      </c>
    </row>
    <row r="42382" spans="1:1" x14ac:dyDescent="0.3">
      <c r="A42382" s="13">
        <v>0.28061644390072998</v>
      </c>
    </row>
    <row r="42383" spans="1:1" x14ac:dyDescent="0.3">
      <c r="A42383" s="13">
        <v>0.19608313573965999</v>
      </c>
    </row>
    <row r="42384" spans="1:1" x14ac:dyDescent="0.3">
      <c r="A42384" s="13">
        <v>0.20325109610812001</v>
      </c>
    </row>
    <row r="42385" spans="1:1" x14ac:dyDescent="0.3">
      <c r="A42385" s="13">
        <v>0.18933468050783001</v>
      </c>
    </row>
    <row r="42386" spans="1:1" x14ac:dyDescent="0.3">
      <c r="A42386" s="13">
        <v>0.24236315713313</v>
      </c>
    </row>
    <row r="42387" spans="1:1" x14ac:dyDescent="0.3">
      <c r="A42387" s="13">
        <v>0.22850081370618</v>
      </c>
    </row>
    <row r="42388" spans="1:1" x14ac:dyDescent="0.3">
      <c r="A42388" s="13">
        <v>0.22053646855934</v>
      </c>
    </row>
    <row r="42389" spans="1:1" x14ac:dyDescent="0.3">
      <c r="A42389" s="13">
        <v>0.21879068372946001</v>
      </c>
    </row>
    <row r="42390" spans="1:1" x14ac:dyDescent="0.3">
      <c r="A42390" s="13">
        <v>0.20544549747895999</v>
      </c>
    </row>
    <row r="42391" spans="1:1" x14ac:dyDescent="0.3">
      <c r="A42391" s="13">
        <v>0.18771885675113001</v>
      </c>
    </row>
    <row r="42392" spans="1:1" x14ac:dyDescent="0.3">
      <c r="A42392" s="13">
        <v>0.20591844913814999</v>
      </c>
    </row>
    <row r="42393" spans="1:1" x14ac:dyDescent="0.3">
      <c r="A42393" s="13">
        <v>0.15493865155259001</v>
      </c>
    </row>
    <row r="42394" spans="1:1" x14ac:dyDescent="0.3">
      <c r="A42394" s="13">
        <v>0.15274874321244</v>
      </c>
    </row>
    <row r="42395" spans="1:1" x14ac:dyDescent="0.3">
      <c r="A42395" s="13">
        <v>0.18036178913973999</v>
      </c>
    </row>
    <row r="42396" spans="1:1" x14ac:dyDescent="0.3">
      <c r="A42396" s="13">
        <v>0.13925637503404001</v>
      </c>
    </row>
    <row r="42397" spans="1:1" x14ac:dyDescent="0.3">
      <c r="A42397" s="13">
        <v>0.11021366422416</v>
      </c>
    </row>
    <row r="42398" spans="1:1" x14ac:dyDescent="0.3">
      <c r="A42398" s="13">
        <v>0.20592633425567</v>
      </c>
    </row>
    <row r="42399" spans="1:1" x14ac:dyDescent="0.3">
      <c r="A42399" s="13">
        <v>0.23928148110625</v>
      </c>
    </row>
    <row r="42400" spans="1:1" x14ac:dyDescent="0.3">
      <c r="A42400" s="13">
        <v>9.0692709478478004E-2</v>
      </c>
    </row>
    <row r="42401" spans="1:1" x14ac:dyDescent="0.3">
      <c r="A42401" s="13">
        <v>8.6471598417891996E-2</v>
      </c>
    </row>
    <row r="42402" spans="1:1" x14ac:dyDescent="0.3">
      <c r="A42402" s="13">
        <v>0.2519507152505</v>
      </c>
    </row>
    <row r="42403" spans="1:1" x14ac:dyDescent="0.3">
      <c r="A42403" s="13">
        <v>0.13308152905341</v>
      </c>
    </row>
    <row r="42404" spans="1:1" x14ac:dyDescent="0.3">
      <c r="A42404" s="13">
        <v>0.11681870875883001</v>
      </c>
    </row>
    <row r="42405" spans="1:1" x14ac:dyDescent="0.3">
      <c r="A42405" s="13">
        <v>0.10745759467678</v>
      </c>
    </row>
    <row r="42406" spans="1:1" x14ac:dyDescent="0.3">
      <c r="A42406" s="13">
        <v>0.29214970587591998</v>
      </c>
    </row>
    <row r="42407" spans="1:1" x14ac:dyDescent="0.3">
      <c r="A42407" s="13">
        <v>0.13138404081696001</v>
      </c>
    </row>
    <row r="42408" spans="1:1" x14ac:dyDescent="0.3">
      <c r="A42408" s="13">
        <v>0.10845265270006001</v>
      </c>
    </row>
    <row r="42409" spans="1:1" x14ac:dyDescent="0.3">
      <c r="A42409" s="13">
        <v>9.3963368114903995E-2</v>
      </c>
    </row>
    <row r="42410" spans="1:1" x14ac:dyDescent="0.3">
      <c r="A42410" s="13">
        <v>0.11762615839482</v>
      </c>
    </row>
    <row r="42411" spans="1:1" x14ac:dyDescent="0.3">
      <c r="A42411" s="13">
        <v>0.15785945964046999</v>
      </c>
    </row>
    <row r="42412" spans="1:1" x14ac:dyDescent="0.3">
      <c r="A42412" s="13">
        <v>0.10231338805439</v>
      </c>
    </row>
    <row r="42413" spans="1:1" x14ac:dyDescent="0.3">
      <c r="A42413" s="13">
        <v>0.20581970759141999</v>
      </c>
    </row>
    <row r="42414" spans="1:1" x14ac:dyDescent="0.3">
      <c r="A42414" s="13">
        <v>8.5417797425310998E-2</v>
      </c>
    </row>
    <row r="42415" spans="1:1" x14ac:dyDescent="0.3">
      <c r="A42415" s="13">
        <v>0.23505715850930001</v>
      </c>
    </row>
    <row r="42416" spans="1:1" x14ac:dyDescent="0.3">
      <c r="A42416" s="13">
        <v>0.23505715850930001</v>
      </c>
    </row>
    <row r="42417" spans="1:1" x14ac:dyDescent="0.3">
      <c r="A42417" s="13">
        <v>0.10574368531406</v>
      </c>
    </row>
    <row r="42418" spans="1:1" x14ac:dyDescent="0.3">
      <c r="A42418" s="13">
        <v>0.20210486496782001</v>
      </c>
    </row>
    <row r="42419" spans="1:1" x14ac:dyDescent="0.3">
      <c r="A42419" s="13">
        <v>9.4335752323537997E-2</v>
      </c>
    </row>
    <row r="42420" spans="1:1" x14ac:dyDescent="0.3">
      <c r="A42420" s="13">
        <v>0.12081964154439</v>
      </c>
    </row>
    <row r="42421" spans="1:1" x14ac:dyDescent="0.3">
      <c r="A42421" s="13">
        <v>0.19478498788897</v>
      </c>
    </row>
    <row r="42422" spans="1:1" x14ac:dyDescent="0.3">
      <c r="A42422" s="13">
        <v>0.14963042922044001</v>
      </c>
    </row>
    <row r="42423" spans="1:1" x14ac:dyDescent="0.3">
      <c r="A42423" s="13">
        <v>0.12714645945342001</v>
      </c>
    </row>
    <row r="42424" spans="1:1" x14ac:dyDescent="0.3">
      <c r="A42424" s="13">
        <v>0.13316560277629</v>
      </c>
    </row>
    <row r="42425" spans="1:1" x14ac:dyDescent="0.3">
      <c r="A42425" s="13">
        <v>0.13604088353484001</v>
      </c>
    </row>
    <row r="42426" spans="1:1" x14ac:dyDescent="0.3">
      <c r="A42426" s="13">
        <v>7.3848388819079999E-2</v>
      </c>
    </row>
    <row r="42427" spans="1:1" x14ac:dyDescent="0.3">
      <c r="A42427" s="13">
        <v>0.20366589384069</v>
      </c>
    </row>
    <row r="42428" spans="1:1" x14ac:dyDescent="0.3">
      <c r="A42428" s="13">
        <v>0.21227298112897</v>
      </c>
    </row>
    <row r="42429" spans="1:1" x14ac:dyDescent="0.3">
      <c r="A42429" s="13">
        <v>0.11895135980488</v>
      </c>
    </row>
    <row r="42430" spans="1:1" x14ac:dyDescent="0.3">
      <c r="A42430" s="13">
        <v>0.10233970221204</v>
      </c>
    </row>
    <row r="42431" spans="1:1" x14ac:dyDescent="0.3">
      <c r="A42431" s="13">
        <v>0.16756116106482</v>
      </c>
    </row>
    <row r="42432" spans="1:1" x14ac:dyDescent="0.3">
      <c r="A42432" s="13">
        <v>0.41271803631243997</v>
      </c>
    </row>
    <row r="42433" spans="1:1" x14ac:dyDescent="0.3">
      <c r="A42433" s="13">
        <v>7.8952951324981993E-2</v>
      </c>
    </row>
    <row r="42434" spans="1:1" x14ac:dyDescent="0.3">
      <c r="A42434" s="13">
        <v>0.30149490207292001</v>
      </c>
    </row>
    <row r="42435" spans="1:1" x14ac:dyDescent="0.3">
      <c r="A42435" s="13">
        <v>0.14976438926350999</v>
      </c>
    </row>
    <row r="42436" spans="1:1" x14ac:dyDescent="0.3">
      <c r="A42436" s="13">
        <v>6.0113365967023998E-2</v>
      </c>
    </row>
    <row r="42437" spans="1:1" x14ac:dyDescent="0.3">
      <c r="A42437" s="13">
        <v>0.16305420443752999</v>
      </c>
    </row>
    <row r="42438" spans="1:1" x14ac:dyDescent="0.3">
      <c r="A42438" s="13">
        <v>4.8273736376244998E-2</v>
      </c>
    </row>
    <row r="42439" spans="1:1" x14ac:dyDescent="0.3">
      <c r="A42439" s="13">
        <v>8.8892266125826E-2</v>
      </c>
    </row>
    <row r="42440" spans="1:1" x14ac:dyDescent="0.3">
      <c r="A42440" s="13">
        <v>0.17066635592738999</v>
      </c>
    </row>
    <row r="42441" spans="1:1" x14ac:dyDescent="0.3">
      <c r="A42441" s="13">
        <v>0.21934292766499999</v>
      </c>
    </row>
    <row r="42442" spans="1:1" x14ac:dyDescent="0.3">
      <c r="A42442" s="13">
        <v>0.20674722993089001</v>
      </c>
    </row>
    <row r="42443" spans="1:1" x14ac:dyDescent="0.3">
      <c r="A42443" s="13">
        <v>0.11411195259231</v>
      </c>
    </row>
    <row r="42444" spans="1:1" x14ac:dyDescent="0.3">
      <c r="A42444" s="13">
        <v>0.20313190597601</v>
      </c>
    </row>
    <row r="42445" spans="1:1" x14ac:dyDescent="0.3">
      <c r="A42445" s="13">
        <v>0.13605188743048999</v>
      </c>
    </row>
    <row r="42446" spans="1:1" x14ac:dyDescent="0.3">
      <c r="A42446" s="13">
        <v>0.17048063006160999</v>
      </c>
    </row>
    <row r="42447" spans="1:1" x14ac:dyDescent="0.3">
      <c r="A42447" s="13">
        <v>0.11159066287368</v>
      </c>
    </row>
    <row r="42448" spans="1:1" x14ac:dyDescent="0.3">
      <c r="A42448" s="13">
        <v>0.16990168669446001</v>
      </c>
    </row>
    <row r="42449" spans="1:1" x14ac:dyDescent="0.3">
      <c r="A42449" s="13">
        <v>0.10582699046393</v>
      </c>
    </row>
    <row r="42450" spans="1:1" x14ac:dyDescent="0.3">
      <c r="A42450" s="13">
        <v>0.18758760200644001</v>
      </c>
    </row>
    <row r="42451" spans="1:1" x14ac:dyDescent="0.3">
      <c r="A42451" s="13">
        <v>0.18202320006879999</v>
      </c>
    </row>
    <row r="42452" spans="1:1" x14ac:dyDescent="0.3">
      <c r="A42452" s="13">
        <v>0.27165241916014998</v>
      </c>
    </row>
    <row r="42453" spans="1:1" x14ac:dyDescent="0.3">
      <c r="A42453" s="13">
        <v>0.17153228677495</v>
      </c>
    </row>
    <row r="42454" spans="1:1" x14ac:dyDescent="0.3">
      <c r="A42454" s="13">
        <v>0.1479311916112</v>
      </c>
    </row>
    <row r="42455" spans="1:1" x14ac:dyDescent="0.3">
      <c r="A42455" s="13">
        <v>0.23284044776016</v>
      </c>
    </row>
    <row r="42456" spans="1:1" x14ac:dyDescent="0.3">
      <c r="A42456" s="13">
        <v>0.17102294990476</v>
      </c>
    </row>
    <row r="42457" spans="1:1" x14ac:dyDescent="0.3">
      <c r="A42457" s="13">
        <v>0.11374898295319</v>
      </c>
    </row>
    <row r="42458" spans="1:1" x14ac:dyDescent="0.3">
      <c r="A42458" s="13">
        <v>0.24640037995429001</v>
      </c>
    </row>
    <row r="42459" spans="1:1" x14ac:dyDescent="0.3">
      <c r="A42459" s="13">
        <v>0.22359475253670999</v>
      </c>
    </row>
    <row r="42460" spans="1:1" x14ac:dyDescent="0.3">
      <c r="A42460" s="13">
        <v>7.7171050475555003E-2</v>
      </c>
    </row>
    <row r="42461" spans="1:1" x14ac:dyDescent="0.3">
      <c r="A42461" s="13">
        <v>0.16285524530114001</v>
      </c>
    </row>
    <row r="42462" spans="1:1" x14ac:dyDescent="0.3">
      <c r="A42462" s="13">
        <v>0.16108679448454</v>
      </c>
    </row>
    <row r="42463" spans="1:1" x14ac:dyDescent="0.3">
      <c r="A42463" s="13">
        <v>0.12676070948495999</v>
      </c>
    </row>
    <row r="42464" spans="1:1" x14ac:dyDescent="0.3">
      <c r="A42464" s="13">
        <v>0.26868306033294997</v>
      </c>
    </row>
    <row r="42465" spans="1:1" x14ac:dyDescent="0.3">
      <c r="A42465" s="13">
        <v>0.14740159615408999</v>
      </c>
    </row>
    <row r="42466" spans="1:1" x14ac:dyDescent="0.3">
      <c r="A42466" s="13">
        <v>0.22310755681295999</v>
      </c>
    </row>
    <row r="42467" spans="1:1" x14ac:dyDescent="0.3">
      <c r="A42467" s="13">
        <v>0.22348015035172</v>
      </c>
    </row>
    <row r="42468" spans="1:1" x14ac:dyDescent="0.3">
      <c r="A42468" s="13">
        <v>0.15772548101896</v>
      </c>
    </row>
    <row r="42469" spans="1:1" x14ac:dyDescent="0.3">
      <c r="A42469" s="13">
        <v>0.18201350410538999</v>
      </c>
    </row>
    <row r="42470" spans="1:1" x14ac:dyDescent="0.3">
      <c r="A42470" s="13">
        <v>0.13845121805218</v>
      </c>
    </row>
    <row r="42471" spans="1:1" x14ac:dyDescent="0.3">
      <c r="A42471" s="13">
        <v>9.8557802961824995E-2</v>
      </c>
    </row>
    <row r="42472" spans="1:1" x14ac:dyDescent="0.3">
      <c r="A42472" s="13">
        <v>0.24717565280692</v>
      </c>
    </row>
    <row r="42473" spans="1:1" x14ac:dyDescent="0.3">
      <c r="A42473" s="13">
        <v>0.11544485734701</v>
      </c>
    </row>
    <row r="42474" spans="1:1" x14ac:dyDescent="0.3">
      <c r="A42474" s="13">
        <v>0.35595106608195998</v>
      </c>
    </row>
    <row r="42475" spans="1:1" x14ac:dyDescent="0.3">
      <c r="A42475" s="13">
        <v>0.20919681030807999</v>
      </c>
    </row>
    <row r="42476" spans="1:1" x14ac:dyDescent="0.3">
      <c r="A42476" s="13">
        <v>0.16844151379021</v>
      </c>
    </row>
    <row r="42477" spans="1:1" x14ac:dyDescent="0.3">
      <c r="A42477" s="13">
        <v>0.1364261524157</v>
      </c>
    </row>
    <row r="42478" spans="1:1" x14ac:dyDescent="0.3">
      <c r="A42478" s="13">
        <v>0.17370262424926999</v>
      </c>
    </row>
    <row r="42479" spans="1:1" x14ac:dyDescent="0.3">
      <c r="A42479" s="13">
        <v>0.20687734199498001</v>
      </c>
    </row>
    <row r="42480" spans="1:1" x14ac:dyDescent="0.3">
      <c r="A42480" s="13">
        <v>6.076857587962E-2</v>
      </c>
    </row>
    <row r="42481" spans="1:1" x14ac:dyDescent="0.3">
      <c r="A42481" s="13">
        <v>7.3679849014302995E-2</v>
      </c>
    </row>
    <row r="42482" spans="1:1" x14ac:dyDescent="0.3">
      <c r="A42482" s="13">
        <v>0.23061007538587999</v>
      </c>
    </row>
    <row r="42483" spans="1:1" x14ac:dyDescent="0.3">
      <c r="A42483" s="13">
        <v>0.14618001286565999</v>
      </c>
    </row>
    <row r="42484" spans="1:1" x14ac:dyDescent="0.3">
      <c r="A42484" s="13">
        <v>0.23549260365342001</v>
      </c>
    </row>
    <row r="42485" spans="1:1" x14ac:dyDescent="0.3">
      <c r="A42485" s="13">
        <v>0.18584906053111999</v>
      </c>
    </row>
    <row r="42486" spans="1:1" x14ac:dyDescent="0.3">
      <c r="A42486" s="13">
        <v>8.1181803760350002E-2</v>
      </c>
    </row>
    <row r="42487" spans="1:1" x14ac:dyDescent="0.3">
      <c r="A42487" s="13">
        <v>0.16101242023935</v>
      </c>
    </row>
    <row r="42488" spans="1:1" x14ac:dyDescent="0.3">
      <c r="A42488" s="13">
        <v>0.10665062130444</v>
      </c>
    </row>
    <row r="42489" spans="1:1" x14ac:dyDescent="0.3">
      <c r="A42489" s="13">
        <v>0.20647377286315999</v>
      </c>
    </row>
    <row r="42490" spans="1:1" x14ac:dyDescent="0.3">
      <c r="A42490" s="13">
        <v>0.20647377286315999</v>
      </c>
    </row>
    <row r="42491" spans="1:1" x14ac:dyDescent="0.3">
      <c r="A42491" s="13">
        <v>0.20647377286315999</v>
      </c>
    </row>
    <row r="42492" spans="1:1" x14ac:dyDescent="0.3">
      <c r="A42492" s="13">
        <v>0.19728651153057</v>
      </c>
    </row>
    <row r="42493" spans="1:1" x14ac:dyDescent="0.3">
      <c r="A42493" s="13">
        <v>0.22833950125527</v>
      </c>
    </row>
    <row r="42494" spans="1:1" x14ac:dyDescent="0.3">
      <c r="A42494" s="13">
        <v>0.18328122126773</v>
      </c>
    </row>
    <row r="42495" spans="1:1" x14ac:dyDescent="0.3">
      <c r="A42495" s="13">
        <v>0.23622785826209999</v>
      </c>
    </row>
    <row r="42496" spans="1:1" x14ac:dyDescent="0.3">
      <c r="A42496" s="13">
        <v>0.14848257545633001</v>
      </c>
    </row>
    <row r="42497" spans="1:1" x14ac:dyDescent="0.3">
      <c r="A42497" s="13">
        <v>0.17811960176090999</v>
      </c>
    </row>
    <row r="42498" spans="1:1" x14ac:dyDescent="0.3">
      <c r="A42498" s="13">
        <v>0.10524132701472</v>
      </c>
    </row>
    <row r="42499" spans="1:1" x14ac:dyDescent="0.3">
      <c r="A42499" s="13">
        <v>0.12528392198734001</v>
      </c>
    </row>
    <row r="42500" spans="1:1" x14ac:dyDescent="0.3">
      <c r="A42500" s="13">
        <v>0.19504267895034999</v>
      </c>
    </row>
    <row r="42501" spans="1:1" x14ac:dyDescent="0.3">
      <c r="A42501" s="13">
        <v>0.13083452896104</v>
      </c>
    </row>
    <row r="42502" spans="1:1" x14ac:dyDescent="0.3">
      <c r="A42502" s="13">
        <v>0.27290965694980002</v>
      </c>
    </row>
    <row r="42503" spans="1:1" x14ac:dyDescent="0.3">
      <c r="A42503" s="13">
        <v>9.7969749084506993E-2</v>
      </c>
    </row>
    <row r="42504" spans="1:1" x14ac:dyDescent="0.3">
      <c r="A42504" s="13">
        <v>0.17790450601749</v>
      </c>
    </row>
    <row r="42505" spans="1:1" x14ac:dyDescent="0.3">
      <c r="A42505" s="13">
        <v>9.1275765347831994E-2</v>
      </c>
    </row>
    <row r="42506" spans="1:1" x14ac:dyDescent="0.3">
      <c r="A42506" s="13">
        <v>7.1862772803378994E-2</v>
      </c>
    </row>
    <row r="42507" spans="1:1" x14ac:dyDescent="0.3">
      <c r="A42507" s="13">
        <v>0.16377916534750001</v>
      </c>
    </row>
    <row r="42508" spans="1:1" x14ac:dyDescent="0.3">
      <c r="A42508" s="13">
        <v>0.17337368858345001</v>
      </c>
    </row>
    <row r="42509" spans="1:1" x14ac:dyDescent="0.3">
      <c r="A42509" s="13">
        <v>0.16947357885056</v>
      </c>
    </row>
    <row r="42510" spans="1:1" x14ac:dyDescent="0.3">
      <c r="A42510" s="13">
        <v>0.22400789262422999</v>
      </c>
    </row>
    <row r="42511" spans="1:1" x14ac:dyDescent="0.3">
      <c r="A42511" s="13">
        <v>0.22468648177780001</v>
      </c>
    </row>
    <row r="42512" spans="1:1" x14ac:dyDescent="0.3">
      <c r="A42512" s="13">
        <v>0.23070150400615999</v>
      </c>
    </row>
    <row r="42513" spans="1:1" x14ac:dyDescent="0.3">
      <c r="A42513" s="13">
        <v>0.15865324247290999</v>
      </c>
    </row>
    <row r="42514" spans="1:1" x14ac:dyDescent="0.3">
      <c r="A42514" s="13">
        <v>0.18937569191258</v>
      </c>
    </row>
    <row r="42515" spans="1:1" x14ac:dyDescent="0.3">
      <c r="A42515" s="13">
        <v>0.13016709162105</v>
      </c>
    </row>
    <row r="42516" spans="1:1" x14ac:dyDescent="0.3">
      <c r="A42516" s="13">
        <v>0.17152905426223999</v>
      </c>
    </row>
    <row r="42517" spans="1:1" x14ac:dyDescent="0.3">
      <c r="A42517" s="13">
        <v>0.14101162902528</v>
      </c>
    </row>
    <row r="42518" spans="1:1" x14ac:dyDescent="0.3">
      <c r="A42518" s="13">
        <v>0.14129295743424</v>
      </c>
    </row>
    <row r="42519" spans="1:1" x14ac:dyDescent="0.3">
      <c r="A42519" s="13">
        <v>0.25885896066618003</v>
      </c>
    </row>
    <row r="42520" spans="1:1" x14ac:dyDescent="0.3">
      <c r="A42520" s="13">
        <v>0.10872346860572001</v>
      </c>
    </row>
    <row r="42521" spans="1:1" x14ac:dyDescent="0.3">
      <c r="A42521" s="13">
        <v>0.13653759673217999</v>
      </c>
    </row>
    <row r="42522" spans="1:1" x14ac:dyDescent="0.3">
      <c r="A42522" s="13">
        <v>0.15511021383880999</v>
      </c>
    </row>
    <row r="42523" spans="1:1" x14ac:dyDescent="0.3">
      <c r="A42523" s="13">
        <v>0.22326421857746001</v>
      </c>
    </row>
    <row r="42524" spans="1:1" x14ac:dyDescent="0.3">
      <c r="A42524" s="13">
        <v>0.19491877957834</v>
      </c>
    </row>
    <row r="42525" spans="1:1" x14ac:dyDescent="0.3">
      <c r="A42525" s="13">
        <v>0.2545609878431</v>
      </c>
    </row>
    <row r="42526" spans="1:1" x14ac:dyDescent="0.3">
      <c r="A42526" s="13">
        <v>0.209423159079</v>
      </c>
    </row>
    <row r="42527" spans="1:1" x14ac:dyDescent="0.3">
      <c r="A42527" s="13">
        <v>0.28150358418636001</v>
      </c>
    </row>
    <row r="42528" spans="1:1" x14ac:dyDescent="0.3">
      <c r="A42528" s="13">
        <v>0.26830251461623</v>
      </c>
    </row>
    <row r="42529" spans="1:1" x14ac:dyDescent="0.3">
      <c r="A42529" s="13">
        <v>0.18938403352450001</v>
      </c>
    </row>
    <row r="42530" spans="1:1" x14ac:dyDescent="0.3">
      <c r="A42530" s="13">
        <v>0.27051426444991999</v>
      </c>
    </row>
    <row r="42531" spans="1:1" x14ac:dyDescent="0.3">
      <c r="A42531" s="13">
        <v>0.19025584952996999</v>
      </c>
    </row>
    <row r="42532" spans="1:1" x14ac:dyDescent="0.3">
      <c r="A42532" s="13">
        <v>0.15696237537386001</v>
      </c>
    </row>
    <row r="42533" spans="1:1" x14ac:dyDescent="0.3">
      <c r="A42533" s="13">
        <v>0.13414227234328999</v>
      </c>
    </row>
    <row r="42534" spans="1:1" x14ac:dyDescent="0.3">
      <c r="A42534" s="13">
        <v>0.15880745543287</v>
      </c>
    </row>
    <row r="42535" spans="1:1" x14ac:dyDescent="0.3">
      <c r="A42535" s="13">
        <v>0.15471813916895999</v>
      </c>
    </row>
    <row r="42536" spans="1:1" x14ac:dyDescent="0.3">
      <c r="A42536" s="13">
        <v>0.18596695514674</v>
      </c>
    </row>
    <row r="42537" spans="1:1" x14ac:dyDescent="0.3">
      <c r="A42537" s="13">
        <v>8.7152339047858005E-2</v>
      </c>
    </row>
    <row r="42538" spans="1:1" x14ac:dyDescent="0.3">
      <c r="A42538" s="13">
        <v>0.13631614847863999</v>
      </c>
    </row>
    <row r="42539" spans="1:1" x14ac:dyDescent="0.3">
      <c r="A42539" s="13">
        <v>0.17498787289640999</v>
      </c>
    </row>
    <row r="42540" spans="1:1" x14ac:dyDescent="0.3">
      <c r="A42540" s="13">
        <v>8.4460732844327993E-2</v>
      </c>
    </row>
    <row r="42541" spans="1:1" x14ac:dyDescent="0.3">
      <c r="A42541" s="13">
        <v>8.0347406983061004E-2</v>
      </c>
    </row>
    <row r="42542" spans="1:1" x14ac:dyDescent="0.3">
      <c r="A42542" s="13">
        <v>0.13494947450469999</v>
      </c>
    </row>
    <row r="42543" spans="1:1" x14ac:dyDescent="0.3">
      <c r="A42543" s="13">
        <v>0.15301094567963</v>
      </c>
    </row>
    <row r="42544" spans="1:1" x14ac:dyDescent="0.3">
      <c r="A42544" s="13">
        <v>0.17476772386457001</v>
      </c>
    </row>
    <row r="42545" spans="1:1" x14ac:dyDescent="0.3">
      <c r="A42545" s="13">
        <v>0.11434448122981</v>
      </c>
    </row>
    <row r="42546" spans="1:1" x14ac:dyDescent="0.3">
      <c r="A42546" s="13">
        <v>0.27163560966001998</v>
      </c>
    </row>
    <row r="42547" spans="1:1" x14ac:dyDescent="0.3">
      <c r="A42547" s="13">
        <v>0.25180052009310999</v>
      </c>
    </row>
    <row r="42548" spans="1:1" x14ac:dyDescent="0.3">
      <c r="A42548" s="13">
        <v>0.1696862888439</v>
      </c>
    </row>
    <row r="42549" spans="1:1" x14ac:dyDescent="0.3">
      <c r="A42549" s="13">
        <v>5.3766870193022002E-2</v>
      </c>
    </row>
    <row r="42550" spans="1:1" x14ac:dyDescent="0.3">
      <c r="A42550" s="13">
        <v>7.3619918503827E-2</v>
      </c>
    </row>
    <row r="42551" spans="1:1" x14ac:dyDescent="0.3">
      <c r="A42551" s="13">
        <v>0.16686140362676999</v>
      </c>
    </row>
    <row r="42552" spans="1:1" x14ac:dyDescent="0.3">
      <c r="A42552" s="13">
        <v>0.20752166351135001</v>
      </c>
    </row>
    <row r="42553" spans="1:1" x14ac:dyDescent="0.3">
      <c r="A42553" s="13">
        <v>0.19681249317200999</v>
      </c>
    </row>
    <row r="42554" spans="1:1" x14ac:dyDescent="0.3">
      <c r="A42554" s="13">
        <v>0.23019804603166</v>
      </c>
    </row>
    <row r="42555" spans="1:1" x14ac:dyDescent="0.3">
      <c r="A42555" s="13">
        <v>0.28201938214404998</v>
      </c>
    </row>
    <row r="42556" spans="1:1" x14ac:dyDescent="0.3">
      <c r="A42556" s="13">
        <v>0.16732928468562</v>
      </c>
    </row>
    <row r="42557" spans="1:1" x14ac:dyDescent="0.3">
      <c r="A42557" s="13">
        <v>0.18091648404534999</v>
      </c>
    </row>
    <row r="42558" spans="1:1" x14ac:dyDescent="0.3">
      <c r="A42558" s="13">
        <v>0.14517278619556001</v>
      </c>
    </row>
    <row r="42559" spans="1:1" x14ac:dyDescent="0.3">
      <c r="A42559" s="13">
        <v>0.17820441610320001</v>
      </c>
    </row>
    <row r="42560" spans="1:1" x14ac:dyDescent="0.3">
      <c r="A42560" s="13">
        <v>0.16450275977348</v>
      </c>
    </row>
    <row r="42561" spans="1:1" x14ac:dyDescent="0.3">
      <c r="A42561" s="13">
        <v>0.18079325298702001</v>
      </c>
    </row>
    <row r="42562" spans="1:1" x14ac:dyDescent="0.3">
      <c r="A42562" s="13">
        <v>0.29159003390291</v>
      </c>
    </row>
    <row r="42563" spans="1:1" x14ac:dyDescent="0.3">
      <c r="A42563" s="13">
        <v>0.20277669202663001</v>
      </c>
    </row>
    <row r="42564" spans="1:1" x14ac:dyDescent="0.3">
      <c r="A42564" s="13">
        <v>0.16108746395744999</v>
      </c>
    </row>
    <row r="42565" spans="1:1" x14ac:dyDescent="0.3">
      <c r="A42565" s="13">
        <v>0.10988735141</v>
      </c>
    </row>
    <row r="42566" spans="1:1" x14ac:dyDescent="0.3">
      <c r="A42566" s="13">
        <v>9.1217987747519005E-2</v>
      </c>
    </row>
    <row r="42567" spans="1:1" x14ac:dyDescent="0.3">
      <c r="A42567" s="13">
        <v>0.16079341907423</v>
      </c>
    </row>
    <row r="42568" spans="1:1" x14ac:dyDescent="0.3">
      <c r="A42568" s="13">
        <v>0.12139068748505</v>
      </c>
    </row>
    <row r="42569" spans="1:1" x14ac:dyDescent="0.3">
      <c r="A42569" s="13">
        <v>0.12139068748505</v>
      </c>
    </row>
    <row r="42570" spans="1:1" x14ac:dyDescent="0.3">
      <c r="A42570" s="13">
        <v>0.2063761711272</v>
      </c>
    </row>
    <row r="42571" spans="1:1" x14ac:dyDescent="0.3">
      <c r="A42571" s="13">
        <v>0.15651345327162999</v>
      </c>
    </row>
    <row r="42572" spans="1:1" x14ac:dyDescent="0.3">
      <c r="A42572" s="13">
        <v>0.22516014752971</v>
      </c>
    </row>
    <row r="42573" spans="1:1" x14ac:dyDescent="0.3">
      <c r="A42573" s="13">
        <v>0.26185510139145002</v>
      </c>
    </row>
    <row r="42574" spans="1:1" x14ac:dyDescent="0.3">
      <c r="A42574" s="13">
        <v>0.32445294729870999</v>
      </c>
    </row>
    <row r="42575" spans="1:1" x14ac:dyDescent="0.3">
      <c r="A42575" s="13">
        <v>0.32445294729870999</v>
      </c>
    </row>
    <row r="42576" spans="1:1" x14ac:dyDescent="0.3">
      <c r="A42576" s="13">
        <v>0.11869085294018</v>
      </c>
    </row>
    <row r="42577" spans="1:1" x14ac:dyDescent="0.3">
      <c r="A42577" s="13">
        <v>0.17168251975698001</v>
      </c>
    </row>
    <row r="42578" spans="1:1" x14ac:dyDescent="0.3">
      <c r="A42578" s="13">
        <v>0.18243123757077001</v>
      </c>
    </row>
    <row r="42579" spans="1:1" x14ac:dyDescent="0.3">
      <c r="A42579" s="13">
        <v>0.18166611276090999</v>
      </c>
    </row>
    <row r="42580" spans="1:1" x14ac:dyDescent="0.3">
      <c r="A42580" s="13">
        <v>9.1541070798849003E-2</v>
      </c>
    </row>
    <row r="42581" spans="1:1" x14ac:dyDescent="0.3">
      <c r="A42581" s="13">
        <v>0.23152043328721</v>
      </c>
    </row>
    <row r="42582" spans="1:1" x14ac:dyDescent="0.3">
      <c r="A42582" s="13">
        <v>0.19083016722283</v>
      </c>
    </row>
    <row r="42583" spans="1:1" x14ac:dyDescent="0.3">
      <c r="A42583" s="13">
        <v>0.13219538231922001</v>
      </c>
    </row>
    <row r="42584" spans="1:1" x14ac:dyDescent="0.3">
      <c r="A42584" s="13">
        <v>0.15051807657752</v>
      </c>
    </row>
    <row r="42585" spans="1:1" x14ac:dyDescent="0.3">
      <c r="A42585" s="13">
        <v>0.20778117879572999</v>
      </c>
    </row>
    <row r="42586" spans="1:1" x14ac:dyDescent="0.3">
      <c r="A42586" s="13">
        <v>0.27047827099691002</v>
      </c>
    </row>
    <row r="42587" spans="1:1" x14ac:dyDescent="0.3">
      <c r="A42587" s="13">
        <v>0.17115653403898001</v>
      </c>
    </row>
    <row r="42588" spans="1:1" x14ac:dyDescent="0.3">
      <c r="A42588" s="13">
        <v>0.20857057012208</v>
      </c>
    </row>
    <row r="42589" spans="1:1" x14ac:dyDescent="0.3">
      <c r="A42589" s="13">
        <v>0.18343932943176999</v>
      </c>
    </row>
    <row r="42590" spans="1:1" x14ac:dyDescent="0.3">
      <c r="A42590" s="13">
        <v>0.18642489990617001</v>
      </c>
    </row>
    <row r="42591" spans="1:1" x14ac:dyDescent="0.3">
      <c r="A42591" s="13">
        <v>0.23416132557072</v>
      </c>
    </row>
    <row r="42592" spans="1:1" x14ac:dyDescent="0.3">
      <c r="A42592" s="13">
        <v>0.19600762523875001</v>
      </c>
    </row>
    <row r="42593" spans="1:1" x14ac:dyDescent="0.3">
      <c r="A42593" s="13">
        <v>0.13225085629641001</v>
      </c>
    </row>
    <row r="42594" spans="1:1" x14ac:dyDescent="0.3">
      <c r="A42594" s="13">
        <v>0.13343528696615001</v>
      </c>
    </row>
    <row r="42595" spans="1:1" x14ac:dyDescent="0.3">
      <c r="A42595" s="13">
        <v>0.17771014598332999</v>
      </c>
    </row>
    <row r="42596" spans="1:1" x14ac:dyDescent="0.3">
      <c r="A42596" s="13">
        <v>0.26248427367183003</v>
      </c>
    </row>
    <row r="42597" spans="1:1" x14ac:dyDescent="0.3">
      <c r="A42597" s="13">
        <v>0.22116791918479001</v>
      </c>
    </row>
    <row r="42598" spans="1:1" x14ac:dyDescent="0.3">
      <c r="A42598" s="13">
        <v>0.25439883774923999</v>
      </c>
    </row>
    <row r="42599" spans="1:1" x14ac:dyDescent="0.3">
      <c r="A42599" s="13">
        <v>9.4476463135700003E-2</v>
      </c>
    </row>
    <row r="42600" spans="1:1" x14ac:dyDescent="0.3">
      <c r="A42600" s="13">
        <v>0.10759567237371</v>
      </c>
    </row>
    <row r="42601" spans="1:1" x14ac:dyDescent="0.3">
      <c r="A42601" s="13">
        <v>0.17838495199948001</v>
      </c>
    </row>
    <row r="42602" spans="1:1" x14ac:dyDescent="0.3">
      <c r="A42602" s="13">
        <v>0.17040848588932</v>
      </c>
    </row>
    <row r="42603" spans="1:1" x14ac:dyDescent="0.3">
      <c r="A42603" s="13">
        <v>0.25175150861739998</v>
      </c>
    </row>
    <row r="42604" spans="1:1" x14ac:dyDescent="0.3">
      <c r="A42604" s="13">
        <v>0.15981867341787001</v>
      </c>
    </row>
    <row r="42605" spans="1:1" x14ac:dyDescent="0.3">
      <c r="A42605" s="13">
        <v>0.13864762493808999</v>
      </c>
    </row>
    <row r="42606" spans="1:1" x14ac:dyDescent="0.3">
      <c r="A42606" s="13">
        <v>0.10921951960608001</v>
      </c>
    </row>
    <row r="42607" spans="1:1" x14ac:dyDescent="0.3">
      <c r="A42607" s="13">
        <v>0.14021786045724</v>
      </c>
    </row>
    <row r="42608" spans="1:1" x14ac:dyDescent="0.3">
      <c r="A42608" s="13">
        <v>0.15881977634050001</v>
      </c>
    </row>
    <row r="42609" spans="1:1" x14ac:dyDescent="0.3">
      <c r="A42609" s="13">
        <v>0.18130598396488001</v>
      </c>
    </row>
    <row r="42610" spans="1:1" x14ac:dyDescent="0.3">
      <c r="A42610" s="13">
        <v>0.22130569474485001</v>
      </c>
    </row>
    <row r="42611" spans="1:1" x14ac:dyDescent="0.3">
      <c r="A42611" s="13">
        <v>0.22705994308915001</v>
      </c>
    </row>
    <row r="42612" spans="1:1" x14ac:dyDescent="0.3">
      <c r="A42612" s="13">
        <v>0.22207734134800999</v>
      </c>
    </row>
    <row r="42613" spans="1:1" x14ac:dyDescent="0.3">
      <c r="A42613" s="13">
        <v>0.30415897889727</v>
      </c>
    </row>
    <row r="42614" spans="1:1" x14ac:dyDescent="0.3">
      <c r="A42614" s="13">
        <v>8.8654084713906997E-2</v>
      </c>
    </row>
    <row r="42615" spans="1:1" x14ac:dyDescent="0.3">
      <c r="A42615" s="13">
        <v>0.14160003737608001</v>
      </c>
    </row>
    <row r="42616" spans="1:1" x14ac:dyDescent="0.3">
      <c r="A42616" s="13">
        <v>0.18910561839223</v>
      </c>
    </row>
    <row r="42617" spans="1:1" x14ac:dyDescent="0.3">
      <c r="A42617" s="13">
        <v>0.19650355532330999</v>
      </c>
    </row>
    <row r="42618" spans="1:1" x14ac:dyDescent="0.3">
      <c r="A42618" s="13">
        <v>0.22705340471131</v>
      </c>
    </row>
    <row r="42619" spans="1:1" x14ac:dyDescent="0.3">
      <c r="A42619" s="13">
        <v>0.2506408449718</v>
      </c>
    </row>
    <row r="42620" spans="1:1" x14ac:dyDescent="0.3">
      <c r="A42620" s="13">
        <v>0.14730091419958</v>
      </c>
    </row>
    <row r="42621" spans="1:1" x14ac:dyDescent="0.3">
      <c r="A42621" s="13">
        <v>0.16262892566195</v>
      </c>
    </row>
    <row r="42622" spans="1:1" x14ac:dyDescent="0.3">
      <c r="A42622" s="13">
        <v>0.18238100574525001</v>
      </c>
    </row>
    <row r="42623" spans="1:1" x14ac:dyDescent="0.3">
      <c r="A42623" s="13">
        <v>0.15393435657846999</v>
      </c>
    </row>
    <row r="42624" spans="1:1" x14ac:dyDescent="0.3">
      <c r="A42624" s="13">
        <v>0.29047699167448998</v>
      </c>
    </row>
    <row r="42625" spans="1:1" x14ac:dyDescent="0.3">
      <c r="A42625" s="13">
        <v>5.2230796896179002E-2</v>
      </c>
    </row>
    <row r="42626" spans="1:1" x14ac:dyDescent="0.3">
      <c r="A42626" s="13">
        <v>0.22201038556889</v>
      </c>
    </row>
    <row r="42627" spans="1:1" x14ac:dyDescent="0.3">
      <c r="A42627" s="13">
        <v>0.28465142775052998</v>
      </c>
    </row>
    <row r="42628" spans="1:1" x14ac:dyDescent="0.3">
      <c r="A42628" s="13">
        <v>0.2003887869439</v>
      </c>
    </row>
    <row r="42629" spans="1:1" x14ac:dyDescent="0.3">
      <c r="A42629" s="13">
        <v>8.7776488808480005E-2</v>
      </c>
    </row>
    <row r="42630" spans="1:1" x14ac:dyDescent="0.3">
      <c r="A42630" s="13">
        <v>0.14168622496200001</v>
      </c>
    </row>
    <row r="42631" spans="1:1" x14ac:dyDescent="0.3">
      <c r="A42631" s="13">
        <v>8.4880478385484001E-2</v>
      </c>
    </row>
    <row r="42632" spans="1:1" x14ac:dyDescent="0.3">
      <c r="A42632" s="13">
        <v>0.15001261347832001</v>
      </c>
    </row>
    <row r="42633" spans="1:1" x14ac:dyDescent="0.3">
      <c r="A42633" s="13">
        <v>0.16501913598505</v>
      </c>
    </row>
    <row r="42634" spans="1:1" x14ac:dyDescent="0.3">
      <c r="A42634" s="13">
        <v>0.19668559817265999</v>
      </c>
    </row>
    <row r="42635" spans="1:1" x14ac:dyDescent="0.3">
      <c r="A42635" s="13">
        <v>0.20118118828695</v>
      </c>
    </row>
    <row r="42636" spans="1:1" x14ac:dyDescent="0.3">
      <c r="A42636" s="13">
        <v>0.15919079403094999</v>
      </c>
    </row>
    <row r="42637" spans="1:1" x14ac:dyDescent="0.3">
      <c r="A42637" s="13">
        <v>0.11002466332854</v>
      </c>
    </row>
    <row r="42638" spans="1:1" x14ac:dyDescent="0.3">
      <c r="A42638" s="13">
        <v>0.10564152044803</v>
      </c>
    </row>
    <row r="42639" spans="1:1" x14ac:dyDescent="0.3">
      <c r="A42639" s="13">
        <v>0.21143112161312</v>
      </c>
    </row>
    <row r="42640" spans="1:1" x14ac:dyDescent="0.3">
      <c r="A42640" s="13">
        <v>0.14653195934216001</v>
      </c>
    </row>
    <row r="42641" spans="1:1" x14ac:dyDescent="0.3">
      <c r="A42641" s="13">
        <v>0.18770342248880001</v>
      </c>
    </row>
    <row r="42642" spans="1:1" x14ac:dyDescent="0.3">
      <c r="A42642" s="13">
        <v>0.13809489290228</v>
      </c>
    </row>
    <row r="42643" spans="1:1" x14ac:dyDescent="0.3">
      <c r="A42643" s="13">
        <v>0.12015985437748999</v>
      </c>
    </row>
    <row r="42644" spans="1:1" x14ac:dyDescent="0.3">
      <c r="A42644" s="13">
        <v>0.22088626648828</v>
      </c>
    </row>
    <row r="42645" spans="1:1" x14ac:dyDescent="0.3">
      <c r="A42645" s="13">
        <v>0.10889383311911</v>
      </c>
    </row>
    <row r="42646" spans="1:1" x14ac:dyDescent="0.3">
      <c r="A42646" s="13">
        <v>0.24644321736015001</v>
      </c>
    </row>
    <row r="42647" spans="1:1" x14ac:dyDescent="0.3">
      <c r="A42647" s="13">
        <v>0.12044530073385</v>
      </c>
    </row>
    <row r="42648" spans="1:1" x14ac:dyDescent="0.3">
      <c r="A42648" s="13">
        <v>0.13490123074290999</v>
      </c>
    </row>
    <row r="42649" spans="1:1" x14ac:dyDescent="0.3">
      <c r="A42649" s="13">
        <v>0.24887291934718</v>
      </c>
    </row>
    <row r="42650" spans="1:1" x14ac:dyDescent="0.3">
      <c r="A42650" s="13">
        <v>0.13838396608553999</v>
      </c>
    </row>
    <row r="42651" spans="1:1" x14ac:dyDescent="0.3">
      <c r="A42651" s="13">
        <v>0.12471764098859001</v>
      </c>
    </row>
    <row r="42652" spans="1:1" x14ac:dyDescent="0.3">
      <c r="A42652" s="13">
        <v>0.13062527845072</v>
      </c>
    </row>
    <row r="42653" spans="1:1" x14ac:dyDescent="0.3">
      <c r="A42653" s="13">
        <v>0.16255348773209</v>
      </c>
    </row>
    <row r="42654" spans="1:1" x14ac:dyDescent="0.3">
      <c r="A42654" s="13">
        <v>0.24161564060952001</v>
      </c>
    </row>
    <row r="42655" spans="1:1" x14ac:dyDescent="0.3">
      <c r="A42655" s="13">
        <v>0.11403168244884</v>
      </c>
    </row>
    <row r="42656" spans="1:1" x14ac:dyDescent="0.3">
      <c r="A42656" s="13">
        <v>0.28046997891754999</v>
      </c>
    </row>
    <row r="42657" spans="1:1" x14ac:dyDescent="0.3">
      <c r="A42657" s="13">
        <v>0.11468143887358</v>
      </c>
    </row>
    <row r="42658" spans="1:1" x14ac:dyDescent="0.3">
      <c r="A42658" s="13">
        <v>8.1753843797032003E-2</v>
      </c>
    </row>
    <row r="42659" spans="1:1" x14ac:dyDescent="0.3">
      <c r="A42659" s="13">
        <v>0.10286208044759</v>
      </c>
    </row>
    <row r="42660" spans="1:1" x14ac:dyDescent="0.3">
      <c r="A42660" s="13">
        <v>0.19110265047648001</v>
      </c>
    </row>
    <row r="42661" spans="1:1" x14ac:dyDescent="0.3">
      <c r="A42661" s="13">
        <v>0.12357300407174</v>
      </c>
    </row>
    <row r="42662" spans="1:1" x14ac:dyDescent="0.3">
      <c r="A42662" s="13">
        <v>0.15407269862570999</v>
      </c>
    </row>
    <row r="42663" spans="1:1" x14ac:dyDescent="0.3">
      <c r="A42663" s="13">
        <v>0.10852247266584999</v>
      </c>
    </row>
    <row r="42664" spans="1:1" x14ac:dyDescent="0.3">
      <c r="A42664" s="13">
        <v>7.4657007219162005E-2</v>
      </c>
    </row>
    <row r="42665" spans="1:1" x14ac:dyDescent="0.3">
      <c r="A42665" s="13">
        <v>8.7656649140091997E-2</v>
      </c>
    </row>
    <row r="42666" spans="1:1" x14ac:dyDescent="0.3">
      <c r="A42666" s="13">
        <v>0.15541308510603</v>
      </c>
    </row>
    <row r="42667" spans="1:1" x14ac:dyDescent="0.3">
      <c r="A42667" s="13">
        <v>0.15947522180556001</v>
      </c>
    </row>
    <row r="42668" spans="1:1" x14ac:dyDescent="0.3">
      <c r="A42668" s="13">
        <v>0.17444700557361001</v>
      </c>
    </row>
    <row r="42669" spans="1:1" x14ac:dyDescent="0.3">
      <c r="A42669" s="13">
        <v>0.20948386818736001</v>
      </c>
    </row>
    <row r="42670" spans="1:1" x14ac:dyDescent="0.3">
      <c r="A42670" s="13">
        <v>8.1876601942395003E-2</v>
      </c>
    </row>
    <row r="42671" spans="1:1" x14ac:dyDescent="0.3">
      <c r="A42671" s="13">
        <v>0.233417668819</v>
      </c>
    </row>
    <row r="42672" spans="1:1" x14ac:dyDescent="0.3">
      <c r="A42672" s="13">
        <v>0.30402369417036001</v>
      </c>
    </row>
    <row r="42673" spans="1:1" x14ac:dyDescent="0.3">
      <c r="A42673" s="13">
        <v>0.19336752438287</v>
      </c>
    </row>
    <row r="42674" spans="1:1" x14ac:dyDescent="0.3">
      <c r="A42674" s="13">
        <v>0.19300069887703999</v>
      </c>
    </row>
    <row r="42675" spans="1:1" x14ac:dyDescent="0.3">
      <c r="A42675" s="13">
        <v>0.26689526404644998</v>
      </c>
    </row>
    <row r="42676" spans="1:1" x14ac:dyDescent="0.3">
      <c r="A42676" s="13">
        <v>9.5980243524564995E-2</v>
      </c>
    </row>
    <row r="42677" spans="1:1" x14ac:dyDescent="0.3">
      <c r="A42677" s="13">
        <v>0.20028775956886999</v>
      </c>
    </row>
    <row r="42678" spans="1:1" x14ac:dyDescent="0.3">
      <c r="A42678" s="13">
        <v>0.28737621699924998</v>
      </c>
    </row>
    <row r="42679" spans="1:1" x14ac:dyDescent="0.3">
      <c r="A42679" s="13">
        <v>0.19308564927788999</v>
      </c>
    </row>
    <row r="42680" spans="1:1" x14ac:dyDescent="0.3">
      <c r="A42680" s="13">
        <v>0.19263877361386</v>
      </c>
    </row>
    <row r="42681" spans="1:1" x14ac:dyDescent="0.3">
      <c r="A42681" s="13">
        <v>0.12787878809874001</v>
      </c>
    </row>
    <row r="42682" spans="1:1" x14ac:dyDescent="0.3">
      <c r="A42682" s="13">
        <v>0.23460538530462999</v>
      </c>
    </row>
    <row r="42683" spans="1:1" x14ac:dyDescent="0.3">
      <c r="A42683" s="13">
        <v>0.13623517279896</v>
      </c>
    </row>
    <row r="42684" spans="1:1" x14ac:dyDescent="0.3">
      <c r="A42684" s="13">
        <v>0.25260568198915001</v>
      </c>
    </row>
    <row r="42685" spans="1:1" x14ac:dyDescent="0.3">
      <c r="A42685" s="13">
        <v>0.19089774896405001</v>
      </c>
    </row>
    <row r="42686" spans="1:1" x14ac:dyDescent="0.3">
      <c r="A42686" s="13">
        <v>0.21884535042794001</v>
      </c>
    </row>
    <row r="42687" spans="1:1" x14ac:dyDescent="0.3">
      <c r="A42687" s="13">
        <v>0.19432373692973001</v>
      </c>
    </row>
    <row r="42688" spans="1:1" x14ac:dyDescent="0.3">
      <c r="A42688" s="13">
        <v>0.16217383985392</v>
      </c>
    </row>
    <row r="42689" spans="1:1" x14ac:dyDescent="0.3">
      <c r="A42689" s="13">
        <v>0.1722993008143</v>
      </c>
    </row>
    <row r="42690" spans="1:1" x14ac:dyDescent="0.3">
      <c r="A42690" s="13">
        <v>0.27801973832658999</v>
      </c>
    </row>
    <row r="42691" spans="1:1" x14ac:dyDescent="0.3">
      <c r="A42691" s="13">
        <v>0.1220357833242</v>
      </c>
    </row>
    <row r="42692" spans="1:1" x14ac:dyDescent="0.3">
      <c r="A42692" s="13">
        <v>0.19440883350453</v>
      </c>
    </row>
    <row r="42693" spans="1:1" x14ac:dyDescent="0.3">
      <c r="A42693" s="13">
        <v>0.13158904202958999</v>
      </c>
    </row>
    <row r="42694" spans="1:1" x14ac:dyDescent="0.3">
      <c r="A42694" s="13">
        <v>0.20623451419446001</v>
      </c>
    </row>
    <row r="42695" spans="1:1" x14ac:dyDescent="0.3">
      <c r="A42695" s="13">
        <v>0.28858747715255001</v>
      </c>
    </row>
    <row r="42696" spans="1:1" x14ac:dyDescent="0.3">
      <c r="A42696" s="13">
        <v>9.7963002807382002E-2</v>
      </c>
    </row>
    <row r="42697" spans="1:1" x14ac:dyDescent="0.3">
      <c r="A42697" s="13">
        <v>5.2965832450184998E-2</v>
      </c>
    </row>
    <row r="42698" spans="1:1" x14ac:dyDescent="0.3">
      <c r="A42698" s="13">
        <v>0.28322008288301997</v>
      </c>
    </row>
    <row r="42699" spans="1:1" x14ac:dyDescent="0.3">
      <c r="A42699" s="13">
        <v>9.2069292489862994E-2</v>
      </c>
    </row>
    <row r="42700" spans="1:1" x14ac:dyDescent="0.3">
      <c r="A42700" s="13">
        <v>0.16411079047741001</v>
      </c>
    </row>
    <row r="42701" spans="1:1" x14ac:dyDescent="0.3">
      <c r="A42701" s="13">
        <v>0.34018511683542002</v>
      </c>
    </row>
    <row r="42702" spans="1:1" x14ac:dyDescent="0.3">
      <c r="A42702" s="13">
        <v>0.19075727577592999</v>
      </c>
    </row>
    <row r="42703" spans="1:1" x14ac:dyDescent="0.3">
      <c r="A42703" s="13">
        <v>0.25989932598533999</v>
      </c>
    </row>
    <row r="42704" spans="1:1" x14ac:dyDescent="0.3">
      <c r="A42704" s="13">
        <v>0.14537592320814999</v>
      </c>
    </row>
    <row r="42705" spans="1:1" x14ac:dyDescent="0.3">
      <c r="A42705" s="13">
        <v>0.22437729684186999</v>
      </c>
    </row>
    <row r="42706" spans="1:1" x14ac:dyDescent="0.3">
      <c r="A42706" s="13">
        <v>0.12939227603511999</v>
      </c>
    </row>
    <row r="42707" spans="1:1" x14ac:dyDescent="0.3">
      <c r="A42707" s="13">
        <v>0.17671116306196999</v>
      </c>
    </row>
    <row r="42708" spans="1:1" x14ac:dyDescent="0.3">
      <c r="A42708" s="13">
        <v>0.34824101868579999</v>
      </c>
    </row>
    <row r="42709" spans="1:1" x14ac:dyDescent="0.3">
      <c r="A42709" s="13">
        <v>0.20652345903255001</v>
      </c>
    </row>
    <row r="42710" spans="1:1" x14ac:dyDescent="0.3">
      <c r="A42710" s="13">
        <v>8.1091036794916999E-2</v>
      </c>
    </row>
    <row r="42711" spans="1:1" x14ac:dyDescent="0.3">
      <c r="A42711" s="13">
        <v>0.16035884558197999</v>
      </c>
    </row>
    <row r="42712" spans="1:1" x14ac:dyDescent="0.3">
      <c r="A42712" s="13">
        <v>0.18200139669861001</v>
      </c>
    </row>
    <row r="42713" spans="1:1" x14ac:dyDescent="0.3">
      <c r="A42713" s="13">
        <v>0.14565459755598001</v>
      </c>
    </row>
    <row r="42714" spans="1:1" x14ac:dyDescent="0.3">
      <c r="A42714" s="13">
        <v>0.14327091935354</v>
      </c>
    </row>
    <row r="42715" spans="1:1" x14ac:dyDescent="0.3">
      <c r="A42715" s="13">
        <v>0.14950144404384999</v>
      </c>
    </row>
    <row r="42716" spans="1:1" x14ac:dyDescent="0.3">
      <c r="A42716" s="13">
        <v>0.10926782762110999</v>
      </c>
    </row>
    <row r="42717" spans="1:1" x14ac:dyDescent="0.3">
      <c r="A42717" s="13">
        <v>9.2685909950350004E-2</v>
      </c>
    </row>
    <row r="42718" spans="1:1" x14ac:dyDescent="0.3">
      <c r="A42718" s="13">
        <v>0.29050386747078999</v>
      </c>
    </row>
    <row r="42719" spans="1:1" x14ac:dyDescent="0.3">
      <c r="A42719" s="13">
        <v>0.11909079767429</v>
      </c>
    </row>
    <row r="42720" spans="1:1" x14ac:dyDescent="0.3">
      <c r="A42720" s="13">
        <v>0.15147654865367</v>
      </c>
    </row>
    <row r="42721" spans="1:1" x14ac:dyDescent="0.3">
      <c r="A42721" s="13">
        <v>0.16227454064933</v>
      </c>
    </row>
    <row r="42722" spans="1:1" x14ac:dyDescent="0.3">
      <c r="A42722" s="13">
        <v>0.17087313958601999</v>
      </c>
    </row>
    <row r="42723" spans="1:1" x14ac:dyDescent="0.3">
      <c r="A42723" s="13">
        <v>0.15702423377319999</v>
      </c>
    </row>
    <row r="42724" spans="1:1" x14ac:dyDescent="0.3">
      <c r="A42724" s="13">
        <v>0.28137867482474999</v>
      </c>
    </row>
    <row r="42725" spans="1:1" x14ac:dyDescent="0.3">
      <c r="A42725" s="13">
        <v>0.16307328553111</v>
      </c>
    </row>
    <row r="42726" spans="1:1" x14ac:dyDescent="0.3">
      <c r="A42726" s="13">
        <v>0.21741460683347</v>
      </c>
    </row>
    <row r="42727" spans="1:1" x14ac:dyDescent="0.3">
      <c r="A42727" s="13">
        <v>0.15269015115352</v>
      </c>
    </row>
    <row r="42728" spans="1:1" x14ac:dyDescent="0.3">
      <c r="A42728" s="13">
        <v>0.28320796881093002</v>
      </c>
    </row>
    <row r="42729" spans="1:1" x14ac:dyDescent="0.3">
      <c r="A42729" s="13">
        <v>0.13639690958966</v>
      </c>
    </row>
    <row r="42730" spans="1:1" x14ac:dyDescent="0.3">
      <c r="A42730" s="13">
        <v>0.17018695295045</v>
      </c>
    </row>
    <row r="42731" spans="1:1" x14ac:dyDescent="0.3">
      <c r="A42731" s="13">
        <v>0.20264926699387001</v>
      </c>
    </row>
    <row r="42732" spans="1:1" x14ac:dyDescent="0.3">
      <c r="A42732" s="13">
        <v>5.6260650014628003E-2</v>
      </c>
    </row>
    <row r="42733" spans="1:1" x14ac:dyDescent="0.3">
      <c r="A42733" s="13">
        <v>0.14704192245016001</v>
      </c>
    </row>
    <row r="42734" spans="1:1" x14ac:dyDescent="0.3">
      <c r="A42734" s="13">
        <v>0.18527742045931</v>
      </c>
    </row>
    <row r="42735" spans="1:1" x14ac:dyDescent="0.3">
      <c r="A42735" s="13">
        <v>0.29204626816416002</v>
      </c>
    </row>
    <row r="42736" spans="1:1" x14ac:dyDescent="0.3">
      <c r="A42736" s="13">
        <v>0.15591147920533999</v>
      </c>
    </row>
    <row r="42737" spans="1:1" x14ac:dyDescent="0.3">
      <c r="A42737" s="13">
        <v>0.1688081650156</v>
      </c>
    </row>
    <row r="42738" spans="1:1" x14ac:dyDescent="0.3">
      <c r="A42738" s="13">
        <v>0.13155487662193999</v>
      </c>
    </row>
    <row r="42739" spans="1:1" x14ac:dyDescent="0.3">
      <c r="A42739" s="13">
        <v>0.19049698460246001</v>
      </c>
    </row>
    <row r="42740" spans="1:1" x14ac:dyDescent="0.3">
      <c r="A42740" s="13">
        <v>0.19086234878991001</v>
      </c>
    </row>
    <row r="42741" spans="1:1" x14ac:dyDescent="0.3">
      <c r="A42741" s="13">
        <v>0.14778382998020001</v>
      </c>
    </row>
    <row r="42742" spans="1:1" x14ac:dyDescent="0.3">
      <c r="A42742" s="13">
        <v>0.22308309272071</v>
      </c>
    </row>
    <row r="42743" spans="1:1" x14ac:dyDescent="0.3">
      <c r="A42743" s="13">
        <v>0.22621741846071</v>
      </c>
    </row>
    <row r="42744" spans="1:1" x14ac:dyDescent="0.3">
      <c r="A42744" s="13">
        <v>9.9591149899643003E-2</v>
      </c>
    </row>
    <row r="42745" spans="1:1" x14ac:dyDescent="0.3">
      <c r="A42745" s="13">
        <v>0.24638455878901</v>
      </c>
    </row>
    <row r="42746" spans="1:1" x14ac:dyDescent="0.3">
      <c r="A42746" s="13">
        <v>0.27926621943634999</v>
      </c>
    </row>
    <row r="42747" spans="1:1" x14ac:dyDescent="0.3">
      <c r="A42747" s="13">
        <v>0.22773856961731001</v>
      </c>
    </row>
    <row r="42748" spans="1:1" x14ac:dyDescent="0.3">
      <c r="A42748" s="13">
        <v>0.10294782960401</v>
      </c>
    </row>
    <row r="42749" spans="1:1" x14ac:dyDescent="0.3">
      <c r="A42749" s="13">
        <v>0.15197211014500001</v>
      </c>
    </row>
    <row r="42750" spans="1:1" x14ac:dyDescent="0.3">
      <c r="A42750" s="13">
        <v>0.13535544495160001</v>
      </c>
    </row>
    <row r="42751" spans="1:1" x14ac:dyDescent="0.3">
      <c r="A42751" s="13">
        <v>0.17678556161879999</v>
      </c>
    </row>
    <row r="42752" spans="1:1" x14ac:dyDescent="0.3">
      <c r="A42752" s="13">
        <v>0.18105830871143</v>
      </c>
    </row>
    <row r="42753" spans="1:1" x14ac:dyDescent="0.3">
      <c r="A42753" s="13">
        <v>0.19429354538502</v>
      </c>
    </row>
    <row r="42754" spans="1:1" x14ac:dyDescent="0.3">
      <c r="A42754" s="13">
        <v>0.14544652047873</v>
      </c>
    </row>
    <row r="42755" spans="1:1" x14ac:dyDescent="0.3">
      <c r="A42755" s="13">
        <v>0.15828169616021001</v>
      </c>
    </row>
    <row r="42756" spans="1:1" x14ac:dyDescent="0.3">
      <c r="A42756" s="13">
        <v>0.236787385318</v>
      </c>
    </row>
    <row r="42757" spans="1:1" x14ac:dyDescent="0.3">
      <c r="A42757" s="13">
        <v>0.18333125136348999</v>
      </c>
    </row>
    <row r="42758" spans="1:1" x14ac:dyDescent="0.3">
      <c r="A42758" s="13">
        <v>0.31666964815775001</v>
      </c>
    </row>
    <row r="42759" spans="1:1" x14ac:dyDescent="0.3">
      <c r="A42759" s="13">
        <v>8.9067888122982997E-2</v>
      </c>
    </row>
    <row r="42760" spans="1:1" x14ac:dyDescent="0.3">
      <c r="A42760" s="13">
        <v>0.15140075650127</v>
      </c>
    </row>
    <row r="42761" spans="1:1" x14ac:dyDescent="0.3">
      <c r="A42761" s="13">
        <v>5.9096042360047001E-2</v>
      </c>
    </row>
    <row r="42762" spans="1:1" x14ac:dyDescent="0.3">
      <c r="A42762" s="13">
        <v>0.10771521989026001</v>
      </c>
    </row>
    <row r="42763" spans="1:1" x14ac:dyDescent="0.3">
      <c r="A42763" s="13">
        <v>0.26878331308148001</v>
      </c>
    </row>
    <row r="42764" spans="1:1" x14ac:dyDescent="0.3">
      <c r="A42764" s="13">
        <v>0.21488098703160999</v>
      </c>
    </row>
    <row r="42765" spans="1:1" x14ac:dyDescent="0.3">
      <c r="A42765" s="13">
        <v>7.2054195706124993E-2</v>
      </c>
    </row>
    <row r="42766" spans="1:1" x14ac:dyDescent="0.3">
      <c r="A42766" s="13">
        <v>0.19725207925327001</v>
      </c>
    </row>
    <row r="42767" spans="1:1" x14ac:dyDescent="0.3">
      <c r="A42767" s="13">
        <v>0.16210934827437001</v>
      </c>
    </row>
    <row r="42768" spans="1:1" x14ac:dyDescent="0.3">
      <c r="A42768" s="13">
        <v>0.10948261073918</v>
      </c>
    </row>
    <row r="42769" spans="1:1" x14ac:dyDescent="0.3">
      <c r="A42769" s="13">
        <v>0.21428743928884</v>
      </c>
    </row>
    <row r="42770" spans="1:1" x14ac:dyDescent="0.3">
      <c r="A42770" s="13">
        <v>0.21602383952765</v>
      </c>
    </row>
    <row r="42771" spans="1:1" x14ac:dyDescent="0.3">
      <c r="A42771" s="13">
        <v>0.10718913713864001</v>
      </c>
    </row>
    <row r="42772" spans="1:1" x14ac:dyDescent="0.3">
      <c r="A42772" s="13">
        <v>0.22214405373891</v>
      </c>
    </row>
    <row r="42773" spans="1:1" x14ac:dyDescent="0.3">
      <c r="A42773" s="13">
        <v>7.2674261441929996E-2</v>
      </c>
    </row>
    <row r="42774" spans="1:1" x14ac:dyDescent="0.3">
      <c r="A42774" s="13">
        <v>0.1805295787083</v>
      </c>
    </row>
    <row r="42775" spans="1:1" x14ac:dyDescent="0.3">
      <c r="A42775" s="13">
        <v>0.25438377812325003</v>
      </c>
    </row>
    <row r="42776" spans="1:1" x14ac:dyDescent="0.3">
      <c r="A42776" s="13">
        <v>0.12692999322171999</v>
      </c>
    </row>
    <row r="42777" spans="1:1" x14ac:dyDescent="0.3">
      <c r="A42777" s="13">
        <v>0.28639993904255001</v>
      </c>
    </row>
    <row r="42778" spans="1:1" x14ac:dyDescent="0.3">
      <c r="A42778" s="13">
        <v>0.15350201364591001</v>
      </c>
    </row>
    <row r="42779" spans="1:1" x14ac:dyDescent="0.3">
      <c r="A42779" s="13">
        <v>0.11235043609968</v>
      </c>
    </row>
    <row r="42780" spans="1:1" x14ac:dyDescent="0.3">
      <c r="A42780" s="13">
        <v>0.21247153084899001</v>
      </c>
    </row>
    <row r="42781" spans="1:1" x14ac:dyDescent="0.3">
      <c r="A42781" s="13">
        <v>0.26979333319576998</v>
      </c>
    </row>
    <row r="42782" spans="1:1" x14ac:dyDescent="0.3">
      <c r="A42782" s="13">
        <v>0.18012719351518999</v>
      </c>
    </row>
    <row r="42783" spans="1:1" x14ac:dyDescent="0.3">
      <c r="A42783" s="13">
        <v>0.17187008667058001</v>
      </c>
    </row>
    <row r="42784" spans="1:1" x14ac:dyDescent="0.3">
      <c r="A42784" s="13">
        <v>0.12071007168883</v>
      </c>
    </row>
    <row r="42785" spans="1:1" x14ac:dyDescent="0.3">
      <c r="A42785" s="13">
        <v>0.17073943612890999</v>
      </c>
    </row>
    <row r="42786" spans="1:1" x14ac:dyDescent="0.3">
      <c r="A42786" s="13">
        <v>0.26316298393096998</v>
      </c>
    </row>
    <row r="42787" spans="1:1" x14ac:dyDescent="0.3">
      <c r="A42787" s="13">
        <v>0.15690247505051</v>
      </c>
    </row>
    <row r="42788" spans="1:1" x14ac:dyDescent="0.3">
      <c r="A42788" s="13">
        <v>0.12941296794681001</v>
      </c>
    </row>
    <row r="42789" spans="1:1" x14ac:dyDescent="0.3">
      <c r="A42789" s="13">
        <v>6.8861169690656004E-2</v>
      </c>
    </row>
    <row r="42790" spans="1:1" x14ac:dyDescent="0.3">
      <c r="A42790" s="13">
        <v>9.7318735792780997E-2</v>
      </c>
    </row>
    <row r="42791" spans="1:1" x14ac:dyDescent="0.3">
      <c r="A42791" s="13">
        <v>0.14258102456843999</v>
      </c>
    </row>
    <row r="42792" spans="1:1" x14ac:dyDescent="0.3">
      <c r="A42792" s="13">
        <v>8.2457655303318E-2</v>
      </c>
    </row>
    <row r="42793" spans="1:1" x14ac:dyDescent="0.3">
      <c r="A42793" s="13">
        <v>0.24781020953487001</v>
      </c>
    </row>
    <row r="42794" spans="1:1" x14ac:dyDescent="0.3">
      <c r="A42794" s="13">
        <v>0.15364995982355001</v>
      </c>
    </row>
    <row r="42795" spans="1:1" x14ac:dyDescent="0.3">
      <c r="A42795" s="13">
        <v>0.16867399678190001</v>
      </c>
    </row>
    <row r="42796" spans="1:1" x14ac:dyDescent="0.3">
      <c r="A42796" s="13">
        <v>0.33756419707307</v>
      </c>
    </row>
    <row r="42797" spans="1:1" x14ac:dyDescent="0.3">
      <c r="A42797" s="13">
        <v>0.25097578284078997</v>
      </c>
    </row>
    <row r="42798" spans="1:1" x14ac:dyDescent="0.3">
      <c r="A42798" s="13">
        <v>0.11685028636849</v>
      </c>
    </row>
    <row r="42799" spans="1:1" x14ac:dyDescent="0.3">
      <c r="A42799" s="13">
        <v>0.11038577350596999</v>
      </c>
    </row>
    <row r="42800" spans="1:1" x14ac:dyDescent="0.3">
      <c r="A42800" s="13">
        <v>0.22317879551938999</v>
      </c>
    </row>
    <row r="42801" spans="1:1" x14ac:dyDescent="0.3">
      <c r="A42801" s="13">
        <v>3.9413667805687003E-2</v>
      </c>
    </row>
    <row r="42802" spans="1:1" x14ac:dyDescent="0.3">
      <c r="A42802" s="13">
        <v>0.17470342810784001</v>
      </c>
    </row>
    <row r="42803" spans="1:1" x14ac:dyDescent="0.3">
      <c r="A42803" s="13">
        <v>0.19627413027769999</v>
      </c>
    </row>
    <row r="42804" spans="1:1" x14ac:dyDescent="0.3">
      <c r="A42804" s="13">
        <v>0.10385100925485</v>
      </c>
    </row>
    <row r="42805" spans="1:1" x14ac:dyDescent="0.3">
      <c r="A42805" s="13">
        <v>0.18893179193390999</v>
      </c>
    </row>
    <row r="42806" spans="1:1" x14ac:dyDescent="0.3">
      <c r="A42806" s="13">
        <v>7.0107976932072005E-2</v>
      </c>
    </row>
    <row r="42807" spans="1:1" x14ac:dyDescent="0.3">
      <c r="A42807" s="13">
        <v>0.22131875001231999</v>
      </c>
    </row>
    <row r="42808" spans="1:1" x14ac:dyDescent="0.3">
      <c r="A42808" s="13">
        <v>9.9407348890362998E-2</v>
      </c>
    </row>
    <row r="42809" spans="1:1" x14ac:dyDescent="0.3">
      <c r="A42809" s="13">
        <v>0.16352366328421999</v>
      </c>
    </row>
    <row r="42810" spans="1:1" x14ac:dyDescent="0.3">
      <c r="A42810" s="13">
        <v>0.15840494051918999</v>
      </c>
    </row>
    <row r="42811" spans="1:1" x14ac:dyDescent="0.3">
      <c r="A42811" s="13">
        <v>0.13428650816421001</v>
      </c>
    </row>
    <row r="42812" spans="1:1" x14ac:dyDescent="0.3">
      <c r="A42812" s="13">
        <v>0.20312774022436</v>
      </c>
    </row>
    <row r="42813" spans="1:1" x14ac:dyDescent="0.3">
      <c r="A42813" s="13">
        <v>9.5366098366162E-2</v>
      </c>
    </row>
    <row r="42814" spans="1:1" x14ac:dyDescent="0.3">
      <c r="A42814" s="13">
        <v>0.15036428010715999</v>
      </c>
    </row>
    <row r="42815" spans="1:1" x14ac:dyDescent="0.3">
      <c r="A42815" s="13">
        <v>0.19707890031849001</v>
      </c>
    </row>
    <row r="42816" spans="1:1" x14ac:dyDescent="0.3">
      <c r="A42816" s="13">
        <v>0.21865004890923001</v>
      </c>
    </row>
    <row r="42817" spans="1:1" x14ac:dyDescent="0.3">
      <c r="A42817" s="13">
        <v>0.19612905846065001</v>
      </c>
    </row>
    <row r="42818" spans="1:1" x14ac:dyDescent="0.3">
      <c r="A42818" s="13">
        <v>0.14673834417899001</v>
      </c>
    </row>
    <row r="42819" spans="1:1" x14ac:dyDescent="0.3">
      <c r="A42819" s="13">
        <v>0.29848927204436998</v>
      </c>
    </row>
    <row r="42820" spans="1:1" x14ac:dyDescent="0.3">
      <c r="A42820" s="13">
        <v>0.21354760830101999</v>
      </c>
    </row>
    <row r="42821" spans="1:1" x14ac:dyDescent="0.3">
      <c r="A42821" s="13">
        <v>0.26337196835842003</v>
      </c>
    </row>
    <row r="42822" spans="1:1" x14ac:dyDescent="0.3">
      <c r="A42822" s="13">
        <v>0.18350155686441</v>
      </c>
    </row>
    <row r="42823" spans="1:1" x14ac:dyDescent="0.3">
      <c r="A42823" s="13">
        <v>0.24862455495744001</v>
      </c>
    </row>
    <row r="42824" spans="1:1" x14ac:dyDescent="0.3">
      <c r="A42824" s="13">
        <v>0.11609900618576</v>
      </c>
    </row>
    <row r="42825" spans="1:1" x14ac:dyDescent="0.3">
      <c r="A42825" s="13">
        <v>0.18733884348832999</v>
      </c>
    </row>
    <row r="42826" spans="1:1" x14ac:dyDescent="0.3">
      <c r="A42826" s="13">
        <v>0.26551001181461997</v>
      </c>
    </row>
    <row r="42827" spans="1:1" x14ac:dyDescent="0.3">
      <c r="A42827" s="13">
        <v>0.17959027425231</v>
      </c>
    </row>
    <row r="42828" spans="1:1" x14ac:dyDescent="0.3">
      <c r="A42828" s="13">
        <v>0.21224701301696999</v>
      </c>
    </row>
    <row r="42829" spans="1:1" x14ac:dyDescent="0.3">
      <c r="A42829" s="13">
        <v>0.2373258552484</v>
      </c>
    </row>
    <row r="42830" spans="1:1" x14ac:dyDescent="0.3">
      <c r="A42830" s="13">
        <v>0.25737449077195002</v>
      </c>
    </row>
    <row r="42831" spans="1:1" x14ac:dyDescent="0.3">
      <c r="A42831" s="13">
        <v>0.21622200017807</v>
      </c>
    </row>
    <row r="42832" spans="1:1" x14ac:dyDescent="0.3">
      <c r="A42832" s="13">
        <v>0.10533525828904</v>
      </c>
    </row>
    <row r="42833" spans="1:1" x14ac:dyDescent="0.3">
      <c r="A42833" s="13">
        <v>0.17114595871926999</v>
      </c>
    </row>
    <row r="42834" spans="1:1" x14ac:dyDescent="0.3">
      <c r="A42834" s="13">
        <v>0.22463486562286</v>
      </c>
    </row>
    <row r="42835" spans="1:1" x14ac:dyDescent="0.3">
      <c r="A42835" s="13">
        <v>9.4955808423154001E-2</v>
      </c>
    </row>
    <row r="42836" spans="1:1" x14ac:dyDescent="0.3">
      <c r="A42836" s="13">
        <v>0.12034548809697</v>
      </c>
    </row>
    <row r="42837" spans="1:1" x14ac:dyDescent="0.3">
      <c r="A42837" s="13">
        <v>0.24479636359779999</v>
      </c>
    </row>
    <row r="42838" spans="1:1" x14ac:dyDescent="0.3">
      <c r="A42838" s="13">
        <v>0.24479636359779999</v>
      </c>
    </row>
    <row r="42839" spans="1:1" x14ac:dyDescent="0.3">
      <c r="A42839" s="13">
        <v>0.24062124408284999</v>
      </c>
    </row>
    <row r="42840" spans="1:1" x14ac:dyDescent="0.3">
      <c r="A42840" s="13">
        <v>0.25823970228211002</v>
      </c>
    </row>
    <row r="42841" spans="1:1" x14ac:dyDescent="0.3">
      <c r="A42841" s="13">
        <v>6.3906338231275006E-2</v>
      </c>
    </row>
    <row r="42842" spans="1:1" x14ac:dyDescent="0.3">
      <c r="A42842" s="13">
        <v>0.13525468813389999</v>
      </c>
    </row>
    <row r="42843" spans="1:1" x14ac:dyDescent="0.3">
      <c r="A42843" s="13">
        <v>0.16837610306192999</v>
      </c>
    </row>
    <row r="42844" spans="1:1" x14ac:dyDescent="0.3">
      <c r="A42844" s="13">
        <v>0.24409036106383999</v>
      </c>
    </row>
    <row r="42845" spans="1:1" x14ac:dyDescent="0.3">
      <c r="A42845" s="13">
        <v>0.17845561517455999</v>
      </c>
    </row>
    <row r="42846" spans="1:1" x14ac:dyDescent="0.3">
      <c r="A42846" s="13">
        <v>0.14027722881318</v>
      </c>
    </row>
    <row r="42847" spans="1:1" x14ac:dyDescent="0.3">
      <c r="A42847" s="13">
        <v>9.8235741905564999E-2</v>
      </c>
    </row>
    <row r="42848" spans="1:1" x14ac:dyDescent="0.3">
      <c r="A42848" s="13">
        <v>0.11052513847066001</v>
      </c>
    </row>
    <row r="42849" spans="1:1" x14ac:dyDescent="0.3">
      <c r="A42849" s="13">
        <v>0.12906058482957</v>
      </c>
    </row>
    <row r="42850" spans="1:1" x14ac:dyDescent="0.3">
      <c r="A42850" s="13">
        <v>0.16525266520960999</v>
      </c>
    </row>
    <row r="42851" spans="1:1" x14ac:dyDescent="0.3">
      <c r="A42851" s="13">
        <v>0.105092655907</v>
      </c>
    </row>
    <row r="42852" spans="1:1" x14ac:dyDescent="0.3">
      <c r="A42852" s="13">
        <v>0.105092655907</v>
      </c>
    </row>
    <row r="42853" spans="1:1" x14ac:dyDescent="0.3">
      <c r="A42853" s="13">
        <v>0.105092655907</v>
      </c>
    </row>
    <row r="42854" spans="1:1" x14ac:dyDescent="0.3">
      <c r="A42854" s="13">
        <v>0.19347994024826001</v>
      </c>
    </row>
    <row r="42855" spans="1:1" x14ac:dyDescent="0.3">
      <c r="A42855" s="13">
        <v>0.23889485880964001</v>
      </c>
    </row>
    <row r="42856" spans="1:1" x14ac:dyDescent="0.3">
      <c r="A42856" s="13">
        <v>0.22490827994338</v>
      </c>
    </row>
    <row r="42857" spans="1:1" x14ac:dyDescent="0.3">
      <c r="A42857" s="13">
        <v>0.21923331214312999</v>
      </c>
    </row>
    <row r="42858" spans="1:1" x14ac:dyDescent="0.3">
      <c r="A42858" s="13">
        <v>0.15860201371758001</v>
      </c>
    </row>
    <row r="42859" spans="1:1" x14ac:dyDescent="0.3">
      <c r="A42859" s="13">
        <v>0.13961572839349001</v>
      </c>
    </row>
    <row r="42860" spans="1:1" x14ac:dyDescent="0.3">
      <c r="A42860" s="13">
        <v>0.24657567493994001</v>
      </c>
    </row>
    <row r="42861" spans="1:1" x14ac:dyDescent="0.3">
      <c r="A42861" s="13">
        <v>0.14627880137414001</v>
      </c>
    </row>
    <row r="42862" spans="1:1" x14ac:dyDescent="0.3">
      <c r="A42862" s="13">
        <v>0.16966112005021999</v>
      </c>
    </row>
    <row r="42863" spans="1:1" x14ac:dyDescent="0.3">
      <c r="A42863" s="13">
        <v>0.11488755421424</v>
      </c>
    </row>
    <row r="42864" spans="1:1" x14ac:dyDescent="0.3">
      <c r="A42864" s="13">
        <v>0.34923512921326999</v>
      </c>
    </row>
    <row r="42865" spans="1:1" x14ac:dyDescent="0.3">
      <c r="A42865" s="13">
        <v>0.27789946985744002</v>
      </c>
    </row>
    <row r="42866" spans="1:1" x14ac:dyDescent="0.3">
      <c r="A42866" s="13">
        <v>8.1353041702076995E-2</v>
      </c>
    </row>
    <row r="42867" spans="1:1" x14ac:dyDescent="0.3">
      <c r="A42867" s="13">
        <v>0.16447017044834</v>
      </c>
    </row>
    <row r="42868" spans="1:1" x14ac:dyDescent="0.3">
      <c r="A42868" s="13">
        <v>5.9613674197901E-2</v>
      </c>
    </row>
    <row r="42869" spans="1:1" x14ac:dyDescent="0.3">
      <c r="A42869" s="13">
        <v>0.10218253143769999</v>
      </c>
    </row>
    <row r="42870" spans="1:1" x14ac:dyDescent="0.3">
      <c r="A42870" s="13">
        <v>0.22399504539314</v>
      </c>
    </row>
    <row r="42871" spans="1:1" x14ac:dyDescent="0.3">
      <c r="A42871" s="13">
        <v>0.26952894949001999</v>
      </c>
    </row>
    <row r="42872" spans="1:1" x14ac:dyDescent="0.3">
      <c r="A42872" s="13">
        <v>0.19453254714682</v>
      </c>
    </row>
    <row r="42873" spans="1:1" x14ac:dyDescent="0.3">
      <c r="A42873" s="13">
        <v>0.18176364193524999</v>
      </c>
    </row>
    <row r="42874" spans="1:1" x14ac:dyDescent="0.3">
      <c r="A42874" s="13">
        <v>0.17170384533558999</v>
      </c>
    </row>
    <row r="42875" spans="1:1" x14ac:dyDescent="0.3">
      <c r="A42875" s="13">
        <v>7.5173420118473E-2</v>
      </c>
    </row>
    <row r="42876" spans="1:1" x14ac:dyDescent="0.3">
      <c r="A42876" s="13">
        <v>0.27249834175269999</v>
      </c>
    </row>
    <row r="42877" spans="1:1" x14ac:dyDescent="0.3">
      <c r="A42877" s="13">
        <v>0.17333883719220999</v>
      </c>
    </row>
    <row r="42878" spans="1:1" x14ac:dyDescent="0.3">
      <c r="A42878" s="13">
        <v>0.14295735523627001</v>
      </c>
    </row>
    <row r="42879" spans="1:1" x14ac:dyDescent="0.3">
      <c r="A42879" s="13">
        <v>0.16168277572327999</v>
      </c>
    </row>
    <row r="42880" spans="1:1" x14ac:dyDescent="0.3">
      <c r="A42880" s="13">
        <v>0.13395670021657</v>
      </c>
    </row>
    <row r="42881" spans="1:1" x14ac:dyDescent="0.3">
      <c r="A42881" s="13">
        <v>0.14373081142760999</v>
      </c>
    </row>
    <row r="42882" spans="1:1" x14ac:dyDescent="0.3">
      <c r="A42882" s="13">
        <v>0.15242173425284</v>
      </c>
    </row>
    <row r="42883" spans="1:1" x14ac:dyDescent="0.3">
      <c r="A42883" s="13">
        <v>0.10238835250585999</v>
      </c>
    </row>
    <row r="42884" spans="1:1" x14ac:dyDescent="0.3">
      <c r="A42884" s="13">
        <v>0.17143911239429999</v>
      </c>
    </row>
    <row r="42885" spans="1:1" x14ac:dyDescent="0.3">
      <c r="A42885" s="13">
        <v>0.19104543862546</v>
      </c>
    </row>
    <row r="42886" spans="1:1" x14ac:dyDescent="0.3">
      <c r="A42886" s="13">
        <v>9.5660712001997994E-2</v>
      </c>
    </row>
    <row r="42887" spans="1:1" x14ac:dyDescent="0.3">
      <c r="A42887" s="13">
        <v>0.21188438371863</v>
      </c>
    </row>
    <row r="42888" spans="1:1" x14ac:dyDescent="0.3">
      <c r="A42888" s="13">
        <v>0.1541878058634</v>
      </c>
    </row>
    <row r="42889" spans="1:1" x14ac:dyDescent="0.3">
      <c r="A42889" s="13">
        <v>0.11701388659542</v>
      </c>
    </row>
    <row r="42890" spans="1:1" x14ac:dyDescent="0.3">
      <c r="A42890" s="13">
        <v>0.10671511857859001</v>
      </c>
    </row>
    <row r="42891" spans="1:1" x14ac:dyDescent="0.3">
      <c r="A42891" s="13">
        <v>0.23046898644836</v>
      </c>
    </row>
    <row r="42892" spans="1:1" x14ac:dyDescent="0.3">
      <c r="A42892" s="13">
        <v>0.10597784383209</v>
      </c>
    </row>
    <row r="42893" spans="1:1" x14ac:dyDescent="0.3">
      <c r="A42893" s="13">
        <v>0.22470497539479001</v>
      </c>
    </row>
    <row r="42894" spans="1:1" x14ac:dyDescent="0.3">
      <c r="A42894" s="13">
        <v>0.19985011865492</v>
      </c>
    </row>
    <row r="42895" spans="1:1" x14ac:dyDescent="0.3">
      <c r="A42895" s="13">
        <v>0.18818799363663</v>
      </c>
    </row>
    <row r="42896" spans="1:1" x14ac:dyDescent="0.3">
      <c r="A42896" s="13">
        <v>0.25745435035170999</v>
      </c>
    </row>
    <row r="42897" spans="1:1" x14ac:dyDescent="0.3">
      <c r="A42897" s="13">
        <v>0.18161873557198999</v>
      </c>
    </row>
    <row r="42898" spans="1:1" x14ac:dyDescent="0.3">
      <c r="A42898" s="13">
        <v>0.22524585362492</v>
      </c>
    </row>
    <row r="42899" spans="1:1" x14ac:dyDescent="0.3">
      <c r="A42899" s="13">
        <v>0.19772023342038</v>
      </c>
    </row>
    <row r="42900" spans="1:1" x14ac:dyDescent="0.3">
      <c r="A42900" s="13">
        <v>0.1878235971168</v>
      </c>
    </row>
    <row r="42901" spans="1:1" x14ac:dyDescent="0.3">
      <c r="A42901" s="13">
        <v>0.19023493425189</v>
      </c>
    </row>
    <row r="42902" spans="1:1" x14ac:dyDescent="0.3">
      <c r="A42902" s="13">
        <v>0.22065541608938999</v>
      </c>
    </row>
    <row r="42903" spans="1:1" x14ac:dyDescent="0.3">
      <c r="A42903" s="13">
        <v>0.21854535780951001</v>
      </c>
    </row>
    <row r="42904" spans="1:1" x14ac:dyDescent="0.3">
      <c r="A42904" s="13">
        <v>0.29839718420862998</v>
      </c>
    </row>
    <row r="42905" spans="1:1" x14ac:dyDescent="0.3">
      <c r="A42905" s="13">
        <v>0.16069648902927</v>
      </c>
    </row>
    <row r="42906" spans="1:1" x14ac:dyDescent="0.3">
      <c r="A42906" s="13">
        <v>0.14934077998445</v>
      </c>
    </row>
    <row r="42907" spans="1:1" x14ac:dyDescent="0.3">
      <c r="A42907" s="13">
        <v>0.23286334694607</v>
      </c>
    </row>
    <row r="42908" spans="1:1" x14ac:dyDescent="0.3">
      <c r="A42908" s="13">
        <v>0.29209831087525001</v>
      </c>
    </row>
    <row r="42909" spans="1:1" x14ac:dyDescent="0.3">
      <c r="A42909" s="13">
        <v>0.24659887873499001</v>
      </c>
    </row>
    <row r="42910" spans="1:1" x14ac:dyDescent="0.3">
      <c r="A42910" s="13">
        <v>0.23595474856797</v>
      </c>
    </row>
    <row r="42911" spans="1:1" x14ac:dyDescent="0.3">
      <c r="A42911" s="13">
        <v>0.14217562897800001</v>
      </c>
    </row>
    <row r="42912" spans="1:1" x14ac:dyDescent="0.3">
      <c r="A42912" s="13">
        <v>0.17437987251813999</v>
      </c>
    </row>
    <row r="42913" spans="1:1" x14ac:dyDescent="0.3">
      <c r="A42913" s="13">
        <v>9.1197675958697003E-2</v>
      </c>
    </row>
    <row r="42914" spans="1:1" x14ac:dyDescent="0.3">
      <c r="A42914" s="13">
        <v>0.22042439739542</v>
      </c>
    </row>
    <row r="42915" spans="1:1" x14ac:dyDescent="0.3">
      <c r="A42915" s="13">
        <v>8.0488201283426E-2</v>
      </c>
    </row>
    <row r="42916" spans="1:1" x14ac:dyDescent="0.3">
      <c r="A42916" s="13">
        <v>0.14359137070919001</v>
      </c>
    </row>
    <row r="42917" spans="1:1" x14ac:dyDescent="0.3">
      <c r="A42917" s="13">
        <v>0.11055514743344</v>
      </c>
    </row>
    <row r="42918" spans="1:1" x14ac:dyDescent="0.3">
      <c r="A42918" s="13">
        <v>0.20237133613800001</v>
      </c>
    </row>
    <row r="42919" spans="1:1" x14ac:dyDescent="0.3">
      <c r="A42919" s="13">
        <v>0.14741486262948</v>
      </c>
    </row>
    <row r="42920" spans="1:1" x14ac:dyDescent="0.3">
      <c r="A42920" s="13">
        <v>0.18126051582757</v>
      </c>
    </row>
    <row r="42921" spans="1:1" x14ac:dyDescent="0.3">
      <c r="A42921" s="13">
        <v>0.28321507579937999</v>
      </c>
    </row>
    <row r="42922" spans="1:1" x14ac:dyDescent="0.3">
      <c r="A42922" s="13">
        <v>0.12299589604890999</v>
      </c>
    </row>
    <row r="42923" spans="1:1" x14ac:dyDescent="0.3">
      <c r="A42923" s="13">
        <v>0.2587733754107</v>
      </c>
    </row>
    <row r="42924" spans="1:1" x14ac:dyDescent="0.3">
      <c r="A42924" s="13">
        <v>0.19460683617381</v>
      </c>
    </row>
    <row r="42925" spans="1:1" x14ac:dyDescent="0.3">
      <c r="A42925" s="13">
        <v>0.14559965243951001</v>
      </c>
    </row>
    <row r="42926" spans="1:1" x14ac:dyDescent="0.3">
      <c r="A42926" s="13">
        <v>9.9952692253172007E-2</v>
      </c>
    </row>
    <row r="42927" spans="1:1" x14ac:dyDescent="0.3">
      <c r="A42927" s="13">
        <v>0.28656614130236002</v>
      </c>
    </row>
    <row r="42928" spans="1:1" x14ac:dyDescent="0.3">
      <c r="A42928" s="13">
        <v>0.21624816047998999</v>
      </c>
    </row>
    <row r="42929" spans="1:1" x14ac:dyDescent="0.3">
      <c r="A42929" s="13">
        <v>0.26813415267098001</v>
      </c>
    </row>
    <row r="42930" spans="1:1" x14ac:dyDescent="0.3">
      <c r="A42930" s="13">
        <v>0.17281099746844999</v>
      </c>
    </row>
    <row r="42931" spans="1:1" x14ac:dyDescent="0.3">
      <c r="A42931" s="13">
        <v>0.11492299988294</v>
      </c>
    </row>
    <row r="42932" spans="1:1" x14ac:dyDescent="0.3">
      <c r="A42932" s="13">
        <v>0.19097396804832001</v>
      </c>
    </row>
    <row r="42933" spans="1:1" x14ac:dyDescent="0.3">
      <c r="A42933" s="13">
        <v>0.17599181507907</v>
      </c>
    </row>
    <row r="42934" spans="1:1" x14ac:dyDescent="0.3">
      <c r="A42934" s="13">
        <v>0.17785700784375</v>
      </c>
    </row>
    <row r="42935" spans="1:1" x14ac:dyDescent="0.3">
      <c r="A42935" s="13">
        <v>0.14814005565310001</v>
      </c>
    </row>
    <row r="42936" spans="1:1" x14ac:dyDescent="0.3">
      <c r="A42936" s="13">
        <v>0.13737168235367</v>
      </c>
    </row>
    <row r="42937" spans="1:1" x14ac:dyDescent="0.3">
      <c r="A42937" s="13">
        <v>0.16274630522721001</v>
      </c>
    </row>
    <row r="42938" spans="1:1" x14ac:dyDescent="0.3">
      <c r="A42938" s="13">
        <v>0.30270436292324998</v>
      </c>
    </row>
    <row r="42939" spans="1:1" x14ac:dyDescent="0.3">
      <c r="A42939" s="13">
        <v>9.8473996028533003E-2</v>
      </c>
    </row>
    <row r="42940" spans="1:1" x14ac:dyDescent="0.3">
      <c r="A42940" s="13">
        <v>9.3166129011074003E-2</v>
      </c>
    </row>
    <row r="42941" spans="1:1" x14ac:dyDescent="0.3">
      <c r="A42941" s="13">
        <v>0.18102604897794999</v>
      </c>
    </row>
    <row r="42942" spans="1:1" x14ac:dyDescent="0.3">
      <c r="A42942" s="13">
        <v>0.11128575716447001</v>
      </c>
    </row>
    <row r="42943" spans="1:1" x14ac:dyDescent="0.3">
      <c r="A42943" s="13">
        <v>0.10947829643475</v>
      </c>
    </row>
    <row r="42944" spans="1:1" x14ac:dyDescent="0.3">
      <c r="A42944" s="13">
        <v>0.12523079268337001</v>
      </c>
    </row>
    <row r="42945" spans="1:1" x14ac:dyDescent="0.3">
      <c r="A42945" s="13">
        <v>0.18282164063499001</v>
      </c>
    </row>
    <row r="42946" spans="1:1" x14ac:dyDescent="0.3">
      <c r="A42946" s="13">
        <v>0.11422221697266</v>
      </c>
    </row>
    <row r="42947" spans="1:1" x14ac:dyDescent="0.3">
      <c r="A42947" s="13">
        <v>0.10936536063014</v>
      </c>
    </row>
    <row r="42948" spans="1:1" x14ac:dyDescent="0.3">
      <c r="A42948" s="13">
        <v>6.0737689673704999E-2</v>
      </c>
    </row>
    <row r="42949" spans="1:1" x14ac:dyDescent="0.3">
      <c r="A42949" s="13">
        <v>0.26242316566434998</v>
      </c>
    </row>
    <row r="42950" spans="1:1" x14ac:dyDescent="0.3">
      <c r="A42950" s="13">
        <v>0.15846815101501999</v>
      </c>
    </row>
    <row r="42951" spans="1:1" x14ac:dyDescent="0.3">
      <c r="A42951" s="13">
        <v>0.14802746114448001</v>
      </c>
    </row>
    <row r="42952" spans="1:1" x14ac:dyDescent="0.3">
      <c r="A42952" s="13">
        <v>0.23252215560563</v>
      </c>
    </row>
    <row r="42953" spans="1:1" x14ac:dyDescent="0.3">
      <c r="A42953" s="13">
        <v>0.1107022029925</v>
      </c>
    </row>
    <row r="42954" spans="1:1" x14ac:dyDescent="0.3">
      <c r="A42954" s="13">
        <v>0.20926072657636</v>
      </c>
    </row>
    <row r="42955" spans="1:1" x14ac:dyDescent="0.3">
      <c r="A42955" s="13">
        <v>0.13530574729643999</v>
      </c>
    </row>
    <row r="42956" spans="1:1" x14ac:dyDescent="0.3">
      <c r="A42956" s="13">
        <v>0.11984169928015</v>
      </c>
    </row>
    <row r="42957" spans="1:1" x14ac:dyDescent="0.3">
      <c r="A42957" s="13">
        <v>0.16214739454624</v>
      </c>
    </row>
    <row r="42958" spans="1:1" x14ac:dyDescent="0.3">
      <c r="A42958" s="13">
        <v>0.25470234118069002</v>
      </c>
    </row>
    <row r="42959" spans="1:1" x14ac:dyDescent="0.3">
      <c r="A42959" s="13">
        <v>3.9087765595178001E-2</v>
      </c>
    </row>
    <row r="42960" spans="1:1" x14ac:dyDescent="0.3">
      <c r="A42960" s="13">
        <v>0.1078966482869</v>
      </c>
    </row>
    <row r="42961" spans="1:1" x14ac:dyDescent="0.3">
      <c r="A42961" s="13">
        <v>0.23137346799457001</v>
      </c>
    </row>
    <row r="42962" spans="1:1" x14ac:dyDescent="0.3">
      <c r="A42962" s="13">
        <v>9.089271749833E-2</v>
      </c>
    </row>
    <row r="42963" spans="1:1" x14ac:dyDescent="0.3">
      <c r="A42963" s="13">
        <v>0.10858567664509999</v>
      </c>
    </row>
    <row r="42964" spans="1:1" x14ac:dyDescent="0.3">
      <c r="A42964" s="13">
        <v>0.24148560438225</v>
      </c>
    </row>
    <row r="42965" spans="1:1" x14ac:dyDescent="0.3">
      <c r="A42965" s="13">
        <v>0.23557943935704001</v>
      </c>
    </row>
    <row r="42966" spans="1:1" x14ac:dyDescent="0.3">
      <c r="A42966" s="13">
        <v>0.23325541036269001</v>
      </c>
    </row>
    <row r="42967" spans="1:1" x14ac:dyDescent="0.3">
      <c r="A42967" s="13">
        <v>0.12120948381509999</v>
      </c>
    </row>
    <row r="42968" spans="1:1" x14ac:dyDescent="0.3">
      <c r="A42968" s="13">
        <v>0.16244234835463001</v>
      </c>
    </row>
    <row r="42969" spans="1:1" x14ac:dyDescent="0.3">
      <c r="A42969" s="13">
        <v>0.16730142600163</v>
      </c>
    </row>
    <row r="42970" spans="1:1" x14ac:dyDescent="0.3">
      <c r="A42970" s="13">
        <v>0.11596240623583</v>
      </c>
    </row>
    <row r="42971" spans="1:1" x14ac:dyDescent="0.3">
      <c r="A42971" s="13">
        <v>0.15464533097441999</v>
      </c>
    </row>
    <row r="42972" spans="1:1" x14ac:dyDescent="0.3">
      <c r="A42972" s="13">
        <v>0.22867453871387999</v>
      </c>
    </row>
    <row r="42973" spans="1:1" x14ac:dyDescent="0.3">
      <c r="A42973" s="13">
        <v>0.15258301384365</v>
      </c>
    </row>
    <row r="42974" spans="1:1" x14ac:dyDescent="0.3">
      <c r="A42974" s="13">
        <v>0.23080023684018</v>
      </c>
    </row>
    <row r="42975" spans="1:1" x14ac:dyDescent="0.3">
      <c r="A42975" s="13">
        <v>0.16741998290480001</v>
      </c>
    </row>
    <row r="42976" spans="1:1" x14ac:dyDescent="0.3">
      <c r="A42976" s="13">
        <v>0.23565031504459</v>
      </c>
    </row>
    <row r="42977" spans="1:1" x14ac:dyDescent="0.3">
      <c r="A42977" s="13">
        <v>0.13020807704181001</v>
      </c>
    </row>
    <row r="42978" spans="1:1" x14ac:dyDescent="0.3">
      <c r="A42978" s="13">
        <v>0.13763741333948001</v>
      </c>
    </row>
    <row r="42979" spans="1:1" x14ac:dyDescent="0.3">
      <c r="A42979" s="13">
        <v>0.21701652746149999</v>
      </c>
    </row>
    <row r="42980" spans="1:1" x14ac:dyDescent="0.3">
      <c r="A42980" s="13">
        <v>0.23288694900435</v>
      </c>
    </row>
    <row r="42981" spans="1:1" x14ac:dyDescent="0.3">
      <c r="A42981" s="13">
        <v>0.10138101388081</v>
      </c>
    </row>
    <row r="42982" spans="1:1" x14ac:dyDescent="0.3">
      <c r="A42982" s="13">
        <v>0.21059160992477</v>
      </c>
    </row>
    <row r="42983" spans="1:1" x14ac:dyDescent="0.3">
      <c r="A42983" s="13">
        <v>0.23256419804053999</v>
      </c>
    </row>
    <row r="42984" spans="1:1" x14ac:dyDescent="0.3">
      <c r="A42984" s="13">
        <v>7.7834777636685004E-2</v>
      </c>
    </row>
    <row r="42985" spans="1:1" x14ac:dyDescent="0.3">
      <c r="A42985" s="13">
        <v>9.5386881619910005E-2</v>
      </c>
    </row>
    <row r="42986" spans="1:1" x14ac:dyDescent="0.3">
      <c r="A42986" s="13">
        <v>4.4633911418921E-2</v>
      </c>
    </row>
    <row r="42987" spans="1:1" x14ac:dyDescent="0.3">
      <c r="A42987" s="13">
        <v>0.2050423997335</v>
      </c>
    </row>
    <row r="42988" spans="1:1" x14ac:dyDescent="0.3">
      <c r="A42988" s="13">
        <v>0.18649449995105</v>
      </c>
    </row>
    <row r="42989" spans="1:1" x14ac:dyDescent="0.3">
      <c r="A42989" s="13">
        <v>0.18913654012879</v>
      </c>
    </row>
    <row r="42990" spans="1:1" x14ac:dyDescent="0.3">
      <c r="A42990" s="13">
        <v>0.22632462214650001</v>
      </c>
    </row>
    <row r="42991" spans="1:1" x14ac:dyDescent="0.3">
      <c r="A42991" s="13">
        <v>0.17236711566358001</v>
      </c>
    </row>
    <row r="42992" spans="1:1" x14ac:dyDescent="0.3">
      <c r="A42992" s="13">
        <v>0.12139544182309001</v>
      </c>
    </row>
    <row r="42993" spans="1:1" x14ac:dyDescent="0.3">
      <c r="A42993" s="13">
        <v>0.13287795785031001</v>
      </c>
    </row>
    <row r="42994" spans="1:1" x14ac:dyDescent="0.3">
      <c r="A42994" s="13">
        <v>0.14237184140107001</v>
      </c>
    </row>
    <row r="42995" spans="1:1" x14ac:dyDescent="0.3">
      <c r="A42995" s="13">
        <v>8.7300098338713994E-2</v>
      </c>
    </row>
    <row r="42996" spans="1:1" x14ac:dyDescent="0.3">
      <c r="A42996" s="13">
        <v>0.11944010892129001</v>
      </c>
    </row>
    <row r="42997" spans="1:1" x14ac:dyDescent="0.3">
      <c r="A42997" s="13">
        <v>0.16210505708636999</v>
      </c>
    </row>
    <row r="42998" spans="1:1" x14ac:dyDescent="0.3">
      <c r="A42998" s="13">
        <v>0.20830502759941999</v>
      </c>
    </row>
    <row r="42999" spans="1:1" x14ac:dyDescent="0.3">
      <c r="A42999" s="13">
        <v>9.5933118264341005E-2</v>
      </c>
    </row>
    <row r="43000" spans="1:1" x14ac:dyDescent="0.3">
      <c r="A43000" s="13">
        <v>0.10155712929666</v>
      </c>
    </row>
    <row r="43001" spans="1:1" x14ac:dyDescent="0.3">
      <c r="A43001" s="13">
        <v>0.22472454440674999</v>
      </c>
    </row>
    <row r="43002" spans="1:1" x14ac:dyDescent="0.3">
      <c r="A43002" s="13">
        <v>0.21421738162400999</v>
      </c>
    </row>
    <row r="43003" spans="1:1" x14ac:dyDescent="0.3">
      <c r="A43003" s="13">
        <v>0.26030967810764999</v>
      </c>
    </row>
    <row r="43004" spans="1:1" x14ac:dyDescent="0.3">
      <c r="A43004" s="13">
        <v>0.10699417865655</v>
      </c>
    </row>
    <row r="43005" spans="1:1" x14ac:dyDescent="0.3">
      <c r="A43005" s="13">
        <v>0.17197920595706001</v>
      </c>
    </row>
    <row r="43006" spans="1:1" x14ac:dyDescent="0.3">
      <c r="A43006" s="13">
        <v>0.15115962810433001</v>
      </c>
    </row>
    <row r="43007" spans="1:1" x14ac:dyDescent="0.3">
      <c r="A43007" s="13">
        <v>0.10512041970088</v>
      </c>
    </row>
    <row r="43008" spans="1:1" x14ac:dyDescent="0.3">
      <c r="A43008" s="13">
        <v>0.15416252903655001</v>
      </c>
    </row>
    <row r="43009" spans="1:1" x14ac:dyDescent="0.3">
      <c r="A43009" s="13">
        <v>0.11415574496396</v>
      </c>
    </row>
    <row r="43010" spans="1:1" x14ac:dyDescent="0.3">
      <c r="A43010" s="13">
        <v>0.24266878670583999</v>
      </c>
    </row>
    <row r="43011" spans="1:1" x14ac:dyDescent="0.3">
      <c r="A43011" s="13">
        <v>0.16819278801993001</v>
      </c>
    </row>
    <row r="43012" spans="1:1" x14ac:dyDescent="0.3">
      <c r="A43012" s="13">
        <v>0.25937807528234003</v>
      </c>
    </row>
    <row r="43013" spans="1:1" x14ac:dyDescent="0.3">
      <c r="A43013" s="13">
        <v>0.20156533734158999</v>
      </c>
    </row>
    <row r="43014" spans="1:1" x14ac:dyDescent="0.3">
      <c r="A43014" s="13">
        <v>0.21301406365819001</v>
      </c>
    </row>
    <row r="43015" spans="1:1" x14ac:dyDescent="0.3">
      <c r="A43015" s="13">
        <v>0.23142459042357999</v>
      </c>
    </row>
    <row r="43016" spans="1:1" x14ac:dyDescent="0.3">
      <c r="A43016" s="13">
        <v>0.2024388912616</v>
      </c>
    </row>
    <row r="43017" spans="1:1" x14ac:dyDescent="0.3">
      <c r="A43017" s="13">
        <v>5.7740299653067997E-2</v>
      </c>
    </row>
    <row r="43018" spans="1:1" x14ac:dyDescent="0.3">
      <c r="A43018" s="13">
        <v>8.5179672098167E-2</v>
      </c>
    </row>
    <row r="43019" spans="1:1" x14ac:dyDescent="0.3">
      <c r="A43019" s="13">
        <v>0.22376029156828001</v>
      </c>
    </row>
    <row r="43020" spans="1:1" x14ac:dyDescent="0.3">
      <c r="A43020" s="13">
        <v>0.14901605223625999</v>
      </c>
    </row>
    <row r="43021" spans="1:1" x14ac:dyDescent="0.3">
      <c r="A43021" s="13">
        <v>0.18314174790526</v>
      </c>
    </row>
    <row r="43022" spans="1:1" x14ac:dyDescent="0.3">
      <c r="A43022" s="13">
        <v>0.10943549173581001</v>
      </c>
    </row>
    <row r="43023" spans="1:1" x14ac:dyDescent="0.3">
      <c r="A43023" s="13">
        <v>0.38308668071285001</v>
      </c>
    </row>
    <row r="43024" spans="1:1" x14ac:dyDescent="0.3">
      <c r="A43024" s="13">
        <v>0.11862322828103999</v>
      </c>
    </row>
    <row r="43025" spans="1:1" x14ac:dyDescent="0.3">
      <c r="A43025" s="13">
        <v>6.2930508725029005E-2</v>
      </c>
    </row>
    <row r="43026" spans="1:1" x14ac:dyDescent="0.3">
      <c r="A43026" s="13">
        <v>0.26727160460346999</v>
      </c>
    </row>
    <row r="43027" spans="1:1" x14ac:dyDescent="0.3">
      <c r="A43027" s="13">
        <v>0.11083066010756</v>
      </c>
    </row>
    <row r="43028" spans="1:1" x14ac:dyDescent="0.3">
      <c r="A43028" s="13">
        <v>8.9249550980027001E-2</v>
      </c>
    </row>
    <row r="43029" spans="1:1" x14ac:dyDescent="0.3">
      <c r="A43029" s="13">
        <v>8.9096218159099003E-2</v>
      </c>
    </row>
    <row r="43030" spans="1:1" x14ac:dyDescent="0.3">
      <c r="A43030" s="13">
        <v>0.18386672744558999</v>
      </c>
    </row>
    <row r="43031" spans="1:1" x14ac:dyDescent="0.3">
      <c r="A43031" s="13">
        <v>0.30104471444271003</v>
      </c>
    </row>
    <row r="43032" spans="1:1" x14ac:dyDescent="0.3">
      <c r="A43032" s="13">
        <v>0.19337865353042</v>
      </c>
    </row>
    <row r="43033" spans="1:1" x14ac:dyDescent="0.3">
      <c r="A43033" s="13">
        <v>0.21139370571721999</v>
      </c>
    </row>
    <row r="43034" spans="1:1" x14ac:dyDescent="0.3">
      <c r="A43034" s="13">
        <v>0.17879297318029</v>
      </c>
    </row>
    <row r="43035" spans="1:1" x14ac:dyDescent="0.3">
      <c r="A43035" s="13">
        <v>0.19866915343795999</v>
      </c>
    </row>
    <row r="43036" spans="1:1" x14ac:dyDescent="0.3">
      <c r="A43036" s="13">
        <v>0.27464369871318001</v>
      </c>
    </row>
    <row r="43037" spans="1:1" x14ac:dyDescent="0.3">
      <c r="A43037" s="13">
        <v>0.20285126971518999</v>
      </c>
    </row>
    <row r="43038" spans="1:1" x14ac:dyDescent="0.3">
      <c r="A43038" s="13">
        <v>0.14573868150180999</v>
      </c>
    </row>
    <row r="43039" spans="1:1" x14ac:dyDescent="0.3">
      <c r="A43039" s="13">
        <v>0.2642732358821</v>
      </c>
    </row>
    <row r="43040" spans="1:1" x14ac:dyDescent="0.3">
      <c r="A43040" s="13">
        <v>0.2642732358821</v>
      </c>
    </row>
    <row r="43041" spans="1:1" x14ac:dyDescent="0.3">
      <c r="A43041" s="13">
        <v>0.2642732358821</v>
      </c>
    </row>
    <row r="43042" spans="1:1" x14ac:dyDescent="0.3">
      <c r="A43042" s="13">
        <v>0.31628457990828002</v>
      </c>
    </row>
    <row r="43043" spans="1:1" x14ac:dyDescent="0.3">
      <c r="A43043" s="13">
        <v>0.19136595169699</v>
      </c>
    </row>
    <row r="43044" spans="1:1" x14ac:dyDescent="0.3">
      <c r="A43044" s="13">
        <v>0.13301055787296001</v>
      </c>
    </row>
    <row r="43045" spans="1:1" x14ac:dyDescent="0.3">
      <c r="A43045" s="13">
        <v>0.16134771217405</v>
      </c>
    </row>
    <row r="43046" spans="1:1" x14ac:dyDescent="0.3">
      <c r="A43046" s="13">
        <v>0.18295471063391999</v>
      </c>
    </row>
    <row r="43047" spans="1:1" x14ac:dyDescent="0.3">
      <c r="A43047" s="13">
        <v>3.9491346824846001E-2</v>
      </c>
    </row>
    <row r="43048" spans="1:1" x14ac:dyDescent="0.3">
      <c r="A43048" s="13">
        <v>0.18063048348791999</v>
      </c>
    </row>
    <row r="43049" spans="1:1" x14ac:dyDescent="0.3">
      <c r="A43049" s="13">
        <v>0.12752542999640001</v>
      </c>
    </row>
    <row r="43050" spans="1:1" x14ac:dyDescent="0.3">
      <c r="A43050" s="13">
        <v>0.25862977845524998</v>
      </c>
    </row>
    <row r="43051" spans="1:1" x14ac:dyDescent="0.3">
      <c r="A43051" s="13">
        <v>0.13465354177323</v>
      </c>
    </row>
    <row r="43052" spans="1:1" x14ac:dyDescent="0.3">
      <c r="A43052" s="13">
        <v>0.22409314374232001</v>
      </c>
    </row>
    <row r="43053" spans="1:1" x14ac:dyDescent="0.3">
      <c r="A43053" s="13">
        <v>0.19643439275512001</v>
      </c>
    </row>
    <row r="43054" spans="1:1" x14ac:dyDescent="0.3">
      <c r="A43054" s="13">
        <v>0.20149824497291999</v>
      </c>
    </row>
    <row r="43055" spans="1:1" x14ac:dyDescent="0.3">
      <c r="A43055" s="13">
        <v>0.28057562483664</v>
      </c>
    </row>
    <row r="43056" spans="1:1" x14ac:dyDescent="0.3">
      <c r="A43056" s="13">
        <v>8.6771820811629999E-2</v>
      </c>
    </row>
    <row r="43057" spans="1:1" x14ac:dyDescent="0.3">
      <c r="A43057" s="13">
        <v>0.17848532755741001</v>
      </c>
    </row>
    <row r="43058" spans="1:1" x14ac:dyDescent="0.3">
      <c r="A43058" s="13">
        <v>0.13415278648958001</v>
      </c>
    </row>
    <row r="43059" spans="1:1" x14ac:dyDescent="0.3">
      <c r="A43059" s="13">
        <v>0.13415278648958001</v>
      </c>
    </row>
    <row r="43060" spans="1:1" x14ac:dyDescent="0.3">
      <c r="A43060" s="13">
        <v>0.22706022395627001</v>
      </c>
    </row>
    <row r="43061" spans="1:1" x14ac:dyDescent="0.3">
      <c r="A43061" s="13">
        <v>0.22706022395627001</v>
      </c>
    </row>
    <row r="43062" spans="1:1" x14ac:dyDescent="0.3">
      <c r="A43062" s="13">
        <v>0.23144278205759</v>
      </c>
    </row>
    <row r="43063" spans="1:1" x14ac:dyDescent="0.3">
      <c r="A43063" s="13">
        <v>0.17858626256311999</v>
      </c>
    </row>
    <row r="43064" spans="1:1" x14ac:dyDescent="0.3">
      <c r="A43064" s="13">
        <v>0.19725788080914</v>
      </c>
    </row>
    <row r="43065" spans="1:1" x14ac:dyDescent="0.3">
      <c r="A43065" s="13">
        <v>8.6022819612822002E-2</v>
      </c>
    </row>
    <row r="43066" spans="1:1" x14ac:dyDescent="0.3">
      <c r="A43066" s="13">
        <v>0.21867823134132</v>
      </c>
    </row>
    <row r="43067" spans="1:1" x14ac:dyDescent="0.3">
      <c r="A43067" s="13">
        <v>0.25334684612590003</v>
      </c>
    </row>
    <row r="43068" spans="1:1" x14ac:dyDescent="0.3">
      <c r="A43068" s="13">
        <v>3.3196633529714997E-2</v>
      </c>
    </row>
    <row r="43069" spans="1:1" x14ac:dyDescent="0.3">
      <c r="A43069" s="13">
        <v>0.20346901387569</v>
      </c>
    </row>
    <row r="43070" spans="1:1" x14ac:dyDescent="0.3">
      <c r="A43070" s="13">
        <v>0.20784030809528001</v>
      </c>
    </row>
    <row r="43071" spans="1:1" x14ac:dyDescent="0.3">
      <c r="A43071" s="13">
        <v>0.18440421828254</v>
      </c>
    </row>
    <row r="43072" spans="1:1" x14ac:dyDescent="0.3">
      <c r="A43072" s="13">
        <v>0.11175319550125</v>
      </c>
    </row>
    <row r="43073" spans="1:1" x14ac:dyDescent="0.3">
      <c r="A43073" s="13">
        <v>0.20987208050205999</v>
      </c>
    </row>
    <row r="43074" spans="1:1" x14ac:dyDescent="0.3">
      <c r="A43074" s="13">
        <v>0.13380674154961</v>
      </c>
    </row>
    <row r="43075" spans="1:1" x14ac:dyDescent="0.3">
      <c r="A43075" s="13">
        <v>0.13757509027418</v>
      </c>
    </row>
    <row r="43076" spans="1:1" x14ac:dyDescent="0.3">
      <c r="A43076" s="13">
        <v>0.19957037821928</v>
      </c>
    </row>
    <row r="43077" spans="1:1" x14ac:dyDescent="0.3">
      <c r="A43077" s="13">
        <v>0.14085321204623</v>
      </c>
    </row>
    <row r="43078" spans="1:1" x14ac:dyDescent="0.3">
      <c r="A43078" s="13">
        <v>0.15027198610473999</v>
      </c>
    </row>
    <row r="43079" spans="1:1" x14ac:dyDescent="0.3">
      <c r="A43079" s="13">
        <v>0.16841724335974001</v>
      </c>
    </row>
    <row r="43080" spans="1:1" x14ac:dyDescent="0.3">
      <c r="A43080" s="13">
        <v>0.20254518432322</v>
      </c>
    </row>
    <row r="43081" spans="1:1" x14ac:dyDescent="0.3">
      <c r="A43081" s="13">
        <v>0.20254518432322</v>
      </c>
    </row>
    <row r="43082" spans="1:1" x14ac:dyDescent="0.3">
      <c r="A43082" s="13">
        <v>0.12277198843318</v>
      </c>
    </row>
    <row r="43083" spans="1:1" x14ac:dyDescent="0.3">
      <c r="A43083" s="13">
        <v>0.22244497173503999</v>
      </c>
    </row>
    <row r="43084" spans="1:1" x14ac:dyDescent="0.3">
      <c r="A43084" s="13">
        <v>0.15325472973682</v>
      </c>
    </row>
    <row r="43085" spans="1:1" x14ac:dyDescent="0.3">
      <c r="A43085" s="13">
        <v>0.16679322590734999</v>
      </c>
    </row>
    <row r="43086" spans="1:1" x14ac:dyDescent="0.3">
      <c r="A43086" s="13">
        <v>0.26293893093946002</v>
      </c>
    </row>
    <row r="43087" spans="1:1" x14ac:dyDescent="0.3">
      <c r="A43087" s="13">
        <v>0.26425275298158002</v>
      </c>
    </row>
    <row r="43088" spans="1:1" x14ac:dyDescent="0.3">
      <c r="A43088" s="13">
        <v>0.11475938454651</v>
      </c>
    </row>
    <row r="43089" spans="1:1" x14ac:dyDescent="0.3">
      <c r="A43089" s="13">
        <v>0.11475938454651</v>
      </c>
    </row>
    <row r="43090" spans="1:1" x14ac:dyDescent="0.3">
      <c r="A43090" s="13">
        <v>0.26093307453422998</v>
      </c>
    </row>
    <row r="43091" spans="1:1" x14ac:dyDescent="0.3">
      <c r="A43091" s="13">
        <v>0.11563631412347</v>
      </c>
    </row>
    <row r="43092" spans="1:1" x14ac:dyDescent="0.3">
      <c r="A43092" s="13">
        <v>0.20386245130401001</v>
      </c>
    </row>
    <row r="43093" spans="1:1" x14ac:dyDescent="0.3">
      <c r="A43093" s="13">
        <v>0.15534779672724</v>
      </c>
    </row>
    <row r="43094" spans="1:1" x14ac:dyDescent="0.3">
      <c r="A43094" s="13">
        <v>0.14838796715015001</v>
      </c>
    </row>
    <row r="43095" spans="1:1" x14ac:dyDescent="0.3">
      <c r="A43095" s="13">
        <v>0.20774388573302</v>
      </c>
    </row>
    <row r="43096" spans="1:1" x14ac:dyDescent="0.3">
      <c r="A43096" s="13">
        <v>0.13901145336488999</v>
      </c>
    </row>
    <row r="43097" spans="1:1" x14ac:dyDescent="0.3">
      <c r="A43097" s="13">
        <v>0.21665439037765999</v>
      </c>
    </row>
    <row r="43098" spans="1:1" x14ac:dyDescent="0.3">
      <c r="A43098" s="13">
        <v>0.16420966258590999</v>
      </c>
    </row>
    <row r="43099" spans="1:1" x14ac:dyDescent="0.3">
      <c r="A43099" s="13">
        <v>0.19849136653321001</v>
      </c>
    </row>
    <row r="43100" spans="1:1" x14ac:dyDescent="0.3">
      <c r="A43100" s="13">
        <v>9.7375193292945E-2</v>
      </c>
    </row>
    <row r="43101" spans="1:1" x14ac:dyDescent="0.3">
      <c r="A43101" s="13">
        <v>0.29915862239321001</v>
      </c>
    </row>
    <row r="43102" spans="1:1" x14ac:dyDescent="0.3">
      <c r="A43102" s="13">
        <v>0.22565770052770001</v>
      </c>
    </row>
    <row r="43103" spans="1:1" x14ac:dyDescent="0.3">
      <c r="A43103" s="13">
        <v>0.11166494065146999</v>
      </c>
    </row>
    <row r="43104" spans="1:1" x14ac:dyDescent="0.3">
      <c r="A43104" s="13">
        <v>0.21634525833259999</v>
      </c>
    </row>
    <row r="43105" spans="1:1" x14ac:dyDescent="0.3">
      <c r="A43105" s="13">
        <v>0.11026921411021</v>
      </c>
    </row>
    <row r="43106" spans="1:1" x14ac:dyDescent="0.3">
      <c r="A43106" s="13">
        <v>0.11501386693114</v>
      </c>
    </row>
    <row r="43107" spans="1:1" x14ac:dyDescent="0.3">
      <c r="A43107" s="13">
        <v>0.19626128599029999</v>
      </c>
    </row>
    <row r="43108" spans="1:1" x14ac:dyDescent="0.3">
      <c r="A43108" s="13">
        <v>9.4971259129148E-2</v>
      </c>
    </row>
    <row r="43109" spans="1:1" x14ac:dyDescent="0.3">
      <c r="A43109" s="13">
        <v>0.10566166594069</v>
      </c>
    </row>
    <row r="43110" spans="1:1" x14ac:dyDescent="0.3">
      <c r="A43110" s="13">
        <v>8.1859963770407995E-2</v>
      </c>
    </row>
    <row r="43111" spans="1:1" x14ac:dyDescent="0.3">
      <c r="A43111" s="13">
        <v>0.16211153630533001</v>
      </c>
    </row>
    <row r="43112" spans="1:1" x14ac:dyDescent="0.3">
      <c r="A43112" s="13">
        <v>0.17593254090914001</v>
      </c>
    </row>
    <row r="43113" spans="1:1" x14ac:dyDescent="0.3">
      <c r="A43113" s="13">
        <v>0.15287609186248</v>
      </c>
    </row>
    <row r="43114" spans="1:1" x14ac:dyDescent="0.3">
      <c r="A43114" s="13">
        <v>0.11601760873932</v>
      </c>
    </row>
    <row r="43115" spans="1:1" x14ac:dyDescent="0.3">
      <c r="A43115" s="13">
        <v>0.19457814299279</v>
      </c>
    </row>
    <row r="43116" spans="1:1" x14ac:dyDescent="0.3">
      <c r="A43116" s="13">
        <v>0.18875330887429001</v>
      </c>
    </row>
    <row r="43117" spans="1:1" x14ac:dyDescent="0.3">
      <c r="A43117" s="13">
        <v>6.7536159797062997E-2</v>
      </c>
    </row>
    <row r="43118" spans="1:1" x14ac:dyDescent="0.3">
      <c r="A43118" s="13">
        <v>0.22114728325739999</v>
      </c>
    </row>
    <row r="43119" spans="1:1" x14ac:dyDescent="0.3">
      <c r="A43119" s="13">
        <v>0.20443449981674</v>
      </c>
    </row>
    <row r="43120" spans="1:1" x14ac:dyDescent="0.3">
      <c r="A43120" s="13">
        <v>0.16264452518555</v>
      </c>
    </row>
    <row r="43121" spans="1:1" x14ac:dyDescent="0.3">
      <c r="A43121" s="13">
        <v>0.1609886991193</v>
      </c>
    </row>
    <row r="43122" spans="1:1" x14ac:dyDescent="0.3">
      <c r="A43122" s="13">
        <v>0.18072578442300999</v>
      </c>
    </row>
    <row r="43123" spans="1:1" x14ac:dyDescent="0.3">
      <c r="A43123" s="13">
        <v>0.16267311641667001</v>
      </c>
    </row>
    <row r="43124" spans="1:1" x14ac:dyDescent="0.3">
      <c r="A43124" s="13">
        <v>0.10478037588559</v>
      </c>
    </row>
    <row r="43125" spans="1:1" x14ac:dyDescent="0.3">
      <c r="A43125" s="13">
        <v>0.19265020246280001</v>
      </c>
    </row>
    <row r="43126" spans="1:1" x14ac:dyDescent="0.3">
      <c r="A43126" s="13">
        <v>0.1058510851609</v>
      </c>
    </row>
    <row r="43127" spans="1:1" x14ac:dyDescent="0.3">
      <c r="A43127" s="13">
        <v>0.24980100355942</v>
      </c>
    </row>
    <row r="43128" spans="1:1" x14ac:dyDescent="0.3">
      <c r="A43128" s="13">
        <v>0.27498394270041998</v>
      </c>
    </row>
    <row r="43129" spans="1:1" x14ac:dyDescent="0.3">
      <c r="A43129" s="13">
        <v>0.21579949923402</v>
      </c>
    </row>
    <row r="43130" spans="1:1" x14ac:dyDescent="0.3">
      <c r="A43130" s="13">
        <v>0.17923794938977999</v>
      </c>
    </row>
    <row r="43131" spans="1:1" x14ac:dyDescent="0.3">
      <c r="A43131" s="13">
        <v>0.15348856413476</v>
      </c>
    </row>
    <row r="43132" spans="1:1" x14ac:dyDescent="0.3">
      <c r="A43132" s="13">
        <v>8.9193378406667995E-2</v>
      </c>
    </row>
    <row r="43133" spans="1:1" x14ac:dyDescent="0.3">
      <c r="A43133" s="13">
        <v>9.9154726149732003E-2</v>
      </c>
    </row>
    <row r="43134" spans="1:1" x14ac:dyDescent="0.3">
      <c r="A43134" s="13">
        <v>0.12693152868818</v>
      </c>
    </row>
    <row r="43135" spans="1:1" x14ac:dyDescent="0.3">
      <c r="A43135" s="13">
        <v>0.14459517426598001</v>
      </c>
    </row>
    <row r="43136" spans="1:1" x14ac:dyDescent="0.3">
      <c r="A43136" s="13">
        <v>0.17983124911382001</v>
      </c>
    </row>
    <row r="43137" spans="1:1" x14ac:dyDescent="0.3">
      <c r="A43137" s="13">
        <v>0.20898284787845001</v>
      </c>
    </row>
    <row r="43138" spans="1:1" x14ac:dyDescent="0.3">
      <c r="A43138" s="13">
        <v>0.16142742067893001</v>
      </c>
    </row>
    <row r="43139" spans="1:1" x14ac:dyDescent="0.3">
      <c r="A43139" s="13">
        <v>0.11154320266386</v>
      </c>
    </row>
    <row r="43140" spans="1:1" x14ac:dyDescent="0.3">
      <c r="A43140" s="13">
        <v>0.14416118335669001</v>
      </c>
    </row>
    <row r="43141" spans="1:1" x14ac:dyDescent="0.3">
      <c r="A43141" s="13">
        <v>0.14108551388834001</v>
      </c>
    </row>
    <row r="43142" spans="1:1" x14ac:dyDescent="0.3">
      <c r="A43142" s="13">
        <v>0.17665465304174</v>
      </c>
    </row>
    <row r="43143" spans="1:1" x14ac:dyDescent="0.3">
      <c r="A43143" s="13">
        <v>0.15827601418348</v>
      </c>
    </row>
    <row r="43144" spans="1:1" x14ac:dyDescent="0.3">
      <c r="A43144" s="13">
        <v>6.9797982992039001E-2</v>
      </c>
    </row>
    <row r="43145" spans="1:1" x14ac:dyDescent="0.3">
      <c r="A43145" s="13">
        <v>0.13614219047335999</v>
      </c>
    </row>
    <row r="43146" spans="1:1" x14ac:dyDescent="0.3">
      <c r="A43146" s="13">
        <v>0.14180208919894</v>
      </c>
    </row>
    <row r="43147" spans="1:1" x14ac:dyDescent="0.3">
      <c r="A43147" s="13">
        <v>0.21964468820267</v>
      </c>
    </row>
    <row r="43148" spans="1:1" x14ac:dyDescent="0.3">
      <c r="A43148" s="13">
        <v>0.17291799319428</v>
      </c>
    </row>
    <row r="43149" spans="1:1" x14ac:dyDescent="0.3">
      <c r="A43149" s="13">
        <v>0.11584540548176001</v>
      </c>
    </row>
    <row r="43150" spans="1:1" x14ac:dyDescent="0.3">
      <c r="A43150" s="13">
        <v>0.20572006625540001</v>
      </c>
    </row>
    <row r="43151" spans="1:1" x14ac:dyDescent="0.3">
      <c r="A43151" s="13">
        <v>0.1496986073038</v>
      </c>
    </row>
    <row r="43152" spans="1:1" x14ac:dyDescent="0.3">
      <c r="A43152" s="13">
        <v>0.19710395910785</v>
      </c>
    </row>
    <row r="43153" spans="1:1" x14ac:dyDescent="0.3">
      <c r="A43153" s="13">
        <v>0.24261989495111</v>
      </c>
    </row>
    <row r="43154" spans="1:1" x14ac:dyDescent="0.3">
      <c r="A43154" s="13">
        <v>7.3076034557923997E-2</v>
      </c>
    </row>
    <row r="43155" spans="1:1" x14ac:dyDescent="0.3">
      <c r="A43155" s="13">
        <v>0.19150814116104001</v>
      </c>
    </row>
    <row r="43156" spans="1:1" x14ac:dyDescent="0.3">
      <c r="A43156" s="13">
        <v>0.11896901062155001</v>
      </c>
    </row>
    <row r="43157" spans="1:1" x14ac:dyDescent="0.3">
      <c r="A43157" s="13">
        <v>0.15271587846590001</v>
      </c>
    </row>
    <row r="43158" spans="1:1" x14ac:dyDescent="0.3">
      <c r="A43158" s="13">
        <v>0.28917103598612998</v>
      </c>
    </row>
    <row r="43159" spans="1:1" x14ac:dyDescent="0.3">
      <c r="A43159" s="13">
        <v>0.22851358094020999</v>
      </c>
    </row>
    <row r="43160" spans="1:1" x14ac:dyDescent="0.3">
      <c r="A43160" s="13">
        <v>0.26407710612434998</v>
      </c>
    </row>
    <row r="43161" spans="1:1" x14ac:dyDescent="0.3">
      <c r="A43161" s="13">
        <v>0.12862124567210001</v>
      </c>
    </row>
    <row r="43162" spans="1:1" x14ac:dyDescent="0.3">
      <c r="A43162" s="13">
        <v>9.5185422601608005E-2</v>
      </c>
    </row>
    <row r="43163" spans="1:1" x14ac:dyDescent="0.3">
      <c r="A43163" s="13">
        <v>0.34337702005396997</v>
      </c>
    </row>
    <row r="43164" spans="1:1" x14ac:dyDescent="0.3">
      <c r="A43164" s="13">
        <v>0.27586760497225998</v>
      </c>
    </row>
    <row r="43165" spans="1:1" x14ac:dyDescent="0.3">
      <c r="A43165" s="13">
        <v>0.27083864906493998</v>
      </c>
    </row>
    <row r="43166" spans="1:1" x14ac:dyDescent="0.3">
      <c r="A43166" s="13">
        <v>0.30878448746940002</v>
      </c>
    </row>
    <row r="43167" spans="1:1" x14ac:dyDescent="0.3">
      <c r="A43167" s="13">
        <v>0.18819926126308001</v>
      </c>
    </row>
    <row r="43168" spans="1:1" x14ac:dyDescent="0.3">
      <c r="A43168" s="13">
        <v>0.21858374690689999</v>
      </c>
    </row>
    <row r="43169" spans="1:1" x14ac:dyDescent="0.3">
      <c r="A43169" s="13">
        <v>0.19524565682987</v>
      </c>
    </row>
    <row r="43170" spans="1:1" x14ac:dyDescent="0.3">
      <c r="A43170" s="13">
        <v>5.1276356216246002E-2</v>
      </c>
    </row>
    <row r="43171" spans="1:1" x14ac:dyDescent="0.3">
      <c r="A43171" s="13">
        <v>0.23662256220986999</v>
      </c>
    </row>
    <row r="43172" spans="1:1" x14ac:dyDescent="0.3">
      <c r="A43172" s="13">
        <v>5.3355020332734003E-2</v>
      </c>
    </row>
    <row r="43173" spans="1:1" x14ac:dyDescent="0.3">
      <c r="A43173" s="13">
        <v>0.24517404019347999</v>
      </c>
    </row>
    <row r="43174" spans="1:1" x14ac:dyDescent="0.3">
      <c r="A43174" s="13">
        <v>0.14108198901071001</v>
      </c>
    </row>
    <row r="43175" spans="1:1" x14ac:dyDescent="0.3">
      <c r="A43175" s="13">
        <v>0.15706284431385001</v>
      </c>
    </row>
    <row r="43176" spans="1:1" x14ac:dyDescent="0.3">
      <c r="A43176" s="13">
        <v>0.17607427708605</v>
      </c>
    </row>
    <row r="43177" spans="1:1" x14ac:dyDescent="0.3">
      <c r="A43177" s="13">
        <v>0.22121241265177</v>
      </c>
    </row>
    <row r="43178" spans="1:1" x14ac:dyDescent="0.3">
      <c r="A43178" s="13">
        <v>0.14259902696120999</v>
      </c>
    </row>
    <row r="43179" spans="1:1" x14ac:dyDescent="0.3">
      <c r="A43179" s="13">
        <v>0.24332957596790999</v>
      </c>
    </row>
    <row r="43180" spans="1:1" x14ac:dyDescent="0.3">
      <c r="A43180" s="13">
        <v>0.16102022143545999</v>
      </c>
    </row>
    <row r="43181" spans="1:1" x14ac:dyDescent="0.3">
      <c r="A43181" s="13">
        <v>0.12671181075787999</v>
      </c>
    </row>
    <row r="43182" spans="1:1" x14ac:dyDescent="0.3">
      <c r="A43182" s="13">
        <v>0.21024750129811001</v>
      </c>
    </row>
    <row r="43183" spans="1:1" x14ac:dyDescent="0.3">
      <c r="A43183" s="13">
        <v>0.12488607215236</v>
      </c>
    </row>
    <row r="43184" spans="1:1" x14ac:dyDescent="0.3">
      <c r="A43184" s="13">
        <v>0.15466894378129001</v>
      </c>
    </row>
    <row r="43185" spans="1:1" x14ac:dyDescent="0.3">
      <c r="A43185" s="13">
        <v>0.29844327966135997</v>
      </c>
    </row>
    <row r="43186" spans="1:1" x14ac:dyDescent="0.3">
      <c r="A43186" s="13">
        <v>0.10730190254131999</v>
      </c>
    </row>
    <row r="43187" spans="1:1" x14ac:dyDescent="0.3">
      <c r="A43187" s="13">
        <v>0.18042174924769999</v>
      </c>
    </row>
    <row r="43188" spans="1:1" x14ac:dyDescent="0.3">
      <c r="A43188" s="13">
        <v>0.19117377957345</v>
      </c>
    </row>
    <row r="43189" spans="1:1" x14ac:dyDescent="0.3">
      <c r="A43189" s="13">
        <v>6.8790385461353007E-2</v>
      </c>
    </row>
    <row r="43190" spans="1:1" x14ac:dyDescent="0.3">
      <c r="A43190" s="13">
        <v>0.17782442977029</v>
      </c>
    </row>
    <row r="43191" spans="1:1" x14ac:dyDescent="0.3">
      <c r="A43191" s="13">
        <v>0.16356044229822</v>
      </c>
    </row>
    <row r="43192" spans="1:1" x14ac:dyDescent="0.3">
      <c r="A43192" s="13">
        <v>0.23408327259181</v>
      </c>
    </row>
    <row r="43193" spans="1:1" x14ac:dyDescent="0.3">
      <c r="A43193" s="13">
        <v>0.16593998372954999</v>
      </c>
    </row>
    <row r="43194" spans="1:1" x14ac:dyDescent="0.3">
      <c r="A43194" s="13">
        <v>0.16593998372954999</v>
      </c>
    </row>
    <row r="43195" spans="1:1" x14ac:dyDescent="0.3">
      <c r="A43195" s="13">
        <v>7.0060633688190002E-2</v>
      </c>
    </row>
    <row r="43196" spans="1:1" x14ac:dyDescent="0.3">
      <c r="A43196" s="13">
        <v>0.22602940127952001</v>
      </c>
    </row>
    <row r="43197" spans="1:1" x14ac:dyDescent="0.3">
      <c r="A43197" s="13">
        <v>0.26866910333490002</v>
      </c>
    </row>
    <row r="43198" spans="1:1" x14ac:dyDescent="0.3">
      <c r="A43198" s="13">
        <v>0.12467190122916</v>
      </c>
    </row>
    <row r="43199" spans="1:1" x14ac:dyDescent="0.3">
      <c r="A43199" s="13">
        <v>0.1306953303733</v>
      </c>
    </row>
    <row r="43200" spans="1:1" x14ac:dyDescent="0.3">
      <c r="A43200" s="13">
        <v>0.22047423488335999</v>
      </c>
    </row>
    <row r="43201" spans="1:1" x14ac:dyDescent="0.3">
      <c r="A43201" s="13">
        <v>0.18628129296127999</v>
      </c>
    </row>
    <row r="43202" spans="1:1" x14ac:dyDescent="0.3">
      <c r="A43202" s="13">
        <v>0.15220346748864</v>
      </c>
    </row>
    <row r="43203" spans="1:1" x14ac:dyDescent="0.3">
      <c r="A43203" s="13">
        <v>0.20031395754875</v>
      </c>
    </row>
    <row r="43204" spans="1:1" x14ac:dyDescent="0.3">
      <c r="A43204" s="13">
        <v>0.22211635168404001</v>
      </c>
    </row>
    <row r="43205" spans="1:1" x14ac:dyDescent="0.3">
      <c r="A43205" s="13">
        <v>0.18698643828292</v>
      </c>
    </row>
    <row r="43206" spans="1:1" x14ac:dyDescent="0.3">
      <c r="A43206" s="13">
        <v>6.9462427999904999E-2</v>
      </c>
    </row>
    <row r="43207" spans="1:1" x14ac:dyDescent="0.3">
      <c r="A43207" s="13">
        <v>0.18902142296635999</v>
      </c>
    </row>
    <row r="43208" spans="1:1" x14ac:dyDescent="0.3">
      <c r="A43208" s="13">
        <v>0.10538590023867001</v>
      </c>
    </row>
    <row r="43209" spans="1:1" x14ac:dyDescent="0.3">
      <c r="A43209" s="13">
        <v>4.1069857530349002E-2</v>
      </c>
    </row>
    <row r="43210" spans="1:1" x14ac:dyDescent="0.3">
      <c r="A43210" s="13">
        <v>0.22433246672047999</v>
      </c>
    </row>
    <row r="43211" spans="1:1" x14ac:dyDescent="0.3">
      <c r="A43211" s="13">
        <v>0.17760835283656001</v>
      </c>
    </row>
    <row r="43212" spans="1:1" x14ac:dyDescent="0.3">
      <c r="A43212" s="13">
        <v>9.2508496906032994E-2</v>
      </c>
    </row>
    <row r="43213" spans="1:1" x14ac:dyDescent="0.3">
      <c r="A43213" s="13">
        <v>0.14749848252344</v>
      </c>
    </row>
    <row r="43214" spans="1:1" x14ac:dyDescent="0.3">
      <c r="A43214" s="13">
        <v>8.7443165844692E-2</v>
      </c>
    </row>
    <row r="43215" spans="1:1" x14ac:dyDescent="0.3">
      <c r="A43215" s="13">
        <v>0.15987062017486001</v>
      </c>
    </row>
    <row r="43216" spans="1:1" x14ac:dyDescent="0.3">
      <c r="A43216" s="13">
        <v>7.4677356813332998E-2</v>
      </c>
    </row>
    <row r="43217" spans="1:1" x14ac:dyDescent="0.3">
      <c r="A43217" s="13">
        <v>0.22061543721945001</v>
      </c>
    </row>
    <row r="43218" spans="1:1" x14ac:dyDescent="0.3">
      <c r="A43218" s="13">
        <v>0.15040069804108</v>
      </c>
    </row>
    <row r="43219" spans="1:1" x14ac:dyDescent="0.3">
      <c r="A43219" s="13">
        <v>0.16539423413085</v>
      </c>
    </row>
    <row r="43220" spans="1:1" x14ac:dyDescent="0.3">
      <c r="A43220" s="13">
        <v>7.2377962605288004E-2</v>
      </c>
    </row>
    <row r="43221" spans="1:1" x14ac:dyDescent="0.3">
      <c r="A43221" s="13">
        <v>0.10468148745010999</v>
      </c>
    </row>
    <row r="43222" spans="1:1" x14ac:dyDescent="0.3">
      <c r="A43222" s="13">
        <v>0.15126701705255999</v>
      </c>
    </row>
    <row r="43223" spans="1:1" x14ac:dyDescent="0.3">
      <c r="A43223" s="13">
        <v>0.22139402343438</v>
      </c>
    </row>
    <row r="43224" spans="1:1" x14ac:dyDescent="0.3">
      <c r="A43224" s="13">
        <v>7.4389188380169002E-2</v>
      </c>
    </row>
    <row r="43225" spans="1:1" x14ac:dyDescent="0.3">
      <c r="A43225" s="13">
        <v>0.24670900025552001</v>
      </c>
    </row>
    <row r="43226" spans="1:1" x14ac:dyDescent="0.3">
      <c r="A43226" s="13">
        <v>5.9392102405082997E-2</v>
      </c>
    </row>
    <row r="43227" spans="1:1" x14ac:dyDescent="0.3">
      <c r="A43227" s="13">
        <v>0.19969809059308</v>
      </c>
    </row>
    <row r="43228" spans="1:1" x14ac:dyDescent="0.3">
      <c r="A43228" s="13">
        <v>0.1439390589525</v>
      </c>
    </row>
    <row r="43229" spans="1:1" x14ac:dyDescent="0.3">
      <c r="A43229" s="13">
        <v>0.26518007881552003</v>
      </c>
    </row>
    <row r="43230" spans="1:1" x14ac:dyDescent="0.3">
      <c r="A43230" s="13">
        <v>0.32013429045365999</v>
      </c>
    </row>
    <row r="43231" spans="1:1" x14ac:dyDescent="0.3">
      <c r="A43231" s="13">
        <v>0.20886055159535</v>
      </c>
    </row>
    <row r="43232" spans="1:1" x14ac:dyDescent="0.3">
      <c r="A43232" s="13">
        <v>0.18549832720973</v>
      </c>
    </row>
    <row r="43233" spans="1:1" x14ac:dyDescent="0.3">
      <c r="A43233" s="13">
        <v>7.7407005930317005E-2</v>
      </c>
    </row>
    <row r="43234" spans="1:1" x14ac:dyDescent="0.3">
      <c r="A43234" s="13">
        <v>0.12677548757957999</v>
      </c>
    </row>
    <row r="43235" spans="1:1" x14ac:dyDescent="0.3">
      <c r="A43235" s="13">
        <v>0.14985903725659999</v>
      </c>
    </row>
    <row r="43236" spans="1:1" x14ac:dyDescent="0.3">
      <c r="A43236" s="13">
        <v>0.13577379931524999</v>
      </c>
    </row>
    <row r="43237" spans="1:1" x14ac:dyDescent="0.3">
      <c r="A43237" s="13">
        <v>0.22620677557395</v>
      </c>
    </row>
    <row r="43238" spans="1:1" x14ac:dyDescent="0.3">
      <c r="A43238" s="13">
        <v>0.24303915583857</v>
      </c>
    </row>
    <row r="43239" spans="1:1" x14ac:dyDescent="0.3">
      <c r="A43239" s="13">
        <v>0.22702350912607999</v>
      </c>
    </row>
    <row r="43240" spans="1:1" x14ac:dyDescent="0.3">
      <c r="A43240" s="13">
        <v>0.19292873392698001</v>
      </c>
    </row>
    <row r="43241" spans="1:1" x14ac:dyDescent="0.3">
      <c r="A43241" s="13">
        <v>0.28079689337266001</v>
      </c>
    </row>
    <row r="43242" spans="1:1" x14ac:dyDescent="0.3">
      <c r="A43242" s="13">
        <v>0.18053168057860999</v>
      </c>
    </row>
    <row r="43243" spans="1:1" x14ac:dyDescent="0.3">
      <c r="A43243" s="13">
        <v>0.29758846416138002</v>
      </c>
    </row>
    <row r="43244" spans="1:1" x14ac:dyDescent="0.3">
      <c r="A43244" s="13">
        <v>0.14242728770345001</v>
      </c>
    </row>
    <row r="43245" spans="1:1" x14ac:dyDescent="0.3">
      <c r="A43245" s="13">
        <v>9.8714445478495005E-2</v>
      </c>
    </row>
    <row r="43246" spans="1:1" x14ac:dyDescent="0.3">
      <c r="A43246" s="13">
        <v>0.2345442647257</v>
      </c>
    </row>
    <row r="43247" spans="1:1" x14ac:dyDescent="0.3">
      <c r="A43247" s="13">
        <v>0.28976292807192</v>
      </c>
    </row>
    <row r="43248" spans="1:1" x14ac:dyDescent="0.3">
      <c r="A43248" s="13">
        <v>9.4011357563346998E-2</v>
      </c>
    </row>
    <row r="43249" spans="1:1" x14ac:dyDescent="0.3">
      <c r="A43249" s="13">
        <v>0.15628943571536999</v>
      </c>
    </row>
    <row r="43250" spans="1:1" x14ac:dyDescent="0.3">
      <c r="A43250" s="13">
        <v>0.24374618721214</v>
      </c>
    </row>
    <row r="43251" spans="1:1" x14ac:dyDescent="0.3">
      <c r="A43251" s="13">
        <v>0.1221285923667</v>
      </c>
    </row>
    <row r="43252" spans="1:1" x14ac:dyDescent="0.3">
      <c r="A43252" s="13">
        <v>0.13492266748927001</v>
      </c>
    </row>
    <row r="43253" spans="1:1" x14ac:dyDescent="0.3">
      <c r="A43253" s="13">
        <v>0.17691492700872999</v>
      </c>
    </row>
    <row r="43254" spans="1:1" x14ac:dyDescent="0.3">
      <c r="A43254" s="13">
        <v>0.12634232687415001</v>
      </c>
    </row>
    <row r="43255" spans="1:1" x14ac:dyDescent="0.3">
      <c r="A43255" s="13">
        <v>0.14222344074512999</v>
      </c>
    </row>
    <row r="43256" spans="1:1" x14ac:dyDescent="0.3">
      <c r="A43256" s="13">
        <v>0.23562508400439999</v>
      </c>
    </row>
    <row r="43257" spans="1:1" x14ac:dyDescent="0.3">
      <c r="A43257" s="13">
        <v>0.14375975425754001</v>
      </c>
    </row>
    <row r="43258" spans="1:1" x14ac:dyDescent="0.3">
      <c r="A43258" s="13">
        <v>0.23447878654297999</v>
      </c>
    </row>
    <row r="43259" spans="1:1" x14ac:dyDescent="0.3">
      <c r="A43259" s="13">
        <v>0.14292028890656999</v>
      </c>
    </row>
    <row r="43260" spans="1:1" x14ac:dyDescent="0.3">
      <c r="A43260" s="13">
        <v>9.4904999272798996E-2</v>
      </c>
    </row>
    <row r="43261" spans="1:1" x14ac:dyDescent="0.3">
      <c r="A43261" s="13">
        <v>0.13309811436303001</v>
      </c>
    </row>
    <row r="43262" spans="1:1" x14ac:dyDescent="0.3">
      <c r="A43262" s="13">
        <v>0.31314792002929998</v>
      </c>
    </row>
    <row r="43263" spans="1:1" x14ac:dyDescent="0.3">
      <c r="A43263" s="13">
        <v>0.14764458560054</v>
      </c>
    </row>
    <row r="43264" spans="1:1" x14ac:dyDescent="0.3">
      <c r="A43264" s="13">
        <v>8.3455511574378999E-2</v>
      </c>
    </row>
    <row r="43265" spans="1:1" x14ac:dyDescent="0.3">
      <c r="A43265" s="13">
        <v>3.7329164827516997E-2</v>
      </c>
    </row>
    <row r="43266" spans="1:1" x14ac:dyDescent="0.3">
      <c r="A43266" s="13">
        <v>0.11032134916248</v>
      </c>
    </row>
    <row r="43267" spans="1:1" x14ac:dyDescent="0.3">
      <c r="A43267" s="13">
        <v>0.11882513523606</v>
      </c>
    </row>
    <row r="43268" spans="1:1" x14ac:dyDescent="0.3">
      <c r="A43268" s="13">
        <v>0.16961510281826001</v>
      </c>
    </row>
    <row r="43269" spans="1:1" x14ac:dyDescent="0.3">
      <c r="A43269" s="13">
        <v>0.17050797104643001</v>
      </c>
    </row>
    <row r="43270" spans="1:1" x14ac:dyDescent="0.3">
      <c r="A43270" s="13">
        <v>0.14697858717368001</v>
      </c>
    </row>
    <row r="43271" spans="1:1" x14ac:dyDescent="0.3">
      <c r="A43271" s="13">
        <v>0.19122378362615</v>
      </c>
    </row>
    <row r="43272" spans="1:1" x14ac:dyDescent="0.3">
      <c r="A43272" s="13">
        <v>0.14074662434103</v>
      </c>
    </row>
    <row r="43273" spans="1:1" x14ac:dyDescent="0.3">
      <c r="A43273" s="13">
        <v>0.36501976111605999</v>
      </c>
    </row>
    <row r="43274" spans="1:1" x14ac:dyDescent="0.3">
      <c r="A43274" s="13">
        <v>0.2203446170843</v>
      </c>
    </row>
    <row r="43275" spans="1:1" x14ac:dyDescent="0.3">
      <c r="A43275" s="13">
        <v>0.15836277195233001</v>
      </c>
    </row>
    <row r="43276" spans="1:1" x14ac:dyDescent="0.3">
      <c r="A43276" s="13">
        <v>0.18095169092602001</v>
      </c>
    </row>
    <row r="43277" spans="1:1" x14ac:dyDescent="0.3">
      <c r="A43277" s="13">
        <v>0.17987040903484999</v>
      </c>
    </row>
    <row r="43278" spans="1:1" x14ac:dyDescent="0.3">
      <c r="A43278" s="13">
        <v>0.15033289888248999</v>
      </c>
    </row>
    <row r="43279" spans="1:1" x14ac:dyDescent="0.3">
      <c r="A43279" s="13">
        <v>0.25911822032984999</v>
      </c>
    </row>
    <row r="43280" spans="1:1" x14ac:dyDescent="0.3">
      <c r="A43280" s="13">
        <v>0.20930380911131999</v>
      </c>
    </row>
    <row r="43281" spans="1:1" x14ac:dyDescent="0.3">
      <c r="A43281" s="13">
        <v>0.22106261506773001</v>
      </c>
    </row>
    <row r="43282" spans="1:1" x14ac:dyDescent="0.3">
      <c r="A43282" s="13">
        <v>6.9135340628257005E-2</v>
      </c>
    </row>
    <row r="43283" spans="1:1" x14ac:dyDescent="0.3">
      <c r="A43283" s="13">
        <v>5.9402570891147997E-2</v>
      </c>
    </row>
    <row r="43284" spans="1:1" x14ac:dyDescent="0.3">
      <c r="A43284" s="13">
        <v>9.0110897291576994E-2</v>
      </c>
    </row>
    <row r="43285" spans="1:1" x14ac:dyDescent="0.3">
      <c r="A43285" s="13">
        <v>0.19999638615109</v>
      </c>
    </row>
    <row r="43286" spans="1:1" x14ac:dyDescent="0.3">
      <c r="A43286" s="13">
        <v>0.22380623815785</v>
      </c>
    </row>
    <row r="43287" spans="1:1" x14ac:dyDescent="0.3">
      <c r="A43287" s="13">
        <v>0.31013826932991001</v>
      </c>
    </row>
    <row r="43288" spans="1:1" x14ac:dyDescent="0.3">
      <c r="A43288" s="13">
        <v>9.2255798955602E-2</v>
      </c>
    </row>
    <row r="43289" spans="1:1" x14ac:dyDescent="0.3">
      <c r="A43289" s="13">
        <v>0.20084707875343</v>
      </c>
    </row>
    <row r="43290" spans="1:1" x14ac:dyDescent="0.3">
      <c r="A43290" s="13">
        <v>0.24022684721533999</v>
      </c>
    </row>
    <row r="43291" spans="1:1" x14ac:dyDescent="0.3">
      <c r="A43291" s="13">
        <v>0.13586581629641001</v>
      </c>
    </row>
    <row r="43292" spans="1:1" x14ac:dyDescent="0.3">
      <c r="A43292" s="13">
        <v>0.23979125956621999</v>
      </c>
    </row>
    <row r="43293" spans="1:1" x14ac:dyDescent="0.3">
      <c r="A43293" s="13">
        <v>0.12305434990873999</v>
      </c>
    </row>
    <row r="43294" spans="1:1" x14ac:dyDescent="0.3">
      <c r="A43294" s="13">
        <v>0.10387922430131</v>
      </c>
    </row>
    <row r="43295" spans="1:1" x14ac:dyDescent="0.3">
      <c r="A43295" s="13">
        <v>7.32508601974E-2</v>
      </c>
    </row>
    <row r="43296" spans="1:1" x14ac:dyDescent="0.3">
      <c r="A43296" s="13">
        <v>0.15805225727277</v>
      </c>
    </row>
    <row r="43297" spans="1:1" x14ac:dyDescent="0.3">
      <c r="A43297" s="13">
        <v>0.10869590285795</v>
      </c>
    </row>
    <row r="43298" spans="1:1" x14ac:dyDescent="0.3">
      <c r="A43298" s="13">
        <v>7.6556277340648002E-2</v>
      </c>
    </row>
    <row r="43299" spans="1:1" x14ac:dyDescent="0.3">
      <c r="A43299" s="13">
        <v>0.20237647244345999</v>
      </c>
    </row>
    <row r="43300" spans="1:1" x14ac:dyDescent="0.3">
      <c r="A43300" s="13">
        <v>7.0634556580287E-2</v>
      </c>
    </row>
    <row r="43301" spans="1:1" x14ac:dyDescent="0.3">
      <c r="A43301" s="13">
        <v>0.12214455512874001</v>
      </c>
    </row>
    <row r="43302" spans="1:1" x14ac:dyDescent="0.3">
      <c r="A43302" s="13">
        <v>0.12627575306337999</v>
      </c>
    </row>
    <row r="43303" spans="1:1" x14ac:dyDescent="0.3">
      <c r="A43303" s="13">
        <v>0.35016386767815</v>
      </c>
    </row>
    <row r="43304" spans="1:1" x14ac:dyDescent="0.3">
      <c r="A43304" s="13">
        <v>0.11289131450289</v>
      </c>
    </row>
    <row r="43305" spans="1:1" x14ac:dyDescent="0.3">
      <c r="A43305" s="13">
        <v>0.19301175140888999</v>
      </c>
    </row>
    <row r="43306" spans="1:1" x14ac:dyDescent="0.3">
      <c r="A43306" s="13">
        <v>0.24194449814501001</v>
      </c>
    </row>
    <row r="43307" spans="1:1" x14ac:dyDescent="0.3">
      <c r="A43307" s="13">
        <v>0.16105823263749</v>
      </c>
    </row>
    <row r="43308" spans="1:1" x14ac:dyDescent="0.3">
      <c r="A43308" s="13">
        <v>0.22874192579257999</v>
      </c>
    </row>
    <row r="43309" spans="1:1" x14ac:dyDescent="0.3">
      <c r="A43309" s="13">
        <v>0.22943812527825999</v>
      </c>
    </row>
    <row r="43310" spans="1:1" x14ac:dyDescent="0.3">
      <c r="A43310" s="13">
        <v>0.19116163474508999</v>
      </c>
    </row>
    <row r="43311" spans="1:1" x14ac:dyDescent="0.3">
      <c r="A43311" s="13">
        <v>0.11026195897805</v>
      </c>
    </row>
    <row r="43312" spans="1:1" x14ac:dyDescent="0.3">
      <c r="A43312" s="13">
        <v>0.15930286391828</v>
      </c>
    </row>
    <row r="43313" spans="1:1" x14ac:dyDescent="0.3">
      <c r="A43313" s="13">
        <v>0.24773729343938</v>
      </c>
    </row>
    <row r="43314" spans="1:1" x14ac:dyDescent="0.3">
      <c r="A43314" s="13">
        <v>0.26344208723700002</v>
      </c>
    </row>
    <row r="43315" spans="1:1" x14ac:dyDescent="0.3">
      <c r="A43315" s="13">
        <v>0.11162112104131</v>
      </c>
    </row>
    <row r="43316" spans="1:1" x14ac:dyDescent="0.3">
      <c r="A43316" s="13">
        <v>0.12653901976383</v>
      </c>
    </row>
    <row r="43317" spans="1:1" x14ac:dyDescent="0.3">
      <c r="A43317" s="13">
        <v>0.10838229804171</v>
      </c>
    </row>
    <row r="43318" spans="1:1" x14ac:dyDescent="0.3">
      <c r="A43318" s="13">
        <v>0.12922321005873999</v>
      </c>
    </row>
    <row r="43319" spans="1:1" x14ac:dyDescent="0.3">
      <c r="A43319" s="13">
        <v>0.10652412197843</v>
      </c>
    </row>
    <row r="43320" spans="1:1" x14ac:dyDescent="0.3">
      <c r="A43320" s="13">
        <v>0.32086858797533002</v>
      </c>
    </row>
    <row r="43321" spans="1:1" x14ac:dyDescent="0.3">
      <c r="A43321" s="13">
        <v>0.18397100943521999</v>
      </c>
    </row>
    <row r="43322" spans="1:1" x14ac:dyDescent="0.3">
      <c r="A43322" s="13">
        <v>0.25891087996738998</v>
      </c>
    </row>
    <row r="43323" spans="1:1" x14ac:dyDescent="0.3">
      <c r="A43323" s="13">
        <v>0.15465059826840999</v>
      </c>
    </row>
    <row r="43324" spans="1:1" x14ac:dyDescent="0.3">
      <c r="A43324" s="13">
        <v>0.14316116089586001</v>
      </c>
    </row>
    <row r="43325" spans="1:1" x14ac:dyDescent="0.3">
      <c r="A43325" s="13">
        <v>0.26199106570767</v>
      </c>
    </row>
    <row r="43326" spans="1:1" x14ac:dyDescent="0.3">
      <c r="A43326" s="13">
        <v>0.13710087128074999</v>
      </c>
    </row>
    <row r="43327" spans="1:1" x14ac:dyDescent="0.3">
      <c r="A43327" s="13">
        <v>0.22563223990320999</v>
      </c>
    </row>
    <row r="43328" spans="1:1" x14ac:dyDescent="0.3">
      <c r="A43328" s="13">
        <v>0.12845078128647</v>
      </c>
    </row>
    <row r="43329" spans="1:1" x14ac:dyDescent="0.3">
      <c r="A43329" s="13">
        <v>0.17124672826430001</v>
      </c>
    </row>
    <row r="43330" spans="1:1" x14ac:dyDescent="0.3">
      <c r="A43330" s="13">
        <v>0.18954332631701001</v>
      </c>
    </row>
    <row r="43331" spans="1:1" x14ac:dyDescent="0.3">
      <c r="A43331" s="13">
        <v>0.20064720354776</v>
      </c>
    </row>
    <row r="43332" spans="1:1" x14ac:dyDescent="0.3">
      <c r="A43332" s="13">
        <v>7.0348104495655997E-2</v>
      </c>
    </row>
    <row r="43333" spans="1:1" x14ac:dyDescent="0.3">
      <c r="A43333" s="13">
        <v>0.11300552584721001</v>
      </c>
    </row>
    <row r="43334" spans="1:1" x14ac:dyDescent="0.3">
      <c r="A43334" s="13">
        <v>0.13768367307170001</v>
      </c>
    </row>
    <row r="43335" spans="1:1" x14ac:dyDescent="0.3">
      <c r="A43335" s="13">
        <v>0.15684162425814999</v>
      </c>
    </row>
    <row r="43336" spans="1:1" x14ac:dyDescent="0.3">
      <c r="A43336" s="13">
        <v>0.16739680883909999</v>
      </c>
    </row>
    <row r="43337" spans="1:1" x14ac:dyDescent="0.3">
      <c r="A43337" s="13">
        <v>0.20620264655741</v>
      </c>
    </row>
    <row r="43338" spans="1:1" x14ac:dyDescent="0.3">
      <c r="A43338" s="13">
        <v>0.28377619413929001</v>
      </c>
    </row>
    <row r="43339" spans="1:1" x14ac:dyDescent="0.3">
      <c r="A43339" s="13">
        <v>0.1748409911913</v>
      </c>
    </row>
    <row r="43340" spans="1:1" x14ac:dyDescent="0.3">
      <c r="A43340" s="13">
        <v>0.30134105169691999</v>
      </c>
    </row>
    <row r="43341" spans="1:1" x14ac:dyDescent="0.3">
      <c r="A43341" s="13">
        <v>0.25026504605071997</v>
      </c>
    </row>
    <row r="43342" spans="1:1" x14ac:dyDescent="0.3">
      <c r="A43342" s="13">
        <v>0.19077912153422999</v>
      </c>
    </row>
    <row r="43343" spans="1:1" x14ac:dyDescent="0.3">
      <c r="A43343" s="13">
        <v>0.13976424065115001</v>
      </c>
    </row>
    <row r="43344" spans="1:1" x14ac:dyDescent="0.3">
      <c r="A43344" s="13">
        <v>0.24151019189492001</v>
      </c>
    </row>
    <row r="43345" spans="1:1" x14ac:dyDescent="0.3">
      <c r="A43345" s="13">
        <v>0.23207242178758999</v>
      </c>
    </row>
    <row r="43346" spans="1:1" x14ac:dyDescent="0.3">
      <c r="A43346" s="13">
        <v>0.16950016364013001</v>
      </c>
    </row>
    <row r="43347" spans="1:1" x14ac:dyDescent="0.3">
      <c r="A43347" s="13">
        <v>0.18231209483493999</v>
      </c>
    </row>
    <row r="43348" spans="1:1" x14ac:dyDescent="0.3">
      <c r="A43348" s="13">
        <v>0.20799272155719001</v>
      </c>
    </row>
    <row r="43349" spans="1:1" x14ac:dyDescent="0.3">
      <c r="A43349" s="13">
        <v>0.26630546564020002</v>
      </c>
    </row>
    <row r="43350" spans="1:1" x14ac:dyDescent="0.3">
      <c r="A43350" s="13">
        <v>0.21068391457079</v>
      </c>
    </row>
    <row r="43351" spans="1:1" x14ac:dyDescent="0.3">
      <c r="A43351" s="13">
        <v>0.18979253806025001</v>
      </c>
    </row>
    <row r="43352" spans="1:1" x14ac:dyDescent="0.3">
      <c r="A43352" s="13">
        <v>0.29670512261492998</v>
      </c>
    </row>
    <row r="43353" spans="1:1" x14ac:dyDescent="0.3">
      <c r="A43353" s="13">
        <v>8.3751151334260004E-2</v>
      </c>
    </row>
    <row r="43354" spans="1:1" x14ac:dyDescent="0.3">
      <c r="A43354" s="13">
        <v>0.15976893925227001</v>
      </c>
    </row>
    <row r="43355" spans="1:1" x14ac:dyDescent="0.3">
      <c r="A43355" s="13">
        <v>0.22665221111723</v>
      </c>
    </row>
    <row r="43356" spans="1:1" x14ac:dyDescent="0.3">
      <c r="A43356" s="13">
        <v>9.4805413963363006E-2</v>
      </c>
    </row>
    <row r="43357" spans="1:1" x14ac:dyDescent="0.3">
      <c r="A43357" s="13">
        <v>0.18742355867762001</v>
      </c>
    </row>
    <row r="43358" spans="1:1" x14ac:dyDescent="0.3">
      <c r="A43358" s="13">
        <v>0.15508669219891999</v>
      </c>
    </row>
    <row r="43359" spans="1:1" x14ac:dyDescent="0.3">
      <c r="A43359" s="13">
        <v>0.17363931175130001</v>
      </c>
    </row>
    <row r="43360" spans="1:1" x14ac:dyDescent="0.3">
      <c r="A43360" s="13">
        <v>0.24644882456018</v>
      </c>
    </row>
    <row r="43361" spans="1:1" x14ac:dyDescent="0.3">
      <c r="A43361" s="13">
        <v>0.16052668074567999</v>
      </c>
    </row>
    <row r="43362" spans="1:1" x14ac:dyDescent="0.3">
      <c r="A43362" s="13">
        <v>6.7169042112560001E-2</v>
      </c>
    </row>
    <row r="43363" spans="1:1" x14ac:dyDescent="0.3">
      <c r="A43363" s="13">
        <v>0.17372969874752001</v>
      </c>
    </row>
    <row r="43364" spans="1:1" x14ac:dyDescent="0.3">
      <c r="A43364" s="13">
        <v>0.21721028777799001</v>
      </c>
    </row>
    <row r="43365" spans="1:1" x14ac:dyDescent="0.3">
      <c r="A43365" s="13">
        <v>0.15205388671580999</v>
      </c>
    </row>
    <row r="43366" spans="1:1" x14ac:dyDescent="0.3">
      <c r="A43366" s="13">
        <v>0.10990768461885</v>
      </c>
    </row>
    <row r="43367" spans="1:1" x14ac:dyDescent="0.3">
      <c r="A43367" s="13">
        <v>0.11923029482509</v>
      </c>
    </row>
    <row r="43368" spans="1:1" x14ac:dyDescent="0.3">
      <c r="A43368" s="13">
        <v>4.0230613584052E-2</v>
      </c>
    </row>
    <row r="43369" spans="1:1" x14ac:dyDescent="0.3">
      <c r="A43369" s="13">
        <v>0.16961300753783001</v>
      </c>
    </row>
    <row r="43370" spans="1:1" x14ac:dyDescent="0.3">
      <c r="A43370" s="13">
        <v>9.3043652056591999E-2</v>
      </c>
    </row>
    <row r="43371" spans="1:1" x14ac:dyDescent="0.3">
      <c r="A43371" s="13">
        <v>0.12781201755098001</v>
      </c>
    </row>
    <row r="43372" spans="1:1" x14ac:dyDescent="0.3">
      <c r="A43372" s="13">
        <v>9.8644718209554005E-2</v>
      </c>
    </row>
    <row r="43373" spans="1:1" x14ac:dyDescent="0.3">
      <c r="A43373" s="13">
        <v>0.15947957896838999</v>
      </c>
    </row>
    <row r="43374" spans="1:1" x14ac:dyDescent="0.3">
      <c r="A43374" s="13">
        <v>0.13137081025815001</v>
      </c>
    </row>
    <row r="43375" spans="1:1" x14ac:dyDescent="0.3">
      <c r="A43375" s="13">
        <v>0.20111746221459001</v>
      </c>
    </row>
    <row r="43376" spans="1:1" x14ac:dyDescent="0.3">
      <c r="A43376" s="13">
        <v>0.16193047933026</v>
      </c>
    </row>
    <row r="43377" spans="1:1" x14ac:dyDescent="0.3">
      <c r="A43377" s="13">
        <v>0.17811272147279</v>
      </c>
    </row>
    <row r="43378" spans="1:1" x14ac:dyDescent="0.3">
      <c r="A43378" s="13">
        <v>0.21997674889867</v>
      </c>
    </row>
    <row r="43379" spans="1:1" x14ac:dyDescent="0.3">
      <c r="A43379" s="13">
        <v>0.22605027444386999</v>
      </c>
    </row>
    <row r="43380" spans="1:1" x14ac:dyDescent="0.3">
      <c r="A43380" s="13">
        <v>0.12217833687814</v>
      </c>
    </row>
    <row r="43381" spans="1:1" x14ac:dyDescent="0.3">
      <c r="A43381" s="13">
        <v>0.33295251306721002</v>
      </c>
    </row>
    <row r="43382" spans="1:1" x14ac:dyDescent="0.3">
      <c r="A43382" s="13">
        <v>0.10525194065357001</v>
      </c>
    </row>
    <row r="43383" spans="1:1" x14ac:dyDescent="0.3">
      <c r="A43383" s="13">
        <v>0.17674115117396999</v>
      </c>
    </row>
    <row r="43384" spans="1:1" x14ac:dyDescent="0.3">
      <c r="A43384" s="13">
        <v>0.18657503809258999</v>
      </c>
    </row>
    <row r="43385" spans="1:1" x14ac:dyDescent="0.3">
      <c r="A43385" s="13">
        <v>0.21605633622567</v>
      </c>
    </row>
    <row r="43386" spans="1:1" x14ac:dyDescent="0.3">
      <c r="A43386" s="13">
        <v>0.23749855962984001</v>
      </c>
    </row>
    <row r="43387" spans="1:1" x14ac:dyDescent="0.3">
      <c r="A43387" s="13">
        <v>0.24635215655482001</v>
      </c>
    </row>
    <row r="43388" spans="1:1" x14ac:dyDescent="0.3">
      <c r="A43388" s="13">
        <v>0.11517185787151001</v>
      </c>
    </row>
    <row r="43389" spans="1:1" x14ac:dyDescent="0.3">
      <c r="A43389" s="13">
        <v>0.13179645671726001</v>
      </c>
    </row>
    <row r="43390" spans="1:1" x14ac:dyDescent="0.3">
      <c r="A43390" s="13">
        <v>7.5979461108978005E-2</v>
      </c>
    </row>
    <row r="43391" spans="1:1" x14ac:dyDescent="0.3">
      <c r="A43391" s="13">
        <v>0.14690330619891001</v>
      </c>
    </row>
    <row r="43392" spans="1:1" x14ac:dyDescent="0.3">
      <c r="A43392" s="13">
        <v>8.5005560528802995E-2</v>
      </c>
    </row>
    <row r="43393" spans="1:1" x14ac:dyDescent="0.3">
      <c r="A43393" s="13">
        <v>7.9018739636237997E-2</v>
      </c>
    </row>
    <row r="43394" spans="1:1" x14ac:dyDescent="0.3">
      <c r="A43394" s="13">
        <v>0.1351534241971</v>
      </c>
    </row>
    <row r="43395" spans="1:1" x14ac:dyDescent="0.3">
      <c r="A43395" s="13">
        <v>0.27802678733148001</v>
      </c>
    </row>
    <row r="43396" spans="1:1" x14ac:dyDescent="0.3">
      <c r="A43396" s="13">
        <v>0.14022126332765</v>
      </c>
    </row>
    <row r="43397" spans="1:1" x14ac:dyDescent="0.3">
      <c r="A43397" s="13">
        <v>0.14081665125876999</v>
      </c>
    </row>
    <row r="43398" spans="1:1" x14ac:dyDescent="0.3">
      <c r="A43398" s="13">
        <v>0.12640399185389001</v>
      </c>
    </row>
    <row r="43399" spans="1:1" x14ac:dyDescent="0.3">
      <c r="A43399" s="13">
        <v>7.7022148697605999E-2</v>
      </c>
    </row>
    <row r="43400" spans="1:1" x14ac:dyDescent="0.3">
      <c r="A43400" s="13">
        <v>0.17897768605813999</v>
      </c>
    </row>
    <row r="43401" spans="1:1" x14ac:dyDescent="0.3">
      <c r="A43401" s="13">
        <v>0.28216288047730997</v>
      </c>
    </row>
    <row r="43402" spans="1:1" x14ac:dyDescent="0.3">
      <c r="A43402" s="13">
        <v>0.14377415494927001</v>
      </c>
    </row>
    <row r="43403" spans="1:1" x14ac:dyDescent="0.3">
      <c r="A43403" s="13">
        <v>0.11997068073485</v>
      </c>
    </row>
    <row r="43404" spans="1:1" x14ac:dyDescent="0.3">
      <c r="A43404" s="13">
        <v>0.11814545577749</v>
      </c>
    </row>
    <row r="43405" spans="1:1" x14ac:dyDescent="0.3">
      <c r="A43405" s="13">
        <v>0.20718746886879999</v>
      </c>
    </row>
    <row r="43406" spans="1:1" x14ac:dyDescent="0.3">
      <c r="A43406" s="13">
        <v>0.11863673387081</v>
      </c>
    </row>
    <row r="43407" spans="1:1" x14ac:dyDescent="0.3">
      <c r="A43407" s="13">
        <v>0.14817858335966</v>
      </c>
    </row>
    <row r="43408" spans="1:1" x14ac:dyDescent="0.3">
      <c r="A43408" s="13">
        <v>0.10256277675507</v>
      </c>
    </row>
    <row r="43409" spans="1:1" x14ac:dyDescent="0.3">
      <c r="A43409" s="13">
        <v>9.7241443590088003E-2</v>
      </c>
    </row>
    <row r="43410" spans="1:1" x14ac:dyDescent="0.3">
      <c r="A43410" s="13">
        <v>0.38392441281746997</v>
      </c>
    </row>
    <row r="43411" spans="1:1" x14ac:dyDescent="0.3">
      <c r="A43411" s="13">
        <v>0.11325159925074001</v>
      </c>
    </row>
    <row r="43412" spans="1:1" x14ac:dyDescent="0.3">
      <c r="A43412" s="13">
        <v>0.15373646983997999</v>
      </c>
    </row>
    <row r="43413" spans="1:1" x14ac:dyDescent="0.3">
      <c r="A43413" s="13">
        <v>6.1433978335060001E-2</v>
      </c>
    </row>
    <row r="43414" spans="1:1" x14ac:dyDescent="0.3">
      <c r="A43414" s="13">
        <v>0.16481604357037</v>
      </c>
    </row>
    <row r="43415" spans="1:1" x14ac:dyDescent="0.3">
      <c r="A43415" s="13">
        <v>0.21978618086556001</v>
      </c>
    </row>
    <row r="43416" spans="1:1" x14ac:dyDescent="0.3">
      <c r="A43416" s="13">
        <v>0.18409124698474999</v>
      </c>
    </row>
    <row r="43417" spans="1:1" x14ac:dyDescent="0.3">
      <c r="A43417" s="13">
        <v>0.18305047974404001</v>
      </c>
    </row>
    <row r="43418" spans="1:1" x14ac:dyDescent="0.3">
      <c r="A43418" s="13">
        <v>5.5451857072291E-2</v>
      </c>
    </row>
    <row r="43419" spans="1:1" x14ac:dyDescent="0.3">
      <c r="A43419" s="13">
        <v>0.11950448896142001</v>
      </c>
    </row>
    <row r="43420" spans="1:1" x14ac:dyDescent="0.3">
      <c r="A43420" s="13">
        <v>0.22105927524464</v>
      </c>
    </row>
    <row r="43421" spans="1:1" x14ac:dyDescent="0.3">
      <c r="A43421" s="13">
        <v>0.10174819075998</v>
      </c>
    </row>
    <row r="43422" spans="1:1" x14ac:dyDescent="0.3">
      <c r="A43422" s="13">
        <v>9.9304667757479995E-2</v>
      </c>
    </row>
    <row r="43423" spans="1:1" x14ac:dyDescent="0.3">
      <c r="A43423" s="13">
        <v>0.10879807193179999</v>
      </c>
    </row>
    <row r="43424" spans="1:1" x14ac:dyDescent="0.3">
      <c r="A43424" s="13">
        <v>0.26448738337534</v>
      </c>
    </row>
    <row r="43425" spans="1:1" x14ac:dyDescent="0.3">
      <c r="A43425" s="13">
        <v>0.16488644155810001</v>
      </c>
    </row>
    <row r="43426" spans="1:1" x14ac:dyDescent="0.3">
      <c r="A43426" s="13">
        <v>5.6624037936077003E-2</v>
      </c>
    </row>
    <row r="43427" spans="1:1" x14ac:dyDescent="0.3">
      <c r="A43427" s="13">
        <v>0.21160544084401001</v>
      </c>
    </row>
    <row r="43428" spans="1:1" x14ac:dyDescent="0.3">
      <c r="A43428" s="13">
        <v>0.20807716461496001</v>
      </c>
    </row>
    <row r="43429" spans="1:1" x14ac:dyDescent="0.3">
      <c r="A43429" s="13">
        <v>0.20015285548115</v>
      </c>
    </row>
    <row r="43430" spans="1:1" x14ac:dyDescent="0.3">
      <c r="A43430" s="13">
        <v>0.15614610836032</v>
      </c>
    </row>
    <row r="43431" spans="1:1" x14ac:dyDescent="0.3">
      <c r="A43431" s="13">
        <v>8.0540304678753005E-2</v>
      </c>
    </row>
    <row r="43432" spans="1:1" x14ac:dyDescent="0.3">
      <c r="A43432" s="13">
        <v>0.21814212235762001</v>
      </c>
    </row>
    <row r="43433" spans="1:1" x14ac:dyDescent="0.3">
      <c r="A43433" s="13">
        <v>0.13830230016105</v>
      </c>
    </row>
    <row r="43434" spans="1:1" x14ac:dyDescent="0.3">
      <c r="A43434" s="13">
        <v>0.2514281523402</v>
      </c>
    </row>
    <row r="43435" spans="1:1" x14ac:dyDescent="0.3">
      <c r="A43435" s="13">
        <v>7.3829008474294994E-2</v>
      </c>
    </row>
    <row r="43436" spans="1:1" x14ac:dyDescent="0.3">
      <c r="A43436" s="13">
        <v>0.11170449629962</v>
      </c>
    </row>
    <row r="43437" spans="1:1" x14ac:dyDescent="0.3">
      <c r="A43437" s="13">
        <v>0.24561242504497999</v>
      </c>
    </row>
    <row r="43438" spans="1:1" x14ac:dyDescent="0.3">
      <c r="A43438" s="13">
        <v>0.22343684883904999</v>
      </c>
    </row>
    <row r="43439" spans="1:1" x14ac:dyDescent="0.3">
      <c r="A43439" s="13">
        <v>0.16304837286591001</v>
      </c>
    </row>
    <row r="43440" spans="1:1" x14ac:dyDescent="0.3">
      <c r="A43440" s="13">
        <v>0.18856706677676</v>
      </c>
    </row>
    <row r="43441" spans="1:1" x14ac:dyDescent="0.3">
      <c r="A43441" s="13">
        <v>0.2351429957807</v>
      </c>
    </row>
    <row r="43442" spans="1:1" x14ac:dyDescent="0.3">
      <c r="A43442" s="13">
        <v>8.7466622110138004E-2</v>
      </c>
    </row>
    <row r="43443" spans="1:1" x14ac:dyDescent="0.3">
      <c r="A43443" s="13">
        <v>0.13406605906811001</v>
      </c>
    </row>
    <row r="43444" spans="1:1" x14ac:dyDescent="0.3">
      <c r="A43444" s="13">
        <v>0.109334798664</v>
      </c>
    </row>
    <row r="43445" spans="1:1" x14ac:dyDescent="0.3">
      <c r="A43445" s="13">
        <v>0.15173321924677</v>
      </c>
    </row>
    <row r="43446" spans="1:1" x14ac:dyDescent="0.3">
      <c r="A43446" s="13">
        <v>0.26501559999914998</v>
      </c>
    </row>
    <row r="43447" spans="1:1" x14ac:dyDescent="0.3">
      <c r="A43447" s="13">
        <v>0.15419585444938</v>
      </c>
    </row>
    <row r="43448" spans="1:1" x14ac:dyDescent="0.3">
      <c r="A43448" s="13">
        <v>0.17535208032753999</v>
      </c>
    </row>
    <row r="43449" spans="1:1" x14ac:dyDescent="0.3">
      <c r="A43449" s="13">
        <v>0.15381498657629</v>
      </c>
    </row>
    <row r="43450" spans="1:1" x14ac:dyDescent="0.3">
      <c r="A43450" s="13">
        <v>0.25076607903199</v>
      </c>
    </row>
    <row r="43451" spans="1:1" x14ac:dyDescent="0.3">
      <c r="A43451" s="13">
        <v>0.26708422170528001</v>
      </c>
    </row>
    <row r="43452" spans="1:1" x14ac:dyDescent="0.3">
      <c r="A43452" s="13">
        <v>0.21179249399621</v>
      </c>
    </row>
    <row r="43453" spans="1:1" x14ac:dyDescent="0.3">
      <c r="A43453" s="13">
        <v>0.16520373232148</v>
      </c>
    </row>
    <row r="43454" spans="1:1" x14ac:dyDescent="0.3">
      <c r="A43454" s="13">
        <v>7.9779378363256007E-2</v>
      </c>
    </row>
    <row r="43455" spans="1:1" x14ac:dyDescent="0.3">
      <c r="A43455" s="13">
        <v>0.22239928929089001</v>
      </c>
    </row>
    <row r="43456" spans="1:1" x14ac:dyDescent="0.3">
      <c r="A43456" s="13">
        <v>0.21760960172124</v>
      </c>
    </row>
    <row r="43457" spans="1:1" x14ac:dyDescent="0.3">
      <c r="A43457" s="13">
        <v>0.15772734217084</v>
      </c>
    </row>
    <row r="43458" spans="1:1" x14ac:dyDescent="0.3">
      <c r="A43458" s="13">
        <v>0.23109310385335999</v>
      </c>
    </row>
    <row r="43459" spans="1:1" x14ac:dyDescent="0.3">
      <c r="A43459" s="13">
        <v>9.3470233604297001E-2</v>
      </c>
    </row>
    <row r="43460" spans="1:1" x14ac:dyDescent="0.3">
      <c r="A43460" s="13">
        <v>0.30093832514503999</v>
      </c>
    </row>
    <row r="43461" spans="1:1" x14ac:dyDescent="0.3">
      <c r="A43461" s="13">
        <v>0.119573997936</v>
      </c>
    </row>
    <row r="43462" spans="1:1" x14ac:dyDescent="0.3">
      <c r="A43462" s="13">
        <v>0.14640700922732999</v>
      </c>
    </row>
    <row r="43463" spans="1:1" x14ac:dyDescent="0.3">
      <c r="A43463" s="13">
        <v>0.20827649572946</v>
      </c>
    </row>
    <row r="43464" spans="1:1" x14ac:dyDescent="0.3">
      <c r="A43464" s="13">
        <v>0.25955275592222998</v>
      </c>
    </row>
    <row r="43465" spans="1:1" x14ac:dyDescent="0.3">
      <c r="A43465" s="13">
        <v>0.13263478519753999</v>
      </c>
    </row>
    <row r="43466" spans="1:1" x14ac:dyDescent="0.3">
      <c r="A43466" s="13">
        <v>0.16256872584641999</v>
      </c>
    </row>
    <row r="43467" spans="1:1" x14ac:dyDescent="0.3">
      <c r="A43467" s="13">
        <v>0.12374469716512</v>
      </c>
    </row>
    <row r="43468" spans="1:1" x14ac:dyDescent="0.3">
      <c r="A43468" s="13">
        <v>0.18002944998226</v>
      </c>
    </row>
    <row r="43469" spans="1:1" x14ac:dyDescent="0.3">
      <c r="A43469" s="13">
        <v>0.1250440465107</v>
      </c>
    </row>
    <row r="43470" spans="1:1" x14ac:dyDescent="0.3">
      <c r="A43470" s="13">
        <v>8.4188811748606998E-2</v>
      </c>
    </row>
    <row r="43471" spans="1:1" x14ac:dyDescent="0.3">
      <c r="A43471" s="13">
        <v>0.20607110418744001</v>
      </c>
    </row>
    <row r="43472" spans="1:1" x14ac:dyDescent="0.3">
      <c r="A43472" s="13">
        <v>0.23194426449388</v>
      </c>
    </row>
    <row r="43473" spans="1:1" x14ac:dyDescent="0.3">
      <c r="A43473" s="13">
        <v>0.16547840543879</v>
      </c>
    </row>
    <row r="43474" spans="1:1" x14ac:dyDescent="0.3">
      <c r="A43474" s="13">
        <v>0.27287536782409999</v>
      </c>
    </row>
    <row r="43475" spans="1:1" x14ac:dyDescent="0.3">
      <c r="A43475" s="13">
        <v>0.15966143821726</v>
      </c>
    </row>
    <row r="43476" spans="1:1" x14ac:dyDescent="0.3">
      <c r="A43476" s="13">
        <v>0.23061287545124001</v>
      </c>
    </row>
    <row r="43477" spans="1:1" x14ac:dyDescent="0.3">
      <c r="A43477" s="13">
        <v>0.14104294328379</v>
      </c>
    </row>
    <row r="43478" spans="1:1" x14ac:dyDescent="0.3">
      <c r="A43478" s="13">
        <v>0.19102799342853999</v>
      </c>
    </row>
    <row r="43479" spans="1:1" x14ac:dyDescent="0.3">
      <c r="A43479" s="13">
        <v>0.22907666453403</v>
      </c>
    </row>
    <row r="43480" spans="1:1" x14ac:dyDescent="0.3">
      <c r="A43480" s="13">
        <v>0.23210240413506</v>
      </c>
    </row>
    <row r="43481" spans="1:1" x14ac:dyDescent="0.3">
      <c r="A43481" s="13">
        <v>0.17985019182570999</v>
      </c>
    </row>
    <row r="43482" spans="1:1" x14ac:dyDescent="0.3">
      <c r="A43482" s="13">
        <v>5.6826185370717E-2</v>
      </c>
    </row>
    <row r="43483" spans="1:1" x14ac:dyDescent="0.3">
      <c r="A43483" s="13">
        <v>0.27820083321823003</v>
      </c>
    </row>
    <row r="43484" spans="1:1" x14ac:dyDescent="0.3">
      <c r="A43484" s="13">
        <v>0.24276027015712001</v>
      </c>
    </row>
    <row r="43485" spans="1:1" x14ac:dyDescent="0.3">
      <c r="A43485" s="13">
        <v>0.18826416539186</v>
      </c>
    </row>
    <row r="43486" spans="1:1" x14ac:dyDescent="0.3">
      <c r="A43486" s="13">
        <v>9.2894198802438002E-2</v>
      </c>
    </row>
    <row r="43487" spans="1:1" x14ac:dyDescent="0.3">
      <c r="A43487" s="13">
        <v>0.17389371657177999</v>
      </c>
    </row>
    <row r="43488" spans="1:1" x14ac:dyDescent="0.3">
      <c r="A43488" s="13">
        <v>0.13310192744650001</v>
      </c>
    </row>
    <row r="43489" spans="1:1" x14ac:dyDescent="0.3">
      <c r="A43489" s="13">
        <v>0.24591395053171999</v>
      </c>
    </row>
    <row r="43490" spans="1:1" x14ac:dyDescent="0.3">
      <c r="A43490" s="13">
        <v>0.18304595265033999</v>
      </c>
    </row>
    <row r="43491" spans="1:1" x14ac:dyDescent="0.3">
      <c r="A43491" s="13">
        <v>0.15509550472261999</v>
      </c>
    </row>
    <row r="43492" spans="1:1" x14ac:dyDescent="0.3">
      <c r="A43492" s="13">
        <v>0.24810729056889</v>
      </c>
    </row>
    <row r="43493" spans="1:1" x14ac:dyDescent="0.3">
      <c r="A43493" s="13">
        <v>0.21256891019585</v>
      </c>
    </row>
    <row r="43494" spans="1:1" x14ac:dyDescent="0.3">
      <c r="A43494" s="13">
        <v>0.13977699086541001</v>
      </c>
    </row>
    <row r="43495" spans="1:1" x14ac:dyDescent="0.3">
      <c r="A43495" s="13">
        <v>0.1135374995233</v>
      </c>
    </row>
    <row r="43496" spans="1:1" x14ac:dyDescent="0.3">
      <c r="A43496" s="13">
        <v>7.0219145903124003E-2</v>
      </c>
    </row>
    <row r="43497" spans="1:1" x14ac:dyDescent="0.3">
      <c r="A43497" s="13">
        <v>0.12677275093349999</v>
      </c>
    </row>
    <row r="43498" spans="1:1" x14ac:dyDescent="0.3">
      <c r="A43498" s="13">
        <v>0.11347286420834</v>
      </c>
    </row>
    <row r="43499" spans="1:1" x14ac:dyDescent="0.3">
      <c r="A43499" s="13">
        <v>0.29924292436826</v>
      </c>
    </row>
    <row r="43500" spans="1:1" x14ac:dyDescent="0.3">
      <c r="A43500" s="13">
        <v>0.16965205545079001</v>
      </c>
    </row>
    <row r="43501" spans="1:1" x14ac:dyDescent="0.3">
      <c r="A43501" s="13">
        <v>0.16456799403672001</v>
      </c>
    </row>
    <row r="43502" spans="1:1" x14ac:dyDescent="0.3">
      <c r="A43502" s="13">
        <v>0.15941745702584001</v>
      </c>
    </row>
    <row r="43503" spans="1:1" x14ac:dyDescent="0.3">
      <c r="A43503" s="13">
        <v>5.4537380452340002E-2</v>
      </c>
    </row>
    <row r="43504" spans="1:1" x14ac:dyDescent="0.3">
      <c r="A43504" s="13">
        <v>0.19644247844776</v>
      </c>
    </row>
    <row r="43505" spans="1:1" x14ac:dyDescent="0.3">
      <c r="A43505" s="13">
        <v>0.10542383249703</v>
      </c>
    </row>
    <row r="43506" spans="1:1" x14ac:dyDescent="0.3">
      <c r="A43506" s="13">
        <v>0.18344257675323</v>
      </c>
    </row>
    <row r="43507" spans="1:1" x14ac:dyDescent="0.3">
      <c r="A43507" s="13">
        <v>0.15081421736808001</v>
      </c>
    </row>
    <row r="43508" spans="1:1" x14ac:dyDescent="0.3">
      <c r="A43508" s="13">
        <v>0.16375962577808001</v>
      </c>
    </row>
    <row r="43509" spans="1:1" x14ac:dyDescent="0.3">
      <c r="A43509" s="13">
        <v>7.4578077938254994E-2</v>
      </c>
    </row>
    <row r="43510" spans="1:1" x14ac:dyDescent="0.3">
      <c r="A43510" s="13">
        <v>0.24207779041760999</v>
      </c>
    </row>
    <row r="43511" spans="1:1" x14ac:dyDescent="0.3">
      <c r="A43511" s="13">
        <v>0.24721051068374</v>
      </c>
    </row>
    <row r="43512" spans="1:1" x14ac:dyDescent="0.3">
      <c r="A43512" s="13">
        <v>0.26116725728758999</v>
      </c>
    </row>
    <row r="43513" spans="1:1" x14ac:dyDescent="0.3">
      <c r="A43513" s="13">
        <v>0.28683826146982</v>
      </c>
    </row>
    <row r="43514" spans="1:1" x14ac:dyDescent="0.3">
      <c r="A43514" s="13">
        <v>0.11337498256323</v>
      </c>
    </row>
    <row r="43515" spans="1:1" x14ac:dyDescent="0.3">
      <c r="A43515" s="13">
        <v>0.13101035971253</v>
      </c>
    </row>
    <row r="43516" spans="1:1" x14ac:dyDescent="0.3">
      <c r="A43516" s="13">
        <v>0.15223243134237999</v>
      </c>
    </row>
    <row r="43517" spans="1:1" x14ac:dyDescent="0.3">
      <c r="A43517" s="13">
        <v>0.1367900579197</v>
      </c>
    </row>
    <row r="43518" spans="1:1" x14ac:dyDescent="0.3">
      <c r="A43518" s="13">
        <v>0.21720657452805001</v>
      </c>
    </row>
    <row r="43519" spans="1:1" x14ac:dyDescent="0.3">
      <c r="A43519" s="13">
        <v>0.13525319354578</v>
      </c>
    </row>
    <row r="43520" spans="1:1" x14ac:dyDescent="0.3">
      <c r="A43520" s="13">
        <v>0.13408320628435</v>
      </c>
    </row>
    <row r="43521" spans="1:1" x14ac:dyDescent="0.3">
      <c r="A43521" s="13">
        <v>5.5760653859912003E-2</v>
      </c>
    </row>
    <row r="43522" spans="1:1" x14ac:dyDescent="0.3">
      <c r="A43522" s="13">
        <v>0.11235658060128</v>
      </c>
    </row>
    <row r="43523" spans="1:1" x14ac:dyDescent="0.3">
      <c r="A43523" s="13">
        <v>0.10179946492951999</v>
      </c>
    </row>
    <row r="43524" spans="1:1" x14ac:dyDescent="0.3">
      <c r="A43524" s="13">
        <v>7.5201632079701E-2</v>
      </c>
    </row>
    <row r="43525" spans="1:1" x14ac:dyDescent="0.3">
      <c r="A43525" s="13">
        <v>4.7359944801313003E-2</v>
      </c>
    </row>
    <row r="43526" spans="1:1" x14ac:dyDescent="0.3">
      <c r="A43526" s="13">
        <v>0.18752537987859999</v>
      </c>
    </row>
    <row r="43527" spans="1:1" x14ac:dyDescent="0.3">
      <c r="A43527" s="13">
        <v>0.13946294274030999</v>
      </c>
    </row>
    <row r="43528" spans="1:1" x14ac:dyDescent="0.3">
      <c r="A43528" s="13">
        <v>0.11753461804199999</v>
      </c>
    </row>
    <row r="43529" spans="1:1" x14ac:dyDescent="0.3">
      <c r="A43529" s="13">
        <v>0.19165987169786</v>
      </c>
    </row>
    <row r="43530" spans="1:1" x14ac:dyDescent="0.3">
      <c r="A43530" s="13">
        <v>0.13600179541707</v>
      </c>
    </row>
    <row r="43531" spans="1:1" x14ac:dyDescent="0.3">
      <c r="A43531" s="13">
        <v>9.8009394718060999E-2</v>
      </c>
    </row>
    <row r="43532" spans="1:1" x14ac:dyDescent="0.3">
      <c r="A43532" s="13">
        <v>0.19901372141946999</v>
      </c>
    </row>
    <row r="43533" spans="1:1" x14ac:dyDescent="0.3">
      <c r="A43533" s="13">
        <v>0.31203323563524998</v>
      </c>
    </row>
    <row r="43534" spans="1:1" x14ac:dyDescent="0.3">
      <c r="A43534" s="13">
        <v>0.15331652103240001</v>
      </c>
    </row>
    <row r="43535" spans="1:1" x14ac:dyDescent="0.3">
      <c r="A43535" s="13">
        <v>9.299784653998E-2</v>
      </c>
    </row>
    <row r="43536" spans="1:1" x14ac:dyDescent="0.3">
      <c r="A43536" s="13">
        <v>0.26221619300218002</v>
      </c>
    </row>
    <row r="43537" spans="1:1" x14ac:dyDescent="0.3">
      <c r="A43537" s="13">
        <v>0.11381538271416999</v>
      </c>
    </row>
    <row r="43538" spans="1:1" x14ac:dyDescent="0.3">
      <c r="A43538" s="13">
        <v>0.19186425302426</v>
      </c>
    </row>
    <row r="43539" spans="1:1" x14ac:dyDescent="0.3">
      <c r="A43539" s="13">
        <v>0.23331842991384999</v>
      </c>
    </row>
    <row r="43540" spans="1:1" x14ac:dyDescent="0.3">
      <c r="A43540" s="13">
        <v>0.34000991397711</v>
      </c>
    </row>
    <row r="43541" spans="1:1" x14ac:dyDescent="0.3">
      <c r="A43541" s="13">
        <v>0.14797849695012999</v>
      </c>
    </row>
    <row r="43542" spans="1:1" x14ac:dyDescent="0.3">
      <c r="A43542" s="13">
        <v>0.22181189429871001</v>
      </c>
    </row>
    <row r="43543" spans="1:1" x14ac:dyDescent="0.3">
      <c r="A43543" s="13">
        <v>0.32972724213650001</v>
      </c>
    </row>
    <row r="43544" spans="1:1" x14ac:dyDescent="0.3">
      <c r="A43544" s="13">
        <v>0.10514487923904001</v>
      </c>
    </row>
    <row r="43545" spans="1:1" x14ac:dyDescent="0.3">
      <c r="A43545" s="13">
        <v>0.28020673512840999</v>
      </c>
    </row>
    <row r="43546" spans="1:1" x14ac:dyDescent="0.3">
      <c r="A43546" s="13">
        <v>0.10463155829933</v>
      </c>
    </row>
    <row r="43547" spans="1:1" x14ac:dyDescent="0.3">
      <c r="A43547" s="13">
        <v>9.8456126674637004E-2</v>
      </c>
    </row>
    <row r="43548" spans="1:1" x14ac:dyDescent="0.3">
      <c r="A43548" s="13">
        <v>0.21580505273292999</v>
      </c>
    </row>
    <row r="43549" spans="1:1" x14ac:dyDescent="0.3">
      <c r="A43549" s="13">
        <v>8.4408588967778003E-2</v>
      </c>
    </row>
    <row r="43550" spans="1:1" x14ac:dyDescent="0.3">
      <c r="A43550" s="13">
        <v>0.13366659901388001</v>
      </c>
    </row>
    <row r="43551" spans="1:1" x14ac:dyDescent="0.3">
      <c r="A43551" s="13">
        <v>0.30914253223874999</v>
      </c>
    </row>
    <row r="43552" spans="1:1" x14ac:dyDescent="0.3">
      <c r="A43552" s="13">
        <v>0.25985908760318999</v>
      </c>
    </row>
    <row r="43553" spans="1:1" x14ac:dyDescent="0.3">
      <c r="A43553" s="13">
        <v>0.17727631041385</v>
      </c>
    </row>
    <row r="43554" spans="1:1" x14ac:dyDescent="0.3">
      <c r="A43554" s="13">
        <v>8.8126971754819997E-2</v>
      </c>
    </row>
    <row r="43555" spans="1:1" x14ac:dyDescent="0.3">
      <c r="A43555" s="13">
        <v>4.1244587174975998E-2</v>
      </c>
    </row>
    <row r="43556" spans="1:1" x14ac:dyDescent="0.3">
      <c r="A43556" s="13">
        <v>0.19485139238468999</v>
      </c>
    </row>
    <row r="43557" spans="1:1" x14ac:dyDescent="0.3">
      <c r="A43557" s="13">
        <v>9.7943953768713996E-2</v>
      </c>
    </row>
    <row r="43558" spans="1:1" x14ac:dyDescent="0.3">
      <c r="A43558" s="13">
        <v>0.33459420653486999</v>
      </c>
    </row>
    <row r="43559" spans="1:1" x14ac:dyDescent="0.3">
      <c r="A43559" s="13">
        <v>0.16818796406333</v>
      </c>
    </row>
    <row r="43560" spans="1:1" x14ac:dyDescent="0.3">
      <c r="A43560" s="13">
        <v>0.20186744920993999</v>
      </c>
    </row>
    <row r="43561" spans="1:1" x14ac:dyDescent="0.3">
      <c r="A43561" s="13">
        <v>0.14936239784295999</v>
      </c>
    </row>
    <row r="43562" spans="1:1" x14ac:dyDescent="0.3">
      <c r="A43562" s="13">
        <v>0.21675895954562999</v>
      </c>
    </row>
    <row r="43563" spans="1:1" x14ac:dyDescent="0.3">
      <c r="A43563" s="13">
        <v>0.19188051841619</v>
      </c>
    </row>
    <row r="43564" spans="1:1" x14ac:dyDescent="0.3">
      <c r="A43564" s="13">
        <v>0.30820860357502999</v>
      </c>
    </row>
    <row r="43565" spans="1:1" x14ac:dyDescent="0.3">
      <c r="A43565" s="13">
        <v>0.27533182932866002</v>
      </c>
    </row>
    <row r="43566" spans="1:1" x14ac:dyDescent="0.3">
      <c r="A43566" s="13">
        <v>9.1464077534308005E-2</v>
      </c>
    </row>
    <row r="43567" spans="1:1" x14ac:dyDescent="0.3">
      <c r="A43567" s="13">
        <v>0.23814827719233</v>
      </c>
    </row>
    <row r="43568" spans="1:1" x14ac:dyDescent="0.3">
      <c r="A43568" s="13">
        <v>0.22666096763985</v>
      </c>
    </row>
    <row r="43569" spans="1:1" x14ac:dyDescent="0.3">
      <c r="A43569" s="13">
        <v>0.30571482982851</v>
      </c>
    </row>
    <row r="43570" spans="1:1" x14ac:dyDescent="0.3">
      <c r="A43570" s="13">
        <v>9.1343883119860997E-2</v>
      </c>
    </row>
    <row r="43571" spans="1:1" x14ac:dyDescent="0.3">
      <c r="A43571" s="13">
        <v>0.15504787707362999</v>
      </c>
    </row>
    <row r="43572" spans="1:1" x14ac:dyDescent="0.3">
      <c r="A43572" s="13">
        <v>0.15231616384998001</v>
      </c>
    </row>
    <row r="43573" spans="1:1" x14ac:dyDescent="0.3">
      <c r="A43573" s="13">
        <v>0.25272541494100997</v>
      </c>
    </row>
    <row r="43574" spans="1:1" x14ac:dyDescent="0.3">
      <c r="A43574" s="13">
        <v>0.19431144806737999</v>
      </c>
    </row>
    <row r="43575" spans="1:1" x14ac:dyDescent="0.3">
      <c r="A43575" s="13">
        <v>0.16450982604289999</v>
      </c>
    </row>
    <row r="43576" spans="1:1" x14ac:dyDescent="0.3">
      <c r="A43576" s="13">
        <v>0.13977833834567999</v>
      </c>
    </row>
    <row r="43577" spans="1:1" x14ac:dyDescent="0.3">
      <c r="A43577" s="13">
        <v>0.21237478928309</v>
      </c>
    </row>
    <row r="43578" spans="1:1" x14ac:dyDescent="0.3">
      <c r="A43578" s="13">
        <v>0.11783291499168</v>
      </c>
    </row>
    <row r="43579" spans="1:1" x14ac:dyDescent="0.3">
      <c r="A43579" s="13">
        <v>6.7316862749145001E-2</v>
      </c>
    </row>
    <row r="43580" spans="1:1" x14ac:dyDescent="0.3">
      <c r="A43580" s="13">
        <v>6.7316862749145001E-2</v>
      </c>
    </row>
    <row r="43581" spans="1:1" x14ac:dyDescent="0.3">
      <c r="A43581" s="13">
        <v>0.16130008610193</v>
      </c>
    </row>
    <row r="43582" spans="1:1" x14ac:dyDescent="0.3">
      <c r="A43582" s="13">
        <v>8.2897224622238003E-2</v>
      </c>
    </row>
    <row r="43583" spans="1:1" x14ac:dyDescent="0.3">
      <c r="A43583" s="13">
        <v>0.34835709766548001</v>
      </c>
    </row>
    <row r="43584" spans="1:1" x14ac:dyDescent="0.3">
      <c r="A43584" s="13">
        <v>1.8647380287354999E-2</v>
      </c>
    </row>
    <row r="43585" spans="1:1" x14ac:dyDescent="0.3">
      <c r="A43585" s="13">
        <v>0.14290667964344</v>
      </c>
    </row>
    <row r="43586" spans="1:1" x14ac:dyDescent="0.3">
      <c r="A43586" s="13">
        <v>0.15730391711159999</v>
      </c>
    </row>
    <row r="43587" spans="1:1" x14ac:dyDescent="0.3">
      <c r="A43587" s="13">
        <v>0.22031706129904</v>
      </c>
    </row>
    <row r="43588" spans="1:1" x14ac:dyDescent="0.3">
      <c r="A43588" s="13">
        <v>0.28824748874120998</v>
      </c>
    </row>
    <row r="43589" spans="1:1" x14ac:dyDescent="0.3">
      <c r="A43589" s="13">
        <v>9.0084166944083E-2</v>
      </c>
    </row>
    <row r="43590" spans="1:1" x14ac:dyDescent="0.3">
      <c r="A43590" s="13">
        <v>0.25382666210656002</v>
      </c>
    </row>
    <row r="43591" spans="1:1" x14ac:dyDescent="0.3">
      <c r="A43591" s="13">
        <v>0.12459195349101999</v>
      </c>
    </row>
    <row r="43592" spans="1:1" x14ac:dyDescent="0.3">
      <c r="A43592" s="13">
        <v>0.27103075112637998</v>
      </c>
    </row>
    <row r="43593" spans="1:1" x14ac:dyDescent="0.3">
      <c r="A43593" s="13">
        <v>0.103270677649</v>
      </c>
    </row>
    <row r="43594" spans="1:1" x14ac:dyDescent="0.3">
      <c r="A43594" s="13">
        <v>0.11033298533834</v>
      </c>
    </row>
    <row r="43595" spans="1:1" x14ac:dyDescent="0.3">
      <c r="A43595" s="13">
        <v>0.15098130182884001</v>
      </c>
    </row>
    <row r="43596" spans="1:1" x14ac:dyDescent="0.3">
      <c r="A43596" s="13">
        <v>0.34007059693161001</v>
      </c>
    </row>
    <row r="43597" spans="1:1" x14ac:dyDescent="0.3">
      <c r="A43597" s="13">
        <v>0.22254668296773999</v>
      </c>
    </row>
    <row r="43598" spans="1:1" x14ac:dyDescent="0.3">
      <c r="A43598" s="13">
        <v>0.29573878919037999</v>
      </c>
    </row>
    <row r="43599" spans="1:1" x14ac:dyDescent="0.3">
      <c r="A43599" s="13">
        <v>6.7905090285626996E-2</v>
      </c>
    </row>
    <row r="43600" spans="1:1" x14ac:dyDescent="0.3">
      <c r="A43600" s="13">
        <v>0.21220317794134999</v>
      </c>
    </row>
    <row r="43601" spans="1:1" x14ac:dyDescent="0.3">
      <c r="A43601" s="13">
        <v>0.18075204440452999</v>
      </c>
    </row>
    <row r="43602" spans="1:1" x14ac:dyDescent="0.3">
      <c r="A43602" s="13">
        <v>0.12072904155075</v>
      </c>
    </row>
    <row r="43603" spans="1:1" x14ac:dyDescent="0.3">
      <c r="A43603" s="13">
        <v>0.25183157963882002</v>
      </c>
    </row>
    <row r="43604" spans="1:1" x14ac:dyDescent="0.3">
      <c r="A43604" s="13">
        <v>0.15925823158510999</v>
      </c>
    </row>
    <row r="43605" spans="1:1" x14ac:dyDescent="0.3">
      <c r="A43605" s="13">
        <v>0.16786653441926</v>
      </c>
    </row>
    <row r="43606" spans="1:1" x14ac:dyDescent="0.3">
      <c r="A43606" s="13">
        <v>0.15819065203077001</v>
      </c>
    </row>
    <row r="43607" spans="1:1" x14ac:dyDescent="0.3">
      <c r="A43607" s="13">
        <v>0.22849972022390999</v>
      </c>
    </row>
    <row r="43608" spans="1:1" x14ac:dyDescent="0.3">
      <c r="A43608" s="13">
        <v>0.12743176946279</v>
      </c>
    </row>
    <row r="43609" spans="1:1" x14ac:dyDescent="0.3">
      <c r="A43609" s="13">
        <v>6.3342409682731998E-2</v>
      </c>
    </row>
    <row r="43610" spans="1:1" x14ac:dyDescent="0.3">
      <c r="A43610" s="13">
        <v>0.21060898499703001</v>
      </c>
    </row>
    <row r="43611" spans="1:1" x14ac:dyDescent="0.3">
      <c r="A43611" s="13">
        <v>0.16207229987544999</v>
      </c>
    </row>
    <row r="43612" spans="1:1" x14ac:dyDescent="0.3">
      <c r="A43612" s="13">
        <v>0.21810589309577999</v>
      </c>
    </row>
    <row r="43613" spans="1:1" x14ac:dyDescent="0.3">
      <c r="A43613" s="13">
        <v>0.12224862905514999</v>
      </c>
    </row>
    <row r="43614" spans="1:1" x14ac:dyDescent="0.3">
      <c r="A43614" s="13">
        <v>0.18194985312723999</v>
      </c>
    </row>
    <row r="43615" spans="1:1" x14ac:dyDescent="0.3">
      <c r="A43615" s="13">
        <v>0.11617838353906</v>
      </c>
    </row>
    <row r="43616" spans="1:1" x14ac:dyDescent="0.3">
      <c r="A43616" s="13">
        <v>0.18394821611639001</v>
      </c>
    </row>
    <row r="43617" spans="1:1" x14ac:dyDescent="0.3">
      <c r="A43617" s="13">
        <v>4.0189278505881998E-2</v>
      </c>
    </row>
    <row r="43618" spans="1:1" x14ac:dyDescent="0.3">
      <c r="A43618" s="13">
        <v>0.20958880615691</v>
      </c>
    </row>
    <row r="43619" spans="1:1" x14ac:dyDescent="0.3">
      <c r="A43619" s="13">
        <v>0.20487953242821999</v>
      </c>
    </row>
    <row r="43620" spans="1:1" x14ac:dyDescent="0.3">
      <c r="A43620" s="13">
        <v>0.230689936953</v>
      </c>
    </row>
    <row r="43621" spans="1:1" x14ac:dyDescent="0.3">
      <c r="A43621" s="13">
        <v>0.21259353334482001</v>
      </c>
    </row>
    <row r="43622" spans="1:1" x14ac:dyDescent="0.3">
      <c r="A43622" s="13">
        <v>0.13512964123092</v>
      </c>
    </row>
    <row r="43623" spans="1:1" x14ac:dyDescent="0.3">
      <c r="A43623" s="13">
        <v>0.12201575799029001</v>
      </c>
    </row>
    <row r="43624" spans="1:1" x14ac:dyDescent="0.3">
      <c r="A43624" s="13">
        <v>0.13870777677554999</v>
      </c>
    </row>
    <row r="43625" spans="1:1" x14ac:dyDescent="0.3">
      <c r="A43625" s="13">
        <v>9.6340308717070999E-2</v>
      </c>
    </row>
    <row r="43626" spans="1:1" x14ac:dyDescent="0.3">
      <c r="A43626" s="13">
        <v>0.14761606023130999</v>
      </c>
    </row>
    <row r="43627" spans="1:1" x14ac:dyDescent="0.3">
      <c r="A43627" s="13">
        <v>0.14178151876486</v>
      </c>
    </row>
    <row r="43628" spans="1:1" x14ac:dyDescent="0.3">
      <c r="A43628" s="13">
        <v>0.15854595382246001</v>
      </c>
    </row>
    <row r="43629" spans="1:1" x14ac:dyDescent="0.3">
      <c r="A43629" s="13">
        <v>0.12567705060858</v>
      </c>
    </row>
    <row r="43630" spans="1:1" x14ac:dyDescent="0.3">
      <c r="A43630" s="13">
        <v>0.24828658986357999</v>
      </c>
    </row>
    <row r="43631" spans="1:1" x14ac:dyDescent="0.3">
      <c r="A43631" s="13">
        <v>9.8619656417402002E-2</v>
      </c>
    </row>
    <row r="43632" spans="1:1" x14ac:dyDescent="0.3">
      <c r="A43632" s="13">
        <v>0.20599494592750001</v>
      </c>
    </row>
    <row r="43633" spans="1:1" x14ac:dyDescent="0.3">
      <c r="A43633" s="13">
        <v>0.13126897204271001</v>
      </c>
    </row>
    <row r="43634" spans="1:1" x14ac:dyDescent="0.3">
      <c r="A43634" s="13">
        <v>9.0404041507118005E-2</v>
      </c>
    </row>
    <row r="43635" spans="1:1" x14ac:dyDescent="0.3">
      <c r="A43635" s="13">
        <v>0.18722132606573</v>
      </c>
    </row>
    <row r="43636" spans="1:1" x14ac:dyDescent="0.3">
      <c r="A43636" s="13">
        <v>0.17327369222292999</v>
      </c>
    </row>
    <row r="43637" spans="1:1" x14ac:dyDescent="0.3">
      <c r="A43637" s="13">
        <v>0.10711706144028001</v>
      </c>
    </row>
    <row r="43638" spans="1:1" x14ac:dyDescent="0.3">
      <c r="A43638" s="13">
        <v>0.11515694350404</v>
      </c>
    </row>
    <row r="43639" spans="1:1" x14ac:dyDescent="0.3">
      <c r="A43639" s="13">
        <v>0.156586560767</v>
      </c>
    </row>
    <row r="43640" spans="1:1" x14ac:dyDescent="0.3">
      <c r="A43640" s="13">
        <v>0.17886606194476001</v>
      </c>
    </row>
    <row r="43641" spans="1:1" x14ac:dyDescent="0.3">
      <c r="A43641" s="13">
        <v>0.13644669712268001</v>
      </c>
    </row>
    <row r="43642" spans="1:1" x14ac:dyDescent="0.3">
      <c r="A43642" s="13">
        <v>0.13644669712268001</v>
      </c>
    </row>
    <row r="43643" spans="1:1" x14ac:dyDescent="0.3">
      <c r="A43643" s="13">
        <v>8.8423341270818995E-2</v>
      </c>
    </row>
    <row r="43644" spans="1:1" x14ac:dyDescent="0.3">
      <c r="A43644" s="13">
        <v>0.22080589197002001</v>
      </c>
    </row>
    <row r="43645" spans="1:1" x14ac:dyDescent="0.3">
      <c r="A43645" s="13">
        <v>0.12076855518845001</v>
      </c>
    </row>
    <row r="43646" spans="1:1" x14ac:dyDescent="0.3">
      <c r="A43646" s="13">
        <v>8.4477701819390003E-2</v>
      </c>
    </row>
    <row r="43647" spans="1:1" x14ac:dyDescent="0.3">
      <c r="A43647" s="13">
        <v>0.10052635917027999</v>
      </c>
    </row>
    <row r="43648" spans="1:1" x14ac:dyDescent="0.3">
      <c r="A43648" s="13">
        <v>0.21506063844899001</v>
      </c>
    </row>
    <row r="43649" spans="1:1" x14ac:dyDescent="0.3">
      <c r="A43649" s="13">
        <v>0.14786226781358</v>
      </c>
    </row>
    <row r="43650" spans="1:1" x14ac:dyDescent="0.3">
      <c r="A43650" s="13">
        <v>0.13630855519688001</v>
      </c>
    </row>
    <row r="43651" spans="1:1" x14ac:dyDescent="0.3">
      <c r="A43651" s="13">
        <v>0.14440991122364999</v>
      </c>
    </row>
    <row r="43652" spans="1:1" x14ac:dyDescent="0.3">
      <c r="A43652" s="13">
        <v>0.20962834777907</v>
      </c>
    </row>
    <row r="43653" spans="1:1" x14ac:dyDescent="0.3">
      <c r="A43653" s="13">
        <v>0.20010647011495</v>
      </c>
    </row>
    <row r="43654" spans="1:1" x14ac:dyDescent="0.3">
      <c r="A43654" s="13">
        <v>9.7034280892746003E-2</v>
      </c>
    </row>
    <row r="43655" spans="1:1" x14ac:dyDescent="0.3">
      <c r="A43655" s="13">
        <v>0.17698497936782001</v>
      </c>
    </row>
    <row r="43656" spans="1:1" x14ac:dyDescent="0.3">
      <c r="A43656" s="13">
        <v>0.19047128336513</v>
      </c>
    </row>
    <row r="43657" spans="1:1" x14ac:dyDescent="0.3">
      <c r="A43657" s="13">
        <v>8.6219421230291998E-2</v>
      </c>
    </row>
    <row r="43658" spans="1:1" x14ac:dyDescent="0.3">
      <c r="A43658" s="13">
        <v>0.18627631862412</v>
      </c>
    </row>
    <row r="43659" spans="1:1" x14ac:dyDescent="0.3">
      <c r="A43659" s="13">
        <v>9.9028738184224002E-2</v>
      </c>
    </row>
    <row r="43660" spans="1:1" x14ac:dyDescent="0.3">
      <c r="A43660" s="13">
        <v>0.10945801151164999</v>
      </c>
    </row>
    <row r="43661" spans="1:1" x14ac:dyDescent="0.3">
      <c r="A43661" s="13">
        <v>0.23291578655928</v>
      </c>
    </row>
    <row r="43662" spans="1:1" x14ac:dyDescent="0.3">
      <c r="A43662" s="13">
        <v>0.12873322085086999</v>
      </c>
    </row>
    <row r="43663" spans="1:1" x14ac:dyDescent="0.3">
      <c r="A43663" s="13">
        <v>0.31925282102128999</v>
      </c>
    </row>
    <row r="43664" spans="1:1" x14ac:dyDescent="0.3">
      <c r="A43664" s="13">
        <v>0.1555340656383</v>
      </c>
    </row>
    <row r="43665" spans="1:1" x14ac:dyDescent="0.3">
      <c r="A43665" s="13">
        <v>0.21767897698013999</v>
      </c>
    </row>
    <row r="43666" spans="1:1" x14ac:dyDescent="0.3">
      <c r="A43666" s="13">
        <v>0.31366189909808001</v>
      </c>
    </row>
    <row r="43667" spans="1:1" x14ac:dyDescent="0.3">
      <c r="A43667" s="13">
        <v>0.15030583810350001</v>
      </c>
    </row>
    <row r="43668" spans="1:1" x14ac:dyDescent="0.3">
      <c r="A43668" s="13">
        <v>0.18101315890712</v>
      </c>
    </row>
    <row r="43669" spans="1:1" x14ac:dyDescent="0.3">
      <c r="A43669" s="13">
        <v>0.13169224688035</v>
      </c>
    </row>
    <row r="43670" spans="1:1" x14ac:dyDescent="0.3">
      <c r="A43670" s="13">
        <v>0.22016270762776</v>
      </c>
    </row>
    <row r="43671" spans="1:1" x14ac:dyDescent="0.3">
      <c r="A43671" s="13">
        <v>0.14652733465459</v>
      </c>
    </row>
    <row r="43672" spans="1:1" x14ac:dyDescent="0.3">
      <c r="A43672" s="13">
        <v>0.18378506762904001</v>
      </c>
    </row>
    <row r="43673" spans="1:1" x14ac:dyDescent="0.3">
      <c r="A43673" s="13">
        <v>0.28851663294202001</v>
      </c>
    </row>
    <row r="43674" spans="1:1" x14ac:dyDescent="0.3">
      <c r="A43674" s="13">
        <v>0.24675702461564999</v>
      </c>
    </row>
    <row r="43675" spans="1:1" x14ac:dyDescent="0.3">
      <c r="A43675" s="13">
        <v>0.15635065085659</v>
      </c>
    </row>
    <row r="43676" spans="1:1" x14ac:dyDescent="0.3">
      <c r="A43676" s="13">
        <v>0.22605541147489999</v>
      </c>
    </row>
    <row r="43677" spans="1:1" x14ac:dyDescent="0.3">
      <c r="A43677" s="13">
        <v>0.26755987052705998</v>
      </c>
    </row>
    <row r="43678" spans="1:1" x14ac:dyDescent="0.3">
      <c r="A43678" s="13">
        <v>9.6025297911605995E-2</v>
      </c>
    </row>
    <row r="43679" spans="1:1" x14ac:dyDescent="0.3">
      <c r="A43679" s="13">
        <v>0.24544344242714999</v>
      </c>
    </row>
    <row r="43680" spans="1:1" x14ac:dyDescent="0.3">
      <c r="A43680" s="13">
        <v>0.15379139042649001</v>
      </c>
    </row>
    <row r="43681" spans="1:1" x14ac:dyDescent="0.3">
      <c r="A43681" s="13">
        <v>0.14446207995579</v>
      </c>
    </row>
    <row r="43682" spans="1:1" x14ac:dyDescent="0.3">
      <c r="A43682" s="13">
        <v>7.7442792677698005E-2</v>
      </c>
    </row>
    <row r="43683" spans="1:1" x14ac:dyDescent="0.3">
      <c r="A43683" s="13">
        <v>0.17124209289132999</v>
      </c>
    </row>
    <row r="43684" spans="1:1" x14ac:dyDescent="0.3">
      <c r="A43684" s="13">
        <v>5.6365994070975999E-2</v>
      </c>
    </row>
    <row r="43685" spans="1:1" x14ac:dyDescent="0.3">
      <c r="A43685" s="13">
        <v>0.22578595388014</v>
      </c>
    </row>
    <row r="43686" spans="1:1" x14ac:dyDescent="0.3">
      <c r="A43686" s="13">
        <v>0.14819105932257001</v>
      </c>
    </row>
    <row r="43687" spans="1:1" x14ac:dyDescent="0.3">
      <c r="A43687" s="13">
        <v>0.2656690126654</v>
      </c>
    </row>
    <row r="43688" spans="1:1" x14ac:dyDescent="0.3">
      <c r="A43688" s="13">
        <v>0.19010342591299001</v>
      </c>
    </row>
    <row r="43689" spans="1:1" x14ac:dyDescent="0.3">
      <c r="A43689" s="13">
        <v>0.24222578194627001</v>
      </c>
    </row>
    <row r="43690" spans="1:1" x14ac:dyDescent="0.3">
      <c r="A43690" s="13">
        <v>0.1452929565161</v>
      </c>
    </row>
    <row r="43691" spans="1:1" x14ac:dyDescent="0.3">
      <c r="A43691" s="13">
        <v>0.21198606643161999</v>
      </c>
    </row>
    <row r="43692" spans="1:1" x14ac:dyDescent="0.3">
      <c r="A43692" s="13">
        <v>0.25994894291913001</v>
      </c>
    </row>
    <row r="43693" spans="1:1" x14ac:dyDescent="0.3">
      <c r="A43693" s="13">
        <v>0.10703979214379</v>
      </c>
    </row>
    <row r="43694" spans="1:1" x14ac:dyDescent="0.3">
      <c r="A43694" s="13">
        <v>0.15712664775477</v>
      </c>
    </row>
    <row r="43695" spans="1:1" x14ac:dyDescent="0.3">
      <c r="A43695" s="13">
        <v>0.10578313952069</v>
      </c>
    </row>
    <row r="43696" spans="1:1" x14ac:dyDescent="0.3">
      <c r="A43696" s="13">
        <v>0.21761297366425</v>
      </c>
    </row>
    <row r="43697" spans="1:1" x14ac:dyDescent="0.3">
      <c r="A43697" s="13">
        <v>0.14995680569</v>
      </c>
    </row>
    <row r="43698" spans="1:1" x14ac:dyDescent="0.3">
      <c r="A43698" s="13">
        <v>9.2978464355710999E-2</v>
      </c>
    </row>
    <row r="43699" spans="1:1" x14ac:dyDescent="0.3">
      <c r="A43699" s="13">
        <v>0.12697868679355001</v>
      </c>
    </row>
    <row r="43700" spans="1:1" x14ac:dyDescent="0.3">
      <c r="A43700" s="13">
        <v>9.2321071487194997E-2</v>
      </c>
    </row>
    <row r="43701" spans="1:1" x14ac:dyDescent="0.3">
      <c r="A43701" s="13">
        <v>0.24142818225602999</v>
      </c>
    </row>
    <row r="43702" spans="1:1" x14ac:dyDescent="0.3">
      <c r="A43702" s="13">
        <v>0.13068796623970999</v>
      </c>
    </row>
    <row r="43703" spans="1:1" x14ac:dyDescent="0.3">
      <c r="A43703" s="13">
        <v>0.18134438834753999</v>
      </c>
    </row>
    <row r="43704" spans="1:1" x14ac:dyDescent="0.3">
      <c r="A43704" s="13">
        <v>0.12504186569611001</v>
      </c>
    </row>
    <row r="43705" spans="1:1" x14ac:dyDescent="0.3">
      <c r="A43705" s="13">
        <v>0.10002960628622</v>
      </c>
    </row>
    <row r="43706" spans="1:1" x14ac:dyDescent="0.3">
      <c r="A43706" s="13">
        <v>0.12203287906304</v>
      </c>
    </row>
    <row r="43707" spans="1:1" x14ac:dyDescent="0.3">
      <c r="A43707" s="13">
        <v>5.1132699173188002E-2</v>
      </c>
    </row>
    <row r="43708" spans="1:1" x14ac:dyDescent="0.3">
      <c r="A43708" s="13">
        <v>0.11589783780587</v>
      </c>
    </row>
    <row r="43709" spans="1:1" x14ac:dyDescent="0.3">
      <c r="A43709" s="13">
        <v>0.22749521949057999</v>
      </c>
    </row>
    <row r="43710" spans="1:1" x14ac:dyDescent="0.3">
      <c r="A43710" s="13">
        <v>0.19538239946752001</v>
      </c>
    </row>
    <row r="43711" spans="1:1" x14ac:dyDescent="0.3">
      <c r="A43711" s="13">
        <v>9.1214310878173999E-2</v>
      </c>
    </row>
    <row r="43712" spans="1:1" x14ac:dyDescent="0.3">
      <c r="A43712" s="13">
        <v>0.15764219169165</v>
      </c>
    </row>
    <row r="43713" spans="1:1" x14ac:dyDescent="0.3">
      <c r="A43713" s="13">
        <v>8.7735642565623995E-2</v>
      </c>
    </row>
    <row r="43714" spans="1:1" x14ac:dyDescent="0.3">
      <c r="A43714" s="13">
        <v>0.18410699918979001</v>
      </c>
    </row>
    <row r="43715" spans="1:1" x14ac:dyDescent="0.3">
      <c r="A43715" s="13">
        <v>5.9657425714433998E-2</v>
      </c>
    </row>
    <row r="43716" spans="1:1" x14ac:dyDescent="0.3">
      <c r="A43716" s="13">
        <v>0.2278853585283</v>
      </c>
    </row>
    <row r="43717" spans="1:1" x14ac:dyDescent="0.3">
      <c r="A43717" s="13">
        <v>0.16832546863945</v>
      </c>
    </row>
    <row r="43718" spans="1:1" x14ac:dyDescent="0.3">
      <c r="A43718" s="13">
        <v>0.11218973982122001</v>
      </c>
    </row>
    <row r="43719" spans="1:1" x14ac:dyDescent="0.3">
      <c r="A43719" s="13">
        <v>0.22974234465616</v>
      </c>
    </row>
    <row r="43720" spans="1:1" x14ac:dyDescent="0.3">
      <c r="A43720" s="13">
        <v>0.21262402369527</v>
      </c>
    </row>
    <row r="43721" spans="1:1" x14ac:dyDescent="0.3">
      <c r="A43721" s="13">
        <v>0.18596963134646999</v>
      </c>
    </row>
    <row r="43722" spans="1:1" x14ac:dyDescent="0.3">
      <c r="A43722" s="13">
        <v>0.1247234438886</v>
      </c>
    </row>
    <row r="43723" spans="1:1" x14ac:dyDescent="0.3">
      <c r="A43723" s="13">
        <v>0.22117403589656001</v>
      </c>
    </row>
    <row r="43724" spans="1:1" x14ac:dyDescent="0.3">
      <c r="A43724" s="13">
        <v>0.1349578740097</v>
      </c>
    </row>
    <row r="43725" spans="1:1" x14ac:dyDescent="0.3">
      <c r="A43725" s="13">
        <v>0.20575199427054</v>
      </c>
    </row>
    <row r="43726" spans="1:1" x14ac:dyDescent="0.3">
      <c r="A43726" s="13">
        <v>0.14648409947395</v>
      </c>
    </row>
    <row r="43727" spans="1:1" x14ac:dyDescent="0.3">
      <c r="A43727" s="13">
        <v>0.15437633157764999</v>
      </c>
    </row>
    <row r="43728" spans="1:1" x14ac:dyDescent="0.3">
      <c r="A43728" s="13">
        <v>0.27123638011903001</v>
      </c>
    </row>
    <row r="43729" spans="1:1" x14ac:dyDescent="0.3">
      <c r="A43729" s="13">
        <v>0.17129656252135</v>
      </c>
    </row>
    <row r="43730" spans="1:1" x14ac:dyDescent="0.3">
      <c r="A43730" s="13">
        <v>0.17534899331432999</v>
      </c>
    </row>
    <row r="43731" spans="1:1" x14ac:dyDescent="0.3">
      <c r="A43731" s="13">
        <v>0.18526277144417</v>
      </c>
    </row>
    <row r="43732" spans="1:1" x14ac:dyDescent="0.3">
      <c r="A43732" s="13">
        <v>0.273574995067</v>
      </c>
    </row>
    <row r="43733" spans="1:1" x14ac:dyDescent="0.3">
      <c r="A43733" s="13">
        <v>0.17514785921195</v>
      </c>
    </row>
    <row r="43734" spans="1:1" x14ac:dyDescent="0.3">
      <c r="A43734" s="13">
        <v>0.20296656333553001</v>
      </c>
    </row>
    <row r="43735" spans="1:1" x14ac:dyDescent="0.3">
      <c r="A43735" s="13">
        <v>0.33084210134929998</v>
      </c>
    </row>
    <row r="43736" spans="1:1" x14ac:dyDescent="0.3">
      <c r="A43736" s="13">
        <v>0.1414266610721</v>
      </c>
    </row>
    <row r="43737" spans="1:1" x14ac:dyDescent="0.3">
      <c r="A43737" s="13">
        <v>0.17465377959042999</v>
      </c>
    </row>
    <row r="43738" spans="1:1" x14ac:dyDescent="0.3">
      <c r="A43738" s="13">
        <v>0.13781230890202001</v>
      </c>
    </row>
    <row r="43739" spans="1:1" x14ac:dyDescent="0.3">
      <c r="A43739" s="13">
        <v>0.14926104809269</v>
      </c>
    </row>
    <row r="43740" spans="1:1" x14ac:dyDescent="0.3">
      <c r="A43740" s="13">
        <v>9.4157818940187002E-2</v>
      </c>
    </row>
    <row r="43741" spans="1:1" x14ac:dyDescent="0.3">
      <c r="A43741" s="13">
        <v>0.23855403602691</v>
      </c>
    </row>
    <row r="43742" spans="1:1" x14ac:dyDescent="0.3">
      <c r="A43742" s="13">
        <v>0.13782718107263001</v>
      </c>
    </row>
    <row r="43743" spans="1:1" x14ac:dyDescent="0.3">
      <c r="A43743" s="13">
        <v>0.17981870610879999</v>
      </c>
    </row>
    <row r="43744" spans="1:1" x14ac:dyDescent="0.3">
      <c r="A43744" s="13">
        <v>0.10306649330152</v>
      </c>
    </row>
    <row r="43745" spans="1:1" x14ac:dyDescent="0.3">
      <c r="A43745" s="13">
        <v>0.19897595014486999</v>
      </c>
    </row>
    <row r="43746" spans="1:1" x14ac:dyDescent="0.3">
      <c r="A43746" s="13">
        <v>9.8470527603856994E-2</v>
      </c>
    </row>
    <row r="43747" spans="1:1" x14ac:dyDescent="0.3">
      <c r="A43747" s="13">
        <v>0.32182122778177003</v>
      </c>
    </row>
    <row r="43748" spans="1:1" x14ac:dyDescent="0.3">
      <c r="A43748" s="13">
        <v>0.11808429785114</v>
      </c>
    </row>
    <row r="43749" spans="1:1" x14ac:dyDescent="0.3">
      <c r="A43749" s="13">
        <v>0.20568536213392</v>
      </c>
    </row>
    <row r="43750" spans="1:1" x14ac:dyDescent="0.3">
      <c r="A43750" s="13">
        <v>0.15330787920983999</v>
      </c>
    </row>
    <row r="43751" spans="1:1" x14ac:dyDescent="0.3">
      <c r="A43751" s="13">
        <v>4.0870697023737003E-2</v>
      </c>
    </row>
    <row r="43752" spans="1:1" x14ac:dyDescent="0.3">
      <c r="A43752" s="13">
        <v>0.13144861649688</v>
      </c>
    </row>
    <row r="43753" spans="1:1" x14ac:dyDescent="0.3">
      <c r="A43753" s="13">
        <v>0.22932297373022001</v>
      </c>
    </row>
    <row r="43754" spans="1:1" x14ac:dyDescent="0.3">
      <c r="A43754" s="13">
        <v>0.13781426894411</v>
      </c>
    </row>
    <row r="43755" spans="1:1" x14ac:dyDescent="0.3">
      <c r="A43755" s="13">
        <v>0.15862685985902</v>
      </c>
    </row>
    <row r="43756" spans="1:1" x14ac:dyDescent="0.3">
      <c r="A43756" s="13">
        <v>0.18142259262037</v>
      </c>
    </row>
    <row r="43757" spans="1:1" x14ac:dyDescent="0.3">
      <c r="A43757" s="13">
        <v>0.1648922794057</v>
      </c>
    </row>
    <row r="43758" spans="1:1" x14ac:dyDescent="0.3">
      <c r="A43758" s="13">
        <v>0.26203358634941998</v>
      </c>
    </row>
    <row r="43759" spans="1:1" x14ac:dyDescent="0.3">
      <c r="A43759" s="13">
        <v>0.14271761059152999</v>
      </c>
    </row>
    <row r="43760" spans="1:1" x14ac:dyDescent="0.3">
      <c r="A43760" s="13">
        <v>0.19863723505083</v>
      </c>
    </row>
    <row r="43761" spans="1:1" x14ac:dyDescent="0.3">
      <c r="A43761" s="13">
        <v>6.6483805209195002E-2</v>
      </c>
    </row>
    <row r="43762" spans="1:1" x14ac:dyDescent="0.3">
      <c r="A43762" s="13">
        <v>6.2283234856984997E-2</v>
      </c>
    </row>
    <row r="43763" spans="1:1" x14ac:dyDescent="0.3">
      <c r="A43763" s="13">
        <v>0.13891852326532</v>
      </c>
    </row>
    <row r="43764" spans="1:1" x14ac:dyDescent="0.3">
      <c r="A43764" s="13">
        <v>0.2198587198035</v>
      </c>
    </row>
    <row r="43765" spans="1:1" x14ac:dyDescent="0.3">
      <c r="A43765" s="13">
        <v>6.4148905306214005E-2</v>
      </c>
    </row>
    <row r="43766" spans="1:1" x14ac:dyDescent="0.3">
      <c r="A43766" s="13">
        <v>0.12266506190519</v>
      </c>
    </row>
    <row r="43767" spans="1:1" x14ac:dyDescent="0.3">
      <c r="A43767" s="13">
        <v>0.10914084116035</v>
      </c>
    </row>
    <row r="43768" spans="1:1" x14ac:dyDescent="0.3">
      <c r="A43768" s="13">
        <v>0.27683715598353997</v>
      </c>
    </row>
    <row r="43769" spans="1:1" x14ac:dyDescent="0.3">
      <c r="A43769" s="13">
        <v>0.12942422099225001</v>
      </c>
    </row>
    <row r="43770" spans="1:1" x14ac:dyDescent="0.3">
      <c r="A43770" s="13">
        <v>0.25466003862071002</v>
      </c>
    </row>
    <row r="43771" spans="1:1" x14ac:dyDescent="0.3">
      <c r="A43771" s="13">
        <v>0.19354633434332</v>
      </c>
    </row>
    <row r="43772" spans="1:1" x14ac:dyDescent="0.3">
      <c r="A43772" s="13">
        <v>0.17971166658608001</v>
      </c>
    </row>
    <row r="43773" spans="1:1" x14ac:dyDescent="0.3">
      <c r="A43773" s="13">
        <v>0.18263355665087999</v>
      </c>
    </row>
    <row r="43774" spans="1:1" x14ac:dyDescent="0.3">
      <c r="A43774" s="13">
        <v>0.12513465317931999</v>
      </c>
    </row>
    <row r="43775" spans="1:1" x14ac:dyDescent="0.3">
      <c r="A43775" s="13">
        <v>0.27998095583857002</v>
      </c>
    </row>
    <row r="43776" spans="1:1" x14ac:dyDescent="0.3">
      <c r="A43776" s="13">
        <v>0.26685122721709997</v>
      </c>
    </row>
    <row r="43777" spans="1:1" x14ac:dyDescent="0.3">
      <c r="A43777" s="13">
        <v>0.14046272653021</v>
      </c>
    </row>
    <row r="43778" spans="1:1" x14ac:dyDescent="0.3">
      <c r="A43778" s="13">
        <v>0.28103290755915</v>
      </c>
    </row>
    <row r="43779" spans="1:1" x14ac:dyDescent="0.3">
      <c r="A43779" s="13">
        <v>8.4143188156636003E-2</v>
      </c>
    </row>
    <row r="43780" spans="1:1" x14ac:dyDescent="0.3">
      <c r="A43780" s="13">
        <v>0.10447224764132999</v>
      </c>
    </row>
    <row r="43781" spans="1:1" x14ac:dyDescent="0.3">
      <c r="A43781" s="13">
        <v>0.14337035107926999</v>
      </c>
    </row>
    <row r="43782" spans="1:1" x14ac:dyDescent="0.3">
      <c r="A43782" s="13">
        <v>0.19285147083502999</v>
      </c>
    </row>
    <row r="43783" spans="1:1" x14ac:dyDescent="0.3">
      <c r="A43783" s="13">
        <v>0.16391261453818001</v>
      </c>
    </row>
    <row r="43784" spans="1:1" x14ac:dyDescent="0.3">
      <c r="A43784" s="13">
        <v>0.22496776569012999</v>
      </c>
    </row>
    <row r="43785" spans="1:1" x14ac:dyDescent="0.3">
      <c r="A43785" s="13">
        <v>0.29082124783841001</v>
      </c>
    </row>
    <row r="43786" spans="1:1" x14ac:dyDescent="0.3">
      <c r="A43786" s="13">
        <v>0.16469396426970001</v>
      </c>
    </row>
    <row r="43787" spans="1:1" x14ac:dyDescent="0.3">
      <c r="A43787" s="13">
        <v>0.21682980688862999</v>
      </c>
    </row>
    <row r="43788" spans="1:1" x14ac:dyDescent="0.3">
      <c r="A43788" s="13">
        <v>0.26336372154353999</v>
      </c>
    </row>
    <row r="43789" spans="1:1" x14ac:dyDescent="0.3">
      <c r="A43789" s="13">
        <v>0.18447998258355</v>
      </c>
    </row>
    <row r="43790" spans="1:1" x14ac:dyDescent="0.3">
      <c r="A43790" s="13">
        <v>0.36012376890886</v>
      </c>
    </row>
    <row r="43791" spans="1:1" x14ac:dyDescent="0.3">
      <c r="A43791" s="13">
        <v>0.12136960376677</v>
      </c>
    </row>
    <row r="43792" spans="1:1" x14ac:dyDescent="0.3">
      <c r="A43792" s="13">
        <v>0.29064356744869002</v>
      </c>
    </row>
    <row r="43793" spans="1:1" x14ac:dyDescent="0.3">
      <c r="A43793" s="13">
        <v>0.15391063863122001</v>
      </c>
    </row>
    <row r="43794" spans="1:1" x14ac:dyDescent="0.3">
      <c r="A43794" s="13">
        <v>0.12202236400381999</v>
      </c>
    </row>
    <row r="43795" spans="1:1" x14ac:dyDescent="0.3">
      <c r="A43795" s="13">
        <v>0.17796454100194001</v>
      </c>
    </row>
    <row r="43796" spans="1:1" x14ac:dyDescent="0.3">
      <c r="A43796" s="13">
        <v>0.14499451875875</v>
      </c>
    </row>
    <row r="43797" spans="1:1" x14ac:dyDescent="0.3">
      <c r="A43797" s="13">
        <v>0.18566724362329001</v>
      </c>
    </row>
    <row r="43798" spans="1:1" x14ac:dyDescent="0.3">
      <c r="A43798" s="13">
        <v>0.18395660153622001</v>
      </c>
    </row>
    <row r="43799" spans="1:1" x14ac:dyDescent="0.3">
      <c r="A43799" s="13">
        <v>0.20181578311663001</v>
      </c>
    </row>
    <row r="43800" spans="1:1" x14ac:dyDescent="0.3">
      <c r="A43800" s="13">
        <v>0.24319374443947001</v>
      </c>
    </row>
    <row r="43801" spans="1:1" x14ac:dyDescent="0.3">
      <c r="A43801" s="13">
        <v>0.13024459686417</v>
      </c>
    </row>
    <row r="43802" spans="1:1" x14ac:dyDescent="0.3">
      <c r="A43802" s="13">
        <v>0.33521433049315003</v>
      </c>
    </row>
    <row r="43803" spans="1:1" x14ac:dyDescent="0.3">
      <c r="A43803" s="13">
        <v>0.33521433049315003</v>
      </c>
    </row>
    <row r="43804" spans="1:1" x14ac:dyDescent="0.3">
      <c r="A43804" s="13">
        <v>0.24124885105390001</v>
      </c>
    </row>
    <row r="43805" spans="1:1" x14ac:dyDescent="0.3">
      <c r="A43805" s="13">
        <v>0.25465139655433999</v>
      </c>
    </row>
    <row r="43806" spans="1:1" x14ac:dyDescent="0.3">
      <c r="A43806" s="13">
        <v>0.25465139655433999</v>
      </c>
    </row>
    <row r="43807" spans="1:1" x14ac:dyDescent="0.3">
      <c r="A43807" s="13">
        <v>0.24879856930989</v>
      </c>
    </row>
    <row r="43808" spans="1:1" x14ac:dyDescent="0.3">
      <c r="A43808" s="13">
        <v>9.9184853320947994E-2</v>
      </c>
    </row>
    <row r="43809" spans="1:1" x14ac:dyDescent="0.3">
      <c r="A43809" s="13">
        <v>0.12674571258823</v>
      </c>
    </row>
    <row r="43810" spans="1:1" x14ac:dyDescent="0.3">
      <c r="A43810" s="13">
        <v>0.19105298267702001</v>
      </c>
    </row>
    <row r="43811" spans="1:1" x14ac:dyDescent="0.3">
      <c r="A43811" s="13">
        <v>0.12224794920558001</v>
      </c>
    </row>
    <row r="43812" spans="1:1" x14ac:dyDescent="0.3">
      <c r="A43812" s="13">
        <v>0.12672832763379999</v>
      </c>
    </row>
    <row r="43813" spans="1:1" x14ac:dyDescent="0.3">
      <c r="A43813" s="13">
        <v>0.11371465962523</v>
      </c>
    </row>
    <row r="43814" spans="1:1" x14ac:dyDescent="0.3">
      <c r="A43814" s="13">
        <v>0.19478615268562</v>
      </c>
    </row>
    <row r="43815" spans="1:1" x14ac:dyDescent="0.3">
      <c r="A43815" s="13">
        <v>0.17453627193742999</v>
      </c>
    </row>
    <row r="43816" spans="1:1" x14ac:dyDescent="0.3">
      <c r="A43816" s="13">
        <v>0.13823793425552</v>
      </c>
    </row>
    <row r="43817" spans="1:1" x14ac:dyDescent="0.3">
      <c r="A43817" s="13">
        <v>0.21794676263910001</v>
      </c>
    </row>
    <row r="43818" spans="1:1" x14ac:dyDescent="0.3">
      <c r="A43818" s="13">
        <v>0.18492590592575001</v>
      </c>
    </row>
    <row r="43819" spans="1:1" x14ac:dyDescent="0.3">
      <c r="A43819" s="13">
        <v>0.26222722993237002</v>
      </c>
    </row>
    <row r="43820" spans="1:1" x14ac:dyDescent="0.3">
      <c r="A43820" s="13">
        <v>0.15900432909039999</v>
      </c>
    </row>
    <row r="43821" spans="1:1" x14ac:dyDescent="0.3">
      <c r="A43821" s="13">
        <v>7.0014074098753001E-2</v>
      </c>
    </row>
    <row r="43822" spans="1:1" x14ac:dyDescent="0.3">
      <c r="A43822" s="13">
        <v>0.21963363112237</v>
      </c>
    </row>
    <row r="43823" spans="1:1" x14ac:dyDescent="0.3">
      <c r="A43823" s="13">
        <v>0.18543029720446</v>
      </c>
    </row>
    <row r="43824" spans="1:1" x14ac:dyDescent="0.3">
      <c r="A43824" s="13">
        <v>0.18407926879372999</v>
      </c>
    </row>
    <row r="43825" spans="1:1" x14ac:dyDescent="0.3">
      <c r="A43825" s="13">
        <v>0.17526507045083001</v>
      </c>
    </row>
    <row r="43826" spans="1:1" x14ac:dyDescent="0.3">
      <c r="A43826" s="13">
        <v>8.3450036513042003E-2</v>
      </c>
    </row>
    <row r="43827" spans="1:1" x14ac:dyDescent="0.3">
      <c r="A43827" s="13">
        <v>5.7610081166711E-2</v>
      </c>
    </row>
    <row r="43828" spans="1:1" x14ac:dyDescent="0.3">
      <c r="A43828" s="13">
        <v>0.14502173903334001</v>
      </c>
    </row>
    <row r="43829" spans="1:1" x14ac:dyDescent="0.3">
      <c r="A43829" s="13">
        <v>0.23250698986995</v>
      </c>
    </row>
    <row r="43830" spans="1:1" x14ac:dyDescent="0.3">
      <c r="A43830" s="13">
        <v>0.14341848062879001</v>
      </c>
    </row>
    <row r="43831" spans="1:1" x14ac:dyDescent="0.3">
      <c r="A43831" s="13">
        <v>0.10039601354085</v>
      </c>
    </row>
    <row r="43832" spans="1:1" x14ac:dyDescent="0.3">
      <c r="A43832" s="13">
        <v>8.6697244388743003E-2</v>
      </c>
    </row>
    <row r="43833" spans="1:1" x14ac:dyDescent="0.3">
      <c r="A43833" s="13">
        <v>0.11539077109099</v>
      </c>
    </row>
    <row r="43834" spans="1:1" x14ac:dyDescent="0.3">
      <c r="A43834" s="13">
        <v>0.23220789022065</v>
      </c>
    </row>
    <row r="43835" spans="1:1" x14ac:dyDescent="0.3">
      <c r="A43835" s="13">
        <v>0.18723022713123999</v>
      </c>
    </row>
    <row r="43836" spans="1:1" x14ac:dyDescent="0.3">
      <c r="A43836" s="13">
        <v>0.37148533191744998</v>
      </c>
    </row>
    <row r="43837" spans="1:1" x14ac:dyDescent="0.3">
      <c r="A43837" s="13">
        <v>0.22775421213665001</v>
      </c>
    </row>
    <row r="43838" spans="1:1" x14ac:dyDescent="0.3">
      <c r="A43838" s="13">
        <v>0.18374130592693</v>
      </c>
    </row>
    <row r="43839" spans="1:1" x14ac:dyDescent="0.3">
      <c r="A43839" s="13">
        <v>0.14471621685823</v>
      </c>
    </row>
    <row r="43840" spans="1:1" x14ac:dyDescent="0.3">
      <c r="A43840" s="13">
        <v>0.20044737686951999</v>
      </c>
    </row>
    <row r="43841" spans="1:1" x14ac:dyDescent="0.3">
      <c r="A43841" s="13">
        <v>0.19553783838718999</v>
      </c>
    </row>
    <row r="43842" spans="1:1" x14ac:dyDescent="0.3">
      <c r="A43842" s="13">
        <v>0.21815518692242</v>
      </c>
    </row>
    <row r="43843" spans="1:1" x14ac:dyDescent="0.3">
      <c r="A43843" s="13">
        <v>0.16713298492302001</v>
      </c>
    </row>
    <row r="43844" spans="1:1" x14ac:dyDescent="0.3">
      <c r="A43844" s="13">
        <v>0.16111712635916001</v>
      </c>
    </row>
    <row r="43845" spans="1:1" x14ac:dyDescent="0.3">
      <c r="A43845" s="13">
        <v>0.10215048268548001</v>
      </c>
    </row>
    <row r="43846" spans="1:1" x14ac:dyDescent="0.3">
      <c r="A43846" s="13">
        <v>0.14919260144387</v>
      </c>
    </row>
    <row r="43847" spans="1:1" x14ac:dyDescent="0.3">
      <c r="A43847" s="13">
        <v>0.13421440541606999</v>
      </c>
    </row>
    <row r="43848" spans="1:1" x14ac:dyDescent="0.3">
      <c r="A43848" s="13">
        <v>0.16376847862394001</v>
      </c>
    </row>
    <row r="43849" spans="1:1" x14ac:dyDescent="0.3">
      <c r="A43849" s="13">
        <v>0.14511299684406001</v>
      </c>
    </row>
    <row r="43850" spans="1:1" x14ac:dyDescent="0.3">
      <c r="A43850" s="13">
        <v>0.10063121674098</v>
      </c>
    </row>
    <row r="43851" spans="1:1" x14ac:dyDescent="0.3">
      <c r="A43851" s="13">
        <v>0.18497140684116001</v>
      </c>
    </row>
    <row r="43852" spans="1:1" x14ac:dyDescent="0.3">
      <c r="A43852" s="13">
        <v>8.0017828976050004E-2</v>
      </c>
    </row>
    <row r="43853" spans="1:1" x14ac:dyDescent="0.3">
      <c r="A43853" s="13">
        <v>0.24278719212123001</v>
      </c>
    </row>
    <row r="43854" spans="1:1" x14ac:dyDescent="0.3">
      <c r="A43854" s="13">
        <v>0.25134233502613001</v>
      </c>
    </row>
    <row r="43855" spans="1:1" x14ac:dyDescent="0.3">
      <c r="A43855" s="13">
        <v>0.15694527397933999</v>
      </c>
    </row>
    <row r="43856" spans="1:1" x14ac:dyDescent="0.3">
      <c r="A43856" s="13">
        <v>7.4768668149756995E-2</v>
      </c>
    </row>
    <row r="43857" spans="1:1" x14ac:dyDescent="0.3">
      <c r="A43857" s="13">
        <v>0.23249277922872</v>
      </c>
    </row>
    <row r="43858" spans="1:1" x14ac:dyDescent="0.3">
      <c r="A43858" s="13">
        <v>6.9446579097323005E-2</v>
      </c>
    </row>
    <row r="43859" spans="1:1" x14ac:dyDescent="0.3">
      <c r="A43859" s="13">
        <v>0.13042599306725</v>
      </c>
    </row>
    <row r="43860" spans="1:1" x14ac:dyDescent="0.3">
      <c r="A43860" s="13">
        <v>0.13821865646142001</v>
      </c>
    </row>
    <row r="43861" spans="1:1" x14ac:dyDescent="0.3">
      <c r="A43861" s="13">
        <v>0.13760671861984999</v>
      </c>
    </row>
    <row r="43862" spans="1:1" x14ac:dyDescent="0.3">
      <c r="A43862" s="13">
        <v>0.17491016409101001</v>
      </c>
    </row>
    <row r="43863" spans="1:1" x14ac:dyDescent="0.3">
      <c r="A43863" s="13">
        <v>0.18195445701212001</v>
      </c>
    </row>
    <row r="43864" spans="1:1" x14ac:dyDescent="0.3">
      <c r="A43864" s="13">
        <v>0.12015310842003001</v>
      </c>
    </row>
    <row r="43865" spans="1:1" x14ac:dyDescent="0.3">
      <c r="A43865" s="13">
        <v>0.26427400107999</v>
      </c>
    </row>
    <row r="43866" spans="1:1" x14ac:dyDescent="0.3">
      <c r="A43866" s="13">
        <v>9.2143212532046007E-2</v>
      </c>
    </row>
    <row r="43867" spans="1:1" x14ac:dyDescent="0.3">
      <c r="A43867" s="13">
        <v>0.15261415317457</v>
      </c>
    </row>
    <row r="43868" spans="1:1" x14ac:dyDescent="0.3">
      <c r="A43868" s="13">
        <v>0.14112979359373001</v>
      </c>
    </row>
    <row r="43869" spans="1:1" x14ac:dyDescent="0.3">
      <c r="A43869" s="13">
        <v>3.0788150173712999E-2</v>
      </c>
    </row>
    <row r="43870" spans="1:1" x14ac:dyDescent="0.3">
      <c r="A43870" s="13">
        <v>0.22038563773544001</v>
      </c>
    </row>
    <row r="43871" spans="1:1" x14ac:dyDescent="0.3">
      <c r="A43871" s="13">
        <v>8.2954799392429002E-2</v>
      </c>
    </row>
    <row r="43872" spans="1:1" x14ac:dyDescent="0.3">
      <c r="A43872" s="13">
        <v>0.18760603924513999</v>
      </c>
    </row>
    <row r="43873" spans="1:1" x14ac:dyDescent="0.3">
      <c r="A43873" s="13">
        <v>0.20062153087785001</v>
      </c>
    </row>
    <row r="43874" spans="1:1" x14ac:dyDescent="0.3">
      <c r="A43874" s="13">
        <v>0.14759925767927001</v>
      </c>
    </row>
    <row r="43875" spans="1:1" x14ac:dyDescent="0.3">
      <c r="A43875" s="13">
        <v>0.28247662967699999</v>
      </c>
    </row>
    <row r="43876" spans="1:1" x14ac:dyDescent="0.3">
      <c r="A43876" s="13">
        <v>0.19167989581882</v>
      </c>
    </row>
    <row r="43877" spans="1:1" x14ac:dyDescent="0.3">
      <c r="A43877" s="13">
        <v>0.14362207896066001</v>
      </c>
    </row>
    <row r="43878" spans="1:1" x14ac:dyDescent="0.3">
      <c r="A43878" s="13">
        <v>0.22185770415490999</v>
      </c>
    </row>
    <row r="43879" spans="1:1" x14ac:dyDescent="0.3">
      <c r="A43879" s="13">
        <v>0.13473065687826999</v>
      </c>
    </row>
    <row r="43880" spans="1:1" x14ac:dyDescent="0.3">
      <c r="A43880" s="13">
        <v>4.9047477633212003E-2</v>
      </c>
    </row>
    <row r="43881" spans="1:1" x14ac:dyDescent="0.3">
      <c r="A43881" s="13">
        <v>0.22996637364541</v>
      </c>
    </row>
    <row r="43882" spans="1:1" x14ac:dyDescent="0.3">
      <c r="A43882" s="13">
        <v>0.2078266892864</v>
      </c>
    </row>
    <row r="43883" spans="1:1" x14ac:dyDescent="0.3">
      <c r="A43883" s="13">
        <v>0.23252082720105999</v>
      </c>
    </row>
    <row r="43884" spans="1:1" x14ac:dyDescent="0.3">
      <c r="A43884" s="13">
        <v>0.15646120937661001</v>
      </c>
    </row>
    <row r="43885" spans="1:1" x14ac:dyDescent="0.3">
      <c r="A43885" s="13">
        <v>0.10883794540515999</v>
      </c>
    </row>
    <row r="43886" spans="1:1" x14ac:dyDescent="0.3">
      <c r="A43886" s="13">
        <v>0.10184732399398</v>
      </c>
    </row>
    <row r="43887" spans="1:1" x14ac:dyDescent="0.3">
      <c r="A43887" s="13">
        <v>0.23230264415740001</v>
      </c>
    </row>
    <row r="43888" spans="1:1" x14ac:dyDescent="0.3">
      <c r="A43888" s="13">
        <v>0.12549720810109999</v>
      </c>
    </row>
    <row r="43889" spans="1:1" x14ac:dyDescent="0.3">
      <c r="A43889" s="13">
        <v>0.27894996723179999</v>
      </c>
    </row>
    <row r="43890" spans="1:1" x14ac:dyDescent="0.3">
      <c r="A43890" s="13">
        <v>0.20001675858317</v>
      </c>
    </row>
    <row r="43891" spans="1:1" x14ac:dyDescent="0.3">
      <c r="A43891" s="13">
        <v>0.13254619160438999</v>
      </c>
    </row>
    <row r="43892" spans="1:1" x14ac:dyDescent="0.3">
      <c r="A43892" s="13">
        <v>0.18677359007779001</v>
      </c>
    </row>
    <row r="43893" spans="1:1" x14ac:dyDescent="0.3">
      <c r="A43893" s="13">
        <v>0.21773890227434001</v>
      </c>
    </row>
    <row r="43894" spans="1:1" x14ac:dyDescent="0.3">
      <c r="A43894" s="13">
        <v>0.12106314260213</v>
      </c>
    </row>
    <row r="43895" spans="1:1" x14ac:dyDescent="0.3">
      <c r="A43895" s="13">
        <v>0.17793541827635001</v>
      </c>
    </row>
    <row r="43896" spans="1:1" x14ac:dyDescent="0.3">
      <c r="A43896" s="13">
        <v>0.21999094842129999</v>
      </c>
    </row>
    <row r="43897" spans="1:1" x14ac:dyDescent="0.3">
      <c r="A43897" s="13">
        <v>0.20155042269987</v>
      </c>
    </row>
    <row r="43898" spans="1:1" x14ac:dyDescent="0.3">
      <c r="A43898" s="13">
        <v>0.12740679083218001</v>
      </c>
    </row>
    <row r="43899" spans="1:1" x14ac:dyDescent="0.3">
      <c r="A43899" s="13">
        <v>7.8938066533910001E-2</v>
      </c>
    </row>
    <row r="43900" spans="1:1" x14ac:dyDescent="0.3">
      <c r="A43900" s="13">
        <v>0.15643357031804001</v>
      </c>
    </row>
    <row r="43901" spans="1:1" x14ac:dyDescent="0.3">
      <c r="A43901" s="13">
        <v>0.26856111355418999</v>
      </c>
    </row>
    <row r="43902" spans="1:1" x14ac:dyDescent="0.3">
      <c r="A43902" s="13">
        <v>0.17580712111824001</v>
      </c>
    </row>
    <row r="43903" spans="1:1" x14ac:dyDescent="0.3">
      <c r="A43903" s="13">
        <v>0.25782237021943</v>
      </c>
    </row>
    <row r="43904" spans="1:1" x14ac:dyDescent="0.3">
      <c r="A43904" s="13">
        <v>0.20796952052094</v>
      </c>
    </row>
    <row r="43905" spans="1:1" x14ac:dyDescent="0.3">
      <c r="A43905" s="13">
        <v>0.14569404989352</v>
      </c>
    </row>
    <row r="43906" spans="1:1" x14ac:dyDescent="0.3">
      <c r="A43906" s="13">
        <v>0.26313408521661003</v>
      </c>
    </row>
    <row r="43907" spans="1:1" x14ac:dyDescent="0.3">
      <c r="A43907" s="13">
        <v>6.8880325877229004E-2</v>
      </c>
    </row>
    <row r="43908" spans="1:1" x14ac:dyDescent="0.3">
      <c r="A43908" s="13">
        <v>0.22595236945333999</v>
      </c>
    </row>
    <row r="43909" spans="1:1" x14ac:dyDescent="0.3">
      <c r="A43909" s="13">
        <v>0.18165995198981</v>
      </c>
    </row>
    <row r="43910" spans="1:1" x14ac:dyDescent="0.3">
      <c r="A43910" s="13">
        <v>0.23888775008789001</v>
      </c>
    </row>
    <row r="43911" spans="1:1" x14ac:dyDescent="0.3">
      <c r="A43911" s="13">
        <v>0.26240778333113002</v>
      </c>
    </row>
    <row r="43912" spans="1:1" x14ac:dyDescent="0.3">
      <c r="A43912" s="13">
        <v>0.13869045860286</v>
      </c>
    </row>
    <row r="43913" spans="1:1" x14ac:dyDescent="0.3">
      <c r="A43913" s="13">
        <v>0.26511764179700997</v>
      </c>
    </row>
    <row r="43914" spans="1:1" x14ac:dyDescent="0.3">
      <c r="A43914" s="13">
        <v>0.17278523984649999</v>
      </c>
    </row>
    <row r="43915" spans="1:1" x14ac:dyDescent="0.3">
      <c r="A43915" s="13">
        <v>0.17667231799588001</v>
      </c>
    </row>
    <row r="43916" spans="1:1" x14ac:dyDescent="0.3">
      <c r="A43916" s="13">
        <v>0.29232308023909997</v>
      </c>
    </row>
    <row r="43917" spans="1:1" x14ac:dyDescent="0.3">
      <c r="A43917" s="13">
        <v>0.21950611479487001</v>
      </c>
    </row>
    <row r="43918" spans="1:1" x14ac:dyDescent="0.3">
      <c r="A43918" s="13">
        <v>0.18442858208924001</v>
      </c>
    </row>
    <row r="43919" spans="1:1" x14ac:dyDescent="0.3">
      <c r="A43919" s="13">
        <v>0.17212102265108001</v>
      </c>
    </row>
    <row r="43920" spans="1:1" x14ac:dyDescent="0.3">
      <c r="A43920" s="13">
        <v>0.20486893023309999</v>
      </c>
    </row>
    <row r="43921" spans="1:1" x14ac:dyDescent="0.3">
      <c r="A43921" s="13">
        <v>0.36145015353234</v>
      </c>
    </row>
    <row r="43922" spans="1:1" x14ac:dyDescent="0.3">
      <c r="A43922" s="13">
        <v>0.23146119045267999</v>
      </c>
    </row>
    <row r="43923" spans="1:1" x14ac:dyDescent="0.3">
      <c r="A43923" s="13">
        <v>0.18872938411504001</v>
      </c>
    </row>
    <row r="43924" spans="1:1" x14ac:dyDescent="0.3">
      <c r="A43924" s="13">
        <v>0.16682521366864</v>
      </c>
    </row>
    <row r="43925" spans="1:1" x14ac:dyDescent="0.3">
      <c r="A43925" s="13">
        <v>0.21127516816059</v>
      </c>
    </row>
    <row r="43926" spans="1:1" x14ac:dyDescent="0.3">
      <c r="A43926" s="13">
        <v>0.16717469576364999</v>
      </c>
    </row>
    <row r="43927" spans="1:1" x14ac:dyDescent="0.3">
      <c r="A43927" s="13">
        <v>0.16219402720168</v>
      </c>
    </row>
    <row r="43928" spans="1:1" x14ac:dyDescent="0.3">
      <c r="A43928" s="13">
        <v>0.15904116419499001</v>
      </c>
    </row>
    <row r="43929" spans="1:1" x14ac:dyDescent="0.3">
      <c r="A43929" s="13">
        <v>0.25301392424563002</v>
      </c>
    </row>
    <row r="43930" spans="1:1" x14ac:dyDescent="0.3">
      <c r="A43930" s="13">
        <v>0.10868067715896</v>
      </c>
    </row>
    <row r="43931" spans="1:1" x14ac:dyDescent="0.3">
      <c r="A43931" s="13">
        <v>0.18107492430536001</v>
      </c>
    </row>
    <row r="43932" spans="1:1" x14ac:dyDescent="0.3">
      <c r="A43932" s="13">
        <v>0.17590229661161</v>
      </c>
    </row>
    <row r="43933" spans="1:1" x14ac:dyDescent="0.3">
      <c r="A43933" s="13">
        <v>0.11487304093466</v>
      </c>
    </row>
    <row r="43934" spans="1:1" x14ac:dyDescent="0.3">
      <c r="A43934" s="13">
        <v>0.21953230555934</v>
      </c>
    </row>
    <row r="43935" spans="1:1" x14ac:dyDescent="0.3">
      <c r="A43935" s="13">
        <v>9.9786615586257996E-2</v>
      </c>
    </row>
    <row r="43936" spans="1:1" x14ac:dyDescent="0.3">
      <c r="A43936" s="13">
        <v>0.19085673424649</v>
      </c>
    </row>
    <row r="43937" spans="1:1" x14ac:dyDescent="0.3">
      <c r="A43937" s="13">
        <v>8.6994653428992E-2</v>
      </c>
    </row>
    <row r="43938" spans="1:1" x14ac:dyDescent="0.3">
      <c r="A43938" s="13">
        <v>0.13431969577698999</v>
      </c>
    </row>
    <row r="43939" spans="1:1" x14ac:dyDescent="0.3">
      <c r="A43939" s="13">
        <v>0.26790354065008998</v>
      </c>
    </row>
    <row r="43940" spans="1:1" x14ac:dyDescent="0.3">
      <c r="A43940" s="13">
        <v>0.11429610781136</v>
      </c>
    </row>
    <row r="43941" spans="1:1" x14ac:dyDescent="0.3">
      <c r="A43941" s="13">
        <v>0.15490182671971001</v>
      </c>
    </row>
    <row r="43942" spans="1:1" x14ac:dyDescent="0.3">
      <c r="A43942" s="13">
        <v>0.32462905196128</v>
      </c>
    </row>
    <row r="43943" spans="1:1" x14ac:dyDescent="0.3">
      <c r="A43943" s="13">
        <v>0.13257191727872999</v>
      </c>
    </row>
    <row r="43944" spans="1:1" x14ac:dyDescent="0.3">
      <c r="A43944" s="13">
        <v>0.16275463846825999</v>
      </c>
    </row>
    <row r="43945" spans="1:1" x14ac:dyDescent="0.3">
      <c r="A43945" s="13">
        <v>0.14212632276614001</v>
      </c>
    </row>
    <row r="43946" spans="1:1" x14ac:dyDescent="0.3">
      <c r="A43946" s="13">
        <v>0.17646190046650001</v>
      </c>
    </row>
    <row r="43947" spans="1:1" x14ac:dyDescent="0.3">
      <c r="A43947" s="13">
        <v>0.24167968937633999</v>
      </c>
    </row>
    <row r="43948" spans="1:1" x14ac:dyDescent="0.3">
      <c r="A43948" s="13">
        <v>0.21325534529840001</v>
      </c>
    </row>
    <row r="43949" spans="1:1" x14ac:dyDescent="0.3">
      <c r="A43949" s="13">
        <v>0.14944221857755999</v>
      </c>
    </row>
    <row r="43950" spans="1:1" x14ac:dyDescent="0.3">
      <c r="A43950" s="13">
        <v>0.20290768808613999</v>
      </c>
    </row>
    <row r="43951" spans="1:1" x14ac:dyDescent="0.3">
      <c r="A43951" s="13">
        <v>0.19133919566329</v>
      </c>
    </row>
    <row r="43952" spans="1:1" x14ac:dyDescent="0.3">
      <c r="A43952" s="13">
        <v>0.17178123944064999</v>
      </c>
    </row>
    <row r="43953" spans="1:1" x14ac:dyDescent="0.3">
      <c r="A43953" s="13">
        <v>0.13398254809311</v>
      </c>
    </row>
    <row r="43954" spans="1:1" x14ac:dyDescent="0.3">
      <c r="A43954" s="13">
        <v>0.12966720903500001</v>
      </c>
    </row>
    <row r="43955" spans="1:1" x14ac:dyDescent="0.3">
      <c r="A43955" s="13">
        <v>0.22660708236442001</v>
      </c>
    </row>
    <row r="43956" spans="1:1" x14ac:dyDescent="0.3">
      <c r="A43956" s="13">
        <v>0.14134698977738</v>
      </c>
    </row>
    <row r="43957" spans="1:1" x14ac:dyDescent="0.3">
      <c r="A43957" s="13">
        <v>0.23110451680965</v>
      </c>
    </row>
    <row r="43958" spans="1:1" x14ac:dyDescent="0.3">
      <c r="A43958" s="13">
        <v>0.23136438483225999</v>
      </c>
    </row>
    <row r="43959" spans="1:1" x14ac:dyDescent="0.3">
      <c r="A43959" s="13">
        <v>0.17369612604695001</v>
      </c>
    </row>
    <row r="43960" spans="1:1" x14ac:dyDescent="0.3">
      <c r="A43960" s="13">
        <v>0.19113742023656</v>
      </c>
    </row>
    <row r="43961" spans="1:1" x14ac:dyDescent="0.3">
      <c r="A43961" s="13">
        <v>0.26806629381243002</v>
      </c>
    </row>
    <row r="43962" spans="1:1" x14ac:dyDescent="0.3">
      <c r="A43962" s="13">
        <v>0.2691964993323</v>
      </c>
    </row>
    <row r="43963" spans="1:1" x14ac:dyDescent="0.3">
      <c r="A43963" s="13">
        <v>6.4013644565209998E-2</v>
      </c>
    </row>
    <row r="43964" spans="1:1" x14ac:dyDescent="0.3">
      <c r="A43964" s="13">
        <v>0.2506013918187</v>
      </c>
    </row>
    <row r="43965" spans="1:1" x14ac:dyDescent="0.3">
      <c r="A43965" s="13">
        <v>0.11155116287576999</v>
      </c>
    </row>
    <row r="43966" spans="1:1" x14ac:dyDescent="0.3">
      <c r="A43966" s="13">
        <v>0.20018580417115001</v>
      </c>
    </row>
    <row r="43967" spans="1:1" x14ac:dyDescent="0.3">
      <c r="A43967" s="13">
        <v>0.18068412489096</v>
      </c>
    </row>
    <row r="43968" spans="1:1" x14ac:dyDescent="0.3">
      <c r="A43968" s="13">
        <v>0.20952432816735</v>
      </c>
    </row>
    <row r="43969" spans="1:1" x14ac:dyDescent="0.3">
      <c r="A43969" s="13">
        <v>0.18092713852284001</v>
      </c>
    </row>
    <row r="43970" spans="1:1" x14ac:dyDescent="0.3">
      <c r="A43970" s="13">
        <v>0.12543724342891999</v>
      </c>
    </row>
    <row r="43971" spans="1:1" x14ac:dyDescent="0.3">
      <c r="A43971" s="13">
        <v>0.14365281922515999</v>
      </c>
    </row>
    <row r="43972" spans="1:1" x14ac:dyDescent="0.3">
      <c r="A43972" s="13">
        <v>0.17565902637701</v>
      </c>
    </row>
    <row r="43973" spans="1:1" x14ac:dyDescent="0.3">
      <c r="A43973" s="13">
        <v>0.14621079328867001</v>
      </c>
    </row>
    <row r="43974" spans="1:1" x14ac:dyDescent="0.3">
      <c r="A43974" s="13">
        <v>0.19184310959702999</v>
      </c>
    </row>
    <row r="43975" spans="1:1" x14ac:dyDescent="0.3">
      <c r="A43975" s="13">
        <v>6.3522181263854005E-2</v>
      </c>
    </row>
    <row r="43976" spans="1:1" x14ac:dyDescent="0.3">
      <c r="A43976" s="13">
        <v>0.14329243606371</v>
      </c>
    </row>
    <row r="43977" spans="1:1" x14ac:dyDescent="0.3">
      <c r="A43977" s="13">
        <v>0.23487515375751999</v>
      </c>
    </row>
    <row r="43978" spans="1:1" x14ac:dyDescent="0.3">
      <c r="A43978" s="13">
        <v>0.21414146292728001</v>
      </c>
    </row>
    <row r="43979" spans="1:1" x14ac:dyDescent="0.3">
      <c r="A43979" s="13">
        <v>0.13888895112524</v>
      </c>
    </row>
    <row r="43980" spans="1:1" x14ac:dyDescent="0.3">
      <c r="A43980" s="13">
        <v>0.27350572988095001</v>
      </c>
    </row>
    <row r="43981" spans="1:1" x14ac:dyDescent="0.3">
      <c r="A43981" s="13">
        <v>0.13113771889279999</v>
      </c>
    </row>
    <row r="43982" spans="1:1" x14ac:dyDescent="0.3">
      <c r="A43982" s="13">
        <v>0.13637912836926</v>
      </c>
    </row>
    <row r="43983" spans="1:1" x14ac:dyDescent="0.3">
      <c r="A43983" s="13">
        <v>0.15285784067937999</v>
      </c>
    </row>
    <row r="43984" spans="1:1" x14ac:dyDescent="0.3">
      <c r="A43984" s="13">
        <v>0.18374406328577</v>
      </c>
    </row>
    <row r="43985" spans="1:1" x14ac:dyDescent="0.3">
      <c r="A43985" s="13">
        <v>0.21037515300376999</v>
      </c>
    </row>
    <row r="43986" spans="1:1" x14ac:dyDescent="0.3">
      <c r="A43986" s="13">
        <v>6.7445808811919E-2</v>
      </c>
    </row>
    <row r="43987" spans="1:1" x14ac:dyDescent="0.3">
      <c r="A43987" s="13">
        <v>0.16647333200494999</v>
      </c>
    </row>
    <row r="43988" spans="1:1" x14ac:dyDescent="0.3">
      <c r="A43988" s="13">
        <v>0.18400205934260999</v>
      </c>
    </row>
    <row r="43989" spans="1:1" x14ac:dyDescent="0.3">
      <c r="A43989" s="13">
        <v>0.18352945931871001</v>
      </c>
    </row>
    <row r="43990" spans="1:1" x14ac:dyDescent="0.3">
      <c r="A43990" s="13">
        <v>3.4890538778675997E-2</v>
      </c>
    </row>
    <row r="43991" spans="1:1" x14ac:dyDescent="0.3">
      <c r="A43991" s="13">
        <v>0.18186996637606001</v>
      </c>
    </row>
    <row r="43992" spans="1:1" x14ac:dyDescent="0.3">
      <c r="A43992" s="13">
        <v>0.19403587153679999</v>
      </c>
    </row>
    <row r="43993" spans="1:1" x14ac:dyDescent="0.3">
      <c r="A43993" s="13">
        <v>9.1060464529996998E-2</v>
      </c>
    </row>
    <row r="43994" spans="1:1" x14ac:dyDescent="0.3">
      <c r="A43994" s="13">
        <v>8.0350945112395003E-2</v>
      </c>
    </row>
    <row r="43995" spans="1:1" x14ac:dyDescent="0.3">
      <c r="A43995" s="13">
        <v>0.15946844954056999</v>
      </c>
    </row>
    <row r="43996" spans="1:1" x14ac:dyDescent="0.3">
      <c r="A43996" s="13">
        <v>0.23247767486344001</v>
      </c>
    </row>
    <row r="43997" spans="1:1" x14ac:dyDescent="0.3">
      <c r="A43997" s="13">
        <v>0.16878450883029</v>
      </c>
    </row>
    <row r="43998" spans="1:1" x14ac:dyDescent="0.3">
      <c r="A43998" s="13">
        <v>0.14555146793578999</v>
      </c>
    </row>
    <row r="43999" spans="1:1" x14ac:dyDescent="0.3">
      <c r="A43999" s="13">
        <v>0.14937334241878999</v>
      </c>
    </row>
    <row r="44000" spans="1:1" x14ac:dyDescent="0.3">
      <c r="A44000" s="13">
        <v>0.21799077874683001</v>
      </c>
    </row>
    <row r="44001" spans="1:1" x14ac:dyDescent="0.3">
      <c r="A44001" s="13">
        <v>0.27025453898244001</v>
      </c>
    </row>
    <row r="44002" spans="1:1" x14ac:dyDescent="0.3">
      <c r="A44002" s="13">
        <v>0.22011166357549999</v>
      </c>
    </row>
    <row r="44003" spans="1:1" x14ac:dyDescent="0.3">
      <c r="A44003" s="13">
        <v>0.13488800463708001</v>
      </c>
    </row>
    <row r="44004" spans="1:1" x14ac:dyDescent="0.3">
      <c r="A44004" s="13">
        <v>8.9266858441472002E-2</v>
      </c>
    </row>
    <row r="44005" spans="1:1" x14ac:dyDescent="0.3">
      <c r="A44005" s="13">
        <v>0.14516455043168999</v>
      </c>
    </row>
    <row r="44006" spans="1:1" x14ac:dyDescent="0.3">
      <c r="A44006" s="13">
        <v>0.22226046730433999</v>
      </c>
    </row>
    <row r="44007" spans="1:1" x14ac:dyDescent="0.3">
      <c r="A44007" s="13">
        <v>4.3121049907972997E-2</v>
      </c>
    </row>
    <row r="44008" spans="1:1" x14ac:dyDescent="0.3">
      <c r="A44008" s="13">
        <v>0.19169906927121</v>
      </c>
    </row>
    <row r="44009" spans="1:1" x14ac:dyDescent="0.3">
      <c r="A44009" s="13">
        <v>0.13212054266028</v>
      </c>
    </row>
    <row r="44010" spans="1:1" x14ac:dyDescent="0.3">
      <c r="A44010" s="13">
        <v>0.14293432293910999</v>
      </c>
    </row>
    <row r="44011" spans="1:1" x14ac:dyDescent="0.3">
      <c r="A44011" s="13">
        <v>0.19997080382506999</v>
      </c>
    </row>
    <row r="44012" spans="1:1" x14ac:dyDescent="0.3">
      <c r="A44012" s="13">
        <v>0.13222921281975</v>
      </c>
    </row>
    <row r="44013" spans="1:1" x14ac:dyDescent="0.3">
      <c r="A44013" s="13">
        <v>0.18290627679563001</v>
      </c>
    </row>
    <row r="44014" spans="1:1" x14ac:dyDescent="0.3">
      <c r="A44014" s="13">
        <v>0.23067187137508999</v>
      </c>
    </row>
    <row r="44015" spans="1:1" x14ac:dyDescent="0.3">
      <c r="A44015" s="13">
        <v>0.2101877089159</v>
      </c>
    </row>
    <row r="44016" spans="1:1" x14ac:dyDescent="0.3">
      <c r="A44016" s="13">
        <v>0.18376448684502</v>
      </c>
    </row>
    <row r="44017" spans="1:1" x14ac:dyDescent="0.3">
      <c r="A44017" s="13">
        <v>0.16231742595192</v>
      </c>
    </row>
    <row r="44018" spans="1:1" x14ac:dyDescent="0.3">
      <c r="A44018" s="13">
        <v>0.21141022021879999</v>
      </c>
    </row>
    <row r="44019" spans="1:1" x14ac:dyDescent="0.3">
      <c r="A44019" s="13">
        <v>0.15921549459251999</v>
      </c>
    </row>
    <row r="44020" spans="1:1" x14ac:dyDescent="0.3">
      <c r="A44020" s="13">
        <v>0.20818929012421999</v>
      </c>
    </row>
    <row r="44021" spans="1:1" x14ac:dyDescent="0.3">
      <c r="A44021" s="13">
        <v>9.5935080973299003E-2</v>
      </c>
    </row>
    <row r="44022" spans="1:1" x14ac:dyDescent="0.3">
      <c r="A44022" s="13">
        <v>0.12596913217587999</v>
      </c>
    </row>
    <row r="44023" spans="1:1" x14ac:dyDescent="0.3">
      <c r="A44023" s="13">
        <v>0.22810853492700001</v>
      </c>
    </row>
    <row r="44024" spans="1:1" x14ac:dyDescent="0.3">
      <c r="A44024" s="13">
        <v>0.12529191902264999</v>
      </c>
    </row>
    <row r="44025" spans="1:1" x14ac:dyDescent="0.3">
      <c r="A44025" s="13">
        <v>0.27634158598635</v>
      </c>
    </row>
    <row r="44026" spans="1:1" x14ac:dyDescent="0.3">
      <c r="A44026" s="13">
        <v>0.12722021948643</v>
      </c>
    </row>
    <row r="44027" spans="1:1" x14ac:dyDescent="0.3">
      <c r="A44027" s="13">
        <v>0.27071785908874002</v>
      </c>
    </row>
    <row r="44028" spans="1:1" x14ac:dyDescent="0.3">
      <c r="A44028" s="13">
        <v>0.15153760598182001</v>
      </c>
    </row>
    <row r="44029" spans="1:1" x14ac:dyDescent="0.3">
      <c r="A44029" s="13">
        <v>0.23901038931342</v>
      </c>
    </row>
    <row r="44030" spans="1:1" x14ac:dyDescent="0.3">
      <c r="A44030" s="13">
        <v>0.17999091270205</v>
      </c>
    </row>
    <row r="44031" spans="1:1" x14ac:dyDescent="0.3">
      <c r="A44031" s="13">
        <v>0.21839903717121001</v>
      </c>
    </row>
    <row r="44032" spans="1:1" x14ac:dyDescent="0.3">
      <c r="A44032" s="13">
        <v>0.21315552983352001</v>
      </c>
    </row>
    <row r="44033" spans="1:1" x14ac:dyDescent="0.3">
      <c r="A44033" s="13">
        <v>0.22218320482477</v>
      </c>
    </row>
    <row r="44034" spans="1:1" x14ac:dyDescent="0.3">
      <c r="A44034" s="13">
        <v>0.19909219787056001</v>
      </c>
    </row>
    <row r="44035" spans="1:1" x14ac:dyDescent="0.3">
      <c r="A44035" s="13">
        <v>0.133154960918</v>
      </c>
    </row>
    <row r="44036" spans="1:1" x14ac:dyDescent="0.3">
      <c r="A44036" s="13">
        <v>0.20233154456425001</v>
      </c>
    </row>
    <row r="44037" spans="1:1" x14ac:dyDescent="0.3">
      <c r="A44037" s="13">
        <v>0.18838047146643</v>
      </c>
    </row>
    <row r="44038" spans="1:1" x14ac:dyDescent="0.3">
      <c r="A44038" s="13">
        <v>0.20165867982765001</v>
      </c>
    </row>
    <row r="44039" spans="1:1" x14ac:dyDescent="0.3">
      <c r="A44039" s="13">
        <v>0.33681606517608997</v>
      </c>
    </row>
    <row r="44040" spans="1:1" x14ac:dyDescent="0.3">
      <c r="A44040" s="13">
        <v>0.17826976548969001</v>
      </c>
    </row>
    <row r="44041" spans="1:1" x14ac:dyDescent="0.3">
      <c r="A44041" s="13">
        <v>0.26312034920483002</v>
      </c>
    </row>
    <row r="44042" spans="1:1" x14ac:dyDescent="0.3">
      <c r="A44042" s="13">
        <v>4.3652276801785003E-2</v>
      </c>
    </row>
    <row r="44043" spans="1:1" x14ac:dyDescent="0.3">
      <c r="A44043" s="13">
        <v>0.15745601773871001</v>
      </c>
    </row>
    <row r="44044" spans="1:1" x14ac:dyDescent="0.3">
      <c r="A44044" s="13">
        <v>0.17049992123359001</v>
      </c>
    </row>
    <row r="44045" spans="1:1" x14ac:dyDescent="0.3">
      <c r="A44045" s="13">
        <v>0.14755468245414999</v>
      </c>
    </row>
    <row r="44046" spans="1:1" x14ac:dyDescent="0.3">
      <c r="A44046" s="13">
        <v>0.11276373469570999</v>
      </c>
    </row>
    <row r="44047" spans="1:1" x14ac:dyDescent="0.3">
      <c r="A44047" s="13">
        <v>0.13555924696985</v>
      </c>
    </row>
    <row r="44048" spans="1:1" x14ac:dyDescent="0.3">
      <c r="A44048" s="13">
        <v>0.15873125665324</v>
      </c>
    </row>
    <row r="44049" spans="1:1" x14ac:dyDescent="0.3">
      <c r="A44049" s="13">
        <v>0.17796531631469001</v>
      </c>
    </row>
    <row r="44050" spans="1:1" x14ac:dyDescent="0.3">
      <c r="A44050" s="13">
        <v>0.20827302902840999</v>
      </c>
    </row>
    <row r="44051" spans="1:1" x14ac:dyDescent="0.3">
      <c r="A44051" s="13">
        <v>0.17203050530330999</v>
      </c>
    </row>
    <row r="44052" spans="1:1" x14ac:dyDescent="0.3">
      <c r="A44052" s="13">
        <v>4.2203298315963998E-2</v>
      </c>
    </row>
    <row r="44053" spans="1:1" x14ac:dyDescent="0.3">
      <c r="A44053" s="13">
        <v>0.14262388255311001</v>
      </c>
    </row>
    <row r="44054" spans="1:1" x14ac:dyDescent="0.3">
      <c r="A44054" s="13">
        <v>0.15650749730432001</v>
      </c>
    </row>
    <row r="44055" spans="1:1" x14ac:dyDescent="0.3">
      <c r="A44055" s="13">
        <v>0.2400032570675</v>
      </c>
    </row>
    <row r="44056" spans="1:1" x14ac:dyDescent="0.3">
      <c r="A44056" s="13">
        <v>0.19299088828096</v>
      </c>
    </row>
    <row r="44057" spans="1:1" x14ac:dyDescent="0.3">
      <c r="A44057" s="13">
        <v>0.11092837099774</v>
      </c>
    </row>
    <row r="44058" spans="1:1" x14ac:dyDescent="0.3">
      <c r="A44058" s="13">
        <v>0.13025111654943</v>
      </c>
    </row>
    <row r="44059" spans="1:1" x14ac:dyDescent="0.3">
      <c r="A44059" s="13">
        <v>0.1296433387641</v>
      </c>
    </row>
    <row r="44060" spans="1:1" x14ac:dyDescent="0.3">
      <c r="A44060" s="13">
        <v>8.0851247750217001E-2</v>
      </c>
    </row>
    <row r="44061" spans="1:1" x14ac:dyDescent="0.3">
      <c r="A44061" s="13">
        <v>9.2987769147515997E-2</v>
      </c>
    </row>
    <row r="44062" spans="1:1" x14ac:dyDescent="0.3">
      <c r="A44062" s="13">
        <v>0.29709112929927001</v>
      </c>
    </row>
    <row r="44063" spans="1:1" x14ac:dyDescent="0.3">
      <c r="A44063" s="13">
        <v>0.20987277077454999</v>
      </c>
    </row>
    <row r="44064" spans="1:1" x14ac:dyDescent="0.3">
      <c r="A44064" s="13">
        <v>8.9361612493965001E-2</v>
      </c>
    </row>
    <row r="44065" spans="1:1" x14ac:dyDescent="0.3">
      <c r="A44065" s="13">
        <v>0.11602268429029999</v>
      </c>
    </row>
    <row r="44066" spans="1:1" x14ac:dyDescent="0.3">
      <c r="A44066" s="13">
        <v>0.16853042777673999</v>
      </c>
    </row>
    <row r="44067" spans="1:1" x14ac:dyDescent="0.3">
      <c r="A44067" s="13">
        <v>0.18576577572503999</v>
      </c>
    </row>
    <row r="44068" spans="1:1" x14ac:dyDescent="0.3">
      <c r="A44068" s="13">
        <v>0.16685300446437001</v>
      </c>
    </row>
    <row r="44069" spans="1:1" x14ac:dyDescent="0.3">
      <c r="A44069" s="13">
        <v>0.16858436357209999</v>
      </c>
    </row>
    <row r="44070" spans="1:1" x14ac:dyDescent="0.3">
      <c r="A44070" s="13">
        <v>0.14036259655396999</v>
      </c>
    </row>
    <row r="44071" spans="1:1" x14ac:dyDescent="0.3">
      <c r="A44071" s="13">
        <v>0.1794127765048</v>
      </c>
    </row>
    <row r="44072" spans="1:1" x14ac:dyDescent="0.3">
      <c r="A44072" s="13">
        <v>0.17790393499925999</v>
      </c>
    </row>
    <row r="44073" spans="1:1" x14ac:dyDescent="0.3">
      <c r="A44073" s="13">
        <v>0.12061686203926</v>
      </c>
    </row>
    <row r="44074" spans="1:1" x14ac:dyDescent="0.3">
      <c r="A44074" s="13">
        <v>0.20271917455890001</v>
      </c>
    </row>
    <row r="44075" spans="1:1" x14ac:dyDescent="0.3">
      <c r="A44075" s="13">
        <v>8.3922520174059004E-2</v>
      </c>
    </row>
    <row r="44076" spans="1:1" x14ac:dyDescent="0.3">
      <c r="A44076" s="13">
        <v>0.13050160870416999</v>
      </c>
    </row>
    <row r="44077" spans="1:1" x14ac:dyDescent="0.3">
      <c r="A44077" s="13">
        <v>0.33536605035587003</v>
      </c>
    </row>
    <row r="44078" spans="1:1" x14ac:dyDescent="0.3">
      <c r="A44078" s="13">
        <v>0.1094491736564</v>
      </c>
    </row>
    <row r="44079" spans="1:1" x14ac:dyDescent="0.3">
      <c r="A44079" s="13">
        <v>0.21284931139947</v>
      </c>
    </row>
    <row r="44080" spans="1:1" x14ac:dyDescent="0.3">
      <c r="A44080" s="13">
        <v>0.11468023286662</v>
      </c>
    </row>
    <row r="44081" spans="1:1" x14ac:dyDescent="0.3">
      <c r="A44081" s="13">
        <v>0.12183939059575</v>
      </c>
    </row>
    <row r="44082" spans="1:1" x14ac:dyDescent="0.3">
      <c r="A44082" s="13">
        <v>0.2960398205898</v>
      </c>
    </row>
    <row r="44083" spans="1:1" x14ac:dyDescent="0.3">
      <c r="A44083" s="13">
        <v>0.16978228358488001</v>
      </c>
    </row>
    <row r="44084" spans="1:1" x14ac:dyDescent="0.3">
      <c r="A44084" s="13">
        <v>9.2765026989875002E-2</v>
      </c>
    </row>
    <row r="44085" spans="1:1" x14ac:dyDescent="0.3">
      <c r="A44085" s="13">
        <v>0.1190190564443</v>
      </c>
    </row>
    <row r="44086" spans="1:1" x14ac:dyDescent="0.3">
      <c r="A44086" s="13">
        <v>0.11220930534041</v>
      </c>
    </row>
    <row r="44087" spans="1:1" x14ac:dyDescent="0.3">
      <c r="A44087" s="13">
        <v>0.19010316810843</v>
      </c>
    </row>
    <row r="44088" spans="1:1" x14ac:dyDescent="0.3">
      <c r="A44088" s="13">
        <v>4.1549564067518002E-2</v>
      </c>
    </row>
    <row r="44089" spans="1:1" x14ac:dyDescent="0.3">
      <c r="A44089" s="13">
        <v>0.23907827943648</v>
      </c>
    </row>
    <row r="44090" spans="1:1" x14ac:dyDescent="0.3">
      <c r="A44090" s="13">
        <v>0.17724408154884</v>
      </c>
    </row>
    <row r="44091" spans="1:1" x14ac:dyDescent="0.3">
      <c r="A44091" s="13">
        <v>0.17734478104904</v>
      </c>
    </row>
    <row r="44092" spans="1:1" x14ac:dyDescent="0.3">
      <c r="A44092" s="13">
        <v>0.37614591252582003</v>
      </c>
    </row>
    <row r="44093" spans="1:1" x14ac:dyDescent="0.3">
      <c r="A44093" s="13">
        <v>0.16134952977968001</v>
      </c>
    </row>
    <row r="44094" spans="1:1" x14ac:dyDescent="0.3">
      <c r="A44094" s="13">
        <v>0.16050156490157</v>
      </c>
    </row>
    <row r="44095" spans="1:1" x14ac:dyDescent="0.3">
      <c r="A44095" s="13">
        <v>0.23614841996700001</v>
      </c>
    </row>
    <row r="44096" spans="1:1" x14ac:dyDescent="0.3">
      <c r="A44096" s="13">
        <v>0.24107555357345001</v>
      </c>
    </row>
    <row r="44097" spans="1:1" x14ac:dyDescent="0.3">
      <c r="A44097" s="13">
        <v>0.24315098008288</v>
      </c>
    </row>
    <row r="44098" spans="1:1" x14ac:dyDescent="0.3">
      <c r="A44098" s="13">
        <v>0.17871769888621</v>
      </c>
    </row>
    <row r="44099" spans="1:1" x14ac:dyDescent="0.3">
      <c r="A44099" s="13">
        <v>0.10518726172298</v>
      </c>
    </row>
    <row r="44100" spans="1:1" x14ac:dyDescent="0.3">
      <c r="A44100" s="13">
        <v>0.24630186850721</v>
      </c>
    </row>
    <row r="44101" spans="1:1" x14ac:dyDescent="0.3">
      <c r="A44101" s="13">
        <v>0.10854126587031</v>
      </c>
    </row>
    <row r="44102" spans="1:1" x14ac:dyDescent="0.3">
      <c r="A44102" s="13">
        <v>0.14845970949981999</v>
      </c>
    </row>
    <row r="44103" spans="1:1" x14ac:dyDescent="0.3">
      <c r="A44103" s="13">
        <v>0.28068980190983001</v>
      </c>
    </row>
    <row r="44104" spans="1:1" x14ac:dyDescent="0.3">
      <c r="A44104" s="13">
        <v>8.1173876779114001E-2</v>
      </c>
    </row>
    <row r="44105" spans="1:1" x14ac:dyDescent="0.3">
      <c r="A44105" s="13">
        <v>8.5728910135973002E-2</v>
      </c>
    </row>
    <row r="44106" spans="1:1" x14ac:dyDescent="0.3">
      <c r="A44106" s="13">
        <v>0.11430481121937</v>
      </c>
    </row>
    <row r="44107" spans="1:1" x14ac:dyDescent="0.3">
      <c r="A44107" s="13">
        <v>0.33247305938088001</v>
      </c>
    </row>
    <row r="44108" spans="1:1" x14ac:dyDescent="0.3">
      <c r="A44108" s="13">
        <v>0.17468740839471</v>
      </c>
    </row>
    <row r="44109" spans="1:1" x14ac:dyDescent="0.3">
      <c r="A44109" s="13">
        <v>0.12415830439098</v>
      </c>
    </row>
    <row r="44110" spans="1:1" x14ac:dyDescent="0.3">
      <c r="A44110" s="13">
        <v>0.10423533058913</v>
      </c>
    </row>
    <row r="44111" spans="1:1" x14ac:dyDescent="0.3">
      <c r="A44111" s="13">
        <v>0.12609726869602</v>
      </c>
    </row>
    <row r="44112" spans="1:1" x14ac:dyDescent="0.3">
      <c r="A44112" s="13">
        <v>0.22181692473417999</v>
      </c>
    </row>
    <row r="44113" spans="1:1" x14ac:dyDescent="0.3">
      <c r="A44113" s="13">
        <v>0.30788415682421</v>
      </c>
    </row>
    <row r="44114" spans="1:1" x14ac:dyDescent="0.3">
      <c r="A44114" s="13">
        <v>9.9645433065691999E-2</v>
      </c>
    </row>
    <row r="44115" spans="1:1" x14ac:dyDescent="0.3">
      <c r="A44115" s="13">
        <v>9.5179913935187002E-2</v>
      </c>
    </row>
    <row r="44116" spans="1:1" x14ac:dyDescent="0.3">
      <c r="A44116" s="13">
        <v>9.0378553419281998E-2</v>
      </c>
    </row>
    <row r="44117" spans="1:1" x14ac:dyDescent="0.3">
      <c r="A44117" s="13">
        <v>0.23558094424814</v>
      </c>
    </row>
    <row r="44118" spans="1:1" x14ac:dyDescent="0.3">
      <c r="A44118" s="13">
        <v>0.13446081465109999</v>
      </c>
    </row>
    <row r="44119" spans="1:1" x14ac:dyDescent="0.3">
      <c r="A44119" s="13">
        <v>0.16112421736623</v>
      </c>
    </row>
    <row r="44120" spans="1:1" x14ac:dyDescent="0.3">
      <c r="A44120" s="13">
        <v>5.5934138316371999E-2</v>
      </c>
    </row>
    <row r="44121" spans="1:1" x14ac:dyDescent="0.3">
      <c r="A44121" s="13">
        <v>0.19511656837440999</v>
      </c>
    </row>
    <row r="44122" spans="1:1" x14ac:dyDescent="0.3">
      <c r="A44122" s="13">
        <v>0.24052579321563999</v>
      </c>
    </row>
    <row r="44123" spans="1:1" x14ac:dyDescent="0.3">
      <c r="A44123" s="13">
        <v>0.16009276556922999</v>
      </c>
    </row>
    <row r="44124" spans="1:1" x14ac:dyDescent="0.3">
      <c r="A44124" s="13">
        <v>0.16009276556922999</v>
      </c>
    </row>
    <row r="44125" spans="1:1" x14ac:dyDescent="0.3">
      <c r="A44125" s="13">
        <v>5.4445817492048E-2</v>
      </c>
    </row>
    <row r="44126" spans="1:1" x14ac:dyDescent="0.3">
      <c r="A44126" s="13">
        <v>0.24074197642319001</v>
      </c>
    </row>
    <row r="44127" spans="1:1" x14ac:dyDescent="0.3">
      <c r="A44127" s="13">
        <v>0.18896669849558001</v>
      </c>
    </row>
    <row r="44128" spans="1:1" x14ac:dyDescent="0.3">
      <c r="A44128" s="13">
        <v>0.21099527838719001</v>
      </c>
    </row>
    <row r="44129" spans="1:1" x14ac:dyDescent="0.3">
      <c r="A44129" s="13">
        <v>0.12911808985649001</v>
      </c>
    </row>
    <row r="44130" spans="1:1" x14ac:dyDescent="0.3">
      <c r="A44130" s="13">
        <v>0.18913526429479</v>
      </c>
    </row>
    <row r="44131" spans="1:1" x14ac:dyDescent="0.3">
      <c r="A44131" s="13">
        <v>0.17725965808149</v>
      </c>
    </row>
    <row r="44132" spans="1:1" x14ac:dyDescent="0.3">
      <c r="A44132" s="13">
        <v>0.18412287360313001</v>
      </c>
    </row>
    <row r="44133" spans="1:1" x14ac:dyDescent="0.3">
      <c r="A44133" s="13">
        <v>0.24853844330856001</v>
      </c>
    </row>
    <row r="44134" spans="1:1" x14ac:dyDescent="0.3">
      <c r="A44134" s="13">
        <v>0.30299642199107002</v>
      </c>
    </row>
    <row r="44135" spans="1:1" x14ac:dyDescent="0.3">
      <c r="A44135" s="13">
        <v>0.20218488874866</v>
      </c>
    </row>
    <row r="44136" spans="1:1" x14ac:dyDescent="0.3">
      <c r="A44136" s="13">
        <v>0.15384649548491999</v>
      </c>
    </row>
    <row r="44137" spans="1:1" x14ac:dyDescent="0.3">
      <c r="A44137" s="13">
        <v>0.13910432608741999</v>
      </c>
    </row>
    <row r="44138" spans="1:1" x14ac:dyDescent="0.3">
      <c r="A44138" s="13">
        <v>0.20992206478548001</v>
      </c>
    </row>
    <row r="44139" spans="1:1" x14ac:dyDescent="0.3">
      <c r="A44139" s="13">
        <v>0.21045132706773001</v>
      </c>
    </row>
    <row r="44140" spans="1:1" x14ac:dyDescent="0.3">
      <c r="A44140" s="13">
        <v>0.21051867160967999</v>
      </c>
    </row>
    <row r="44141" spans="1:1" x14ac:dyDescent="0.3">
      <c r="A44141" s="13">
        <v>0.18130223562327999</v>
      </c>
    </row>
    <row r="44142" spans="1:1" x14ac:dyDescent="0.3">
      <c r="A44142" s="13">
        <v>0.18130223562327999</v>
      </c>
    </row>
    <row r="44143" spans="1:1" x14ac:dyDescent="0.3">
      <c r="A44143" s="13">
        <v>0.16760062269376</v>
      </c>
    </row>
    <row r="44144" spans="1:1" x14ac:dyDescent="0.3">
      <c r="A44144" s="13">
        <v>0.19044926127362999</v>
      </c>
    </row>
    <row r="44145" spans="1:1" x14ac:dyDescent="0.3">
      <c r="A44145" s="13">
        <v>0.15509810094008</v>
      </c>
    </row>
    <row r="44146" spans="1:1" x14ac:dyDescent="0.3">
      <c r="A44146" s="13">
        <v>6.1256026499160003E-2</v>
      </c>
    </row>
    <row r="44147" spans="1:1" x14ac:dyDescent="0.3">
      <c r="A44147" s="13">
        <v>0.1299665923345</v>
      </c>
    </row>
    <row r="44148" spans="1:1" x14ac:dyDescent="0.3">
      <c r="A44148" s="13">
        <v>0.20727798185863</v>
      </c>
    </row>
    <row r="44149" spans="1:1" x14ac:dyDescent="0.3">
      <c r="A44149" s="13">
        <v>0.24669857908112999</v>
      </c>
    </row>
    <row r="44150" spans="1:1" x14ac:dyDescent="0.3">
      <c r="A44150" s="13">
        <v>0.22018903290604999</v>
      </c>
    </row>
    <row r="44151" spans="1:1" x14ac:dyDescent="0.3">
      <c r="A44151" s="13">
        <v>0.23638632070945001</v>
      </c>
    </row>
    <row r="44152" spans="1:1" x14ac:dyDescent="0.3">
      <c r="A44152" s="13">
        <v>0.16397776404287001</v>
      </c>
    </row>
    <row r="44153" spans="1:1" x14ac:dyDescent="0.3">
      <c r="A44153" s="13">
        <v>0.21206218158401</v>
      </c>
    </row>
    <row r="44154" spans="1:1" x14ac:dyDescent="0.3">
      <c r="A44154" s="13">
        <v>0.14255902142526</v>
      </c>
    </row>
    <row r="44155" spans="1:1" x14ac:dyDescent="0.3">
      <c r="A44155" s="13">
        <v>0.18315300716480001</v>
      </c>
    </row>
    <row r="44156" spans="1:1" x14ac:dyDescent="0.3">
      <c r="A44156" s="13">
        <v>0.28290354210635998</v>
      </c>
    </row>
    <row r="44157" spans="1:1" x14ac:dyDescent="0.3">
      <c r="A44157" s="13">
        <v>0.10020087762798</v>
      </c>
    </row>
    <row r="44158" spans="1:1" x14ac:dyDescent="0.3">
      <c r="A44158" s="13">
        <v>0.16283987636173</v>
      </c>
    </row>
    <row r="44159" spans="1:1" x14ac:dyDescent="0.3">
      <c r="A44159" s="13">
        <v>0.11543778017909</v>
      </c>
    </row>
    <row r="44160" spans="1:1" x14ac:dyDescent="0.3">
      <c r="A44160" s="13">
        <v>0.27528435805703999</v>
      </c>
    </row>
    <row r="44161" spans="1:1" x14ac:dyDescent="0.3">
      <c r="A44161" s="13">
        <v>0.12601785324445</v>
      </c>
    </row>
    <row r="44162" spans="1:1" x14ac:dyDescent="0.3">
      <c r="A44162" s="13">
        <v>0.25145744103005002</v>
      </c>
    </row>
    <row r="44163" spans="1:1" x14ac:dyDescent="0.3">
      <c r="A44163" s="13">
        <v>0.18135098449225001</v>
      </c>
    </row>
    <row r="44164" spans="1:1" x14ac:dyDescent="0.3">
      <c r="A44164" s="13">
        <v>0.20795751004901999</v>
      </c>
    </row>
    <row r="44165" spans="1:1" x14ac:dyDescent="0.3">
      <c r="A44165" s="13">
        <v>0.13229488865819</v>
      </c>
    </row>
    <row r="44166" spans="1:1" x14ac:dyDescent="0.3">
      <c r="A44166" s="13">
        <v>0.3186914619722</v>
      </c>
    </row>
    <row r="44167" spans="1:1" x14ac:dyDescent="0.3">
      <c r="A44167" s="13">
        <v>0.27255088106288</v>
      </c>
    </row>
    <row r="44168" spans="1:1" x14ac:dyDescent="0.3">
      <c r="A44168" s="13">
        <v>0.16250290500226999</v>
      </c>
    </row>
    <row r="44169" spans="1:1" x14ac:dyDescent="0.3">
      <c r="A44169" s="13">
        <v>0.24461384918056001</v>
      </c>
    </row>
    <row r="44170" spans="1:1" x14ac:dyDescent="0.3">
      <c r="A44170" s="13">
        <v>0.15689999645191999</v>
      </c>
    </row>
    <row r="44171" spans="1:1" x14ac:dyDescent="0.3">
      <c r="A44171" s="13">
        <v>0.12591577992549999</v>
      </c>
    </row>
    <row r="44172" spans="1:1" x14ac:dyDescent="0.3">
      <c r="A44172" s="13">
        <v>0.12251709355194999</v>
      </c>
    </row>
    <row r="44173" spans="1:1" x14ac:dyDescent="0.3">
      <c r="A44173" s="13">
        <v>0.18378104498305001</v>
      </c>
    </row>
    <row r="44174" spans="1:1" x14ac:dyDescent="0.3">
      <c r="A44174" s="13">
        <v>0.20554369138854001</v>
      </c>
    </row>
    <row r="44175" spans="1:1" x14ac:dyDescent="0.3">
      <c r="A44175" s="13">
        <v>0.15914108620681999</v>
      </c>
    </row>
    <row r="44176" spans="1:1" x14ac:dyDescent="0.3">
      <c r="A44176" s="13">
        <v>0.22440528583121999</v>
      </c>
    </row>
    <row r="44177" spans="1:1" x14ac:dyDescent="0.3">
      <c r="A44177" s="13">
        <v>0.23590384126910999</v>
      </c>
    </row>
    <row r="44178" spans="1:1" x14ac:dyDescent="0.3">
      <c r="A44178" s="13">
        <v>0.11055564031858001</v>
      </c>
    </row>
    <row r="44179" spans="1:1" x14ac:dyDescent="0.3">
      <c r="A44179" s="13">
        <v>0.17880823706639001</v>
      </c>
    </row>
    <row r="44180" spans="1:1" x14ac:dyDescent="0.3">
      <c r="A44180" s="13">
        <v>0.27049462570698002</v>
      </c>
    </row>
    <row r="44181" spans="1:1" x14ac:dyDescent="0.3">
      <c r="A44181" s="13">
        <v>0.21234453115544</v>
      </c>
    </row>
    <row r="44182" spans="1:1" x14ac:dyDescent="0.3">
      <c r="A44182" s="13">
        <v>0.19377147262322</v>
      </c>
    </row>
    <row r="44183" spans="1:1" x14ac:dyDescent="0.3">
      <c r="A44183" s="13">
        <v>0.14010478882870001</v>
      </c>
    </row>
    <row r="44184" spans="1:1" x14ac:dyDescent="0.3">
      <c r="A44184" s="13">
        <v>0.16055957123537001</v>
      </c>
    </row>
    <row r="44185" spans="1:1" x14ac:dyDescent="0.3">
      <c r="A44185" s="13">
        <v>0.21144858311368001</v>
      </c>
    </row>
    <row r="44186" spans="1:1" x14ac:dyDescent="0.3">
      <c r="A44186" s="13">
        <v>8.6970728465099997E-2</v>
      </c>
    </row>
    <row r="44187" spans="1:1" x14ac:dyDescent="0.3">
      <c r="A44187" s="13">
        <v>8.1608209323177999E-2</v>
      </c>
    </row>
    <row r="44188" spans="1:1" x14ac:dyDescent="0.3">
      <c r="A44188" s="13">
        <v>0.25249736159293001</v>
      </c>
    </row>
    <row r="44189" spans="1:1" x14ac:dyDescent="0.3">
      <c r="A44189" s="13">
        <v>0.26891599987074</v>
      </c>
    </row>
    <row r="44190" spans="1:1" x14ac:dyDescent="0.3">
      <c r="A44190" s="13">
        <v>0.12531837868997001</v>
      </c>
    </row>
    <row r="44191" spans="1:1" x14ac:dyDescent="0.3">
      <c r="A44191" s="13">
        <v>0.14530052006878</v>
      </c>
    </row>
    <row r="44192" spans="1:1" x14ac:dyDescent="0.3">
      <c r="A44192" s="13">
        <v>0.20781818769967</v>
      </c>
    </row>
    <row r="44193" spans="1:1" x14ac:dyDescent="0.3">
      <c r="A44193" s="13">
        <v>0.17550870441437999</v>
      </c>
    </row>
    <row r="44194" spans="1:1" x14ac:dyDescent="0.3">
      <c r="A44194" s="13">
        <v>0.21421594699637</v>
      </c>
    </row>
    <row r="44195" spans="1:1" x14ac:dyDescent="0.3">
      <c r="A44195" s="13">
        <v>0.11343441220071</v>
      </c>
    </row>
    <row r="44196" spans="1:1" x14ac:dyDescent="0.3">
      <c r="A44196" s="13">
        <v>0.25401534032461998</v>
      </c>
    </row>
    <row r="44197" spans="1:1" x14ac:dyDescent="0.3">
      <c r="A44197" s="13">
        <v>0.26511447924832998</v>
      </c>
    </row>
    <row r="44198" spans="1:1" x14ac:dyDescent="0.3">
      <c r="A44198" s="13">
        <v>9.6464453575070996E-2</v>
      </c>
    </row>
    <row r="44199" spans="1:1" x14ac:dyDescent="0.3">
      <c r="A44199" s="13">
        <v>0.20345455405217999</v>
      </c>
    </row>
    <row r="44200" spans="1:1" x14ac:dyDescent="0.3">
      <c r="A44200" s="13">
        <v>0.16437647854446</v>
      </c>
    </row>
    <row r="44201" spans="1:1" x14ac:dyDescent="0.3">
      <c r="A44201" s="13">
        <v>0.14943090361325001</v>
      </c>
    </row>
    <row r="44202" spans="1:1" x14ac:dyDescent="0.3">
      <c r="A44202" s="13">
        <v>0.20211090004362001</v>
      </c>
    </row>
    <row r="44203" spans="1:1" x14ac:dyDescent="0.3">
      <c r="A44203" s="13">
        <v>0.14399835626365001</v>
      </c>
    </row>
    <row r="44204" spans="1:1" x14ac:dyDescent="0.3">
      <c r="A44204" s="13">
        <v>0.23060929475759001</v>
      </c>
    </row>
    <row r="44205" spans="1:1" x14ac:dyDescent="0.3">
      <c r="A44205" s="13">
        <v>0.20302019623514</v>
      </c>
    </row>
    <row r="44206" spans="1:1" x14ac:dyDescent="0.3">
      <c r="A44206" s="13">
        <v>0.15980189875914999</v>
      </c>
    </row>
    <row r="44207" spans="1:1" x14ac:dyDescent="0.3">
      <c r="A44207" s="13">
        <v>0.20920001670864</v>
      </c>
    </row>
    <row r="44208" spans="1:1" x14ac:dyDescent="0.3">
      <c r="A44208" s="13">
        <v>0.13400447524598</v>
      </c>
    </row>
    <row r="44209" spans="1:1" x14ac:dyDescent="0.3">
      <c r="A44209" s="13">
        <v>0.12651423869900999</v>
      </c>
    </row>
    <row r="44210" spans="1:1" x14ac:dyDescent="0.3">
      <c r="A44210" s="13">
        <v>0.20835716326322001</v>
      </c>
    </row>
    <row r="44211" spans="1:1" x14ac:dyDescent="0.3">
      <c r="A44211" s="13">
        <v>7.7427357873895999E-2</v>
      </c>
    </row>
    <row r="44212" spans="1:1" x14ac:dyDescent="0.3">
      <c r="A44212" s="13">
        <v>0.28397608867273999</v>
      </c>
    </row>
    <row r="44213" spans="1:1" x14ac:dyDescent="0.3">
      <c r="A44213" s="13">
        <v>0.13629226205431999</v>
      </c>
    </row>
    <row r="44214" spans="1:1" x14ac:dyDescent="0.3">
      <c r="A44214" s="13">
        <v>0.31761491265904002</v>
      </c>
    </row>
    <row r="44215" spans="1:1" x14ac:dyDescent="0.3">
      <c r="A44215" s="13">
        <v>0.15630744262658999</v>
      </c>
    </row>
    <row r="44216" spans="1:1" x14ac:dyDescent="0.3">
      <c r="A44216" s="13">
        <v>0.10789314779130001</v>
      </c>
    </row>
    <row r="44217" spans="1:1" x14ac:dyDescent="0.3">
      <c r="A44217" s="13">
        <v>0.20254897342437</v>
      </c>
    </row>
    <row r="44218" spans="1:1" x14ac:dyDescent="0.3">
      <c r="A44218" s="13">
        <v>9.5790218376998998E-2</v>
      </c>
    </row>
    <row r="44219" spans="1:1" x14ac:dyDescent="0.3">
      <c r="A44219" s="13">
        <v>0.13048939345312999</v>
      </c>
    </row>
    <row r="44220" spans="1:1" x14ac:dyDescent="0.3">
      <c r="A44220" s="13">
        <v>0.17124663141777999</v>
      </c>
    </row>
    <row r="44221" spans="1:1" x14ac:dyDescent="0.3">
      <c r="A44221" s="13">
        <v>9.3434596941708997E-2</v>
      </c>
    </row>
    <row r="44222" spans="1:1" x14ac:dyDescent="0.3">
      <c r="A44222" s="13">
        <v>0.23983935220005001</v>
      </c>
    </row>
    <row r="44223" spans="1:1" x14ac:dyDescent="0.3">
      <c r="A44223" s="13">
        <v>0.18547585724287</v>
      </c>
    </row>
    <row r="44224" spans="1:1" x14ac:dyDescent="0.3">
      <c r="A44224" s="13">
        <v>7.8803929726779007E-2</v>
      </c>
    </row>
    <row r="44225" spans="1:1" x14ac:dyDescent="0.3">
      <c r="A44225" s="13">
        <v>0.41822269243993998</v>
      </c>
    </row>
    <row r="44226" spans="1:1" x14ac:dyDescent="0.3">
      <c r="A44226" s="13">
        <v>0.19440744885219</v>
      </c>
    </row>
    <row r="44227" spans="1:1" x14ac:dyDescent="0.3">
      <c r="A44227" s="13">
        <v>0.11651112936315</v>
      </c>
    </row>
    <row r="44228" spans="1:1" x14ac:dyDescent="0.3">
      <c r="A44228" s="13">
        <v>0.15347384969875</v>
      </c>
    </row>
    <row r="44229" spans="1:1" x14ac:dyDescent="0.3">
      <c r="A44229" s="13">
        <v>0.10383757433114001</v>
      </c>
    </row>
    <row r="44230" spans="1:1" x14ac:dyDescent="0.3">
      <c r="A44230" s="13">
        <v>0.10340892605712</v>
      </c>
    </row>
    <row r="44231" spans="1:1" x14ac:dyDescent="0.3">
      <c r="A44231" s="13">
        <v>0.16149441169161</v>
      </c>
    </row>
    <row r="44232" spans="1:1" x14ac:dyDescent="0.3">
      <c r="A44232" s="13">
        <v>0.18282743142971</v>
      </c>
    </row>
    <row r="44233" spans="1:1" x14ac:dyDescent="0.3">
      <c r="A44233" s="13">
        <v>0.20150718600829001</v>
      </c>
    </row>
    <row r="44234" spans="1:1" x14ac:dyDescent="0.3">
      <c r="A44234" s="13">
        <v>0.33077897930289002</v>
      </c>
    </row>
    <row r="44235" spans="1:1" x14ac:dyDescent="0.3">
      <c r="A44235" s="13">
        <v>0.10677628782133</v>
      </c>
    </row>
    <row r="44236" spans="1:1" x14ac:dyDescent="0.3">
      <c r="A44236" s="13">
        <v>0.22913063652662999</v>
      </c>
    </row>
    <row r="44237" spans="1:1" x14ac:dyDescent="0.3">
      <c r="A44237" s="13">
        <v>0.13435639316294001</v>
      </c>
    </row>
    <row r="44238" spans="1:1" x14ac:dyDescent="0.3">
      <c r="A44238" s="13">
        <v>0.13435639316294001</v>
      </c>
    </row>
    <row r="44239" spans="1:1" x14ac:dyDescent="0.3">
      <c r="A44239" s="13">
        <v>8.6011564471000002E-2</v>
      </c>
    </row>
    <row r="44240" spans="1:1" x14ac:dyDescent="0.3">
      <c r="A44240" s="13">
        <v>0.31395417644495999</v>
      </c>
    </row>
    <row r="44241" spans="1:1" x14ac:dyDescent="0.3">
      <c r="A44241" s="13">
        <v>0.1215018730728</v>
      </c>
    </row>
    <row r="44242" spans="1:1" x14ac:dyDescent="0.3">
      <c r="A44242" s="13">
        <v>8.5143706419112994E-2</v>
      </c>
    </row>
    <row r="44243" spans="1:1" x14ac:dyDescent="0.3">
      <c r="A44243" s="13">
        <v>6.9628884447573994E-2</v>
      </c>
    </row>
    <row r="44244" spans="1:1" x14ac:dyDescent="0.3">
      <c r="A44244" s="13">
        <v>0.14227271266243999</v>
      </c>
    </row>
    <row r="44245" spans="1:1" x14ac:dyDescent="0.3">
      <c r="A44245" s="13">
        <v>7.6587162444837001E-2</v>
      </c>
    </row>
    <row r="44246" spans="1:1" x14ac:dyDescent="0.3">
      <c r="A44246" s="13">
        <v>0.15493484319041001</v>
      </c>
    </row>
    <row r="44247" spans="1:1" x14ac:dyDescent="0.3">
      <c r="A44247" s="13">
        <v>0.16887503937782999</v>
      </c>
    </row>
    <row r="44248" spans="1:1" x14ac:dyDescent="0.3">
      <c r="A44248" s="13">
        <v>0.19116284692812999</v>
      </c>
    </row>
    <row r="44249" spans="1:1" x14ac:dyDescent="0.3">
      <c r="A44249" s="13">
        <v>0.17469845279564999</v>
      </c>
    </row>
    <row r="44250" spans="1:1" x14ac:dyDescent="0.3">
      <c r="A44250" s="13">
        <v>9.7349932099698E-2</v>
      </c>
    </row>
    <row r="44251" spans="1:1" x14ac:dyDescent="0.3">
      <c r="A44251" s="13">
        <v>5.6387913266213001E-2</v>
      </c>
    </row>
    <row r="44252" spans="1:1" x14ac:dyDescent="0.3">
      <c r="A44252" s="13">
        <v>0.15171458533637</v>
      </c>
    </row>
    <row r="44253" spans="1:1" x14ac:dyDescent="0.3">
      <c r="A44253" s="13">
        <v>0.12797434868973001</v>
      </c>
    </row>
    <row r="44254" spans="1:1" x14ac:dyDescent="0.3">
      <c r="A44254" s="13">
        <v>0.11410782593002</v>
      </c>
    </row>
    <row r="44255" spans="1:1" x14ac:dyDescent="0.3">
      <c r="A44255" s="13">
        <v>0.28947568742169</v>
      </c>
    </row>
    <row r="44256" spans="1:1" x14ac:dyDescent="0.3">
      <c r="A44256" s="13">
        <v>0.14389377371628001</v>
      </c>
    </row>
    <row r="44257" spans="1:1" x14ac:dyDescent="0.3">
      <c r="A44257" s="13">
        <v>0.27181023802673998</v>
      </c>
    </row>
    <row r="44258" spans="1:1" x14ac:dyDescent="0.3">
      <c r="A44258" s="13">
        <v>0.19361932078954</v>
      </c>
    </row>
    <row r="44259" spans="1:1" x14ac:dyDescent="0.3">
      <c r="A44259" s="13">
        <v>0.21016534829691999</v>
      </c>
    </row>
    <row r="44260" spans="1:1" x14ac:dyDescent="0.3">
      <c r="A44260" s="13">
        <v>0.17324271815424999</v>
      </c>
    </row>
    <row r="44261" spans="1:1" x14ac:dyDescent="0.3">
      <c r="A44261" s="13">
        <v>0.19191386652503001</v>
      </c>
    </row>
    <row r="44262" spans="1:1" x14ac:dyDescent="0.3">
      <c r="A44262" s="13">
        <v>0.1084424508879</v>
      </c>
    </row>
    <row r="44263" spans="1:1" x14ac:dyDescent="0.3">
      <c r="A44263" s="13">
        <v>0.21310325604156999</v>
      </c>
    </row>
    <row r="44264" spans="1:1" x14ac:dyDescent="0.3">
      <c r="A44264" s="13">
        <v>0.20880392209144</v>
      </c>
    </row>
    <row r="44265" spans="1:1" x14ac:dyDescent="0.3">
      <c r="A44265" s="13">
        <v>0.11460591201646</v>
      </c>
    </row>
    <row r="44266" spans="1:1" x14ac:dyDescent="0.3">
      <c r="A44266" s="13">
        <v>0.17360250483640999</v>
      </c>
    </row>
    <row r="44267" spans="1:1" x14ac:dyDescent="0.3">
      <c r="A44267" s="13">
        <v>0.24307468676388</v>
      </c>
    </row>
    <row r="44268" spans="1:1" x14ac:dyDescent="0.3">
      <c r="A44268" s="13">
        <v>0.26702612757536998</v>
      </c>
    </row>
    <row r="44269" spans="1:1" x14ac:dyDescent="0.3">
      <c r="A44269" s="13">
        <v>0.11687412977704</v>
      </c>
    </row>
    <row r="44270" spans="1:1" x14ac:dyDescent="0.3">
      <c r="A44270" s="13">
        <v>0.16909400877797001</v>
      </c>
    </row>
    <row r="44271" spans="1:1" x14ac:dyDescent="0.3">
      <c r="A44271" s="13">
        <v>0.15604001389551</v>
      </c>
    </row>
    <row r="44272" spans="1:1" x14ac:dyDescent="0.3">
      <c r="A44272" s="13">
        <v>3.2727776034805998E-2</v>
      </c>
    </row>
    <row r="44273" spans="1:1" x14ac:dyDescent="0.3">
      <c r="A44273" s="13">
        <v>0.11353538852111</v>
      </c>
    </row>
    <row r="44274" spans="1:1" x14ac:dyDescent="0.3">
      <c r="A44274" s="13">
        <v>0.11588739149023</v>
      </c>
    </row>
    <row r="44275" spans="1:1" x14ac:dyDescent="0.3">
      <c r="A44275" s="13">
        <v>0.15924501178236</v>
      </c>
    </row>
    <row r="44276" spans="1:1" x14ac:dyDescent="0.3">
      <c r="A44276" s="13">
        <v>0.16507776929243001</v>
      </c>
    </row>
    <row r="44277" spans="1:1" x14ac:dyDescent="0.3">
      <c r="A44277" s="13">
        <v>0.14981024279019001</v>
      </c>
    </row>
    <row r="44278" spans="1:1" x14ac:dyDescent="0.3">
      <c r="A44278" s="13">
        <v>0.22340993445074001</v>
      </c>
    </row>
    <row r="44279" spans="1:1" x14ac:dyDescent="0.3">
      <c r="A44279" s="13">
        <v>0.15552945130095</v>
      </c>
    </row>
    <row r="44280" spans="1:1" x14ac:dyDescent="0.3">
      <c r="A44280" s="13">
        <v>0.18892095171876999</v>
      </c>
    </row>
    <row r="44281" spans="1:1" x14ac:dyDescent="0.3">
      <c r="A44281" s="13">
        <v>0.20318177613478</v>
      </c>
    </row>
    <row r="44282" spans="1:1" x14ac:dyDescent="0.3">
      <c r="A44282" s="13">
        <v>0.10777386745536</v>
      </c>
    </row>
    <row r="44283" spans="1:1" x14ac:dyDescent="0.3">
      <c r="A44283" s="13">
        <v>0.22740627627960999</v>
      </c>
    </row>
    <row r="44284" spans="1:1" x14ac:dyDescent="0.3">
      <c r="A44284" s="13">
        <v>0.23505656223549001</v>
      </c>
    </row>
    <row r="44285" spans="1:1" x14ac:dyDescent="0.3">
      <c r="A44285" s="13">
        <v>0.12769684207303</v>
      </c>
    </row>
    <row r="44286" spans="1:1" x14ac:dyDescent="0.3">
      <c r="A44286" s="13">
        <v>0.14030920819953999</v>
      </c>
    </row>
    <row r="44287" spans="1:1" x14ac:dyDescent="0.3">
      <c r="A44287" s="13">
        <v>2.4639457144659999E-2</v>
      </c>
    </row>
    <row r="44288" spans="1:1" x14ac:dyDescent="0.3">
      <c r="A44288" s="13">
        <v>0.20816526852575001</v>
      </c>
    </row>
    <row r="44289" spans="1:1" x14ac:dyDescent="0.3">
      <c r="A44289" s="13">
        <v>8.2264006263686004E-2</v>
      </c>
    </row>
    <row r="44290" spans="1:1" x14ac:dyDescent="0.3">
      <c r="A44290" s="13">
        <v>0.17446134283055001</v>
      </c>
    </row>
    <row r="44291" spans="1:1" x14ac:dyDescent="0.3">
      <c r="A44291" s="13">
        <v>0.16706937337908001</v>
      </c>
    </row>
    <row r="44292" spans="1:1" x14ac:dyDescent="0.3">
      <c r="A44292" s="13">
        <v>0.26383335628955001</v>
      </c>
    </row>
    <row r="44293" spans="1:1" x14ac:dyDescent="0.3">
      <c r="A44293" s="13">
        <v>0.15935023948110999</v>
      </c>
    </row>
    <row r="44294" spans="1:1" x14ac:dyDescent="0.3">
      <c r="A44294" s="13">
        <v>0.1216084373274</v>
      </c>
    </row>
    <row r="44295" spans="1:1" x14ac:dyDescent="0.3">
      <c r="A44295" s="13">
        <v>0.14487966398331001</v>
      </c>
    </row>
    <row r="44296" spans="1:1" x14ac:dyDescent="0.3">
      <c r="A44296" s="13">
        <v>0.10799156034208</v>
      </c>
    </row>
    <row r="44297" spans="1:1" x14ac:dyDescent="0.3">
      <c r="A44297" s="13">
        <v>0.15612322521975999</v>
      </c>
    </row>
    <row r="44298" spans="1:1" x14ac:dyDescent="0.3">
      <c r="A44298" s="13">
        <v>0.35946617678527998</v>
      </c>
    </row>
    <row r="44299" spans="1:1" x14ac:dyDescent="0.3">
      <c r="A44299" s="13">
        <v>0.14349049114872001</v>
      </c>
    </row>
    <row r="44300" spans="1:1" x14ac:dyDescent="0.3">
      <c r="A44300" s="13">
        <v>0.20473577496029</v>
      </c>
    </row>
    <row r="44301" spans="1:1" x14ac:dyDescent="0.3">
      <c r="A44301" s="13">
        <v>0.22476021329403001</v>
      </c>
    </row>
    <row r="44302" spans="1:1" x14ac:dyDescent="0.3">
      <c r="A44302" s="13">
        <v>0.11147422076438</v>
      </c>
    </row>
    <row r="44303" spans="1:1" x14ac:dyDescent="0.3">
      <c r="A44303" s="13">
        <v>9.9279662860349005E-2</v>
      </c>
    </row>
    <row r="44304" spans="1:1" x14ac:dyDescent="0.3">
      <c r="A44304" s="13">
        <v>0.16051762369374001</v>
      </c>
    </row>
    <row r="44305" spans="1:1" x14ac:dyDescent="0.3">
      <c r="A44305" s="13">
        <v>0.18608349927382001</v>
      </c>
    </row>
    <row r="44306" spans="1:1" x14ac:dyDescent="0.3">
      <c r="A44306" s="13">
        <v>0.13315613511968</v>
      </c>
    </row>
    <row r="44307" spans="1:1" x14ac:dyDescent="0.3">
      <c r="A44307" s="13">
        <v>0.14836701300048999</v>
      </c>
    </row>
    <row r="44308" spans="1:1" x14ac:dyDescent="0.3">
      <c r="A44308" s="13">
        <v>0.17771750351841001</v>
      </c>
    </row>
    <row r="44309" spans="1:1" x14ac:dyDescent="0.3">
      <c r="A44309" s="13">
        <v>0.16947219902992999</v>
      </c>
    </row>
    <row r="44310" spans="1:1" x14ac:dyDescent="0.3">
      <c r="A44310" s="13">
        <v>0.40483773177958998</v>
      </c>
    </row>
    <row r="44311" spans="1:1" x14ac:dyDescent="0.3">
      <c r="A44311" s="13">
        <v>8.2462278452077001E-2</v>
      </c>
    </row>
    <row r="44312" spans="1:1" x14ac:dyDescent="0.3">
      <c r="A44312" s="13">
        <v>0.13404823255497</v>
      </c>
    </row>
    <row r="44313" spans="1:1" x14ac:dyDescent="0.3">
      <c r="A44313" s="13">
        <v>9.0260883778741002E-2</v>
      </c>
    </row>
    <row r="44314" spans="1:1" x14ac:dyDescent="0.3">
      <c r="A44314" s="13">
        <v>0.42496826260754</v>
      </c>
    </row>
    <row r="44315" spans="1:1" x14ac:dyDescent="0.3">
      <c r="A44315" s="13">
        <v>0.13566813455109999</v>
      </c>
    </row>
    <row r="44316" spans="1:1" x14ac:dyDescent="0.3">
      <c r="A44316" s="13">
        <v>0.18487764319246999</v>
      </c>
    </row>
    <row r="44317" spans="1:1" x14ac:dyDescent="0.3">
      <c r="A44317" s="13">
        <v>0.15795586728395</v>
      </c>
    </row>
    <row r="44318" spans="1:1" x14ac:dyDescent="0.3">
      <c r="A44318" s="13">
        <v>0.20969498686777999</v>
      </c>
    </row>
    <row r="44319" spans="1:1" x14ac:dyDescent="0.3">
      <c r="A44319" s="13">
        <v>0.19098992491842001</v>
      </c>
    </row>
    <row r="44320" spans="1:1" x14ac:dyDescent="0.3">
      <c r="A44320" s="13">
        <v>0.21489802808752001</v>
      </c>
    </row>
    <row r="44321" spans="1:1" x14ac:dyDescent="0.3">
      <c r="A44321" s="13">
        <v>7.3301160855732003E-2</v>
      </c>
    </row>
    <row r="44322" spans="1:1" x14ac:dyDescent="0.3">
      <c r="A44322" s="13">
        <v>7.1381547738764997E-2</v>
      </c>
    </row>
    <row r="44323" spans="1:1" x14ac:dyDescent="0.3">
      <c r="A44323" s="13">
        <v>0.12565642983549</v>
      </c>
    </row>
    <row r="44324" spans="1:1" x14ac:dyDescent="0.3">
      <c r="A44324" s="13">
        <v>0.13493251950228</v>
      </c>
    </row>
    <row r="44325" spans="1:1" x14ac:dyDescent="0.3">
      <c r="A44325" s="13">
        <v>7.9564147226105997E-2</v>
      </c>
    </row>
    <row r="44326" spans="1:1" x14ac:dyDescent="0.3">
      <c r="A44326" s="13">
        <v>0.18598511912856</v>
      </c>
    </row>
    <row r="44327" spans="1:1" x14ac:dyDescent="0.3">
      <c r="A44327" s="13">
        <v>0.30100224558989003</v>
      </c>
    </row>
    <row r="44328" spans="1:1" x14ac:dyDescent="0.3">
      <c r="A44328" s="13">
        <v>0.21514639730136001</v>
      </c>
    </row>
    <row r="44329" spans="1:1" x14ac:dyDescent="0.3">
      <c r="A44329" s="13">
        <v>0.20461263238342001</v>
      </c>
    </row>
    <row r="44330" spans="1:1" x14ac:dyDescent="0.3">
      <c r="A44330" s="13">
        <v>0.18407581095792</v>
      </c>
    </row>
    <row r="44331" spans="1:1" x14ac:dyDescent="0.3">
      <c r="A44331" s="13">
        <v>0.11823992376867</v>
      </c>
    </row>
    <row r="44332" spans="1:1" x14ac:dyDescent="0.3">
      <c r="A44332" s="13">
        <v>0.11060781303056</v>
      </c>
    </row>
    <row r="44333" spans="1:1" x14ac:dyDescent="0.3">
      <c r="A44333" s="13">
        <v>0.22902252515895</v>
      </c>
    </row>
    <row r="44334" spans="1:1" x14ac:dyDescent="0.3">
      <c r="A44334" s="13">
        <v>0.19708727162926001</v>
      </c>
    </row>
    <row r="44335" spans="1:1" x14ac:dyDescent="0.3">
      <c r="A44335" s="13">
        <v>0.18038980665247001</v>
      </c>
    </row>
    <row r="44336" spans="1:1" x14ac:dyDescent="0.3">
      <c r="A44336" s="13">
        <v>0.19387121641897001</v>
      </c>
    </row>
    <row r="44337" spans="1:1" x14ac:dyDescent="0.3">
      <c r="A44337" s="13">
        <v>0.20397908753325</v>
      </c>
    </row>
    <row r="44338" spans="1:1" x14ac:dyDescent="0.3">
      <c r="A44338" s="13">
        <v>0.10329104027342</v>
      </c>
    </row>
    <row r="44339" spans="1:1" x14ac:dyDescent="0.3">
      <c r="A44339" s="13">
        <v>0.10437283806949001</v>
      </c>
    </row>
    <row r="44340" spans="1:1" x14ac:dyDescent="0.3">
      <c r="A44340" s="13">
        <v>0.33063226781862998</v>
      </c>
    </row>
    <row r="44341" spans="1:1" x14ac:dyDescent="0.3">
      <c r="A44341" s="13">
        <v>8.7608874134678993E-2</v>
      </c>
    </row>
    <row r="44342" spans="1:1" x14ac:dyDescent="0.3">
      <c r="A44342" s="13">
        <v>0.13326027975206001</v>
      </c>
    </row>
    <row r="44343" spans="1:1" x14ac:dyDescent="0.3">
      <c r="A44343" s="13">
        <v>0.13018168461207</v>
      </c>
    </row>
    <row r="44344" spans="1:1" x14ac:dyDescent="0.3">
      <c r="A44344" s="13">
        <v>0.15312820301742999</v>
      </c>
    </row>
    <row r="44345" spans="1:1" x14ac:dyDescent="0.3">
      <c r="A44345" s="13">
        <v>0.16553220008917</v>
      </c>
    </row>
    <row r="44346" spans="1:1" x14ac:dyDescent="0.3">
      <c r="A44346" s="13">
        <v>0.15624415883518</v>
      </c>
    </row>
    <row r="44347" spans="1:1" x14ac:dyDescent="0.3">
      <c r="A44347" s="13">
        <v>6.8201272994371995E-2</v>
      </c>
    </row>
    <row r="44348" spans="1:1" x14ac:dyDescent="0.3">
      <c r="A44348" s="13">
        <v>0.32024982633944998</v>
      </c>
    </row>
    <row r="44349" spans="1:1" x14ac:dyDescent="0.3">
      <c r="A44349" s="13">
        <v>0.15355646387449001</v>
      </c>
    </row>
    <row r="44350" spans="1:1" x14ac:dyDescent="0.3">
      <c r="A44350" s="13">
        <v>0.24186372972197001</v>
      </c>
    </row>
    <row r="44351" spans="1:1" x14ac:dyDescent="0.3">
      <c r="A44351" s="13">
        <v>0.12776686790493</v>
      </c>
    </row>
    <row r="44352" spans="1:1" x14ac:dyDescent="0.3">
      <c r="A44352" s="13">
        <v>0.12178071493758</v>
      </c>
    </row>
    <row r="44353" spans="1:1" x14ac:dyDescent="0.3">
      <c r="A44353" s="13">
        <v>6.9211002167653995E-2</v>
      </c>
    </row>
    <row r="44354" spans="1:1" x14ac:dyDescent="0.3">
      <c r="A44354" s="13">
        <v>0.12643266286154001</v>
      </c>
    </row>
    <row r="44355" spans="1:1" x14ac:dyDescent="0.3">
      <c r="A44355" s="13">
        <v>0.15346050258273999</v>
      </c>
    </row>
    <row r="44356" spans="1:1" x14ac:dyDescent="0.3">
      <c r="A44356" s="13">
        <v>0.12422908861862</v>
      </c>
    </row>
    <row r="44357" spans="1:1" x14ac:dyDescent="0.3">
      <c r="A44357" s="13">
        <v>0.14834709895115</v>
      </c>
    </row>
    <row r="44358" spans="1:1" x14ac:dyDescent="0.3">
      <c r="A44358" s="13">
        <v>0.15472484453936999</v>
      </c>
    </row>
    <row r="44359" spans="1:1" x14ac:dyDescent="0.3">
      <c r="A44359" s="13">
        <v>0.13356371497614</v>
      </c>
    </row>
    <row r="44360" spans="1:1" x14ac:dyDescent="0.3">
      <c r="A44360" s="13">
        <v>0.20558898369367001</v>
      </c>
    </row>
    <row r="44361" spans="1:1" x14ac:dyDescent="0.3">
      <c r="A44361" s="13">
        <v>0.21546282246171</v>
      </c>
    </row>
    <row r="44362" spans="1:1" x14ac:dyDescent="0.3">
      <c r="A44362" s="13">
        <v>0.25162545256565</v>
      </c>
    </row>
    <row r="44363" spans="1:1" x14ac:dyDescent="0.3">
      <c r="A44363" s="13">
        <v>0.18477651571336001</v>
      </c>
    </row>
    <row r="44364" spans="1:1" x14ac:dyDescent="0.3">
      <c r="A44364" s="13">
        <v>0.13722807103896001</v>
      </c>
    </row>
    <row r="44365" spans="1:1" x14ac:dyDescent="0.3">
      <c r="A44365" s="13">
        <v>0.15960619408505999</v>
      </c>
    </row>
    <row r="44366" spans="1:1" x14ac:dyDescent="0.3">
      <c r="A44366" s="13">
        <v>0.17729326520597</v>
      </c>
    </row>
    <row r="44367" spans="1:1" x14ac:dyDescent="0.3">
      <c r="A44367" s="13">
        <v>0.16699599697604001</v>
      </c>
    </row>
    <row r="44368" spans="1:1" x14ac:dyDescent="0.3">
      <c r="A44368" s="13">
        <v>0.23273631631550001</v>
      </c>
    </row>
    <row r="44369" spans="1:1" x14ac:dyDescent="0.3">
      <c r="A44369" s="13">
        <v>9.0374058094533E-2</v>
      </c>
    </row>
    <row r="44370" spans="1:1" x14ac:dyDescent="0.3">
      <c r="A44370" s="13">
        <v>0.19462733618558001</v>
      </c>
    </row>
    <row r="44371" spans="1:1" x14ac:dyDescent="0.3">
      <c r="A44371" s="13">
        <v>0.27025886428843998</v>
      </c>
    </row>
    <row r="44372" spans="1:1" x14ac:dyDescent="0.3">
      <c r="A44372" s="13">
        <v>0.18502577551381</v>
      </c>
    </row>
    <row r="44373" spans="1:1" x14ac:dyDescent="0.3">
      <c r="A44373" s="13">
        <v>0.21601327367164</v>
      </c>
    </row>
    <row r="44374" spans="1:1" x14ac:dyDescent="0.3">
      <c r="A44374" s="13">
        <v>0.13127469374979001</v>
      </c>
    </row>
    <row r="44375" spans="1:1" x14ac:dyDescent="0.3">
      <c r="A44375" s="13">
        <v>0.35981477236039</v>
      </c>
    </row>
    <row r="44376" spans="1:1" x14ac:dyDescent="0.3">
      <c r="A44376" s="13">
        <v>8.3909275231513994E-2</v>
      </c>
    </row>
    <row r="44377" spans="1:1" x14ac:dyDescent="0.3">
      <c r="A44377" s="13">
        <v>0.12679546282640999</v>
      </c>
    </row>
    <row r="44378" spans="1:1" x14ac:dyDescent="0.3">
      <c r="A44378" s="13">
        <v>0.14532109527962001</v>
      </c>
    </row>
    <row r="44379" spans="1:1" x14ac:dyDescent="0.3">
      <c r="A44379" s="13">
        <v>0.14532109527962001</v>
      </c>
    </row>
    <row r="44380" spans="1:1" x14ac:dyDescent="0.3">
      <c r="A44380" s="13">
        <v>0.22931907715979</v>
      </c>
    </row>
    <row r="44381" spans="1:1" x14ac:dyDescent="0.3">
      <c r="A44381" s="13">
        <v>6.7789273062670005E-2</v>
      </c>
    </row>
    <row r="44382" spans="1:1" x14ac:dyDescent="0.3">
      <c r="A44382" s="13">
        <v>0.22026551689915</v>
      </c>
    </row>
    <row r="44383" spans="1:1" x14ac:dyDescent="0.3">
      <c r="A44383" s="13">
        <v>0.12970765985963001</v>
      </c>
    </row>
    <row r="44384" spans="1:1" x14ac:dyDescent="0.3">
      <c r="A44384" s="13">
        <v>0.12127348856214</v>
      </c>
    </row>
    <row r="44385" spans="1:1" x14ac:dyDescent="0.3">
      <c r="A44385" s="13">
        <v>0.28178840689995999</v>
      </c>
    </row>
    <row r="44386" spans="1:1" x14ac:dyDescent="0.3">
      <c r="A44386" s="13">
        <v>9.7045617764933007E-2</v>
      </c>
    </row>
    <row r="44387" spans="1:1" x14ac:dyDescent="0.3">
      <c r="A44387" s="13">
        <v>0.14631159850163999</v>
      </c>
    </row>
    <row r="44388" spans="1:1" x14ac:dyDescent="0.3">
      <c r="A44388" s="13">
        <v>0.13515317344200001</v>
      </c>
    </row>
    <row r="44389" spans="1:1" x14ac:dyDescent="0.3">
      <c r="A44389" s="13">
        <v>0.13687051985675999</v>
      </c>
    </row>
    <row r="44390" spans="1:1" x14ac:dyDescent="0.3">
      <c r="A44390" s="13">
        <v>0.13577769716567001</v>
      </c>
    </row>
    <row r="44391" spans="1:1" x14ac:dyDescent="0.3">
      <c r="A44391" s="13">
        <v>0.15243020339041999</v>
      </c>
    </row>
    <row r="44392" spans="1:1" x14ac:dyDescent="0.3">
      <c r="A44392" s="13">
        <v>0.15936079200507</v>
      </c>
    </row>
    <row r="44393" spans="1:1" x14ac:dyDescent="0.3">
      <c r="A44393" s="13">
        <v>0.1102303601722</v>
      </c>
    </row>
    <row r="44394" spans="1:1" x14ac:dyDescent="0.3">
      <c r="A44394" s="13">
        <v>0.16728502628441</v>
      </c>
    </row>
    <row r="44395" spans="1:1" x14ac:dyDescent="0.3">
      <c r="A44395" s="13">
        <v>0.17387619728171999</v>
      </c>
    </row>
    <row r="44396" spans="1:1" x14ac:dyDescent="0.3">
      <c r="A44396" s="13">
        <v>0.15093833239949001</v>
      </c>
    </row>
    <row r="44397" spans="1:1" x14ac:dyDescent="0.3">
      <c r="A44397" s="13">
        <v>0.21415381600892999</v>
      </c>
    </row>
    <row r="44398" spans="1:1" x14ac:dyDescent="0.3">
      <c r="A44398" s="13">
        <v>0.20391580293382999</v>
      </c>
    </row>
    <row r="44399" spans="1:1" x14ac:dyDescent="0.3">
      <c r="A44399" s="13">
        <v>0.22586827495195</v>
      </c>
    </row>
    <row r="44400" spans="1:1" x14ac:dyDescent="0.3">
      <c r="A44400" s="13">
        <v>0.12988849704871</v>
      </c>
    </row>
    <row r="44401" spans="1:1" x14ac:dyDescent="0.3">
      <c r="A44401" s="13">
        <v>0.16573964505614999</v>
      </c>
    </row>
    <row r="44402" spans="1:1" x14ac:dyDescent="0.3">
      <c r="A44402" s="13">
        <v>0.1326060480265</v>
      </c>
    </row>
    <row r="44403" spans="1:1" x14ac:dyDescent="0.3">
      <c r="A44403" s="13">
        <v>0.22059859871165999</v>
      </c>
    </row>
    <row r="44404" spans="1:1" x14ac:dyDescent="0.3">
      <c r="A44404" s="13">
        <v>0.22059859871165999</v>
      </c>
    </row>
    <row r="44405" spans="1:1" x14ac:dyDescent="0.3">
      <c r="A44405" s="13">
        <v>0.11668724010003</v>
      </c>
    </row>
    <row r="44406" spans="1:1" x14ac:dyDescent="0.3">
      <c r="A44406" s="13">
        <v>0.14821437847836</v>
      </c>
    </row>
    <row r="44407" spans="1:1" x14ac:dyDescent="0.3">
      <c r="A44407" s="13">
        <v>0.14840482629091001</v>
      </c>
    </row>
    <row r="44408" spans="1:1" x14ac:dyDescent="0.3">
      <c r="A44408" s="13">
        <v>0.24564066886967001</v>
      </c>
    </row>
    <row r="44409" spans="1:1" x14ac:dyDescent="0.3">
      <c r="A44409" s="13">
        <v>0.13799685507841</v>
      </c>
    </row>
    <row r="44410" spans="1:1" x14ac:dyDescent="0.3">
      <c r="A44410" s="13">
        <v>0.20129167263403</v>
      </c>
    </row>
    <row r="44411" spans="1:1" x14ac:dyDescent="0.3">
      <c r="A44411" s="13">
        <v>8.1977009907512999E-2</v>
      </c>
    </row>
    <row r="44412" spans="1:1" x14ac:dyDescent="0.3">
      <c r="A44412" s="13">
        <v>3.4062836685486E-2</v>
      </c>
    </row>
    <row r="44413" spans="1:1" x14ac:dyDescent="0.3">
      <c r="A44413" s="13">
        <v>0.13743627713241999</v>
      </c>
    </row>
    <row r="44414" spans="1:1" x14ac:dyDescent="0.3">
      <c r="A44414" s="13">
        <v>0.18724308594788999</v>
      </c>
    </row>
    <row r="44415" spans="1:1" x14ac:dyDescent="0.3">
      <c r="A44415" s="13">
        <v>0.20889537402573</v>
      </c>
    </row>
    <row r="44416" spans="1:1" x14ac:dyDescent="0.3">
      <c r="A44416" s="13">
        <v>0.21036486396223</v>
      </c>
    </row>
    <row r="44417" spans="1:1" x14ac:dyDescent="0.3">
      <c r="A44417" s="13">
        <v>0.12463761530285</v>
      </c>
    </row>
    <row r="44418" spans="1:1" x14ac:dyDescent="0.3">
      <c r="A44418" s="13">
        <v>0.12361652151963</v>
      </c>
    </row>
    <row r="44419" spans="1:1" x14ac:dyDescent="0.3">
      <c r="A44419" s="13">
        <v>0.11760311148218</v>
      </c>
    </row>
    <row r="44420" spans="1:1" x14ac:dyDescent="0.3">
      <c r="A44420" s="13">
        <v>0.12722189120395999</v>
      </c>
    </row>
    <row r="44421" spans="1:1" x14ac:dyDescent="0.3">
      <c r="A44421" s="13">
        <v>0.18402010179517</v>
      </c>
    </row>
    <row r="44422" spans="1:1" x14ac:dyDescent="0.3">
      <c r="A44422" s="13">
        <v>0.11054599039564</v>
      </c>
    </row>
    <row r="44423" spans="1:1" x14ac:dyDescent="0.3">
      <c r="A44423" s="13">
        <v>0.21768700784927</v>
      </c>
    </row>
    <row r="44424" spans="1:1" x14ac:dyDescent="0.3">
      <c r="A44424" s="13">
        <v>0.19109578563141</v>
      </c>
    </row>
    <row r="44425" spans="1:1" x14ac:dyDescent="0.3">
      <c r="A44425" s="13">
        <v>8.4553590164226006E-2</v>
      </c>
    </row>
    <row r="44426" spans="1:1" x14ac:dyDescent="0.3">
      <c r="A44426" s="13">
        <v>0.25362675964939002</v>
      </c>
    </row>
    <row r="44427" spans="1:1" x14ac:dyDescent="0.3">
      <c r="A44427" s="13">
        <v>8.3211358053975004E-2</v>
      </c>
    </row>
    <row r="44428" spans="1:1" x14ac:dyDescent="0.3">
      <c r="A44428" s="13">
        <v>0.17608557853685999</v>
      </c>
    </row>
    <row r="44429" spans="1:1" x14ac:dyDescent="0.3">
      <c r="A44429" s="13">
        <v>0.21474819720881</v>
      </c>
    </row>
    <row r="44430" spans="1:1" x14ac:dyDescent="0.3">
      <c r="A44430" s="13">
        <v>0.10452973851409</v>
      </c>
    </row>
    <row r="44431" spans="1:1" x14ac:dyDescent="0.3">
      <c r="A44431" s="13">
        <v>0.19558274998274999</v>
      </c>
    </row>
    <row r="44432" spans="1:1" x14ac:dyDescent="0.3">
      <c r="A44432" s="13">
        <v>9.2137709375154003E-2</v>
      </c>
    </row>
    <row r="44433" spans="1:1" x14ac:dyDescent="0.3">
      <c r="A44433" s="13">
        <v>0.16054924724988001</v>
      </c>
    </row>
    <row r="44434" spans="1:1" x14ac:dyDescent="0.3">
      <c r="A44434" s="13">
        <v>0.18277663254087001</v>
      </c>
    </row>
    <row r="44435" spans="1:1" x14ac:dyDescent="0.3">
      <c r="A44435" s="13">
        <v>0.10252885341369</v>
      </c>
    </row>
    <row r="44436" spans="1:1" x14ac:dyDescent="0.3">
      <c r="A44436" s="13">
        <v>0.14476273433633</v>
      </c>
    </row>
    <row r="44437" spans="1:1" x14ac:dyDescent="0.3">
      <c r="A44437" s="13">
        <v>0.18002313080877</v>
      </c>
    </row>
    <row r="44438" spans="1:1" x14ac:dyDescent="0.3">
      <c r="A44438" s="13">
        <v>0.18538155219624</v>
      </c>
    </row>
    <row r="44439" spans="1:1" x14ac:dyDescent="0.3">
      <c r="A44439" s="13">
        <v>0.17690180284435</v>
      </c>
    </row>
    <row r="44440" spans="1:1" x14ac:dyDescent="0.3">
      <c r="A44440" s="13">
        <v>0.16708805591779999</v>
      </c>
    </row>
    <row r="44441" spans="1:1" x14ac:dyDescent="0.3">
      <c r="A44441" s="13">
        <v>8.1414113512432995E-2</v>
      </c>
    </row>
    <row r="44442" spans="1:1" x14ac:dyDescent="0.3">
      <c r="A44442" s="13">
        <v>0.19729378594711999</v>
      </c>
    </row>
    <row r="44443" spans="1:1" x14ac:dyDescent="0.3">
      <c r="A44443" s="13">
        <v>0.21765930500955</v>
      </c>
    </row>
    <row r="44444" spans="1:1" x14ac:dyDescent="0.3">
      <c r="A44444" s="13">
        <v>0.1172186453231</v>
      </c>
    </row>
    <row r="44445" spans="1:1" x14ac:dyDescent="0.3">
      <c r="A44445" s="13">
        <v>0.10582199984949001</v>
      </c>
    </row>
    <row r="44446" spans="1:1" x14ac:dyDescent="0.3">
      <c r="A44446" s="13">
        <v>0.10646758678480001</v>
      </c>
    </row>
    <row r="44447" spans="1:1" x14ac:dyDescent="0.3">
      <c r="A44447" s="13">
        <v>0.16828314004530001</v>
      </c>
    </row>
    <row r="44448" spans="1:1" x14ac:dyDescent="0.3">
      <c r="A44448" s="13">
        <v>0.25313808183720998</v>
      </c>
    </row>
    <row r="44449" spans="1:1" x14ac:dyDescent="0.3">
      <c r="A44449" s="13">
        <v>0.20406474475531</v>
      </c>
    </row>
    <row r="44450" spans="1:1" x14ac:dyDescent="0.3">
      <c r="A44450" s="13">
        <v>0.18008268766970001</v>
      </c>
    </row>
    <row r="44451" spans="1:1" x14ac:dyDescent="0.3">
      <c r="A44451" s="13">
        <v>8.2292422048878003E-2</v>
      </c>
    </row>
    <row r="44452" spans="1:1" x14ac:dyDescent="0.3">
      <c r="A44452" s="13">
        <v>0.22994411613202001</v>
      </c>
    </row>
    <row r="44453" spans="1:1" x14ac:dyDescent="0.3">
      <c r="A44453" s="13">
        <v>0.18464663615842999</v>
      </c>
    </row>
    <row r="44454" spans="1:1" x14ac:dyDescent="0.3">
      <c r="A44454" s="13">
        <v>0.30041128030991998</v>
      </c>
    </row>
    <row r="44455" spans="1:1" x14ac:dyDescent="0.3">
      <c r="A44455" s="13">
        <v>0.14139441130989999</v>
      </c>
    </row>
    <row r="44456" spans="1:1" x14ac:dyDescent="0.3">
      <c r="A44456" s="13">
        <v>0.20319653820290001</v>
      </c>
    </row>
    <row r="44457" spans="1:1" x14ac:dyDescent="0.3">
      <c r="A44457" s="13">
        <v>0.29573164045766998</v>
      </c>
    </row>
    <row r="44458" spans="1:1" x14ac:dyDescent="0.3">
      <c r="A44458" s="13">
        <v>0.15141584891574</v>
      </c>
    </row>
    <row r="44459" spans="1:1" x14ac:dyDescent="0.3">
      <c r="A44459" s="13">
        <v>0.19503358564453999</v>
      </c>
    </row>
    <row r="44460" spans="1:1" x14ac:dyDescent="0.3">
      <c r="A44460" s="13">
        <v>0.24875501196852001</v>
      </c>
    </row>
    <row r="44461" spans="1:1" x14ac:dyDescent="0.3">
      <c r="A44461" s="13">
        <v>0.14462390851327001</v>
      </c>
    </row>
    <row r="44462" spans="1:1" x14ac:dyDescent="0.3">
      <c r="A44462" s="13">
        <v>9.6025585466641E-2</v>
      </c>
    </row>
    <row r="44463" spans="1:1" x14ac:dyDescent="0.3">
      <c r="A44463" s="13">
        <v>9.3840299550863995E-2</v>
      </c>
    </row>
    <row r="44464" spans="1:1" x14ac:dyDescent="0.3">
      <c r="A44464" s="13">
        <v>0.17074920250021999</v>
      </c>
    </row>
    <row r="44465" spans="1:1" x14ac:dyDescent="0.3">
      <c r="A44465" s="13">
        <v>9.8894273536040994E-2</v>
      </c>
    </row>
    <row r="44466" spans="1:1" x14ac:dyDescent="0.3">
      <c r="A44466" s="13">
        <v>0.12963467899591999</v>
      </c>
    </row>
    <row r="44467" spans="1:1" x14ac:dyDescent="0.3">
      <c r="A44467" s="13">
        <v>0.18199614299638001</v>
      </c>
    </row>
    <row r="44468" spans="1:1" x14ac:dyDescent="0.3">
      <c r="A44468" s="13">
        <v>0.21163797339595999</v>
      </c>
    </row>
    <row r="44469" spans="1:1" x14ac:dyDescent="0.3">
      <c r="A44469" s="13">
        <v>0.1063313720875</v>
      </c>
    </row>
    <row r="44470" spans="1:1" x14ac:dyDescent="0.3">
      <c r="A44470" s="13">
        <v>0.21974670542104999</v>
      </c>
    </row>
    <row r="44471" spans="1:1" x14ac:dyDescent="0.3">
      <c r="A44471" s="13">
        <v>0.34387298058726001</v>
      </c>
    </row>
    <row r="44472" spans="1:1" x14ac:dyDescent="0.3">
      <c r="A44472" s="13">
        <v>0.1071627353425</v>
      </c>
    </row>
    <row r="44473" spans="1:1" x14ac:dyDescent="0.3">
      <c r="A44473" s="13">
        <v>0.16762427653681</v>
      </c>
    </row>
    <row r="44474" spans="1:1" x14ac:dyDescent="0.3">
      <c r="A44474" s="13">
        <v>0.22139309769825999</v>
      </c>
    </row>
    <row r="44475" spans="1:1" x14ac:dyDescent="0.3">
      <c r="A44475" s="13">
        <v>0.25614179593934999</v>
      </c>
    </row>
    <row r="44476" spans="1:1" x14ac:dyDescent="0.3">
      <c r="A44476" s="13">
        <v>0.18474671439356</v>
      </c>
    </row>
    <row r="44477" spans="1:1" x14ac:dyDescent="0.3">
      <c r="A44477" s="13">
        <v>0.13492361710798001</v>
      </c>
    </row>
    <row r="44478" spans="1:1" x14ac:dyDescent="0.3">
      <c r="A44478" s="13">
        <v>0.19002042679396999</v>
      </c>
    </row>
    <row r="44479" spans="1:1" x14ac:dyDescent="0.3">
      <c r="A44479" s="13">
        <v>9.4265895219015003E-2</v>
      </c>
    </row>
    <row r="44480" spans="1:1" x14ac:dyDescent="0.3">
      <c r="A44480" s="13">
        <v>8.6255015951495997E-2</v>
      </c>
    </row>
    <row r="44481" spans="1:1" x14ac:dyDescent="0.3">
      <c r="A44481" s="13">
        <v>0.22299340776696</v>
      </c>
    </row>
    <row r="44482" spans="1:1" x14ac:dyDescent="0.3">
      <c r="A44482" s="13">
        <v>0.33357642093502998</v>
      </c>
    </row>
    <row r="44483" spans="1:1" x14ac:dyDescent="0.3">
      <c r="A44483" s="13">
        <v>0.28020622351176</v>
      </c>
    </row>
    <row r="44484" spans="1:1" x14ac:dyDescent="0.3">
      <c r="A44484" s="13">
        <v>0.21518563838216001</v>
      </c>
    </row>
    <row r="44485" spans="1:1" x14ac:dyDescent="0.3">
      <c r="A44485" s="13">
        <v>0.21462722205974</v>
      </c>
    </row>
    <row r="44486" spans="1:1" x14ac:dyDescent="0.3">
      <c r="A44486" s="13">
        <v>0.29586388071128</v>
      </c>
    </row>
    <row r="44487" spans="1:1" x14ac:dyDescent="0.3">
      <c r="A44487" s="13">
        <v>8.0543578596963997E-2</v>
      </c>
    </row>
    <row r="44488" spans="1:1" x14ac:dyDescent="0.3">
      <c r="A44488" s="13">
        <v>0.1046078368785</v>
      </c>
    </row>
    <row r="44489" spans="1:1" x14ac:dyDescent="0.3">
      <c r="A44489" s="13">
        <v>0.2362447469615</v>
      </c>
    </row>
    <row r="44490" spans="1:1" x14ac:dyDescent="0.3">
      <c r="A44490" s="13">
        <v>0.2362447469615</v>
      </c>
    </row>
    <row r="44491" spans="1:1" x14ac:dyDescent="0.3">
      <c r="A44491" s="13">
        <v>0.16585398312231001</v>
      </c>
    </row>
    <row r="44492" spans="1:1" x14ac:dyDescent="0.3">
      <c r="A44492" s="13">
        <v>0.19841069279842999</v>
      </c>
    </row>
    <row r="44493" spans="1:1" x14ac:dyDescent="0.3">
      <c r="A44493" s="13">
        <v>0.11326989640359</v>
      </c>
    </row>
    <row r="44494" spans="1:1" x14ac:dyDescent="0.3">
      <c r="A44494" s="13">
        <v>0.25433123435534999</v>
      </c>
    </row>
    <row r="44495" spans="1:1" x14ac:dyDescent="0.3">
      <c r="A44495" s="13">
        <v>0.26730686991343</v>
      </c>
    </row>
    <row r="44496" spans="1:1" x14ac:dyDescent="0.3">
      <c r="A44496" s="13">
        <v>0.14919737377466</v>
      </c>
    </row>
    <row r="44497" spans="1:1" x14ac:dyDescent="0.3">
      <c r="A44497" s="13">
        <v>8.5755467337080005E-2</v>
      </c>
    </row>
    <row r="44498" spans="1:1" x14ac:dyDescent="0.3">
      <c r="A44498" s="13">
        <v>0.21610792140707</v>
      </c>
    </row>
    <row r="44499" spans="1:1" x14ac:dyDescent="0.3">
      <c r="A44499" s="13">
        <v>0.22228883797964999</v>
      </c>
    </row>
    <row r="44500" spans="1:1" x14ac:dyDescent="0.3">
      <c r="A44500" s="13">
        <v>0.12004451117884</v>
      </c>
    </row>
    <row r="44501" spans="1:1" x14ac:dyDescent="0.3">
      <c r="A44501" s="13">
        <v>0.12276513498751999</v>
      </c>
    </row>
    <row r="44502" spans="1:1" x14ac:dyDescent="0.3">
      <c r="A44502" s="13">
        <v>0.19879537648595</v>
      </c>
    </row>
    <row r="44503" spans="1:1" x14ac:dyDescent="0.3">
      <c r="A44503" s="13">
        <v>0.19250697656400001</v>
      </c>
    </row>
    <row r="44504" spans="1:1" x14ac:dyDescent="0.3">
      <c r="A44504" s="13">
        <v>0.15346361563732</v>
      </c>
    </row>
    <row r="44505" spans="1:1" x14ac:dyDescent="0.3">
      <c r="A44505" s="13">
        <v>0.12470930669119</v>
      </c>
    </row>
    <row r="44506" spans="1:1" x14ac:dyDescent="0.3">
      <c r="A44506" s="13">
        <v>0.11863667149213999</v>
      </c>
    </row>
    <row r="44507" spans="1:1" x14ac:dyDescent="0.3">
      <c r="A44507" s="13">
        <v>0.13520554352563</v>
      </c>
    </row>
    <row r="44508" spans="1:1" x14ac:dyDescent="0.3">
      <c r="A44508" s="13">
        <v>0.26070339821501998</v>
      </c>
    </row>
    <row r="44509" spans="1:1" x14ac:dyDescent="0.3">
      <c r="A44509" s="13">
        <v>0.11435634901136001</v>
      </c>
    </row>
    <row r="44510" spans="1:1" x14ac:dyDescent="0.3">
      <c r="A44510" s="13">
        <v>0.12136048733297</v>
      </c>
    </row>
    <row r="44511" spans="1:1" x14ac:dyDescent="0.3">
      <c r="A44511" s="13">
        <v>0.21328451515701</v>
      </c>
    </row>
    <row r="44512" spans="1:1" x14ac:dyDescent="0.3">
      <c r="A44512" s="13">
        <v>0.22167429858219001</v>
      </c>
    </row>
    <row r="44513" spans="1:1" x14ac:dyDescent="0.3">
      <c r="A44513" s="13">
        <v>0.15599582413525001</v>
      </c>
    </row>
    <row r="44514" spans="1:1" x14ac:dyDescent="0.3">
      <c r="A44514" s="13">
        <v>0.17024053756842999</v>
      </c>
    </row>
    <row r="44515" spans="1:1" x14ac:dyDescent="0.3">
      <c r="A44515" s="13">
        <v>0.16000394932938999</v>
      </c>
    </row>
    <row r="44516" spans="1:1" x14ac:dyDescent="0.3">
      <c r="A44516" s="13">
        <v>0.15102356117464</v>
      </c>
    </row>
    <row r="44517" spans="1:1" x14ac:dyDescent="0.3">
      <c r="A44517" s="13">
        <v>0.23359995966607999</v>
      </c>
    </row>
    <row r="44518" spans="1:1" x14ac:dyDescent="0.3">
      <c r="A44518" s="13">
        <v>0.21750558334070999</v>
      </c>
    </row>
    <row r="44519" spans="1:1" x14ac:dyDescent="0.3">
      <c r="A44519" s="13">
        <v>0.20646215493483</v>
      </c>
    </row>
    <row r="44520" spans="1:1" x14ac:dyDescent="0.3">
      <c r="A44520" s="13">
        <v>0.16024006923145001</v>
      </c>
    </row>
    <row r="44521" spans="1:1" x14ac:dyDescent="0.3">
      <c r="A44521" s="13">
        <v>0.16831631296357</v>
      </c>
    </row>
    <row r="44522" spans="1:1" x14ac:dyDescent="0.3">
      <c r="A44522" s="13">
        <v>8.4718747997138993E-2</v>
      </c>
    </row>
    <row r="44523" spans="1:1" x14ac:dyDescent="0.3">
      <c r="A44523" s="13">
        <v>0.17289756294231001</v>
      </c>
    </row>
    <row r="44524" spans="1:1" x14ac:dyDescent="0.3">
      <c r="A44524" s="13">
        <v>0.14019681597556</v>
      </c>
    </row>
    <row r="44525" spans="1:1" x14ac:dyDescent="0.3">
      <c r="A44525" s="13">
        <v>0.18927503559409001</v>
      </c>
    </row>
    <row r="44526" spans="1:1" x14ac:dyDescent="0.3">
      <c r="A44526" s="13">
        <v>0.17531220171400999</v>
      </c>
    </row>
    <row r="44527" spans="1:1" x14ac:dyDescent="0.3">
      <c r="A44527" s="13">
        <v>0.35218144955051001</v>
      </c>
    </row>
    <row r="44528" spans="1:1" x14ac:dyDescent="0.3">
      <c r="A44528" s="13">
        <v>0.21147756556339001</v>
      </c>
    </row>
    <row r="44529" spans="1:1" x14ac:dyDescent="0.3">
      <c r="A44529" s="13">
        <v>0.10787641419105</v>
      </c>
    </row>
    <row r="44530" spans="1:1" x14ac:dyDescent="0.3">
      <c r="A44530" s="13">
        <v>8.5308206463915001E-2</v>
      </c>
    </row>
    <row r="44531" spans="1:1" x14ac:dyDescent="0.3">
      <c r="A44531" s="13">
        <v>0.16789158399934001</v>
      </c>
    </row>
    <row r="44532" spans="1:1" x14ac:dyDescent="0.3">
      <c r="A44532" s="13">
        <v>0.13453669658754999</v>
      </c>
    </row>
    <row r="44533" spans="1:1" x14ac:dyDescent="0.3">
      <c r="A44533" s="13">
        <v>0.11902683317189</v>
      </c>
    </row>
    <row r="44534" spans="1:1" x14ac:dyDescent="0.3">
      <c r="A44534" s="13">
        <v>0.18381311547185</v>
      </c>
    </row>
    <row r="44535" spans="1:1" x14ac:dyDescent="0.3">
      <c r="A44535" s="13">
        <v>0.12721298441635001</v>
      </c>
    </row>
    <row r="44536" spans="1:1" x14ac:dyDescent="0.3">
      <c r="A44536" s="13">
        <v>7.7852342830867005E-2</v>
      </c>
    </row>
    <row r="44537" spans="1:1" x14ac:dyDescent="0.3">
      <c r="A44537" s="13">
        <v>0.13325099473829</v>
      </c>
    </row>
    <row r="44538" spans="1:1" x14ac:dyDescent="0.3">
      <c r="A44538" s="13">
        <v>0.10070745771209</v>
      </c>
    </row>
    <row r="44539" spans="1:1" x14ac:dyDescent="0.3">
      <c r="A44539" s="13">
        <v>0.15983353372281001</v>
      </c>
    </row>
    <row r="44540" spans="1:1" x14ac:dyDescent="0.3">
      <c r="A44540" s="13">
        <v>0.17153810307897999</v>
      </c>
    </row>
    <row r="44541" spans="1:1" x14ac:dyDescent="0.3">
      <c r="A44541" s="13">
        <v>0.11329425606316</v>
      </c>
    </row>
    <row r="44542" spans="1:1" x14ac:dyDescent="0.3">
      <c r="A44542" s="13">
        <v>0.18152991194306001</v>
      </c>
    </row>
    <row r="44543" spans="1:1" x14ac:dyDescent="0.3">
      <c r="A44543" s="13">
        <v>0.26145273690328003</v>
      </c>
    </row>
    <row r="44544" spans="1:1" x14ac:dyDescent="0.3">
      <c r="A44544" s="13">
        <v>0.20968945871927</v>
      </c>
    </row>
    <row r="44545" spans="1:1" x14ac:dyDescent="0.3">
      <c r="A44545" s="13">
        <v>0.16044893417815001</v>
      </c>
    </row>
    <row r="44546" spans="1:1" x14ac:dyDescent="0.3">
      <c r="A44546" s="13">
        <v>0.13950594222595</v>
      </c>
    </row>
    <row r="44547" spans="1:1" x14ac:dyDescent="0.3">
      <c r="A44547" s="13">
        <v>0.11714655822507999</v>
      </c>
    </row>
    <row r="44548" spans="1:1" x14ac:dyDescent="0.3">
      <c r="A44548" s="13">
        <v>0.18101393485520001</v>
      </c>
    </row>
    <row r="44549" spans="1:1" x14ac:dyDescent="0.3">
      <c r="A44549" s="13">
        <v>0.1529485001102</v>
      </c>
    </row>
    <row r="44550" spans="1:1" x14ac:dyDescent="0.3">
      <c r="A44550" s="13">
        <v>0.19772075903778</v>
      </c>
    </row>
    <row r="44551" spans="1:1" x14ac:dyDescent="0.3">
      <c r="A44551" s="13">
        <v>9.5126760147784997E-2</v>
      </c>
    </row>
    <row r="44552" spans="1:1" x14ac:dyDescent="0.3">
      <c r="A44552" s="13">
        <v>0.14954280133771999</v>
      </c>
    </row>
    <row r="44553" spans="1:1" x14ac:dyDescent="0.3">
      <c r="A44553" s="13">
        <v>0.17626857565105</v>
      </c>
    </row>
    <row r="44554" spans="1:1" x14ac:dyDescent="0.3">
      <c r="A44554" s="13">
        <v>0.13849736466349</v>
      </c>
    </row>
    <row r="44555" spans="1:1" x14ac:dyDescent="0.3">
      <c r="A44555" s="13">
        <v>0.17157354542594</v>
      </c>
    </row>
    <row r="44556" spans="1:1" x14ac:dyDescent="0.3">
      <c r="A44556" s="13">
        <v>0.13333530990104001</v>
      </c>
    </row>
    <row r="44557" spans="1:1" x14ac:dyDescent="0.3">
      <c r="A44557" s="13">
        <v>0.10702389863123001</v>
      </c>
    </row>
    <row r="44558" spans="1:1" x14ac:dyDescent="0.3">
      <c r="A44558" s="13">
        <v>0.17108926448816</v>
      </c>
    </row>
    <row r="44559" spans="1:1" x14ac:dyDescent="0.3">
      <c r="A44559" s="13">
        <v>0.18519196269682001</v>
      </c>
    </row>
    <row r="44560" spans="1:1" x14ac:dyDescent="0.3">
      <c r="A44560" s="13">
        <v>0.22336870074521001</v>
      </c>
    </row>
    <row r="44561" spans="1:1" x14ac:dyDescent="0.3">
      <c r="A44561" s="13">
        <v>0.17739703920579999</v>
      </c>
    </row>
    <row r="44562" spans="1:1" x14ac:dyDescent="0.3">
      <c r="A44562" s="13">
        <v>0.15655515143043</v>
      </c>
    </row>
    <row r="44563" spans="1:1" x14ac:dyDescent="0.3">
      <c r="A44563" s="13">
        <v>0.12579278089675999</v>
      </c>
    </row>
    <row r="44564" spans="1:1" x14ac:dyDescent="0.3">
      <c r="A44564" s="13">
        <v>9.4956441520002002E-2</v>
      </c>
    </row>
    <row r="44565" spans="1:1" x14ac:dyDescent="0.3">
      <c r="A44565" s="13">
        <v>0.20994691222087</v>
      </c>
    </row>
    <row r="44566" spans="1:1" x14ac:dyDescent="0.3">
      <c r="A44566" s="13">
        <v>0.17371106653252999</v>
      </c>
    </row>
    <row r="44567" spans="1:1" x14ac:dyDescent="0.3">
      <c r="A44567" s="13">
        <v>0.12877673599403999</v>
      </c>
    </row>
    <row r="44568" spans="1:1" x14ac:dyDescent="0.3">
      <c r="A44568" s="13">
        <v>0.24965048392108999</v>
      </c>
    </row>
    <row r="44569" spans="1:1" x14ac:dyDescent="0.3">
      <c r="A44569" s="13">
        <v>0.20561953815924</v>
      </c>
    </row>
    <row r="44570" spans="1:1" x14ac:dyDescent="0.3">
      <c r="A44570" s="13">
        <v>0.10267798103188</v>
      </c>
    </row>
    <row r="44571" spans="1:1" x14ac:dyDescent="0.3">
      <c r="A44571" s="13">
        <v>0.12047827712311</v>
      </c>
    </row>
    <row r="44572" spans="1:1" x14ac:dyDescent="0.3">
      <c r="A44572" s="13">
        <v>0.24220048782143999</v>
      </c>
    </row>
    <row r="44573" spans="1:1" x14ac:dyDescent="0.3">
      <c r="A44573" s="13">
        <v>0.20498230082089</v>
      </c>
    </row>
    <row r="44574" spans="1:1" x14ac:dyDescent="0.3">
      <c r="A44574" s="13">
        <v>4.9804667201207999E-2</v>
      </c>
    </row>
    <row r="44575" spans="1:1" x14ac:dyDescent="0.3">
      <c r="A44575" s="13">
        <v>0.23141359193151001</v>
      </c>
    </row>
    <row r="44576" spans="1:1" x14ac:dyDescent="0.3">
      <c r="A44576" s="13">
        <v>0.17984341794952</v>
      </c>
    </row>
    <row r="44577" spans="1:1" x14ac:dyDescent="0.3">
      <c r="A44577" s="13">
        <v>0.29560166958846001</v>
      </c>
    </row>
    <row r="44578" spans="1:1" x14ac:dyDescent="0.3">
      <c r="A44578" s="13">
        <v>0.1013372627477</v>
      </c>
    </row>
    <row r="44579" spans="1:1" x14ac:dyDescent="0.3">
      <c r="A44579" s="13">
        <v>0.19725439760876001</v>
      </c>
    </row>
    <row r="44580" spans="1:1" x14ac:dyDescent="0.3">
      <c r="A44580" s="13">
        <v>0.14793302001488001</v>
      </c>
    </row>
    <row r="44581" spans="1:1" x14ac:dyDescent="0.3">
      <c r="A44581" s="13">
        <v>0.15042838654122001</v>
      </c>
    </row>
    <row r="44582" spans="1:1" x14ac:dyDescent="0.3">
      <c r="A44582" s="13">
        <v>0.10384771633811</v>
      </c>
    </row>
    <row r="44583" spans="1:1" x14ac:dyDescent="0.3">
      <c r="A44583" s="13">
        <v>0.14078212504977</v>
      </c>
    </row>
    <row r="44584" spans="1:1" x14ac:dyDescent="0.3">
      <c r="A44584" s="13">
        <v>0.20487781457665</v>
      </c>
    </row>
    <row r="44585" spans="1:1" x14ac:dyDescent="0.3">
      <c r="A44585" s="13">
        <v>0.20960363238422</v>
      </c>
    </row>
    <row r="44586" spans="1:1" x14ac:dyDescent="0.3">
      <c r="A44586" s="13">
        <v>0.1002114875034</v>
      </c>
    </row>
    <row r="44587" spans="1:1" x14ac:dyDescent="0.3">
      <c r="A44587" s="13">
        <v>0.21374762094196001</v>
      </c>
    </row>
    <row r="44588" spans="1:1" x14ac:dyDescent="0.3">
      <c r="A44588" s="13">
        <v>0.18592345390918</v>
      </c>
    </row>
    <row r="44589" spans="1:1" x14ac:dyDescent="0.3">
      <c r="A44589" s="13">
        <v>8.2433287518927006E-2</v>
      </c>
    </row>
    <row r="44590" spans="1:1" x14ac:dyDescent="0.3">
      <c r="A44590" s="13">
        <v>0.32983711427429002</v>
      </c>
    </row>
    <row r="44591" spans="1:1" x14ac:dyDescent="0.3">
      <c r="A44591" s="13">
        <v>9.9153887019955006E-2</v>
      </c>
    </row>
    <row r="44592" spans="1:1" x14ac:dyDescent="0.3">
      <c r="A44592" s="13">
        <v>0.1225737523461</v>
      </c>
    </row>
    <row r="44593" spans="1:1" x14ac:dyDescent="0.3">
      <c r="A44593" s="13">
        <v>0.12568505202637001</v>
      </c>
    </row>
    <row r="44594" spans="1:1" x14ac:dyDescent="0.3">
      <c r="A44594" s="13">
        <v>0.12739402221248</v>
      </c>
    </row>
    <row r="44595" spans="1:1" x14ac:dyDescent="0.3">
      <c r="A44595" s="13">
        <v>9.0893165464023998E-2</v>
      </c>
    </row>
    <row r="44596" spans="1:1" x14ac:dyDescent="0.3">
      <c r="A44596" s="13">
        <v>0.22295725267968</v>
      </c>
    </row>
    <row r="44597" spans="1:1" x14ac:dyDescent="0.3">
      <c r="A44597" s="13">
        <v>0.14099827006153001</v>
      </c>
    </row>
    <row r="44598" spans="1:1" x14ac:dyDescent="0.3">
      <c r="A44598" s="13">
        <v>0.21232815901700999</v>
      </c>
    </row>
    <row r="44599" spans="1:1" x14ac:dyDescent="0.3">
      <c r="A44599" s="13">
        <v>0.16592995845280001</v>
      </c>
    </row>
    <row r="44600" spans="1:1" x14ac:dyDescent="0.3">
      <c r="A44600" s="13">
        <v>0.17783282635611999</v>
      </c>
    </row>
    <row r="44601" spans="1:1" x14ac:dyDescent="0.3">
      <c r="A44601" s="13">
        <v>0.11315950282891001</v>
      </c>
    </row>
    <row r="44602" spans="1:1" x14ac:dyDescent="0.3">
      <c r="A44602" s="13">
        <v>0.22806427873797</v>
      </c>
    </row>
    <row r="44603" spans="1:1" x14ac:dyDescent="0.3">
      <c r="A44603" s="13">
        <v>0.19117513955804999</v>
      </c>
    </row>
    <row r="44604" spans="1:1" x14ac:dyDescent="0.3">
      <c r="A44604" s="13">
        <v>8.3425618272162994E-2</v>
      </c>
    </row>
    <row r="44605" spans="1:1" x14ac:dyDescent="0.3">
      <c r="A44605" s="13">
        <v>0.15587994378442999</v>
      </c>
    </row>
    <row r="44606" spans="1:1" x14ac:dyDescent="0.3">
      <c r="A44606" s="13">
        <v>0.19967525772504999</v>
      </c>
    </row>
    <row r="44607" spans="1:1" x14ac:dyDescent="0.3">
      <c r="A44607" s="13">
        <v>0.23471839957539001</v>
      </c>
    </row>
    <row r="44608" spans="1:1" x14ac:dyDescent="0.3">
      <c r="A44608" s="13">
        <v>8.6304484827665007E-2</v>
      </c>
    </row>
    <row r="44609" spans="1:1" x14ac:dyDescent="0.3">
      <c r="A44609" s="13">
        <v>0.13391862267148</v>
      </c>
    </row>
    <row r="44610" spans="1:1" x14ac:dyDescent="0.3">
      <c r="A44610" s="13">
        <v>0.1583459762994</v>
      </c>
    </row>
    <row r="44611" spans="1:1" x14ac:dyDescent="0.3">
      <c r="A44611" s="13">
        <v>0.22611214560316001</v>
      </c>
    </row>
    <row r="44612" spans="1:1" x14ac:dyDescent="0.3">
      <c r="A44612" s="13">
        <v>0.16450152175512001</v>
      </c>
    </row>
    <row r="44613" spans="1:1" x14ac:dyDescent="0.3">
      <c r="A44613" s="13">
        <v>0.15655522620529</v>
      </c>
    </row>
    <row r="44614" spans="1:1" x14ac:dyDescent="0.3">
      <c r="A44614" s="13">
        <v>0.16643354608225</v>
      </c>
    </row>
    <row r="44615" spans="1:1" x14ac:dyDescent="0.3">
      <c r="A44615" s="13">
        <v>0.16519365069653999</v>
      </c>
    </row>
    <row r="44616" spans="1:1" x14ac:dyDescent="0.3">
      <c r="A44616" s="13">
        <v>0.2121646757441</v>
      </c>
    </row>
    <row r="44617" spans="1:1" x14ac:dyDescent="0.3">
      <c r="A44617" s="13">
        <v>0.12330767946949001</v>
      </c>
    </row>
    <row r="44618" spans="1:1" x14ac:dyDescent="0.3">
      <c r="A44618" s="13">
        <v>9.1223947751553E-2</v>
      </c>
    </row>
    <row r="44619" spans="1:1" x14ac:dyDescent="0.3">
      <c r="A44619" s="13">
        <v>0.16607338078035</v>
      </c>
    </row>
    <row r="44620" spans="1:1" x14ac:dyDescent="0.3">
      <c r="A44620" s="13">
        <v>0.17420350721555</v>
      </c>
    </row>
    <row r="44621" spans="1:1" x14ac:dyDescent="0.3">
      <c r="A44621" s="13">
        <v>0.25894303440631999</v>
      </c>
    </row>
    <row r="44622" spans="1:1" x14ac:dyDescent="0.3">
      <c r="A44622" s="13">
        <v>0.20212377835286999</v>
      </c>
    </row>
    <row r="44623" spans="1:1" x14ac:dyDescent="0.3">
      <c r="A44623" s="13">
        <v>0.18460435696183999</v>
      </c>
    </row>
    <row r="44624" spans="1:1" x14ac:dyDescent="0.3">
      <c r="A44624" s="13">
        <v>0.18555945130199</v>
      </c>
    </row>
    <row r="44625" spans="1:1" x14ac:dyDescent="0.3">
      <c r="A44625" s="13">
        <v>9.6322553940332997E-2</v>
      </c>
    </row>
    <row r="44626" spans="1:1" x14ac:dyDescent="0.3">
      <c r="A44626" s="13">
        <v>0.30630716391554003</v>
      </c>
    </row>
    <row r="44627" spans="1:1" x14ac:dyDescent="0.3">
      <c r="A44627" s="13">
        <v>0.11251088971551999</v>
      </c>
    </row>
    <row r="44628" spans="1:1" x14ac:dyDescent="0.3">
      <c r="A44628" s="13">
        <v>0.13818056586312999</v>
      </c>
    </row>
    <row r="44629" spans="1:1" x14ac:dyDescent="0.3">
      <c r="A44629" s="13">
        <v>0.22935396030815</v>
      </c>
    </row>
    <row r="44630" spans="1:1" x14ac:dyDescent="0.3">
      <c r="A44630" s="13">
        <v>0.27053703054051997</v>
      </c>
    </row>
    <row r="44631" spans="1:1" x14ac:dyDescent="0.3">
      <c r="A44631" s="13">
        <v>0.26303502954734997</v>
      </c>
    </row>
    <row r="44632" spans="1:1" x14ac:dyDescent="0.3">
      <c r="A44632" s="13">
        <v>0.21065624033604999</v>
      </c>
    </row>
    <row r="44633" spans="1:1" x14ac:dyDescent="0.3">
      <c r="A44633" s="13">
        <v>0.12064564180416</v>
      </c>
    </row>
    <row r="44634" spans="1:1" x14ac:dyDescent="0.3">
      <c r="A44634" s="13">
        <v>0.21611367659111999</v>
      </c>
    </row>
    <row r="44635" spans="1:1" x14ac:dyDescent="0.3">
      <c r="A44635" s="13">
        <v>0.12428212021639</v>
      </c>
    </row>
    <row r="44636" spans="1:1" x14ac:dyDescent="0.3">
      <c r="A44636" s="13">
        <v>0.29668060831298998</v>
      </c>
    </row>
    <row r="44637" spans="1:1" x14ac:dyDescent="0.3">
      <c r="A44637" s="13">
        <v>0.18118048947602</v>
      </c>
    </row>
    <row r="44638" spans="1:1" x14ac:dyDescent="0.3">
      <c r="A44638" s="13">
        <v>0.16451902940645999</v>
      </c>
    </row>
    <row r="44639" spans="1:1" x14ac:dyDescent="0.3">
      <c r="A44639" s="13">
        <v>0.1307636590606</v>
      </c>
    </row>
    <row r="44640" spans="1:1" x14ac:dyDescent="0.3">
      <c r="A44640" s="13">
        <v>0.15601191881390999</v>
      </c>
    </row>
    <row r="44641" spans="1:1" x14ac:dyDescent="0.3">
      <c r="A44641" s="13">
        <v>0.24783011407319999</v>
      </c>
    </row>
    <row r="44642" spans="1:1" x14ac:dyDescent="0.3">
      <c r="A44642" s="13">
        <v>9.8806197143780999E-2</v>
      </c>
    </row>
    <row r="44643" spans="1:1" x14ac:dyDescent="0.3">
      <c r="A44643" s="13">
        <v>0.12343960084387</v>
      </c>
    </row>
    <row r="44644" spans="1:1" x14ac:dyDescent="0.3">
      <c r="A44644" s="13">
        <v>0.21798959415273</v>
      </c>
    </row>
    <row r="44645" spans="1:1" x14ac:dyDescent="0.3">
      <c r="A44645" s="13">
        <v>0.14638244134604</v>
      </c>
    </row>
    <row r="44646" spans="1:1" x14ac:dyDescent="0.3">
      <c r="A44646" s="13">
        <v>0.14423595306251</v>
      </c>
    </row>
    <row r="44647" spans="1:1" x14ac:dyDescent="0.3">
      <c r="A44647" s="13">
        <v>0.18209107795928001</v>
      </c>
    </row>
    <row r="44648" spans="1:1" x14ac:dyDescent="0.3">
      <c r="A44648" s="13">
        <v>0.15669148145812001</v>
      </c>
    </row>
    <row r="44649" spans="1:1" x14ac:dyDescent="0.3">
      <c r="A44649" s="13">
        <v>0.1383030625701</v>
      </c>
    </row>
    <row r="44650" spans="1:1" x14ac:dyDescent="0.3">
      <c r="A44650" s="13">
        <v>0.19036857962299</v>
      </c>
    </row>
    <row r="44651" spans="1:1" x14ac:dyDescent="0.3">
      <c r="A44651" s="13">
        <v>9.8861277469624004E-2</v>
      </c>
    </row>
    <row r="44652" spans="1:1" x14ac:dyDescent="0.3">
      <c r="A44652" s="13">
        <v>0.17573418174543001</v>
      </c>
    </row>
    <row r="44653" spans="1:1" x14ac:dyDescent="0.3">
      <c r="A44653" s="13">
        <v>0.14707684051589001</v>
      </c>
    </row>
    <row r="44654" spans="1:1" x14ac:dyDescent="0.3">
      <c r="A44654" s="13">
        <v>8.2899191184946999E-2</v>
      </c>
    </row>
    <row r="44655" spans="1:1" x14ac:dyDescent="0.3">
      <c r="A44655" s="13">
        <v>9.2037168253906995E-2</v>
      </c>
    </row>
    <row r="44656" spans="1:1" x14ac:dyDescent="0.3">
      <c r="A44656" s="13">
        <v>0.14006074440984001</v>
      </c>
    </row>
    <row r="44657" spans="1:1" x14ac:dyDescent="0.3">
      <c r="A44657" s="13">
        <v>0.23338133817317</v>
      </c>
    </row>
    <row r="44658" spans="1:1" x14ac:dyDescent="0.3">
      <c r="A44658" s="13">
        <v>0.13064520392706</v>
      </c>
    </row>
    <row r="44659" spans="1:1" x14ac:dyDescent="0.3">
      <c r="A44659" s="13">
        <v>0.21143225827517001</v>
      </c>
    </row>
    <row r="44660" spans="1:1" x14ac:dyDescent="0.3">
      <c r="A44660" s="13">
        <v>0.14395581288878001</v>
      </c>
    </row>
    <row r="44661" spans="1:1" x14ac:dyDescent="0.3">
      <c r="A44661" s="13">
        <v>0.12337880093005001</v>
      </c>
    </row>
    <row r="44662" spans="1:1" x14ac:dyDescent="0.3">
      <c r="A44662" s="13">
        <v>0.21727664717549</v>
      </c>
    </row>
    <row r="44663" spans="1:1" x14ac:dyDescent="0.3">
      <c r="A44663" s="13">
        <v>0.15146882048547999</v>
      </c>
    </row>
    <row r="44664" spans="1:1" x14ac:dyDescent="0.3">
      <c r="A44664" s="13">
        <v>0.18723534479128001</v>
      </c>
    </row>
    <row r="44665" spans="1:1" x14ac:dyDescent="0.3">
      <c r="A44665" s="13">
        <v>0.13152560181459</v>
      </c>
    </row>
    <row r="44666" spans="1:1" x14ac:dyDescent="0.3">
      <c r="A44666" s="13">
        <v>0.26829589001708998</v>
      </c>
    </row>
    <row r="44667" spans="1:1" x14ac:dyDescent="0.3">
      <c r="A44667" s="13">
        <v>0.21899270990448999</v>
      </c>
    </row>
    <row r="44668" spans="1:1" x14ac:dyDescent="0.3">
      <c r="A44668" s="13">
        <v>0.14852643924754</v>
      </c>
    </row>
    <row r="44669" spans="1:1" x14ac:dyDescent="0.3">
      <c r="A44669" s="13">
        <v>0.12141995017873</v>
      </c>
    </row>
    <row r="44670" spans="1:1" x14ac:dyDescent="0.3">
      <c r="A44670" s="13">
        <v>0.2241359677468</v>
      </c>
    </row>
    <row r="44671" spans="1:1" x14ac:dyDescent="0.3">
      <c r="A44671" s="13">
        <v>0.15931138614477999</v>
      </c>
    </row>
    <row r="44672" spans="1:1" x14ac:dyDescent="0.3">
      <c r="A44672" s="13">
        <v>0.2385528878107</v>
      </c>
    </row>
    <row r="44673" spans="1:1" x14ac:dyDescent="0.3">
      <c r="A44673" s="13">
        <v>0.34177115356998999</v>
      </c>
    </row>
    <row r="44674" spans="1:1" x14ac:dyDescent="0.3">
      <c r="A44674" s="13">
        <v>0.18925403305812999</v>
      </c>
    </row>
    <row r="44675" spans="1:1" x14ac:dyDescent="0.3">
      <c r="A44675" s="13">
        <v>0.11000265649356999</v>
      </c>
    </row>
    <row r="44676" spans="1:1" x14ac:dyDescent="0.3">
      <c r="A44676" s="13">
        <v>0.25937522755696002</v>
      </c>
    </row>
    <row r="44677" spans="1:1" x14ac:dyDescent="0.3">
      <c r="A44677" s="13">
        <v>0.25541266482163999</v>
      </c>
    </row>
    <row r="44678" spans="1:1" x14ac:dyDescent="0.3">
      <c r="A44678" s="13">
        <v>0.11924842874881</v>
      </c>
    </row>
    <row r="44679" spans="1:1" x14ac:dyDescent="0.3">
      <c r="A44679" s="13">
        <v>0.20801228297266</v>
      </c>
    </row>
    <row r="44680" spans="1:1" x14ac:dyDescent="0.3">
      <c r="A44680" s="13">
        <v>0.11667033332163</v>
      </c>
    </row>
    <row r="44681" spans="1:1" x14ac:dyDescent="0.3">
      <c r="A44681" s="13">
        <v>0.12019847332464</v>
      </c>
    </row>
    <row r="44682" spans="1:1" x14ac:dyDescent="0.3">
      <c r="A44682" s="13">
        <v>0.23486992910533999</v>
      </c>
    </row>
    <row r="44683" spans="1:1" x14ac:dyDescent="0.3">
      <c r="A44683" s="13">
        <v>0.21485586352451999</v>
      </c>
    </row>
    <row r="44684" spans="1:1" x14ac:dyDescent="0.3">
      <c r="A44684" s="13">
        <v>6.3257926185615002E-2</v>
      </c>
    </row>
    <row r="44685" spans="1:1" x14ac:dyDescent="0.3">
      <c r="A44685" s="13">
        <v>0.15471427693320999</v>
      </c>
    </row>
    <row r="44686" spans="1:1" x14ac:dyDescent="0.3">
      <c r="A44686" s="13">
        <v>0.20851304554614999</v>
      </c>
    </row>
    <row r="44687" spans="1:1" x14ac:dyDescent="0.3">
      <c r="A44687" s="13">
        <v>0.14335997118714999</v>
      </c>
    </row>
    <row r="44688" spans="1:1" x14ac:dyDescent="0.3">
      <c r="A44688" s="13">
        <v>0.10663266617919</v>
      </c>
    </row>
    <row r="44689" spans="1:1" x14ac:dyDescent="0.3">
      <c r="A44689" s="13">
        <v>0.20847260511523999</v>
      </c>
    </row>
    <row r="44690" spans="1:1" x14ac:dyDescent="0.3">
      <c r="A44690" s="13">
        <v>0.13672117695934999</v>
      </c>
    </row>
    <row r="44691" spans="1:1" x14ac:dyDescent="0.3">
      <c r="A44691" s="13">
        <v>0.10964588644907</v>
      </c>
    </row>
    <row r="44692" spans="1:1" x14ac:dyDescent="0.3">
      <c r="A44692" s="13">
        <v>0.13021138778326</v>
      </c>
    </row>
    <row r="44693" spans="1:1" x14ac:dyDescent="0.3">
      <c r="A44693" s="13">
        <v>5.6257048409266999E-2</v>
      </c>
    </row>
    <row r="44694" spans="1:1" x14ac:dyDescent="0.3">
      <c r="A44694" s="13">
        <v>0.20585781462778999</v>
      </c>
    </row>
    <row r="44695" spans="1:1" x14ac:dyDescent="0.3">
      <c r="A44695" s="13">
        <v>6.3632204456572999E-2</v>
      </c>
    </row>
    <row r="44696" spans="1:1" x14ac:dyDescent="0.3">
      <c r="A44696" s="13">
        <v>0.12423337930825</v>
      </c>
    </row>
    <row r="44697" spans="1:1" x14ac:dyDescent="0.3">
      <c r="A44697" s="13">
        <v>0.13368806923547999</v>
      </c>
    </row>
    <row r="44698" spans="1:1" x14ac:dyDescent="0.3">
      <c r="A44698" s="13">
        <v>0.20602125204808999</v>
      </c>
    </row>
    <row r="44699" spans="1:1" x14ac:dyDescent="0.3">
      <c r="A44699" s="13">
        <v>0.17246526659097999</v>
      </c>
    </row>
    <row r="44700" spans="1:1" x14ac:dyDescent="0.3">
      <c r="A44700" s="13">
        <v>0.11610116479228</v>
      </c>
    </row>
    <row r="44701" spans="1:1" x14ac:dyDescent="0.3">
      <c r="A44701" s="13">
        <v>0.14723884969336001</v>
      </c>
    </row>
    <row r="44702" spans="1:1" x14ac:dyDescent="0.3">
      <c r="A44702" s="13">
        <v>0.14952120736859001</v>
      </c>
    </row>
    <row r="44703" spans="1:1" x14ac:dyDescent="0.3">
      <c r="A44703" s="13">
        <v>0.19315218869260001</v>
      </c>
    </row>
    <row r="44704" spans="1:1" x14ac:dyDescent="0.3">
      <c r="A44704" s="13">
        <v>0.15785789846352999</v>
      </c>
    </row>
    <row r="44705" spans="1:1" x14ac:dyDescent="0.3">
      <c r="A44705" s="13">
        <v>0.17011988125468999</v>
      </c>
    </row>
    <row r="44706" spans="1:1" x14ac:dyDescent="0.3">
      <c r="A44706" s="13">
        <v>0.21046789200133001</v>
      </c>
    </row>
    <row r="44707" spans="1:1" x14ac:dyDescent="0.3">
      <c r="A44707" s="13">
        <v>0.13215982944886001</v>
      </c>
    </row>
    <row r="44708" spans="1:1" x14ac:dyDescent="0.3">
      <c r="A44708" s="13">
        <v>0.20215165529594001</v>
      </c>
    </row>
    <row r="44709" spans="1:1" x14ac:dyDescent="0.3">
      <c r="A44709" s="13">
        <v>0.19733571522999999</v>
      </c>
    </row>
    <row r="44710" spans="1:1" x14ac:dyDescent="0.3">
      <c r="A44710" s="13">
        <v>0.238571089874</v>
      </c>
    </row>
    <row r="44711" spans="1:1" x14ac:dyDescent="0.3">
      <c r="A44711" s="13">
        <v>0.13845545278091001</v>
      </c>
    </row>
    <row r="44712" spans="1:1" x14ac:dyDescent="0.3">
      <c r="A44712" s="13">
        <v>5.1275390188872998E-2</v>
      </c>
    </row>
    <row r="44713" spans="1:1" x14ac:dyDescent="0.3">
      <c r="A44713" s="13">
        <v>0.14035769976605</v>
      </c>
    </row>
    <row r="44714" spans="1:1" x14ac:dyDescent="0.3">
      <c r="A44714" s="13">
        <v>0.16752439748468001</v>
      </c>
    </row>
    <row r="44715" spans="1:1" x14ac:dyDescent="0.3">
      <c r="A44715" s="13">
        <v>0.18019660304453</v>
      </c>
    </row>
    <row r="44716" spans="1:1" x14ac:dyDescent="0.3">
      <c r="A44716" s="13">
        <v>0.17381049102231999</v>
      </c>
    </row>
    <row r="44717" spans="1:1" x14ac:dyDescent="0.3">
      <c r="A44717" s="13">
        <v>0.10186999748470001</v>
      </c>
    </row>
    <row r="44718" spans="1:1" x14ac:dyDescent="0.3">
      <c r="A44718" s="13">
        <v>0.13875294740470001</v>
      </c>
    </row>
    <row r="44719" spans="1:1" x14ac:dyDescent="0.3">
      <c r="A44719" s="13">
        <v>4.8925470315007998E-2</v>
      </c>
    </row>
    <row r="44720" spans="1:1" x14ac:dyDescent="0.3">
      <c r="A44720" s="13">
        <v>0.19513921440502999</v>
      </c>
    </row>
    <row r="44721" spans="1:1" x14ac:dyDescent="0.3">
      <c r="A44721" s="13">
        <v>0.22571737164013</v>
      </c>
    </row>
    <row r="44722" spans="1:1" x14ac:dyDescent="0.3">
      <c r="A44722" s="13">
        <v>0.14702908127226999</v>
      </c>
    </row>
    <row r="44723" spans="1:1" x14ac:dyDescent="0.3">
      <c r="A44723" s="13">
        <v>0.22314214924226</v>
      </c>
    </row>
    <row r="44724" spans="1:1" x14ac:dyDescent="0.3">
      <c r="A44724" s="13">
        <v>0.15653251773936</v>
      </c>
    </row>
    <row r="44725" spans="1:1" x14ac:dyDescent="0.3">
      <c r="A44725" s="13">
        <v>9.5494742907722002E-2</v>
      </c>
    </row>
    <row r="44726" spans="1:1" x14ac:dyDescent="0.3">
      <c r="A44726" s="13">
        <v>0.12704568980715999</v>
      </c>
    </row>
    <row r="44727" spans="1:1" x14ac:dyDescent="0.3">
      <c r="A44727" s="13">
        <v>0.12590969873735</v>
      </c>
    </row>
    <row r="44728" spans="1:1" x14ac:dyDescent="0.3">
      <c r="A44728" s="13">
        <v>0.14332423735753999</v>
      </c>
    </row>
    <row r="44729" spans="1:1" x14ac:dyDescent="0.3">
      <c r="A44729" s="13">
        <v>0.18172690126027</v>
      </c>
    </row>
    <row r="44730" spans="1:1" x14ac:dyDescent="0.3">
      <c r="A44730" s="13">
        <v>0.19008483595772999</v>
      </c>
    </row>
    <row r="44731" spans="1:1" x14ac:dyDescent="0.3">
      <c r="A44731" s="13">
        <v>0.21603683915704</v>
      </c>
    </row>
    <row r="44732" spans="1:1" x14ac:dyDescent="0.3">
      <c r="A44732" s="13">
        <v>0.13344028891861001</v>
      </c>
    </row>
    <row r="44733" spans="1:1" x14ac:dyDescent="0.3">
      <c r="A44733" s="13">
        <v>0.11671897589290001</v>
      </c>
    </row>
    <row r="44734" spans="1:1" x14ac:dyDescent="0.3">
      <c r="A44734" s="13">
        <v>0.23767711668214</v>
      </c>
    </row>
    <row r="44735" spans="1:1" x14ac:dyDescent="0.3">
      <c r="A44735" s="13">
        <v>0.25305177575713</v>
      </c>
    </row>
    <row r="44736" spans="1:1" x14ac:dyDescent="0.3">
      <c r="A44736" s="13">
        <v>0.28891924678322001</v>
      </c>
    </row>
    <row r="44737" spans="1:1" x14ac:dyDescent="0.3">
      <c r="A44737" s="13">
        <v>9.1524418821803996E-2</v>
      </c>
    </row>
    <row r="44738" spans="1:1" x14ac:dyDescent="0.3">
      <c r="A44738" s="13">
        <v>0.20341407144581999</v>
      </c>
    </row>
    <row r="44739" spans="1:1" x14ac:dyDescent="0.3">
      <c r="A44739" s="13">
        <v>0.20357481914292</v>
      </c>
    </row>
    <row r="44740" spans="1:1" x14ac:dyDescent="0.3">
      <c r="A44740" s="13">
        <v>0.11399887949534</v>
      </c>
    </row>
    <row r="44741" spans="1:1" x14ac:dyDescent="0.3">
      <c r="A44741" s="13">
        <v>0.15912163510107999</v>
      </c>
    </row>
    <row r="44742" spans="1:1" x14ac:dyDescent="0.3">
      <c r="A44742" s="13">
        <v>0.29773563011221998</v>
      </c>
    </row>
    <row r="44743" spans="1:1" x14ac:dyDescent="0.3">
      <c r="A44743" s="13">
        <v>0.16188191484382999</v>
      </c>
    </row>
    <row r="44744" spans="1:1" x14ac:dyDescent="0.3">
      <c r="A44744" s="13">
        <v>0.14023118828111</v>
      </c>
    </row>
    <row r="44745" spans="1:1" x14ac:dyDescent="0.3">
      <c r="A44745" s="13">
        <v>0.17623198722198</v>
      </c>
    </row>
    <row r="44746" spans="1:1" x14ac:dyDescent="0.3">
      <c r="A44746" s="13">
        <v>0.17559267962298</v>
      </c>
    </row>
    <row r="44747" spans="1:1" x14ac:dyDescent="0.3">
      <c r="A44747" s="13">
        <v>0.13771987259256999</v>
      </c>
    </row>
    <row r="44748" spans="1:1" x14ac:dyDescent="0.3">
      <c r="A44748" s="13">
        <v>0.21601263490409001</v>
      </c>
    </row>
    <row r="44749" spans="1:1" x14ac:dyDescent="0.3">
      <c r="A44749" s="13">
        <v>0.13596494258464001</v>
      </c>
    </row>
    <row r="44750" spans="1:1" x14ac:dyDescent="0.3">
      <c r="A44750" s="13">
        <v>0.20929819017706</v>
      </c>
    </row>
    <row r="44751" spans="1:1" x14ac:dyDescent="0.3">
      <c r="A44751" s="13">
        <v>0.17380885677555999</v>
      </c>
    </row>
    <row r="44752" spans="1:1" x14ac:dyDescent="0.3">
      <c r="A44752" s="13">
        <v>0.17168285976148001</v>
      </c>
    </row>
    <row r="44753" spans="1:1" x14ac:dyDescent="0.3">
      <c r="A44753" s="13">
        <v>0.21241984200259001</v>
      </c>
    </row>
    <row r="44754" spans="1:1" x14ac:dyDescent="0.3">
      <c r="A44754" s="13">
        <v>0.26095919283225</v>
      </c>
    </row>
    <row r="44755" spans="1:1" x14ac:dyDescent="0.3">
      <c r="A44755" s="13">
        <v>0.11513348061324</v>
      </c>
    </row>
    <row r="44756" spans="1:1" x14ac:dyDescent="0.3">
      <c r="A44756" s="13">
        <v>0.18218502051234001</v>
      </c>
    </row>
    <row r="44757" spans="1:1" x14ac:dyDescent="0.3">
      <c r="A44757" s="13">
        <v>0.18658791412510001</v>
      </c>
    </row>
    <row r="44758" spans="1:1" x14ac:dyDescent="0.3">
      <c r="A44758" s="13">
        <v>0.24398720633585</v>
      </c>
    </row>
    <row r="44759" spans="1:1" x14ac:dyDescent="0.3">
      <c r="A44759" s="13">
        <v>0.21439282183187</v>
      </c>
    </row>
    <row r="44760" spans="1:1" x14ac:dyDescent="0.3">
      <c r="A44760" s="13">
        <v>3.1940286927110997E-2</v>
      </c>
    </row>
    <row r="44761" spans="1:1" x14ac:dyDescent="0.3">
      <c r="A44761" s="13">
        <v>9.8236831446366996E-2</v>
      </c>
    </row>
    <row r="44762" spans="1:1" x14ac:dyDescent="0.3">
      <c r="A44762" s="13">
        <v>0.15585470064317</v>
      </c>
    </row>
    <row r="44763" spans="1:1" x14ac:dyDescent="0.3">
      <c r="A44763" s="13">
        <v>0.14598307368541999</v>
      </c>
    </row>
    <row r="44764" spans="1:1" x14ac:dyDescent="0.3">
      <c r="A44764" s="13">
        <v>0.21847719914218999</v>
      </c>
    </row>
    <row r="44765" spans="1:1" x14ac:dyDescent="0.3">
      <c r="A44765" s="13">
        <v>0.14234172198760001</v>
      </c>
    </row>
    <row r="44766" spans="1:1" x14ac:dyDescent="0.3">
      <c r="A44766" s="13">
        <v>8.3518226593118999E-2</v>
      </c>
    </row>
    <row r="44767" spans="1:1" x14ac:dyDescent="0.3">
      <c r="A44767" s="13">
        <v>0.31213329785510002</v>
      </c>
    </row>
    <row r="44768" spans="1:1" x14ac:dyDescent="0.3">
      <c r="A44768" s="13">
        <v>0.14377414932109001</v>
      </c>
    </row>
    <row r="44769" spans="1:1" x14ac:dyDescent="0.3">
      <c r="A44769" s="13">
        <v>0.11861869863148</v>
      </c>
    </row>
    <row r="44770" spans="1:1" x14ac:dyDescent="0.3">
      <c r="A44770" s="13">
        <v>9.1242730655806001E-2</v>
      </c>
    </row>
    <row r="44771" spans="1:1" x14ac:dyDescent="0.3">
      <c r="A44771" s="13">
        <v>0.15001092758847001</v>
      </c>
    </row>
    <row r="44772" spans="1:1" x14ac:dyDescent="0.3">
      <c r="A44772" s="13">
        <v>0.16946335901918999</v>
      </c>
    </row>
    <row r="44773" spans="1:1" x14ac:dyDescent="0.3">
      <c r="A44773" s="13">
        <v>0.11303789800715</v>
      </c>
    </row>
    <row r="44774" spans="1:1" x14ac:dyDescent="0.3">
      <c r="A44774" s="13">
        <v>0.24780097313435001</v>
      </c>
    </row>
    <row r="44775" spans="1:1" x14ac:dyDescent="0.3">
      <c r="A44775" s="13">
        <v>0.13613441266758</v>
      </c>
    </row>
    <row r="44776" spans="1:1" x14ac:dyDescent="0.3">
      <c r="A44776" s="13">
        <v>0.17472639912384</v>
      </c>
    </row>
    <row r="44777" spans="1:1" x14ac:dyDescent="0.3">
      <c r="A44777" s="13">
        <v>0.23202441766962001</v>
      </c>
    </row>
    <row r="44778" spans="1:1" x14ac:dyDescent="0.3">
      <c r="A44778" s="13">
        <v>0.17184348721806</v>
      </c>
    </row>
    <row r="44779" spans="1:1" x14ac:dyDescent="0.3">
      <c r="A44779" s="13">
        <v>0.22799132985505</v>
      </c>
    </row>
    <row r="44780" spans="1:1" x14ac:dyDescent="0.3">
      <c r="A44780" s="13">
        <v>8.5936166429913002E-2</v>
      </c>
    </row>
    <row r="44781" spans="1:1" x14ac:dyDescent="0.3">
      <c r="A44781" s="13">
        <v>0.17207687646548001</v>
      </c>
    </row>
    <row r="44782" spans="1:1" x14ac:dyDescent="0.3">
      <c r="A44782" s="13">
        <v>0.17090873903402001</v>
      </c>
    </row>
    <row r="44783" spans="1:1" x14ac:dyDescent="0.3">
      <c r="A44783" s="13">
        <v>0.21784649691065</v>
      </c>
    </row>
    <row r="44784" spans="1:1" x14ac:dyDescent="0.3">
      <c r="A44784" s="13">
        <v>0.21784649691065</v>
      </c>
    </row>
    <row r="44785" spans="1:1" x14ac:dyDescent="0.3">
      <c r="A44785" s="13">
        <v>0.26381020402723998</v>
      </c>
    </row>
    <row r="44786" spans="1:1" x14ac:dyDescent="0.3">
      <c r="A44786" s="13">
        <v>0.17534821415261001</v>
      </c>
    </row>
    <row r="44787" spans="1:1" x14ac:dyDescent="0.3">
      <c r="A44787" s="13">
        <v>0.21270417974802</v>
      </c>
    </row>
    <row r="44788" spans="1:1" x14ac:dyDescent="0.3">
      <c r="A44788" s="13">
        <v>8.4121162874763997E-2</v>
      </c>
    </row>
    <row r="44789" spans="1:1" x14ac:dyDescent="0.3">
      <c r="A44789" s="13">
        <v>0.17303154769618001</v>
      </c>
    </row>
    <row r="44790" spans="1:1" x14ac:dyDescent="0.3">
      <c r="A44790" s="13">
        <v>0.19092160577334999</v>
      </c>
    </row>
    <row r="44791" spans="1:1" x14ac:dyDescent="0.3">
      <c r="A44791" s="13">
        <v>0.23218764522957</v>
      </c>
    </row>
    <row r="44792" spans="1:1" x14ac:dyDescent="0.3">
      <c r="A44792" s="13">
        <v>0.19947359435727999</v>
      </c>
    </row>
    <row r="44793" spans="1:1" x14ac:dyDescent="0.3">
      <c r="A44793" s="13">
        <v>7.5873342494965995E-2</v>
      </c>
    </row>
    <row r="44794" spans="1:1" x14ac:dyDescent="0.3">
      <c r="A44794" s="13">
        <v>0.25097569903782002</v>
      </c>
    </row>
    <row r="44795" spans="1:1" x14ac:dyDescent="0.3">
      <c r="A44795" s="13">
        <v>0.17647352974923</v>
      </c>
    </row>
    <row r="44796" spans="1:1" x14ac:dyDescent="0.3">
      <c r="A44796" s="13">
        <v>0.21128971918895001</v>
      </c>
    </row>
    <row r="44797" spans="1:1" x14ac:dyDescent="0.3">
      <c r="A44797" s="13">
        <v>0.25206349517734999</v>
      </c>
    </row>
    <row r="44798" spans="1:1" x14ac:dyDescent="0.3">
      <c r="A44798" s="13">
        <v>0.18873399542121999</v>
      </c>
    </row>
    <row r="44799" spans="1:1" x14ac:dyDescent="0.3">
      <c r="A44799" s="13">
        <v>0.24367391058356999</v>
      </c>
    </row>
    <row r="44800" spans="1:1" x14ac:dyDescent="0.3">
      <c r="A44800" s="13">
        <v>0.18071654965549999</v>
      </c>
    </row>
    <row r="44801" spans="1:1" x14ac:dyDescent="0.3">
      <c r="A44801" s="13">
        <v>0.23821387078760001</v>
      </c>
    </row>
    <row r="44802" spans="1:1" x14ac:dyDescent="0.3">
      <c r="A44802" s="13">
        <v>0.13064756842767</v>
      </c>
    </row>
    <row r="44803" spans="1:1" x14ac:dyDescent="0.3">
      <c r="A44803" s="13">
        <v>0.13064756842767</v>
      </c>
    </row>
    <row r="44804" spans="1:1" x14ac:dyDescent="0.3">
      <c r="A44804" s="13">
        <v>0.15358058467918001</v>
      </c>
    </row>
    <row r="44805" spans="1:1" x14ac:dyDescent="0.3">
      <c r="A44805" s="13">
        <v>0.10382168608891</v>
      </c>
    </row>
    <row r="44806" spans="1:1" x14ac:dyDescent="0.3">
      <c r="A44806" s="13">
        <v>0.28177681385087</v>
      </c>
    </row>
    <row r="44807" spans="1:1" x14ac:dyDescent="0.3">
      <c r="A44807" s="13">
        <v>7.7527130183382004E-2</v>
      </c>
    </row>
    <row r="44808" spans="1:1" x14ac:dyDescent="0.3">
      <c r="A44808" s="13">
        <v>0.24023577526626999</v>
      </c>
    </row>
    <row r="44809" spans="1:1" x14ac:dyDescent="0.3">
      <c r="A44809" s="13">
        <v>0.25659697455854003</v>
      </c>
    </row>
    <row r="44810" spans="1:1" x14ac:dyDescent="0.3">
      <c r="A44810" s="13">
        <v>0.14639619647263</v>
      </c>
    </row>
    <row r="44811" spans="1:1" x14ac:dyDescent="0.3">
      <c r="A44811" s="13">
        <v>0.23282821750030999</v>
      </c>
    </row>
    <row r="44812" spans="1:1" x14ac:dyDescent="0.3">
      <c r="A44812" s="13">
        <v>0.16083340178389</v>
      </c>
    </row>
    <row r="44813" spans="1:1" x14ac:dyDescent="0.3">
      <c r="A44813" s="13">
        <v>0.11802826834675</v>
      </c>
    </row>
    <row r="44814" spans="1:1" x14ac:dyDescent="0.3">
      <c r="A44814" s="13">
        <v>0.19116953948967999</v>
      </c>
    </row>
    <row r="44815" spans="1:1" x14ac:dyDescent="0.3">
      <c r="A44815" s="13">
        <v>0.23985326459733</v>
      </c>
    </row>
    <row r="44816" spans="1:1" x14ac:dyDescent="0.3">
      <c r="A44816" s="13">
        <v>9.1016084841179998E-2</v>
      </c>
    </row>
    <row r="44817" spans="1:1" x14ac:dyDescent="0.3">
      <c r="A44817" s="13">
        <v>0.23232734868364999</v>
      </c>
    </row>
    <row r="44818" spans="1:1" x14ac:dyDescent="0.3">
      <c r="A44818" s="13">
        <v>0.20819256270556999</v>
      </c>
    </row>
    <row r="44819" spans="1:1" x14ac:dyDescent="0.3">
      <c r="A44819" s="13">
        <v>0.20819256270556999</v>
      </c>
    </row>
    <row r="44820" spans="1:1" x14ac:dyDescent="0.3">
      <c r="A44820" s="13">
        <v>0.21910531434249</v>
      </c>
    </row>
    <row r="44821" spans="1:1" x14ac:dyDescent="0.3">
      <c r="A44821" s="13">
        <v>0.13170553929782999</v>
      </c>
    </row>
    <row r="44822" spans="1:1" x14ac:dyDescent="0.3">
      <c r="A44822" s="13">
        <v>0.20519852276711001</v>
      </c>
    </row>
    <row r="44823" spans="1:1" x14ac:dyDescent="0.3">
      <c r="A44823" s="13">
        <v>0.15758567896473</v>
      </c>
    </row>
    <row r="44824" spans="1:1" x14ac:dyDescent="0.3">
      <c r="A44824" s="13">
        <v>0.26584106107833</v>
      </c>
    </row>
    <row r="44825" spans="1:1" x14ac:dyDescent="0.3">
      <c r="A44825" s="13">
        <v>0.20003234302944001</v>
      </c>
    </row>
    <row r="44826" spans="1:1" x14ac:dyDescent="0.3">
      <c r="A44826" s="13">
        <v>0.11171417842181</v>
      </c>
    </row>
    <row r="44827" spans="1:1" x14ac:dyDescent="0.3">
      <c r="A44827" s="13">
        <v>0.23593351754882999</v>
      </c>
    </row>
    <row r="44828" spans="1:1" x14ac:dyDescent="0.3">
      <c r="A44828" s="13">
        <v>0.18727428671136001</v>
      </c>
    </row>
    <row r="44829" spans="1:1" x14ac:dyDescent="0.3">
      <c r="A44829" s="13">
        <v>0.13038930023285999</v>
      </c>
    </row>
    <row r="44830" spans="1:1" x14ac:dyDescent="0.3">
      <c r="A44830" s="13">
        <v>0.21767629708644001</v>
      </c>
    </row>
    <row r="44831" spans="1:1" x14ac:dyDescent="0.3">
      <c r="A44831" s="13">
        <v>0.2919250266972</v>
      </c>
    </row>
    <row r="44832" spans="1:1" x14ac:dyDescent="0.3">
      <c r="A44832" s="13">
        <v>0.17547165005500001</v>
      </c>
    </row>
    <row r="44833" spans="1:1" x14ac:dyDescent="0.3">
      <c r="A44833" s="13">
        <v>0.22966064525405</v>
      </c>
    </row>
    <row r="44834" spans="1:1" x14ac:dyDescent="0.3">
      <c r="A44834" s="13">
        <v>8.3534585221192004E-2</v>
      </c>
    </row>
    <row r="44835" spans="1:1" x14ac:dyDescent="0.3">
      <c r="A44835" s="13">
        <v>0.20413746221205001</v>
      </c>
    </row>
    <row r="44836" spans="1:1" x14ac:dyDescent="0.3">
      <c r="A44836" s="13">
        <v>0.23448280045768</v>
      </c>
    </row>
    <row r="44837" spans="1:1" x14ac:dyDescent="0.3">
      <c r="A44837" s="13">
        <v>0.22783410577306001</v>
      </c>
    </row>
    <row r="44838" spans="1:1" x14ac:dyDescent="0.3">
      <c r="A44838" s="13">
        <v>0.19425924774285</v>
      </c>
    </row>
    <row r="44839" spans="1:1" x14ac:dyDescent="0.3">
      <c r="A44839" s="13">
        <v>0.22499088094364</v>
      </c>
    </row>
    <row r="44840" spans="1:1" x14ac:dyDescent="0.3">
      <c r="A44840" s="13">
        <v>0.12347249851559</v>
      </c>
    </row>
    <row r="44841" spans="1:1" x14ac:dyDescent="0.3">
      <c r="A44841" s="13">
        <v>0.14656672969594001</v>
      </c>
    </row>
    <row r="44842" spans="1:1" x14ac:dyDescent="0.3">
      <c r="A44842" s="13">
        <v>0.21048524774041</v>
      </c>
    </row>
    <row r="44843" spans="1:1" x14ac:dyDescent="0.3">
      <c r="A44843" s="13">
        <v>0.23451074859811999</v>
      </c>
    </row>
    <row r="44844" spans="1:1" x14ac:dyDescent="0.3">
      <c r="A44844" s="13">
        <v>6.9127879068007006E-2</v>
      </c>
    </row>
    <row r="44845" spans="1:1" x14ac:dyDescent="0.3">
      <c r="A44845" s="13">
        <v>0.13212341407261</v>
      </c>
    </row>
    <row r="44846" spans="1:1" x14ac:dyDescent="0.3">
      <c r="A44846" s="13">
        <v>0.15427178237523001</v>
      </c>
    </row>
    <row r="44847" spans="1:1" x14ac:dyDescent="0.3">
      <c r="A44847" s="13">
        <v>8.4206844324614005E-2</v>
      </c>
    </row>
    <row r="44848" spans="1:1" x14ac:dyDescent="0.3">
      <c r="A44848" s="13">
        <v>0.26849613274144002</v>
      </c>
    </row>
    <row r="44849" spans="1:1" x14ac:dyDescent="0.3">
      <c r="A44849" s="13">
        <v>0.19628967401601</v>
      </c>
    </row>
    <row r="44850" spans="1:1" x14ac:dyDescent="0.3">
      <c r="A44850" s="13">
        <v>0.19365211918649</v>
      </c>
    </row>
    <row r="44851" spans="1:1" x14ac:dyDescent="0.3">
      <c r="A44851" s="13">
        <v>7.3935148395687003E-2</v>
      </c>
    </row>
    <row r="44852" spans="1:1" x14ac:dyDescent="0.3">
      <c r="A44852" s="13">
        <v>0.17877315820045001</v>
      </c>
    </row>
    <row r="44853" spans="1:1" x14ac:dyDescent="0.3">
      <c r="A44853" s="13">
        <v>0.12590304258279</v>
      </c>
    </row>
    <row r="44854" spans="1:1" x14ac:dyDescent="0.3">
      <c r="A44854" s="13">
        <v>0.23220616984858</v>
      </c>
    </row>
    <row r="44855" spans="1:1" x14ac:dyDescent="0.3">
      <c r="A44855" s="13">
        <v>0.16426009455382001</v>
      </c>
    </row>
    <row r="44856" spans="1:1" x14ac:dyDescent="0.3">
      <c r="A44856" s="13">
        <v>0.19017362400250001</v>
      </c>
    </row>
    <row r="44857" spans="1:1" x14ac:dyDescent="0.3">
      <c r="A44857" s="13">
        <v>0.14762644017535001</v>
      </c>
    </row>
    <row r="44858" spans="1:1" x14ac:dyDescent="0.3">
      <c r="A44858" s="13">
        <v>0.12822488570219001</v>
      </c>
    </row>
    <row r="44859" spans="1:1" x14ac:dyDescent="0.3">
      <c r="A44859" s="13">
        <v>0.17983799139402001</v>
      </c>
    </row>
    <row r="44860" spans="1:1" x14ac:dyDescent="0.3">
      <c r="A44860" s="13">
        <v>8.4760845291938003E-2</v>
      </c>
    </row>
    <row r="44861" spans="1:1" x14ac:dyDescent="0.3">
      <c r="A44861" s="13">
        <v>0.14493314254576001</v>
      </c>
    </row>
    <row r="44862" spans="1:1" x14ac:dyDescent="0.3">
      <c r="A44862" s="13">
        <v>0.30150183750472997</v>
      </c>
    </row>
    <row r="44863" spans="1:1" x14ac:dyDescent="0.3">
      <c r="A44863" s="13">
        <v>9.7301964531617005E-2</v>
      </c>
    </row>
    <row r="44864" spans="1:1" x14ac:dyDescent="0.3">
      <c r="A44864" s="13">
        <v>0.14078561582417001</v>
      </c>
    </row>
    <row r="44865" spans="1:1" x14ac:dyDescent="0.3">
      <c r="A44865" s="13">
        <v>0.16703797871580001</v>
      </c>
    </row>
    <row r="44866" spans="1:1" x14ac:dyDescent="0.3">
      <c r="A44866" s="13">
        <v>0.14691073783739</v>
      </c>
    </row>
    <row r="44867" spans="1:1" x14ac:dyDescent="0.3">
      <c r="A44867" s="13">
        <v>0.23057024934772999</v>
      </c>
    </row>
    <row r="44868" spans="1:1" x14ac:dyDescent="0.3">
      <c r="A44868" s="13">
        <v>0.13409749461937001</v>
      </c>
    </row>
    <row r="44869" spans="1:1" x14ac:dyDescent="0.3">
      <c r="A44869" s="13">
        <v>0.11286582205318001</v>
      </c>
    </row>
    <row r="44870" spans="1:1" x14ac:dyDescent="0.3">
      <c r="A44870" s="13">
        <v>0.10097622235872999</v>
      </c>
    </row>
    <row r="44871" spans="1:1" x14ac:dyDescent="0.3">
      <c r="A44871" s="13">
        <v>7.1748768921526998E-2</v>
      </c>
    </row>
    <row r="44872" spans="1:1" x14ac:dyDescent="0.3">
      <c r="A44872" s="13">
        <v>0.13671975337132999</v>
      </c>
    </row>
    <row r="44873" spans="1:1" x14ac:dyDescent="0.3">
      <c r="A44873" s="13">
        <v>0.16053790017038</v>
      </c>
    </row>
    <row r="44874" spans="1:1" x14ac:dyDescent="0.3">
      <c r="A44874" s="13">
        <v>0.16475950775132001</v>
      </c>
    </row>
    <row r="44875" spans="1:1" x14ac:dyDescent="0.3">
      <c r="A44875" s="13">
        <v>0.21852684375815001</v>
      </c>
    </row>
    <row r="44876" spans="1:1" x14ac:dyDescent="0.3">
      <c r="A44876" s="13">
        <v>2.3031153018532001E-2</v>
      </c>
    </row>
    <row r="44877" spans="1:1" x14ac:dyDescent="0.3">
      <c r="A44877" s="13">
        <v>0.24278860807097999</v>
      </c>
    </row>
    <row r="44878" spans="1:1" x14ac:dyDescent="0.3">
      <c r="A44878" s="13">
        <v>0.14321114733215001</v>
      </c>
    </row>
    <row r="44879" spans="1:1" x14ac:dyDescent="0.3">
      <c r="A44879" s="13">
        <v>0.10556039984832</v>
      </c>
    </row>
    <row r="44880" spans="1:1" x14ac:dyDescent="0.3">
      <c r="A44880" s="13">
        <v>9.2155457008762001E-2</v>
      </c>
    </row>
    <row r="44881" spans="1:1" x14ac:dyDescent="0.3">
      <c r="A44881" s="13">
        <v>0.15925141620141001</v>
      </c>
    </row>
    <row r="44882" spans="1:1" x14ac:dyDescent="0.3">
      <c r="A44882" s="13">
        <v>0.19307588112776</v>
      </c>
    </row>
    <row r="44883" spans="1:1" x14ac:dyDescent="0.3">
      <c r="A44883" s="13">
        <v>0.12939686038847001</v>
      </c>
    </row>
    <row r="44884" spans="1:1" x14ac:dyDescent="0.3">
      <c r="A44884" s="13">
        <v>0.12541088169763001</v>
      </c>
    </row>
    <row r="44885" spans="1:1" x14ac:dyDescent="0.3">
      <c r="A44885" s="13">
        <v>0.26767705517989998</v>
      </c>
    </row>
    <row r="44886" spans="1:1" x14ac:dyDescent="0.3">
      <c r="A44886" s="13">
        <v>7.4505180963164996E-2</v>
      </c>
    </row>
    <row r="44887" spans="1:1" x14ac:dyDescent="0.3">
      <c r="A44887" s="13">
        <v>0.27035001730970998</v>
      </c>
    </row>
    <row r="44888" spans="1:1" x14ac:dyDescent="0.3">
      <c r="A44888" s="13">
        <v>0.13899578234177001</v>
      </c>
    </row>
    <row r="44889" spans="1:1" x14ac:dyDescent="0.3">
      <c r="A44889" s="13">
        <v>0.15140490646321</v>
      </c>
    </row>
    <row r="44890" spans="1:1" x14ac:dyDescent="0.3">
      <c r="A44890" s="13">
        <v>0.11305779745168</v>
      </c>
    </row>
    <row r="44891" spans="1:1" x14ac:dyDescent="0.3">
      <c r="A44891" s="13">
        <v>0.22879833555340001</v>
      </c>
    </row>
    <row r="44892" spans="1:1" x14ac:dyDescent="0.3">
      <c r="A44892" s="13">
        <v>0.26969530263754998</v>
      </c>
    </row>
    <row r="44893" spans="1:1" x14ac:dyDescent="0.3">
      <c r="A44893" s="13">
        <v>0.18501928608394</v>
      </c>
    </row>
    <row r="44894" spans="1:1" x14ac:dyDescent="0.3">
      <c r="A44894" s="13">
        <v>0.18501928608394</v>
      </c>
    </row>
    <row r="44895" spans="1:1" x14ac:dyDescent="0.3">
      <c r="A44895" s="13">
        <v>0.36389912282817</v>
      </c>
    </row>
    <row r="44896" spans="1:1" x14ac:dyDescent="0.3">
      <c r="A44896" s="13">
        <v>0.17041774616873001</v>
      </c>
    </row>
    <row r="44897" spans="1:1" x14ac:dyDescent="0.3">
      <c r="A44897" s="13">
        <v>0.20217366014938001</v>
      </c>
    </row>
    <row r="44898" spans="1:1" x14ac:dyDescent="0.3">
      <c r="A44898" s="13">
        <v>0.20287867992316</v>
      </c>
    </row>
    <row r="44899" spans="1:1" x14ac:dyDescent="0.3">
      <c r="A44899" s="13">
        <v>0.11650862225512</v>
      </c>
    </row>
    <row r="44900" spans="1:1" x14ac:dyDescent="0.3">
      <c r="A44900" s="13">
        <v>0.22281667212442</v>
      </c>
    </row>
    <row r="44901" spans="1:1" x14ac:dyDescent="0.3">
      <c r="A44901" s="13">
        <v>0.16979726074686999</v>
      </c>
    </row>
    <row r="44902" spans="1:1" x14ac:dyDescent="0.3">
      <c r="A44902" s="13">
        <v>0.15750916734681999</v>
      </c>
    </row>
    <row r="44903" spans="1:1" x14ac:dyDescent="0.3">
      <c r="A44903" s="13">
        <v>0.20798969907709</v>
      </c>
    </row>
    <row r="44904" spans="1:1" x14ac:dyDescent="0.3">
      <c r="A44904" s="13">
        <v>5.7978949569693003E-2</v>
      </c>
    </row>
    <row r="44905" spans="1:1" x14ac:dyDescent="0.3">
      <c r="A44905" s="13">
        <v>0.13208269403933001</v>
      </c>
    </row>
    <row r="44906" spans="1:1" x14ac:dyDescent="0.3">
      <c r="A44906" s="13">
        <v>0.13771772067731999</v>
      </c>
    </row>
    <row r="44907" spans="1:1" x14ac:dyDescent="0.3">
      <c r="A44907" s="13">
        <v>9.1377758701168002E-2</v>
      </c>
    </row>
    <row r="44908" spans="1:1" x14ac:dyDescent="0.3">
      <c r="A44908" s="13">
        <v>0.15891489195962</v>
      </c>
    </row>
    <row r="44909" spans="1:1" x14ac:dyDescent="0.3">
      <c r="A44909" s="13">
        <v>0.11920597031040001</v>
      </c>
    </row>
    <row r="44910" spans="1:1" x14ac:dyDescent="0.3">
      <c r="A44910" s="13">
        <v>0.19544420292181</v>
      </c>
    </row>
    <row r="44911" spans="1:1" x14ac:dyDescent="0.3">
      <c r="A44911" s="13">
        <v>0.17213711250034</v>
      </c>
    </row>
    <row r="44912" spans="1:1" x14ac:dyDescent="0.3">
      <c r="A44912" s="13">
        <v>0.20623762719818001</v>
      </c>
    </row>
    <row r="44913" spans="1:1" x14ac:dyDescent="0.3">
      <c r="A44913" s="13">
        <v>0.15094683665113001</v>
      </c>
    </row>
    <row r="44914" spans="1:1" x14ac:dyDescent="0.3">
      <c r="A44914" s="13">
        <v>0.12471920490079</v>
      </c>
    </row>
    <row r="44915" spans="1:1" x14ac:dyDescent="0.3">
      <c r="A44915" s="13">
        <v>0.25742871326693001</v>
      </c>
    </row>
    <row r="44916" spans="1:1" x14ac:dyDescent="0.3">
      <c r="A44916" s="13">
        <v>0.18671433569063001</v>
      </c>
    </row>
    <row r="44917" spans="1:1" x14ac:dyDescent="0.3">
      <c r="A44917" s="13">
        <v>0.20338338465572001</v>
      </c>
    </row>
    <row r="44918" spans="1:1" x14ac:dyDescent="0.3">
      <c r="A44918" s="13">
        <v>0.11461777343844</v>
      </c>
    </row>
    <row r="44919" spans="1:1" x14ac:dyDescent="0.3">
      <c r="A44919" s="13">
        <v>0.15086354405499</v>
      </c>
    </row>
    <row r="44920" spans="1:1" x14ac:dyDescent="0.3">
      <c r="A44920" s="13">
        <v>0.29400980858133002</v>
      </c>
    </row>
    <row r="44921" spans="1:1" x14ac:dyDescent="0.3">
      <c r="A44921" s="13">
        <v>0.13727487942788</v>
      </c>
    </row>
    <row r="44922" spans="1:1" x14ac:dyDescent="0.3">
      <c r="A44922" s="13">
        <v>8.5062491833905005E-2</v>
      </c>
    </row>
    <row r="44923" spans="1:1" x14ac:dyDescent="0.3">
      <c r="A44923" s="13">
        <v>0.15061282874285001</v>
      </c>
    </row>
    <row r="44924" spans="1:1" x14ac:dyDescent="0.3">
      <c r="A44924" s="13">
        <v>0.16896252828673</v>
      </c>
    </row>
    <row r="44925" spans="1:1" x14ac:dyDescent="0.3">
      <c r="A44925" s="13">
        <v>0.27970751317374998</v>
      </c>
    </row>
    <row r="44926" spans="1:1" x14ac:dyDescent="0.3">
      <c r="A44926" s="13">
        <v>0.19367411053531</v>
      </c>
    </row>
    <row r="44927" spans="1:1" x14ac:dyDescent="0.3">
      <c r="A44927" s="13">
        <v>0.21264676189915999</v>
      </c>
    </row>
    <row r="44928" spans="1:1" x14ac:dyDescent="0.3">
      <c r="A44928" s="13">
        <v>0.19581862773409001</v>
      </c>
    </row>
    <row r="44929" spans="1:1" x14ac:dyDescent="0.3">
      <c r="A44929" s="13">
        <v>9.7847097850292997E-2</v>
      </c>
    </row>
    <row r="44930" spans="1:1" x14ac:dyDescent="0.3">
      <c r="A44930" s="13">
        <v>0.20001368934522001</v>
      </c>
    </row>
    <row r="44931" spans="1:1" x14ac:dyDescent="0.3">
      <c r="A44931" s="13">
        <v>0.21890452043708</v>
      </c>
    </row>
    <row r="44932" spans="1:1" x14ac:dyDescent="0.3">
      <c r="A44932" s="13">
        <v>0.25198133143281998</v>
      </c>
    </row>
    <row r="44933" spans="1:1" x14ac:dyDescent="0.3">
      <c r="A44933" s="13">
        <v>0.26776404680301003</v>
      </c>
    </row>
    <row r="44934" spans="1:1" x14ac:dyDescent="0.3">
      <c r="A44934" s="13">
        <v>0.23197778123771001</v>
      </c>
    </row>
    <row r="44935" spans="1:1" x14ac:dyDescent="0.3">
      <c r="A44935" s="13">
        <v>0.17154880692187999</v>
      </c>
    </row>
    <row r="44936" spans="1:1" x14ac:dyDescent="0.3">
      <c r="A44936" s="13">
        <v>0.15417846597314999</v>
      </c>
    </row>
    <row r="44937" spans="1:1" x14ac:dyDescent="0.3">
      <c r="A44937" s="13">
        <v>0.26966204016942003</v>
      </c>
    </row>
    <row r="44938" spans="1:1" x14ac:dyDescent="0.3">
      <c r="A44938" s="13">
        <v>0.21048362535296999</v>
      </c>
    </row>
    <row r="44939" spans="1:1" x14ac:dyDescent="0.3">
      <c r="A44939" s="13">
        <v>0.27335898747574</v>
      </c>
    </row>
    <row r="44940" spans="1:1" x14ac:dyDescent="0.3">
      <c r="A44940" s="13">
        <v>0.21676584004210001</v>
      </c>
    </row>
    <row r="44941" spans="1:1" x14ac:dyDescent="0.3">
      <c r="A44941" s="13">
        <v>0.13227851454271999</v>
      </c>
    </row>
    <row r="44942" spans="1:1" x14ac:dyDescent="0.3">
      <c r="A44942" s="13">
        <v>0.11577228883071</v>
      </c>
    </row>
    <row r="44943" spans="1:1" x14ac:dyDescent="0.3">
      <c r="A44943" s="13">
        <v>0.14454902127912</v>
      </c>
    </row>
    <row r="44944" spans="1:1" x14ac:dyDescent="0.3">
      <c r="A44944" s="13">
        <v>0.12992357747375</v>
      </c>
    </row>
    <row r="44945" spans="1:1" x14ac:dyDescent="0.3">
      <c r="A44945" s="13">
        <v>4.0384577533464E-2</v>
      </c>
    </row>
    <row r="44946" spans="1:1" x14ac:dyDescent="0.3">
      <c r="A44946" s="13">
        <v>0.12952326377373999</v>
      </c>
    </row>
    <row r="44947" spans="1:1" x14ac:dyDescent="0.3">
      <c r="A44947" s="13">
        <v>0.23267848527689</v>
      </c>
    </row>
    <row r="44948" spans="1:1" x14ac:dyDescent="0.3">
      <c r="A44948" s="13">
        <v>0.29244852596241</v>
      </c>
    </row>
    <row r="44949" spans="1:1" x14ac:dyDescent="0.3">
      <c r="A44949" s="13">
        <v>7.4571323275386001E-2</v>
      </c>
    </row>
    <row r="44950" spans="1:1" x14ac:dyDescent="0.3">
      <c r="A44950" s="13">
        <v>0.15099751997262001</v>
      </c>
    </row>
    <row r="44951" spans="1:1" x14ac:dyDescent="0.3">
      <c r="A44951" s="13">
        <v>7.6091189660561998E-2</v>
      </c>
    </row>
    <row r="44952" spans="1:1" x14ac:dyDescent="0.3">
      <c r="A44952" s="13">
        <v>8.3479718777539E-2</v>
      </c>
    </row>
    <row r="44953" spans="1:1" x14ac:dyDescent="0.3">
      <c r="A44953" s="13">
        <v>0.29335910095154</v>
      </c>
    </row>
    <row r="44954" spans="1:1" x14ac:dyDescent="0.3">
      <c r="A44954" s="13">
        <v>0.13007430406199</v>
      </c>
    </row>
    <row r="44955" spans="1:1" x14ac:dyDescent="0.3">
      <c r="A44955" s="13">
        <v>5.4663939145885999E-2</v>
      </c>
    </row>
    <row r="44956" spans="1:1" x14ac:dyDescent="0.3">
      <c r="A44956" s="13">
        <v>0.20693535300982999</v>
      </c>
    </row>
    <row r="44957" spans="1:1" x14ac:dyDescent="0.3">
      <c r="A44957" s="13">
        <v>0.19901935789992001</v>
      </c>
    </row>
    <row r="44958" spans="1:1" x14ac:dyDescent="0.3">
      <c r="A44958" s="13">
        <v>0.32860832127304002</v>
      </c>
    </row>
    <row r="44959" spans="1:1" x14ac:dyDescent="0.3">
      <c r="A44959" s="13">
        <v>0.27037240626313003</v>
      </c>
    </row>
    <row r="44960" spans="1:1" x14ac:dyDescent="0.3">
      <c r="A44960" s="13">
        <v>0.10237142256511</v>
      </c>
    </row>
    <row r="44961" spans="1:1" x14ac:dyDescent="0.3">
      <c r="A44961" s="13">
        <v>9.2428039680394994E-2</v>
      </c>
    </row>
    <row r="44962" spans="1:1" x14ac:dyDescent="0.3">
      <c r="A44962" s="13">
        <v>0.14370932037508999</v>
      </c>
    </row>
    <row r="44963" spans="1:1" x14ac:dyDescent="0.3">
      <c r="A44963" s="13">
        <v>0.20314106089962</v>
      </c>
    </row>
    <row r="44964" spans="1:1" x14ac:dyDescent="0.3">
      <c r="A44964" s="13">
        <v>0.16216878602516999</v>
      </c>
    </row>
    <row r="44965" spans="1:1" x14ac:dyDescent="0.3">
      <c r="A44965" s="13">
        <v>0.11468099194211</v>
      </c>
    </row>
    <row r="44966" spans="1:1" x14ac:dyDescent="0.3">
      <c r="A44966" s="13">
        <v>0.21394267731902999</v>
      </c>
    </row>
    <row r="44967" spans="1:1" x14ac:dyDescent="0.3">
      <c r="A44967" s="13">
        <v>0.21892823102167</v>
      </c>
    </row>
    <row r="44968" spans="1:1" x14ac:dyDescent="0.3">
      <c r="A44968" s="13">
        <v>0.14694561380641</v>
      </c>
    </row>
    <row r="44969" spans="1:1" x14ac:dyDescent="0.3">
      <c r="A44969" s="13">
        <v>0.12807792075475999</v>
      </c>
    </row>
    <row r="44970" spans="1:1" x14ac:dyDescent="0.3">
      <c r="A44970" s="13">
        <v>0.1039797887569</v>
      </c>
    </row>
    <row r="44971" spans="1:1" x14ac:dyDescent="0.3">
      <c r="A44971" s="13">
        <v>0.14587907459301</v>
      </c>
    </row>
    <row r="44972" spans="1:1" x14ac:dyDescent="0.3">
      <c r="A44972" s="13">
        <v>0.10208679923562</v>
      </c>
    </row>
    <row r="44973" spans="1:1" x14ac:dyDescent="0.3">
      <c r="A44973" s="13">
        <v>0.18693212384103</v>
      </c>
    </row>
    <row r="44974" spans="1:1" x14ac:dyDescent="0.3">
      <c r="A44974" s="13">
        <v>0.20525823053330999</v>
      </c>
    </row>
    <row r="44975" spans="1:1" x14ac:dyDescent="0.3">
      <c r="A44975" s="13">
        <v>0.15963186044655001</v>
      </c>
    </row>
    <row r="44976" spans="1:1" x14ac:dyDescent="0.3">
      <c r="A44976" s="13">
        <v>0.18286344527362</v>
      </c>
    </row>
    <row r="44977" spans="1:1" x14ac:dyDescent="0.3">
      <c r="A44977" s="13">
        <v>0.23558330938097</v>
      </c>
    </row>
    <row r="44978" spans="1:1" x14ac:dyDescent="0.3">
      <c r="A44978" s="13">
        <v>0.21031590063559</v>
      </c>
    </row>
    <row r="44979" spans="1:1" x14ac:dyDescent="0.3">
      <c r="A44979" s="13">
        <v>0.11429743719410999</v>
      </c>
    </row>
    <row r="44980" spans="1:1" x14ac:dyDescent="0.3">
      <c r="A44980" s="13">
        <v>0.14211680560149001</v>
      </c>
    </row>
    <row r="44981" spans="1:1" x14ac:dyDescent="0.3">
      <c r="A44981" s="13">
        <v>0.2429348149801</v>
      </c>
    </row>
    <row r="44982" spans="1:1" x14ac:dyDescent="0.3">
      <c r="A44982" s="13">
        <v>0.12072373770663999</v>
      </c>
    </row>
    <row r="44983" spans="1:1" x14ac:dyDescent="0.3">
      <c r="A44983" s="13">
        <v>0.11979349746484</v>
      </c>
    </row>
    <row r="44984" spans="1:1" x14ac:dyDescent="0.3">
      <c r="A44984" s="13">
        <v>0.31611849823631</v>
      </c>
    </row>
    <row r="44985" spans="1:1" x14ac:dyDescent="0.3">
      <c r="A44985" s="13">
        <v>0.25747355640797998</v>
      </c>
    </row>
    <row r="44986" spans="1:1" x14ac:dyDescent="0.3">
      <c r="A44986" s="13">
        <v>0.19743573401398001</v>
      </c>
    </row>
    <row r="44987" spans="1:1" x14ac:dyDescent="0.3">
      <c r="A44987" s="13">
        <v>0.17234216509542999</v>
      </c>
    </row>
    <row r="44988" spans="1:1" x14ac:dyDescent="0.3">
      <c r="A44988" s="13">
        <v>0.12741999576070001</v>
      </c>
    </row>
    <row r="44989" spans="1:1" x14ac:dyDescent="0.3">
      <c r="A44989" s="13">
        <v>0.12251607409505</v>
      </c>
    </row>
    <row r="44990" spans="1:1" x14ac:dyDescent="0.3">
      <c r="A44990" s="13">
        <v>0.17218738053869001</v>
      </c>
    </row>
    <row r="44991" spans="1:1" x14ac:dyDescent="0.3">
      <c r="A44991" s="13">
        <v>0.12940592230573</v>
      </c>
    </row>
    <row r="44992" spans="1:1" x14ac:dyDescent="0.3">
      <c r="A44992" s="13">
        <v>0.11705222446172001</v>
      </c>
    </row>
    <row r="44993" spans="1:1" x14ac:dyDescent="0.3">
      <c r="A44993" s="13">
        <v>7.3747287723435001E-2</v>
      </c>
    </row>
    <row r="44994" spans="1:1" x14ac:dyDescent="0.3">
      <c r="A44994" s="13">
        <v>0.14032739943849001</v>
      </c>
    </row>
    <row r="44995" spans="1:1" x14ac:dyDescent="0.3">
      <c r="A44995" s="13">
        <v>0.17930822276406</v>
      </c>
    </row>
    <row r="44996" spans="1:1" x14ac:dyDescent="0.3">
      <c r="A44996" s="13">
        <v>9.5863662438085001E-2</v>
      </c>
    </row>
    <row r="44997" spans="1:1" x14ac:dyDescent="0.3">
      <c r="A44997" s="13">
        <v>0.26938276147099</v>
      </c>
    </row>
    <row r="44998" spans="1:1" x14ac:dyDescent="0.3">
      <c r="A44998" s="13">
        <v>0.23263865706497999</v>
      </c>
    </row>
    <row r="44999" spans="1:1" x14ac:dyDescent="0.3">
      <c r="A44999" s="13">
        <v>0.12951213707708001</v>
      </c>
    </row>
    <row r="45000" spans="1:1" x14ac:dyDescent="0.3">
      <c r="A45000" s="13">
        <v>0.18523371772040001</v>
      </c>
    </row>
    <row r="45001" spans="1:1" x14ac:dyDescent="0.3">
      <c r="A45001" s="13">
        <v>0.22512299037923</v>
      </c>
    </row>
    <row r="45002" spans="1:1" x14ac:dyDescent="0.3">
      <c r="A45002" s="13">
        <v>9.5853932833551994E-2</v>
      </c>
    </row>
    <row r="45003" spans="1:1" x14ac:dyDescent="0.3">
      <c r="A45003" s="13">
        <v>0.14181109487043</v>
      </c>
    </row>
    <row r="45004" spans="1:1" x14ac:dyDescent="0.3">
      <c r="A45004" s="13">
        <v>0.18801024963770999</v>
      </c>
    </row>
    <row r="45005" spans="1:1" x14ac:dyDescent="0.3">
      <c r="A45005" s="13">
        <v>0.36295008402223</v>
      </c>
    </row>
    <row r="45006" spans="1:1" x14ac:dyDescent="0.3">
      <c r="A45006" s="13">
        <v>0.20116340051539999</v>
      </c>
    </row>
    <row r="45007" spans="1:1" x14ac:dyDescent="0.3">
      <c r="A45007" s="13">
        <v>0.15740984196727001</v>
      </c>
    </row>
    <row r="45008" spans="1:1" x14ac:dyDescent="0.3">
      <c r="A45008" s="13">
        <v>0.23841230696299001</v>
      </c>
    </row>
    <row r="45009" spans="1:1" x14ac:dyDescent="0.3">
      <c r="A45009" s="13">
        <v>6.5846010139751998E-2</v>
      </c>
    </row>
    <row r="45010" spans="1:1" x14ac:dyDescent="0.3">
      <c r="A45010" s="13">
        <v>0.20072013054929</v>
      </c>
    </row>
    <row r="45011" spans="1:1" x14ac:dyDescent="0.3">
      <c r="A45011" s="13">
        <v>0.34061431254178998</v>
      </c>
    </row>
    <row r="45012" spans="1:1" x14ac:dyDescent="0.3">
      <c r="A45012" s="13">
        <v>0.10696881339922</v>
      </c>
    </row>
    <row r="45013" spans="1:1" x14ac:dyDescent="0.3">
      <c r="A45013" s="13">
        <v>0.12897363994184999</v>
      </c>
    </row>
    <row r="45014" spans="1:1" x14ac:dyDescent="0.3">
      <c r="A45014" s="13">
        <v>0.14671891472122001</v>
      </c>
    </row>
    <row r="45015" spans="1:1" x14ac:dyDescent="0.3">
      <c r="A45015" s="13">
        <v>0.15027047483882999</v>
      </c>
    </row>
    <row r="45016" spans="1:1" x14ac:dyDescent="0.3">
      <c r="A45016" s="13">
        <v>3.6352136423314002E-2</v>
      </c>
    </row>
    <row r="45017" spans="1:1" x14ac:dyDescent="0.3">
      <c r="A45017" s="13">
        <v>0.19588560399353999</v>
      </c>
    </row>
    <row r="45018" spans="1:1" x14ac:dyDescent="0.3">
      <c r="A45018" s="13">
        <v>0.19089629990876</v>
      </c>
    </row>
    <row r="45019" spans="1:1" x14ac:dyDescent="0.3">
      <c r="A45019" s="13">
        <v>0.12321799915497</v>
      </c>
    </row>
    <row r="45020" spans="1:1" x14ac:dyDescent="0.3">
      <c r="A45020" s="13">
        <v>0.13927101771848999</v>
      </c>
    </row>
    <row r="45021" spans="1:1" x14ac:dyDescent="0.3">
      <c r="A45021" s="13">
        <v>0.19504011320834</v>
      </c>
    </row>
    <row r="45022" spans="1:1" x14ac:dyDescent="0.3">
      <c r="A45022" s="13">
        <v>0.12676945136880999</v>
      </c>
    </row>
    <row r="45023" spans="1:1" x14ac:dyDescent="0.3">
      <c r="A45023" s="13">
        <v>0.1345385839346</v>
      </c>
    </row>
    <row r="45024" spans="1:1" x14ac:dyDescent="0.3">
      <c r="A45024" s="13">
        <v>0.21255685465970001</v>
      </c>
    </row>
    <row r="45025" spans="1:1" x14ac:dyDescent="0.3">
      <c r="A45025" s="13">
        <v>0.19870327739300001</v>
      </c>
    </row>
    <row r="45026" spans="1:1" x14ac:dyDescent="0.3">
      <c r="A45026" s="13">
        <v>0.15328044380524</v>
      </c>
    </row>
    <row r="45027" spans="1:1" x14ac:dyDescent="0.3">
      <c r="A45027" s="13">
        <v>0.14646136800524001</v>
      </c>
    </row>
    <row r="45028" spans="1:1" x14ac:dyDescent="0.3">
      <c r="A45028" s="13">
        <v>0.23174166975471999</v>
      </c>
    </row>
    <row r="45029" spans="1:1" x14ac:dyDescent="0.3">
      <c r="A45029" s="13">
        <v>0.22857609093539999</v>
      </c>
    </row>
    <row r="45030" spans="1:1" x14ac:dyDescent="0.3">
      <c r="A45030" s="13">
        <v>0.21062377212617001</v>
      </c>
    </row>
    <row r="45031" spans="1:1" x14ac:dyDescent="0.3">
      <c r="A45031" s="13">
        <v>0.25450163794255998</v>
      </c>
    </row>
    <row r="45032" spans="1:1" x14ac:dyDescent="0.3">
      <c r="A45032" s="13">
        <v>0.16516876503884001</v>
      </c>
    </row>
    <row r="45033" spans="1:1" x14ac:dyDescent="0.3">
      <c r="A45033" s="13">
        <v>0.17111241722649001</v>
      </c>
    </row>
    <row r="45034" spans="1:1" x14ac:dyDescent="0.3">
      <c r="A45034" s="13">
        <v>0.17910490739516999</v>
      </c>
    </row>
    <row r="45035" spans="1:1" x14ac:dyDescent="0.3">
      <c r="A45035" s="13">
        <v>0.15627220113531001</v>
      </c>
    </row>
    <row r="45036" spans="1:1" x14ac:dyDescent="0.3">
      <c r="A45036" s="13">
        <v>0.18763134888124</v>
      </c>
    </row>
    <row r="45037" spans="1:1" x14ac:dyDescent="0.3">
      <c r="A45037" s="13">
        <v>0.11156232450200999</v>
      </c>
    </row>
    <row r="45038" spans="1:1" x14ac:dyDescent="0.3">
      <c r="A45038" s="13">
        <v>0.27897973950084998</v>
      </c>
    </row>
    <row r="45039" spans="1:1" x14ac:dyDescent="0.3">
      <c r="A45039" s="13">
        <v>0.21619894084899999</v>
      </c>
    </row>
    <row r="45040" spans="1:1" x14ac:dyDescent="0.3">
      <c r="A45040" s="13">
        <v>0.12061093991353</v>
      </c>
    </row>
    <row r="45041" spans="1:1" x14ac:dyDescent="0.3">
      <c r="A45041" s="13">
        <v>0.16950610494773</v>
      </c>
    </row>
    <row r="45042" spans="1:1" x14ac:dyDescent="0.3">
      <c r="A45042" s="13">
        <v>0.15737920618015</v>
      </c>
    </row>
    <row r="45043" spans="1:1" x14ac:dyDescent="0.3">
      <c r="A45043" s="13">
        <v>0.13548573327054</v>
      </c>
    </row>
    <row r="45044" spans="1:1" x14ac:dyDescent="0.3">
      <c r="A45044" s="13">
        <v>0.1980337946996</v>
      </c>
    </row>
    <row r="45045" spans="1:1" x14ac:dyDescent="0.3">
      <c r="A45045" s="13">
        <v>8.5234033344589996E-2</v>
      </c>
    </row>
    <row r="45046" spans="1:1" x14ac:dyDescent="0.3">
      <c r="A45046" s="13">
        <v>0.12389535379096001</v>
      </c>
    </row>
    <row r="45047" spans="1:1" x14ac:dyDescent="0.3">
      <c r="A45047" s="13">
        <v>0.27132310036158003</v>
      </c>
    </row>
    <row r="45048" spans="1:1" x14ac:dyDescent="0.3">
      <c r="A45048" s="13">
        <v>0.12428771574307999</v>
      </c>
    </row>
    <row r="45049" spans="1:1" x14ac:dyDescent="0.3">
      <c r="A45049" s="13">
        <v>0.1136355386764</v>
      </c>
    </row>
    <row r="45050" spans="1:1" x14ac:dyDescent="0.3">
      <c r="A45050" s="13">
        <v>0.24467428544528999</v>
      </c>
    </row>
    <row r="45051" spans="1:1" x14ac:dyDescent="0.3">
      <c r="A45051" s="13">
        <v>0.24467428544528999</v>
      </c>
    </row>
    <row r="45052" spans="1:1" x14ac:dyDescent="0.3">
      <c r="A45052" s="13">
        <v>0.11465000819625</v>
      </c>
    </row>
    <row r="45053" spans="1:1" x14ac:dyDescent="0.3">
      <c r="A45053" s="13">
        <v>0.30127048446622001</v>
      </c>
    </row>
    <row r="45054" spans="1:1" x14ac:dyDescent="0.3">
      <c r="A45054" s="13">
        <v>0.19103567756404</v>
      </c>
    </row>
    <row r="45055" spans="1:1" x14ac:dyDescent="0.3">
      <c r="A45055" s="13">
        <v>0.14832708795522001</v>
      </c>
    </row>
    <row r="45056" spans="1:1" x14ac:dyDescent="0.3">
      <c r="A45056" s="13">
        <v>0.17526460657605</v>
      </c>
    </row>
    <row r="45057" spans="1:1" x14ac:dyDescent="0.3">
      <c r="A45057" s="13">
        <v>0.13289805338051999</v>
      </c>
    </row>
    <row r="45058" spans="1:1" x14ac:dyDescent="0.3">
      <c r="A45058" s="13">
        <v>0.14199833225712999</v>
      </c>
    </row>
    <row r="45059" spans="1:1" x14ac:dyDescent="0.3">
      <c r="A45059" s="13">
        <v>0.20684208183284</v>
      </c>
    </row>
    <row r="45060" spans="1:1" x14ac:dyDescent="0.3">
      <c r="A45060" s="13">
        <v>0.35417090204311003</v>
      </c>
    </row>
    <row r="45061" spans="1:1" x14ac:dyDescent="0.3">
      <c r="A45061" s="13">
        <v>6.7144941853430007E-2</v>
      </c>
    </row>
    <row r="45062" spans="1:1" x14ac:dyDescent="0.3">
      <c r="A45062" s="13">
        <v>0.18106844414542</v>
      </c>
    </row>
    <row r="45063" spans="1:1" x14ac:dyDescent="0.3">
      <c r="A45063" s="13">
        <v>0.12057238350599001</v>
      </c>
    </row>
    <row r="45064" spans="1:1" x14ac:dyDescent="0.3">
      <c r="A45064" s="13">
        <v>0.13421956412163</v>
      </c>
    </row>
    <row r="45065" spans="1:1" x14ac:dyDescent="0.3">
      <c r="A45065" s="13">
        <v>0.16136145400964</v>
      </c>
    </row>
    <row r="45066" spans="1:1" x14ac:dyDescent="0.3">
      <c r="A45066" s="13">
        <v>0.33511165365105</v>
      </c>
    </row>
    <row r="45067" spans="1:1" x14ac:dyDescent="0.3">
      <c r="A45067" s="13">
        <v>0.21473899602881999</v>
      </c>
    </row>
    <row r="45068" spans="1:1" x14ac:dyDescent="0.3">
      <c r="A45068" s="13">
        <v>0.21212188472324001</v>
      </c>
    </row>
    <row r="45069" spans="1:1" x14ac:dyDescent="0.3">
      <c r="A45069" s="13">
        <v>8.5580127626868993E-2</v>
      </c>
    </row>
    <row r="45070" spans="1:1" x14ac:dyDescent="0.3">
      <c r="A45070" s="13">
        <v>0.19567695061158</v>
      </c>
    </row>
    <row r="45071" spans="1:1" x14ac:dyDescent="0.3">
      <c r="A45071" s="13">
        <v>0.12823419266443001</v>
      </c>
    </row>
    <row r="45072" spans="1:1" x14ac:dyDescent="0.3">
      <c r="A45072" s="13">
        <v>0.23528410379458001</v>
      </c>
    </row>
    <row r="45073" spans="1:1" x14ac:dyDescent="0.3">
      <c r="A45073" s="13">
        <v>6.9309052553033004E-2</v>
      </c>
    </row>
    <row r="45074" spans="1:1" x14ac:dyDescent="0.3">
      <c r="A45074" s="13">
        <v>8.1046135567779995E-2</v>
      </c>
    </row>
    <row r="45075" spans="1:1" x14ac:dyDescent="0.3">
      <c r="A45075" s="13">
        <v>0.11701490286174999</v>
      </c>
    </row>
    <row r="45076" spans="1:1" x14ac:dyDescent="0.3">
      <c r="A45076" s="13">
        <v>0.17474679951486999</v>
      </c>
    </row>
    <row r="45077" spans="1:1" x14ac:dyDescent="0.3">
      <c r="A45077" s="13">
        <v>0.12220869632884</v>
      </c>
    </row>
    <row r="45078" spans="1:1" x14ac:dyDescent="0.3">
      <c r="A45078" s="13">
        <v>0.22381169144846</v>
      </c>
    </row>
    <row r="45079" spans="1:1" x14ac:dyDescent="0.3">
      <c r="A45079" s="13">
        <v>0.11107530516399</v>
      </c>
    </row>
    <row r="45080" spans="1:1" x14ac:dyDescent="0.3">
      <c r="A45080" s="13">
        <v>0.15733236256974001</v>
      </c>
    </row>
    <row r="45081" spans="1:1" x14ac:dyDescent="0.3">
      <c r="A45081" s="13">
        <v>0.13770887779518001</v>
      </c>
    </row>
    <row r="45082" spans="1:1" x14ac:dyDescent="0.3">
      <c r="A45082" s="13">
        <v>9.4428090484893007E-2</v>
      </c>
    </row>
    <row r="45083" spans="1:1" x14ac:dyDescent="0.3">
      <c r="A45083" s="13">
        <v>0.12272487650392</v>
      </c>
    </row>
    <row r="45084" spans="1:1" x14ac:dyDescent="0.3">
      <c r="A45084" s="13">
        <v>0.11327964016939999</v>
      </c>
    </row>
    <row r="45085" spans="1:1" x14ac:dyDescent="0.3">
      <c r="A45085" s="13">
        <v>0.21761878472707</v>
      </c>
    </row>
    <row r="45086" spans="1:1" x14ac:dyDescent="0.3">
      <c r="A45086" s="13">
        <v>0.23275820482112999</v>
      </c>
    </row>
    <row r="45087" spans="1:1" x14ac:dyDescent="0.3">
      <c r="A45087" s="13">
        <v>0.17581794790690999</v>
      </c>
    </row>
    <row r="45088" spans="1:1" x14ac:dyDescent="0.3">
      <c r="A45088" s="13">
        <v>0.17900935944648999</v>
      </c>
    </row>
    <row r="45089" spans="1:1" x14ac:dyDescent="0.3">
      <c r="A45089" s="13">
        <v>0.25909645731410003</v>
      </c>
    </row>
    <row r="45090" spans="1:1" x14ac:dyDescent="0.3">
      <c r="A45090" s="13">
        <v>0.18127170769142001</v>
      </c>
    </row>
    <row r="45091" spans="1:1" x14ac:dyDescent="0.3">
      <c r="A45091" s="13">
        <v>0.21839556832873999</v>
      </c>
    </row>
    <row r="45092" spans="1:1" x14ac:dyDescent="0.3">
      <c r="A45092" s="13">
        <v>8.5884335625229E-2</v>
      </c>
    </row>
    <row r="45093" spans="1:1" x14ac:dyDescent="0.3">
      <c r="A45093" s="13">
        <v>0.25345803020356</v>
      </c>
    </row>
    <row r="45094" spans="1:1" x14ac:dyDescent="0.3">
      <c r="A45094" s="13">
        <v>0.13183071096418</v>
      </c>
    </row>
    <row r="45095" spans="1:1" x14ac:dyDescent="0.3">
      <c r="A45095" s="13">
        <v>4.9214340301627003E-2</v>
      </c>
    </row>
    <row r="45096" spans="1:1" x14ac:dyDescent="0.3">
      <c r="A45096" s="13">
        <v>0.29146004257308</v>
      </c>
    </row>
    <row r="45097" spans="1:1" x14ac:dyDescent="0.3">
      <c r="A45097" s="13">
        <v>0.19087983421869001</v>
      </c>
    </row>
    <row r="45098" spans="1:1" x14ac:dyDescent="0.3">
      <c r="A45098" s="13">
        <v>0.21307030455247999</v>
      </c>
    </row>
    <row r="45099" spans="1:1" x14ac:dyDescent="0.3">
      <c r="A45099" s="13">
        <v>0.12655023755872</v>
      </c>
    </row>
    <row r="45100" spans="1:1" x14ac:dyDescent="0.3">
      <c r="A45100" s="13">
        <v>0.25294285014385998</v>
      </c>
    </row>
    <row r="45101" spans="1:1" x14ac:dyDescent="0.3">
      <c r="A45101" s="13">
        <v>0.17539675765889001</v>
      </c>
    </row>
    <row r="45102" spans="1:1" x14ac:dyDescent="0.3">
      <c r="A45102" s="13">
        <v>0.13952859654943001</v>
      </c>
    </row>
    <row r="45103" spans="1:1" x14ac:dyDescent="0.3">
      <c r="A45103" s="13">
        <v>0.19551560196220999</v>
      </c>
    </row>
    <row r="45104" spans="1:1" x14ac:dyDescent="0.3">
      <c r="A45104" s="13">
        <v>0.11925661434227</v>
      </c>
    </row>
    <row r="45105" spans="1:1" x14ac:dyDescent="0.3">
      <c r="A45105" s="13">
        <v>0.13176603336163001</v>
      </c>
    </row>
    <row r="45106" spans="1:1" x14ac:dyDescent="0.3">
      <c r="A45106" s="13">
        <v>0.19965915387390001</v>
      </c>
    </row>
    <row r="45107" spans="1:1" x14ac:dyDescent="0.3">
      <c r="A45107" s="13">
        <v>0.23744205207517</v>
      </c>
    </row>
    <row r="45108" spans="1:1" x14ac:dyDescent="0.3">
      <c r="A45108" s="13">
        <v>0.20203554290368</v>
      </c>
    </row>
    <row r="45109" spans="1:1" x14ac:dyDescent="0.3">
      <c r="A45109" s="13">
        <v>0.11377345757865</v>
      </c>
    </row>
    <row r="45110" spans="1:1" x14ac:dyDescent="0.3">
      <c r="A45110" s="13">
        <v>0.19623556850931001</v>
      </c>
    </row>
    <row r="45111" spans="1:1" x14ac:dyDescent="0.3">
      <c r="A45111" s="13">
        <v>0.23432048207854</v>
      </c>
    </row>
    <row r="45112" spans="1:1" x14ac:dyDescent="0.3">
      <c r="A45112" s="13">
        <v>0.17261467889224</v>
      </c>
    </row>
    <row r="45113" spans="1:1" x14ac:dyDescent="0.3">
      <c r="A45113" s="13">
        <v>0.17261467889224</v>
      </c>
    </row>
    <row r="45114" spans="1:1" x14ac:dyDescent="0.3">
      <c r="A45114" s="13">
        <v>0.17261467889224</v>
      </c>
    </row>
    <row r="45115" spans="1:1" x14ac:dyDescent="0.3">
      <c r="A45115" s="13">
        <v>0.18039171762406001</v>
      </c>
    </row>
    <row r="45116" spans="1:1" x14ac:dyDescent="0.3">
      <c r="A45116" s="13">
        <v>0.26045853455815998</v>
      </c>
    </row>
    <row r="45117" spans="1:1" x14ac:dyDescent="0.3">
      <c r="A45117" s="13">
        <v>0.17230239565618</v>
      </c>
    </row>
    <row r="45118" spans="1:1" x14ac:dyDescent="0.3">
      <c r="A45118" s="13">
        <v>0.10740352120171</v>
      </c>
    </row>
    <row r="45119" spans="1:1" x14ac:dyDescent="0.3">
      <c r="A45119" s="13">
        <v>7.5572710575865995E-2</v>
      </c>
    </row>
    <row r="45120" spans="1:1" x14ac:dyDescent="0.3">
      <c r="A45120" s="13">
        <v>0.21517922606733</v>
      </c>
    </row>
    <row r="45121" spans="1:1" x14ac:dyDescent="0.3">
      <c r="A45121" s="13">
        <v>0.32975533074763003</v>
      </c>
    </row>
    <row r="45122" spans="1:1" x14ac:dyDescent="0.3">
      <c r="A45122" s="13">
        <v>0.32975533074763003</v>
      </c>
    </row>
    <row r="45123" spans="1:1" x14ac:dyDescent="0.3">
      <c r="A45123" s="13">
        <v>0.12439054392628</v>
      </c>
    </row>
    <row r="45124" spans="1:1" x14ac:dyDescent="0.3">
      <c r="A45124" s="13">
        <v>0.20520759878639</v>
      </c>
    </row>
    <row r="45125" spans="1:1" x14ac:dyDescent="0.3">
      <c r="A45125" s="13">
        <v>0.17280754089096001</v>
      </c>
    </row>
    <row r="45126" spans="1:1" x14ac:dyDescent="0.3">
      <c r="A45126" s="13">
        <v>0.16125249262623001</v>
      </c>
    </row>
    <row r="45127" spans="1:1" x14ac:dyDescent="0.3">
      <c r="A45127" s="13">
        <v>0.28520524326882002</v>
      </c>
    </row>
    <row r="45128" spans="1:1" x14ac:dyDescent="0.3">
      <c r="A45128" s="13">
        <v>0.12404808326694999</v>
      </c>
    </row>
    <row r="45129" spans="1:1" x14ac:dyDescent="0.3">
      <c r="A45129" s="13">
        <v>0.13097837304714999</v>
      </c>
    </row>
    <row r="45130" spans="1:1" x14ac:dyDescent="0.3">
      <c r="A45130" s="13">
        <v>0.18500662700277001</v>
      </c>
    </row>
    <row r="45131" spans="1:1" x14ac:dyDescent="0.3">
      <c r="A45131" s="13">
        <v>0.13565464802033</v>
      </c>
    </row>
    <row r="45132" spans="1:1" x14ac:dyDescent="0.3">
      <c r="A45132" s="13">
        <v>0.18073913643530001</v>
      </c>
    </row>
    <row r="45133" spans="1:1" x14ac:dyDescent="0.3">
      <c r="A45133" s="13">
        <v>0.19173084489381001</v>
      </c>
    </row>
    <row r="45134" spans="1:1" x14ac:dyDescent="0.3">
      <c r="A45134" s="13">
        <v>0.19173084489381001</v>
      </c>
    </row>
    <row r="45135" spans="1:1" x14ac:dyDescent="0.3">
      <c r="A45135" s="13">
        <v>0.19173084489381001</v>
      </c>
    </row>
    <row r="45136" spans="1:1" x14ac:dyDescent="0.3">
      <c r="A45136" s="13">
        <v>0.19173084489381001</v>
      </c>
    </row>
    <row r="45137" spans="1:1" x14ac:dyDescent="0.3">
      <c r="A45137" s="13">
        <v>0.14978602472538999</v>
      </c>
    </row>
    <row r="45138" spans="1:1" x14ac:dyDescent="0.3">
      <c r="A45138" s="13">
        <v>0.24597562648426</v>
      </c>
    </row>
    <row r="45139" spans="1:1" x14ac:dyDescent="0.3">
      <c r="A45139" s="13">
        <v>4.1248271105805E-2</v>
      </c>
    </row>
    <row r="45140" spans="1:1" x14ac:dyDescent="0.3">
      <c r="A45140" s="13">
        <v>6.6594086548266998E-2</v>
      </c>
    </row>
    <row r="45141" spans="1:1" x14ac:dyDescent="0.3">
      <c r="A45141" s="13">
        <v>0.21436646432559001</v>
      </c>
    </row>
    <row r="45142" spans="1:1" x14ac:dyDescent="0.3">
      <c r="A45142" s="13">
        <v>0.16155664249867999</v>
      </c>
    </row>
    <row r="45143" spans="1:1" x14ac:dyDescent="0.3">
      <c r="A45143" s="13">
        <v>0.19388527576542999</v>
      </c>
    </row>
    <row r="45144" spans="1:1" x14ac:dyDescent="0.3">
      <c r="A45144" s="13">
        <v>0.11275465501314</v>
      </c>
    </row>
    <row r="45145" spans="1:1" x14ac:dyDescent="0.3">
      <c r="A45145" s="13">
        <v>0.13031893168354</v>
      </c>
    </row>
    <row r="45146" spans="1:1" x14ac:dyDescent="0.3">
      <c r="A45146" s="13">
        <v>0.26405326512131999</v>
      </c>
    </row>
    <row r="45147" spans="1:1" x14ac:dyDescent="0.3">
      <c r="A45147" s="13">
        <v>2.6490477744652002E-2</v>
      </c>
    </row>
    <row r="45148" spans="1:1" x14ac:dyDescent="0.3">
      <c r="A45148" s="13">
        <v>0.19850715260901</v>
      </c>
    </row>
    <row r="45149" spans="1:1" x14ac:dyDescent="0.3">
      <c r="A45149" s="13">
        <v>0.23733911618469</v>
      </c>
    </row>
    <row r="45150" spans="1:1" x14ac:dyDescent="0.3">
      <c r="A45150" s="13">
        <v>0.18981261496033</v>
      </c>
    </row>
    <row r="45151" spans="1:1" x14ac:dyDescent="0.3">
      <c r="A45151" s="13">
        <v>0.21414742547627</v>
      </c>
    </row>
    <row r="45152" spans="1:1" x14ac:dyDescent="0.3">
      <c r="A45152" s="13">
        <v>0.18255083202851999</v>
      </c>
    </row>
    <row r="45153" spans="1:1" x14ac:dyDescent="0.3">
      <c r="A45153" s="13">
        <v>0.22265088277989001</v>
      </c>
    </row>
    <row r="45154" spans="1:1" x14ac:dyDescent="0.3">
      <c r="A45154" s="13">
        <v>0.22390506058269</v>
      </c>
    </row>
    <row r="45155" spans="1:1" x14ac:dyDescent="0.3">
      <c r="A45155" s="13">
        <v>0.20360498930557999</v>
      </c>
    </row>
    <row r="45156" spans="1:1" x14ac:dyDescent="0.3">
      <c r="A45156" s="13">
        <v>0.21176213370784999</v>
      </c>
    </row>
    <row r="45157" spans="1:1" x14ac:dyDescent="0.3">
      <c r="A45157" s="13">
        <v>8.4572858500127995E-2</v>
      </c>
    </row>
    <row r="45158" spans="1:1" x14ac:dyDescent="0.3">
      <c r="A45158" s="13">
        <v>0.15193334940697001</v>
      </c>
    </row>
    <row r="45159" spans="1:1" x14ac:dyDescent="0.3">
      <c r="A45159" s="13">
        <v>0.1200512754335</v>
      </c>
    </row>
    <row r="45160" spans="1:1" x14ac:dyDescent="0.3">
      <c r="A45160" s="13">
        <v>0.17347918578176</v>
      </c>
    </row>
    <row r="45161" spans="1:1" x14ac:dyDescent="0.3">
      <c r="A45161" s="13">
        <v>0.18020405285228999</v>
      </c>
    </row>
    <row r="45162" spans="1:1" x14ac:dyDescent="0.3">
      <c r="A45162" s="13">
        <v>0.19017888250101</v>
      </c>
    </row>
    <row r="45163" spans="1:1" x14ac:dyDescent="0.3">
      <c r="A45163" s="13">
        <v>0.27353365857018003</v>
      </c>
    </row>
    <row r="45164" spans="1:1" x14ac:dyDescent="0.3">
      <c r="A45164" s="13">
        <v>0.16541203922844</v>
      </c>
    </row>
    <row r="45165" spans="1:1" x14ac:dyDescent="0.3">
      <c r="A45165" s="13">
        <v>0.13558465605028</v>
      </c>
    </row>
    <row r="45166" spans="1:1" x14ac:dyDescent="0.3">
      <c r="A45166" s="13">
        <v>0.13461671543288001</v>
      </c>
    </row>
    <row r="45167" spans="1:1" x14ac:dyDescent="0.3">
      <c r="A45167" s="13">
        <v>5.6612702821136E-2</v>
      </c>
    </row>
    <row r="45168" spans="1:1" x14ac:dyDescent="0.3">
      <c r="A45168" s="13">
        <v>0.13906436218355001</v>
      </c>
    </row>
    <row r="45169" spans="1:1" x14ac:dyDescent="0.3">
      <c r="A45169" s="13">
        <v>0.19472680739897</v>
      </c>
    </row>
    <row r="45170" spans="1:1" x14ac:dyDescent="0.3">
      <c r="A45170" s="13">
        <v>0.21735056589890001</v>
      </c>
    </row>
    <row r="45171" spans="1:1" x14ac:dyDescent="0.3">
      <c r="A45171" s="13">
        <v>3.6393943051772001E-2</v>
      </c>
    </row>
    <row r="45172" spans="1:1" x14ac:dyDescent="0.3">
      <c r="A45172" s="13">
        <v>0.24552972236779</v>
      </c>
    </row>
    <row r="45173" spans="1:1" x14ac:dyDescent="0.3">
      <c r="A45173" s="13">
        <v>0.12837705569364</v>
      </c>
    </row>
    <row r="45174" spans="1:1" x14ac:dyDescent="0.3">
      <c r="A45174" s="13">
        <v>0.30886811569160999</v>
      </c>
    </row>
    <row r="45175" spans="1:1" x14ac:dyDescent="0.3">
      <c r="A45175" s="13">
        <v>0.24930812698709001</v>
      </c>
    </row>
    <row r="45176" spans="1:1" x14ac:dyDescent="0.3">
      <c r="A45176" s="13">
        <v>0.13872136126090001</v>
      </c>
    </row>
    <row r="45177" spans="1:1" x14ac:dyDescent="0.3">
      <c r="A45177" s="13">
        <v>0.12424471038161</v>
      </c>
    </row>
    <row r="45178" spans="1:1" x14ac:dyDescent="0.3">
      <c r="A45178" s="13">
        <v>0.15835013315727001</v>
      </c>
    </row>
    <row r="45179" spans="1:1" x14ac:dyDescent="0.3">
      <c r="A45179" s="13">
        <v>0.36255343865609002</v>
      </c>
    </row>
    <row r="45180" spans="1:1" x14ac:dyDescent="0.3">
      <c r="A45180" s="13">
        <v>7.9535973198451002E-2</v>
      </c>
    </row>
    <row r="45181" spans="1:1" x14ac:dyDescent="0.3">
      <c r="A45181" s="13">
        <v>7.9472725335786004E-2</v>
      </c>
    </row>
    <row r="45182" spans="1:1" x14ac:dyDescent="0.3">
      <c r="A45182" s="13">
        <v>0.18970532301963999</v>
      </c>
    </row>
    <row r="45183" spans="1:1" x14ac:dyDescent="0.3">
      <c r="A45183" s="13">
        <v>8.0861752792348002E-2</v>
      </c>
    </row>
    <row r="45184" spans="1:1" x14ac:dyDescent="0.3">
      <c r="A45184" s="13">
        <v>0.39766481789276997</v>
      </c>
    </row>
    <row r="45185" spans="1:1" x14ac:dyDescent="0.3">
      <c r="A45185" s="13">
        <v>0.37062753689927003</v>
      </c>
    </row>
    <row r="45186" spans="1:1" x14ac:dyDescent="0.3">
      <c r="A45186" s="13">
        <v>6.8006058394548999E-2</v>
      </c>
    </row>
    <row r="45187" spans="1:1" x14ac:dyDescent="0.3">
      <c r="A45187" s="13">
        <v>0.19564605295849999</v>
      </c>
    </row>
    <row r="45188" spans="1:1" x14ac:dyDescent="0.3">
      <c r="A45188" s="13">
        <v>0.14189115448139999</v>
      </c>
    </row>
    <row r="45189" spans="1:1" x14ac:dyDescent="0.3">
      <c r="A45189" s="13">
        <v>7.1536004303860007E-2</v>
      </c>
    </row>
    <row r="45190" spans="1:1" x14ac:dyDescent="0.3">
      <c r="A45190" s="13">
        <v>0.10254279139310001</v>
      </c>
    </row>
    <row r="45191" spans="1:1" x14ac:dyDescent="0.3">
      <c r="A45191" s="13">
        <v>0.17777989113352</v>
      </c>
    </row>
    <row r="45192" spans="1:1" x14ac:dyDescent="0.3">
      <c r="A45192" s="13">
        <v>0.12307977287796</v>
      </c>
    </row>
    <row r="45193" spans="1:1" x14ac:dyDescent="0.3">
      <c r="A45193" s="13">
        <v>0.24442902718519999</v>
      </c>
    </row>
    <row r="45194" spans="1:1" x14ac:dyDescent="0.3">
      <c r="A45194" s="13">
        <v>0.19094058987271001</v>
      </c>
    </row>
    <row r="45195" spans="1:1" x14ac:dyDescent="0.3">
      <c r="A45195" s="13">
        <v>0.19094058987271001</v>
      </c>
    </row>
    <row r="45196" spans="1:1" x14ac:dyDescent="0.3">
      <c r="A45196" s="13">
        <v>0.19985748138171</v>
      </c>
    </row>
    <row r="45197" spans="1:1" x14ac:dyDescent="0.3">
      <c r="A45197" s="13">
        <v>4.5946865281586001E-2</v>
      </c>
    </row>
    <row r="45198" spans="1:1" x14ac:dyDescent="0.3">
      <c r="A45198" s="13">
        <v>0.26015994243895002</v>
      </c>
    </row>
    <row r="45199" spans="1:1" x14ac:dyDescent="0.3">
      <c r="A45199" s="13">
        <v>0.17355711307374</v>
      </c>
    </row>
    <row r="45200" spans="1:1" x14ac:dyDescent="0.3">
      <c r="A45200" s="13">
        <v>0.17592393962597</v>
      </c>
    </row>
    <row r="45201" spans="1:1" x14ac:dyDescent="0.3">
      <c r="A45201" s="13">
        <v>0.1578441991409</v>
      </c>
    </row>
    <row r="45202" spans="1:1" x14ac:dyDescent="0.3">
      <c r="A45202" s="13">
        <v>0.26285029333789001</v>
      </c>
    </row>
    <row r="45203" spans="1:1" x14ac:dyDescent="0.3">
      <c r="A45203" s="13">
        <v>9.6798303829825003E-2</v>
      </c>
    </row>
    <row r="45204" spans="1:1" x14ac:dyDescent="0.3">
      <c r="A45204" s="13">
        <v>0.13683543651475</v>
      </c>
    </row>
    <row r="45205" spans="1:1" x14ac:dyDescent="0.3">
      <c r="A45205" s="13">
        <v>0.27516490283249001</v>
      </c>
    </row>
    <row r="45206" spans="1:1" x14ac:dyDescent="0.3">
      <c r="A45206" s="13">
        <v>0.13898375003050001</v>
      </c>
    </row>
    <row r="45207" spans="1:1" x14ac:dyDescent="0.3">
      <c r="A45207" s="13">
        <v>0.24353450444793001</v>
      </c>
    </row>
    <row r="45208" spans="1:1" x14ac:dyDescent="0.3">
      <c r="A45208" s="13">
        <v>0.23643521812363999</v>
      </c>
    </row>
    <row r="45209" spans="1:1" x14ac:dyDescent="0.3">
      <c r="A45209" s="13">
        <v>0.11544963663420001</v>
      </c>
    </row>
    <row r="45210" spans="1:1" x14ac:dyDescent="0.3">
      <c r="A45210" s="13">
        <v>0.16787840886374999</v>
      </c>
    </row>
    <row r="45211" spans="1:1" x14ac:dyDescent="0.3">
      <c r="A45211" s="13">
        <v>0.12222761287634</v>
      </c>
    </row>
    <row r="45212" spans="1:1" x14ac:dyDescent="0.3">
      <c r="A45212" s="13">
        <v>0.19329343959459</v>
      </c>
    </row>
    <row r="45213" spans="1:1" x14ac:dyDescent="0.3">
      <c r="A45213" s="13">
        <v>0.14712330884225999</v>
      </c>
    </row>
    <row r="45214" spans="1:1" x14ac:dyDescent="0.3">
      <c r="A45214" s="13">
        <v>0.20704426864</v>
      </c>
    </row>
    <row r="45215" spans="1:1" x14ac:dyDescent="0.3">
      <c r="A45215" s="13">
        <v>0.15947086119413001</v>
      </c>
    </row>
    <row r="45216" spans="1:1" x14ac:dyDescent="0.3">
      <c r="A45216" s="13">
        <v>0.14772457370535999</v>
      </c>
    </row>
    <row r="45217" spans="1:1" x14ac:dyDescent="0.3">
      <c r="A45217" s="13">
        <v>0.14514859149459</v>
      </c>
    </row>
    <row r="45218" spans="1:1" x14ac:dyDescent="0.3">
      <c r="A45218" s="13">
        <v>0.14595842358948</v>
      </c>
    </row>
    <row r="45219" spans="1:1" x14ac:dyDescent="0.3">
      <c r="A45219" s="13">
        <v>0.18669061339811999</v>
      </c>
    </row>
    <row r="45220" spans="1:1" x14ac:dyDescent="0.3">
      <c r="A45220" s="13">
        <v>0.13127556010881999</v>
      </c>
    </row>
    <row r="45221" spans="1:1" x14ac:dyDescent="0.3">
      <c r="A45221" s="13">
        <v>0.20033782704589001</v>
      </c>
    </row>
    <row r="45222" spans="1:1" x14ac:dyDescent="0.3">
      <c r="A45222" s="13">
        <v>0.15001471132508001</v>
      </c>
    </row>
    <row r="45223" spans="1:1" x14ac:dyDescent="0.3">
      <c r="A45223" s="13">
        <v>0.23464436277965001</v>
      </c>
    </row>
    <row r="45224" spans="1:1" x14ac:dyDescent="0.3">
      <c r="A45224" s="13">
        <v>0.13634243212345001</v>
      </c>
    </row>
    <row r="45225" spans="1:1" x14ac:dyDescent="0.3">
      <c r="A45225" s="13">
        <v>9.3217702212531006E-2</v>
      </c>
    </row>
    <row r="45226" spans="1:1" x14ac:dyDescent="0.3">
      <c r="A45226" s="13">
        <v>0.17798965177816001</v>
      </c>
    </row>
    <row r="45227" spans="1:1" x14ac:dyDescent="0.3">
      <c r="A45227" s="13">
        <v>0.17073298521194</v>
      </c>
    </row>
    <row r="45228" spans="1:1" x14ac:dyDescent="0.3">
      <c r="A45228" s="13">
        <v>0.18313154565392001</v>
      </c>
    </row>
    <row r="45229" spans="1:1" x14ac:dyDescent="0.3">
      <c r="A45229" s="13">
        <v>0.20491320917190001</v>
      </c>
    </row>
    <row r="45230" spans="1:1" x14ac:dyDescent="0.3">
      <c r="A45230" s="13">
        <v>0.17978237007527001</v>
      </c>
    </row>
    <row r="45231" spans="1:1" x14ac:dyDescent="0.3">
      <c r="A45231" s="13">
        <v>9.5968565343359E-2</v>
      </c>
    </row>
    <row r="45232" spans="1:1" x14ac:dyDescent="0.3">
      <c r="A45232" s="13">
        <v>0.16183500197362999</v>
      </c>
    </row>
    <row r="45233" spans="1:1" x14ac:dyDescent="0.3">
      <c r="A45233" s="13">
        <v>0.26268046687053997</v>
      </c>
    </row>
    <row r="45234" spans="1:1" x14ac:dyDescent="0.3">
      <c r="A45234" s="13">
        <v>0.17471606518138</v>
      </c>
    </row>
    <row r="45235" spans="1:1" x14ac:dyDescent="0.3">
      <c r="A45235" s="13">
        <v>0.15092470722835999</v>
      </c>
    </row>
    <row r="45236" spans="1:1" x14ac:dyDescent="0.3">
      <c r="A45236" s="13">
        <v>0.31601741047507997</v>
      </c>
    </row>
    <row r="45237" spans="1:1" x14ac:dyDescent="0.3">
      <c r="A45237" s="13">
        <v>0.14993946930412</v>
      </c>
    </row>
    <row r="45238" spans="1:1" x14ac:dyDescent="0.3">
      <c r="A45238" s="13">
        <v>9.7434935507832998E-2</v>
      </c>
    </row>
    <row r="45239" spans="1:1" x14ac:dyDescent="0.3">
      <c r="A45239" s="13">
        <v>0.15014162683467</v>
      </c>
    </row>
    <row r="45240" spans="1:1" x14ac:dyDescent="0.3">
      <c r="A45240" s="13">
        <v>0.13290330606223</v>
      </c>
    </row>
    <row r="45241" spans="1:1" x14ac:dyDescent="0.3">
      <c r="A45241" s="13">
        <v>0.27653698924787001</v>
      </c>
    </row>
    <row r="45242" spans="1:1" x14ac:dyDescent="0.3">
      <c r="A45242" s="13">
        <v>0.22707570953954001</v>
      </c>
    </row>
    <row r="45243" spans="1:1" x14ac:dyDescent="0.3">
      <c r="A45243" s="13">
        <v>0.15796574770173999</v>
      </c>
    </row>
    <row r="45244" spans="1:1" x14ac:dyDescent="0.3">
      <c r="A45244" s="13">
        <v>0.15437548163463999</v>
      </c>
    </row>
    <row r="45245" spans="1:1" x14ac:dyDescent="0.3">
      <c r="A45245" s="13">
        <v>0.28327172545259</v>
      </c>
    </row>
    <row r="45246" spans="1:1" x14ac:dyDescent="0.3">
      <c r="A45246" s="13">
        <v>0.13007974873068001</v>
      </c>
    </row>
    <row r="45247" spans="1:1" x14ac:dyDescent="0.3">
      <c r="A45247" s="13">
        <v>0.10781201597539</v>
      </c>
    </row>
    <row r="45248" spans="1:1" x14ac:dyDescent="0.3">
      <c r="A45248" s="13">
        <v>0.11303215078801999</v>
      </c>
    </row>
    <row r="45249" spans="1:1" x14ac:dyDescent="0.3">
      <c r="A45249" s="13">
        <v>0.20305657647684999</v>
      </c>
    </row>
    <row r="45250" spans="1:1" x14ac:dyDescent="0.3">
      <c r="A45250" s="13">
        <v>0.18497390733998001</v>
      </c>
    </row>
    <row r="45251" spans="1:1" x14ac:dyDescent="0.3">
      <c r="A45251" s="13">
        <v>0.13764174150312999</v>
      </c>
    </row>
    <row r="45252" spans="1:1" x14ac:dyDescent="0.3">
      <c r="A45252" s="13">
        <v>0.25579738014905001</v>
      </c>
    </row>
    <row r="45253" spans="1:1" x14ac:dyDescent="0.3">
      <c r="A45253" s="13">
        <v>0.14099740281966999</v>
      </c>
    </row>
    <row r="45254" spans="1:1" x14ac:dyDescent="0.3">
      <c r="A45254" s="13">
        <v>0.23450607214617999</v>
      </c>
    </row>
    <row r="45255" spans="1:1" x14ac:dyDescent="0.3">
      <c r="A45255" s="13">
        <v>0.17474297199384001</v>
      </c>
    </row>
    <row r="45256" spans="1:1" x14ac:dyDescent="0.3">
      <c r="A45256" s="13">
        <v>0.32221111661683999</v>
      </c>
    </row>
    <row r="45257" spans="1:1" x14ac:dyDescent="0.3">
      <c r="A45257" s="13">
        <v>8.6330956964425998E-2</v>
      </c>
    </row>
    <row r="45258" spans="1:1" x14ac:dyDescent="0.3">
      <c r="A45258" s="13">
        <v>7.1319706226367005E-2</v>
      </c>
    </row>
    <row r="45259" spans="1:1" x14ac:dyDescent="0.3">
      <c r="A45259" s="13">
        <v>0.16412691856684999</v>
      </c>
    </row>
    <row r="45260" spans="1:1" x14ac:dyDescent="0.3">
      <c r="A45260" s="13">
        <v>0.14091078410485</v>
      </c>
    </row>
    <row r="45261" spans="1:1" x14ac:dyDescent="0.3">
      <c r="A45261" s="13">
        <v>0.16998310605632</v>
      </c>
    </row>
    <row r="45262" spans="1:1" x14ac:dyDescent="0.3">
      <c r="A45262" s="13">
        <v>0.19439499296801999</v>
      </c>
    </row>
    <row r="45263" spans="1:1" x14ac:dyDescent="0.3">
      <c r="A45263" s="13">
        <v>0.11448347541615</v>
      </c>
    </row>
    <row r="45264" spans="1:1" x14ac:dyDescent="0.3">
      <c r="A45264" s="13">
        <v>0.20928949077537001</v>
      </c>
    </row>
    <row r="45265" spans="1:1" x14ac:dyDescent="0.3">
      <c r="A45265" s="13">
        <v>0.13718966528354001</v>
      </c>
    </row>
    <row r="45266" spans="1:1" x14ac:dyDescent="0.3">
      <c r="A45266" s="13">
        <v>8.0302862668196001E-2</v>
      </c>
    </row>
    <row r="45267" spans="1:1" x14ac:dyDescent="0.3">
      <c r="A45267" s="13">
        <v>0.13620824373265</v>
      </c>
    </row>
    <row r="45268" spans="1:1" x14ac:dyDescent="0.3">
      <c r="A45268" s="13">
        <v>0.10989089389145</v>
      </c>
    </row>
    <row r="45269" spans="1:1" x14ac:dyDescent="0.3">
      <c r="A45269" s="13">
        <v>0.11881886398421999</v>
      </c>
    </row>
    <row r="45270" spans="1:1" x14ac:dyDescent="0.3">
      <c r="A45270" s="13">
        <v>0.14894335861315</v>
      </c>
    </row>
    <row r="45271" spans="1:1" x14ac:dyDescent="0.3">
      <c r="A45271" s="13">
        <v>0.21154564009884999</v>
      </c>
    </row>
    <row r="45272" spans="1:1" x14ac:dyDescent="0.3">
      <c r="A45272" s="13">
        <v>0.10132126948906001</v>
      </c>
    </row>
    <row r="45273" spans="1:1" x14ac:dyDescent="0.3">
      <c r="A45273" s="13">
        <v>8.0029491944792003E-2</v>
      </c>
    </row>
    <row r="45274" spans="1:1" x14ac:dyDescent="0.3">
      <c r="A45274" s="13">
        <v>0.14868688417195</v>
      </c>
    </row>
    <row r="45275" spans="1:1" x14ac:dyDescent="0.3">
      <c r="A45275" s="13">
        <v>0.13538998503071001</v>
      </c>
    </row>
    <row r="45276" spans="1:1" x14ac:dyDescent="0.3">
      <c r="A45276" s="13">
        <v>0.1255288591574</v>
      </c>
    </row>
    <row r="45277" spans="1:1" x14ac:dyDescent="0.3">
      <c r="A45277" s="13">
        <v>6.9836301119275995E-2</v>
      </c>
    </row>
    <row r="45278" spans="1:1" x14ac:dyDescent="0.3">
      <c r="A45278" s="13">
        <v>0.24932537751212999</v>
      </c>
    </row>
    <row r="45279" spans="1:1" x14ac:dyDescent="0.3">
      <c r="A45279" s="13">
        <v>0.17518744139344</v>
      </c>
    </row>
    <row r="45280" spans="1:1" x14ac:dyDescent="0.3">
      <c r="A45280" s="13">
        <v>0.12873674883962</v>
      </c>
    </row>
    <row r="45281" spans="1:1" x14ac:dyDescent="0.3">
      <c r="A45281" s="13">
        <v>0.23250797606137</v>
      </c>
    </row>
    <row r="45282" spans="1:1" x14ac:dyDescent="0.3">
      <c r="A45282" s="13">
        <v>0.11979329113653001</v>
      </c>
    </row>
    <row r="45283" spans="1:1" x14ac:dyDescent="0.3">
      <c r="A45283" s="13">
        <v>0.10362699036138</v>
      </c>
    </row>
    <row r="45284" spans="1:1" x14ac:dyDescent="0.3">
      <c r="A45284" s="13">
        <v>0.19526943786465001</v>
      </c>
    </row>
    <row r="45285" spans="1:1" x14ac:dyDescent="0.3">
      <c r="A45285" s="13">
        <v>0.28931383347018003</v>
      </c>
    </row>
    <row r="45286" spans="1:1" x14ac:dyDescent="0.3">
      <c r="A45286" s="13">
        <v>0.22294358752011001</v>
      </c>
    </row>
    <row r="45287" spans="1:1" x14ac:dyDescent="0.3">
      <c r="A45287" s="13">
        <v>0.16915810219763</v>
      </c>
    </row>
    <row r="45288" spans="1:1" x14ac:dyDescent="0.3">
      <c r="A45288" s="13">
        <v>0.27776063982535998</v>
      </c>
    </row>
    <row r="45289" spans="1:1" x14ac:dyDescent="0.3">
      <c r="A45289" s="13">
        <v>0.14838913531341999</v>
      </c>
    </row>
    <row r="45290" spans="1:1" x14ac:dyDescent="0.3">
      <c r="A45290" s="13">
        <v>0.10689183142467</v>
      </c>
    </row>
    <row r="45291" spans="1:1" x14ac:dyDescent="0.3">
      <c r="A45291" s="13">
        <v>0.11424859636802</v>
      </c>
    </row>
    <row r="45292" spans="1:1" x14ac:dyDescent="0.3">
      <c r="A45292" s="13">
        <v>0.15672755204854</v>
      </c>
    </row>
    <row r="45293" spans="1:1" x14ac:dyDescent="0.3">
      <c r="A45293" s="13">
        <v>0.29419684579414002</v>
      </c>
    </row>
    <row r="45294" spans="1:1" x14ac:dyDescent="0.3">
      <c r="A45294" s="13">
        <v>0.10400430296656001</v>
      </c>
    </row>
    <row r="45295" spans="1:1" x14ac:dyDescent="0.3">
      <c r="A45295" s="13">
        <v>0.15963181813777999</v>
      </c>
    </row>
    <row r="45296" spans="1:1" x14ac:dyDescent="0.3">
      <c r="A45296" s="13">
        <v>0.12238431009450999</v>
      </c>
    </row>
    <row r="45297" spans="1:1" x14ac:dyDescent="0.3">
      <c r="A45297" s="13">
        <v>0.29814655461666001</v>
      </c>
    </row>
    <row r="45298" spans="1:1" x14ac:dyDescent="0.3">
      <c r="A45298" s="13">
        <v>0.10363597040521</v>
      </c>
    </row>
    <row r="45299" spans="1:1" x14ac:dyDescent="0.3">
      <c r="A45299" s="13">
        <v>0.11850888846747</v>
      </c>
    </row>
    <row r="45300" spans="1:1" x14ac:dyDescent="0.3">
      <c r="A45300" s="13">
        <v>0.15732623285472999</v>
      </c>
    </row>
    <row r="45301" spans="1:1" x14ac:dyDescent="0.3">
      <c r="A45301" s="13">
        <v>0.20955456265579001</v>
      </c>
    </row>
    <row r="45302" spans="1:1" x14ac:dyDescent="0.3">
      <c r="A45302" s="13">
        <v>0.23118214920784999</v>
      </c>
    </row>
    <row r="45303" spans="1:1" x14ac:dyDescent="0.3">
      <c r="A45303" s="13">
        <v>0.14025928725128001</v>
      </c>
    </row>
    <row r="45304" spans="1:1" x14ac:dyDescent="0.3">
      <c r="A45304" s="13">
        <v>0.15858081449667999</v>
      </c>
    </row>
    <row r="45305" spans="1:1" x14ac:dyDescent="0.3">
      <c r="A45305" s="13">
        <v>0.16029504691968999</v>
      </c>
    </row>
    <row r="45306" spans="1:1" x14ac:dyDescent="0.3">
      <c r="A45306" s="13">
        <v>0.15322582913183999</v>
      </c>
    </row>
    <row r="45307" spans="1:1" x14ac:dyDescent="0.3">
      <c r="A45307" s="13">
        <v>0.27740141222975001</v>
      </c>
    </row>
    <row r="45308" spans="1:1" x14ac:dyDescent="0.3">
      <c r="A45308" s="13">
        <v>0.20813311472212001</v>
      </c>
    </row>
    <row r="45309" spans="1:1" x14ac:dyDescent="0.3">
      <c r="A45309" s="13">
        <v>0.28711420517929997</v>
      </c>
    </row>
    <row r="45310" spans="1:1" x14ac:dyDescent="0.3">
      <c r="A45310" s="13">
        <v>0.23785737486580999</v>
      </c>
    </row>
    <row r="45311" spans="1:1" x14ac:dyDescent="0.3">
      <c r="A45311" s="13">
        <v>0.20886384271561001</v>
      </c>
    </row>
    <row r="45312" spans="1:1" x14ac:dyDescent="0.3">
      <c r="A45312" s="13">
        <v>0.16229158711314001</v>
      </c>
    </row>
    <row r="45313" spans="1:1" x14ac:dyDescent="0.3">
      <c r="A45313" s="13">
        <v>8.3666135620507995E-2</v>
      </c>
    </row>
    <row r="45314" spans="1:1" x14ac:dyDescent="0.3">
      <c r="A45314" s="13">
        <v>0.25694222447776</v>
      </c>
    </row>
    <row r="45315" spans="1:1" x14ac:dyDescent="0.3">
      <c r="A45315" s="13">
        <v>0.16865164956514</v>
      </c>
    </row>
    <row r="45316" spans="1:1" x14ac:dyDescent="0.3">
      <c r="A45316" s="13">
        <v>0.17203244491066</v>
      </c>
    </row>
    <row r="45317" spans="1:1" x14ac:dyDescent="0.3">
      <c r="A45317" s="13">
        <v>0.13416124797911</v>
      </c>
    </row>
    <row r="45318" spans="1:1" x14ac:dyDescent="0.3">
      <c r="A45318" s="13">
        <v>0.14249215852253999</v>
      </c>
    </row>
    <row r="45319" spans="1:1" x14ac:dyDescent="0.3">
      <c r="A45319" s="13">
        <v>0.28551804222781002</v>
      </c>
    </row>
    <row r="45320" spans="1:1" x14ac:dyDescent="0.3">
      <c r="A45320" s="13">
        <v>0.19852085525825</v>
      </c>
    </row>
    <row r="45321" spans="1:1" x14ac:dyDescent="0.3">
      <c r="A45321" s="13">
        <v>0.19014693807451999</v>
      </c>
    </row>
    <row r="45322" spans="1:1" x14ac:dyDescent="0.3">
      <c r="A45322" s="13">
        <v>0.10873065742881</v>
      </c>
    </row>
    <row r="45323" spans="1:1" x14ac:dyDescent="0.3">
      <c r="A45323" s="13">
        <v>8.7511073758949995E-2</v>
      </c>
    </row>
    <row r="45324" spans="1:1" x14ac:dyDescent="0.3">
      <c r="A45324" s="13">
        <v>0.12745624650758999</v>
      </c>
    </row>
    <row r="45325" spans="1:1" x14ac:dyDescent="0.3">
      <c r="A45325" s="13">
        <v>0.18191726533505001</v>
      </c>
    </row>
    <row r="45326" spans="1:1" x14ac:dyDescent="0.3">
      <c r="A45326" s="13">
        <v>0.17979876644894</v>
      </c>
    </row>
    <row r="45327" spans="1:1" x14ac:dyDescent="0.3">
      <c r="A45327" s="13">
        <v>0.2056596733371</v>
      </c>
    </row>
    <row r="45328" spans="1:1" x14ac:dyDescent="0.3">
      <c r="A45328" s="13">
        <v>9.8915686245101997E-2</v>
      </c>
    </row>
    <row r="45329" spans="1:1" x14ac:dyDescent="0.3">
      <c r="A45329" s="13">
        <v>0.25685370428616999</v>
      </c>
    </row>
    <row r="45330" spans="1:1" x14ac:dyDescent="0.3">
      <c r="A45330" s="13">
        <v>0.11279654437778</v>
      </c>
    </row>
    <row r="45331" spans="1:1" x14ac:dyDescent="0.3">
      <c r="A45331" s="13">
        <v>0.24694181571681001</v>
      </c>
    </row>
    <row r="45332" spans="1:1" x14ac:dyDescent="0.3">
      <c r="A45332" s="13">
        <v>0.18631405810922</v>
      </c>
    </row>
    <row r="45333" spans="1:1" x14ac:dyDescent="0.3">
      <c r="A45333" s="13">
        <v>0.13124329160020001</v>
      </c>
    </row>
    <row r="45334" spans="1:1" x14ac:dyDescent="0.3">
      <c r="A45334" s="13">
        <v>0.18759761765237001</v>
      </c>
    </row>
    <row r="45335" spans="1:1" x14ac:dyDescent="0.3">
      <c r="A45335" s="13">
        <v>0.20119777730454999</v>
      </c>
    </row>
    <row r="45336" spans="1:1" x14ac:dyDescent="0.3">
      <c r="A45336" s="13">
        <v>0.1833427336109</v>
      </c>
    </row>
    <row r="45337" spans="1:1" x14ac:dyDescent="0.3">
      <c r="A45337" s="13">
        <v>0.10136422491178</v>
      </c>
    </row>
    <row r="45338" spans="1:1" x14ac:dyDescent="0.3">
      <c r="A45338" s="13">
        <v>0.10697341101744</v>
      </c>
    </row>
    <row r="45339" spans="1:1" x14ac:dyDescent="0.3">
      <c r="A45339" s="13">
        <v>0.14373705896135</v>
      </c>
    </row>
    <row r="45340" spans="1:1" x14ac:dyDescent="0.3">
      <c r="A45340" s="13">
        <v>0.1864632045523</v>
      </c>
    </row>
    <row r="45341" spans="1:1" x14ac:dyDescent="0.3">
      <c r="A45341" s="13">
        <v>0.16100180861210001</v>
      </c>
    </row>
    <row r="45342" spans="1:1" x14ac:dyDescent="0.3">
      <c r="A45342" s="13">
        <v>0.14983293838025</v>
      </c>
    </row>
    <row r="45343" spans="1:1" x14ac:dyDescent="0.3">
      <c r="A45343" s="13">
        <v>9.5906426091455999E-2</v>
      </c>
    </row>
    <row r="45344" spans="1:1" x14ac:dyDescent="0.3">
      <c r="A45344" s="13">
        <v>0.17868768004995</v>
      </c>
    </row>
    <row r="45345" spans="1:1" x14ac:dyDescent="0.3">
      <c r="A45345" s="13">
        <v>0.18295670607777001</v>
      </c>
    </row>
    <row r="45346" spans="1:1" x14ac:dyDescent="0.3">
      <c r="A45346" s="13">
        <v>0.14913906731554</v>
      </c>
    </row>
    <row r="45347" spans="1:1" x14ac:dyDescent="0.3">
      <c r="A45347" s="13">
        <v>5.6007382432268001E-2</v>
      </c>
    </row>
    <row r="45348" spans="1:1" x14ac:dyDescent="0.3">
      <c r="A45348" s="13">
        <v>0.13529859455977</v>
      </c>
    </row>
    <row r="45349" spans="1:1" x14ac:dyDescent="0.3">
      <c r="A45349" s="13">
        <v>0.36725598697870998</v>
      </c>
    </row>
    <row r="45350" spans="1:1" x14ac:dyDescent="0.3">
      <c r="A45350" s="13">
        <v>0.30310105960448003</v>
      </c>
    </row>
    <row r="45351" spans="1:1" x14ac:dyDescent="0.3">
      <c r="A45351" s="13">
        <v>0.16395110538131</v>
      </c>
    </row>
    <row r="45352" spans="1:1" x14ac:dyDescent="0.3">
      <c r="A45352" s="13">
        <v>0.19499616098021</v>
      </c>
    </row>
    <row r="45353" spans="1:1" x14ac:dyDescent="0.3">
      <c r="A45353" s="13">
        <v>0.26742958901364</v>
      </c>
    </row>
    <row r="45354" spans="1:1" x14ac:dyDescent="0.3">
      <c r="A45354" s="13">
        <v>0.16185506508454001</v>
      </c>
    </row>
    <row r="45355" spans="1:1" x14ac:dyDescent="0.3">
      <c r="A45355" s="13">
        <v>0.24384687985940001</v>
      </c>
    </row>
    <row r="45356" spans="1:1" x14ac:dyDescent="0.3">
      <c r="A45356" s="13">
        <v>0.34057595197134</v>
      </c>
    </row>
    <row r="45357" spans="1:1" x14ac:dyDescent="0.3">
      <c r="A45357" s="13">
        <v>0.17337620093011999</v>
      </c>
    </row>
    <row r="45358" spans="1:1" x14ac:dyDescent="0.3">
      <c r="A45358" s="13">
        <v>0.1025561409791</v>
      </c>
    </row>
    <row r="45359" spans="1:1" x14ac:dyDescent="0.3">
      <c r="A45359" s="13">
        <v>0.15460234497111</v>
      </c>
    </row>
    <row r="45360" spans="1:1" x14ac:dyDescent="0.3">
      <c r="A45360" s="13">
        <v>0.15490288066020999</v>
      </c>
    </row>
    <row r="45361" spans="1:1" x14ac:dyDescent="0.3">
      <c r="A45361" s="13">
        <v>0.19842013009973999</v>
      </c>
    </row>
    <row r="45362" spans="1:1" x14ac:dyDescent="0.3">
      <c r="A45362" s="13">
        <v>0.13478478653744</v>
      </c>
    </row>
    <row r="45363" spans="1:1" x14ac:dyDescent="0.3">
      <c r="A45363" s="13">
        <v>0.11609171076272</v>
      </c>
    </row>
    <row r="45364" spans="1:1" x14ac:dyDescent="0.3">
      <c r="A45364" s="13">
        <v>0.18485828451857</v>
      </c>
    </row>
    <row r="45365" spans="1:1" x14ac:dyDescent="0.3">
      <c r="A45365" s="13">
        <v>7.0355987138806003E-2</v>
      </c>
    </row>
    <row r="45366" spans="1:1" x14ac:dyDescent="0.3">
      <c r="A45366" s="13">
        <v>0.16525250501130001</v>
      </c>
    </row>
    <row r="45367" spans="1:1" x14ac:dyDescent="0.3">
      <c r="A45367" s="13">
        <v>0.29172630782356002</v>
      </c>
    </row>
    <row r="45368" spans="1:1" x14ac:dyDescent="0.3">
      <c r="A45368" s="13">
        <v>0.11033449141175</v>
      </c>
    </row>
    <row r="45369" spans="1:1" x14ac:dyDescent="0.3">
      <c r="A45369" s="13">
        <v>0.12537420084308001</v>
      </c>
    </row>
    <row r="45370" spans="1:1" x14ac:dyDescent="0.3">
      <c r="A45370" s="13">
        <v>8.2356318363123002E-2</v>
      </c>
    </row>
    <row r="45371" spans="1:1" x14ac:dyDescent="0.3">
      <c r="A45371" s="13">
        <v>0.21934604563141999</v>
      </c>
    </row>
    <row r="45372" spans="1:1" x14ac:dyDescent="0.3">
      <c r="A45372" s="13">
        <v>0.12271528620737999</v>
      </c>
    </row>
    <row r="45373" spans="1:1" x14ac:dyDescent="0.3">
      <c r="A45373" s="13">
        <v>0.1466153574438</v>
      </c>
    </row>
    <row r="45374" spans="1:1" x14ac:dyDescent="0.3">
      <c r="A45374" s="13">
        <v>0.13471276826567</v>
      </c>
    </row>
    <row r="45375" spans="1:1" x14ac:dyDescent="0.3">
      <c r="A45375" s="13">
        <v>0.1086993595838</v>
      </c>
    </row>
    <row r="45376" spans="1:1" x14ac:dyDescent="0.3">
      <c r="A45376" s="13">
        <v>7.3129648496539995E-2</v>
      </c>
    </row>
    <row r="45377" spans="1:1" x14ac:dyDescent="0.3">
      <c r="A45377" s="13">
        <v>0.12329199920966</v>
      </c>
    </row>
    <row r="45378" spans="1:1" x14ac:dyDescent="0.3">
      <c r="A45378" s="13">
        <v>0.16790832487874</v>
      </c>
    </row>
    <row r="45379" spans="1:1" x14ac:dyDescent="0.3">
      <c r="A45379" s="13">
        <v>0.12198046915676</v>
      </c>
    </row>
    <row r="45380" spans="1:1" x14ac:dyDescent="0.3">
      <c r="A45380" s="13">
        <v>7.7598760237435005E-2</v>
      </c>
    </row>
    <row r="45381" spans="1:1" x14ac:dyDescent="0.3">
      <c r="A45381" s="13">
        <v>0.2502407466298</v>
      </c>
    </row>
    <row r="45382" spans="1:1" x14ac:dyDescent="0.3">
      <c r="A45382" s="13">
        <v>0.19029079705273</v>
      </c>
    </row>
    <row r="45383" spans="1:1" x14ac:dyDescent="0.3">
      <c r="A45383" s="13">
        <v>0.13481968214187001</v>
      </c>
    </row>
    <row r="45384" spans="1:1" x14ac:dyDescent="0.3">
      <c r="A45384" s="13">
        <v>0.15065265564387001</v>
      </c>
    </row>
    <row r="45385" spans="1:1" x14ac:dyDescent="0.3">
      <c r="A45385" s="13">
        <v>0.19302724671388999</v>
      </c>
    </row>
    <row r="45386" spans="1:1" x14ac:dyDescent="0.3">
      <c r="A45386" s="13">
        <v>0.12282259079357</v>
      </c>
    </row>
    <row r="45387" spans="1:1" x14ac:dyDescent="0.3">
      <c r="A45387" s="13">
        <v>0.19764355916889001</v>
      </c>
    </row>
    <row r="45388" spans="1:1" x14ac:dyDescent="0.3">
      <c r="A45388" s="13">
        <v>9.4046999979138998E-2</v>
      </c>
    </row>
    <row r="45389" spans="1:1" x14ac:dyDescent="0.3">
      <c r="A45389" s="13">
        <v>0.28879044298949003</v>
      </c>
    </row>
    <row r="45390" spans="1:1" x14ac:dyDescent="0.3">
      <c r="A45390" s="13">
        <v>0.19509393064701</v>
      </c>
    </row>
    <row r="45391" spans="1:1" x14ac:dyDescent="0.3">
      <c r="A45391" s="13">
        <v>0.13891938964768</v>
      </c>
    </row>
    <row r="45392" spans="1:1" x14ac:dyDescent="0.3">
      <c r="A45392" s="13">
        <v>0.22595512778835999</v>
      </c>
    </row>
    <row r="45393" spans="1:1" x14ac:dyDescent="0.3">
      <c r="A45393" s="13">
        <v>0.18431750886938</v>
      </c>
    </row>
    <row r="45394" spans="1:1" x14ac:dyDescent="0.3">
      <c r="A45394" s="13">
        <v>0.11823881801798999</v>
      </c>
    </row>
    <row r="45395" spans="1:1" x14ac:dyDescent="0.3">
      <c r="A45395" s="13">
        <v>9.2027086078318998E-2</v>
      </c>
    </row>
    <row r="45396" spans="1:1" x14ac:dyDescent="0.3">
      <c r="A45396" s="13">
        <v>0.23981110485105001</v>
      </c>
    </row>
    <row r="45397" spans="1:1" x14ac:dyDescent="0.3">
      <c r="A45397" s="13">
        <v>0.13628250379417001</v>
      </c>
    </row>
    <row r="45398" spans="1:1" x14ac:dyDescent="0.3">
      <c r="A45398" s="13">
        <v>0.14390322160741001</v>
      </c>
    </row>
    <row r="45399" spans="1:1" x14ac:dyDescent="0.3">
      <c r="A45399" s="13">
        <v>8.4670893279365E-2</v>
      </c>
    </row>
    <row r="45400" spans="1:1" x14ac:dyDescent="0.3">
      <c r="A45400" s="13">
        <v>0.19825202435247</v>
      </c>
    </row>
    <row r="45401" spans="1:1" x14ac:dyDescent="0.3">
      <c r="A45401" s="13">
        <v>0.27575963289511002</v>
      </c>
    </row>
    <row r="45402" spans="1:1" x14ac:dyDescent="0.3">
      <c r="A45402" s="13">
        <v>0.32145194230235002</v>
      </c>
    </row>
    <row r="45403" spans="1:1" x14ac:dyDescent="0.3">
      <c r="A45403" s="13">
        <v>0.13794565618644999</v>
      </c>
    </row>
    <row r="45404" spans="1:1" x14ac:dyDescent="0.3">
      <c r="A45404" s="13">
        <v>0.14487412575040001</v>
      </c>
    </row>
    <row r="45405" spans="1:1" x14ac:dyDescent="0.3">
      <c r="A45405" s="13">
        <v>0.12354157860129</v>
      </c>
    </row>
    <row r="45406" spans="1:1" x14ac:dyDescent="0.3">
      <c r="A45406" s="13">
        <v>0.19592478662971999</v>
      </c>
    </row>
    <row r="45407" spans="1:1" x14ac:dyDescent="0.3">
      <c r="A45407" s="13">
        <v>8.0147683905378006E-2</v>
      </c>
    </row>
    <row r="45408" spans="1:1" x14ac:dyDescent="0.3">
      <c r="A45408" s="13">
        <v>0.15376724294765001</v>
      </c>
    </row>
    <row r="45409" spans="1:1" x14ac:dyDescent="0.3">
      <c r="A45409" s="13">
        <v>0.13511483941201999</v>
      </c>
    </row>
    <row r="45410" spans="1:1" x14ac:dyDescent="0.3">
      <c r="A45410" s="13">
        <v>0.14930581886357</v>
      </c>
    </row>
    <row r="45411" spans="1:1" x14ac:dyDescent="0.3">
      <c r="A45411" s="13">
        <v>0.15349376746373999</v>
      </c>
    </row>
    <row r="45412" spans="1:1" x14ac:dyDescent="0.3">
      <c r="A45412" s="13">
        <v>8.2665774526942001E-2</v>
      </c>
    </row>
    <row r="45413" spans="1:1" x14ac:dyDescent="0.3">
      <c r="A45413" s="13">
        <v>0.13824974190844999</v>
      </c>
    </row>
    <row r="45414" spans="1:1" x14ac:dyDescent="0.3">
      <c r="A45414" s="13">
        <v>0.17921937471224</v>
      </c>
    </row>
    <row r="45415" spans="1:1" x14ac:dyDescent="0.3">
      <c r="A45415" s="13">
        <v>7.6736946556902996E-2</v>
      </c>
    </row>
    <row r="45416" spans="1:1" x14ac:dyDescent="0.3">
      <c r="A45416" s="13">
        <v>0.17868004842315999</v>
      </c>
    </row>
    <row r="45417" spans="1:1" x14ac:dyDescent="0.3">
      <c r="A45417" s="13">
        <v>0.19492081923113999</v>
      </c>
    </row>
    <row r="45418" spans="1:1" x14ac:dyDescent="0.3">
      <c r="A45418" s="13">
        <v>0.18008412735703999</v>
      </c>
    </row>
    <row r="45419" spans="1:1" x14ac:dyDescent="0.3">
      <c r="A45419" s="13">
        <v>0.24065604395952001</v>
      </c>
    </row>
    <row r="45420" spans="1:1" x14ac:dyDescent="0.3">
      <c r="A45420" s="13">
        <v>0.1026434365768</v>
      </c>
    </row>
    <row r="45421" spans="1:1" x14ac:dyDescent="0.3">
      <c r="A45421" s="13">
        <v>9.0138116001733007E-2</v>
      </c>
    </row>
    <row r="45422" spans="1:1" x14ac:dyDescent="0.3">
      <c r="A45422" s="13">
        <v>0.10204515023272</v>
      </c>
    </row>
    <row r="45423" spans="1:1" x14ac:dyDescent="0.3">
      <c r="A45423" s="13">
        <v>0.15447852872716999</v>
      </c>
    </row>
    <row r="45424" spans="1:1" x14ac:dyDescent="0.3">
      <c r="A45424" s="13">
        <v>0.23738806274294999</v>
      </c>
    </row>
    <row r="45425" spans="1:1" x14ac:dyDescent="0.3">
      <c r="A45425" s="13">
        <v>0.10119894194519</v>
      </c>
    </row>
    <row r="45426" spans="1:1" x14ac:dyDescent="0.3">
      <c r="A45426" s="13">
        <v>0.1480555169062</v>
      </c>
    </row>
    <row r="45427" spans="1:1" x14ac:dyDescent="0.3">
      <c r="A45427" s="13">
        <v>0.24423624209308001</v>
      </c>
    </row>
    <row r="45428" spans="1:1" x14ac:dyDescent="0.3">
      <c r="A45428" s="13">
        <v>0.13649987865676999</v>
      </c>
    </row>
    <row r="45429" spans="1:1" x14ac:dyDescent="0.3">
      <c r="A45429" s="13">
        <v>0.12873783286318</v>
      </c>
    </row>
    <row r="45430" spans="1:1" x14ac:dyDescent="0.3">
      <c r="A45430" s="13">
        <v>0.21378464353009</v>
      </c>
    </row>
    <row r="45431" spans="1:1" x14ac:dyDescent="0.3">
      <c r="A45431" s="13">
        <v>0.17367505137063999</v>
      </c>
    </row>
    <row r="45432" spans="1:1" x14ac:dyDescent="0.3">
      <c r="A45432" s="13">
        <v>4.0296916620458999E-2</v>
      </c>
    </row>
    <row r="45433" spans="1:1" x14ac:dyDescent="0.3">
      <c r="A45433" s="13">
        <v>0.15674566312086999</v>
      </c>
    </row>
    <row r="45434" spans="1:1" x14ac:dyDescent="0.3">
      <c r="A45434" s="13">
        <v>0.22787500863741</v>
      </c>
    </row>
    <row r="45435" spans="1:1" x14ac:dyDescent="0.3">
      <c r="A45435" s="13">
        <v>0.27861689979995002</v>
      </c>
    </row>
    <row r="45436" spans="1:1" x14ac:dyDescent="0.3">
      <c r="A45436" s="13">
        <v>0.24879726802866001</v>
      </c>
    </row>
    <row r="45437" spans="1:1" x14ac:dyDescent="0.3">
      <c r="A45437" s="13">
        <v>0.24497761463788001</v>
      </c>
    </row>
    <row r="45438" spans="1:1" x14ac:dyDescent="0.3">
      <c r="A45438" s="13">
        <v>0.17333968199079999</v>
      </c>
    </row>
    <row r="45439" spans="1:1" x14ac:dyDescent="0.3">
      <c r="A45439" s="13">
        <v>0.21639119010617</v>
      </c>
    </row>
    <row r="45440" spans="1:1" x14ac:dyDescent="0.3">
      <c r="A45440" s="13">
        <v>8.4105935233883003E-2</v>
      </c>
    </row>
    <row r="45441" spans="1:1" x14ac:dyDescent="0.3">
      <c r="A45441" s="13">
        <v>9.6598954196954995E-2</v>
      </c>
    </row>
    <row r="45442" spans="1:1" x14ac:dyDescent="0.3">
      <c r="A45442" s="13">
        <v>0.2026974991736</v>
      </c>
    </row>
    <row r="45443" spans="1:1" x14ac:dyDescent="0.3">
      <c r="A45443" s="13">
        <v>0.17456261631384001</v>
      </c>
    </row>
    <row r="45444" spans="1:1" x14ac:dyDescent="0.3">
      <c r="A45444" s="13">
        <v>0.31203920552775</v>
      </c>
    </row>
    <row r="45445" spans="1:1" x14ac:dyDescent="0.3">
      <c r="A45445" s="13">
        <v>0.17861844197275001</v>
      </c>
    </row>
    <row r="45446" spans="1:1" x14ac:dyDescent="0.3">
      <c r="A45446" s="13">
        <v>0.19685200021638</v>
      </c>
    </row>
    <row r="45447" spans="1:1" x14ac:dyDescent="0.3">
      <c r="A45447" s="13">
        <v>3.2119660732925999E-2</v>
      </c>
    </row>
    <row r="45448" spans="1:1" x14ac:dyDescent="0.3">
      <c r="A45448" s="13">
        <v>0.10544643438642</v>
      </c>
    </row>
    <row r="45449" spans="1:1" x14ac:dyDescent="0.3">
      <c r="A45449" s="13">
        <v>0.18894107950938999</v>
      </c>
    </row>
    <row r="45450" spans="1:1" x14ac:dyDescent="0.3">
      <c r="A45450" s="13">
        <v>0.16043150930121999</v>
      </c>
    </row>
    <row r="45451" spans="1:1" x14ac:dyDescent="0.3">
      <c r="A45451" s="13">
        <v>0.16890535851117999</v>
      </c>
    </row>
    <row r="45452" spans="1:1" x14ac:dyDescent="0.3">
      <c r="A45452" s="13">
        <v>0.15286648658801999</v>
      </c>
    </row>
    <row r="45453" spans="1:1" x14ac:dyDescent="0.3">
      <c r="A45453" s="13">
        <v>0.24548412995491001</v>
      </c>
    </row>
    <row r="45454" spans="1:1" x14ac:dyDescent="0.3">
      <c r="A45454" s="13">
        <v>0.16436506117471</v>
      </c>
    </row>
    <row r="45455" spans="1:1" x14ac:dyDescent="0.3">
      <c r="A45455" s="13">
        <v>6.9833169765651001E-2</v>
      </c>
    </row>
    <row r="45456" spans="1:1" x14ac:dyDescent="0.3">
      <c r="A45456" s="13">
        <v>0.12268841623142</v>
      </c>
    </row>
    <row r="45457" spans="1:1" x14ac:dyDescent="0.3">
      <c r="A45457" s="13">
        <v>0.39346011501998002</v>
      </c>
    </row>
    <row r="45458" spans="1:1" x14ac:dyDescent="0.3">
      <c r="A45458" s="13">
        <v>0.24765413518085999</v>
      </c>
    </row>
    <row r="45459" spans="1:1" x14ac:dyDescent="0.3">
      <c r="A45459" s="13">
        <v>0.16404352868055</v>
      </c>
    </row>
    <row r="45460" spans="1:1" x14ac:dyDescent="0.3">
      <c r="A45460" s="13">
        <v>0.14058599042980999</v>
      </c>
    </row>
    <row r="45461" spans="1:1" x14ac:dyDescent="0.3">
      <c r="A45461" s="13">
        <v>0.16688873460437001</v>
      </c>
    </row>
    <row r="45462" spans="1:1" x14ac:dyDescent="0.3">
      <c r="A45462" s="13">
        <v>0.19871219565498999</v>
      </c>
    </row>
    <row r="45463" spans="1:1" x14ac:dyDescent="0.3">
      <c r="A45463" s="13">
        <v>0.14848362682707</v>
      </c>
    </row>
    <row r="45464" spans="1:1" x14ac:dyDescent="0.3">
      <c r="A45464" s="13">
        <v>0.23143029108801999</v>
      </c>
    </row>
    <row r="45465" spans="1:1" x14ac:dyDescent="0.3">
      <c r="A45465" s="13">
        <v>0.15175803551031999</v>
      </c>
    </row>
    <row r="45466" spans="1:1" x14ac:dyDescent="0.3">
      <c r="A45466" s="13">
        <v>0.10320117960423</v>
      </c>
    </row>
    <row r="45467" spans="1:1" x14ac:dyDescent="0.3">
      <c r="A45467" s="13">
        <v>8.9873513695474999E-2</v>
      </c>
    </row>
    <row r="45468" spans="1:1" x14ac:dyDescent="0.3">
      <c r="A45468" s="13">
        <v>0.19138191084025999</v>
      </c>
    </row>
    <row r="45469" spans="1:1" x14ac:dyDescent="0.3">
      <c r="A45469" s="13">
        <v>0.14317023429056999</v>
      </c>
    </row>
    <row r="45470" spans="1:1" x14ac:dyDescent="0.3">
      <c r="A45470" s="13">
        <v>0.14220564717424</v>
      </c>
    </row>
    <row r="45471" spans="1:1" x14ac:dyDescent="0.3">
      <c r="A45471" s="13">
        <v>0.11619367237356</v>
      </c>
    </row>
    <row r="45472" spans="1:1" x14ac:dyDescent="0.3">
      <c r="A45472" s="13">
        <v>0.11255500797592</v>
      </c>
    </row>
    <row r="45473" spans="1:1" x14ac:dyDescent="0.3">
      <c r="A45473" s="13">
        <v>0.15908111387365001</v>
      </c>
    </row>
    <row r="45474" spans="1:1" x14ac:dyDescent="0.3">
      <c r="A45474" s="13">
        <v>0.20198447515928</v>
      </c>
    </row>
    <row r="45475" spans="1:1" x14ac:dyDescent="0.3">
      <c r="A45475" s="13">
        <v>0.13576214622308</v>
      </c>
    </row>
    <row r="45476" spans="1:1" x14ac:dyDescent="0.3">
      <c r="A45476" s="13">
        <v>0.29256495006485</v>
      </c>
    </row>
    <row r="45477" spans="1:1" x14ac:dyDescent="0.3">
      <c r="A45477" s="13">
        <v>0.20673706689379001</v>
      </c>
    </row>
    <row r="45478" spans="1:1" x14ac:dyDescent="0.3">
      <c r="A45478" s="13">
        <v>0.16825265878102999</v>
      </c>
    </row>
    <row r="45479" spans="1:1" x14ac:dyDescent="0.3">
      <c r="A45479" s="13">
        <v>0.24692023106878999</v>
      </c>
    </row>
    <row r="45480" spans="1:1" x14ac:dyDescent="0.3">
      <c r="A45480" s="13">
        <v>0.31512648303599</v>
      </c>
    </row>
    <row r="45481" spans="1:1" x14ac:dyDescent="0.3">
      <c r="A45481" s="13">
        <v>0.21793072845351</v>
      </c>
    </row>
    <row r="45482" spans="1:1" x14ac:dyDescent="0.3">
      <c r="A45482" s="13">
        <v>0.20683160588533001</v>
      </c>
    </row>
    <row r="45483" spans="1:1" x14ac:dyDescent="0.3">
      <c r="A45483" s="13">
        <v>0.26361116398881002</v>
      </c>
    </row>
    <row r="45484" spans="1:1" x14ac:dyDescent="0.3">
      <c r="A45484" s="13">
        <v>0.23957103952961001</v>
      </c>
    </row>
    <row r="45485" spans="1:1" x14ac:dyDescent="0.3">
      <c r="A45485" s="13">
        <v>0.26435567207411997</v>
      </c>
    </row>
    <row r="45486" spans="1:1" x14ac:dyDescent="0.3">
      <c r="A45486" s="13">
        <v>7.8038533164145996E-2</v>
      </c>
    </row>
    <row r="45487" spans="1:1" x14ac:dyDescent="0.3">
      <c r="A45487" s="13">
        <v>0.12935274655653001</v>
      </c>
    </row>
    <row r="45488" spans="1:1" x14ac:dyDescent="0.3">
      <c r="A45488" s="13">
        <v>0.14122381254920999</v>
      </c>
    </row>
    <row r="45489" spans="1:1" x14ac:dyDescent="0.3">
      <c r="A45489" s="13">
        <v>0.16774926808278001</v>
      </c>
    </row>
    <row r="45490" spans="1:1" x14ac:dyDescent="0.3">
      <c r="A45490" s="13">
        <v>0.16267832283905001</v>
      </c>
    </row>
    <row r="45491" spans="1:1" x14ac:dyDescent="0.3">
      <c r="A45491" s="13">
        <v>0.25098537633913998</v>
      </c>
    </row>
    <row r="45492" spans="1:1" x14ac:dyDescent="0.3">
      <c r="A45492" s="13">
        <v>0.24593770912478</v>
      </c>
    </row>
    <row r="45493" spans="1:1" x14ac:dyDescent="0.3">
      <c r="A45493" s="13">
        <v>0.13913297767869001</v>
      </c>
    </row>
    <row r="45494" spans="1:1" x14ac:dyDescent="0.3">
      <c r="A45494" s="13">
        <v>9.1927529498099E-2</v>
      </c>
    </row>
    <row r="45495" spans="1:1" x14ac:dyDescent="0.3">
      <c r="A45495" s="13">
        <v>0.11977066738127</v>
      </c>
    </row>
    <row r="45496" spans="1:1" x14ac:dyDescent="0.3">
      <c r="A45496" s="13">
        <v>0.24790024092183</v>
      </c>
    </row>
    <row r="45497" spans="1:1" x14ac:dyDescent="0.3">
      <c r="A45497" s="13">
        <v>0.17147364824169001</v>
      </c>
    </row>
    <row r="45498" spans="1:1" x14ac:dyDescent="0.3">
      <c r="A45498" s="13">
        <v>0.10448690112382</v>
      </c>
    </row>
    <row r="45499" spans="1:1" x14ac:dyDescent="0.3">
      <c r="A45499" s="13">
        <v>0.33243616873760001</v>
      </c>
    </row>
    <row r="45500" spans="1:1" x14ac:dyDescent="0.3">
      <c r="A45500" s="13">
        <v>0.22946759169622999</v>
      </c>
    </row>
    <row r="45501" spans="1:1" x14ac:dyDescent="0.3">
      <c r="A45501" s="13">
        <v>0.16182760674248001</v>
      </c>
    </row>
    <row r="45502" spans="1:1" x14ac:dyDescent="0.3">
      <c r="A45502" s="13">
        <v>0.21473477237633001</v>
      </c>
    </row>
    <row r="45503" spans="1:1" x14ac:dyDescent="0.3">
      <c r="A45503" s="13">
        <v>0.26239869339165001</v>
      </c>
    </row>
    <row r="45504" spans="1:1" x14ac:dyDescent="0.3">
      <c r="A45504" s="13">
        <v>0.20034652910541001</v>
      </c>
    </row>
    <row r="45505" spans="1:1" x14ac:dyDescent="0.3">
      <c r="A45505" s="13">
        <v>0.24654898511642001</v>
      </c>
    </row>
    <row r="45506" spans="1:1" x14ac:dyDescent="0.3">
      <c r="A45506" s="13">
        <v>2.1078762346344E-2</v>
      </c>
    </row>
    <row r="45507" spans="1:1" x14ac:dyDescent="0.3">
      <c r="A45507" s="13">
        <v>0.16259504309889</v>
      </c>
    </row>
    <row r="45508" spans="1:1" x14ac:dyDescent="0.3">
      <c r="A45508" s="13">
        <v>0.19897348876296</v>
      </c>
    </row>
    <row r="45509" spans="1:1" x14ac:dyDescent="0.3">
      <c r="A45509" s="13">
        <v>0.16470048362333001</v>
      </c>
    </row>
    <row r="45510" spans="1:1" x14ac:dyDescent="0.3">
      <c r="A45510" s="13">
        <v>0.28268140978891998</v>
      </c>
    </row>
    <row r="45511" spans="1:1" x14ac:dyDescent="0.3">
      <c r="A45511" s="13">
        <v>9.6129438158755007E-2</v>
      </c>
    </row>
    <row r="45512" spans="1:1" x14ac:dyDescent="0.3">
      <c r="A45512" s="13">
        <v>0.17989346396288999</v>
      </c>
    </row>
    <row r="45513" spans="1:1" x14ac:dyDescent="0.3">
      <c r="A45513" s="13">
        <v>0.21504787881581999</v>
      </c>
    </row>
    <row r="45514" spans="1:1" x14ac:dyDescent="0.3">
      <c r="A45514" s="13">
        <v>0.11717873275378</v>
      </c>
    </row>
    <row r="45515" spans="1:1" x14ac:dyDescent="0.3">
      <c r="A45515" s="13">
        <v>0.24199558964244999</v>
      </c>
    </row>
    <row r="45516" spans="1:1" x14ac:dyDescent="0.3">
      <c r="A45516" s="13">
        <v>0.14687302356094001</v>
      </c>
    </row>
    <row r="45517" spans="1:1" x14ac:dyDescent="0.3">
      <c r="A45517" s="13">
        <v>0.24423574723701</v>
      </c>
    </row>
    <row r="45518" spans="1:1" x14ac:dyDescent="0.3">
      <c r="A45518" s="13">
        <v>0.14825431429588001</v>
      </c>
    </row>
    <row r="45519" spans="1:1" x14ac:dyDescent="0.3">
      <c r="A45519" s="13">
        <v>7.7693486944782994E-2</v>
      </c>
    </row>
    <row r="45520" spans="1:1" x14ac:dyDescent="0.3">
      <c r="A45520" s="13">
        <v>4.4285031418232E-2</v>
      </c>
    </row>
    <row r="45521" spans="1:1" x14ac:dyDescent="0.3">
      <c r="A45521" s="13">
        <v>0.17986711452300999</v>
      </c>
    </row>
    <row r="45522" spans="1:1" x14ac:dyDescent="0.3">
      <c r="A45522" s="13">
        <v>0.11247056318515</v>
      </c>
    </row>
    <row r="45523" spans="1:1" x14ac:dyDescent="0.3">
      <c r="A45523" s="13">
        <v>7.1658963512084006E-2</v>
      </c>
    </row>
    <row r="45524" spans="1:1" x14ac:dyDescent="0.3">
      <c r="A45524" s="13">
        <v>0.11851057136578</v>
      </c>
    </row>
    <row r="45525" spans="1:1" x14ac:dyDescent="0.3">
      <c r="A45525" s="13">
        <v>0.13105014714567001</v>
      </c>
    </row>
    <row r="45526" spans="1:1" x14ac:dyDescent="0.3">
      <c r="A45526" s="13">
        <v>0.16464446635377999</v>
      </c>
    </row>
    <row r="45527" spans="1:1" x14ac:dyDescent="0.3">
      <c r="A45527" s="13">
        <v>0.20014135556811999</v>
      </c>
    </row>
    <row r="45528" spans="1:1" x14ac:dyDescent="0.3">
      <c r="A45528" s="13">
        <v>0.14086837245612999</v>
      </c>
    </row>
    <row r="45529" spans="1:1" x14ac:dyDescent="0.3">
      <c r="A45529" s="13">
        <v>0.14110948856125</v>
      </c>
    </row>
    <row r="45530" spans="1:1" x14ac:dyDescent="0.3">
      <c r="A45530" s="13">
        <v>0.17175084650701</v>
      </c>
    </row>
    <row r="45531" spans="1:1" x14ac:dyDescent="0.3">
      <c r="A45531" s="13">
        <v>0.11885768416354001</v>
      </c>
    </row>
    <row r="45532" spans="1:1" x14ac:dyDescent="0.3">
      <c r="A45532" s="13">
        <v>0.10585804169862</v>
      </c>
    </row>
    <row r="45533" spans="1:1" x14ac:dyDescent="0.3">
      <c r="A45533" s="13">
        <v>0.10356869702685</v>
      </c>
    </row>
    <row r="45534" spans="1:1" x14ac:dyDescent="0.3">
      <c r="A45534" s="13">
        <v>0.20874133884066001</v>
      </c>
    </row>
    <row r="45535" spans="1:1" x14ac:dyDescent="0.3">
      <c r="A45535" s="13">
        <v>0.11333560530488</v>
      </c>
    </row>
    <row r="45536" spans="1:1" x14ac:dyDescent="0.3">
      <c r="A45536" s="13">
        <v>0.28327930808639001</v>
      </c>
    </row>
    <row r="45537" spans="1:1" x14ac:dyDescent="0.3">
      <c r="A45537" s="13">
        <v>0.26912114025305001</v>
      </c>
    </row>
    <row r="45538" spans="1:1" x14ac:dyDescent="0.3">
      <c r="A45538" s="13">
        <v>0.15736944797725999</v>
      </c>
    </row>
    <row r="45539" spans="1:1" x14ac:dyDescent="0.3">
      <c r="A45539" s="13">
        <v>0.26290872470908999</v>
      </c>
    </row>
    <row r="45540" spans="1:1" x14ac:dyDescent="0.3">
      <c r="A45540" s="13">
        <v>0.28149592357483</v>
      </c>
    </row>
    <row r="45541" spans="1:1" x14ac:dyDescent="0.3">
      <c r="A45541" s="13">
        <v>0.17151210880800999</v>
      </c>
    </row>
    <row r="45542" spans="1:1" x14ac:dyDescent="0.3">
      <c r="A45542" s="13">
        <v>0.11896775979742</v>
      </c>
    </row>
    <row r="45543" spans="1:1" x14ac:dyDescent="0.3">
      <c r="A45543" s="13">
        <v>9.0148063932853004E-2</v>
      </c>
    </row>
    <row r="45544" spans="1:1" x14ac:dyDescent="0.3">
      <c r="A45544" s="13">
        <v>0.14534101777811001</v>
      </c>
    </row>
    <row r="45545" spans="1:1" x14ac:dyDescent="0.3">
      <c r="A45545" s="13">
        <v>0.14497769010940001</v>
      </c>
    </row>
    <row r="45546" spans="1:1" x14ac:dyDescent="0.3">
      <c r="A45546" s="13">
        <v>0.19855725209012001</v>
      </c>
    </row>
    <row r="45547" spans="1:1" x14ac:dyDescent="0.3">
      <c r="A45547" s="13">
        <v>0.1181721547345</v>
      </c>
    </row>
    <row r="45548" spans="1:1" x14ac:dyDescent="0.3">
      <c r="A45548" s="13">
        <v>0.13427136372743001</v>
      </c>
    </row>
    <row r="45549" spans="1:1" x14ac:dyDescent="0.3">
      <c r="A45549" s="13">
        <v>0.14856469846584999</v>
      </c>
    </row>
    <row r="45550" spans="1:1" x14ac:dyDescent="0.3">
      <c r="A45550" s="13">
        <v>0.14860608929822999</v>
      </c>
    </row>
    <row r="45551" spans="1:1" x14ac:dyDescent="0.3">
      <c r="A45551" s="13">
        <v>0.18200597508081001</v>
      </c>
    </row>
    <row r="45552" spans="1:1" x14ac:dyDescent="0.3">
      <c r="A45552" s="13">
        <v>0.19321575696206</v>
      </c>
    </row>
    <row r="45553" spans="1:1" x14ac:dyDescent="0.3">
      <c r="A45553" s="13">
        <v>0.22656810628374999</v>
      </c>
    </row>
    <row r="45554" spans="1:1" x14ac:dyDescent="0.3">
      <c r="A45554" s="13">
        <v>0.22998012634555001</v>
      </c>
    </row>
    <row r="45555" spans="1:1" x14ac:dyDescent="0.3">
      <c r="A45555" s="13">
        <v>5.2302717337781003E-2</v>
      </c>
    </row>
    <row r="45556" spans="1:1" x14ac:dyDescent="0.3">
      <c r="A45556" s="13">
        <v>0.12209302279486001</v>
      </c>
    </row>
    <row r="45557" spans="1:1" x14ac:dyDescent="0.3">
      <c r="A45557" s="13">
        <v>7.8606494022568002E-2</v>
      </c>
    </row>
    <row r="45558" spans="1:1" x14ac:dyDescent="0.3">
      <c r="A45558" s="13">
        <v>0.37375043384126999</v>
      </c>
    </row>
    <row r="45559" spans="1:1" x14ac:dyDescent="0.3">
      <c r="A45559" s="13">
        <v>0.19395623778585</v>
      </c>
    </row>
    <row r="45560" spans="1:1" x14ac:dyDescent="0.3">
      <c r="A45560" s="13">
        <v>0.22425490003456</v>
      </c>
    </row>
    <row r="45561" spans="1:1" x14ac:dyDescent="0.3">
      <c r="A45561" s="13">
        <v>0.1508961227475</v>
      </c>
    </row>
    <row r="45562" spans="1:1" x14ac:dyDescent="0.3">
      <c r="A45562" s="13">
        <v>0.23538135046808001</v>
      </c>
    </row>
    <row r="45563" spans="1:1" x14ac:dyDescent="0.3">
      <c r="A45563" s="13">
        <v>0.10132597146102</v>
      </c>
    </row>
    <row r="45564" spans="1:1" x14ac:dyDescent="0.3">
      <c r="A45564" s="13">
        <v>0.12918114116964999</v>
      </c>
    </row>
    <row r="45565" spans="1:1" x14ac:dyDescent="0.3">
      <c r="A45565" s="13">
        <v>0.14300894904815001</v>
      </c>
    </row>
    <row r="45566" spans="1:1" x14ac:dyDescent="0.3">
      <c r="A45566" s="13">
        <v>0.10080337221023</v>
      </c>
    </row>
    <row r="45567" spans="1:1" x14ac:dyDescent="0.3">
      <c r="A45567" s="13">
        <v>0.17954760216129001</v>
      </c>
    </row>
    <row r="45568" spans="1:1" x14ac:dyDescent="0.3">
      <c r="A45568" s="13">
        <v>0.22785431509115001</v>
      </c>
    </row>
    <row r="45569" spans="1:1" x14ac:dyDescent="0.3">
      <c r="A45569" s="13">
        <v>0.27726189806745</v>
      </c>
    </row>
    <row r="45570" spans="1:1" x14ac:dyDescent="0.3">
      <c r="A45570" s="13">
        <v>0.36250744440069999</v>
      </c>
    </row>
    <row r="45571" spans="1:1" x14ac:dyDescent="0.3">
      <c r="A45571" s="13">
        <v>0.11219688116646</v>
      </c>
    </row>
    <row r="45572" spans="1:1" x14ac:dyDescent="0.3">
      <c r="A45572" s="13">
        <v>0.15955989575251001</v>
      </c>
    </row>
    <row r="45573" spans="1:1" x14ac:dyDescent="0.3">
      <c r="A45573" s="13">
        <v>8.3879231762011994E-2</v>
      </c>
    </row>
    <row r="45574" spans="1:1" x14ac:dyDescent="0.3">
      <c r="A45574" s="13">
        <v>0.15543587699448999</v>
      </c>
    </row>
    <row r="45575" spans="1:1" x14ac:dyDescent="0.3">
      <c r="A45575" s="13">
        <v>0.25168327602987001</v>
      </c>
    </row>
    <row r="45576" spans="1:1" x14ac:dyDescent="0.3">
      <c r="A45576" s="13">
        <v>9.3927514332870998E-2</v>
      </c>
    </row>
    <row r="45577" spans="1:1" x14ac:dyDescent="0.3">
      <c r="A45577" s="13">
        <v>0.14463791662429001</v>
      </c>
    </row>
    <row r="45578" spans="1:1" x14ac:dyDescent="0.3">
      <c r="A45578" s="13">
        <v>0.137170102313</v>
      </c>
    </row>
    <row r="45579" spans="1:1" x14ac:dyDescent="0.3">
      <c r="A45579" s="13">
        <v>0.21382188388609</v>
      </c>
    </row>
    <row r="45580" spans="1:1" x14ac:dyDescent="0.3">
      <c r="A45580" s="13">
        <v>0.28133395381275</v>
      </c>
    </row>
    <row r="45581" spans="1:1" x14ac:dyDescent="0.3">
      <c r="A45581" s="13">
        <v>0.13490858705603001</v>
      </c>
    </row>
    <row r="45582" spans="1:1" x14ac:dyDescent="0.3">
      <c r="A45582" s="13">
        <v>9.7376172584592996E-2</v>
      </c>
    </row>
    <row r="45583" spans="1:1" x14ac:dyDescent="0.3">
      <c r="A45583" s="13">
        <v>0.10142763311291</v>
      </c>
    </row>
    <row r="45584" spans="1:1" x14ac:dyDescent="0.3">
      <c r="A45584" s="13">
        <v>0.13682175220616999</v>
      </c>
    </row>
    <row r="45585" spans="1:1" x14ac:dyDescent="0.3">
      <c r="A45585" s="13">
        <v>0.12278480507566</v>
      </c>
    </row>
    <row r="45586" spans="1:1" x14ac:dyDescent="0.3">
      <c r="A45586" s="13">
        <v>0.13022481514427001</v>
      </c>
    </row>
    <row r="45587" spans="1:1" x14ac:dyDescent="0.3">
      <c r="A45587" s="13">
        <v>0.24084708024988999</v>
      </c>
    </row>
    <row r="45588" spans="1:1" x14ac:dyDescent="0.3">
      <c r="A45588" s="13">
        <v>7.7857128770801004E-2</v>
      </c>
    </row>
    <row r="45589" spans="1:1" x14ac:dyDescent="0.3">
      <c r="A45589" s="13">
        <v>0.11580124648756999</v>
      </c>
    </row>
    <row r="45590" spans="1:1" x14ac:dyDescent="0.3">
      <c r="A45590" s="13">
        <v>0.14535231104727001</v>
      </c>
    </row>
    <row r="45591" spans="1:1" x14ac:dyDescent="0.3">
      <c r="A45591" s="13">
        <v>0.10638606816666001</v>
      </c>
    </row>
    <row r="45592" spans="1:1" x14ac:dyDescent="0.3">
      <c r="A45592" s="13">
        <v>0.10754223383427999</v>
      </c>
    </row>
    <row r="45593" spans="1:1" x14ac:dyDescent="0.3">
      <c r="A45593" s="13">
        <v>0.27070806540002001</v>
      </c>
    </row>
    <row r="45594" spans="1:1" x14ac:dyDescent="0.3">
      <c r="A45594" s="13">
        <v>0.11463858068644001</v>
      </c>
    </row>
    <row r="45595" spans="1:1" x14ac:dyDescent="0.3">
      <c r="A45595" s="13">
        <v>0.15942230829612</v>
      </c>
    </row>
    <row r="45596" spans="1:1" x14ac:dyDescent="0.3">
      <c r="A45596" s="13">
        <v>0.31463346531939002</v>
      </c>
    </row>
    <row r="45597" spans="1:1" x14ac:dyDescent="0.3">
      <c r="A45597" s="13">
        <v>0.31463346531939002</v>
      </c>
    </row>
    <row r="45598" spans="1:1" x14ac:dyDescent="0.3">
      <c r="A45598" s="13">
        <v>0.15046972544696999</v>
      </c>
    </row>
    <row r="45599" spans="1:1" x14ac:dyDescent="0.3">
      <c r="A45599" s="13">
        <v>0.10130635656637001</v>
      </c>
    </row>
    <row r="45600" spans="1:1" x14ac:dyDescent="0.3">
      <c r="A45600" s="13">
        <v>0.20818722169080001</v>
      </c>
    </row>
    <row r="45601" spans="1:1" x14ac:dyDescent="0.3">
      <c r="A45601" s="13">
        <v>0.22827884111582999</v>
      </c>
    </row>
    <row r="45602" spans="1:1" x14ac:dyDescent="0.3">
      <c r="A45602" s="13">
        <v>0.10419370884996999</v>
      </c>
    </row>
    <row r="45603" spans="1:1" x14ac:dyDescent="0.3">
      <c r="A45603" s="13">
        <v>0.20250098054109</v>
      </c>
    </row>
    <row r="45604" spans="1:1" x14ac:dyDescent="0.3">
      <c r="A45604" s="13">
        <v>0.28033360773598998</v>
      </c>
    </row>
    <row r="45605" spans="1:1" x14ac:dyDescent="0.3">
      <c r="A45605" s="13">
        <v>0.16525492279251999</v>
      </c>
    </row>
    <row r="45606" spans="1:1" x14ac:dyDescent="0.3">
      <c r="A45606" s="13">
        <v>0.29386805210888001</v>
      </c>
    </row>
    <row r="45607" spans="1:1" x14ac:dyDescent="0.3">
      <c r="A45607" s="13">
        <v>0.19026797840744999</v>
      </c>
    </row>
    <row r="45608" spans="1:1" x14ac:dyDescent="0.3">
      <c r="A45608" s="13">
        <v>0.216363932556</v>
      </c>
    </row>
    <row r="45609" spans="1:1" x14ac:dyDescent="0.3">
      <c r="A45609" s="13">
        <v>0.14461319455130001</v>
      </c>
    </row>
    <row r="45610" spans="1:1" x14ac:dyDescent="0.3">
      <c r="A45610" s="13">
        <v>0.11862757119531001</v>
      </c>
    </row>
    <row r="45611" spans="1:1" x14ac:dyDescent="0.3">
      <c r="A45611" s="13">
        <v>0.13849543047564999</v>
      </c>
    </row>
    <row r="45612" spans="1:1" x14ac:dyDescent="0.3">
      <c r="A45612" s="13">
        <v>0.25861699742281002</v>
      </c>
    </row>
    <row r="45613" spans="1:1" x14ac:dyDescent="0.3">
      <c r="A45613" s="13">
        <v>0.18691976331068</v>
      </c>
    </row>
    <row r="45614" spans="1:1" x14ac:dyDescent="0.3">
      <c r="A45614" s="13">
        <v>0.20966389428207</v>
      </c>
    </row>
    <row r="45615" spans="1:1" x14ac:dyDescent="0.3">
      <c r="A45615" s="13">
        <v>0.15579885105843</v>
      </c>
    </row>
    <row r="45616" spans="1:1" x14ac:dyDescent="0.3">
      <c r="A45616" s="13">
        <v>0.24819430299004999</v>
      </c>
    </row>
    <row r="45617" spans="1:1" x14ac:dyDescent="0.3">
      <c r="A45617" s="13">
        <v>0.12450252185437</v>
      </c>
    </row>
    <row r="45618" spans="1:1" x14ac:dyDescent="0.3">
      <c r="A45618" s="13">
        <v>0.12186245219124001</v>
      </c>
    </row>
    <row r="45619" spans="1:1" x14ac:dyDescent="0.3">
      <c r="A45619" s="13">
        <v>0.21409660076628001</v>
      </c>
    </row>
    <row r="45620" spans="1:1" x14ac:dyDescent="0.3">
      <c r="A45620" s="13">
        <v>0.15774834787892</v>
      </c>
    </row>
    <row r="45621" spans="1:1" x14ac:dyDescent="0.3">
      <c r="A45621" s="13">
        <v>0.17541991423393</v>
      </c>
    </row>
    <row r="45622" spans="1:1" x14ac:dyDescent="0.3">
      <c r="A45622" s="13">
        <v>0.20082085701484001</v>
      </c>
    </row>
    <row r="45623" spans="1:1" x14ac:dyDescent="0.3">
      <c r="A45623" s="13">
        <v>0.28527538599492003</v>
      </c>
    </row>
    <row r="45624" spans="1:1" x14ac:dyDescent="0.3">
      <c r="A45624" s="13">
        <v>0.17737146556836</v>
      </c>
    </row>
    <row r="45625" spans="1:1" x14ac:dyDescent="0.3">
      <c r="A45625" s="13">
        <v>0.15473825984667</v>
      </c>
    </row>
    <row r="45626" spans="1:1" x14ac:dyDescent="0.3">
      <c r="A45626" s="13">
        <v>0.30610921056357998</v>
      </c>
    </row>
    <row r="45627" spans="1:1" x14ac:dyDescent="0.3">
      <c r="A45627" s="13">
        <v>0.15416614526945999</v>
      </c>
    </row>
    <row r="45628" spans="1:1" x14ac:dyDescent="0.3">
      <c r="A45628" s="13">
        <v>0.20598716111144999</v>
      </c>
    </row>
    <row r="45629" spans="1:1" x14ac:dyDescent="0.3">
      <c r="A45629" s="13">
        <v>0.22507944176858999</v>
      </c>
    </row>
    <row r="45630" spans="1:1" x14ac:dyDescent="0.3">
      <c r="A45630" s="13">
        <v>0.13280905575144</v>
      </c>
    </row>
    <row r="45631" spans="1:1" x14ac:dyDescent="0.3">
      <c r="A45631" s="13">
        <v>0.27916482383810998</v>
      </c>
    </row>
    <row r="45632" spans="1:1" x14ac:dyDescent="0.3">
      <c r="A45632" s="13">
        <v>0.14236929351097</v>
      </c>
    </row>
    <row r="45633" spans="1:1" x14ac:dyDescent="0.3">
      <c r="A45633" s="13">
        <v>0.32843691890148002</v>
      </c>
    </row>
    <row r="45634" spans="1:1" x14ac:dyDescent="0.3">
      <c r="A45634" s="13">
        <v>0.27531331905981998</v>
      </c>
    </row>
    <row r="45635" spans="1:1" x14ac:dyDescent="0.3">
      <c r="A45635" s="13">
        <v>0.39517442413213</v>
      </c>
    </row>
    <row r="45636" spans="1:1" x14ac:dyDescent="0.3">
      <c r="A45636" s="13">
        <v>0.10254727043455</v>
      </c>
    </row>
    <row r="45637" spans="1:1" x14ac:dyDescent="0.3">
      <c r="A45637" s="13">
        <v>0.15316402825603001</v>
      </c>
    </row>
    <row r="45638" spans="1:1" x14ac:dyDescent="0.3">
      <c r="A45638" s="13">
        <v>0.14143573071028001</v>
      </c>
    </row>
    <row r="45639" spans="1:1" x14ac:dyDescent="0.3">
      <c r="A45639" s="13">
        <v>0.18452858410187001</v>
      </c>
    </row>
    <row r="45640" spans="1:1" x14ac:dyDescent="0.3">
      <c r="A45640" s="13">
        <v>0.13505646414896</v>
      </c>
    </row>
    <row r="45641" spans="1:1" x14ac:dyDescent="0.3">
      <c r="A45641" s="13">
        <v>0.15372821572036999</v>
      </c>
    </row>
    <row r="45642" spans="1:1" x14ac:dyDescent="0.3">
      <c r="A45642" s="13">
        <v>6.7667942667378994E-2</v>
      </c>
    </row>
    <row r="45643" spans="1:1" x14ac:dyDescent="0.3">
      <c r="A45643" s="13">
        <v>0.21904793722574001</v>
      </c>
    </row>
    <row r="45644" spans="1:1" x14ac:dyDescent="0.3">
      <c r="A45644" s="13">
        <v>0.19913520768571999</v>
      </c>
    </row>
    <row r="45645" spans="1:1" x14ac:dyDescent="0.3">
      <c r="A45645" s="13">
        <v>0.23291820547226999</v>
      </c>
    </row>
    <row r="45646" spans="1:1" x14ac:dyDescent="0.3">
      <c r="A45646" s="13">
        <v>0.26012270946501997</v>
      </c>
    </row>
    <row r="45647" spans="1:1" x14ac:dyDescent="0.3">
      <c r="A45647" s="13">
        <v>0.17737622521183</v>
      </c>
    </row>
    <row r="45648" spans="1:1" x14ac:dyDescent="0.3">
      <c r="A45648" s="13">
        <v>0.18708311963051</v>
      </c>
    </row>
    <row r="45649" spans="1:1" x14ac:dyDescent="0.3">
      <c r="A45649" s="13">
        <v>0.10903191221421001</v>
      </c>
    </row>
    <row r="45650" spans="1:1" x14ac:dyDescent="0.3">
      <c r="A45650" s="13">
        <v>0.17553885416358</v>
      </c>
    </row>
    <row r="45651" spans="1:1" x14ac:dyDescent="0.3">
      <c r="A45651" s="13">
        <v>0.12833735773621999</v>
      </c>
    </row>
    <row r="45652" spans="1:1" x14ac:dyDescent="0.3">
      <c r="A45652" s="13">
        <v>0.1371135009685</v>
      </c>
    </row>
    <row r="45653" spans="1:1" x14ac:dyDescent="0.3">
      <c r="A45653" s="13">
        <v>8.5034698580178994E-2</v>
      </c>
    </row>
    <row r="45654" spans="1:1" x14ac:dyDescent="0.3">
      <c r="A45654" s="13">
        <v>5.7236815885372001E-2</v>
      </c>
    </row>
    <row r="45655" spans="1:1" x14ac:dyDescent="0.3">
      <c r="A45655" s="13">
        <v>0.15112712525722999</v>
      </c>
    </row>
    <row r="45656" spans="1:1" x14ac:dyDescent="0.3">
      <c r="A45656" s="13">
        <v>0.16479135105517001</v>
      </c>
    </row>
    <row r="45657" spans="1:1" x14ac:dyDescent="0.3">
      <c r="A45657" s="13">
        <v>0.18559571405964001</v>
      </c>
    </row>
    <row r="45658" spans="1:1" x14ac:dyDescent="0.3">
      <c r="A45658" s="13">
        <v>0.11526905412334</v>
      </c>
    </row>
    <row r="45659" spans="1:1" x14ac:dyDescent="0.3">
      <c r="A45659" s="13">
        <v>0.21296686457298999</v>
      </c>
    </row>
    <row r="45660" spans="1:1" x14ac:dyDescent="0.3">
      <c r="A45660" s="13">
        <v>0.11338745596498</v>
      </c>
    </row>
    <row r="45661" spans="1:1" x14ac:dyDescent="0.3">
      <c r="A45661" s="13">
        <v>0.18623489107919</v>
      </c>
    </row>
    <row r="45662" spans="1:1" x14ac:dyDescent="0.3">
      <c r="A45662" s="13">
        <v>0.23220237829759999</v>
      </c>
    </row>
    <row r="45663" spans="1:1" x14ac:dyDescent="0.3">
      <c r="A45663" s="13">
        <v>9.1970035542563999E-2</v>
      </c>
    </row>
    <row r="45664" spans="1:1" x14ac:dyDescent="0.3">
      <c r="A45664" s="13">
        <v>0.12918942417516999</v>
      </c>
    </row>
    <row r="45665" spans="1:1" x14ac:dyDescent="0.3">
      <c r="A45665" s="13">
        <v>0.21141219366040001</v>
      </c>
    </row>
    <row r="45666" spans="1:1" x14ac:dyDescent="0.3">
      <c r="A45666" s="13">
        <v>0.1082042277548</v>
      </c>
    </row>
    <row r="45667" spans="1:1" x14ac:dyDescent="0.3">
      <c r="A45667" s="13">
        <v>0.24049294487846001</v>
      </c>
    </row>
    <row r="45668" spans="1:1" x14ac:dyDescent="0.3">
      <c r="A45668" s="13">
        <v>0.19289041818533001</v>
      </c>
    </row>
    <row r="45669" spans="1:1" x14ac:dyDescent="0.3">
      <c r="A45669" s="13">
        <v>0.15366403829538999</v>
      </c>
    </row>
    <row r="45670" spans="1:1" x14ac:dyDescent="0.3">
      <c r="A45670" s="13">
        <v>0.23498119955294999</v>
      </c>
    </row>
    <row r="45671" spans="1:1" x14ac:dyDescent="0.3">
      <c r="A45671" s="13">
        <v>0.12842074987085</v>
      </c>
    </row>
    <row r="45672" spans="1:1" x14ac:dyDescent="0.3">
      <c r="A45672" s="13">
        <v>0.24644591757807</v>
      </c>
    </row>
    <row r="45673" spans="1:1" x14ac:dyDescent="0.3">
      <c r="A45673" s="13">
        <v>0.23623094823481999</v>
      </c>
    </row>
    <row r="45674" spans="1:1" x14ac:dyDescent="0.3">
      <c r="A45674" s="13">
        <v>3.1658412926906999E-2</v>
      </c>
    </row>
    <row r="45675" spans="1:1" x14ac:dyDescent="0.3">
      <c r="A45675" s="13">
        <v>0.11470548733565999</v>
      </c>
    </row>
    <row r="45676" spans="1:1" x14ac:dyDescent="0.3">
      <c r="A45676" s="13">
        <v>0.2826194012787</v>
      </c>
    </row>
    <row r="45677" spans="1:1" x14ac:dyDescent="0.3">
      <c r="A45677" s="13">
        <v>0.17894964653923001</v>
      </c>
    </row>
    <row r="45678" spans="1:1" x14ac:dyDescent="0.3">
      <c r="A45678" s="13">
        <v>0.17259269666088001</v>
      </c>
    </row>
    <row r="45679" spans="1:1" x14ac:dyDescent="0.3">
      <c r="A45679" s="13">
        <v>0.22370086167896999</v>
      </c>
    </row>
    <row r="45680" spans="1:1" x14ac:dyDescent="0.3">
      <c r="A45680" s="13">
        <v>0.13978345061113001</v>
      </c>
    </row>
    <row r="45681" spans="1:1" x14ac:dyDescent="0.3">
      <c r="A45681" s="13">
        <v>0.11778201208101</v>
      </c>
    </row>
    <row r="45682" spans="1:1" x14ac:dyDescent="0.3">
      <c r="A45682" s="13">
        <v>0.17283386244245999</v>
      </c>
    </row>
    <row r="45683" spans="1:1" x14ac:dyDescent="0.3">
      <c r="A45683" s="13">
        <v>0.27321500162431001</v>
      </c>
    </row>
    <row r="45684" spans="1:1" x14ac:dyDescent="0.3">
      <c r="A45684" s="13">
        <v>0.20751005116259999</v>
      </c>
    </row>
    <row r="45685" spans="1:1" x14ac:dyDescent="0.3">
      <c r="A45685" s="13">
        <v>0.16092215262567999</v>
      </c>
    </row>
    <row r="45686" spans="1:1" x14ac:dyDescent="0.3">
      <c r="A45686" s="13">
        <v>0.29133189730475001</v>
      </c>
    </row>
    <row r="45687" spans="1:1" x14ac:dyDescent="0.3">
      <c r="A45687" s="13">
        <v>9.1275716734124004E-2</v>
      </c>
    </row>
    <row r="45688" spans="1:1" x14ac:dyDescent="0.3">
      <c r="A45688" s="13">
        <v>0.26779842019028</v>
      </c>
    </row>
    <row r="45689" spans="1:1" x14ac:dyDescent="0.3">
      <c r="A45689" s="13">
        <v>0.21841056203862999</v>
      </c>
    </row>
    <row r="45690" spans="1:1" x14ac:dyDescent="0.3">
      <c r="A45690" s="13">
        <v>0.21072493676772999</v>
      </c>
    </row>
    <row r="45691" spans="1:1" x14ac:dyDescent="0.3">
      <c r="A45691" s="13">
        <v>9.1852435997477E-2</v>
      </c>
    </row>
    <row r="45692" spans="1:1" x14ac:dyDescent="0.3">
      <c r="A45692" s="13">
        <v>0.18248975157139</v>
      </c>
    </row>
    <row r="45693" spans="1:1" x14ac:dyDescent="0.3">
      <c r="A45693" s="13">
        <v>0.15245932826163999</v>
      </c>
    </row>
    <row r="45694" spans="1:1" x14ac:dyDescent="0.3">
      <c r="A45694" s="13">
        <v>0.25137416496671999</v>
      </c>
    </row>
    <row r="45695" spans="1:1" x14ac:dyDescent="0.3">
      <c r="A45695" s="13">
        <v>8.7313813086664999E-2</v>
      </c>
    </row>
    <row r="45696" spans="1:1" x14ac:dyDescent="0.3">
      <c r="A45696" s="13">
        <v>0.19737441774208001</v>
      </c>
    </row>
    <row r="45697" spans="1:1" x14ac:dyDescent="0.3">
      <c r="A45697" s="13">
        <v>0.11839606436252</v>
      </c>
    </row>
    <row r="45698" spans="1:1" x14ac:dyDescent="0.3">
      <c r="A45698" s="13">
        <v>0.33291824267164999</v>
      </c>
    </row>
    <row r="45699" spans="1:1" x14ac:dyDescent="0.3">
      <c r="A45699" s="13">
        <v>0.28433295978852002</v>
      </c>
    </row>
    <row r="45700" spans="1:1" x14ac:dyDescent="0.3">
      <c r="A45700" s="13">
        <v>0.22843218765663001</v>
      </c>
    </row>
    <row r="45701" spans="1:1" x14ac:dyDescent="0.3">
      <c r="A45701" s="13">
        <v>0.10952861758778</v>
      </c>
    </row>
    <row r="45702" spans="1:1" x14ac:dyDescent="0.3">
      <c r="A45702" s="13">
        <v>0.16958065319530999</v>
      </c>
    </row>
    <row r="45703" spans="1:1" x14ac:dyDescent="0.3">
      <c r="A45703" s="13">
        <v>0.22834400078059</v>
      </c>
    </row>
    <row r="45704" spans="1:1" x14ac:dyDescent="0.3">
      <c r="A45704" s="13">
        <v>0.25639026940692999</v>
      </c>
    </row>
    <row r="45705" spans="1:1" x14ac:dyDescent="0.3">
      <c r="A45705" s="13">
        <v>0.11463818462702</v>
      </c>
    </row>
    <row r="45706" spans="1:1" x14ac:dyDescent="0.3">
      <c r="A45706" s="13">
        <v>0.17166620949922001</v>
      </c>
    </row>
    <row r="45707" spans="1:1" x14ac:dyDescent="0.3">
      <c r="A45707" s="13">
        <v>0.20042965797539999</v>
      </c>
    </row>
    <row r="45708" spans="1:1" x14ac:dyDescent="0.3">
      <c r="A45708" s="13">
        <v>0.17334051032143</v>
      </c>
    </row>
    <row r="45709" spans="1:1" x14ac:dyDescent="0.3">
      <c r="A45709" s="13">
        <v>9.8098094632594002E-2</v>
      </c>
    </row>
    <row r="45710" spans="1:1" x14ac:dyDescent="0.3">
      <c r="A45710" s="13">
        <v>0.21943639648546001</v>
      </c>
    </row>
    <row r="45711" spans="1:1" x14ac:dyDescent="0.3">
      <c r="A45711" s="13">
        <v>0.15874099530687999</v>
      </c>
    </row>
    <row r="45712" spans="1:1" x14ac:dyDescent="0.3">
      <c r="A45712" s="13">
        <v>0.17328822642401001</v>
      </c>
    </row>
    <row r="45713" spans="1:1" x14ac:dyDescent="0.3">
      <c r="A45713" s="13">
        <v>0.24940684720152001</v>
      </c>
    </row>
    <row r="45714" spans="1:1" x14ac:dyDescent="0.3">
      <c r="A45714" s="13">
        <v>0.16868932703629</v>
      </c>
    </row>
    <row r="45715" spans="1:1" x14ac:dyDescent="0.3">
      <c r="A45715" s="13">
        <v>0.17253221489425</v>
      </c>
    </row>
    <row r="45716" spans="1:1" x14ac:dyDescent="0.3">
      <c r="A45716" s="13">
        <v>0.15397030679245999</v>
      </c>
    </row>
    <row r="45717" spans="1:1" x14ac:dyDescent="0.3">
      <c r="A45717" s="13">
        <v>0.15581516729551001</v>
      </c>
    </row>
    <row r="45718" spans="1:1" x14ac:dyDescent="0.3">
      <c r="A45718" s="13">
        <v>0.29390773772069001</v>
      </c>
    </row>
    <row r="45719" spans="1:1" x14ac:dyDescent="0.3">
      <c r="A45719" s="13">
        <v>0.10207794638481001</v>
      </c>
    </row>
    <row r="45720" spans="1:1" x14ac:dyDescent="0.3">
      <c r="A45720" s="13">
        <v>0.16550014180037001</v>
      </c>
    </row>
    <row r="45721" spans="1:1" x14ac:dyDescent="0.3">
      <c r="A45721" s="13">
        <v>0.17471413766627</v>
      </c>
    </row>
    <row r="45722" spans="1:1" x14ac:dyDescent="0.3">
      <c r="A45722" s="13">
        <v>0.16047616378994001</v>
      </c>
    </row>
    <row r="45723" spans="1:1" x14ac:dyDescent="0.3">
      <c r="A45723" s="13">
        <v>0.15305377311488</v>
      </c>
    </row>
    <row r="45724" spans="1:1" x14ac:dyDescent="0.3">
      <c r="A45724" s="13">
        <v>0.17066935743553999</v>
      </c>
    </row>
    <row r="45725" spans="1:1" x14ac:dyDescent="0.3">
      <c r="A45725" s="13">
        <v>7.3432515284351005E-2</v>
      </c>
    </row>
    <row r="45726" spans="1:1" x14ac:dyDescent="0.3">
      <c r="A45726" s="13">
        <v>0.21782208124124999</v>
      </c>
    </row>
    <row r="45727" spans="1:1" x14ac:dyDescent="0.3">
      <c r="A45727" s="13">
        <v>0.12719328047188</v>
      </c>
    </row>
    <row r="45728" spans="1:1" x14ac:dyDescent="0.3">
      <c r="A45728" s="13">
        <v>0.20296612679340001</v>
      </c>
    </row>
    <row r="45729" spans="1:1" x14ac:dyDescent="0.3">
      <c r="A45729" s="13">
        <v>0.14013847558271</v>
      </c>
    </row>
    <row r="45730" spans="1:1" x14ac:dyDescent="0.3">
      <c r="A45730" s="13">
        <v>0.21736257258189001</v>
      </c>
    </row>
    <row r="45731" spans="1:1" x14ac:dyDescent="0.3">
      <c r="A45731" s="13">
        <v>0.18655670116164</v>
      </c>
    </row>
    <row r="45732" spans="1:1" x14ac:dyDescent="0.3">
      <c r="A45732" s="13">
        <v>0.23379550877633001</v>
      </c>
    </row>
    <row r="45733" spans="1:1" x14ac:dyDescent="0.3">
      <c r="A45733" s="13">
        <v>0.24398974694700001</v>
      </c>
    </row>
    <row r="45734" spans="1:1" x14ac:dyDescent="0.3">
      <c r="A45734" s="13">
        <v>0.25042634353927001</v>
      </c>
    </row>
    <row r="45735" spans="1:1" x14ac:dyDescent="0.3">
      <c r="A45735" s="13">
        <v>0.14043445364515</v>
      </c>
    </row>
    <row r="45736" spans="1:1" x14ac:dyDescent="0.3">
      <c r="A45736" s="13">
        <v>7.4585983689489002E-2</v>
      </c>
    </row>
    <row r="45737" spans="1:1" x14ac:dyDescent="0.3">
      <c r="A45737" s="13">
        <v>0.18670685491732</v>
      </c>
    </row>
    <row r="45738" spans="1:1" x14ac:dyDescent="0.3">
      <c r="A45738" s="13">
        <v>9.3592377102235003E-2</v>
      </c>
    </row>
    <row r="45739" spans="1:1" x14ac:dyDescent="0.3">
      <c r="A45739" s="13">
        <v>0.20174395649544999</v>
      </c>
    </row>
    <row r="45740" spans="1:1" x14ac:dyDescent="0.3">
      <c r="A45740" s="13">
        <v>0.18375877571605001</v>
      </c>
    </row>
    <row r="45741" spans="1:1" x14ac:dyDescent="0.3">
      <c r="A45741" s="13">
        <v>0.13103525910811001</v>
      </c>
    </row>
    <row r="45742" spans="1:1" x14ac:dyDescent="0.3">
      <c r="A45742" s="13">
        <v>0.26931125716123999</v>
      </c>
    </row>
    <row r="45743" spans="1:1" x14ac:dyDescent="0.3">
      <c r="A45743" s="13">
        <v>0.12773171653262</v>
      </c>
    </row>
    <row r="45744" spans="1:1" x14ac:dyDescent="0.3">
      <c r="A45744" s="13">
        <v>9.5270627402472996E-2</v>
      </c>
    </row>
    <row r="45745" spans="1:1" x14ac:dyDescent="0.3">
      <c r="A45745" s="13">
        <v>6.4064067626431007E-2</v>
      </c>
    </row>
    <row r="45746" spans="1:1" x14ac:dyDescent="0.3">
      <c r="A45746" s="13">
        <v>0.22284674067849999</v>
      </c>
    </row>
    <row r="45747" spans="1:1" x14ac:dyDescent="0.3">
      <c r="A45747" s="13">
        <v>0.12385986588648</v>
      </c>
    </row>
    <row r="45748" spans="1:1" x14ac:dyDescent="0.3">
      <c r="A45748" s="13">
        <v>0.19330337647636001</v>
      </c>
    </row>
    <row r="45749" spans="1:1" x14ac:dyDescent="0.3">
      <c r="A45749" s="13">
        <v>0.16804425166857001</v>
      </c>
    </row>
    <row r="45750" spans="1:1" x14ac:dyDescent="0.3">
      <c r="A45750" s="13">
        <v>0.14959837316951999</v>
      </c>
    </row>
    <row r="45751" spans="1:1" x14ac:dyDescent="0.3">
      <c r="A45751" s="13">
        <v>0.18364841556686001</v>
      </c>
    </row>
    <row r="45752" spans="1:1" x14ac:dyDescent="0.3">
      <c r="A45752" s="13">
        <v>0.18913453781518999</v>
      </c>
    </row>
    <row r="45753" spans="1:1" x14ac:dyDescent="0.3">
      <c r="A45753" s="13">
        <v>6.9049068041958997E-2</v>
      </c>
    </row>
    <row r="45754" spans="1:1" x14ac:dyDescent="0.3">
      <c r="A45754" s="13">
        <v>0.17403418476374999</v>
      </c>
    </row>
    <row r="45755" spans="1:1" x14ac:dyDescent="0.3">
      <c r="A45755" s="13">
        <v>0.27495430943267002</v>
      </c>
    </row>
    <row r="45756" spans="1:1" x14ac:dyDescent="0.3">
      <c r="A45756" s="13">
        <v>0.13787053349941</v>
      </c>
    </row>
    <row r="45757" spans="1:1" x14ac:dyDescent="0.3">
      <c r="A45757" s="13">
        <v>0.11806439671839</v>
      </c>
    </row>
    <row r="45758" spans="1:1" x14ac:dyDescent="0.3">
      <c r="A45758" s="13">
        <v>0.11172201461377</v>
      </c>
    </row>
    <row r="45759" spans="1:1" x14ac:dyDescent="0.3">
      <c r="A45759" s="13">
        <v>0.10782006863055001</v>
      </c>
    </row>
    <row r="45760" spans="1:1" x14ac:dyDescent="0.3">
      <c r="A45760" s="13">
        <v>7.6384954624828E-2</v>
      </c>
    </row>
    <row r="45761" spans="1:1" x14ac:dyDescent="0.3">
      <c r="A45761" s="13">
        <v>0.32422692222300997</v>
      </c>
    </row>
    <row r="45762" spans="1:1" x14ac:dyDescent="0.3">
      <c r="A45762" s="13">
        <v>7.1343644263890005E-2</v>
      </c>
    </row>
    <row r="45763" spans="1:1" x14ac:dyDescent="0.3">
      <c r="A45763" s="13">
        <v>0.21335736953600001</v>
      </c>
    </row>
    <row r="45764" spans="1:1" x14ac:dyDescent="0.3">
      <c r="A45764" s="13">
        <v>0.15491613488120001</v>
      </c>
    </row>
    <row r="45765" spans="1:1" x14ac:dyDescent="0.3">
      <c r="A45765" s="13">
        <v>0.35230123487665999</v>
      </c>
    </row>
    <row r="45766" spans="1:1" x14ac:dyDescent="0.3">
      <c r="A45766" s="13">
        <v>9.6640646530184005E-2</v>
      </c>
    </row>
    <row r="45767" spans="1:1" x14ac:dyDescent="0.3">
      <c r="A45767" s="13">
        <v>0.20508150637749001</v>
      </c>
    </row>
    <row r="45768" spans="1:1" x14ac:dyDescent="0.3">
      <c r="A45768" s="13">
        <v>0.11294458557541</v>
      </c>
    </row>
    <row r="45769" spans="1:1" x14ac:dyDescent="0.3">
      <c r="A45769" s="13">
        <v>0.12499524355017</v>
      </c>
    </row>
    <row r="45770" spans="1:1" x14ac:dyDescent="0.3">
      <c r="A45770" s="13">
        <v>0.2174122730335</v>
      </c>
    </row>
    <row r="45771" spans="1:1" x14ac:dyDescent="0.3">
      <c r="A45771" s="13">
        <v>0.14432759923480001</v>
      </c>
    </row>
    <row r="45772" spans="1:1" x14ac:dyDescent="0.3">
      <c r="A45772" s="13">
        <v>0.14746202649616</v>
      </c>
    </row>
    <row r="45773" spans="1:1" x14ac:dyDescent="0.3">
      <c r="A45773" s="13">
        <v>0.18924768350787</v>
      </c>
    </row>
    <row r="45774" spans="1:1" x14ac:dyDescent="0.3">
      <c r="A45774" s="13">
        <v>0.27986976656349999</v>
      </c>
    </row>
    <row r="45775" spans="1:1" x14ac:dyDescent="0.3">
      <c r="A45775" s="13">
        <v>0.13951264545712</v>
      </c>
    </row>
    <row r="45776" spans="1:1" x14ac:dyDescent="0.3">
      <c r="A45776" s="13">
        <v>8.2979300235072995E-2</v>
      </c>
    </row>
    <row r="45777" spans="1:1" x14ac:dyDescent="0.3">
      <c r="A45777" s="13">
        <v>0.19162400740131</v>
      </c>
    </row>
    <row r="45778" spans="1:1" x14ac:dyDescent="0.3">
      <c r="A45778" s="13">
        <v>0.24348248822321</v>
      </c>
    </row>
    <row r="45779" spans="1:1" x14ac:dyDescent="0.3">
      <c r="A45779" s="13">
        <v>0.22572764116367</v>
      </c>
    </row>
    <row r="45780" spans="1:1" x14ac:dyDescent="0.3">
      <c r="A45780" s="13">
        <v>0.22180026057555</v>
      </c>
    </row>
    <row r="45781" spans="1:1" x14ac:dyDescent="0.3">
      <c r="A45781" s="13">
        <v>0.25210731412567999</v>
      </c>
    </row>
    <row r="45782" spans="1:1" x14ac:dyDescent="0.3">
      <c r="A45782" s="13">
        <v>0.26252942530230999</v>
      </c>
    </row>
    <row r="45783" spans="1:1" x14ac:dyDescent="0.3">
      <c r="A45783" s="13">
        <v>0.27897262254053001</v>
      </c>
    </row>
    <row r="45784" spans="1:1" x14ac:dyDescent="0.3">
      <c r="A45784" s="13">
        <v>0.25485240312128998</v>
      </c>
    </row>
    <row r="45785" spans="1:1" x14ac:dyDescent="0.3">
      <c r="A45785" s="13">
        <v>0.22190239825933999</v>
      </c>
    </row>
    <row r="45786" spans="1:1" x14ac:dyDescent="0.3">
      <c r="A45786" s="13">
        <v>0.11549728903245</v>
      </c>
    </row>
    <row r="45787" spans="1:1" x14ac:dyDescent="0.3">
      <c r="A45787" s="13">
        <v>0.19927230399580001</v>
      </c>
    </row>
    <row r="45788" spans="1:1" x14ac:dyDescent="0.3">
      <c r="A45788" s="13">
        <v>0.15475023358410001</v>
      </c>
    </row>
    <row r="45789" spans="1:1" x14ac:dyDescent="0.3">
      <c r="A45789" s="13">
        <v>0.17666175812709001</v>
      </c>
    </row>
    <row r="45790" spans="1:1" x14ac:dyDescent="0.3">
      <c r="A45790" s="13">
        <v>8.3212498362571996E-2</v>
      </c>
    </row>
    <row r="45791" spans="1:1" x14ac:dyDescent="0.3">
      <c r="A45791" s="13">
        <v>0.18574297529257</v>
      </c>
    </row>
    <row r="45792" spans="1:1" x14ac:dyDescent="0.3">
      <c r="A45792" s="13">
        <v>0.15977569898617</v>
      </c>
    </row>
    <row r="45793" spans="1:1" x14ac:dyDescent="0.3">
      <c r="A45793" s="13">
        <v>0.21059251120142</v>
      </c>
    </row>
    <row r="45794" spans="1:1" x14ac:dyDescent="0.3">
      <c r="A45794" s="13">
        <v>0.11999715828259</v>
      </c>
    </row>
    <row r="45795" spans="1:1" x14ac:dyDescent="0.3">
      <c r="A45795" s="13">
        <v>0.15178616627357</v>
      </c>
    </row>
    <row r="45796" spans="1:1" x14ac:dyDescent="0.3">
      <c r="A45796" s="13">
        <v>0.16360970408117001</v>
      </c>
    </row>
    <row r="45797" spans="1:1" x14ac:dyDescent="0.3">
      <c r="A45797" s="13">
        <v>0.11234204224796</v>
      </c>
    </row>
    <row r="45798" spans="1:1" x14ac:dyDescent="0.3">
      <c r="A45798" s="13">
        <v>0.13332226038285</v>
      </c>
    </row>
    <row r="45799" spans="1:1" x14ac:dyDescent="0.3">
      <c r="A45799" s="13">
        <v>0.20140085050563</v>
      </c>
    </row>
    <row r="45800" spans="1:1" x14ac:dyDescent="0.3">
      <c r="A45800" s="13">
        <v>0.18313908811575999</v>
      </c>
    </row>
    <row r="45801" spans="1:1" x14ac:dyDescent="0.3">
      <c r="A45801" s="13">
        <v>0.21363188399644001</v>
      </c>
    </row>
    <row r="45802" spans="1:1" x14ac:dyDescent="0.3">
      <c r="A45802" s="13">
        <v>0.17062511628886001</v>
      </c>
    </row>
    <row r="45803" spans="1:1" x14ac:dyDescent="0.3">
      <c r="A45803" s="13">
        <v>0.245682878189</v>
      </c>
    </row>
    <row r="45804" spans="1:1" x14ac:dyDescent="0.3">
      <c r="A45804" s="13">
        <v>0.14036288546455</v>
      </c>
    </row>
    <row r="45805" spans="1:1" x14ac:dyDescent="0.3">
      <c r="A45805" s="13">
        <v>8.5470716566264995E-2</v>
      </c>
    </row>
    <row r="45806" spans="1:1" x14ac:dyDescent="0.3">
      <c r="A45806" s="13">
        <v>0.11333866122980001</v>
      </c>
    </row>
    <row r="45807" spans="1:1" x14ac:dyDescent="0.3">
      <c r="A45807" s="13">
        <v>0.10964908872767</v>
      </c>
    </row>
    <row r="45808" spans="1:1" x14ac:dyDescent="0.3">
      <c r="A45808" s="13">
        <v>0.14500546215783999</v>
      </c>
    </row>
    <row r="45809" spans="1:1" x14ac:dyDescent="0.3">
      <c r="A45809" s="13">
        <v>0.10750916065768</v>
      </c>
    </row>
    <row r="45810" spans="1:1" x14ac:dyDescent="0.3">
      <c r="A45810" s="13">
        <v>0.17343537569198</v>
      </c>
    </row>
    <row r="45811" spans="1:1" x14ac:dyDescent="0.3">
      <c r="A45811" s="13">
        <v>0.16479034344855001</v>
      </c>
    </row>
    <row r="45812" spans="1:1" x14ac:dyDescent="0.3">
      <c r="A45812" s="13">
        <v>9.9155018075708007E-2</v>
      </c>
    </row>
    <row r="45813" spans="1:1" x14ac:dyDescent="0.3">
      <c r="A45813" s="13">
        <v>0.21403570712997999</v>
      </c>
    </row>
    <row r="45814" spans="1:1" x14ac:dyDescent="0.3">
      <c r="A45814" s="13">
        <v>0.21062401327406999</v>
      </c>
    </row>
    <row r="45815" spans="1:1" x14ac:dyDescent="0.3">
      <c r="A45815" s="13">
        <v>0.13830289744197</v>
      </c>
    </row>
    <row r="45816" spans="1:1" x14ac:dyDescent="0.3">
      <c r="A45816" s="13">
        <v>0.19074168446465001</v>
      </c>
    </row>
    <row r="45817" spans="1:1" x14ac:dyDescent="0.3">
      <c r="A45817" s="13">
        <v>0.33829316137415999</v>
      </c>
    </row>
    <row r="45818" spans="1:1" x14ac:dyDescent="0.3">
      <c r="A45818" s="13">
        <v>0.15150558698644001</v>
      </c>
    </row>
    <row r="45819" spans="1:1" x14ac:dyDescent="0.3">
      <c r="A45819" s="13">
        <v>0.2208253306596</v>
      </c>
    </row>
    <row r="45820" spans="1:1" x14ac:dyDescent="0.3">
      <c r="A45820" s="13">
        <v>0.12463347309683</v>
      </c>
    </row>
    <row r="45821" spans="1:1" x14ac:dyDescent="0.3">
      <c r="A45821" s="13">
        <v>7.8596761138639004E-2</v>
      </c>
    </row>
    <row r="45822" spans="1:1" x14ac:dyDescent="0.3">
      <c r="A45822" s="13">
        <v>0.17463765707637999</v>
      </c>
    </row>
    <row r="45823" spans="1:1" x14ac:dyDescent="0.3">
      <c r="A45823" s="13">
        <v>0.29267283495239999</v>
      </c>
    </row>
    <row r="45824" spans="1:1" x14ac:dyDescent="0.3">
      <c r="A45824" s="13">
        <v>9.3260084755470998E-2</v>
      </c>
    </row>
    <row r="45825" spans="1:1" x14ac:dyDescent="0.3">
      <c r="A45825" s="13">
        <v>0.19144651405968999</v>
      </c>
    </row>
    <row r="45826" spans="1:1" x14ac:dyDescent="0.3">
      <c r="A45826" s="13">
        <v>0.16342539587926999</v>
      </c>
    </row>
    <row r="45827" spans="1:1" x14ac:dyDescent="0.3">
      <c r="A45827" s="13">
        <v>0.26642368480966</v>
      </c>
    </row>
    <row r="45828" spans="1:1" x14ac:dyDescent="0.3">
      <c r="A45828" s="13">
        <v>0.15221256480043999</v>
      </c>
    </row>
    <row r="45829" spans="1:1" x14ac:dyDescent="0.3">
      <c r="A45829" s="13">
        <v>0.23630492126260999</v>
      </c>
    </row>
    <row r="45830" spans="1:1" x14ac:dyDescent="0.3">
      <c r="A45830" s="13">
        <v>0.20068683385729</v>
      </c>
    </row>
    <row r="45831" spans="1:1" x14ac:dyDescent="0.3">
      <c r="A45831" s="13">
        <v>0.12535577932417</v>
      </c>
    </row>
    <row r="45832" spans="1:1" x14ac:dyDescent="0.3">
      <c r="A45832" s="13">
        <v>0.20634290281476</v>
      </c>
    </row>
    <row r="45833" spans="1:1" x14ac:dyDescent="0.3">
      <c r="A45833" s="13">
        <v>0.13552282649354</v>
      </c>
    </row>
    <row r="45834" spans="1:1" x14ac:dyDescent="0.3">
      <c r="A45834" s="13">
        <v>8.4191235512823995E-2</v>
      </c>
    </row>
    <row r="45835" spans="1:1" x14ac:dyDescent="0.3">
      <c r="A45835" s="13">
        <v>0.25813761387068002</v>
      </c>
    </row>
    <row r="45836" spans="1:1" x14ac:dyDescent="0.3">
      <c r="A45836" s="13">
        <v>0.13774080505764</v>
      </c>
    </row>
    <row r="45837" spans="1:1" x14ac:dyDescent="0.3">
      <c r="A45837" s="13">
        <v>0.13762602909468999</v>
      </c>
    </row>
    <row r="45838" spans="1:1" x14ac:dyDescent="0.3">
      <c r="A45838" s="13">
        <v>0.24562585102588999</v>
      </c>
    </row>
    <row r="45839" spans="1:1" x14ac:dyDescent="0.3">
      <c r="A45839" s="13">
        <v>0.11185897788196</v>
      </c>
    </row>
    <row r="45840" spans="1:1" x14ac:dyDescent="0.3">
      <c r="A45840" s="13">
        <v>0.17284283872228001</v>
      </c>
    </row>
    <row r="45841" spans="1:1" x14ac:dyDescent="0.3">
      <c r="A45841" s="13">
        <v>0.21358264090279999</v>
      </c>
    </row>
    <row r="45842" spans="1:1" x14ac:dyDescent="0.3">
      <c r="A45842" s="13">
        <v>0.10564011035288</v>
      </c>
    </row>
    <row r="45843" spans="1:1" x14ac:dyDescent="0.3">
      <c r="A45843" s="13">
        <v>0.26495695502990002</v>
      </c>
    </row>
    <row r="45844" spans="1:1" x14ac:dyDescent="0.3">
      <c r="A45844" s="13">
        <v>0.15565305189428999</v>
      </c>
    </row>
    <row r="45845" spans="1:1" x14ac:dyDescent="0.3">
      <c r="A45845" s="13">
        <v>0.10897801615248</v>
      </c>
    </row>
    <row r="45846" spans="1:1" x14ac:dyDescent="0.3">
      <c r="A45846" s="13">
        <v>0.12962270138744</v>
      </c>
    </row>
    <row r="45847" spans="1:1" x14ac:dyDescent="0.3">
      <c r="A45847" s="13">
        <v>5.5862630383965002E-2</v>
      </c>
    </row>
    <row r="45848" spans="1:1" x14ac:dyDescent="0.3">
      <c r="A45848" s="13">
        <v>0.12415093884356</v>
      </c>
    </row>
    <row r="45849" spans="1:1" x14ac:dyDescent="0.3">
      <c r="A45849" s="13">
        <v>0.23783118692988001</v>
      </c>
    </row>
    <row r="45850" spans="1:1" x14ac:dyDescent="0.3">
      <c r="A45850" s="13">
        <v>0.13599283783225</v>
      </c>
    </row>
    <row r="45851" spans="1:1" x14ac:dyDescent="0.3">
      <c r="A45851" s="13">
        <v>0.19224923652484999</v>
      </c>
    </row>
    <row r="45852" spans="1:1" x14ac:dyDescent="0.3">
      <c r="A45852" s="13">
        <v>0.14392074664133001</v>
      </c>
    </row>
    <row r="45853" spans="1:1" x14ac:dyDescent="0.3">
      <c r="A45853" s="13">
        <v>0.13198954204207999</v>
      </c>
    </row>
    <row r="45854" spans="1:1" x14ac:dyDescent="0.3">
      <c r="A45854" s="13">
        <v>0.15793554580947999</v>
      </c>
    </row>
    <row r="45855" spans="1:1" x14ac:dyDescent="0.3">
      <c r="A45855" s="13">
        <v>0.30414409991369001</v>
      </c>
    </row>
    <row r="45856" spans="1:1" x14ac:dyDescent="0.3">
      <c r="A45856" s="13">
        <v>9.2478322215112999E-2</v>
      </c>
    </row>
    <row r="45857" spans="1:1" x14ac:dyDescent="0.3">
      <c r="A45857" s="13">
        <v>0.17980002794825001</v>
      </c>
    </row>
    <row r="45858" spans="1:1" x14ac:dyDescent="0.3">
      <c r="A45858" s="13">
        <v>0.18071323226149999</v>
      </c>
    </row>
    <row r="45859" spans="1:1" x14ac:dyDescent="0.3">
      <c r="A45859" s="13">
        <v>0.19262108036770001</v>
      </c>
    </row>
    <row r="45860" spans="1:1" x14ac:dyDescent="0.3">
      <c r="A45860" s="13">
        <v>6.6873458045627998E-2</v>
      </c>
    </row>
    <row r="45861" spans="1:1" x14ac:dyDescent="0.3">
      <c r="A45861" s="13">
        <v>6.6873458045627998E-2</v>
      </c>
    </row>
    <row r="45862" spans="1:1" x14ac:dyDescent="0.3">
      <c r="A45862" s="13">
        <v>0.15352914914336999</v>
      </c>
    </row>
    <row r="45863" spans="1:1" x14ac:dyDescent="0.3">
      <c r="A45863" s="13">
        <v>0.10211786087654</v>
      </c>
    </row>
    <row r="45864" spans="1:1" x14ac:dyDescent="0.3">
      <c r="A45864" s="13">
        <v>0.16807135063111001</v>
      </c>
    </row>
    <row r="45865" spans="1:1" x14ac:dyDescent="0.3">
      <c r="A45865" s="13">
        <v>0.23953423095508999</v>
      </c>
    </row>
    <row r="45866" spans="1:1" x14ac:dyDescent="0.3">
      <c r="A45866" s="13">
        <v>0.22075817144981999</v>
      </c>
    </row>
    <row r="45867" spans="1:1" x14ac:dyDescent="0.3">
      <c r="A45867" s="13">
        <v>9.1539702678193002E-2</v>
      </c>
    </row>
    <row r="45868" spans="1:1" x14ac:dyDescent="0.3">
      <c r="A45868" s="13">
        <v>0.24171461327589</v>
      </c>
    </row>
    <row r="45869" spans="1:1" x14ac:dyDescent="0.3">
      <c r="A45869" s="13">
        <v>0.19233209866930001</v>
      </c>
    </row>
    <row r="45870" spans="1:1" x14ac:dyDescent="0.3">
      <c r="A45870" s="13">
        <v>0.14301418590827</v>
      </c>
    </row>
    <row r="45871" spans="1:1" x14ac:dyDescent="0.3">
      <c r="A45871" s="13">
        <v>0.17196598791470999</v>
      </c>
    </row>
    <row r="45872" spans="1:1" x14ac:dyDescent="0.3">
      <c r="A45872" s="13">
        <v>0.25009760103961998</v>
      </c>
    </row>
    <row r="45873" spans="1:1" x14ac:dyDescent="0.3">
      <c r="A45873" s="13">
        <v>0.18308291924931999</v>
      </c>
    </row>
    <row r="45874" spans="1:1" x14ac:dyDescent="0.3">
      <c r="A45874" s="13">
        <v>0.1126642563627</v>
      </c>
    </row>
    <row r="45875" spans="1:1" x14ac:dyDescent="0.3">
      <c r="A45875" s="13">
        <v>0.22683885388457001</v>
      </c>
    </row>
    <row r="45876" spans="1:1" x14ac:dyDescent="0.3">
      <c r="A45876" s="13">
        <v>0.11740473083692</v>
      </c>
    </row>
    <row r="45877" spans="1:1" x14ac:dyDescent="0.3">
      <c r="A45877" s="13">
        <v>0.12309646621383</v>
      </c>
    </row>
    <row r="45878" spans="1:1" x14ac:dyDescent="0.3">
      <c r="A45878" s="13">
        <v>0.14684972539231</v>
      </c>
    </row>
    <row r="45879" spans="1:1" x14ac:dyDescent="0.3">
      <c r="A45879" s="13">
        <v>0.23746975684923</v>
      </c>
    </row>
    <row r="45880" spans="1:1" x14ac:dyDescent="0.3">
      <c r="A45880" s="13">
        <v>0.14636643751051001</v>
      </c>
    </row>
    <row r="45881" spans="1:1" x14ac:dyDescent="0.3">
      <c r="A45881" s="13">
        <v>0.20950288323866001</v>
      </c>
    </row>
    <row r="45882" spans="1:1" x14ac:dyDescent="0.3">
      <c r="A45882" s="13">
        <v>0.10799356658813999</v>
      </c>
    </row>
    <row r="45883" spans="1:1" x14ac:dyDescent="0.3">
      <c r="A45883" s="13">
        <v>0.10984384629159</v>
      </c>
    </row>
    <row r="45884" spans="1:1" x14ac:dyDescent="0.3">
      <c r="A45884" s="13">
        <v>0.18326426523951</v>
      </c>
    </row>
    <row r="45885" spans="1:1" x14ac:dyDescent="0.3">
      <c r="A45885" s="13">
        <v>0.20075082351189</v>
      </c>
    </row>
    <row r="45886" spans="1:1" x14ac:dyDescent="0.3">
      <c r="A45886" s="13">
        <v>9.4886628345042995E-2</v>
      </c>
    </row>
    <row r="45887" spans="1:1" x14ac:dyDescent="0.3">
      <c r="A45887" s="13">
        <v>7.6859186005571997E-2</v>
      </c>
    </row>
    <row r="45888" spans="1:1" x14ac:dyDescent="0.3">
      <c r="A45888" s="13">
        <v>7.5579884796008995E-2</v>
      </c>
    </row>
    <row r="45889" spans="1:1" x14ac:dyDescent="0.3">
      <c r="A45889" s="13">
        <v>0.24752748162151</v>
      </c>
    </row>
    <row r="45890" spans="1:1" x14ac:dyDescent="0.3">
      <c r="A45890" s="13">
        <v>0.22136125404229001</v>
      </c>
    </row>
    <row r="45891" spans="1:1" x14ac:dyDescent="0.3">
      <c r="A45891" s="13">
        <v>0.17906529859952999</v>
      </c>
    </row>
    <row r="45892" spans="1:1" x14ac:dyDescent="0.3">
      <c r="A45892" s="13">
        <v>0.27738297562397002</v>
      </c>
    </row>
    <row r="45893" spans="1:1" x14ac:dyDescent="0.3">
      <c r="A45893" s="13">
        <v>0.13552626393604</v>
      </c>
    </row>
    <row r="45894" spans="1:1" x14ac:dyDescent="0.3">
      <c r="A45894" s="13">
        <v>9.9417659936062996E-2</v>
      </c>
    </row>
    <row r="45895" spans="1:1" x14ac:dyDescent="0.3">
      <c r="A45895" s="13">
        <v>0.22717978003444</v>
      </c>
    </row>
    <row r="45896" spans="1:1" x14ac:dyDescent="0.3">
      <c r="A45896" s="13">
        <v>0.10511681903742</v>
      </c>
    </row>
    <row r="45897" spans="1:1" x14ac:dyDescent="0.3">
      <c r="A45897" s="13">
        <v>0.19550164305789999</v>
      </c>
    </row>
    <row r="45898" spans="1:1" x14ac:dyDescent="0.3">
      <c r="A45898" s="13">
        <v>7.0744544186689004E-2</v>
      </c>
    </row>
    <row r="45899" spans="1:1" x14ac:dyDescent="0.3">
      <c r="A45899" s="13">
        <v>7.4176211356370994E-2</v>
      </c>
    </row>
    <row r="45900" spans="1:1" x14ac:dyDescent="0.3">
      <c r="A45900" s="13">
        <v>0.23974272732756999</v>
      </c>
    </row>
    <row r="45901" spans="1:1" x14ac:dyDescent="0.3">
      <c r="A45901" s="13">
        <v>0.21203814902896001</v>
      </c>
    </row>
    <row r="45902" spans="1:1" x14ac:dyDescent="0.3">
      <c r="A45902" s="13">
        <v>0.11860428645056</v>
      </c>
    </row>
    <row r="45903" spans="1:1" x14ac:dyDescent="0.3">
      <c r="A45903" s="13">
        <v>0.15956669572352</v>
      </c>
    </row>
    <row r="45904" spans="1:1" x14ac:dyDescent="0.3">
      <c r="A45904" s="13">
        <v>0.22260023273723001</v>
      </c>
    </row>
    <row r="45905" spans="1:1" x14ac:dyDescent="0.3">
      <c r="A45905" s="13">
        <v>9.6127204982552006E-2</v>
      </c>
    </row>
    <row r="45906" spans="1:1" x14ac:dyDescent="0.3">
      <c r="A45906" s="13">
        <v>0.20003438896174999</v>
      </c>
    </row>
    <row r="45907" spans="1:1" x14ac:dyDescent="0.3">
      <c r="A45907" s="13">
        <v>0.14553864432413999</v>
      </c>
    </row>
    <row r="45908" spans="1:1" x14ac:dyDescent="0.3">
      <c r="A45908" s="13">
        <v>0.24610264268592999</v>
      </c>
    </row>
    <row r="45909" spans="1:1" x14ac:dyDescent="0.3">
      <c r="A45909" s="13">
        <v>0.30528898112564001</v>
      </c>
    </row>
    <row r="45910" spans="1:1" x14ac:dyDescent="0.3">
      <c r="A45910" s="13">
        <v>0.18807243513527</v>
      </c>
    </row>
    <row r="45911" spans="1:1" x14ac:dyDescent="0.3">
      <c r="A45911" s="13">
        <v>0.11311453448831001</v>
      </c>
    </row>
    <row r="45912" spans="1:1" x14ac:dyDescent="0.3">
      <c r="A45912" s="13">
        <v>0.19651015562165999</v>
      </c>
    </row>
    <row r="45913" spans="1:1" x14ac:dyDescent="0.3">
      <c r="A45913" s="13">
        <v>0.25512448165840002</v>
      </c>
    </row>
    <row r="45914" spans="1:1" x14ac:dyDescent="0.3">
      <c r="A45914" s="13">
        <v>5.7447708681981E-2</v>
      </c>
    </row>
    <row r="45915" spans="1:1" x14ac:dyDescent="0.3">
      <c r="A45915" s="13">
        <v>0.17317920323183</v>
      </c>
    </row>
    <row r="45916" spans="1:1" x14ac:dyDescent="0.3">
      <c r="A45916" s="13">
        <v>0.15989224696081999</v>
      </c>
    </row>
    <row r="45917" spans="1:1" x14ac:dyDescent="0.3">
      <c r="A45917" s="13">
        <v>0.22240467312955001</v>
      </c>
    </row>
    <row r="45918" spans="1:1" x14ac:dyDescent="0.3">
      <c r="A45918" s="13">
        <v>0.15066492413043001</v>
      </c>
    </row>
    <row r="45919" spans="1:1" x14ac:dyDescent="0.3">
      <c r="A45919" s="13">
        <v>5.8492370828510998E-2</v>
      </c>
    </row>
    <row r="45920" spans="1:1" x14ac:dyDescent="0.3">
      <c r="A45920" s="13">
        <v>0.19894469576554999</v>
      </c>
    </row>
    <row r="45921" spans="1:1" x14ac:dyDescent="0.3">
      <c r="A45921" s="13">
        <v>0.14895258245203</v>
      </c>
    </row>
    <row r="45922" spans="1:1" x14ac:dyDescent="0.3">
      <c r="A45922" s="13">
        <v>0.17023165189275</v>
      </c>
    </row>
    <row r="45923" spans="1:1" x14ac:dyDescent="0.3">
      <c r="A45923" s="13">
        <v>0.12996740300713</v>
      </c>
    </row>
    <row r="45924" spans="1:1" x14ac:dyDescent="0.3">
      <c r="A45924" s="13">
        <v>0.21663953736017999</v>
      </c>
    </row>
    <row r="45925" spans="1:1" x14ac:dyDescent="0.3">
      <c r="A45925" s="13">
        <v>0.15023876879524001</v>
      </c>
    </row>
    <row r="45926" spans="1:1" x14ac:dyDescent="0.3">
      <c r="A45926" s="13">
        <v>0.15223362894833001</v>
      </c>
    </row>
    <row r="45927" spans="1:1" x14ac:dyDescent="0.3">
      <c r="A45927" s="13">
        <v>0.28239088278718999</v>
      </c>
    </row>
    <row r="45928" spans="1:1" x14ac:dyDescent="0.3">
      <c r="A45928" s="13">
        <v>0.12830504614176</v>
      </c>
    </row>
    <row r="45929" spans="1:1" x14ac:dyDescent="0.3">
      <c r="A45929" s="13">
        <v>0.27293424678797001</v>
      </c>
    </row>
    <row r="45930" spans="1:1" x14ac:dyDescent="0.3">
      <c r="A45930" s="13">
        <v>0.14889653778934001</v>
      </c>
    </row>
    <row r="45931" spans="1:1" x14ac:dyDescent="0.3">
      <c r="A45931" s="13">
        <v>5.8140007186748E-2</v>
      </c>
    </row>
    <row r="45932" spans="1:1" x14ac:dyDescent="0.3">
      <c r="A45932" s="13">
        <v>0.23476710571236001</v>
      </c>
    </row>
    <row r="45933" spans="1:1" x14ac:dyDescent="0.3">
      <c r="A45933" s="13">
        <v>0.12917936182945</v>
      </c>
    </row>
    <row r="45934" spans="1:1" x14ac:dyDescent="0.3">
      <c r="A45934" s="13">
        <v>0.15013174654462999</v>
      </c>
    </row>
    <row r="45935" spans="1:1" x14ac:dyDescent="0.3">
      <c r="A45935" s="13">
        <v>0.25782269381520001</v>
      </c>
    </row>
    <row r="45936" spans="1:1" x14ac:dyDescent="0.3">
      <c r="A45936" s="13">
        <v>5.8974278345100002E-2</v>
      </c>
    </row>
    <row r="45937" spans="1:1" x14ac:dyDescent="0.3">
      <c r="A45937" s="13">
        <v>0.14993073978714999</v>
      </c>
    </row>
    <row r="45938" spans="1:1" x14ac:dyDescent="0.3">
      <c r="A45938" s="13">
        <v>0.16638769653092</v>
      </c>
    </row>
    <row r="45939" spans="1:1" x14ac:dyDescent="0.3">
      <c r="A45939" s="13">
        <v>0.27952104142522</v>
      </c>
    </row>
    <row r="45940" spans="1:1" x14ac:dyDescent="0.3">
      <c r="A45940" s="13">
        <v>0.1555317956242</v>
      </c>
    </row>
    <row r="45941" spans="1:1" x14ac:dyDescent="0.3">
      <c r="A45941" s="13">
        <v>0.31732562344406001</v>
      </c>
    </row>
    <row r="45942" spans="1:1" x14ac:dyDescent="0.3">
      <c r="A45942" s="13">
        <v>0.19511396746587001</v>
      </c>
    </row>
    <row r="45943" spans="1:1" x14ac:dyDescent="0.3">
      <c r="A45943" s="13">
        <v>0.14012520158908001</v>
      </c>
    </row>
    <row r="45944" spans="1:1" x14ac:dyDescent="0.3">
      <c r="A45944" s="13">
        <v>7.5859384837805993E-2</v>
      </c>
    </row>
    <row r="45945" spans="1:1" x14ac:dyDescent="0.3">
      <c r="A45945" s="13">
        <v>6.3614309415307005E-2</v>
      </c>
    </row>
    <row r="45946" spans="1:1" x14ac:dyDescent="0.3">
      <c r="A45946" s="13">
        <v>0.15636469347326001</v>
      </c>
    </row>
    <row r="45947" spans="1:1" x14ac:dyDescent="0.3">
      <c r="A45947" s="13">
        <v>0.12919282702827001</v>
      </c>
    </row>
    <row r="45948" spans="1:1" x14ac:dyDescent="0.3">
      <c r="A45948" s="13">
        <v>0.16609253631191001</v>
      </c>
    </row>
    <row r="45949" spans="1:1" x14ac:dyDescent="0.3">
      <c r="A45949" s="13">
        <v>0.30754508023033</v>
      </c>
    </row>
    <row r="45950" spans="1:1" x14ac:dyDescent="0.3">
      <c r="A45950" s="13">
        <v>0.20474513147189999</v>
      </c>
    </row>
    <row r="45951" spans="1:1" x14ac:dyDescent="0.3">
      <c r="A45951" s="13">
        <v>0.13055099067646</v>
      </c>
    </row>
    <row r="45952" spans="1:1" x14ac:dyDescent="0.3">
      <c r="A45952" s="13">
        <v>0.25148770250907998</v>
      </c>
    </row>
    <row r="45953" spans="1:1" x14ac:dyDescent="0.3">
      <c r="A45953" s="13">
        <v>0.15046722001002</v>
      </c>
    </row>
    <row r="45954" spans="1:1" x14ac:dyDescent="0.3">
      <c r="A45954" s="13">
        <v>0.17890525010309</v>
      </c>
    </row>
    <row r="45955" spans="1:1" x14ac:dyDescent="0.3">
      <c r="A45955" s="13">
        <v>0.18456526310544999</v>
      </c>
    </row>
    <row r="45956" spans="1:1" x14ac:dyDescent="0.3">
      <c r="A45956" s="13">
        <v>0.10021739037287999</v>
      </c>
    </row>
    <row r="45957" spans="1:1" x14ac:dyDescent="0.3">
      <c r="A45957" s="13">
        <v>0.14488473176628999</v>
      </c>
    </row>
    <row r="45958" spans="1:1" x14ac:dyDescent="0.3">
      <c r="A45958" s="13">
        <v>0.11657643941609</v>
      </c>
    </row>
    <row r="45959" spans="1:1" x14ac:dyDescent="0.3">
      <c r="A45959" s="13">
        <v>0.11859432462213</v>
      </c>
    </row>
    <row r="45960" spans="1:1" x14ac:dyDescent="0.3">
      <c r="A45960" s="13">
        <v>9.6467228943866001E-2</v>
      </c>
    </row>
    <row r="45961" spans="1:1" x14ac:dyDescent="0.3">
      <c r="A45961" s="13">
        <v>0.34124508687428001</v>
      </c>
    </row>
    <row r="45962" spans="1:1" x14ac:dyDescent="0.3">
      <c r="A45962" s="13">
        <v>0.10953379300223</v>
      </c>
    </row>
    <row r="45963" spans="1:1" x14ac:dyDescent="0.3">
      <c r="A45963" s="13">
        <v>0.10797261500635</v>
      </c>
    </row>
    <row r="45964" spans="1:1" x14ac:dyDescent="0.3">
      <c r="A45964" s="13">
        <v>0.29117978477480999</v>
      </c>
    </row>
    <row r="45965" spans="1:1" x14ac:dyDescent="0.3">
      <c r="A45965" s="13">
        <v>0.27512852490364997</v>
      </c>
    </row>
    <row r="45966" spans="1:1" x14ac:dyDescent="0.3">
      <c r="A45966" s="13">
        <v>0.19363348778563</v>
      </c>
    </row>
    <row r="45967" spans="1:1" x14ac:dyDescent="0.3">
      <c r="A45967" s="13">
        <v>0.22784358710439001</v>
      </c>
    </row>
    <row r="45968" spans="1:1" x14ac:dyDescent="0.3">
      <c r="A45968" s="13">
        <v>0.21863919878036001</v>
      </c>
    </row>
    <row r="45969" spans="1:1" x14ac:dyDescent="0.3">
      <c r="A45969" s="13">
        <v>0.12212976339858</v>
      </c>
    </row>
    <row r="45970" spans="1:1" x14ac:dyDescent="0.3">
      <c r="A45970" s="13">
        <v>0.16440412408110999</v>
      </c>
    </row>
    <row r="45971" spans="1:1" x14ac:dyDescent="0.3">
      <c r="A45971" s="13">
        <v>0.25968842767641998</v>
      </c>
    </row>
    <row r="45972" spans="1:1" x14ac:dyDescent="0.3">
      <c r="A45972" s="13">
        <v>9.0696521741384997E-2</v>
      </c>
    </row>
    <row r="45973" spans="1:1" x14ac:dyDescent="0.3">
      <c r="A45973" s="13">
        <v>0.23199410733143999</v>
      </c>
    </row>
    <row r="45974" spans="1:1" x14ac:dyDescent="0.3">
      <c r="A45974" s="13">
        <v>0.1246931552177</v>
      </c>
    </row>
    <row r="45975" spans="1:1" x14ac:dyDescent="0.3">
      <c r="A45975" s="13">
        <v>0.18739329761751999</v>
      </c>
    </row>
    <row r="45976" spans="1:1" x14ac:dyDescent="0.3">
      <c r="A45976" s="13">
        <v>5.6522827418722998E-2</v>
      </c>
    </row>
    <row r="45977" spans="1:1" x14ac:dyDescent="0.3">
      <c r="A45977" s="13">
        <v>0.15196863942611</v>
      </c>
    </row>
    <row r="45978" spans="1:1" x14ac:dyDescent="0.3">
      <c r="A45978" s="13">
        <v>0.2370312837902</v>
      </c>
    </row>
    <row r="45979" spans="1:1" x14ac:dyDescent="0.3">
      <c r="A45979" s="13">
        <v>0.17743552150476999</v>
      </c>
    </row>
    <row r="45980" spans="1:1" x14ac:dyDescent="0.3">
      <c r="A45980" s="13">
        <v>0.1877307393315</v>
      </c>
    </row>
    <row r="45981" spans="1:1" x14ac:dyDescent="0.3">
      <c r="A45981" s="13">
        <v>0.14042068184920001</v>
      </c>
    </row>
    <row r="45982" spans="1:1" x14ac:dyDescent="0.3">
      <c r="A45982" s="13">
        <v>0.19859083698305999</v>
      </c>
    </row>
    <row r="45983" spans="1:1" x14ac:dyDescent="0.3">
      <c r="A45983" s="13">
        <v>0.10909310018911</v>
      </c>
    </row>
    <row r="45984" spans="1:1" x14ac:dyDescent="0.3">
      <c r="A45984" s="13">
        <v>0.12282663951078999</v>
      </c>
    </row>
    <row r="45985" spans="1:1" x14ac:dyDescent="0.3">
      <c r="A45985" s="13">
        <v>0.28032431599231</v>
      </c>
    </row>
    <row r="45986" spans="1:1" x14ac:dyDescent="0.3">
      <c r="A45986" s="13">
        <v>0.21452297642171</v>
      </c>
    </row>
    <row r="45987" spans="1:1" x14ac:dyDescent="0.3">
      <c r="A45987" s="13">
        <v>0.16019094467784001</v>
      </c>
    </row>
    <row r="45988" spans="1:1" x14ac:dyDescent="0.3">
      <c r="A45988" s="13">
        <v>0.17092722123574999</v>
      </c>
    </row>
    <row r="45989" spans="1:1" x14ac:dyDescent="0.3">
      <c r="A45989" s="13">
        <v>0.23672446343534001</v>
      </c>
    </row>
    <row r="45990" spans="1:1" x14ac:dyDescent="0.3">
      <c r="A45990" s="13">
        <v>0.21604330473878</v>
      </c>
    </row>
    <row r="45991" spans="1:1" x14ac:dyDescent="0.3">
      <c r="A45991" s="13">
        <v>0.10469482402995001</v>
      </c>
    </row>
    <row r="45992" spans="1:1" x14ac:dyDescent="0.3">
      <c r="A45992" s="13">
        <v>0.15270443001212</v>
      </c>
    </row>
    <row r="45993" spans="1:1" x14ac:dyDescent="0.3">
      <c r="A45993" s="13">
        <v>0.25256012857644</v>
      </c>
    </row>
    <row r="45994" spans="1:1" x14ac:dyDescent="0.3">
      <c r="A45994" s="13">
        <v>0.23856897741874</v>
      </c>
    </row>
    <row r="45995" spans="1:1" x14ac:dyDescent="0.3">
      <c r="A45995" s="13">
        <v>0.23561555322106001</v>
      </c>
    </row>
    <row r="45996" spans="1:1" x14ac:dyDescent="0.3">
      <c r="A45996" s="13">
        <v>0.16651750906338</v>
      </c>
    </row>
    <row r="45997" spans="1:1" x14ac:dyDescent="0.3">
      <c r="A45997" s="13">
        <v>7.6294857826640999E-2</v>
      </c>
    </row>
    <row r="45998" spans="1:1" x14ac:dyDescent="0.3">
      <c r="A45998" s="13">
        <v>0.12978699022397999</v>
      </c>
    </row>
    <row r="45999" spans="1:1" x14ac:dyDescent="0.3">
      <c r="A45999" s="13">
        <v>0.17193229555184</v>
      </c>
    </row>
    <row r="46000" spans="1:1" x14ac:dyDescent="0.3">
      <c r="A46000" s="13">
        <v>7.9674847500510002E-2</v>
      </c>
    </row>
    <row r="46001" spans="1:1" x14ac:dyDescent="0.3">
      <c r="A46001" s="13">
        <v>0.19002561163657</v>
      </c>
    </row>
    <row r="46002" spans="1:1" x14ac:dyDescent="0.3">
      <c r="A46002" s="13">
        <v>0.24681575280161</v>
      </c>
    </row>
    <row r="46003" spans="1:1" x14ac:dyDescent="0.3">
      <c r="A46003" s="13">
        <v>0.15254766540997999</v>
      </c>
    </row>
    <row r="46004" spans="1:1" x14ac:dyDescent="0.3">
      <c r="A46004" s="13">
        <v>0.27075514443171</v>
      </c>
    </row>
    <row r="46005" spans="1:1" x14ac:dyDescent="0.3">
      <c r="A46005" s="13">
        <v>0.29159647162989999</v>
      </c>
    </row>
    <row r="46006" spans="1:1" x14ac:dyDescent="0.3">
      <c r="A46006" s="13">
        <v>0.18878778498861001</v>
      </c>
    </row>
    <row r="46007" spans="1:1" x14ac:dyDescent="0.3">
      <c r="A46007" s="13">
        <v>0.32319145977521002</v>
      </c>
    </row>
    <row r="46008" spans="1:1" x14ac:dyDescent="0.3">
      <c r="A46008" s="13">
        <v>0.13850624575542</v>
      </c>
    </row>
    <row r="46009" spans="1:1" x14ac:dyDescent="0.3">
      <c r="A46009" s="13">
        <v>0.17095947908382</v>
      </c>
    </row>
    <row r="46010" spans="1:1" x14ac:dyDescent="0.3">
      <c r="A46010" s="13">
        <v>0.12601901181854999</v>
      </c>
    </row>
    <row r="46011" spans="1:1" x14ac:dyDescent="0.3">
      <c r="A46011" s="13">
        <v>0.23380761267257</v>
      </c>
    </row>
    <row r="46012" spans="1:1" x14ac:dyDescent="0.3">
      <c r="A46012" s="13">
        <v>0.16709754673376001</v>
      </c>
    </row>
    <row r="46013" spans="1:1" x14ac:dyDescent="0.3">
      <c r="A46013" s="13">
        <v>6.4743367298340002E-2</v>
      </c>
    </row>
    <row r="46014" spans="1:1" x14ac:dyDescent="0.3">
      <c r="A46014" s="13">
        <v>0.22218207351845001</v>
      </c>
    </row>
    <row r="46015" spans="1:1" x14ac:dyDescent="0.3">
      <c r="A46015" s="13">
        <v>0.12286173896405</v>
      </c>
    </row>
    <row r="46016" spans="1:1" x14ac:dyDescent="0.3">
      <c r="A46016" s="13">
        <v>0.19442816120541001</v>
      </c>
    </row>
    <row r="46017" spans="1:1" x14ac:dyDescent="0.3">
      <c r="A46017" s="13">
        <v>0.20944405956174</v>
      </c>
    </row>
    <row r="46018" spans="1:1" x14ac:dyDescent="0.3">
      <c r="A46018" s="13">
        <v>0.13133547461919001</v>
      </c>
    </row>
    <row r="46019" spans="1:1" x14ac:dyDescent="0.3">
      <c r="A46019" s="13">
        <v>0.21788734510758001</v>
      </c>
    </row>
    <row r="46020" spans="1:1" x14ac:dyDescent="0.3">
      <c r="A46020" s="13">
        <v>0.11448479778393</v>
      </c>
    </row>
    <row r="46021" spans="1:1" x14ac:dyDescent="0.3">
      <c r="A46021" s="13">
        <v>0.13464528697122999</v>
      </c>
    </row>
    <row r="46022" spans="1:1" x14ac:dyDescent="0.3">
      <c r="A46022" s="13">
        <v>0.20165759371804001</v>
      </c>
    </row>
    <row r="46023" spans="1:1" x14ac:dyDescent="0.3">
      <c r="A46023" s="13">
        <v>0.23910307236424</v>
      </c>
    </row>
    <row r="46024" spans="1:1" x14ac:dyDescent="0.3">
      <c r="A46024" s="13">
        <v>0.18415279858620001</v>
      </c>
    </row>
    <row r="46025" spans="1:1" x14ac:dyDescent="0.3">
      <c r="A46025" s="13">
        <v>1.5427872739096999E-2</v>
      </c>
    </row>
    <row r="46026" spans="1:1" x14ac:dyDescent="0.3">
      <c r="A46026" s="13">
        <v>0.23603533423011999</v>
      </c>
    </row>
    <row r="46027" spans="1:1" x14ac:dyDescent="0.3">
      <c r="A46027" s="13">
        <v>8.4596482083920996E-2</v>
      </c>
    </row>
    <row r="46028" spans="1:1" x14ac:dyDescent="0.3">
      <c r="A46028" s="13">
        <v>0.20860231790570999</v>
      </c>
    </row>
    <row r="46029" spans="1:1" x14ac:dyDescent="0.3">
      <c r="A46029" s="13">
        <v>0.15618269388743</v>
      </c>
    </row>
    <row r="46030" spans="1:1" x14ac:dyDescent="0.3">
      <c r="A46030" s="13">
        <v>0.13639134589335999</v>
      </c>
    </row>
    <row r="46031" spans="1:1" x14ac:dyDescent="0.3">
      <c r="A46031" s="13">
        <v>0.19677915991351</v>
      </c>
    </row>
    <row r="46032" spans="1:1" x14ac:dyDescent="0.3">
      <c r="A46032" s="13">
        <v>0.21435875297845</v>
      </c>
    </row>
    <row r="46033" spans="1:1" x14ac:dyDescent="0.3">
      <c r="A46033" s="13">
        <v>0.17818412907511</v>
      </c>
    </row>
    <row r="46034" spans="1:1" x14ac:dyDescent="0.3">
      <c r="A46034" s="13">
        <v>0.14612189259864999</v>
      </c>
    </row>
    <row r="46035" spans="1:1" x14ac:dyDescent="0.3">
      <c r="A46035" s="13">
        <v>0.10223404490405</v>
      </c>
    </row>
    <row r="46036" spans="1:1" x14ac:dyDescent="0.3">
      <c r="A46036" s="13">
        <v>0.13508119177882</v>
      </c>
    </row>
    <row r="46037" spans="1:1" x14ac:dyDescent="0.3">
      <c r="A46037" s="13">
        <v>0.18705051509769999</v>
      </c>
    </row>
    <row r="46038" spans="1:1" x14ac:dyDescent="0.3">
      <c r="A46038" s="13">
        <v>0.21199470652054</v>
      </c>
    </row>
    <row r="46039" spans="1:1" x14ac:dyDescent="0.3">
      <c r="A46039" s="13">
        <v>0.19779958497107999</v>
      </c>
    </row>
    <row r="46040" spans="1:1" x14ac:dyDescent="0.3">
      <c r="A46040" s="13">
        <v>0.2075701994584</v>
      </c>
    </row>
    <row r="46041" spans="1:1" x14ac:dyDescent="0.3">
      <c r="A46041" s="13">
        <v>0.21996125036842001</v>
      </c>
    </row>
    <row r="46042" spans="1:1" x14ac:dyDescent="0.3">
      <c r="A46042" s="13">
        <v>7.1680395762038995E-2</v>
      </c>
    </row>
    <row r="46043" spans="1:1" x14ac:dyDescent="0.3">
      <c r="A46043" s="13">
        <v>0.29272155035543002</v>
      </c>
    </row>
    <row r="46044" spans="1:1" x14ac:dyDescent="0.3">
      <c r="A46044" s="13">
        <v>0.16864469278128</v>
      </c>
    </row>
    <row r="46045" spans="1:1" x14ac:dyDescent="0.3">
      <c r="A46045" s="13">
        <v>0.31057829343679</v>
      </c>
    </row>
    <row r="46046" spans="1:1" x14ac:dyDescent="0.3">
      <c r="A46046" s="13">
        <v>0.22347914715680001</v>
      </c>
    </row>
    <row r="46047" spans="1:1" x14ac:dyDescent="0.3">
      <c r="A46047" s="13">
        <v>0.15011031493768001</v>
      </c>
    </row>
    <row r="46048" spans="1:1" x14ac:dyDescent="0.3">
      <c r="A46048" s="13">
        <v>0.20207553189718999</v>
      </c>
    </row>
    <row r="46049" spans="1:1" x14ac:dyDescent="0.3">
      <c r="A46049" s="13">
        <v>0.18847074977039999</v>
      </c>
    </row>
    <row r="46050" spans="1:1" x14ac:dyDescent="0.3">
      <c r="A46050" s="13">
        <v>0.12565791942685001</v>
      </c>
    </row>
    <row r="46051" spans="1:1" x14ac:dyDescent="0.3">
      <c r="A46051" s="13">
        <v>0.10542392113533</v>
      </c>
    </row>
    <row r="46052" spans="1:1" x14ac:dyDescent="0.3">
      <c r="A46052" s="13">
        <v>7.9575050816200005E-2</v>
      </c>
    </row>
    <row r="46053" spans="1:1" x14ac:dyDescent="0.3">
      <c r="A46053" s="13">
        <v>0.13006841572958999</v>
      </c>
    </row>
    <row r="46054" spans="1:1" x14ac:dyDescent="0.3">
      <c r="A46054" s="13">
        <v>0.17771554262271</v>
      </c>
    </row>
    <row r="46055" spans="1:1" x14ac:dyDescent="0.3">
      <c r="A46055" s="13">
        <v>0.21856833030542</v>
      </c>
    </row>
    <row r="46056" spans="1:1" x14ac:dyDescent="0.3">
      <c r="A46056" s="13">
        <v>0.17758132829699999</v>
      </c>
    </row>
    <row r="46057" spans="1:1" x14ac:dyDescent="0.3">
      <c r="A46057" s="13">
        <v>0.18427509106175999</v>
      </c>
    </row>
    <row r="46058" spans="1:1" x14ac:dyDescent="0.3">
      <c r="A46058" s="13">
        <v>0.14416135674725</v>
      </c>
    </row>
    <row r="46059" spans="1:1" x14ac:dyDescent="0.3">
      <c r="A46059" s="13">
        <v>0.15997959805145001</v>
      </c>
    </row>
    <row r="46060" spans="1:1" x14ac:dyDescent="0.3">
      <c r="A46060" s="13">
        <v>0.24272644500502</v>
      </c>
    </row>
    <row r="46061" spans="1:1" x14ac:dyDescent="0.3">
      <c r="A46061" s="13">
        <v>0.12364951471627</v>
      </c>
    </row>
    <row r="46062" spans="1:1" x14ac:dyDescent="0.3">
      <c r="A46062" s="13">
        <v>0.11392261844562999</v>
      </c>
    </row>
    <row r="46063" spans="1:1" x14ac:dyDescent="0.3">
      <c r="A46063" s="13">
        <v>0.14495830952398001</v>
      </c>
    </row>
    <row r="46064" spans="1:1" x14ac:dyDescent="0.3">
      <c r="A46064" s="13">
        <v>0.20321534754262</v>
      </c>
    </row>
    <row r="46065" spans="1:1" x14ac:dyDescent="0.3">
      <c r="A46065" s="13">
        <v>0.22658182736471</v>
      </c>
    </row>
    <row r="46066" spans="1:1" x14ac:dyDescent="0.3">
      <c r="A46066" s="13">
        <v>0.16297189024327</v>
      </c>
    </row>
    <row r="46067" spans="1:1" x14ac:dyDescent="0.3">
      <c r="A46067" s="13">
        <v>0.19597806199396001</v>
      </c>
    </row>
    <row r="46068" spans="1:1" x14ac:dyDescent="0.3">
      <c r="A46068" s="13">
        <v>0.13466580864399999</v>
      </c>
    </row>
    <row r="46069" spans="1:1" x14ac:dyDescent="0.3">
      <c r="A46069" s="13">
        <v>0.13466580864399999</v>
      </c>
    </row>
    <row r="46070" spans="1:1" x14ac:dyDescent="0.3">
      <c r="A46070" s="13">
        <v>0.2114126163725</v>
      </c>
    </row>
    <row r="46071" spans="1:1" x14ac:dyDescent="0.3">
      <c r="A46071" s="13">
        <v>0.26687974846691997</v>
      </c>
    </row>
    <row r="46072" spans="1:1" x14ac:dyDescent="0.3">
      <c r="A46072" s="13">
        <v>0.24369902980729</v>
      </c>
    </row>
    <row r="46073" spans="1:1" x14ac:dyDescent="0.3">
      <c r="A46073" s="13">
        <v>8.0371525975199004E-2</v>
      </c>
    </row>
    <row r="46074" spans="1:1" x14ac:dyDescent="0.3">
      <c r="A46074" s="13">
        <v>0.22410516084529999</v>
      </c>
    </row>
    <row r="46075" spans="1:1" x14ac:dyDescent="0.3">
      <c r="A46075" s="13">
        <v>0.10451238143474</v>
      </c>
    </row>
    <row r="46076" spans="1:1" x14ac:dyDescent="0.3">
      <c r="A46076" s="13">
        <v>8.9811874333851002E-2</v>
      </c>
    </row>
    <row r="46077" spans="1:1" x14ac:dyDescent="0.3">
      <c r="A46077" s="13">
        <v>0.17104640763754</v>
      </c>
    </row>
    <row r="46078" spans="1:1" x14ac:dyDescent="0.3">
      <c r="A46078" s="13">
        <v>9.8463631896081996E-2</v>
      </c>
    </row>
    <row r="46079" spans="1:1" x14ac:dyDescent="0.3">
      <c r="A46079" s="13">
        <v>0.16087659604241999</v>
      </c>
    </row>
    <row r="46080" spans="1:1" x14ac:dyDescent="0.3">
      <c r="A46080" s="13">
        <v>0.10462008957025</v>
      </c>
    </row>
    <row r="46081" spans="1:1" x14ac:dyDescent="0.3">
      <c r="A46081" s="13">
        <v>0.23194580892995001</v>
      </c>
    </row>
    <row r="46082" spans="1:1" x14ac:dyDescent="0.3">
      <c r="A46082" s="13">
        <v>0.14556325578033</v>
      </c>
    </row>
    <row r="46083" spans="1:1" x14ac:dyDescent="0.3">
      <c r="A46083" s="13">
        <v>0.15296261690668</v>
      </c>
    </row>
    <row r="46084" spans="1:1" x14ac:dyDescent="0.3">
      <c r="A46084" s="13">
        <v>0.15484964713329</v>
      </c>
    </row>
    <row r="46085" spans="1:1" x14ac:dyDescent="0.3">
      <c r="A46085" s="13">
        <v>0.34312948224181999</v>
      </c>
    </row>
    <row r="46086" spans="1:1" x14ac:dyDescent="0.3">
      <c r="A46086" s="13">
        <v>0.17451908051522</v>
      </c>
    </row>
    <row r="46087" spans="1:1" x14ac:dyDescent="0.3">
      <c r="A46087" s="13">
        <v>6.2127593552154997E-2</v>
      </c>
    </row>
    <row r="46088" spans="1:1" x14ac:dyDescent="0.3">
      <c r="A46088" s="13">
        <v>9.5937992556839005E-2</v>
      </c>
    </row>
    <row r="46089" spans="1:1" x14ac:dyDescent="0.3">
      <c r="A46089" s="13">
        <v>0.17827448812963001</v>
      </c>
    </row>
    <row r="46090" spans="1:1" x14ac:dyDescent="0.3">
      <c r="A46090" s="13">
        <v>0.25894931702594998</v>
      </c>
    </row>
    <row r="46091" spans="1:1" x14ac:dyDescent="0.3">
      <c r="A46091" s="13">
        <v>0.11010167868747001</v>
      </c>
    </row>
    <row r="46092" spans="1:1" x14ac:dyDescent="0.3">
      <c r="A46092" s="13">
        <v>0.14255356947532999</v>
      </c>
    </row>
    <row r="46093" spans="1:1" x14ac:dyDescent="0.3">
      <c r="A46093" s="13">
        <v>0.14100534682544</v>
      </c>
    </row>
    <row r="46094" spans="1:1" x14ac:dyDescent="0.3">
      <c r="A46094" s="13">
        <v>6.2431999092146001E-2</v>
      </c>
    </row>
    <row r="46095" spans="1:1" x14ac:dyDescent="0.3">
      <c r="A46095" s="13">
        <v>0.10514267843015999</v>
      </c>
    </row>
    <row r="46096" spans="1:1" x14ac:dyDescent="0.3">
      <c r="A46096" s="13">
        <v>0.22234787992621999</v>
      </c>
    </row>
    <row r="46097" spans="1:1" x14ac:dyDescent="0.3">
      <c r="A46097" s="13">
        <v>0.22775756423183</v>
      </c>
    </row>
    <row r="46098" spans="1:1" x14ac:dyDescent="0.3">
      <c r="A46098" s="13">
        <v>0.18107338624866001</v>
      </c>
    </row>
    <row r="46099" spans="1:1" x14ac:dyDescent="0.3">
      <c r="A46099" s="13">
        <v>0.19723121016615</v>
      </c>
    </row>
    <row r="46100" spans="1:1" x14ac:dyDescent="0.3">
      <c r="A46100" s="13">
        <v>7.9599327633424005E-2</v>
      </c>
    </row>
    <row r="46101" spans="1:1" x14ac:dyDescent="0.3">
      <c r="A46101" s="13">
        <v>0.10817454602224</v>
      </c>
    </row>
    <row r="46102" spans="1:1" x14ac:dyDescent="0.3">
      <c r="A46102" s="13">
        <v>9.5951277312589997E-2</v>
      </c>
    </row>
    <row r="46103" spans="1:1" x14ac:dyDescent="0.3">
      <c r="A46103" s="13">
        <v>0.12310681243748001</v>
      </c>
    </row>
    <row r="46104" spans="1:1" x14ac:dyDescent="0.3">
      <c r="A46104" s="13">
        <v>8.8613561006942995E-2</v>
      </c>
    </row>
    <row r="46105" spans="1:1" x14ac:dyDescent="0.3">
      <c r="A46105" s="13">
        <v>0.18244387195955999</v>
      </c>
    </row>
    <row r="46106" spans="1:1" x14ac:dyDescent="0.3">
      <c r="A46106" s="13">
        <v>0.10675162758418</v>
      </c>
    </row>
    <row r="46107" spans="1:1" x14ac:dyDescent="0.3">
      <c r="A46107" s="13">
        <v>0.1538791578706</v>
      </c>
    </row>
    <row r="46108" spans="1:1" x14ac:dyDescent="0.3">
      <c r="A46108" s="13">
        <v>0.13774770771511999</v>
      </c>
    </row>
    <row r="46109" spans="1:1" x14ac:dyDescent="0.3">
      <c r="A46109" s="13">
        <v>0.12883329059053</v>
      </c>
    </row>
    <row r="46110" spans="1:1" x14ac:dyDescent="0.3">
      <c r="A46110" s="13">
        <v>0.19242296027186001</v>
      </c>
    </row>
    <row r="46111" spans="1:1" x14ac:dyDescent="0.3">
      <c r="A46111" s="13">
        <v>0.13031050799166</v>
      </c>
    </row>
    <row r="46112" spans="1:1" x14ac:dyDescent="0.3">
      <c r="A46112" s="13">
        <v>0.10661292551509</v>
      </c>
    </row>
    <row r="46113" spans="1:1" x14ac:dyDescent="0.3">
      <c r="A46113" s="13">
        <v>0.17381592739657001</v>
      </c>
    </row>
    <row r="46114" spans="1:1" x14ac:dyDescent="0.3">
      <c r="A46114" s="13">
        <v>0.17835816688493</v>
      </c>
    </row>
    <row r="46115" spans="1:1" x14ac:dyDescent="0.3">
      <c r="A46115" s="13">
        <v>0.10215800553477</v>
      </c>
    </row>
    <row r="46116" spans="1:1" x14ac:dyDescent="0.3">
      <c r="A46116" s="13">
        <v>9.2482531386517006E-2</v>
      </c>
    </row>
    <row r="46117" spans="1:1" x14ac:dyDescent="0.3">
      <c r="A46117" s="13">
        <v>0.31871192534037002</v>
      </c>
    </row>
    <row r="46118" spans="1:1" x14ac:dyDescent="0.3">
      <c r="A46118" s="13">
        <v>0.12670510277179001</v>
      </c>
    </row>
    <row r="46119" spans="1:1" x14ac:dyDescent="0.3">
      <c r="A46119" s="13">
        <v>0.10942836726367</v>
      </c>
    </row>
    <row r="46120" spans="1:1" x14ac:dyDescent="0.3">
      <c r="A46120" s="13">
        <v>9.1443595124021004E-2</v>
      </c>
    </row>
    <row r="46121" spans="1:1" x14ac:dyDescent="0.3">
      <c r="A46121" s="13">
        <v>0.15241813641679</v>
      </c>
    </row>
    <row r="46122" spans="1:1" x14ac:dyDescent="0.3">
      <c r="A46122" s="13">
        <v>9.6002741201874006E-2</v>
      </c>
    </row>
    <row r="46123" spans="1:1" x14ac:dyDescent="0.3">
      <c r="A46123" s="13">
        <v>5.5463588875788998E-2</v>
      </c>
    </row>
    <row r="46124" spans="1:1" x14ac:dyDescent="0.3">
      <c r="A46124" s="13">
        <v>0.2901777755953</v>
      </c>
    </row>
    <row r="46125" spans="1:1" x14ac:dyDescent="0.3">
      <c r="A46125" s="13">
        <v>0.16221049871592</v>
      </c>
    </row>
    <row r="46126" spans="1:1" x14ac:dyDescent="0.3">
      <c r="A46126" s="13">
        <v>0.18702507200893001</v>
      </c>
    </row>
    <row r="46127" spans="1:1" x14ac:dyDescent="0.3">
      <c r="A46127" s="13">
        <v>0.18641011825403001</v>
      </c>
    </row>
    <row r="46128" spans="1:1" x14ac:dyDescent="0.3">
      <c r="A46128" s="13">
        <v>0.20332168874025</v>
      </c>
    </row>
    <row r="46129" spans="1:1" x14ac:dyDescent="0.3">
      <c r="A46129" s="13">
        <v>9.5514790658977E-2</v>
      </c>
    </row>
    <row r="46130" spans="1:1" x14ac:dyDescent="0.3">
      <c r="A46130" s="13">
        <v>0.11479961652190999</v>
      </c>
    </row>
    <row r="46131" spans="1:1" x14ac:dyDescent="0.3">
      <c r="A46131" s="13">
        <v>0.14896127475174001</v>
      </c>
    </row>
    <row r="46132" spans="1:1" x14ac:dyDescent="0.3">
      <c r="A46132" s="13">
        <v>0.20269463000808</v>
      </c>
    </row>
    <row r="46133" spans="1:1" x14ac:dyDescent="0.3">
      <c r="A46133" s="13">
        <v>0.12190884588402</v>
      </c>
    </row>
    <row r="46134" spans="1:1" x14ac:dyDescent="0.3">
      <c r="A46134" s="13">
        <v>0.15549200195365001</v>
      </c>
    </row>
    <row r="46135" spans="1:1" x14ac:dyDescent="0.3">
      <c r="A46135" s="13">
        <v>0.15549200195365001</v>
      </c>
    </row>
    <row r="46136" spans="1:1" x14ac:dyDescent="0.3">
      <c r="A46136" s="13">
        <v>0.15706236033987001</v>
      </c>
    </row>
    <row r="46137" spans="1:1" x14ac:dyDescent="0.3">
      <c r="A46137" s="13">
        <v>0.10388538794943999</v>
      </c>
    </row>
    <row r="46138" spans="1:1" x14ac:dyDescent="0.3">
      <c r="A46138" s="13">
        <v>0.10526122011532001</v>
      </c>
    </row>
    <row r="46139" spans="1:1" x14ac:dyDescent="0.3">
      <c r="A46139" s="13">
        <v>0.24027820814595</v>
      </c>
    </row>
    <row r="46140" spans="1:1" x14ac:dyDescent="0.3">
      <c r="A46140" s="13">
        <v>8.1607032421968997E-2</v>
      </c>
    </row>
    <row r="46141" spans="1:1" x14ac:dyDescent="0.3">
      <c r="A46141" s="13">
        <v>0.17636807219066</v>
      </c>
    </row>
    <row r="46142" spans="1:1" x14ac:dyDescent="0.3">
      <c r="A46142" s="13">
        <v>0.15431909180882999</v>
      </c>
    </row>
    <row r="46143" spans="1:1" x14ac:dyDescent="0.3">
      <c r="A46143" s="13">
        <v>0.21369467869323</v>
      </c>
    </row>
    <row r="46144" spans="1:1" x14ac:dyDescent="0.3">
      <c r="A46144" s="13">
        <v>0.18829803647407001</v>
      </c>
    </row>
    <row r="46145" spans="1:1" x14ac:dyDescent="0.3">
      <c r="A46145" s="13">
        <v>0.11903430737464001</v>
      </c>
    </row>
    <row r="46146" spans="1:1" x14ac:dyDescent="0.3">
      <c r="A46146" s="13">
        <v>0.19685662829518</v>
      </c>
    </row>
    <row r="46147" spans="1:1" x14ac:dyDescent="0.3">
      <c r="A46147" s="13">
        <v>8.0401331241442997E-2</v>
      </c>
    </row>
    <row r="46148" spans="1:1" x14ac:dyDescent="0.3">
      <c r="A46148" s="13">
        <v>6.1745906341803998E-2</v>
      </c>
    </row>
    <row r="46149" spans="1:1" x14ac:dyDescent="0.3">
      <c r="A46149" s="13">
        <v>0.22001054885960999</v>
      </c>
    </row>
    <row r="46150" spans="1:1" x14ac:dyDescent="0.3">
      <c r="A46150" s="13">
        <v>0.14548588896031001</v>
      </c>
    </row>
    <row r="46151" spans="1:1" x14ac:dyDescent="0.3">
      <c r="A46151" s="13">
        <v>0.17952714604459999</v>
      </c>
    </row>
    <row r="46152" spans="1:1" x14ac:dyDescent="0.3">
      <c r="A46152" s="13">
        <v>0.1910673857055</v>
      </c>
    </row>
    <row r="46153" spans="1:1" x14ac:dyDescent="0.3">
      <c r="A46153" s="13">
        <v>0.29908741500067998</v>
      </c>
    </row>
    <row r="46154" spans="1:1" x14ac:dyDescent="0.3">
      <c r="A46154" s="13">
        <v>0.19227684391495001</v>
      </c>
    </row>
    <row r="46155" spans="1:1" x14ac:dyDescent="0.3">
      <c r="A46155" s="13">
        <v>0.28893648619394002</v>
      </c>
    </row>
    <row r="46156" spans="1:1" x14ac:dyDescent="0.3">
      <c r="A46156" s="13">
        <v>0.18459054505858999</v>
      </c>
    </row>
    <row r="46157" spans="1:1" x14ac:dyDescent="0.3">
      <c r="A46157" s="13">
        <v>0.19703938673233001</v>
      </c>
    </row>
    <row r="46158" spans="1:1" x14ac:dyDescent="0.3">
      <c r="A46158" s="13">
        <v>0.12704867756745</v>
      </c>
    </row>
    <row r="46159" spans="1:1" x14ac:dyDescent="0.3">
      <c r="A46159" s="13">
        <v>0.23160906773031001</v>
      </c>
    </row>
    <row r="46160" spans="1:1" x14ac:dyDescent="0.3">
      <c r="A46160" s="13">
        <v>4.0014071852241997E-2</v>
      </c>
    </row>
    <row r="46161" spans="1:1" x14ac:dyDescent="0.3">
      <c r="A46161" s="13">
        <v>0.13055841055855999</v>
      </c>
    </row>
    <row r="46162" spans="1:1" x14ac:dyDescent="0.3">
      <c r="A46162" s="13">
        <v>7.5098545100233005E-2</v>
      </c>
    </row>
    <row r="46163" spans="1:1" x14ac:dyDescent="0.3">
      <c r="A46163" s="13">
        <v>0.14873420409586</v>
      </c>
    </row>
    <row r="46164" spans="1:1" x14ac:dyDescent="0.3">
      <c r="A46164" s="13">
        <v>0.14556296207888</v>
      </c>
    </row>
    <row r="46165" spans="1:1" x14ac:dyDescent="0.3">
      <c r="A46165" s="13">
        <v>7.523608975809E-2</v>
      </c>
    </row>
    <row r="46166" spans="1:1" x14ac:dyDescent="0.3">
      <c r="A46166" s="13">
        <v>0.17973694398629</v>
      </c>
    </row>
    <row r="46167" spans="1:1" x14ac:dyDescent="0.3">
      <c r="A46167" s="13">
        <v>9.3056808892415993E-2</v>
      </c>
    </row>
    <row r="46168" spans="1:1" x14ac:dyDescent="0.3">
      <c r="A46168" s="13">
        <v>9.6522254312700007E-2</v>
      </c>
    </row>
    <row r="46169" spans="1:1" x14ac:dyDescent="0.3">
      <c r="A46169" s="13">
        <v>0.28541221212905998</v>
      </c>
    </row>
    <row r="46170" spans="1:1" x14ac:dyDescent="0.3">
      <c r="A46170" s="13">
        <v>0.21513263884802999</v>
      </c>
    </row>
    <row r="46171" spans="1:1" x14ac:dyDescent="0.3">
      <c r="A46171" s="13">
        <v>0.17452749461608</v>
      </c>
    </row>
    <row r="46172" spans="1:1" x14ac:dyDescent="0.3">
      <c r="A46172" s="13">
        <v>0.19515072944291001</v>
      </c>
    </row>
    <row r="46173" spans="1:1" x14ac:dyDescent="0.3">
      <c r="A46173" s="13">
        <v>0.20572426087476001</v>
      </c>
    </row>
    <row r="46174" spans="1:1" x14ac:dyDescent="0.3">
      <c r="A46174" s="13">
        <v>0.17711041117234</v>
      </c>
    </row>
    <row r="46175" spans="1:1" x14ac:dyDescent="0.3">
      <c r="A46175" s="13">
        <v>0.1628547989726</v>
      </c>
    </row>
    <row r="46176" spans="1:1" x14ac:dyDescent="0.3">
      <c r="A46176" s="13">
        <v>7.6152097496907004E-2</v>
      </c>
    </row>
    <row r="46177" spans="1:1" x14ac:dyDescent="0.3">
      <c r="A46177" s="13">
        <v>7.6152097496907004E-2</v>
      </c>
    </row>
    <row r="46178" spans="1:1" x14ac:dyDescent="0.3">
      <c r="A46178" s="13">
        <v>0.16305550014619</v>
      </c>
    </row>
    <row r="46179" spans="1:1" x14ac:dyDescent="0.3">
      <c r="A46179" s="13">
        <v>0.24073507829888999</v>
      </c>
    </row>
    <row r="46180" spans="1:1" x14ac:dyDescent="0.3">
      <c r="A46180" s="13">
        <v>0.23376534829552001</v>
      </c>
    </row>
    <row r="46181" spans="1:1" x14ac:dyDescent="0.3">
      <c r="A46181" s="13">
        <v>0.29295064715654001</v>
      </c>
    </row>
    <row r="46182" spans="1:1" x14ac:dyDescent="0.3">
      <c r="A46182" s="13">
        <v>0.12146855427927</v>
      </c>
    </row>
    <row r="46183" spans="1:1" x14ac:dyDescent="0.3">
      <c r="A46183" s="13">
        <v>0.1326389337095</v>
      </c>
    </row>
    <row r="46184" spans="1:1" x14ac:dyDescent="0.3">
      <c r="A46184" s="13">
        <v>0.1326389337095</v>
      </c>
    </row>
    <row r="46185" spans="1:1" x14ac:dyDescent="0.3">
      <c r="A46185" s="13">
        <v>0.17201628493978999</v>
      </c>
    </row>
    <row r="46186" spans="1:1" x14ac:dyDescent="0.3">
      <c r="A46186" s="13">
        <v>0.13999161397436999</v>
      </c>
    </row>
    <row r="46187" spans="1:1" x14ac:dyDescent="0.3">
      <c r="A46187" s="13">
        <v>0.12145317936522</v>
      </c>
    </row>
    <row r="46188" spans="1:1" x14ac:dyDescent="0.3">
      <c r="A46188" s="13">
        <v>0.22600576127915001</v>
      </c>
    </row>
    <row r="46189" spans="1:1" x14ac:dyDescent="0.3">
      <c r="A46189" s="13">
        <v>8.4803470743494994E-2</v>
      </c>
    </row>
    <row r="46190" spans="1:1" x14ac:dyDescent="0.3">
      <c r="A46190" s="13">
        <v>8.4803470743494994E-2</v>
      </c>
    </row>
    <row r="46191" spans="1:1" x14ac:dyDescent="0.3">
      <c r="A46191" s="13">
        <v>0.20723637764978001</v>
      </c>
    </row>
    <row r="46192" spans="1:1" x14ac:dyDescent="0.3">
      <c r="A46192" s="13">
        <v>0.11322038557589</v>
      </c>
    </row>
    <row r="46193" spans="1:1" x14ac:dyDescent="0.3">
      <c r="A46193" s="13">
        <v>9.4582835710048996E-2</v>
      </c>
    </row>
    <row r="46194" spans="1:1" x14ac:dyDescent="0.3">
      <c r="A46194" s="13">
        <v>0.10687716232048</v>
      </c>
    </row>
    <row r="46195" spans="1:1" x14ac:dyDescent="0.3">
      <c r="A46195" s="13">
        <v>8.4413693891488006E-2</v>
      </c>
    </row>
    <row r="46196" spans="1:1" x14ac:dyDescent="0.3">
      <c r="A46196" s="13">
        <v>0.21258942872020001</v>
      </c>
    </row>
    <row r="46197" spans="1:1" x14ac:dyDescent="0.3">
      <c r="A46197" s="13">
        <v>0.15104145570376001</v>
      </c>
    </row>
    <row r="46198" spans="1:1" x14ac:dyDescent="0.3">
      <c r="A46198" s="13">
        <v>0.15104145570376001</v>
      </c>
    </row>
    <row r="46199" spans="1:1" x14ac:dyDescent="0.3">
      <c r="A46199" s="13">
        <v>0.10822125161913999</v>
      </c>
    </row>
    <row r="46200" spans="1:1" x14ac:dyDescent="0.3">
      <c r="A46200" s="13">
        <v>0.10822125161913999</v>
      </c>
    </row>
    <row r="46201" spans="1:1" x14ac:dyDescent="0.3">
      <c r="A46201" s="13">
        <v>0.14517744878043001</v>
      </c>
    </row>
    <row r="46202" spans="1:1" x14ac:dyDescent="0.3">
      <c r="A46202" s="13">
        <v>0.14923480608121001</v>
      </c>
    </row>
    <row r="46203" spans="1:1" x14ac:dyDescent="0.3">
      <c r="A46203" s="13">
        <v>0.11896052936831999</v>
      </c>
    </row>
    <row r="46204" spans="1:1" x14ac:dyDescent="0.3">
      <c r="A46204" s="13">
        <v>0.11896052936831999</v>
      </c>
    </row>
    <row r="46205" spans="1:1" x14ac:dyDescent="0.3">
      <c r="A46205" s="13">
        <v>0.22922796851238</v>
      </c>
    </row>
    <row r="46206" spans="1:1" x14ac:dyDescent="0.3">
      <c r="A46206" s="13">
        <v>0.26822226666386001</v>
      </c>
    </row>
    <row r="46207" spans="1:1" x14ac:dyDescent="0.3">
      <c r="A46207" s="13">
        <v>9.3630462347549001E-2</v>
      </c>
    </row>
    <row r="46208" spans="1:1" x14ac:dyDescent="0.3">
      <c r="A46208" s="13">
        <v>0.10776220307786</v>
      </c>
    </row>
    <row r="46209" spans="1:1" x14ac:dyDescent="0.3">
      <c r="A46209" s="13">
        <v>0.16869336360862</v>
      </c>
    </row>
    <row r="46210" spans="1:1" x14ac:dyDescent="0.3">
      <c r="A46210" s="13">
        <v>0.11096302501294</v>
      </c>
    </row>
    <row r="46211" spans="1:1" x14ac:dyDescent="0.3">
      <c r="A46211" s="13">
        <v>0.12417567795937</v>
      </c>
    </row>
    <row r="46212" spans="1:1" x14ac:dyDescent="0.3">
      <c r="A46212" s="13">
        <v>5.8035390185173001E-2</v>
      </c>
    </row>
    <row r="46213" spans="1:1" x14ac:dyDescent="0.3">
      <c r="A46213" s="13">
        <v>8.6285102678368003E-2</v>
      </c>
    </row>
    <row r="46214" spans="1:1" x14ac:dyDescent="0.3">
      <c r="A46214" s="13">
        <v>0.13209074628369999</v>
      </c>
    </row>
    <row r="46215" spans="1:1" x14ac:dyDescent="0.3">
      <c r="A46215" s="13">
        <v>0.11272469487686</v>
      </c>
    </row>
    <row r="46216" spans="1:1" x14ac:dyDescent="0.3">
      <c r="A46216" s="13">
        <v>0.20024637495722999</v>
      </c>
    </row>
    <row r="46217" spans="1:1" x14ac:dyDescent="0.3">
      <c r="A46217" s="13">
        <v>4.8636813463779002E-2</v>
      </c>
    </row>
    <row r="46218" spans="1:1" x14ac:dyDescent="0.3">
      <c r="A46218" s="13">
        <v>0.18522077990978</v>
      </c>
    </row>
    <row r="46219" spans="1:1" x14ac:dyDescent="0.3">
      <c r="A46219" s="13">
        <v>0.15354662940257</v>
      </c>
    </row>
    <row r="46220" spans="1:1" x14ac:dyDescent="0.3">
      <c r="A46220" s="13">
        <v>0.10852295194565</v>
      </c>
    </row>
    <row r="46221" spans="1:1" x14ac:dyDescent="0.3">
      <c r="A46221" s="13">
        <v>0.24058061200115</v>
      </c>
    </row>
    <row r="46222" spans="1:1" x14ac:dyDescent="0.3">
      <c r="A46222" s="13">
        <v>0.22840133629925999</v>
      </c>
    </row>
    <row r="46223" spans="1:1" x14ac:dyDescent="0.3">
      <c r="A46223" s="13">
        <v>0.18745426150337</v>
      </c>
    </row>
    <row r="46224" spans="1:1" x14ac:dyDescent="0.3">
      <c r="A46224" s="13">
        <v>6.5044960157567999E-2</v>
      </c>
    </row>
    <row r="46225" spans="1:1" x14ac:dyDescent="0.3">
      <c r="A46225" s="13">
        <v>0.15960515565623001</v>
      </c>
    </row>
    <row r="46226" spans="1:1" x14ac:dyDescent="0.3">
      <c r="A46226" s="13">
        <v>0.21037250136840999</v>
      </c>
    </row>
    <row r="46227" spans="1:1" x14ac:dyDescent="0.3">
      <c r="A46227" s="13">
        <v>7.0230650355756999E-2</v>
      </c>
    </row>
    <row r="46228" spans="1:1" x14ac:dyDescent="0.3">
      <c r="A46228" s="13">
        <v>0.31665624728989999</v>
      </c>
    </row>
    <row r="46229" spans="1:1" x14ac:dyDescent="0.3">
      <c r="A46229" s="13">
        <v>0.25958315898638001</v>
      </c>
    </row>
    <row r="46230" spans="1:1" x14ac:dyDescent="0.3">
      <c r="A46230" s="13">
        <v>0.13143343251104</v>
      </c>
    </row>
    <row r="46231" spans="1:1" x14ac:dyDescent="0.3">
      <c r="A46231" s="13">
        <v>0.20066526209902999</v>
      </c>
    </row>
    <row r="46232" spans="1:1" x14ac:dyDescent="0.3">
      <c r="A46232" s="13">
        <v>0.14253271108964999</v>
      </c>
    </row>
    <row r="46233" spans="1:1" x14ac:dyDescent="0.3">
      <c r="A46233" s="13">
        <v>0.19275606800591999</v>
      </c>
    </row>
    <row r="46234" spans="1:1" x14ac:dyDescent="0.3">
      <c r="A46234" s="13">
        <v>0.27661770737983998</v>
      </c>
    </row>
    <row r="46235" spans="1:1" x14ac:dyDescent="0.3">
      <c r="A46235" s="13">
        <v>0.23252412278192</v>
      </c>
    </row>
    <row r="46236" spans="1:1" x14ac:dyDescent="0.3">
      <c r="A46236" s="13">
        <v>0.12556589090816</v>
      </c>
    </row>
    <row r="46237" spans="1:1" x14ac:dyDescent="0.3">
      <c r="A46237" s="13">
        <v>6.701783889047E-2</v>
      </c>
    </row>
    <row r="46238" spans="1:1" x14ac:dyDescent="0.3">
      <c r="A46238" s="13">
        <v>0.24361086625796</v>
      </c>
    </row>
    <row r="46239" spans="1:1" x14ac:dyDescent="0.3">
      <c r="A46239" s="13">
        <v>0.19621793835317999</v>
      </c>
    </row>
    <row r="46240" spans="1:1" x14ac:dyDescent="0.3">
      <c r="A46240" s="13">
        <v>0.11522333800855</v>
      </c>
    </row>
    <row r="46241" spans="1:1" x14ac:dyDescent="0.3">
      <c r="A46241" s="13">
        <v>7.6622875241923002E-2</v>
      </c>
    </row>
    <row r="46242" spans="1:1" x14ac:dyDescent="0.3">
      <c r="A46242" s="13">
        <v>8.1577755900726995E-2</v>
      </c>
    </row>
    <row r="46243" spans="1:1" x14ac:dyDescent="0.3">
      <c r="A46243" s="13">
        <v>0.23353994494572</v>
      </c>
    </row>
    <row r="46244" spans="1:1" x14ac:dyDescent="0.3">
      <c r="A46244" s="13">
        <v>0.12942105889281999</v>
      </c>
    </row>
    <row r="46245" spans="1:1" x14ac:dyDescent="0.3">
      <c r="A46245" s="13">
        <v>9.3624065371361004E-2</v>
      </c>
    </row>
    <row r="46246" spans="1:1" x14ac:dyDescent="0.3">
      <c r="A46246" s="13">
        <v>0.28595437233394999</v>
      </c>
    </row>
    <row r="46247" spans="1:1" x14ac:dyDescent="0.3">
      <c r="A46247" s="13">
        <v>0.17663413847411999</v>
      </c>
    </row>
    <row r="46248" spans="1:1" x14ac:dyDescent="0.3">
      <c r="A46248" s="13">
        <v>0.17663413847411999</v>
      </c>
    </row>
    <row r="46249" spans="1:1" x14ac:dyDescent="0.3">
      <c r="A46249" s="13">
        <v>0.15088158786346001</v>
      </c>
    </row>
    <row r="46250" spans="1:1" x14ac:dyDescent="0.3">
      <c r="A46250" s="13">
        <v>0.13883740882762999</v>
      </c>
    </row>
    <row r="46251" spans="1:1" x14ac:dyDescent="0.3">
      <c r="A46251" s="13">
        <v>0.22899002620195999</v>
      </c>
    </row>
    <row r="46252" spans="1:1" x14ac:dyDescent="0.3">
      <c r="A46252" s="13">
        <v>0.25489756762833998</v>
      </c>
    </row>
    <row r="46253" spans="1:1" x14ac:dyDescent="0.3">
      <c r="A46253" s="13">
        <v>0.12674996264992</v>
      </c>
    </row>
    <row r="46254" spans="1:1" x14ac:dyDescent="0.3">
      <c r="A46254" s="13">
        <v>0.13146354620195999</v>
      </c>
    </row>
    <row r="46255" spans="1:1" x14ac:dyDescent="0.3">
      <c r="A46255" s="13">
        <v>0.21479218863767</v>
      </c>
    </row>
    <row r="46256" spans="1:1" x14ac:dyDescent="0.3">
      <c r="A46256" s="13">
        <v>0.26154141108416001</v>
      </c>
    </row>
    <row r="46257" spans="1:1" x14ac:dyDescent="0.3">
      <c r="A46257" s="13">
        <v>0.26777272427097998</v>
      </c>
    </row>
    <row r="46258" spans="1:1" x14ac:dyDescent="0.3">
      <c r="A46258" s="13">
        <v>0.24835912175180999</v>
      </c>
    </row>
    <row r="46259" spans="1:1" x14ac:dyDescent="0.3">
      <c r="A46259" s="13">
        <v>0.23915544429553001</v>
      </c>
    </row>
    <row r="46260" spans="1:1" x14ac:dyDescent="0.3">
      <c r="A46260" s="13">
        <v>0.16992355646044</v>
      </c>
    </row>
    <row r="46261" spans="1:1" x14ac:dyDescent="0.3">
      <c r="A46261" s="13">
        <v>0.27111652350107002</v>
      </c>
    </row>
    <row r="46262" spans="1:1" x14ac:dyDescent="0.3">
      <c r="A46262" s="13">
        <v>0.34534173773783999</v>
      </c>
    </row>
    <row r="46263" spans="1:1" x14ac:dyDescent="0.3">
      <c r="A46263" s="13">
        <v>7.1339796448143006E-2</v>
      </c>
    </row>
    <row r="46264" spans="1:1" x14ac:dyDescent="0.3">
      <c r="A46264" s="13">
        <v>0.21019535553629001</v>
      </c>
    </row>
    <row r="46265" spans="1:1" x14ac:dyDescent="0.3">
      <c r="A46265" s="13">
        <v>0.22676158800397</v>
      </c>
    </row>
    <row r="46266" spans="1:1" x14ac:dyDescent="0.3">
      <c r="A46266" s="13">
        <v>0.22303863521938</v>
      </c>
    </row>
    <row r="46267" spans="1:1" x14ac:dyDescent="0.3">
      <c r="A46267" s="13">
        <v>0.15404464481428001</v>
      </c>
    </row>
    <row r="46268" spans="1:1" x14ac:dyDescent="0.3">
      <c r="A46268" s="13">
        <v>0.17935718345123999</v>
      </c>
    </row>
    <row r="46269" spans="1:1" x14ac:dyDescent="0.3">
      <c r="A46269" s="13">
        <v>0.15837035344596001</v>
      </c>
    </row>
    <row r="46270" spans="1:1" x14ac:dyDescent="0.3">
      <c r="A46270" s="13">
        <v>0.11290890838688999</v>
      </c>
    </row>
    <row r="46271" spans="1:1" x14ac:dyDescent="0.3">
      <c r="A46271" s="13">
        <v>0.12753035692963999</v>
      </c>
    </row>
    <row r="46272" spans="1:1" x14ac:dyDescent="0.3">
      <c r="A46272" s="13">
        <v>0.16242135410184</v>
      </c>
    </row>
    <row r="46273" spans="1:1" x14ac:dyDescent="0.3">
      <c r="A46273" s="13">
        <v>0.16902257076582999</v>
      </c>
    </row>
    <row r="46274" spans="1:1" x14ac:dyDescent="0.3">
      <c r="A46274" s="13">
        <v>0.16902257076582999</v>
      </c>
    </row>
    <row r="46275" spans="1:1" x14ac:dyDescent="0.3">
      <c r="A46275" s="13">
        <v>0.1333942117619</v>
      </c>
    </row>
    <row r="46276" spans="1:1" x14ac:dyDescent="0.3">
      <c r="A46276" s="13">
        <v>0.20476651589375999</v>
      </c>
    </row>
    <row r="46277" spans="1:1" x14ac:dyDescent="0.3">
      <c r="A46277" s="13">
        <v>0.18089644188371001</v>
      </c>
    </row>
    <row r="46278" spans="1:1" x14ac:dyDescent="0.3">
      <c r="A46278" s="13">
        <v>0.12508509775259999</v>
      </c>
    </row>
    <row r="46279" spans="1:1" x14ac:dyDescent="0.3">
      <c r="A46279" s="13">
        <v>8.1377279899458005E-2</v>
      </c>
    </row>
    <row r="46280" spans="1:1" x14ac:dyDescent="0.3">
      <c r="A46280" s="13">
        <v>0.16997326552768999</v>
      </c>
    </row>
    <row r="46281" spans="1:1" x14ac:dyDescent="0.3">
      <c r="A46281" s="13">
        <v>0.16997326552768999</v>
      </c>
    </row>
    <row r="46282" spans="1:1" x14ac:dyDescent="0.3">
      <c r="A46282" s="13">
        <v>0.12954198367184</v>
      </c>
    </row>
    <row r="46283" spans="1:1" x14ac:dyDescent="0.3">
      <c r="A46283" s="13">
        <v>0.13217236448174</v>
      </c>
    </row>
    <row r="46284" spans="1:1" x14ac:dyDescent="0.3">
      <c r="A46284" s="13">
        <v>0.21761140435810999</v>
      </c>
    </row>
    <row r="46285" spans="1:1" x14ac:dyDescent="0.3">
      <c r="A46285" s="13">
        <v>0.15582361252086999</v>
      </c>
    </row>
    <row r="46286" spans="1:1" x14ac:dyDescent="0.3">
      <c r="A46286" s="13">
        <v>8.1932954914472E-2</v>
      </c>
    </row>
    <row r="46287" spans="1:1" x14ac:dyDescent="0.3">
      <c r="A46287" s="13">
        <v>0.1035597654432</v>
      </c>
    </row>
    <row r="46288" spans="1:1" x14ac:dyDescent="0.3">
      <c r="A46288" s="13">
        <v>0.10758878439591001</v>
      </c>
    </row>
    <row r="46289" spans="1:1" x14ac:dyDescent="0.3">
      <c r="A46289" s="13">
        <v>0.15571763299138</v>
      </c>
    </row>
    <row r="46290" spans="1:1" x14ac:dyDescent="0.3">
      <c r="A46290" s="13">
        <v>0.12157350114550999</v>
      </c>
    </row>
    <row r="46291" spans="1:1" x14ac:dyDescent="0.3">
      <c r="A46291" s="13">
        <v>0.15743165545728999</v>
      </c>
    </row>
    <row r="46292" spans="1:1" x14ac:dyDescent="0.3">
      <c r="A46292" s="13">
        <v>0.24656274695003999</v>
      </c>
    </row>
    <row r="46293" spans="1:1" x14ac:dyDescent="0.3">
      <c r="A46293" s="13">
        <v>0.21129738930009001</v>
      </c>
    </row>
    <row r="46294" spans="1:1" x14ac:dyDescent="0.3">
      <c r="A46294" s="13">
        <v>0.14731668415314</v>
      </c>
    </row>
    <row r="46295" spans="1:1" x14ac:dyDescent="0.3">
      <c r="A46295" s="13">
        <v>0.26195569241892003</v>
      </c>
    </row>
    <row r="46296" spans="1:1" x14ac:dyDescent="0.3">
      <c r="A46296" s="13">
        <v>0.12988946614106001</v>
      </c>
    </row>
    <row r="46297" spans="1:1" x14ac:dyDescent="0.3">
      <c r="A46297" s="13">
        <v>0.23515098045322999</v>
      </c>
    </row>
    <row r="46298" spans="1:1" x14ac:dyDescent="0.3">
      <c r="A46298" s="13">
        <v>0.25448269615592001</v>
      </c>
    </row>
    <row r="46299" spans="1:1" x14ac:dyDescent="0.3">
      <c r="A46299" s="13">
        <v>0.24782126526334</v>
      </c>
    </row>
    <row r="46300" spans="1:1" x14ac:dyDescent="0.3">
      <c r="A46300" s="13">
        <v>0.26072083994859002</v>
      </c>
    </row>
    <row r="46301" spans="1:1" x14ac:dyDescent="0.3">
      <c r="A46301" s="13">
        <v>7.1375940202605001E-2</v>
      </c>
    </row>
    <row r="46302" spans="1:1" x14ac:dyDescent="0.3">
      <c r="A46302" s="13">
        <v>0.21765734374754001</v>
      </c>
    </row>
    <row r="46303" spans="1:1" x14ac:dyDescent="0.3">
      <c r="A46303" s="13">
        <v>0.11392089669009001</v>
      </c>
    </row>
    <row r="46304" spans="1:1" x14ac:dyDescent="0.3">
      <c r="A46304" s="13">
        <v>0.16412638616747</v>
      </c>
    </row>
    <row r="46305" spans="1:1" x14ac:dyDescent="0.3">
      <c r="A46305" s="13">
        <v>0.12936426764440001</v>
      </c>
    </row>
    <row r="46306" spans="1:1" x14ac:dyDescent="0.3">
      <c r="A46306" s="13">
        <v>0.13438357560660999</v>
      </c>
    </row>
    <row r="46307" spans="1:1" x14ac:dyDescent="0.3">
      <c r="A46307" s="13">
        <v>0.21692102123203</v>
      </c>
    </row>
    <row r="46308" spans="1:1" x14ac:dyDescent="0.3">
      <c r="A46308" s="13">
        <v>0.22030439356572001</v>
      </c>
    </row>
    <row r="46309" spans="1:1" x14ac:dyDescent="0.3">
      <c r="A46309" s="13">
        <v>0.25325704342964001</v>
      </c>
    </row>
    <row r="46310" spans="1:1" x14ac:dyDescent="0.3">
      <c r="A46310" s="13">
        <v>0.27990694853179998</v>
      </c>
    </row>
    <row r="46311" spans="1:1" x14ac:dyDescent="0.3">
      <c r="A46311" s="13">
        <v>0.23444899787956</v>
      </c>
    </row>
    <row r="46312" spans="1:1" x14ac:dyDescent="0.3">
      <c r="A46312" s="13">
        <v>0.35598148724153</v>
      </c>
    </row>
    <row r="46313" spans="1:1" x14ac:dyDescent="0.3">
      <c r="A46313" s="13">
        <v>0.21558036568482999</v>
      </c>
    </row>
    <row r="46314" spans="1:1" x14ac:dyDescent="0.3">
      <c r="A46314" s="13">
        <v>0.26594226045970998</v>
      </c>
    </row>
    <row r="46315" spans="1:1" x14ac:dyDescent="0.3">
      <c r="A46315" s="13">
        <v>0.19428005831284001</v>
      </c>
    </row>
    <row r="46316" spans="1:1" x14ac:dyDescent="0.3">
      <c r="A46316" s="13">
        <v>0.16750497070112999</v>
      </c>
    </row>
    <row r="46317" spans="1:1" x14ac:dyDescent="0.3">
      <c r="A46317" s="13">
        <v>0.27624780401927002</v>
      </c>
    </row>
    <row r="46318" spans="1:1" x14ac:dyDescent="0.3">
      <c r="A46318" s="13">
        <v>0.18714785647011001</v>
      </c>
    </row>
    <row r="46319" spans="1:1" x14ac:dyDescent="0.3">
      <c r="A46319" s="13">
        <v>0.18198620732043</v>
      </c>
    </row>
    <row r="46320" spans="1:1" x14ac:dyDescent="0.3">
      <c r="A46320" s="13">
        <v>0.12118515862651</v>
      </c>
    </row>
    <row r="46321" spans="1:1" x14ac:dyDescent="0.3">
      <c r="A46321" s="13">
        <v>0.19281777011122</v>
      </c>
    </row>
    <row r="46322" spans="1:1" x14ac:dyDescent="0.3">
      <c r="A46322" s="13">
        <v>0.25818276419039998</v>
      </c>
    </row>
    <row r="46323" spans="1:1" x14ac:dyDescent="0.3">
      <c r="A46323" s="13">
        <v>0.18941433765234</v>
      </c>
    </row>
    <row r="46324" spans="1:1" x14ac:dyDescent="0.3">
      <c r="A46324" s="13">
        <v>0.16817953022161999</v>
      </c>
    </row>
    <row r="46325" spans="1:1" x14ac:dyDescent="0.3">
      <c r="A46325" s="13">
        <v>0.10927966661629</v>
      </c>
    </row>
    <row r="46326" spans="1:1" x14ac:dyDescent="0.3">
      <c r="A46326" s="13">
        <v>0.12261320068589</v>
      </c>
    </row>
    <row r="46327" spans="1:1" x14ac:dyDescent="0.3">
      <c r="A46327" s="13">
        <v>0.28354116651953998</v>
      </c>
    </row>
    <row r="46328" spans="1:1" x14ac:dyDescent="0.3">
      <c r="A46328" s="13">
        <v>0.13464998265728001</v>
      </c>
    </row>
    <row r="46329" spans="1:1" x14ac:dyDescent="0.3">
      <c r="A46329" s="13">
        <v>0.16713411473055001</v>
      </c>
    </row>
    <row r="46330" spans="1:1" x14ac:dyDescent="0.3">
      <c r="A46330" s="13">
        <v>0.30627309741455999</v>
      </c>
    </row>
    <row r="46331" spans="1:1" x14ac:dyDescent="0.3">
      <c r="A46331" s="13">
        <v>0.13627283811662999</v>
      </c>
    </row>
    <row r="46332" spans="1:1" x14ac:dyDescent="0.3">
      <c r="A46332" s="13">
        <v>0.23954164210150999</v>
      </c>
    </row>
    <row r="46333" spans="1:1" x14ac:dyDescent="0.3">
      <c r="A46333" s="13">
        <v>0.16196715973979001</v>
      </c>
    </row>
    <row r="46334" spans="1:1" x14ac:dyDescent="0.3">
      <c r="A46334" s="13">
        <v>0.21992962885615</v>
      </c>
    </row>
    <row r="46335" spans="1:1" x14ac:dyDescent="0.3">
      <c r="A46335" s="13">
        <v>0.11695368940205</v>
      </c>
    </row>
    <row r="46336" spans="1:1" x14ac:dyDescent="0.3">
      <c r="A46336" s="13">
        <v>0.16503516371595001</v>
      </c>
    </row>
    <row r="46337" spans="1:1" x14ac:dyDescent="0.3">
      <c r="A46337" s="13">
        <v>0.16503516371595001</v>
      </c>
    </row>
    <row r="46338" spans="1:1" x14ac:dyDescent="0.3">
      <c r="A46338" s="13">
        <v>0.17011118611336001</v>
      </c>
    </row>
    <row r="46339" spans="1:1" x14ac:dyDescent="0.3">
      <c r="A46339" s="13">
        <v>0.10227122884259</v>
      </c>
    </row>
    <row r="46340" spans="1:1" x14ac:dyDescent="0.3">
      <c r="A46340" s="13">
        <v>0.17501756167383001</v>
      </c>
    </row>
    <row r="46341" spans="1:1" x14ac:dyDescent="0.3">
      <c r="A46341" s="13">
        <v>0.23853161128294001</v>
      </c>
    </row>
    <row r="46342" spans="1:1" x14ac:dyDescent="0.3">
      <c r="A46342" s="13">
        <v>0.19756437020315001</v>
      </c>
    </row>
    <row r="46343" spans="1:1" x14ac:dyDescent="0.3">
      <c r="A46343" s="13">
        <v>0.24445497081643</v>
      </c>
    </row>
    <row r="46344" spans="1:1" x14ac:dyDescent="0.3">
      <c r="A46344" s="13">
        <v>0.17216932136655</v>
      </c>
    </row>
    <row r="46345" spans="1:1" x14ac:dyDescent="0.3">
      <c r="A46345" s="13">
        <v>0.16467524770132999</v>
      </c>
    </row>
    <row r="46346" spans="1:1" x14ac:dyDescent="0.3">
      <c r="A46346" s="13">
        <v>0.16034546111350001</v>
      </c>
    </row>
    <row r="46347" spans="1:1" x14ac:dyDescent="0.3">
      <c r="A46347" s="13">
        <v>0.12579920899717001</v>
      </c>
    </row>
    <row r="46348" spans="1:1" x14ac:dyDescent="0.3">
      <c r="A46348" s="13">
        <v>0.12827687746582001</v>
      </c>
    </row>
    <row r="46349" spans="1:1" x14ac:dyDescent="0.3">
      <c r="A46349" s="13">
        <v>0.12702576318639999</v>
      </c>
    </row>
    <row r="46350" spans="1:1" x14ac:dyDescent="0.3">
      <c r="A46350" s="13">
        <v>0.30190004996852998</v>
      </c>
    </row>
    <row r="46351" spans="1:1" x14ac:dyDescent="0.3">
      <c r="A46351" s="13">
        <v>0.14943227806616</v>
      </c>
    </row>
    <row r="46352" spans="1:1" x14ac:dyDescent="0.3">
      <c r="A46352" s="13">
        <v>0.26895924655982001</v>
      </c>
    </row>
    <row r="46353" spans="1:1" x14ac:dyDescent="0.3">
      <c r="A46353" s="13">
        <v>0.16691421402911999</v>
      </c>
    </row>
    <row r="46354" spans="1:1" x14ac:dyDescent="0.3">
      <c r="A46354" s="13">
        <v>9.4249056249747998E-2</v>
      </c>
    </row>
    <row r="46355" spans="1:1" x14ac:dyDescent="0.3">
      <c r="A46355" s="13">
        <v>0.31934235227690999</v>
      </c>
    </row>
    <row r="46356" spans="1:1" x14ac:dyDescent="0.3">
      <c r="A46356" s="13">
        <v>0.18710962753936999</v>
      </c>
    </row>
    <row r="46357" spans="1:1" x14ac:dyDescent="0.3">
      <c r="A46357" s="13">
        <v>0.13057419373969001</v>
      </c>
    </row>
    <row r="46358" spans="1:1" x14ac:dyDescent="0.3">
      <c r="A46358" s="13">
        <v>0.11390985843508</v>
      </c>
    </row>
    <row r="46359" spans="1:1" x14ac:dyDescent="0.3">
      <c r="A46359" s="13">
        <v>0.19392939175519999</v>
      </c>
    </row>
    <row r="46360" spans="1:1" x14ac:dyDescent="0.3">
      <c r="A46360" s="13">
        <v>0.15480300519198001</v>
      </c>
    </row>
    <row r="46361" spans="1:1" x14ac:dyDescent="0.3">
      <c r="A46361" s="13">
        <v>0.3219128386365</v>
      </c>
    </row>
    <row r="46362" spans="1:1" x14ac:dyDescent="0.3">
      <c r="A46362" s="13">
        <v>0.17966803100872</v>
      </c>
    </row>
    <row r="46363" spans="1:1" x14ac:dyDescent="0.3">
      <c r="A46363" s="13">
        <v>0.15553683600398999</v>
      </c>
    </row>
    <row r="46364" spans="1:1" x14ac:dyDescent="0.3">
      <c r="A46364" s="13">
        <v>0.15553683600398999</v>
      </c>
    </row>
    <row r="46365" spans="1:1" x14ac:dyDescent="0.3">
      <c r="A46365" s="13">
        <v>0.11655159809496</v>
      </c>
    </row>
    <row r="46366" spans="1:1" x14ac:dyDescent="0.3">
      <c r="A46366" s="13">
        <v>0.30773497716301002</v>
      </c>
    </row>
    <row r="46367" spans="1:1" x14ac:dyDescent="0.3">
      <c r="A46367" s="13">
        <v>0.13827960163576</v>
      </c>
    </row>
    <row r="46368" spans="1:1" x14ac:dyDescent="0.3">
      <c r="A46368" s="13">
        <v>0.18571181357545999</v>
      </c>
    </row>
    <row r="46369" spans="1:1" x14ac:dyDescent="0.3">
      <c r="A46369" s="13">
        <v>0.19554180112481001</v>
      </c>
    </row>
    <row r="46370" spans="1:1" x14ac:dyDescent="0.3">
      <c r="A46370" s="13">
        <v>0.29240454373565</v>
      </c>
    </row>
    <row r="46371" spans="1:1" x14ac:dyDescent="0.3">
      <c r="A46371" s="13">
        <v>0.17760278905172</v>
      </c>
    </row>
    <row r="46372" spans="1:1" x14ac:dyDescent="0.3">
      <c r="A46372" s="13">
        <v>0.17224972680598</v>
      </c>
    </row>
    <row r="46373" spans="1:1" x14ac:dyDescent="0.3">
      <c r="A46373" s="13">
        <v>0.21382913634694001</v>
      </c>
    </row>
    <row r="46374" spans="1:1" x14ac:dyDescent="0.3">
      <c r="A46374" s="13">
        <v>0.11657265072802001</v>
      </c>
    </row>
    <row r="46375" spans="1:1" x14ac:dyDescent="0.3">
      <c r="A46375" s="13">
        <v>0.26267129857209998</v>
      </c>
    </row>
    <row r="46376" spans="1:1" x14ac:dyDescent="0.3">
      <c r="A46376" s="13">
        <v>0.26648120556006</v>
      </c>
    </row>
    <row r="46377" spans="1:1" x14ac:dyDescent="0.3">
      <c r="A46377" s="13">
        <v>0.218991062298</v>
      </c>
    </row>
    <row r="46378" spans="1:1" x14ac:dyDescent="0.3">
      <c r="A46378" s="13">
        <v>0.19239827411263999</v>
      </c>
    </row>
    <row r="46379" spans="1:1" x14ac:dyDescent="0.3">
      <c r="A46379" s="13">
        <v>0.15263085502887999</v>
      </c>
    </row>
    <row r="46380" spans="1:1" x14ac:dyDescent="0.3">
      <c r="A46380" s="13">
        <v>0.21559131064514001</v>
      </c>
    </row>
    <row r="46381" spans="1:1" x14ac:dyDescent="0.3">
      <c r="A46381" s="13">
        <v>0.17182820741328</v>
      </c>
    </row>
    <row r="46382" spans="1:1" x14ac:dyDescent="0.3">
      <c r="A46382" s="13">
        <v>0.25915987965062998</v>
      </c>
    </row>
    <row r="46383" spans="1:1" x14ac:dyDescent="0.3">
      <c r="A46383" s="13">
        <v>0.22849133340363001</v>
      </c>
    </row>
    <row r="46384" spans="1:1" x14ac:dyDescent="0.3">
      <c r="A46384" s="13">
        <v>0.19815243925741999</v>
      </c>
    </row>
    <row r="46385" spans="1:1" x14ac:dyDescent="0.3">
      <c r="A46385" s="13">
        <v>0.21158775054793</v>
      </c>
    </row>
    <row r="46386" spans="1:1" x14ac:dyDescent="0.3">
      <c r="A46386" s="13">
        <v>0.2241844494561</v>
      </c>
    </row>
    <row r="46387" spans="1:1" x14ac:dyDescent="0.3">
      <c r="A46387" s="13">
        <v>8.7592289624802006E-2</v>
      </c>
    </row>
    <row r="46388" spans="1:1" x14ac:dyDescent="0.3">
      <c r="A46388" s="13">
        <v>0.19146849435780999</v>
      </c>
    </row>
    <row r="46389" spans="1:1" x14ac:dyDescent="0.3">
      <c r="A46389" s="13">
        <v>0.11289709655429001</v>
      </c>
    </row>
    <row r="46390" spans="1:1" x14ac:dyDescent="0.3">
      <c r="A46390" s="13">
        <v>7.4632105835771997E-2</v>
      </c>
    </row>
    <row r="46391" spans="1:1" x14ac:dyDescent="0.3">
      <c r="A46391" s="13">
        <v>0.24649417952863001</v>
      </c>
    </row>
    <row r="46392" spans="1:1" x14ac:dyDescent="0.3">
      <c r="A46392" s="13">
        <v>0.15852599381492</v>
      </c>
    </row>
    <row r="46393" spans="1:1" x14ac:dyDescent="0.3">
      <c r="A46393" s="13">
        <v>0.14568919634314001</v>
      </c>
    </row>
    <row r="46394" spans="1:1" x14ac:dyDescent="0.3">
      <c r="A46394" s="13">
        <v>0.19237975018032</v>
      </c>
    </row>
    <row r="46395" spans="1:1" x14ac:dyDescent="0.3">
      <c r="A46395" s="13">
        <v>0.24801087111758999</v>
      </c>
    </row>
    <row r="46396" spans="1:1" x14ac:dyDescent="0.3">
      <c r="A46396" s="13">
        <v>3.2970428268366998E-2</v>
      </c>
    </row>
    <row r="46397" spans="1:1" x14ac:dyDescent="0.3">
      <c r="A46397" s="13">
        <v>0.13105054431678001</v>
      </c>
    </row>
    <row r="46398" spans="1:1" x14ac:dyDescent="0.3">
      <c r="A46398" s="13">
        <v>0.12842011142872001</v>
      </c>
    </row>
    <row r="46399" spans="1:1" x14ac:dyDescent="0.3">
      <c r="A46399" s="13">
        <v>0.14331312583679001</v>
      </c>
    </row>
    <row r="46400" spans="1:1" x14ac:dyDescent="0.3">
      <c r="A46400" s="13">
        <v>0.17557230916954</v>
      </c>
    </row>
    <row r="46401" spans="1:1" x14ac:dyDescent="0.3">
      <c r="A46401" s="13">
        <v>0.23336879591022</v>
      </c>
    </row>
    <row r="46402" spans="1:1" x14ac:dyDescent="0.3">
      <c r="A46402" s="13">
        <v>0.17822570673255</v>
      </c>
    </row>
    <row r="46403" spans="1:1" x14ac:dyDescent="0.3">
      <c r="A46403" s="13">
        <v>0.19605801753096</v>
      </c>
    </row>
    <row r="46404" spans="1:1" x14ac:dyDescent="0.3">
      <c r="A46404" s="13">
        <v>0.14984373027456999</v>
      </c>
    </row>
    <row r="46405" spans="1:1" x14ac:dyDescent="0.3">
      <c r="A46405" s="13">
        <v>0.168741194219</v>
      </c>
    </row>
    <row r="46406" spans="1:1" x14ac:dyDescent="0.3">
      <c r="A46406" s="13">
        <v>0.11933468909017</v>
      </c>
    </row>
    <row r="46407" spans="1:1" x14ac:dyDescent="0.3">
      <c r="A46407" s="13">
        <v>0.1510815529415</v>
      </c>
    </row>
    <row r="46408" spans="1:1" x14ac:dyDescent="0.3">
      <c r="A46408" s="13">
        <v>0.15936615339185001</v>
      </c>
    </row>
    <row r="46409" spans="1:1" x14ac:dyDescent="0.3">
      <c r="A46409" s="13">
        <v>0.24891265092056999</v>
      </c>
    </row>
    <row r="46410" spans="1:1" x14ac:dyDescent="0.3">
      <c r="A46410" s="13">
        <v>0.1162296774384</v>
      </c>
    </row>
    <row r="46411" spans="1:1" x14ac:dyDescent="0.3">
      <c r="A46411" s="13">
        <v>8.4614995083578004E-2</v>
      </c>
    </row>
    <row r="46412" spans="1:1" x14ac:dyDescent="0.3">
      <c r="A46412" s="13">
        <v>0.11557280080228</v>
      </c>
    </row>
    <row r="46413" spans="1:1" x14ac:dyDescent="0.3">
      <c r="A46413" s="13">
        <v>0.19474408836240001</v>
      </c>
    </row>
    <row r="46414" spans="1:1" x14ac:dyDescent="0.3">
      <c r="A46414" s="13">
        <v>0.30277189257057002</v>
      </c>
    </row>
    <row r="46415" spans="1:1" x14ac:dyDescent="0.3">
      <c r="A46415" s="13">
        <v>0.27620105186097998</v>
      </c>
    </row>
    <row r="46416" spans="1:1" x14ac:dyDescent="0.3">
      <c r="A46416" s="13">
        <v>0.14245905183089</v>
      </c>
    </row>
    <row r="46417" spans="1:1" x14ac:dyDescent="0.3">
      <c r="A46417" s="13">
        <v>0.37829402464822998</v>
      </c>
    </row>
    <row r="46418" spans="1:1" x14ac:dyDescent="0.3">
      <c r="A46418" s="13">
        <v>0.24243054572851</v>
      </c>
    </row>
    <row r="46419" spans="1:1" x14ac:dyDescent="0.3">
      <c r="A46419" s="13">
        <v>0.24243054572851</v>
      </c>
    </row>
    <row r="46420" spans="1:1" x14ac:dyDescent="0.3">
      <c r="A46420" s="13">
        <v>0.11482186570576</v>
      </c>
    </row>
    <row r="46421" spans="1:1" x14ac:dyDescent="0.3">
      <c r="A46421" s="13">
        <v>0.19226136752942999</v>
      </c>
    </row>
    <row r="46422" spans="1:1" x14ac:dyDescent="0.3">
      <c r="A46422" s="13">
        <v>0.25544387238763</v>
      </c>
    </row>
    <row r="46423" spans="1:1" x14ac:dyDescent="0.3">
      <c r="A46423" s="13">
        <v>0.16011854624644001</v>
      </c>
    </row>
    <row r="46424" spans="1:1" x14ac:dyDescent="0.3">
      <c r="A46424" s="13">
        <v>0.21455111057305001</v>
      </c>
    </row>
    <row r="46425" spans="1:1" x14ac:dyDescent="0.3">
      <c r="A46425" s="13">
        <v>0.18766436079373</v>
      </c>
    </row>
    <row r="46426" spans="1:1" x14ac:dyDescent="0.3">
      <c r="A46426" s="13">
        <v>0.20309293290632</v>
      </c>
    </row>
    <row r="46427" spans="1:1" x14ac:dyDescent="0.3">
      <c r="A46427" s="13">
        <v>0.22325511338109999</v>
      </c>
    </row>
    <row r="46428" spans="1:1" x14ac:dyDescent="0.3">
      <c r="A46428" s="13">
        <v>0.22328841424120999</v>
      </c>
    </row>
    <row r="46429" spans="1:1" x14ac:dyDescent="0.3">
      <c r="A46429" s="13">
        <v>0.25976401002214999</v>
      </c>
    </row>
    <row r="46430" spans="1:1" x14ac:dyDescent="0.3">
      <c r="A46430" s="13">
        <v>0.12186949561903</v>
      </c>
    </row>
    <row r="46431" spans="1:1" x14ac:dyDescent="0.3">
      <c r="A46431" s="13">
        <v>0.12137581319307</v>
      </c>
    </row>
    <row r="46432" spans="1:1" x14ac:dyDescent="0.3">
      <c r="A46432" s="13">
        <v>0.13840963380940999</v>
      </c>
    </row>
    <row r="46433" spans="1:1" x14ac:dyDescent="0.3">
      <c r="A46433" s="13">
        <v>0.26794334609727999</v>
      </c>
    </row>
    <row r="46434" spans="1:1" x14ac:dyDescent="0.3">
      <c r="A46434" s="13">
        <v>0.11220830686914</v>
      </c>
    </row>
    <row r="46435" spans="1:1" x14ac:dyDescent="0.3">
      <c r="A46435" s="13">
        <v>0.14338023965385999</v>
      </c>
    </row>
    <row r="46436" spans="1:1" x14ac:dyDescent="0.3">
      <c r="A46436" s="13">
        <v>6.8063864589247999E-2</v>
      </c>
    </row>
    <row r="46437" spans="1:1" x14ac:dyDescent="0.3">
      <c r="A46437" s="13">
        <v>0.29173994881788001</v>
      </c>
    </row>
    <row r="46438" spans="1:1" x14ac:dyDescent="0.3">
      <c r="A46438" s="13">
        <v>0.15957740941804999</v>
      </c>
    </row>
    <row r="46439" spans="1:1" x14ac:dyDescent="0.3">
      <c r="A46439" s="13">
        <v>0.13521081132828</v>
      </c>
    </row>
    <row r="46440" spans="1:1" x14ac:dyDescent="0.3">
      <c r="A46440" s="13">
        <v>0.27713462433593999</v>
      </c>
    </row>
    <row r="46441" spans="1:1" x14ac:dyDescent="0.3">
      <c r="A46441" s="13">
        <v>0.11816641286663999</v>
      </c>
    </row>
    <row r="46442" spans="1:1" x14ac:dyDescent="0.3">
      <c r="A46442" s="13">
        <v>0.13660152697936001</v>
      </c>
    </row>
    <row r="46443" spans="1:1" x14ac:dyDescent="0.3">
      <c r="A46443" s="13">
        <v>0.104926295793</v>
      </c>
    </row>
    <row r="46444" spans="1:1" x14ac:dyDescent="0.3">
      <c r="A46444" s="13">
        <v>0.18886747033727</v>
      </c>
    </row>
    <row r="46445" spans="1:1" x14ac:dyDescent="0.3">
      <c r="A46445" s="13">
        <v>0.29568676155258999</v>
      </c>
    </row>
    <row r="46446" spans="1:1" x14ac:dyDescent="0.3">
      <c r="A46446" s="13">
        <v>0.22218934958285999</v>
      </c>
    </row>
    <row r="46447" spans="1:1" x14ac:dyDescent="0.3">
      <c r="A46447" s="13">
        <v>0.15418949861354</v>
      </c>
    </row>
    <row r="46448" spans="1:1" x14ac:dyDescent="0.3">
      <c r="A46448" s="13">
        <v>0.26406148655925998</v>
      </c>
    </row>
    <row r="46449" spans="1:1" x14ac:dyDescent="0.3">
      <c r="A46449" s="13">
        <v>0.16324627684446999</v>
      </c>
    </row>
    <row r="46450" spans="1:1" x14ac:dyDescent="0.3">
      <c r="A46450" s="13">
        <v>0.13147103158813001</v>
      </c>
    </row>
    <row r="46451" spans="1:1" x14ac:dyDescent="0.3">
      <c r="A46451" s="13">
        <v>8.7672941141813995E-2</v>
      </c>
    </row>
    <row r="46452" spans="1:1" x14ac:dyDescent="0.3">
      <c r="A46452" s="13">
        <v>0.12881406314279001</v>
      </c>
    </row>
    <row r="46453" spans="1:1" x14ac:dyDescent="0.3">
      <c r="A46453" s="13">
        <v>0.13757063559763999</v>
      </c>
    </row>
    <row r="46454" spans="1:1" x14ac:dyDescent="0.3">
      <c r="A46454" s="13">
        <v>0.26610945236213002</v>
      </c>
    </row>
    <row r="46455" spans="1:1" x14ac:dyDescent="0.3">
      <c r="A46455" s="13">
        <v>0.15512597094705</v>
      </c>
    </row>
    <row r="46456" spans="1:1" x14ac:dyDescent="0.3">
      <c r="A46456" s="13">
        <v>0.21788921712768999</v>
      </c>
    </row>
    <row r="46457" spans="1:1" x14ac:dyDescent="0.3">
      <c r="A46457" s="13">
        <v>0.17092216197262999</v>
      </c>
    </row>
    <row r="46458" spans="1:1" x14ac:dyDescent="0.3">
      <c r="A46458" s="13">
        <v>8.4909822839072002E-2</v>
      </c>
    </row>
    <row r="46459" spans="1:1" x14ac:dyDescent="0.3">
      <c r="A46459" s="13">
        <v>0.14092725842116999</v>
      </c>
    </row>
    <row r="46460" spans="1:1" x14ac:dyDescent="0.3">
      <c r="A46460" s="13">
        <v>0.19198183317111001</v>
      </c>
    </row>
    <row r="46461" spans="1:1" x14ac:dyDescent="0.3">
      <c r="A46461" s="13">
        <v>0.20818196293539001</v>
      </c>
    </row>
    <row r="46462" spans="1:1" x14ac:dyDescent="0.3">
      <c r="A46462" s="13">
        <v>0.10908802867528</v>
      </c>
    </row>
    <row r="46463" spans="1:1" x14ac:dyDescent="0.3">
      <c r="A46463" s="13">
        <v>0.22823690478305</v>
      </c>
    </row>
    <row r="46464" spans="1:1" x14ac:dyDescent="0.3">
      <c r="A46464" s="13">
        <v>6.5317763610152998E-2</v>
      </c>
    </row>
    <row r="46465" spans="1:1" x14ac:dyDescent="0.3">
      <c r="A46465" s="13">
        <v>0.13537787470497001</v>
      </c>
    </row>
    <row r="46466" spans="1:1" x14ac:dyDescent="0.3">
      <c r="A46466" s="13">
        <v>0.22883532879081001</v>
      </c>
    </row>
    <row r="46467" spans="1:1" x14ac:dyDescent="0.3">
      <c r="A46467" s="13">
        <v>0.16718925446003</v>
      </c>
    </row>
    <row r="46468" spans="1:1" x14ac:dyDescent="0.3">
      <c r="A46468" s="13">
        <v>0.12078233486148</v>
      </c>
    </row>
    <row r="46469" spans="1:1" x14ac:dyDescent="0.3">
      <c r="A46469" s="13">
        <v>6.0611177874780001E-2</v>
      </c>
    </row>
    <row r="46470" spans="1:1" x14ac:dyDescent="0.3">
      <c r="A46470" s="13">
        <v>0.18590485195258999</v>
      </c>
    </row>
    <row r="46471" spans="1:1" x14ac:dyDescent="0.3">
      <c r="A46471" s="13">
        <v>0.13934722231689001</v>
      </c>
    </row>
    <row r="46472" spans="1:1" x14ac:dyDescent="0.3">
      <c r="A46472" s="13">
        <v>3.4013789629563002E-2</v>
      </c>
    </row>
    <row r="46473" spans="1:1" x14ac:dyDescent="0.3">
      <c r="A46473" s="13">
        <v>0.32411647751203998</v>
      </c>
    </row>
    <row r="46474" spans="1:1" x14ac:dyDescent="0.3">
      <c r="A46474" s="13">
        <v>0.17653203628379999</v>
      </c>
    </row>
    <row r="46475" spans="1:1" x14ac:dyDescent="0.3">
      <c r="A46475" s="13">
        <v>0.23550510284869999</v>
      </c>
    </row>
    <row r="46476" spans="1:1" x14ac:dyDescent="0.3">
      <c r="A46476" s="13">
        <v>0.15267383410571</v>
      </c>
    </row>
    <row r="46477" spans="1:1" x14ac:dyDescent="0.3">
      <c r="A46477" s="13">
        <v>0.23336685325260001</v>
      </c>
    </row>
    <row r="46478" spans="1:1" x14ac:dyDescent="0.3">
      <c r="A46478" s="13">
        <v>0.17688747288358</v>
      </c>
    </row>
    <row r="46479" spans="1:1" x14ac:dyDescent="0.3">
      <c r="A46479" s="13">
        <v>0.16518150285298</v>
      </c>
    </row>
    <row r="46480" spans="1:1" x14ac:dyDescent="0.3">
      <c r="A46480" s="13">
        <v>0.23122933302727</v>
      </c>
    </row>
    <row r="46481" spans="1:1" x14ac:dyDescent="0.3">
      <c r="A46481" s="13">
        <v>0.20367118145987001</v>
      </c>
    </row>
    <row r="46482" spans="1:1" x14ac:dyDescent="0.3">
      <c r="A46482" s="13">
        <v>0.27065190048753002</v>
      </c>
    </row>
    <row r="46483" spans="1:1" x14ac:dyDescent="0.3">
      <c r="A46483" s="13">
        <v>0.17343347568640999</v>
      </c>
    </row>
    <row r="46484" spans="1:1" x14ac:dyDescent="0.3">
      <c r="A46484" s="13">
        <v>0.20236117177408999</v>
      </c>
    </row>
    <row r="46485" spans="1:1" x14ac:dyDescent="0.3">
      <c r="A46485" s="13">
        <v>0.11552891359068</v>
      </c>
    </row>
    <row r="46486" spans="1:1" x14ac:dyDescent="0.3">
      <c r="A46486" s="13">
        <v>0.15503330907387999</v>
      </c>
    </row>
    <row r="46487" spans="1:1" x14ac:dyDescent="0.3">
      <c r="A46487" s="13">
        <v>0.25112053138854001</v>
      </c>
    </row>
    <row r="46488" spans="1:1" x14ac:dyDescent="0.3">
      <c r="A46488" s="13">
        <v>0.10909580941593</v>
      </c>
    </row>
    <row r="46489" spans="1:1" x14ac:dyDescent="0.3">
      <c r="A46489" s="13">
        <v>0.10605785069169001</v>
      </c>
    </row>
    <row r="46490" spans="1:1" x14ac:dyDescent="0.3">
      <c r="A46490" s="13">
        <v>0.10402930167299999</v>
      </c>
    </row>
    <row r="46491" spans="1:1" x14ac:dyDescent="0.3">
      <c r="A46491" s="13">
        <v>0.22195572608292999</v>
      </c>
    </row>
    <row r="46492" spans="1:1" x14ac:dyDescent="0.3">
      <c r="A46492" s="13">
        <v>0.21591032867120999</v>
      </c>
    </row>
    <row r="46493" spans="1:1" x14ac:dyDescent="0.3">
      <c r="A46493" s="13">
        <v>0.14320789128941</v>
      </c>
    </row>
    <row r="46494" spans="1:1" x14ac:dyDescent="0.3">
      <c r="A46494" s="13">
        <v>8.3425390387340995E-2</v>
      </c>
    </row>
    <row r="46495" spans="1:1" x14ac:dyDescent="0.3">
      <c r="A46495" s="13">
        <v>0.19363674007274001</v>
      </c>
    </row>
    <row r="46496" spans="1:1" x14ac:dyDescent="0.3">
      <c r="A46496" s="13">
        <v>0.14472775357042</v>
      </c>
    </row>
    <row r="46497" spans="1:1" x14ac:dyDescent="0.3">
      <c r="A46497" s="13">
        <v>0.20035495599565001</v>
      </c>
    </row>
    <row r="46498" spans="1:1" x14ac:dyDescent="0.3">
      <c r="A46498" s="13">
        <v>0.18698564411683999</v>
      </c>
    </row>
    <row r="46499" spans="1:1" x14ac:dyDescent="0.3">
      <c r="A46499" s="13">
        <v>0.12551668907468</v>
      </c>
    </row>
    <row r="46500" spans="1:1" x14ac:dyDescent="0.3">
      <c r="A46500" s="13">
        <v>0.17504798485739001</v>
      </c>
    </row>
    <row r="46501" spans="1:1" x14ac:dyDescent="0.3">
      <c r="A46501" s="13">
        <v>9.3363136663385998E-2</v>
      </c>
    </row>
    <row r="46502" spans="1:1" x14ac:dyDescent="0.3">
      <c r="A46502" s="13">
        <v>0.18779118146665999</v>
      </c>
    </row>
    <row r="46503" spans="1:1" x14ac:dyDescent="0.3">
      <c r="A46503" s="13">
        <v>0.18805971832262</v>
      </c>
    </row>
    <row r="46504" spans="1:1" x14ac:dyDescent="0.3">
      <c r="A46504" s="13">
        <v>0.15141144953617</v>
      </c>
    </row>
    <row r="46505" spans="1:1" x14ac:dyDescent="0.3">
      <c r="A46505" s="13">
        <v>9.0515172308741995E-2</v>
      </c>
    </row>
    <row r="46506" spans="1:1" x14ac:dyDescent="0.3">
      <c r="A46506" s="13">
        <v>0.18320777452032</v>
      </c>
    </row>
    <row r="46507" spans="1:1" x14ac:dyDescent="0.3">
      <c r="A46507" s="13">
        <v>0.16323832139517</v>
      </c>
    </row>
    <row r="46508" spans="1:1" x14ac:dyDescent="0.3">
      <c r="A46508" s="13">
        <v>0.18968724465435999</v>
      </c>
    </row>
    <row r="46509" spans="1:1" x14ac:dyDescent="0.3">
      <c r="A46509" s="13">
        <v>0.23109169250229</v>
      </c>
    </row>
    <row r="46510" spans="1:1" x14ac:dyDescent="0.3">
      <c r="A46510" s="13">
        <v>0.12488782439595</v>
      </c>
    </row>
    <row r="46511" spans="1:1" x14ac:dyDescent="0.3">
      <c r="A46511" s="13">
        <v>0.15741930033949</v>
      </c>
    </row>
    <row r="46512" spans="1:1" x14ac:dyDescent="0.3">
      <c r="A46512" s="13">
        <v>0.17648189879215001</v>
      </c>
    </row>
    <row r="46513" spans="1:1" x14ac:dyDescent="0.3">
      <c r="A46513" s="13">
        <v>0.13244335691351999</v>
      </c>
    </row>
    <row r="46514" spans="1:1" x14ac:dyDescent="0.3">
      <c r="A46514" s="13">
        <v>6.6758484501211995E-2</v>
      </c>
    </row>
    <row r="46515" spans="1:1" x14ac:dyDescent="0.3">
      <c r="A46515" s="13">
        <v>0.13880931527896001</v>
      </c>
    </row>
    <row r="46516" spans="1:1" x14ac:dyDescent="0.3">
      <c r="A46516" s="13">
        <v>0.12212066777253</v>
      </c>
    </row>
    <row r="46517" spans="1:1" x14ac:dyDescent="0.3">
      <c r="A46517" s="13">
        <v>0.18135254134828999</v>
      </c>
    </row>
    <row r="46518" spans="1:1" x14ac:dyDescent="0.3">
      <c r="A46518" s="13">
        <v>8.6527932643772995E-2</v>
      </c>
    </row>
    <row r="46519" spans="1:1" x14ac:dyDescent="0.3">
      <c r="A46519" s="13">
        <v>0.18954689871256999</v>
      </c>
    </row>
    <row r="46520" spans="1:1" x14ac:dyDescent="0.3">
      <c r="A46520" s="13">
        <v>5.5920973963582997E-2</v>
      </c>
    </row>
    <row r="46521" spans="1:1" x14ac:dyDescent="0.3">
      <c r="A46521" s="13">
        <v>0.26332298322920999</v>
      </c>
    </row>
    <row r="46522" spans="1:1" x14ac:dyDescent="0.3">
      <c r="A46522" s="13">
        <v>0.19753003870141</v>
      </c>
    </row>
    <row r="46523" spans="1:1" x14ac:dyDescent="0.3">
      <c r="A46523" s="13">
        <v>0.17555662479556999</v>
      </c>
    </row>
    <row r="46524" spans="1:1" x14ac:dyDescent="0.3">
      <c r="A46524" s="13">
        <v>0.20668587489095</v>
      </c>
    </row>
    <row r="46525" spans="1:1" x14ac:dyDescent="0.3">
      <c r="A46525" s="13">
        <v>0.24790460555419999</v>
      </c>
    </row>
    <row r="46526" spans="1:1" x14ac:dyDescent="0.3">
      <c r="A46526" s="13">
        <v>0.16138229572035001</v>
      </c>
    </row>
    <row r="46527" spans="1:1" x14ac:dyDescent="0.3">
      <c r="A46527" s="13">
        <v>0.20997943241155001</v>
      </c>
    </row>
    <row r="46528" spans="1:1" x14ac:dyDescent="0.3">
      <c r="A46528" s="13">
        <v>0.12482069783604</v>
      </c>
    </row>
    <row r="46529" spans="1:1" x14ac:dyDescent="0.3">
      <c r="A46529" s="13">
        <v>0.15770759686172001</v>
      </c>
    </row>
    <row r="46530" spans="1:1" x14ac:dyDescent="0.3">
      <c r="A46530" s="13">
        <v>5.5525223350613002E-2</v>
      </c>
    </row>
    <row r="46531" spans="1:1" x14ac:dyDescent="0.3">
      <c r="A46531" s="13">
        <v>0.29893140613056002</v>
      </c>
    </row>
    <row r="46532" spans="1:1" x14ac:dyDescent="0.3">
      <c r="A46532" s="13">
        <v>0.12800441183655001</v>
      </c>
    </row>
    <row r="46533" spans="1:1" x14ac:dyDescent="0.3">
      <c r="A46533" s="13">
        <v>0.14152090914321</v>
      </c>
    </row>
    <row r="46534" spans="1:1" x14ac:dyDescent="0.3">
      <c r="A46534" s="13">
        <v>0.20592719098654</v>
      </c>
    </row>
    <row r="46535" spans="1:1" x14ac:dyDescent="0.3">
      <c r="A46535" s="13">
        <v>0.25196845375531002</v>
      </c>
    </row>
    <row r="46536" spans="1:1" x14ac:dyDescent="0.3">
      <c r="A46536" s="13">
        <v>0.15591602184521</v>
      </c>
    </row>
    <row r="46537" spans="1:1" x14ac:dyDescent="0.3">
      <c r="A46537" s="13">
        <v>0.23435921830577999</v>
      </c>
    </row>
    <row r="46538" spans="1:1" x14ac:dyDescent="0.3">
      <c r="A46538" s="13">
        <v>0.16449604812822</v>
      </c>
    </row>
    <row r="46539" spans="1:1" x14ac:dyDescent="0.3">
      <c r="A46539" s="13">
        <v>8.077695027772E-2</v>
      </c>
    </row>
    <row r="46540" spans="1:1" x14ac:dyDescent="0.3">
      <c r="A46540" s="13">
        <v>0.19045034897843999</v>
      </c>
    </row>
    <row r="46541" spans="1:1" x14ac:dyDescent="0.3">
      <c r="A46541" s="13">
        <v>0.31377675326012999</v>
      </c>
    </row>
    <row r="46542" spans="1:1" x14ac:dyDescent="0.3">
      <c r="A46542" s="13">
        <v>0.29991899424159002</v>
      </c>
    </row>
    <row r="46543" spans="1:1" x14ac:dyDescent="0.3">
      <c r="A46543" s="13">
        <v>0.14477053266726</v>
      </c>
    </row>
    <row r="46544" spans="1:1" x14ac:dyDescent="0.3">
      <c r="A46544" s="13">
        <v>0.16680286168423</v>
      </c>
    </row>
    <row r="46545" spans="1:1" x14ac:dyDescent="0.3">
      <c r="A46545" s="13">
        <v>0.25244335873291002</v>
      </c>
    </row>
    <row r="46546" spans="1:1" x14ac:dyDescent="0.3">
      <c r="A46546" s="13">
        <v>0.18643132158023001</v>
      </c>
    </row>
    <row r="46547" spans="1:1" x14ac:dyDescent="0.3">
      <c r="A46547" s="13">
        <v>0.19100405852481001</v>
      </c>
    </row>
    <row r="46548" spans="1:1" x14ac:dyDescent="0.3">
      <c r="A46548" s="13">
        <v>0.19100405852481001</v>
      </c>
    </row>
    <row r="46549" spans="1:1" x14ac:dyDescent="0.3">
      <c r="A46549" s="13">
        <v>0.19100405852481001</v>
      </c>
    </row>
    <row r="46550" spans="1:1" x14ac:dyDescent="0.3">
      <c r="A46550" s="13">
        <v>1.853658320663E-2</v>
      </c>
    </row>
    <row r="46551" spans="1:1" x14ac:dyDescent="0.3">
      <c r="A46551" s="13">
        <v>0.23775580502235</v>
      </c>
    </row>
    <row r="46552" spans="1:1" x14ac:dyDescent="0.3">
      <c r="A46552" s="13">
        <v>0.21196065058024999</v>
      </c>
    </row>
    <row r="46553" spans="1:1" x14ac:dyDescent="0.3">
      <c r="A46553" s="13">
        <v>0.12741882245492001</v>
      </c>
    </row>
    <row r="46554" spans="1:1" x14ac:dyDescent="0.3">
      <c r="A46554" s="13">
        <v>0.20745194345293999</v>
      </c>
    </row>
    <row r="46555" spans="1:1" x14ac:dyDescent="0.3">
      <c r="A46555" s="13">
        <v>0.25927771295840002</v>
      </c>
    </row>
    <row r="46556" spans="1:1" x14ac:dyDescent="0.3">
      <c r="A46556" s="13">
        <v>0.25927771295840002</v>
      </c>
    </row>
    <row r="46557" spans="1:1" x14ac:dyDescent="0.3">
      <c r="A46557" s="13">
        <v>0.14540103819049</v>
      </c>
    </row>
    <row r="46558" spans="1:1" x14ac:dyDescent="0.3">
      <c r="A46558" s="13">
        <v>0.20204260730372001</v>
      </c>
    </row>
    <row r="46559" spans="1:1" x14ac:dyDescent="0.3">
      <c r="A46559" s="13">
        <v>0.14599607848349999</v>
      </c>
    </row>
    <row r="46560" spans="1:1" x14ac:dyDescent="0.3">
      <c r="A46560" s="13">
        <v>0.1837045101349</v>
      </c>
    </row>
    <row r="46561" spans="1:1" x14ac:dyDescent="0.3">
      <c r="A46561" s="13">
        <v>0.15501675770567</v>
      </c>
    </row>
    <row r="46562" spans="1:1" x14ac:dyDescent="0.3">
      <c r="A46562" s="13">
        <v>0.10420999818774999</v>
      </c>
    </row>
    <row r="46563" spans="1:1" x14ac:dyDescent="0.3">
      <c r="A46563" s="13">
        <v>0.1225333674122</v>
      </c>
    </row>
    <row r="46564" spans="1:1" x14ac:dyDescent="0.3">
      <c r="A46564" s="13">
        <v>0.13828434319919</v>
      </c>
    </row>
    <row r="46565" spans="1:1" x14ac:dyDescent="0.3">
      <c r="A46565" s="13">
        <v>0.18715498999161001</v>
      </c>
    </row>
    <row r="46566" spans="1:1" x14ac:dyDescent="0.3">
      <c r="A46566" s="13">
        <v>1.3324541865142E-2</v>
      </c>
    </row>
    <row r="46567" spans="1:1" x14ac:dyDescent="0.3">
      <c r="A46567" s="13">
        <v>0.15916669942381001</v>
      </c>
    </row>
    <row r="46568" spans="1:1" x14ac:dyDescent="0.3">
      <c r="A46568" s="13">
        <v>0.11606538000536</v>
      </c>
    </row>
    <row r="46569" spans="1:1" x14ac:dyDescent="0.3">
      <c r="A46569" s="13">
        <v>0.20328792453113001</v>
      </c>
    </row>
    <row r="46570" spans="1:1" x14ac:dyDescent="0.3">
      <c r="A46570" s="13">
        <v>0.10836399346970001</v>
      </c>
    </row>
    <row r="46571" spans="1:1" x14ac:dyDescent="0.3">
      <c r="A46571" s="13">
        <v>0.33371695153845998</v>
      </c>
    </row>
    <row r="46572" spans="1:1" x14ac:dyDescent="0.3">
      <c r="A46572" s="13">
        <v>0.11684885889173</v>
      </c>
    </row>
    <row r="46573" spans="1:1" x14ac:dyDescent="0.3">
      <c r="A46573" s="13">
        <v>0.20119521499143</v>
      </c>
    </row>
    <row r="46574" spans="1:1" x14ac:dyDescent="0.3">
      <c r="A46574" s="13">
        <v>5.3369242379704002E-2</v>
      </c>
    </row>
    <row r="46575" spans="1:1" x14ac:dyDescent="0.3">
      <c r="A46575" s="13">
        <v>0.17501450255083001</v>
      </c>
    </row>
    <row r="46576" spans="1:1" x14ac:dyDescent="0.3">
      <c r="A46576" s="13">
        <v>0.20150278464258001</v>
      </c>
    </row>
    <row r="46577" spans="1:1" x14ac:dyDescent="0.3">
      <c r="A46577" s="13">
        <v>0.12260620144806</v>
      </c>
    </row>
    <row r="46578" spans="1:1" x14ac:dyDescent="0.3">
      <c r="A46578" s="13">
        <v>0.12281430024171</v>
      </c>
    </row>
    <row r="46579" spans="1:1" x14ac:dyDescent="0.3">
      <c r="A46579" s="13">
        <v>0.18956704751412001</v>
      </c>
    </row>
    <row r="46580" spans="1:1" x14ac:dyDescent="0.3">
      <c r="A46580" s="13">
        <v>0.16156730823823001</v>
      </c>
    </row>
    <row r="46581" spans="1:1" x14ac:dyDescent="0.3">
      <c r="A46581" s="13">
        <v>0.12163488152908</v>
      </c>
    </row>
    <row r="46582" spans="1:1" x14ac:dyDescent="0.3">
      <c r="A46582" s="13">
        <v>0.18741180050383</v>
      </c>
    </row>
    <row r="46583" spans="1:1" x14ac:dyDescent="0.3">
      <c r="A46583" s="13">
        <v>0.26047182929652002</v>
      </c>
    </row>
    <row r="46584" spans="1:1" x14ac:dyDescent="0.3">
      <c r="A46584" s="13">
        <v>0.17136756465257</v>
      </c>
    </row>
    <row r="46585" spans="1:1" x14ac:dyDescent="0.3">
      <c r="A46585" s="13">
        <v>0.12549521917817999</v>
      </c>
    </row>
    <row r="46586" spans="1:1" x14ac:dyDescent="0.3">
      <c r="A46586" s="13">
        <v>6.8068848055680004E-2</v>
      </c>
    </row>
    <row r="46587" spans="1:1" x14ac:dyDescent="0.3">
      <c r="A46587" s="13">
        <v>5.2128801391568003E-2</v>
      </c>
    </row>
    <row r="46588" spans="1:1" x14ac:dyDescent="0.3">
      <c r="A46588" s="13">
        <v>9.2058132854935998E-2</v>
      </c>
    </row>
    <row r="46589" spans="1:1" x14ac:dyDescent="0.3">
      <c r="A46589" s="13">
        <v>0.18549606517966</v>
      </c>
    </row>
    <row r="46590" spans="1:1" x14ac:dyDescent="0.3">
      <c r="A46590" s="13">
        <v>0.13614641266523</v>
      </c>
    </row>
    <row r="46591" spans="1:1" x14ac:dyDescent="0.3">
      <c r="A46591" s="13">
        <v>0.26168618036148</v>
      </c>
    </row>
    <row r="46592" spans="1:1" x14ac:dyDescent="0.3">
      <c r="A46592" s="13">
        <v>0.23830182219088999</v>
      </c>
    </row>
    <row r="46593" spans="1:1" x14ac:dyDescent="0.3">
      <c r="A46593" s="13">
        <v>0.13894565675812001</v>
      </c>
    </row>
    <row r="46594" spans="1:1" x14ac:dyDescent="0.3">
      <c r="A46594" s="13">
        <v>0.19793989610464</v>
      </c>
    </row>
    <row r="46595" spans="1:1" x14ac:dyDescent="0.3">
      <c r="A46595" s="13">
        <v>0.23204899189931</v>
      </c>
    </row>
    <row r="46596" spans="1:1" x14ac:dyDescent="0.3">
      <c r="A46596" s="13">
        <v>0.16441431725541999</v>
      </c>
    </row>
    <row r="46597" spans="1:1" x14ac:dyDescent="0.3">
      <c r="A46597" s="13">
        <v>9.0476583268398997E-2</v>
      </c>
    </row>
    <row r="46598" spans="1:1" x14ac:dyDescent="0.3">
      <c r="A46598" s="13">
        <v>0.13402374397732</v>
      </c>
    </row>
    <row r="46599" spans="1:1" x14ac:dyDescent="0.3">
      <c r="A46599" s="13">
        <v>0.25089536420955</v>
      </c>
    </row>
    <row r="46600" spans="1:1" x14ac:dyDescent="0.3">
      <c r="A46600" s="13">
        <v>0.20039002838796</v>
      </c>
    </row>
    <row r="46601" spans="1:1" x14ac:dyDescent="0.3">
      <c r="A46601" s="13">
        <v>0.17253028152808</v>
      </c>
    </row>
    <row r="46602" spans="1:1" x14ac:dyDescent="0.3">
      <c r="A46602" s="13">
        <v>0.12503853159430001</v>
      </c>
    </row>
    <row r="46603" spans="1:1" x14ac:dyDescent="0.3">
      <c r="A46603" s="13">
        <v>0.15854500657861001</v>
      </c>
    </row>
    <row r="46604" spans="1:1" x14ac:dyDescent="0.3">
      <c r="A46604" s="13">
        <v>0.25211134518936001</v>
      </c>
    </row>
    <row r="46605" spans="1:1" x14ac:dyDescent="0.3">
      <c r="A46605" s="13">
        <v>0.20591976943998</v>
      </c>
    </row>
    <row r="46606" spans="1:1" x14ac:dyDescent="0.3">
      <c r="A46606" s="13">
        <v>9.7579780722640994E-2</v>
      </c>
    </row>
    <row r="46607" spans="1:1" x14ac:dyDescent="0.3">
      <c r="A46607" s="13">
        <v>0.12450468562311</v>
      </c>
    </row>
    <row r="46608" spans="1:1" x14ac:dyDescent="0.3">
      <c r="A46608" s="13">
        <v>0.30791041018710003</v>
      </c>
    </row>
    <row r="46609" spans="1:1" x14ac:dyDescent="0.3">
      <c r="A46609" s="13">
        <v>0.16442902783773999</v>
      </c>
    </row>
    <row r="46610" spans="1:1" x14ac:dyDescent="0.3">
      <c r="A46610" s="13">
        <v>0.24404563803307999</v>
      </c>
    </row>
    <row r="46611" spans="1:1" x14ac:dyDescent="0.3">
      <c r="A46611" s="13">
        <v>0.16254018698934999</v>
      </c>
    </row>
    <row r="46612" spans="1:1" x14ac:dyDescent="0.3">
      <c r="A46612" s="13">
        <v>0.21738145519120999</v>
      </c>
    </row>
    <row r="46613" spans="1:1" x14ac:dyDescent="0.3">
      <c r="A46613" s="13">
        <v>6.8005013169135001E-2</v>
      </c>
    </row>
    <row r="46614" spans="1:1" x14ac:dyDescent="0.3">
      <c r="A46614" s="13">
        <v>0.16657642058625999</v>
      </c>
    </row>
    <row r="46615" spans="1:1" x14ac:dyDescent="0.3">
      <c r="A46615" s="13">
        <v>0.13929344595434001</v>
      </c>
    </row>
    <row r="46616" spans="1:1" x14ac:dyDescent="0.3">
      <c r="A46616" s="13">
        <v>0.21406933621165</v>
      </c>
    </row>
    <row r="46617" spans="1:1" x14ac:dyDescent="0.3">
      <c r="A46617" s="13">
        <v>0.26278538860498002</v>
      </c>
    </row>
    <row r="46618" spans="1:1" x14ac:dyDescent="0.3">
      <c r="A46618" s="13">
        <v>0.24959331237744001</v>
      </c>
    </row>
    <row r="46619" spans="1:1" x14ac:dyDescent="0.3">
      <c r="A46619" s="13">
        <v>0.14119906059477</v>
      </c>
    </row>
    <row r="46620" spans="1:1" x14ac:dyDescent="0.3">
      <c r="A46620" s="13">
        <v>0.26340137151183002</v>
      </c>
    </row>
    <row r="46621" spans="1:1" x14ac:dyDescent="0.3">
      <c r="A46621" s="13">
        <v>0.17839556342297999</v>
      </c>
    </row>
    <row r="46622" spans="1:1" x14ac:dyDescent="0.3">
      <c r="A46622" s="13">
        <v>0.1958916531562</v>
      </c>
    </row>
    <row r="46623" spans="1:1" x14ac:dyDescent="0.3">
      <c r="A46623" s="13">
        <v>0.15098155744697001</v>
      </c>
    </row>
    <row r="46624" spans="1:1" x14ac:dyDescent="0.3">
      <c r="A46624" s="13">
        <v>0.13758693301531999</v>
      </c>
    </row>
    <row r="46625" spans="1:1" x14ac:dyDescent="0.3">
      <c r="A46625" s="13">
        <v>0.22522136354566</v>
      </c>
    </row>
    <row r="46626" spans="1:1" x14ac:dyDescent="0.3">
      <c r="A46626" s="13">
        <v>0.12682127219049999</v>
      </c>
    </row>
    <row r="46627" spans="1:1" x14ac:dyDescent="0.3">
      <c r="A46627" s="13">
        <v>0.25001759203097002</v>
      </c>
    </row>
    <row r="46628" spans="1:1" x14ac:dyDescent="0.3">
      <c r="A46628" s="13">
        <v>0.16421862567011999</v>
      </c>
    </row>
    <row r="46629" spans="1:1" x14ac:dyDescent="0.3">
      <c r="A46629" s="13">
        <v>0.12548533403272</v>
      </c>
    </row>
    <row r="46630" spans="1:1" x14ac:dyDescent="0.3">
      <c r="A46630" s="13">
        <v>0.10270638910705999</v>
      </c>
    </row>
    <row r="46631" spans="1:1" x14ac:dyDescent="0.3">
      <c r="A46631" s="13">
        <v>0.15779443161910001</v>
      </c>
    </row>
    <row r="46632" spans="1:1" x14ac:dyDescent="0.3">
      <c r="A46632" s="13">
        <v>0.1519350117097</v>
      </c>
    </row>
    <row r="46633" spans="1:1" x14ac:dyDescent="0.3">
      <c r="A46633" s="13">
        <v>0.16416874428799</v>
      </c>
    </row>
    <row r="46634" spans="1:1" x14ac:dyDescent="0.3">
      <c r="A46634" s="13">
        <v>0.15665694486599999</v>
      </c>
    </row>
    <row r="46635" spans="1:1" x14ac:dyDescent="0.3">
      <c r="A46635" s="13">
        <v>8.0350822730149998E-2</v>
      </c>
    </row>
    <row r="46636" spans="1:1" x14ac:dyDescent="0.3">
      <c r="A46636" s="13">
        <v>0.16106438047614</v>
      </c>
    </row>
    <row r="46637" spans="1:1" x14ac:dyDescent="0.3">
      <c r="A46637" s="13">
        <v>0.10635071749442999</v>
      </c>
    </row>
    <row r="46638" spans="1:1" x14ac:dyDescent="0.3">
      <c r="A46638" s="13">
        <v>0.19849029442173</v>
      </c>
    </row>
    <row r="46639" spans="1:1" x14ac:dyDescent="0.3">
      <c r="A46639" s="13">
        <v>0.15846470986031999</v>
      </c>
    </row>
    <row r="46640" spans="1:1" x14ac:dyDescent="0.3">
      <c r="A46640" s="13">
        <v>0.26378295425248999</v>
      </c>
    </row>
    <row r="46641" spans="1:1" x14ac:dyDescent="0.3">
      <c r="A46641" s="13">
        <v>0.19730905190815001</v>
      </c>
    </row>
    <row r="46642" spans="1:1" x14ac:dyDescent="0.3">
      <c r="A46642" s="13">
        <v>7.6492718880889002E-2</v>
      </c>
    </row>
    <row r="46643" spans="1:1" x14ac:dyDescent="0.3">
      <c r="A46643" s="13">
        <v>0.18329032805692999</v>
      </c>
    </row>
    <row r="46644" spans="1:1" x14ac:dyDescent="0.3">
      <c r="A46644" s="13">
        <v>6.5170361990254E-2</v>
      </c>
    </row>
    <row r="46645" spans="1:1" x14ac:dyDescent="0.3">
      <c r="A46645" s="13">
        <v>0.19668800541372999</v>
      </c>
    </row>
    <row r="46646" spans="1:1" x14ac:dyDescent="0.3">
      <c r="A46646" s="13">
        <v>0.18513496287409001</v>
      </c>
    </row>
    <row r="46647" spans="1:1" x14ac:dyDescent="0.3">
      <c r="A46647" s="13">
        <v>7.7197219102308007E-2</v>
      </c>
    </row>
    <row r="46648" spans="1:1" x14ac:dyDescent="0.3">
      <c r="A46648" s="13">
        <v>0.15641570793174001</v>
      </c>
    </row>
    <row r="46649" spans="1:1" x14ac:dyDescent="0.3">
      <c r="A46649" s="13">
        <v>0.10945898824524999</v>
      </c>
    </row>
    <row r="46650" spans="1:1" x14ac:dyDescent="0.3">
      <c r="A46650" s="13">
        <v>9.5136424930745006E-2</v>
      </c>
    </row>
    <row r="46651" spans="1:1" x14ac:dyDescent="0.3">
      <c r="A46651" s="13">
        <v>0.23962658529427</v>
      </c>
    </row>
    <row r="46652" spans="1:1" x14ac:dyDescent="0.3">
      <c r="A46652" s="13">
        <v>0.13677836176557001</v>
      </c>
    </row>
    <row r="46653" spans="1:1" x14ac:dyDescent="0.3">
      <c r="A46653" s="13">
        <v>0.19571907659177001</v>
      </c>
    </row>
    <row r="46654" spans="1:1" x14ac:dyDescent="0.3">
      <c r="A46654" s="13">
        <v>0.13906174386236</v>
      </c>
    </row>
    <row r="46655" spans="1:1" x14ac:dyDescent="0.3">
      <c r="A46655" s="13">
        <v>0.23474989551768</v>
      </c>
    </row>
    <row r="46656" spans="1:1" x14ac:dyDescent="0.3">
      <c r="A46656" s="13">
        <v>0.20297628286550001</v>
      </c>
    </row>
    <row r="46657" spans="1:1" x14ac:dyDescent="0.3">
      <c r="A46657" s="13">
        <v>0.21484281622172999</v>
      </c>
    </row>
    <row r="46658" spans="1:1" x14ac:dyDescent="0.3">
      <c r="A46658" s="13">
        <v>0.16309972272632001</v>
      </c>
    </row>
    <row r="46659" spans="1:1" x14ac:dyDescent="0.3">
      <c r="A46659" s="13">
        <v>0.28888839640940001</v>
      </c>
    </row>
    <row r="46660" spans="1:1" x14ac:dyDescent="0.3">
      <c r="A46660" s="13">
        <v>0.16693355158920001</v>
      </c>
    </row>
    <row r="46661" spans="1:1" x14ac:dyDescent="0.3">
      <c r="A46661" s="13">
        <v>0.18826649051937</v>
      </c>
    </row>
    <row r="46662" spans="1:1" x14ac:dyDescent="0.3">
      <c r="A46662" s="13">
        <v>0.18836892875634001</v>
      </c>
    </row>
    <row r="46663" spans="1:1" x14ac:dyDescent="0.3">
      <c r="A46663" s="13">
        <v>0.20081660582262001</v>
      </c>
    </row>
    <row r="46664" spans="1:1" x14ac:dyDescent="0.3">
      <c r="A46664" s="13">
        <v>0.11926661369815</v>
      </c>
    </row>
    <row r="46665" spans="1:1" x14ac:dyDescent="0.3">
      <c r="A46665" s="13">
        <v>0.40422178204706</v>
      </c>
    </row>
    <row r="46666" spans="1:1" x14ac:dyDescent="0.3">
      <c r="A46666" s="13">
        <v>0.11105567219213</v>
      </c>
    </row>
    <row r="46667" spans="1:1" x14ac:dyDescent="0.3">
      <c r="A46667" s="13">
        <v>0.14101672392847001</v>
      </c>
    </row>
    <row r="46668" spans="1:1" x14ac:dyDescent="0.3">
      <c r="A46668" s="13">
        <v>0.11206159966627</v>
      </c>
    </row>
    <row r="46669" spans="1:1" x14ac:dyDescent="0.3">
      <c r="A46669" s="13">
        <v>0.21512578720427</v>
      </c>
    </row>
    <row r="46670" spans="1:1" x14ac:dyDescent="0.3">
      <c r="A46670" s="13">
        <v>0.24959932721017</v>
      </c>
    </row>
    <row r="46671" spans="1:1" x14ac:dyDescent="0.3">
      <c r="A46671" s="13">
        <v>0.23773611563557001</v>
      </c>
    </row>
    <row r="46672" spans="1:1" x14ac:dyDescent="0.3">
      <c r="A46672" s="13">
        <v>0.18950072710432</v>
      </c>
    </row>
    <row r="46673" spans="1:1" x14ac:dyDescent="0.3">
      <c r="A46673" s="13">
        <v>0.21663763294075</v>
      </c>
    </row>
    <row r="46674" spans="1:1" x14ac:dyDescent="0.3">
      <c r="A46674" s="13">
        <v>0.16540223471077001</v>
      </c>
    </row>
    <row r="46675" spans="1:1" x14ac:dyDescent="0.3">
      <c r="A46675" s="13">
        <v>0.20455229822156001</v>
      </c>
    </row>
    <row r="46676" spans="1:1" x14ac:dyDescent="0.3">
      <c r="A46676" s="13">
        <v>0.21626292299958</v>
      </c>
    </row>
    <row r="46677" spans="1:1" x14ac:dyDescent="0.3">
      <c r="A46677" s="13">
        <v>0.14183928019370001</v>
      </c>
    </row>
    <row r="46678" spans="1:1" x14ac:dyDescent="0.3">
      <c r="A46678" s="13">
        <v>0.11542860422513</v>
      </c>
    </row>
    <row r="46679" spans="1:1" x14ac:dyDescent="0.3">
      <c r="A46679" s="13">
        <v>0.13005480688710999</v>
      </c>
    </row>
    <row r="46680" spans="1:1" x14ac:dyDescent="0.3">
      <c r="A46680" s="13">
        <v>0.15238795203217001</v>
      </c>
    </row>
    <row r="46681" spans="1:1" x14ac:dyDescent="0.3">
      <c r="A46681" s="13">
        <v>0.16211458141987001</v>
      </c>
    </row>
    <row r="46682" spans="1:1" x14ac:dyDescent="0.3">
      <c r="A46682" s="13">
        <v>0.26254359174846997</v>
      </c>
    </row>
    <row r="46683" spans="1:1" x14ac:dyDescent="0.3">
      <c r="A46683" s="13">
        <v>0.17365466909138</v>
      </c>
    </row>
    <row r="46684" spans="1:1" x14ac:dyDescent="0.3">
      <c r="A46684" s="13">
        <v>0.20569001123423999</v>
      </c>
    </row>
    <row r="46685" spans="1:1" x14ac:dyDescent="0.3">
      <c r="A46685" s="13">
        <v>0.23196404587923999</v>
      </c>
    </row>
    <row r="46686" spans="1:1" x14ac:dyDescent="0.3">
      <c r="A46686" s="13">
        <v>0.29322629887135998</v>
      </c>
    </row>
    <row r="46687" spans="1:1" x14ac:dyDescent="0.3">
      <c r="A46687" s="13">
        <v>0.11057961377405</v>
      </c>
    </row>
    <row r="46688" spans="1:1" x14ac:dyDescent="0.3">
      <c r="A46688" s="13">
        <v>0.23235410048064001</v>
      </c>
    </row>
    <row r="46689" spans="1:1" x14ac:dyDescent="0.3">
      <c r="A46689" s="13">
        <v>0.12409675714303001</v>
      </c>
    </row>
    <row r="46690" spans="1:1" x14ac:dyDescent="0.3">
      <c r="A46690" s="13">
        <v>0.28991222123923999</v>
      </c>
    </row>
    <row r="46691" spans="1:1" x14ac:dyDescent="0.3">
      <c r="A46691" s="13">
        <v>8.8355412065713998E-2</v>
      </c>
    </row>
    <row r="46692" spans="1:1" x14ac:dyDescent="0.3">
      <c r="A46692" s="13">
        <v>0.13630228099999001</v>
      </c>
    </row>
    <row r="46693" spans="1:1" x14ac:dyDescent="0.3">
      <c r="A46693" s="13">
        <v>0.14854634805559</v>
      </c>
    </row>
    <row r="46694" spans="1:1" x14ac:dyDescent="0.3">
      <c r="A46694" s="13">
        <v>9.1527251756641004E-2</v>
      </c>
    </row>
    <row r="46695" spans="1:1" x14ac:dyDescent="0.3">
      <c r="A46695" s="13">
        <v>0.22069440113050001</v>
      </c>
    </row>
    <row r="46696" spans="1:1" x14ac:dyDescent="0.3">
      <c r="A46696" s="13">
        <v>0.24436542798999</v>
      </c>
    </row>
    <row r="46697" spans="1:1" x14ac:dyDescent="0.3">
      <c r="A46697" s="13">
        <v>0.29058212828652003</v>
      </c>
    </row>
    <row r="46698" spans="1:1" x14ac:dyDescent="0.3">
      <c r="A46698" s="13">
        <v>0.15572834456904999</v>
      </c>
    </row>
    <row r="46699" spans="1:1" x14ac:dyDescent="0.3">
      <c r="A46699" s="13">
        <v>0.25383111788127</v>
      </c>
    </row>
    <row r="46700" spans="1:1" x14ac:dyDescent="0.3">
      <c r="A46700" s="13">
        <v>0.25790948940460001</v>
      </c>
    </row>
    <row r="46701" spans="1:1" x14ac:dyDescent="0.3">
      <c r="A46701" s="13">
        <v>8.9415195139794998E-2</v>
      </c>
    </row>
    <row r="46702" spans="1:1" x14ac:dyDescent="0.3">
      <c r="A46702" s="13">
        <v>0.15753593852351999</v>
      </c>
    </row>
    <row r="46703" spans="1:1" x14ac:dyDescent="0.3">
      <c r="A46703" s="13">
        <v>0.1265564142269</v>
      </c>
    </row>
    <row r="46704" spans="1:1" x14ac:dyDescent="0.3">
      <c r="A46704" s="13">
        <v>0.34831416348764999</v>
      </c>
    </row>
    <row r="46705" spans="1:1" x14ac:dyDescent="0.3">
      <c r="A46705" s="13">
        <v>7.0088252242540006E-2</v>
      </c>
    </row>
    <row r="46706" spans="1:1" x14ac:dyDescent="0.3">
      <c r="A46706" s="13">
        <v>0.13583690555735001</v>
      </c>
    </row>
    <row r="46707" spans="1:1" x14ac:dyDescent="0.3">
      <c r="A46707" s="13">
        <v>6.5343205234958998E-2</v>
      </c>
    </row>
    <row r="46708" spans="1:1" x14ac:dyDescent="0.3">
      <c r="A46708" s="13">
        <v>0.29700289633063998</v>
      </c>
    </row>
    <row r="46709" spans="1:1" x14ac:dyDescent="0.3">
      <c r="A46709" s="13">
        <v>0.14028381085080999</v>
      </c>
    </row>
    <row r="46710" spans="1:1" x14ac:dyDescent="0.3">
      <c r="A46710" s="13">
        <v>0.13991841598304999</v>
      </c>
    </row>
    <row r="46711" spans="1:1" x14ac:dyDescent="0.3">
      <c r="A46711" s="13">
        <v>0.11631634478628999</v>
      </c>
    </row>
    <row r="46712" spans="1:1" x14ac:dyDescent="0.3">
      <c r="A46712" s="13">
        <v>0.20364876258702999</v>
      </c>
    </row>
    <row r="46713" spans="1:1" x14ac:dyDescent="0.3">
      <c r="A46713" s="13">
        <v>0.30471229679229</v>
      </c>
    </row>
    <row r="46714" spans="1:1" x14ac:dyDescent="0.3">
      <c r="A46714" s="13">
        <v>0.16880560320932</v>
      </c>
    </row>
    <row r="46715" spans="1:1" x14ac:dyDescent="0.3">
      <c r="A46715" s="13">
        <v>0.20582769908906001</v>
      </c>
    </row>
    <row r="46716" spans="1:1" x14ac:dyDescent="0.3">
      <c r="A46716" s="13">
        <v>0.13576703777258001</v>
      </c>
    </row>
    <row r="46717" spans="1:1" x14ac:dyDescent="0.3">
      <c r="A46717" s="13">
        <v>0.16315934705116</v>
      </c>
    </row>
    <row r="46718" spans="1:1" x14ac:dyDescent="0.3">
      <c r="A46718" s="13">
        <v>0.12078229158567</v>
      </c>
    </row>
    <row r="46719" spans="1:1" x14ac:dyDescent="0.3">
      <c r="A46719" s="13">
        <v>0.25306836196747001</v>
      </c>
    </row>
    <row r="46720" spans="1:1" x14ac:dyDescent="0.3">
      <c r="A46720" s="13">
        <v>0.10886451641932</v>
      </c>
    </row>
    <row r="46721" spans="1:1" x14ac:dyDescent="0.3">
      <c r="A46721" s="13">
        <v>9.7665093771560005E-2</v>
      </c>
    </row>
    <row r="46722" spans="1:1" x14ac:dyDescent="0.3">
      <c r="A46722" s="13">
        <v>0.17313405404011001</v>
      </c>
    </row>
    <row r="46723" spans="1:1" x14ac:dyDescent="0.3">
      <c r="A46723" s="13">
        <v>0.13393215241552001</v>
      </c>
    </row>
    <row r="46724" spans="1:1" x14ac:dyDescent="0.3">
      <c r="A46724" s="13">
        <v>0.14048880254946999</v>
      </c>
    </row>
    <row r="46725" spans="1:1" x14ac:dyDescent="0.3">
      <c r="A46725" s="13">
        <v>5.9355950292982997E-2</v>
      </c>
    </row>
    <row r="46726" spans="1:1" x14ac:dyDescent="0.3">
      <c r="A46726" s="13">
        <v>0.1225012408574</v>
      </c>
    </row>
    <row r="46727" spans="1:1" x14ac:dyDescent="0.3">
      <c r="A46727" s="13">
        <v>0.17978477914686</v>
      </c>
    </row>
    <row r="46728" spans="1:1" x14ac:dyDescent="0.3">
      <c r="A46728" s="13">
        <v>7.7968443925771999E-2</v>
      </c>
    </row>
    <row r="46729" spans="1:1" x14ac:dyDescent="0.3">
      <c r="A46729" s="13">
        <v>8.4037239799402003E-2</v>
      </c>
    </row>
    <row r="46730" spans="1:1" x14ac:dyDescent="0.3">
      <c r="A46730" s="13">
        <v>6.2943944552996997E-2</v>
      </c>
    </row>
    <row r="46731" spans="1:1" x14ac:dyDescent="0.3">
      <c r="A46731" s="13">
        <v>0.22128046290253001</v>
      </c>
    </row>
    <row r="46732" spans="1:1" x14ac:dyDescent="0.3">
      <c r="A46732" s="13">
        <v>0.31607077047150001</v>
      </c>
    </row>
    <row r="46733" spans="1:1" x14ac:dyDescent="0.3">
      <c r="A46733" s="13">
        <v>0.14435350633023999</v>
      </c>
    </row>
    <row r="46734" spans="1:1" x14ac:dyDescent="0.3">
      <c r="A46734" s="13">
        <v>0.10464271171981</v>
      </c>
    </row>
    <row r="46735" spans="1:1" x14ac:dyDescent="0.3">
      <c r="A46735" s="13">
        <v>0.28292065818341999</v>
      </c>
    </row>
    <row r="46736" spans="1:1" x14ac:dyDescent="0.3">
      <c r="A46736" s="13">
        <v>0.15045592923848</v>
      </c>
    </row>
    <row r="46737" spans="1:1" x14ac:dyDescent="0.3">
      <c r="A46737" s="13">
        <v>0.14813870359053</v>
      </c>
    </row>
    <row r="46738" spans="1:1" x14ac:dyDescent="0.3">
      <c r="A46738" s="13">
        <v>0.18824388907558001</v>
      </c>
    </row>
    <row r="46739" spans="1:1" x14ac:dyDescent="0.3">
      <c r="A46739" s="13">
        <v>0.26246955890793</v>
      </c>
    </row>
    <row r="46740" spans="1:1" x14ac:dyDescent="0.3">
      <c r="A46740" s="13">
        <v>0.11653353324496001</v>
      </c>
    </row>
    <row r="46741" spans="1:1" x14ac:dyDescent="0.3">
      <c r="A46741" s="13">
        <v>0.14734728756401</v>
      </c>
    </row>
    <row r="46742" spans="1:1" x14ac:dyDescent="0.3">
      <c r="A46742" s="13">
        <v>7.0786067466144006E-2</v>
      </c>
    </row>
    <row r="46743" spans="1:1" x14ac:dyDescent="0.3">
      <c r="A46743" s="13">
        <v>0.13062888991235999</v>
      </c>
    </row>
    <row r="46744" spans="1:1" x14ac:dyDescent="0.3">
      <c r="A46744" s="13">
        <v>0.20956475338729</v>
      </c>
    </row>
    <row r="46745" spans="1:1" x14ac:dyDescent="0.3">
      <c r="A46745" s="13">
        <v>3.1568316550701997E-2</v>
      </c>
    </row>
    <row r="46746" spans="1:1" x14ac:dyDescent="0.3">
      <c r="A46746" s="13">
        <v>0.15385983545602999</v>
      </c>
    </row>
    <row r="46747" spans="1:1" x14ac:dyDescent="0.3">
      <c r="A46747" s="13">
        <v>0.16625616387712999</v>
      </c>
    </row>
    <row r="46748" spans="1:1" x14ac:dyDescent="0.3">
      <c r="A46748" s="13">
        <v>0.17414685606493999</v>
      </c>
    </row>
    <row r="46749" spans="1:1" x14ac:dyDescent="0.3">
      <c r="A46749" s="13">
        <v>0.21370691223335</v>
      </c>
    </row>
    <row r="46750" spans="1:1" x14ac:dyDescent="0.3">
      <c r="A46750" s="13">
        <v>0.13349487567217</v>
      </c>
    </row>
    <row r="46751" spans="1:1" x14ac:dyDescent="0.3">
      <c r="A46751" s="13">
        <v>9.9465069404306994E-2</v>
      </c>
    </row>
    <row r="46752" spans="1:1" x14ac:dyDescent="0.3">
      <c r="A46752" s="13">
        <v>0.21233580538839</v>
      </c>
    </row>
    <row r="46753" spans="1:1" x14ac:dyDescent="0.3">
      <c r="A46753" s="13">
        <v>6.5170674327318004E-2</v>
      </c>
    </row>
    <row r="46754" spans="1:1" x14ac:dyDescent="0.3">
      <c r="A46754" s="13">
        <v>0.21821518482495</v>
      </c>
    </row>
    <row r="46755" spans="1:1" x14ac:dyDescent="0.3">
      <c r="A46755" s="13">
        <v>0.14288731174471</v>
      </c>
    </row>
    <row r="46756" spans="1:1" x14ac:dyDescent="0.3">
      <c r="A46756" s="13">
        <v>0.17641099445156999</v>
      </c>
    </row>
    <row r="46757" spans="1:1" x14ac:dyDescent="0.3">
      <c r="A46757" s="13">
        <v>0.1710314959565</v>
      </c>
    </row>
    <row r="46758" spans="1:1" x14ac:dyDescent="0.3">
      <c r="A46758" s="13">
        <v>0.13782147082508001</v>
      </c>
    </row>
    <row r="46759" spans="1:1" x14ac:dyDescent="0.3">
      <c r="A46759" s="13">
        <v>0.13235799340129001</v>
      </c>
    </row>
    <row r="46760" spans="1:1" x14ac:dyDescent="0.3">
      <c r="A46760" s="13">
        <v>0.25259655449205998</v>
      </c>
    </row>
    <row r="46761" spans="1:1" x14ac:dyDescent="0.3">
      <c r="A46761" s="13">
        <v>0.21700546968189</v>
      </c>
    </row>
    <row r="46762" spans="1:1" x14ac:dyDescent="0.3">
      <c r="A46762" s="13">
        <v>0.15010858630106999</v>
      </c>
    </row>
    <row r="46763" spans="1:1" x14ac:dyDescent="0.3">
      <c r="A46763" s="13">
        <v>0.18709542864333001</v>
      </c>
    </row>
    <row r="46764" spans="1:1" x14ac:dyDescent="0.3">
      <c r="A46764" s="13">
        <v>0.12644702048395001</v>
      </c>
    </row>
    <row r="46765" spans="1:1" x14ac:dyDescent="0.3">
      <c r="A46765" s="13">
        <v>0.18776581394795</v>
      </c>
    </row>
    <row r="46766" spans="1:1" x14ac:dyDescent="0.3">
      <c r="A46766" s="13">
        <v>0.17031097730094999</v>
      </c>
    </row>
    <row r="46767" spans="1:1" x14ac:dyDescent="0.3">
      <c r="A46767" s="13">
        <v>0.2335991234839</v>
      </c>
    </row>
    <row r="46768" spans="1:1" x14ac:dyDescent="0.3">
      <c r="A46768" s="13">
        <v>0.33087613578602998</v>
      </c>
    </row>
    <row r="46769" spans="1:1" x14ac:dyDescent="0.3">
      <c r="A46769" s="13">
        <v>0.24136915844223</v>
      </c>
    </row>
    <row r="46770" spans="1:1" x14ac:dyDescent="0.3">
      <c r="A46770" s="13">
        <v>0.27877097767342002</v>
      </c>
    </row>
    <row r="46771" spans="1:1" x14ac:dyDescent="0.3">
      <c r="A46771" s="13">
        <v>0.22189641192727999</v>
      </c>
    </row>
    <row r="46772" spans="1:1" x14ac:dyDescent="0.3">
      <c r="A46772" s="13">
        <v>0.21751877538327</v>
      </c>
    </row>
    <row r="46773" spans="1:1" x14ac:dyDescent="0.3">
      <c r="A46773" s="13">
        <v>0.11511188405328</v>
      </c>
    </row>
    <row r="46774" spans="1:1" x14ac:dyDescent="0.3">
      <c r="A46774" s="13">
        <v>7.2537561591669006E-2</v>
      </c>
    </row>
    <row r="46775" spans="1:1" x14ac:dyDescent="0.3">
      <c r="A46775" s="13">
        <v>0.21409390280467</v>
      </c>
    </row>
    <row r="46776" spans="1:1" x14ac:dyDescent="0.3">
      <c r="A46776" s="13">
        <v>0.12477777345515</v>
      </c>
    </row>
    <row r="46777" spans="1:1" x14ac:dyDescent="0.3">
      <c r="A46777" s="13">
        <v>0.25543937337806999</v>
      </c>
    </row>
    <row r="46778" spans="1:1" x14ac:dyDescent="0.3">
      <c r="A46778" s="13">
        <v>0.30774833838191001</v>
      </c>
    </row>
    <row r="46779" spans="1:1" x14ac:dyDescent="0.3">
      <c r="A46779" s="13">
        <v>0.20314330061628999</v>
      </c>
    </row>
    <row r="46780" spans="1:1" x14ac:dyDescent="0.3">
      <c r="A46780" s="13">
        <v>0.18831326218555999</v>
      </c>
    </row>
    <row r="46781" spans="1:1" x14ac:dyDescent="0.3">
      <c r="A46781" s="13">
        <v>0.18191744359598999</v>
      </c>
    </row>
    <row r="46782" spans="1:1" x14ac:dyDescent="0.3">
      <c r="A46782" s="13">
        <v>0.11614215588726</v>
      </c>
    </row>
    <row r="46783" spans="1:1" x14ac:dyDescent="0.3">
      <c r="A46783" s="13">
        <v>0.33210091484665</v>
      </c>
    </row>
    <row r="46784" spans="1:1" x14ac:dyDescent="0.3">
      <c r="A46784" s="13">
        <v>0.16983722651569</v>
      </c>
    </row>
    <row r="46785" spans="1:1" x14ac:dyDescent="0.3">
      <c r="A46785" s="13">
        <v>0.23226088685172999</v>
      </c>
    </row>
    <row r="46786" spans="1:1" x14ac:dyDescent="0.3">
      <c r="A46786" s="13">
        <v>0.11915453329563</v>
      </c>
    </row>
    <row r="46787" spans="1:1" x14ac:dyDescent="0.3">
      <c r="A46787" s="13">
        <v>0.20566083956846001</v>
      </c>
    </row>
    <row r="46788" spans="1:1" x14ac:dyDescent="0.3">
      <c r="A46788" s="13">
        <v>0.27863484986290998</v>
      </c>
    </row>
    <row r="46789" spans="1:1" x14ac:dyDescent="0.3">
      <c r="A46789" s="13">
        <v>8.7729537351956002E-2</v>
      </c>
    </row>
    <row r="46790" spans="1:1" x14ac:dyDescent="0.3">
      <c r="A46790" s="13">
        <v>0.15073181469238001</v>
      </c>
    </row>
    <row r="46791" spans="1:1" x14ac:dyDescent="0.3">
      <c r="A46791" s="13">
        <v>0.14023042758868001</v>
      </c>
    </row>
    <row r="46792" spans="1:1" x14ac:dyDescent="0.3">
      <c r="A46792" s="13">
        <v>0.13361671816449999</v>
      </c>
    </row>
    <row r="46793" spans="1:1" x14ac:dyDescent="0.3">
      <c r="A46793" s="13">
        <v>0.26611979497753002</v>
      </c>
    </row>
    <row r="46794" spans="1:1" x14ac:dyDescent="0.3">
      <c r="A46794" s="13">
        <v>0.14865215232644999</v>
      </c>
    </row>
    <row r="46795" spans="1:1" x14ac:dyDescent="0.3">
      <c r="A46795" s="13">
        <v>0.22669694892125</v>
      </c>
    </row>
    <row r="46796" spans="1:1" x14ac:dyDescent="0.3">
      <c r="A46796" s="13">
        <v>6.5324069294908998E-2</v>
      </c>
    </row>
    <row r="46797" spans="1:1" x14ac:dyDescent="0.3">
      <c r="A46797" s="13">
        <v>0.14370903409600999</v>
      </c>
    </row>
    <row r="46798" spans="1:1" x14ac:dyDescent="0.3">
      <c r="A46798" s="13">
        <v>0.12533086229411999</v>
      </c>
    </row>
    <row r="46799" spans="1:1" x14ac:dyDescent="0.3">
      <c r="A46799" s="13">
        <v>0.23675855902017001</v>
      </c>
    </row>
    <row r="46800" spans="1:1" x14ac:dyDescent="0.3">
      <c r="A46800" s="13">
        <v>0.16482966547614999</v>
      </c>
    </row>
    <row r="46801" spans="1:1" x14ac:dyDescent="0.3">
      <c r="A46801" s="13">
        <v>0.14013650881872</v>
      </c>
    </row>
    <row r="46802" spans="1:1" x14ac:dyDescent="0.3">
      <c r="A46802" s="13">
        <v>0.20980138185118</v>
      </c>
    </row>
    <row r="46803" spans="1:1" x14ac:dyDescent="0.3">
      <c r="A46803" s="13">
        <v>0.20167377483616</v>
      </c>
    </row>
    <row r="46804" spans="1:1" x14ac:dyDescent="0.3">
      <c r="A46804" s="13">
        <v>0.12326707112961</v>
      </c>
    </row>
    <row r="46805" spans="1:1" x14ac:dyDescent="0.3">
      <c r="A46805" s="13">
        <v>0.13788389441311</v>
      </c>
    </row>
    <row r="46806" spans="1:1" x14ac:dyDescent="0.3">
      <c r="A46806" s="13">
        <v>0.11915592970769</v>
      </c>
    </row>
    <row r="46807" spans="1:1" x14ac:dyDescent="0.3">
      <c r="A46807" s="13">
        <v>0.28186868179708002</v>
      </c>
    </row>
    <row r="46808" spans="1:1" x14ac:dyDescent="0.3">
      <c r="A46808" s="13">
        <v>7.163892729245E-2</v>
      </c>
    </row>
    <row r="46809" spans="1:1" x14ac:dyDescent="0.3">
      <c r="A46809" s="13">
        <v>0.11196641940553</v>
      </c>
    </row>
    <row r="46810" spans="1:1" x14ac:dyDescent="0.3">
      <c r="A46810" s="13">
        <v>0.18046874809203001</v>
      </c>
    </row>
    <row r="46811" spans="1:1" x14ac:dyDescent="0.3">
      <c r="A46811" s="13">
        <v>0.19352039983297001</v>
      </c>
    </row>
    <row r="46812" spans="1:1" x14ac:dyDescent="0.3">
      <c r="A46812" s="13">
        <v>0.22972836922201001</v>
      </c>
    </row>
    <row r="46813" spans="1:1" x14ac:dyDescent="0.3">
      <c r="A46813" s="13">
        <v>0.20721462786641001</v>
      </c>
    </row>
    <row r="46814" spans="1:1" x14ac:dyDescent="0.3">
      <c r="A46814" s="13">
        <v>0.21544228985062999</v>
      </c>
    </row>
    <row r="46815" spans="1:1" x14ac:dyDescent="0.3">
      <c r="A46815" s="13">
        <v>8.1724218898977005E-2</v>
      </c>
    </row>
    <row r="46816" spans="1:1" x14ac:dyDescent="0.3">
      <c r="A46816" s="13">
        <v>0.19291114504154</v>
      </c>
    </row>
    <row r="46817" spans="1:1" x14ac:dyDescent="0.3">
      <c r="A46817" s="13">
        <v>0.18012053240972001</v>
      </c>
    </row>
    <row r="46818" spans="1:1" x14ac:dyDescent="0.3">
      <c r="A46818" s="13">
        <v>0.26450931879912998</v>
      </c>
    </row>
    <row r="46819" spans="1:1" x14ac:dyDescent="0.3">
      <c r="A46819" s="13">
        <v>0.11476822492476001</v>
      </c>
    </row>
    <row r="46820" spans="1:1" x14ac:dyDescent="0.3">
      <c r="A46820" s="13">
        <v>0.19409758825960999</v>
      </c>
    </row>
    <row r="46821" spans="1:1" x14ac:dyDescent="0.3">
      <c r="A46821" s="13">
        <v>0.16634407880023999</v>
      </c>
    </row>
    <row r="46822" spans="1:1" x14ac:dyDescent="0.3">
      <c r="A46822" s="13">
        <v>0.13707741349618</v>
      </c>
    </row>
    <row r="46823" spans="1:1" x14ac:dyDescent="0.3">
      <c r="A46823" s="13">
        <v>0.23483032347218</v>
      </c>
    </row>
    <row r="46824" spans="1:1" x14ac:dyDescent="0.3">
      <c r="A46824" s="13">
        <v>0.20449282775017</v>
      </c>
    </row>
    <row r="46825" spans="1:1" x14ac:dyDescent="0.3">
      <c r="A46825" s="13">
        <v>0.18610358723677001</v>
      </c>
    </row>
    <row r="46826" spans="1:1" x14ac:dyDescent="0.3">
      <c r="A46826" s="13">
        <v>0.19181612720339999</v>
      </c>
    </row>
    <row r="46827" spans="1:1" x14ac:dyDescent="0.3">
      <c r="A46827" s="13">
        <v>0.25205407445634997</v>
      </c>
    </row>
    <row r="46828" spans="1:1" x14ac:dyDescent="0.3">
      <c r="A46828" s="13">
        <v>0.14994361800212999</v>
      </c>
    </row>
    <row r="46829" spans="1:1" x14ac:dyDescent="0.3">
      <c r="A46829" s="13">
        <v>0.18194721680329001</v>
      </c>
    </row>
    <row r="46830" spans="1:1" x14ac:dyDescent="0.3">
      <c r="A46830" s="13">
        <v>0.22484589567634</v>
      </c>
    </row>
    <row r="46831" spans="1:1" x14ac:dyDescent="0.3">
      <c r="A46831" s="13">
        <v>0.20811539567628001</v>
      </c>
    </row>
    <row r="46832" spans="1:1" x14ac:dyDescent="0.3">
      <c r="A46832" s="13">
        <v>0.17612708429776999</v>
      </c>
    </row>
    <row r="46833" spans="1:1" x14ac:dyDescent="0.3">
      <c r="A46833" s="13">
        <v>0.21307677004243</v>
      </c>
    </row>
    <row r="46834" spans="1:1" x14ac:dyDescent="0.3">
      <c r="A46834" s="13">
        <v>0.21757900383886999</v>
      </c>
    </row>
    <row r="46835" spans="1:1" x14ac:dyDescent="0.3">
      <c r="A46835" s="13">
        <v>0.16402439459755999</v>
      </c>
    </row>
    <row r="46836" spans="1:1" x14ac:dyDescent="0.3">
      <c r="A46836" s="13">
        <v>0.15858547399506001</v>
      </c>
    </row>
    <row r="46837" spans="1:1" x14ac:dyDescent="0.3">
      <c r="A46837" s="13">
        <v>0.12053371402125</v>
      </c>
    </row>
    <row r="46838" spans="1:1" x14ac:dyDescent="0.3">
      <c r="A46838" s="13">
        <v>0.22127924037682001</v>
      </c>
    </row>
    <row r="46839" spans="1:1" x14ac:dyDescent="0.3">
      <c r="A46839" s="13">
        <v>0.10743918956493</v>
      </c>
    </row>
    <row r="46840" spans="1:1" x14ac:dyDescent="0.3">
      <c r="A46840" s="13">
        <v>0.19044982428591001</v>
      </c>
    </row>
    <row r="46841" spans="1:1" x14ac:dyDescent="0.3">
      <c r="A46841" s="13">
        <v>0.19128372797061999</v>
      </c>
    </row>
    <row r="46842" spans="1:1" x14ac:dyDescent="0.3">
      <c r="A46842" s="13">
        <v>0.25050249856816997</v>
      </c>
    </row>
    <row r="46843" spans="1:1" x14ac:dyDescent="0.3">
      <c r="A46843" s="13">
        <v>0.25211161480769001</v>
      </c>
    </row>
    <row r="46844" spans="1:1" x14ac:dyDescent="0.3">
      <c r="A46844" s="13">
        <v>0.18822463183447999</v>
      </c>
    </row>
    <row r="46845" spans="1:1" x14ac:dyDescent="0.3">
      <c r="A46845" s="13">
        <v>0.14171602567177</v>
      </c>
    </row>
    <row r="46846" spans="1:1" x14ac:dyDescent="0.3">
      <c r="A46846" s="13">
        <v>0.32132927821129997</v>
      </c>
    </row>
    <row r="46847" spans="1:1" x14ac:dyDescent="0.3">
      <c r="A46847" s="13">
        <v>0.12815036743079999</v>
      </c>
    </row>
    <row r="46848" spans="1:1" x14ac:dyDescent="0.3">
      <c r="A46848" s="13">
        <v>0.24306747918013</v>
      </c>
    </row>
    <row r="46849" spans="1:1" x14ac:dyDescent="0.3">
      <c r="A46849" s="13">
        <v>0.14667872664944001</v>
      </c>
    </row>
    <row r="46850" spans="1:1" x14ac:dyDescent="0.3">
      <c r="A46850" s="13">
        <v>0.21382557132699001</v>
      </c>
    </row>
    <row r="46851" spans="1:1" x14ac:dyDescent="0.3">
      <c r="A46851" s="13">
        <v>0.16918398620552</v>
      </c>
    </row>
    <row r="46852" spans="1:1" x14ac:dyDescent="0.3">
      <c r="A46852" s="13">
        <v>0.12319378975169</v>
      </c>
    </row>
    <row r="46853" spans="1:1" x14ac:dyDescent="0.3">
      <c r="A46853" s="13">
        <v>0.13341857047514</v>
      </c>
    </row>
    <row r="46854" spans="1:1" x14ac:dyDescent="0.3">
      <c r="A46854" s="13">
        <v>0.16140312041664001</v>
      </c>
    </row>
    <row r="46855" spans="1:1" x14ac:dyDescent="0.3">
      <c r="A46855" s="13">
        <v>0.16428081347665</v>
      </c>
    </row>
    <row r="46856" spans="1:1" x14ac:dyDescent="0.3">
      <c r="A46856" s="13">
        <v>8.6727415275731995E-2</v>
      </c>
    </row>
    <row r="46857" spans="1:1" x14ac:dyDescent="0.3">
      <c r="A46857" s="13">
        <v>0.10917800922324</v>
      </c>
    </row>
    <row r="46858" spans="1:1" x14ac:dyDescent="0.3">
      <c r="A46858" s="13">
        <v>0.16787704509060999</v>
      </c>
    </row>
    <row r="46859" spans="1:1" x14ac:dyDescent="0.3">
      <c r="A46859" s="13">
        <v>0.21715962291748001</v>
      </c>
    </row>
    <row r="46860" spans="1:1" x14ac:dyDescent="0.3">
      <c r="A46860" s="13">
        <v>0.20581702527757001</v>
      </c>
    </row>
    <row r="46861" spans="1:1" x14ac:dyDescent="0.3">
      <c r="A46861" s="13">
        <v>0.21884597874301001</v>
      </c>
    </row>
    <row r="46862" spans="1:1" x14ac:dyDescent="0.3">
      <c r="A46862" s="13">
        <v>0.21279366098986999</v>
      </c>
    </row>
    <row r="46863" spans="1:1" x14ac:dyDescent="0.3">
      <c r="A46863" s="13">
        <v>0.18268172964043</v>
      </c>
    </row>
    <row r="46864" spans="1:1" x14ac:dyDescent="0.3">
      <c r="A46864" s="13">
        <v>0.26762762917067001</v>
      </c>
    </row>
    <row r="46865" spans="1:1" x14ac:dyDescent="0.3">
      <c r="A46865" s="13">
        <v>0.20569550127243</v>
      </c>
    </row>
    <row r="46866" spans="1:1" x14ac:dyDescent="0.3">
      <c r="A46866" s="13">
        <v>4.3454606018141002E-2</v>
      </c>
    </row>
    <row r="46867" spans="1:1" x14ac:dyDescent="0.3">
      <c r="A46867" s="13">
        <v>0.18070745395088</v>
      </c>
    </row>
    <row r="46868" spans="1:1" x14ac:dyDescent="0.3">
      <c r="A46868" s="13">
        <v>0.18622118450368999</v>
      </c>
    </row>
    <row r="46869" spans="1:1" x14ac:dyDescent="0.3">
      <c r="A46869" s="13">
        <v>0.26900274625777998</v>
      </c>
    </row>
    <row r="46870" spans="1:1" x14ac:dyDescent="0.3">
      <c r="A46870" s="13">
        <v>0.14638861926596999</v>
      </c>
    </row>
    <row r="46871" spans="1:1" x14ac:dyDescent="0.3">
      <c r="A46871" s="13">
        <v>0.17448596495697999</v>
      </c>
    </row>
    <row r="46872" spans="1:1" x14ac:dyDescent="0.3">
      <c r="A46872" s="13">
        <v>0.15155441137487</v>
      </c>
    </row>
    <row r="46873" spans="1:1" x14ac:dyDescent="0.3">
      <c r="A46873" s="13">
        <v>0.22754925886968999</v>
      </c>
    </row>
    <row r="46874" spans="1:1" x14ac:dyDescent="0.3">
      <c r="A46874" s="13">
        <v>0.35211716140506999</v>
      </c>
    </row>
    <row r="46875" spans="1:1" x14ac:dyDescent="0.3">
      <c r="A46875" s="13">
        <v>0.24206426721758001</v>
      </c>
    </row>
    <row r="46876" spans="1:1" x14ac:dyDescent="0.3">
      <c r="A46876" s="13">
        <v>0.115418998651</v>
      </c>
    </row>
    <row r="46877" spans="1:1" x14ac:dyDescent="0.3">
      <c r="A46877" s="13">
        <v>0.17638953577507999</v>
      </c>
    </row>
    <row r="46878" spans="1:1" x14ac:dyDescent="0.3">
      <c r="A46878" s="13">
        <v>0.21267436673653001</v>
      </c>
    </row>
    <row r="46879" spans="1:1" x14ac:dyDescent="0.3">
      <c r="A46879" s="13">
        <v>0.24858089577272</v>
      </c>
    </row>
    <row r="46880" spans="1:1" x14ac:dyDescent="0.3">
      <c r="A46880" s="13">
        <v>0.14479806510484999</v>
      </c>
    </row>
    <row r="46881" spans="1:1" x14ac:dyDescent="0.3">
      <c r="A46881" s="13">
        <v>0.22368356500368999</v>
      </c>
    </row>
    <row r="46882" spans="1:1" x14ac:dyDescent="0.3">
      <c r="A46882" s="13">
        <v>0.18425141996756</v>
      </c>
    </row>
    <row r="46883" spans="1:1" x14ac:dyDescent="0.3">
      <c r="A46883" s="13">
        <v>8.8453171780544002E-2</v>
      </c>
    </row>
    <row r="46884" spans="1:1" x14ac:dyDescent="0.3">
      <c r="A46884" s="13">
        <v>8.9922741811378007E-2</v>
      </c>
    </row>
    <row r="46885" spans="1:1" x14ac:dyDescent="0.3">
      <c r="A46885" s="13">
        <v>0.20951782519661</v>
      </c>
    </row>
    <row r="46886" spans="1:1" x14ac:dyDescent="0.3">
      <c r="A46886" s="13">
        <v>5.7756846653411999E-2</v>
      </c>
    </row>
    <row r="46887" spans="1:1" x14ac:dyDescent="0.3">
      <c r="A46887" s="13">
        <v>0.20709248727738</v>
      </c>
    </row>
    <row r="46888" spans="1:1" x14ac:dyDescent="0.3">
      <c r="A46888" s="13">
        <v>0.22287804320237001</v>
      </c>
    </row>
    <row r="46889" spans="1:1" x14ac:dyDescent="0.3">
      <c r="A46889" s="13">
        <v>0.1343769644633</v>
      </c>
    </row>
    <row r="46890" spans="1:1" x14ac:dyDescent="0.3">
      <c r="A46890" s="13">
        <v>0.10928005995732</v>
      </c>
    </row>
    <row r="46891" spans="1:1" x14ac:dyDescent="0.3">
      <c r="A46891" s="13">
        <v>0.13187771706186999</v>
      </c>
    </row>
    <row r="46892" spans="1:1" x14ac:dyDescent="0.3">
      <c r="A46892" s="13">
        <v>0.16976383946956999</v>
      </c>
    </row>
    <row r="46893" spans="1:1" x14ac:dyDescent="0.3">
      <c r="A46893" s="13">
        <v>0.15323792794789001</v>
      </c>
    </row>
    <row r="46894" spans="1:1" x14ac:dyDescent="0.3">
      <c r="A46894" s="13">
        <v>6.0916122888429999E-2</v>
      </c>
    </row>
    <row r="46895" spans="1:1" x14ac:dyDescent="0.3">
      <c r="A46895" s="13">
        <v>8.5780397179114995E-2</v>
      </c>
    </row>
    <row r="46896" spans="1:1" x14ac:dyDescent="0.3">
      <c r="A46896" s="13">
        <v>0.10432341519167</v>
      </c>
    </row>
    <row r="46897" spans="1:1" x14ac:dyDescent="0.3">
      <c r="A46897" s="13">
        <v>0.18605923971683</v>
      </c>
    </row>
    <row r="46898" spans="1:1" x14ac:dyDescent="0.3">
      <c r="A46898" s="13">
        <v>0.19540184211558001</v>
      </c>
    </row>
    <row r="46899" spans="1:1" x14ac:dyDescent="0.3">
      <c r="A46899" s="13">
        <v>0.30000660850049998</v>
      </c>
    </row>
    <row r="46900" spans="1:1" x14ac:dyDescent="0.3">
      <c r="A46900" s="13">
        <v>0.21452256208496001</v>
      </c>
    </row>
    <row r="46901" spans="1:1" x14ac:dyDescent="0.3">
      <c r="A46901" s="13">
        <v>0.19937112105089</v>
      </c>
    </row>
    <row r="46902" spans="1:1" x14ac:dyDescent="0.3">
      <c r="A46902" s="13">
        <v>0.21923121423945</v>
      </c>
    </row>
    <row r="46903" spans="1:1" x14ac:dyDescent="0.3">
      <c r="A46903" s="13">
        <v>0.11057343371576001</v>
      </c>
    </row>
    <row r="46904" spans="1:1" x14ac:dyDescent="0.3">
      <c r="A46904" s="13">
        <v>0.10639262957209</v>
      </c>
    </row>
    <row r="46905" spans="1:1" x14ac:dyDescent="0.3">
      <c r="A46905" s="13">
        <v>0.19548324095547001</v>
      </c>
    </row>
    <row r="46906" spans="1:1" x14ac:dyDescent="0.3">
      <c r="A46906" s="13">
        <v>0.13920054685241001</v>
      </c>
    </row>
    <row r="46907" spans="1:1" x14ac:dyDescent="0.3">
      <c r="A46907" s="13">
        <v>0.15897446988166999</v>
      </c>
    </row>
    <row r="46908" spans="1:1" x14ac:dyDescent="0.3">
      <c r="A46908" s="13">
        <v>0.21838105935415</v>
      </c>
    </row>
    <row r="46909" spans="1:1" x14ac:dyDescent="0.3">
      <c r="A46909" s="13">
        <v>0.22279683850216001</v>
      </c>
    </row>
    <row r="46910" spans="1:1" x14ac:dyDescent="0.3">
      <c r="A46910" s="13">
        <v>0.23466795543784</v>
      </c>
    </row>
    <row r="46911" spans="1:1" x14ac:dyDescent="0.3">
      <c r="A46911" s="13">
        <v>0.18241327606503999</v>
      </c>
    </row>
    <row r="46912" spans="1:1" x14ac:dyDescent="0.3">
      <c r="A46912" s="13">
        <v>0.23052999625754</v>
      </c>
    </row>
    <row r="46913" spans="1:1" x14ac:dyDescent="0.3">
      <c r="A46913" s="13">
        <v>0.21173458157972999</v>
      </c>
    </row>
    <row r="46914" spans="1:1" x14ac:dyDescent="0.3">
      <c r="A46914" s="13">
        <v>0.19338555620695999</v>
      </c>
    </row>
    <row r="46915" spans="1:1" x14ac:dyDescent="0.3">
      <c r="A46915" s="13">
        <v>0.14660640504979999</v>
      </c>
    </row>
    <row r="46916" spans="1:1" x14ac:dyDescent="0.3">
      <c r="A46916" s="13">
        <v>0.14706428026490001</v>
      </c>
    </row>
    <row r="46917" spans="1:1" x14ac:dyDescent="0.3">
      <c r="A46917" s="13">
        <v>8.0012532819679003E-2</v>
      </c>
    </row>
    <row r="46918" spans="1:1" x14ac:dyDescent="0.3">
      <c r="A46918" s="13">
        <v>0.2347320749472</v>
      </c>
    </row>
    <row r="46919" spans="1:1" x14ac:dyDescent="0.3">
      <c r="A46919" s="13">
        <v>0.13769903777166001</v>
      </c>
    </row>
    <row r="46920" spans="1:1" x14ac:dyDescent="0.3">
      <c r="A46920" s="13">
        <v>0.17224388472475</v>
      </c>
    </row>
    <row r="46921" spans="1:1" x14ac:dyDescent="0.3">
      <c r="A46921" s="13">
        <v>0.16070922548555</v>
      </c>
    </row>
    <row r="46922" spans="1:1" x14ac:dyDescent="0.3">
      <c r="A46922" s="13">
        <v>0.21314237230371</v>
      </c>
    </row>
    <row r="46923" spans="1:1" x14ac:dyDescent="0.3">
      <c r="A46923" s="13">
        <v>0.10713434619539</v>
      </c>
    </row>
    <row r="46924" spans="1:1" x14ac:dyDescent="0.3">
      <c r="A46924" s="13">
        <v>9.5022712988722002E-2</v>
      </c>
    </row>
    <row r="46925" spans="1:1" x14ac:dyDescent="0.3">
      <c r="A46925" s="13">
        <v>0.11526622461415</v>
      </c>
    </row>
    <row r="46926" spans="1:1" x14ac:dyDescent="0.3">
      <c r="A46926" s="13">
        <v>0.13200700704005</v>
      </c>
    </row>
    <row r="46927" spans="1:1" x14ac:dyDescent="0.3">
      <c r="A46927" s="13">
        <v>8.7430858538381007E-2</v>
      </c>
    </row>
    <row r="46928" spans="1:1" x14ac:dyDescent="0.3">
      <c r="A46928" s="13">
        <v>0.11830841276291</v>
      </c>
    </row>
    <row r="46929" spans="1:1" x14ac:dyDescent="0.3">
      <c r="A46929" s="13">
        <v>0.24692921941887</v>
      </c>
    </row>
    <row r="46930" spans="1:1" x14ac:dyDescent="0.3">
      <c r="A46930" s="13">
        <v>0.26074298589945</v>
      </c>
    </row>
    <row r="46931" spans="1:1" x14ac:dyDescent="0.3">
      <c r="A46931" s="13">
        <v>0.14047849345172</v>
      </c>
    </row>
    <row r="46932" spans="1:1" x14ac:dyDescent="0.3">
      <c r="A46932" s="13">
        <v>0.23355425151631001</v>
      </c>
    </row>
    <row r="46933" spans="1:1" x14ac:dyDescent="0.3">
      <c r="A46933" s="13">
        <v>0.11196862372837001</v>
      </c>
    </row>
    <row r="46934" spans="1:1" x14ac:dyDescent="0.3">
      <c r="A46934" s="13">
        <v>0.16189039639312</v>
      </c>
    </row>
    <row r="46935" spans="1:1" x14ac:dyDescent="0.3">
      <c r="A46935" s="13">
        <v>7.7029663623497002E-2</v>
      </c>
    </row>
    <row r="46936" spans="1:1" x14ac:dyDescent="0.3">
      <c r="A46936" s="13">
        <v>0.18817001944868</v>
      </c>
    </row>
    <row r="46937" spans="1:1" x14ac:dyDescent="0.3">
      <c r="A46937" s="13">
        <v>0.20607767715049</v>
      </c>
    </row>
    <row r="46938" spans="1:1" x14ac:dyDescent="0.3">
      <c r="A46938" s="13">
        <v>0.11671465364928001</v>
      </c>
    </row>
    <row r="46939" spans="1:1" x14ac:dyDescent="0.3">
      <c r="A46939" s="13">
        <v>0.17563555026898001</v>
      </c>
    </row>
    <row r="46940" spans="1:1" x14ac:dyDescent="0.3">
      <c r="A46940" s="13">
        <v>0.17414444669505</v>
      </c>
    </row>
    <row r="46941" spans="1:1" x14ac:dyDescent="0.3">
      <c r="A46941" s="13">
        <v>7.7862179793193001E-2</v>
      </c>
    </row>
    <row r="46942" spans="1:1" x14ac:dyDescent="0.3">
      <c r="A46942" s="13">
        <v>0.34457735013944002</v>
      </c>
    </row>
    <row r="46943" spans="1:1" x14ac:dyDescent="0.3">
      <c r="A46943" s="13">
        <v>0.16931441672819</v>
      </c>
    </row>
    <row r="46944" spans="1:1" x14ac:dyDescent="0.3">
      <c r="A46944" s="13">
        <v>0.18928311030222</v>
      </c>
    </row>
    <row r="46945" spans="1:1" x14ac:dyDescent="0.3">
      <c r="A46945" s="13">
        <v>0.19607897219043999</v>
      </c>
    </row>
    <row r="46946" spans="1:1" x14ac:dyDescent="0.3">
      <c r="A46946" s="13">
        <v>0.15429156287365001</v>
      </c>
    </row>
    <row r="46947" spans="1:1" x14ac:dyDescent="0.3">
      <c r="A46947" s="13">
        <v>0.21042899779345001</v>
      </c>
    </row>
    <row r="46948" spans="1:1" x14ac:dyDescent="0.3">
      <c r="A46948" s="13">
        <v>0.37300363249518997</v>
      </c>
    </row>
    <row r="46949" spans="1:1" x14ac:dyDescent="0.3">
      <c r="A46949" s="13">
        <v>0.20613948250684999</v>
      </c>
    </row>
    <row r="46950" spans="1:1" x14ac:dyDescent="0.3">
      <c r="A46950" s="13">
        <v>9.1918974020298E-2</v>
      </c>
    </row>
    <row r="46951" spans="1:1" x14ac:dyDescent="0.3">
      <c r="A46951" s="13">
        <v>8.0482870153033001E-2</v>
      </c>
    </row>
    <row r="46952" spans="1:1" x14ac:dyDescent="0.3">
      <c r="A46952" s="13">
        <v>0.15851837296912999</v>
      </c>
    </row>
    <row r="46953" spans="1:1" x14ac:dyDescent="0.3">
      <c r="A46953" s="13">
        <v>0.14471846987301001</v>
      </c>
    </row>
    <row r="46954" spans="1:1" x14ac:dyDescent="0.3">
      <c r="A46954" s="13">
        <v>0.20598528251803999</v>
      </c>
    </row>
    <row r="46955" spans="1:1" x14ac:dyDescent="0.3">
      <c r="A46955" s="13">
        <v>0.16375445139976</v>
      </c>
    </row>
    <row r="46956" spans="1:1" x14ac:dyDescent="0.3">
      <c r="A46956" s="13">
        <v>0.17656545985270999</v>
      </c>
    </row>
    <row r="46957" spans="1:1" x14ac:dyDescent="0.3">
      <c r="A46957" s="13">
        <v>0.16553404419519999</v>
      </c>
    </row>
    <row r="46958" spans="1:1" x14ac:dyDescent="0.3">
      <c r="A46958" s="13">
        <v>0.10267301992116</v>
      </c>
    </row>
    <row r="46959" spans="1:1" x14ac:dyDescent="0.3">
      <c r="A46959" s="13">
        <v>0.21284476546173001</v>
      </c>
    </row>
    <row r="46960" spans="1:1" x14ac:dyDescent="0.3">
      <c r="A46960" s="13">
        <v>0.13896037109820999</v>
      </c>
    </row>
    <row r="46961" spans="1:1" x14ac:dyDescent="0.3">
      <c r="A46961" s="13">
        <v>9.6409584236340995E-2</v>
      </c>
    </row>
    <row r="46962" spans="1:1" x14ac:dyDescent="0.3">
      <c r="A46962" s="13">
        <v>0.28309540509788</v>
      </c>
    </row>
    <row r="46963" spans="1:1" x14ac:dyDescent="0.3">
      <c r="A46963" s="13">
        <v>0.26329415283828</v>
      </c>
    </row>
    <row r="46964" spans="1:1" x14ac:dyDescent="0.3">
      <c r="A46964" s="13">
        <v>0.19557557218384</v>
      </c>
    </row>
    <row r="46965" spans="1:1" x14ac:dyDescent="0.3">
      <c r="A46965" s="13">
        <v>0.18537525231200999</v>
      </c>
    </row>
    <row r="46966" spans="1:1" x14ac:dyDescent="0.3">
      <c r="A46966" s="13">
        <v>0.15569745161481</v>
      </c>
    </row>
    <row r="46967" spans="1:1" x14ac:dyDescent="0.3">
      <c r="A46967" s="13">
        <v>7.0862890677382995E-2</v>
      </c>
    </row>
    <row r="46968" spans="1:1" x14ac:dyDescent="0.3">
      <c r="A46968" s="13">
        <v>0.25336027282196999</v>
      </c>
    </row>
    <row r="46969" spans="1:1" x14ac:dyDescent="0.3">
      <c r="A46969" s="13">
        <v>0.16000006444371001</v>
      </c>
    </row>
    <row r="46970" spans="1:1" x14ac:dyDescent="0.3">
      <c r="A46970" s="13">
        <v>0.16537457395263999</v>
      </c>
    </row>
    <row r="46971" spans="1:1" x14ac:dyDescent="0.3">
      <c r="A46971" s="13">
        <v>0.18816644553956</v>
      </c>
    </row>
    <row r="46972" spans="1:1" x14ac:dyDescent="0.3">
      <c r="A46972" s="13">
        <v>0.18606983424203</v>
      </c>
    </row>
    <row r="46973" spans="1:1" x14ac:dyDescent="0.3">
      <c r="A46973" s="13">
        <v>0.22783523654772</v>
      </c>
    </row>
    <row r="46974" spans="1:1" x14ac:dyDescent="0.3">
      <c r="A46974" s="13">
        <v>0.14979233865446001</v>
      </c>
    </row>
    <row r="46975" spans="1:1" x14ac:dyDescent="0.3">
      <c r="A46975" s="13">
        <v>0.26107357637725997</v>
      </c>
    </row>
    <row r="46976" spans="1:1" x14ac:dyDescent="0.3">
      <c r="A46976" s="13">
        <v>0.16674092440557001</v>
      </c>
    </row>
    <row r="46977" spans="1:1" x14ac:dyDescent="0.3">
      <c r="A46977" s="13">
        <v>0.18280121953</v>
      </c>
    </row>
    <row r="46978" spans="1:1" x14ac:dyDescent="0.3">
      <c r="A46978" s="13">
        <v>0.17841954405287</v>
      </c>
    </row>
    <row r="46979" spans="1:1" x14ac:dyDescent="0.3">
      <c r="A46979" s="13">
        <v>0.12805286898873</v>
      </c>
    </row>
    <row r="46980" spans="1:1" x14ac:dyDescent="0.3">
      <c r="A46980" s="13">
        <v>0.13814907770335</v>
      </c>
    </row>
    <row r="46981" spans="1:1" x14ac:dyDescent="0.3">
      <c r="A46981" s="13">
        <v>0.17783046021481</v>
      </c>
    </row>
    <row r="46982" spans="1:1" x14ac:dyDescent="0.3">
      <c r="A46982" s="13">
        <v>7.4736802418302994E-2</v>
      </c>
    </row>
    <row r="46983" spans="1:1" x14ac:dyDescent="0.3">
      <c r="A46983" s="13">
        <v>0.10175542595298</v>
      </c>
    </row>
    <row r="46984" spans="1:1" x14ac:dyDescent="0.3">
      <c r="A46984" s="13">
        <v>0.11901042104358001</v>
      </c>
    </row>
    <row r="46985" spans="1:1" x14ac:dyDescent="0.3">
      <c r="A46985" s="13">
        <v>0.14669941558440999</v>
      </c>
    </row>
    <row r="46986" spans="1:1" x14ac:dyDescent="0.3">
      <c r="A46986" s="13">
        <v>0.26695566896245998</v>
      </c>
    </row>
    <row r="46987" spans="1:1" x14ac:dyDescent="0.3">
      <c r="A46987" s="13">
        <v>0.17592267366705</v>
      </c>
    </row>
    <row r="46988" spans="1:1" x14ac:dyDescent="0.3">
      <c r="A46988" s="13">
        <v>0.22540587286538</v>
      </c>
    </row>
    <row r="46989" spans="1:1" x14ac:dyDescent="0.3">
      <c r="A46989" s="13">
        <v>0.14998592879450001</v>
      </c>
    </row>
    <row r="46990" spans="1:1" x14ac:dyDescent="0.3">
      <c r="A46990" s="13">
        <v>6.4618376910114003E-2</v>
      </c>
    </row>
    <row r="46991" spans="1:1" x14ac:dyDescent="0.3">
      <c r="A46991" s="13">
        <v>5.3582186103381002E-2</v>
      </c>
    </row>
    <row r="46992" spans="1:1" x14ac:dyDescent="0.3">
      <c r="A46992" s="13">
        <v>0.27609523319767998</v>
      </c>
    </row>
    <row r="46993" spans="1:1" x14ac:dyDescent="0.3">
      <c r="A46993" s="13">
        <v>0.21446233672908999</v>
      </c>
    </row>
    <row r="46994" spans="1:1" x14ac:dyDescent="0.3">
      <c r="A46994" s="13">
        <v>0.1804514535849</v>
      </c>
    </row>
    <row r="46995" spans="1:1" x14ac:dyDescent="0.3">
      <c r="A46995" s="13">
        <v>0.17155260461055999</v>
      </c>
    </row>
    <row r="46996" spans="1:1" x14ac:dyDescent="0.3">
      <c r="A46996" s="13">
        <v>9.8725465293522996E-2</v>
      </c>
    </row>
    <row r="46997" spans="1:1" x14ac:dyDescent="0.3">
      <c r="A46997" s="13">
        <v>0.20329226667634001</v>
      </c>
    </row>
    <row r="46998" spans="1:1" x14ac:dyDescent="0.3">
      <c r="A46998" s="13">
        <v>0.18233145609953999</v>
      </c>
    </row>
    <row r="46999" spans="1:1" x14ac:dyDescent="0.3">
      <c r="A46999" s="13">
        <v>0.20798340144904001</v>
      </c>
    </row>
    <row r="47000" spans="1:1" x14ac:dyDescent="0.3">
      <c r="A47000" s="13">
        <v>0.20794608341561999</v>
      </c>
    </row>
    <row r="47001" spans="1:1" x14ac:dyDescent="0.3">
      <c r="A47001" s="13">
        <v>0.11862305345623</v>
      </c>
    </row>
    <row r="47002" spans="1:1" x14ac:dyDescent="0.3">
      <c r="A47002" s="13">
        <v>6.6592717687601999E-2</v>
      </c>
    </row>
    <row r="47003" spans="1:1" x14ac:dyDescent="0.3">
      <c r="A47003" s="13">
        <v>0.25161288817528998</v>
      </c>
    </row>
    <row r="47004" spans="1:1" x14ac:dyDescent="0.3">
      <c r="A47004" s="13">
        <v>0.23997889304225001</v>
      </c>
    </row>
    <row r="47005" spans="1:1" x14ac:dyDescent="0.3">
      <c r="A47005" s="13">
        <v>0.28840731744322001</v>
      </c>
    </row>
    <row r="47006" spans="1:1" x14ac:dyDescent="0.3">
      <c r="A47006" s="13">
        <v>0.28867246298128002</v>
      </c>
    </row>
    <row r="47007" spans="1:1" x14ac:dyDescent="0.3">
      <c r="A47007" s="13">
        <v>0.36245006200194002</v>
      </c>
    </row>
    <row r="47008" spans="1:1" x14ac:dyDescent="0.3">
      <c r="A47008" s="13">
        <v>0.13488320443991</v>
      </c>
    </row>
    <row r="47009" spans="1:1" x14ac:dyDescent="0.3">
      <c r="A47009" s="13">
        <v>0.18255175742247001</v>
      </c>
    </row>
    <row r="47010" spans="1:1" x14ac:dyDescent="0.3">
      <c r="A47010" s="13">
        <v>0.27539999895644002</v>
      </c>
    </row>
    <row r="47011" spans="1:1" x14ac:dyDescent="0.3">
      <c r="A47011" s="13">
        <v>0.17379426035227999</v>
      </c>
    </row>
    <row r="47012" spans="1:1" x14ac:dyDescent="0.3">
      <c r="A47012" s="13">
        <v>0.34426580494358</v>
      </c>
    </row>
    <row r="47013" spans="1:1" x14ac:dyDescent="0.3">
      <c r="A47013" s="13">
        <v>0.17799363680673999</v>
      </c>
    </row>
    <row r="47014" spans="1:1" x14ac:dyDescent="0.3">
      <c r="A47014" s="13">
        <v>0.22624395266427</v>
      </c>
    </row>
    <row r="47015" spans="1:1" x14ac:dyDescent="0.3">
      <c r="A47015" s="13">
        <v>0.19052886786734</v>
      </c>
    </row>
    <row r="47016" spans="1:1" x14ac:dyDescent="0.3">
      <c r="A47016" s="13">
        <v>0.13377382523126999</v>
      </c>
    </row>
    <row r="47017" spans="1:1" x14ac:dyDescent="0.3">
      <c r="A47017" s="13">
        <v>0.32396199851448998</v>
      </c>
    </row>
    <row r="47018" spans="1:1" x14ac:dyDescent="0.3">
      <c r="A47018" s="13">
        <v>0.13767498170351999</v>
      </c>
    </row>
    <row r="47019" spans="1:1" x14ac:dyDescent="0.3">
      <c r="A47019" s="13">
        <v>0.22124461980042001</v>
      </c>
    </row>
    <row r="47020" spans="1:1" x14ac:dyDescent="0.3">
      <c r="A47020" s="13">
        <v>0.19384785077526001</v>
      </c>
    </row>
    <row r="47021" spans="1:1" x14ac:dyDescent="0.3">
      <c r="A47021" s="13">
        <v>5.0686154974599003E-2</v>
      </c>
    </row>
    <row r="47022" spans="1:1" x14ac:dyDescent="0.3">
      <c r="A47022" s="13">
        <v>0.20791379461713999</v>
      </c>
    </row>
    <row r="47023" spans="1:1" x14ac:dyDescent="0.3">
      <c r="A47023" s="13">
        <v>8.9219165101553005E-2</v>
      </c>
    </row>
    <row r="47024" spans="1:1" x14ac:dyDescent="0.3">
      <c r="A47024" s="13">
        <v>0.13484966280322999</v>
      </c>
    </row>
    <row r="47025" spans="1:1" x14ac:dyDescent="0.3">
      <c r="A47025" s="13">
        <v>7.7260281441727002E-2</v>
      </c>
    </row>
    <row r="47026" spans="1:1" x14ac:dyDescent="0.3">
      <c r="A47026" s="13">
        <v>0.19339004485351</v>
      </c>
    </row>
    <row r="47027" spans="1:1" x14ac:dyDescent="0.3">
      <c r="A47027" s="13">
        <v>0.14572063494001</v>
      </c>
    </row>
    <row r="47028" spans="1:1" x14ac:dyDescent="0.3">
      <c r="A47028" s="13">
        <v>0.16084126449205999</v>
      </c>
    </row>
    <row r="47029" spans="1:1" x14ac:dyDescent="0.3">
      <c r="A47029" s="13">
        <v>0.22528685417604999</v>
      </c>
    </row>
    <row r="47030" spans="1:1" x14ac:dyDescent="0.3">
      <c r="A47030" s="13">
        <v>0.16623395839298</v>
      </c>
    </row>
    <row r="47031" spans="1:1" x14ac:dyDescent="0.3">
      <c r="A47031" s="13">
        <v>0.17196448405292</v>
      </c>
    </row>
    <row r="47032" spans="1:1" x14ac:dyDescent="0.3">
      <c r="A47032" s="13">
        <v>0.11746023823277001</v>
      </c>
    </row>
    <row r="47033" spans="1:1" x14ac:dyDescent="0.3">
      <c r="A47033" s="13">
        <v>0.14807623453114999</v>
      </c>
    </row>
    <row r="47034" spans="1:1" x14ac:dyDescent="0.3">
      <c r="A47034" s="13">
        <v>0.1371177771214</v>
      </c>
    </row>
    <row r="47035" spans="1:1" x14ac:dyDescent="0.3">
      <c r="A47035" s="13">
        <v>0.23463405459103001</v>
      </c>
    </row>
    <row r="47036" spans="1:1" x14ac:dyDescent="0.3">
      <c r="A47036" s="13">
        <v>6.6895726041194994E-2</v>
      </c>
    </row>
    <row r="47037" spans="1:1" x14ac:dyDescent="0.3">
      <c r="A47037" s="13">
        <v>0.27417656070217</v>
      </c>
    </row>
    <row r="47038" spans="1:1" x14ac:dyDescent="0.3">
      <c r="A47038" s="13">
        <v>8.9817231948125006E-2</v>
      </c>
    </row>
    <row r="47039" spans="1:1" x14ac:dyDescent="0.3">
      <c r="A47039" s="13">
        <v>0.19226760733142001</v>
      </c>
    </row>
    <row r="47040" spans="1:1" x14ac:dyDescent="0.3">
      <c r="A47040" s="13">
        <v>0.11638744830605</v>
      </c>
    </row>
    <row r="47041" spans="1:1" x14ac:dyDescent="0.3">
      <c r="A47041" s="13">
        <v>0.2120908121592</v>
      </c>
    </row>
    <row r="47042" spans="1:1" x14ac:dyDescent="0.3">
      <c r="A47042" s="13">
        <v>9.6604850303342996E-2</v>
      </c>
    </row>
    <row r="47043" spans="1:1" x14ac:dyDescent="0.3">
      <c r="A47043" s="13">
        <v>0.17021398049146999</v>
      </c>
    </row>
    <row r="47044" spans="1:1" x14ac:dyDescent="0.3">
      <c r="A47044" s="13">
        <v>0.11384610544319</v>
      </c>
    </row>
    <row r="47045" spans="1:1" x14ac:dyDescent="0.3">
      <c r="A47045" s="13">
        <v>0.15970376888338</v>
      </c>
    </row>
    <row r="47046" spans="1:1" x14ac:dyDescent="0.3">
      <c r="A47046" s="13">
        <v>0.16823848291462001</v>
      </c>
    </row>
    <row r="47047" spans="1:1" x14ac:dyDescent="0.3">
      <c r="A47047" s="13">
        <v>0.19656159473002999</v>
      </c>
    </row>
    <row r="47048" spans="1:1" x14ac:dyDescent="0.3">
      <c r="A47048" s="13">
        <v>0.19414799424752999</v>
      </c>
    </row>
    <row r="47049" spans="1:1" x14ac:dyDescent="0.3">
      <c r="A47049" s="13">
        <v>0.28823205261490997</v>
      </c>
    </row>
    <row r="47050" spans="1:1" x14ac:dyDescent="0.3">
      <c r="A47050" s="13">
        <v>0.14473337485412999</v>
      </c>
    </row>
    <row r="47051" spans="1:1" x14ac:dyDescent="0.3">
      <c r="A47051" s="13">
        <v>0.26624368149455002</v>
      </c>
    </row>
    <row r="47052" spans="1:1" x14ac:dyDescent="0.3">
      <c r="A47052" s="13">
        <v>5.0965334710923002E-2</v>
      </c>
    </row>
    <row r="47053" spans="1:1" x14ac:dyDescent="0.3">
      <c r="A47053" s="13">
        <v>0.20635639264835001</v>
      </c>
    </row>
    <row r="47054" spans="1:1" x14ac:dyDescent="0.3">
      <c r="A47054" s="13">
        <v>0.23586590116319001</v>
      </c>
    </row>
    <row r="47055" spans="1:1" x14ac:dyDescent="0.3">
      <c r="A47055" s="13">
        <v>0.10019792596995999</v>
      </c>
    </row>
    <row r="47056" spans="1:1" x14ac:dyDescent="0.3">
      <c r="A47056" s="13">
        <v>0.19791935391420001</v>
      </c>
    </row>
    <row r="47057" spans="1:1" x14ac:dyDescent="0.3">
      <c r="A47057" s="13">
        <v>9.8485690447702001E-2</v>
      </c>
    </row>
    <row r="47058" spans="1:1" x14ac:dyDescent="0.3">
      <c r="A47058" s="13">
        <v>0.18749096214875</v>
      </c>
    </row>
    <row r="47059" spans="1:1" x14ac:dyDescent="0.3">
      <c r="A47059" s="13">
        <v>8.1025897843390995E-2</v>
      </c>
    </row>
    <row r="47060" spans="1:1" x14ac:dyDescent="0.3">
      <c r="A47060" s="13">
        <v>0.18350563149391999</v>
      </c>
    </row>
    <row r="47061" spans="1:1" x14ac:dyDescent="0.3">
      <c r="A47061" s="13">
        <v>0.16908281537023001</v>
      </c>
    </row>
    <row r="47062" spans="1:1" x14ac:dyDescent="0.3">
      <c r="A47062" s="13">
        <v>0.19345006740372001</v>
      </c>
    </row>
    <row r="47063" spans="1:1" x14ac:dyDescent="0.3">
      <c r="A47063" s="13">
        <v>0.17869294771843999</v>
      </c>
    </row>
    <row r="47064" spans="1:1" x14ac:dyDescent="0.3">
      <c r="A47064" s="13">
        <v>0.16579923004666999</v>
      </c>
    </row>
    <row r="47065" spans="1:1" x14ac:dyDescent="0.3">
      <c r="A47065" s="13">
        <v>0.15860340917025001</v>
      </c>
    </row>
    <row r="47066" spans="1:1" x14ac:dyDescent="0.3">
      <c r="A47066" s="13">
        <v>0.18551575307861001</v>
      </c>
    </row>
    <row r="47067" spans="1:1" x14ac:dyDescent="0.3">
      <c r="A47067" s="13">
        <v>0.13626296906985</v>
      </c>
    </row>
    <row r="47068" spans="1:1" x14ac:dyDescent="0.3">
      <c r="A47068" s="13">
        <v>0.14986616280407999</v>
      </c>
    </row>
    <row r="47069" spans="1:1" x14ac:dyDescent="0.3">
      <c r="A47069" s="13">
        <v>0.26287592531010001</v>
      </c>
    </row>
    <row r="47070" spans="1:1" x14ac:dyDescent="0.3">
      <c r="A47070" s="13">
        <v>0.12524459969061999</v>
      </c>
    </row>
    <row r="47071" spans="1:1" x14ac:dyDescent="0.3">
      <c r="A47071" s="13">
        <v>0.23725477324187999</v>
      </c>
    </row>
    <row r="47072" spans="1:1" x14ac:dyDescent="0.3">
      <c r="A47072" s="13">
        <v>0.14154554470412001</v>
      </c>
    </row>
    <row r="47073" spans="1:1" x14ac:dyDescent="0.3">
      <c r="A47073" s="13">
        <v>0.17722418719022001</v>
      </c>
    </row>
    <row r="47074" spans="1:1" x14ac:dyDescent="0.3">
      <c r="A47074" s="13">
        <v>0.26887750638905</v>
      </c>
    </row>
    <row r="47075" spans="1:1" x14ac:dyDescent="0.3">
      <c r="A47075" s="13">
        <v>8.3613197641405998E-2</v>
      </c>
    </row>
    <row r="47076" spans="1:1" x14ac:dyDescent="0.3">
      <c r="A47076" s="13">
        <v>0.19686044951281001</v>
      </c>
    </row>
    <row r="47077" spans="1:1" x14ac:dyDescent="0.3">
      <c r="A47077" s="13">
        <v>0.13020937522833001</v>
      </c>
    </row>
    <row r="47078" spans="1:1" x14ac:dyDescent="0.3">
      <c r="A47078" s="13">
        <v>5.9836932175113003E-2</v>
      </c>
    </row>
    <row r="47079" spans="1:1" x14ac:dyDescent="0.3">
      <c r="A47079" s="13">
        <v>0.19076029042807</v>
      </c>
    </row>
    <row r="47080" spans="1:1" x14ac:dyDescent="0.3">
      <c r="A47080" s="13">
        <v>0.19605689496612999</v>
      </c>
    </row>
    <row r="47081" spans="1:1" x14ac:dyDescent="0.3">
      <c r="A47081" s="13">
        <v>0.17586133572789001</v>
      </c>
    </row>
    <row r="47082" spans="1:1" x14ac:dyDescent="0.3">
      <c r="A47082" s="13">
        <v>0.25136666017517001</v>
      </c>
    </row>
    <row r="47083" spans="1:1" x14ac:dyDescent="0.3">
      <c r="A47083" s="13">
        <v>0.19390815677098999</v>
      </c>
    </row>
    <row r="47084" spans="1:1" x14ac:dyDescent="0.3">
      <c r="A47084" s="13">
        <v>4.2043807886883999E-2</v>
      </c>
    </row>
    <row r="47085" spans="1:1" x14ac:dyDescent="0.3">
      <c r="A47085" s="13">
        <v>0.29799981073179999</v>
      </c>
    </row>
    <row r="47086" spans="1:1" x14ac:dyDescent="0.3">
      <c r="A47086" s="13">
        <v>0.16732927886195001</v>
      </c>
    </row>
    <row r="47087" spans="1:1" x14ac:dyDescent="0.3">
      <c r="A47087" s="13">
        <v>0.17081796430390001</v>
      </c>
    </row>
    <row r="47088" spans="1:1" x14ac:dyDescent="0.3">
      <c r="A47088" s="13">
        <v>4.4085960379223001E-2</v>
      </c>
    </row>
    <row r="47089" spans="1:1" x14ac:dyDescent="0.3">
      <c r="A47089" s="13">
        <v>0.25826793776987</v>
      </c>
    </row>
    <row r="47090" spans="1:1" x14ac:dyDescent="0.3">
      <c r="A47090" s="13">
        <v>0.20850797030646001</v>
      </c>
    </row>
    <row r="47091" spans="1:1" x14ac:dyDescent="0.3">
      <c r="A47091" s="13">
        <v>0.21354685433136</v>
      </c>
    </row>
    <row r="47092" spans="1:1" x14ac:dyDescent="0.3">
      <c r="A47092" s="13">
        <v>0.12934012797427999</v>
      </c>
    </row>
    <row r="47093" spans="1:1" x14ac:dyDescent="0.3">
      <c r="A47093" s="13">
        <v>0.11235590534958</v>
      </c>
    </row>
    <row r="47094" spans="1:1" x14ac:dyDescent="0.3">
      <c r="A47094" s="13">
        <v>0.11496037431885001</v>
      </c>
    </row>
    <row r="47095" spans="1:1" x14ac:dyDescent="0.3">
      <c r="A47095" s="13">
        <v>5.7365556991093997E-2</v>
      </c>
    </row>
    <row r="47096" spans="1:1" x14ac:dyDescent="0.3">
      <c r="A47096" s="13">
        <v>0.20970553678067</v>
      </c>
    </row>
    <row r="47097" spans="1:1" x14ac:dyDescent="0.3">
      <c r="A47097" s="13">
        <v>0.17678247713223999</v>
      </c>
    </row>
    <row r="47098" spans="1:1" x14ac:dyDescent="0.3">
      <c r="A47098" s="13">
        <v>0.22216984813880999</v>
      </c>
    </row>
    <row r="47099" spans="1:1" x14ac:dyDescent="0.3">
      <c r="A47099" s="13">
        <v>0.21379892543546999</v>
      </c>
    </row>
    <row r="47100" spans="1:1" x14ac:dyDescent="0.3">
      <c r="A47100" s="13">
        <v>0.13738933600239001</v>
      </c>
    </row>
    <row r="47101" spans="1:1" x14ac:dyDescent="0.3">
      <c r="A47101" s="13">
        <v>0.16349039334154999</v>
      </c>
    </row>
    <row r="47102" spans="1:1" x14ac:dyDescent="0.3">
      <c r="A47102" s="13">
        <v>0.16705305987531999</v>
      </c>
    </row>
    <row r="47103" spans="1:1" x14ac:dyDescent="0.3">
      <c r="A47103" s="13">
        <v>0.11205104703454</v>
      </c>
    </row>
    <row r="47104" spans="1:1" x14ac:dyDescent="0.3">
      <c r="A47104" s="13">
        <v>9.8304289422852006E-2</v>
      </c>
    </row>
    <row r="47105" spans="1:1" x14ac:dyDescent="0.3">
      <c r="A47105" s="13">
        <v>0.22888515148572</v>
      </c>
    </row>
    <row r="47106" spans="1:1" x14ac:dyDescent="0.3">
      <c r="A47106" s="13">
        <v>0.15258106894387</v>
      </c>
    </row>
    <row r="47107" spans="1:1" x14ac:dyDescent="0.3">
      <c r="A47107" s="13">
        <v>0.31194914948995001</v>
      </c>
    </row>
    <row r="47108" spans="1:1" x14ac:dyDescent="0.3">
      <c r="A47108" s="13">
        <v>0.11838865727744</v>
      </c>
    </row>
    <row r="47109" spans="1:1" x14ac:dyDescent="0.3">
      <c r="A47109" s="13">
        <v>0.11344520679157</v>
      </c>
    </row>
    <row r="47110" spans="1:1" x14ac:dyDescent="0.3">
      <c r="A47110" s="13">
        <v>0.13910255308420999</v>
      </c>
    </row>
    <row r="47111" spans="1:1" x14ac:dyDescent="0.3">
      <c r="A47111" s="13">
        <v>0.27415803679208001</v>
      </c>
    </row>
    <row r="47112" spans="1:1" x14ac:dyDescent="0.3">
      <c r="A47112" s="13">
        <v>0.17793107163197</v>
      </c>
    </row>
    <row r="47113" spans="1:1" x14ac:dyDescent="0.3">
      <c r="A47113" s="13">
        <v>0.10026030260817</v>
      </c>
    </row>
    <row r="47114" spans="1:1" x14ac:dyDescent="0.3">
      <c r="A47114" s="13">
        <v>0.23999473054086001</v>
      </c>
    </row>
    <row r="47115" spans="1:1" x14ac:dyDescent="0.3">
      <c r="A47115" s="13">
        <v>0.12767157488787001</v>
      </c>
    </row>
    <row r="47116" spans="1:1" x14ac:dyDescent="0.3">
      <c r="A47116" s="13">
        <v>0.22206982159833</v>
      </c>
    </row>
    <row r="47117" spans="1:1" x14ac:dyDescent="0.3">
      <c r="A47117" s="13">
        <v>0.13066850247990999</v>
      </c>
    </row>
    <row r="47118" spans="1:1" x14ac:dyDescent="0.3">
      <c r="A47118" s="13">
        <v>0.26131490647429001</v>
      </c>
    </row>
    <row r="47119" spans="1:1" x14ac:dyDescent="0.3">
      <c r="A47119" s="13">
        <v>0.11905519980955</v>
      </c>
    </row>
    <row r="47120" spans="1:1" x14ac:dyDescent="0.3">
      <c r="A47120" s="13">
        <v>0.14574077236102001</v>
      </c>
    </row>
    <row r="47121" spans="1:1" x14ac:dyDescent="0.3">
      <c r="A47121" s="13">
        <v>0.22613993767198001</v>
      </c>
    </row>
    <row r="47122" spans="1:1" x14ac:dyDescent="0.3">
      <c r="A47122" s="13">
        <v>0.15358866712641001</v>
      </c>
    </row>
    <row r="47123" spans="1:1" x14ac:dyDescent="0.3">
      <c r="A47123" s="13">
        <v>0.14295731831107999</v>
      </c>
    </row>
    <row r="47124" spans="1:1" x14ac:dyDescent="0.3">
      <c r="A47124" s="13">
        <v>9.0042927094387007E-2</v>
      </c>
    </row>
    <row r="47125" spans="1:1" x14ac:dyDescent="0.3">
      <c r="A47125" s="13">
        <v>0.25368784907994002</v>
      </c>
    </row>
    <row r="47126" spans="1:1" x14ac:dyDescent="0.3">
      <c r="A47126" s="13">
        <v>0.17330596556395</v>
      </c>
    </row>
    <row r="47127" spans="1:1" x14ac:dyDescent="0.3">
      <c r="A47127" s="13">
        <v>3.878163078197E-2</v>
      </c>
    </row>
    <row r="47128" spans="1:1" x14ac:dyDescent="0.3">
      <c r="A47128" s="13">
        <v>0.16097051342162</v>
      </c>
    </row>
    <row r="47129" spans="1:1" x14ac:dyDescent="0.3">
      <c r="A47129" s="13">
        <v>0.17295573825704</v>
      </c>
    </row>
    <row r="47130" spans="1:1" x14ac:dyDescent="0.3">
      <c r="A47130" s="13">
        <v>0.13010843867606001</v>
      </c>
    </row>
    <row r="47131" spans="1:1" x14ac:dyDescent="0.3">
      <c r="A47131" s="13">
        <v>0.10933411163292001</v>
      </c>
    </row>
    <row r="47132" spans="1:1" x14ac:dyDescent="0.3">
      <c r="A47132" s="13">
        <v>4.8770852675873E-2</v>
      </c>
    </row>
    <row r="47133" spans="1:1" x14ac:dyDescent="0.3">
      <c r="A47133" s="13">
        <v>0.24442097942033</v>
      </c>
    </row>
    <row r="47134" spans="1:1" x14ac:dyDescent="0.3">
      <c r="A47134" s="13">
        <v>0.11530593661871</v>
      </c>
    </row>
    <row r="47135" spans="1:1" x14ac:dyDescent="0.3">
      <c r="A47135" s="13">
        <v>0.19724195750793</v>
      </c>
    </row>
    <row r="47136" spans="1:1" x14ac:dyDescent="0.3">
      <c r="A47136" s="13">
        <v>7.3769019861890994E-2</v>
      </c>
    </row>
    <row r="47137" spans="1:1" x14ac:dyDescent="0.3">
      <c r="A47137" s="13">
        <v>0.16447718792818</v>
      </c>
    </row>
    <row r="47138" spans="1:1" x14ac:dyDescent="0.3">
      <c r="A47138" s="13">
        <v>0.21547805828739999</v>
      </c>
    </row>
    <row r="47139" spans="1:1" x14ac:dyDescent="0.3">
      <c r="A47139" s="13">
        <v>0.20685505681085001</v>
      </c>
    </row>
    <row r="47140" spans="1:1" x14ac:dyDescent="0.3">
      <c r="A47140" s="13">
        <v>0.23179444699745999</v>
      </c>
    </row>
    <row r="47141" spans="1:1" x14ac:dyDescent="0.3">
      <c r="A47141" s="13">
        <v>0.22567239512958001</v>
      </c>
    </row>
    <row r="47142" spans="1:1" x14ac:dyDescent="0.3">
      <c r="A47142" s="13">
        <v>0.22750895342409</v>
      </c>
    </row>
    <row r="47143" spans="1:1" x14ac:dyDescent="0.3">
      <c r="A47143" s="13">
        <v>0.13027482650227001</v>
      </c>
    </row>
    <row r="47144" spans="1:1" x14ac:dyDescent="0.3">
      <c r="A47144" s="13">
        <v>0.22614629923591001</v>
      </c>
    </row>
    <row r="47145" spans="1:1" x14ac:dyDescent="0.3">
      <c r="A47145" s="13">
        <v>0.13039357513829</v>
      </c>
    </row>
    <row r="47146" spans="1:1" x14ac:dyDescent="0.3">
      <c r="A47146" s="13">
        <v>0.29512585960160997</v>
      </c>
    </row>
    <row r="47147" spans="1:1" x14ac:dyDescent="0.3">
      <c r="A47147" s="13">
        <v>0.11438965674907001</v>
      </c>
    </row>
    <row r="47148" spans="1:1" x14ac:dyDescent="0.3">
      <c r="A47148" s="13">
        <v>0.29957349196299998</v>
      </c>
    </row>
    <row r="47149" spans="1:1" x14ac:dyDescent="0.3">
      <c r="A47149" s="13">
        <v>9.1968372395072995E-2</v>
      </c>
    </row>
    <row r="47150" spans="1:1" x14ac:dyDescent="0.3">
      <c r="A47150" s="13">
        <v>0.20513202290756999</v>
      </c>
    </row>
    <row r="47151" spans="1:1" x14ac:dyDescent="0.3">
      <c r="A47151" s="13">
        <v>0.18190978983683001</v>
      </c>
    </row>
    <row r="47152" spans="1:1" x14ac:dyDescent="0.3">
      <c r="A47152" s="13">
        <v>0.24165863547486</v>
      </c>
    </row>
    <row r="47153" spans="1:1" x14ac:dyDescent="0.3">
      <c r="A47153" s="13">
        <v>0.10122943583091</v>
      </c>
    </row>
    <row r="47154" spans="1:1" x14ac:dyDescent="0.3">
      <c r="A47154" s="13">
        <v>0.2261777705255</v>
      </c>
    </row>
    <row r="47155" spans="1:1" x14ac:dyDescent="0.3">
      <c r="A47155" s="13">
        <v>0.19600951841434999</v>
      </c>
    </row>
    <row r="47156" spans="1:1" x14ac:dyDescent="0.3">
      <c r="A47156" s="13">
        <v>0.15653073562469</v>
      </c>
    </row>
    <row r="47157" spans="1:1" x14ac:dyDescent="0.3">
      <c r="A47157" s="13">
        <v>0.13103704881971001</v>
      </c>
    </row>
    <row r="47158" spans="1:1" x14ac:dyDescent="0.3">
      <c r="A47158" s="13">
        <v>0.10847536990858</v>
      </c>
    </row>
    <row r="47159" spans="1:1" x14ac:dyDescent="0.3">
      <c r="A47159" s="13">
        <v>0.16269519921007999</v>
      </c>
    </row>
    <row r="47160" spans="1:1" x14ac:dyDescent="0.3">
      <c r="A47160" s="13">
        <v>0.12209672378704001</v>
      </c>
    </row>
    <row r="47161" spans="1:1" x14ac:dyDescent="0.3">
      <c r="A47161" s="13">
        <v>6.1228599114712998E-2</v>
      </c>
    </row>
    <row r="47162" spans="1:1" x14ac:dyDescent="0.3">
      <c r="A47162" s="13">
        <v>0.15854268624383</v>
      </c>
    </row>
    <row r="47163" spans="1:1" x14ac:dyDescent="0.3">
      <c r="A47163" s="13">
        <v>0.11290803743873</v>
      </c>
    </row>
    <row r="47164" spans="1:1" x14ac:dyDescent="0.3">
      <c r="A47164" s="13">
        <v>6.6890799498369999E-2</v>
      </c>
    </row>
    <row r="47165" spans="1:1" x14ac:dyDescent="0.3">
      <c r="A47165" s="13">
        <v>0.29033877117950002</v>
      </c>
    </row>
    <row r="47166" spans="1:1" x14ac:dyDescent="0.3">
      <c r="A47166" s="13">
        <v>0.15871855770516</v>
      </c>
    </row>
    <row r="47167" spans="1:1" x14ac:dyDescent="0.3">
      <c r="A47167" s="13">
        <v>8.3351277769832005E-2</v>
      </c>
    </row>
    <row r="47168" spans="1:1" x14ac:dyDescent="0.3">
      <c r="A47168" s="13">
        <v>0.24938541659294</v>
      </c>
    </row>
    <row r="47169" spans="1:1" x14ac:dyDescent="0.3">
      <c r="A47169" s="13">
        <v>0.24800510773680001</v>
      </c>
    </row>
    <row r="47170" spans="1:1" x14ac:dyDescent="0.3">
      <c r="A47170" s="13">
        <v>0.19076993043464999</v>
      </c>
    </row>
    <row r="47171" spans="1:1" x14ac:dyDescent="0.3">
      <c r="A47171" s="13">
        <v>0.13161650480282</v>
      </c>
    </row>
    <row r="47172" spans="1:1" x14ac:dyDescent="0.3">
      <c r="A47172" s="13">
        <v>0.17125979509573999</v>
      </c>
    </row>
    <row r="47173" spans="1:1" x14ac:dyDescent="0.3">
      <c r="A47173" s="13">
        <v>0.28263425221404997</v>
      </c>
    </row>
    <row r="47174" spans="1:1" x14ac:dyDescent="0.3">
      <c r="A47174" s="13">
        <v>0.14552706120942999</v>
      </c>
    </row>
    <row r="47175" spans="1:1" x14ac:dyDescent="0.3">
      <c r="A47175" s="13">
        <v>0.25438157244558002</v>
      </c>
    </row>
    <row r="47176" spans="1:1" x14ac:dyDescent="0.3">
      <c r="A47176" s="13">
        <v>8.2514173276136998E-2</v>
      </c>
    </row>
    <row r="47177" spans="1:1" x14ac:dyDescent="0.3">
      <c r="A47177" s="13">
        <v>0.12128498430573</v>
      </c>
    </row>
    <row r="47178" spans="1:1" x14ac:dyDescent="0.3">
      <c r="A47178" s="13">
        <v>0.23518584372682</v>
      </c>
    </row>
    <row r="47179" spans="1:1" x14ac:dyDescent="0.3">
      <c r="A47179" s="13">
        <v>0.12923256582489001</v>
      </c>
    </row>
    <row r="47180" spans="1:1" x14ac:dyDescent="0.3">
      <c r="A47180" s="13">
        <v>0.18710002067931</v>
      </c>
    </row>
    <row r="47181" spans="1:1" x14ac:dyDescent="0.3">
      <c r="A47181" s="13">
        <v>0.26969408513266002</v>
      </c>
    </row>
    <row r="47182" spans="1:1" x14ac:dyDescent="0.3">
      <c r="A47182" s="13">
        <v>0.17381014949157</v>
      </c>
    </row>
    <row r="47183" spans="1:1" x14ac:dyDescent="0.3">
      <c r="A47183" s="13">
        <v>0.15800856365665</v>
      </c>
    </row>
    <row r="47184" spans="1:1" x14ac:dyDescent="0.3">
      <c r="A47184" s="13">
        <v>7.0769862513908002E-2</v>
      </c>
    </row>
    <row r="47185" spans="1:1" x14ac:dyDescent="0.3">
      <c r="A47185" s="13">
        <v>0.15625241687978</v>
      </c>
    </row>
    <row r="47186" spans="1:1" x14ac:dyDescent="0.3">
      <c r="A47186" s="13">
        <v>0.17105075315398999</v>
      </c>
    </row>
    <row r="47187" spans="1:1" x14ac:dyDescent="0.3">
      <c r="A47187" s="13">
        <v>0.21926741417994999</v>
      </c>
    </row>
    <row r="47188" spans="1:1" x14ac:dyDescent="0.3">
      <c r="A47188" s="13">
        <v>0.14612796330023001</v>
      </c>
    </row>
    <row r="47189" spans="1:1" x14ac:dyDescent="0.3">
      <c r="A47189" s="13">
        <v>0.10603071939491</v>
      </c>
    </row>
    <row r="47190" spans="1:1" x14ac:dyDescent="0.3">
      <c r="A47190" s="13">
        <v>0.1466356641662</v>
      </c>
    </row>
    <row r="47191" spans="1:1" x14ac:dyDescent="0.3">
      <c r="A47191" s="13">
        <v>0.16372910717224001</v>
      </c>
    </row>
    <row r="47192" spans="1:1" x14ac:dyDescent="0.3">
      <c r="A47192" s="13">
        <v>9.8378946700017997E-2</v>
      </c>
    </row>
    <row r="47193" spans="1:1" x14ac:dyDescent="0.3">
      <c r="A47193" s="13">
        <v>0.16371309737337</v>
      </c>
    </row>
    <row r="47194" spans="1:1" x14ac:dyDescent="0.3">
      <c r="A47194" s="13">
        <v>5.4886388211683998E-2</v>
      </c>
    </row>
    <row r="47195" spans="1:1" x14ac:dyDescent="0.3">
      <c r="A47195" s="13">
        <v>0.10143595552812</v>
      </c>
    </row>
    <row r="47196" spans="1:1" x14ac:dyDescent="0.3">
      <c r="A47196" s="13">
        <v>0.19525403654026</v>
      </c>
    </row>
    <row r="47197" spans="1:1" x14ac:dyDescent="0.3">
      <c r="A47197" s="13">
        <v>9.4230961266377006E-2</v>
      </c>
    </row>
    <row r="47198" spans="1:1" x14ac:dyDescent="0.3">
      <c r="A47198" s="13">
        <v>0.15975841797067</v>
      </c>
    </row>
    <row r="47199" spans="1:1" x14ac:dyDescent="0.3">
      <c r="A47199" s="13">
        <v>0.11760110128638999</v>
      </c>
    </row>
    <row r="47200" spans="1:1" x14ac:dyDescent="0.3">
      <c r="A47200" s="13">
        <v>0.19275508585414</v>
      </c>
    </row>
    <row r="47201" spans="1:1" x14ac:dyDescent="0.3">
      <c r="A47201" s="13">
        <v>0.17112225978796</v>
      </c>
    </row>
    <row r="47202" spans="1:1" x14ac:dyDescent="0.3">
      <c r="A47202" s="13">
        <v>0.25777468921803998</v>
      </c>
    </row>
    <row r="47203" spans="1:1" x14ac:dyDescent="0.3">
      <c r="A47203" s="13">
        <v>2.8157681867906001E-2</v>
      </c>
    </row>
    <row r="47204" spans="1:1" x14ac:dyDescent="0.3">
      <c r="A47204" s="13">
        <v>0.19733895213948</v>
      </c>
    </row>
    <row r="47205" spans="1:1" x14ac:dyDescent="0.3">
      <c r="A47205" s="13">
        <v>0.21511682617992001</v>
      </c>
    </row>
    <row r="47206" spans="1:1" x14ac:dyDescent="0.3">
      <c r="A47206" s="13">
        <v>0.13468220635115999</v>
      </c>
    </row>
    <row r="47207" spans="1:1" x14ac:dyDescent="0.3">
      <c r="A47207" s="13">
        <v>0.34084802123475999</v>
      </c>
    </row>
    <row r="47208" spans="1:1" x14ac:dyDescent="0.3">
      <c r="A47208" s="13">
        <v>6.0200589890844002E-2</v>
      </c>
    </row>
    <row r="47209" spans="1:1" x14ac:dyDescent="0.3">
      <c r="A47209" s="13">
        <v>0.14258339650790999</v>
      </c>
    </row>
    <row r="47210" spans="1:1" x14ac:dyDescent="0.3">
      <c r="A47210" s="13">
        <v>0.18777771684010999</v>
      </c>
    </row>
    <row r="47211" spans="1:1" x14ac:dyDescent="0.3">
      <c r="A47211" s="13">
        <v>0.15558060708013999</v>
      </c>
    </row>
    <row r="47212" spans="1:1" x14ac:dyDescent="0.3">
      <c r="A47212" s="13">
        <v>0.22267136426209999</v>
      </c>
    </row>
    <row r="47213" spans="1:1" x14ac:dyDescent="0.3">
      <c r="A47213" s="13">
        <v>7.5248931301096E-2</v>
      </c>
    </row>
    <row r="47214" spans="1:1" x14ac:dyDescent="0.3">
      <c r="A47214" s="13">
        <v>0.28160341909895997</v>
      </c>
    </row>
    <row r="47215" spans="1:1" x14ac:dyDescent="0.3">
      <c r="A47215" s="13">
        <v>0.18622782172162999</v>
      </c>
    </row>
    <row r="47216" spans="1:1" x14ac:dyDescent="0.3">
      <c r="A47216" s="13">
        <v>0.16946605982679999</v>
      </c>
    </row>
    <row r="47217" spans="1:1" x14ac:dyDescent="0.3">
      <c r="A47217" s="13">
        <v>0.15169654807110999</v>
      </c>
    </row>
    <row r="47218" spans="1:1" x14ac:dyDescent="0.3">
      <c r="A47218" s="13">
        <v>0.13581958269019001</v>
      </c>
    </row>
    <row r="47219" spans="1:1" x14ac:dyDescent="0.3">
      <c r="A47219" s="13">
        <v>0.14735563323744</v>
      </c>
    </row>
    <row r="47220" spans="1:1" x14ac:dyDescent="0.3">
      <c r="A47220" s="13">
        <v>0.29089132727951</v>
      </c>
    </row>
    <row r="47221" spans="1:1" x14ac:dyDescent="0.3">
      <c r="A47221" s="13">
        <v>8.1031349993167995E-2</v>
      </c>
    </row>
    <row r="47222" spans="1:1" x14ac:dyDescent="0.3">
      <c r="A47222" s="13">
        <v>0.23485100765316999</v>
      </c>
    </row>
    <row r="47223" spans="1:1" x14ac:dyDescent="0.3">
      <c r="A47223" s="13">
        <v>0.2291602364092</v>
      </c>
    </row>
    <row r="47224" spans="1:1" x14ac:dyDescent="0.3">
      <c r="A47224" s="13">
        <v>0.19240070472279999</v>
      </c>
    </row>
    <row r="47225" spans="1:1" x14ac:dyDescent="0.3">
      <c r="A47225" s="13">
        <v>0.17035429486494</v>
      </c>
    </row>
    <row r="47226" spans="1:1" x14ac:dyDescent="0.3">
      <c r="A47226" s="13">
        <v>6.5870772943812994E-2</v>
      </c>
    </row>
    <row r="47227" spans="1:1" x14ac:dyDescent="0.3">
      <c r="A47227" s="13">
        <v>0.13368514428837999</v>
      </c>
    </row>
    <row r="47228" spans="1:1" x14ac:dyDescent="0.3">
      <c r="A47228" s="13">
        <v>9.4252239517886E-2</v>
      </c>
    </row>
    <row r="47229" spans="1:1" x14ac:dyDescent="0.3">
      <c r="A47229" s="13">
        <v>0.21877808313638999</v>
      </c>
    </row>
    <row r="47230" spans="1:1" x14ac:dyDescent="0.3">
      <c r="A47230" s="13">
        <v>6.6789520718915002E-2</v>
      </c>
    </row>
    <row r="47231" spans="1:1" x14ac:dyDescent="0.3">
      <c r="A47231" s="13">
        <v>0.19235203564389999</v>
      </c>
    </row>
    <row r="47232" spans="1:1" x14ac:dyDescent="0.3">
      <c r="A47232" s="13">
        <v>0.18319981957122999</v>
      </c>
    </row>
    <row r="47233" spans="1:1" x14ac:dyDescent="0.3">
      <c r="A47233" s="13">
        <v>0.21157480021731001</v>
      </c>
    </row>
    <row r="47234" spans="1:1" x14ac:dyDescent="0.3">
      <c r="A47234" s="13">
        <v>6.5946935889958994E-2</v>
      </c>
    </row>
    <row r="47235" spans="1:1" x14ac:dyDescent="0.3">
      <c r="A47235" s="13">
        <v>0.27878929753387</v>
      </c>
    </row>
    <row r="47236" spans="1:1" x14ac:dyDescent="0.3">
      <c r="A47236" s="13">
        <v>0.32493222800045002</v>
      </c>
    </row>
    <row r="47237" spans="1:1" x14ac:dyDescent="0.3">
      <c r="A47237" s="13">
        <v>0.16111141814325</v>
      </c>
    </row>
    <row r="47238" spans="1:1" x14ac:dyDescent="0.3">
      <c r="A47238" s="13">
        <v>0.12372660361583</v>
      </c>
    </row>
    <row r="47239" spans="1:1" x14ac:dyDescent="0.3">
      <c r="A47239" s="13">
        <v>0.23474191652528001</v>
      </c>
    </row>
    <row r="47240" spans="1:1" x14ac:dyDescent="0.3">
      <c r="A47240" s="13">
        <v>5.7176201370269998E-2</v>
      </c>
    </row>
    <row r="47241" spans="1:1" x14ac:dyDescent="0.3">
      <c r="A47241" s="13">
        <v>0.17663799972576</v>
      </c>
    </row>
    <row r="47242" spans="1:1" x14ac:dyDescent="0.3">
      <c r="A47242" s="13">
        <v>0.10976128521395</v>
      </c>
    </row>
    <row r="47243" spans="1:1" x14ac:dyDescent="0.3">
      <c r="A47243" s="13">
        <v>0.21772924654772999</v>
      </c>
    </row>
    <row r="47244" spans="1:1" x14ac:dyDescent="0.3">
      <c r="A47244" s="13">
        <v>0.23371362685100999</v>
      </c>
    </row>
    <row r="47245" spans="1:1" x14ac:dyDescent="0.3">
      <c r="A47245" s="13">
        <v>0.11632055727721</v>
      </c>
    </row>
    <row r="47246" spans="1:1" x14ac:dyDescent="0.3">
      <c r="A47246" s="13">
        <v>8.8159143897591996E-2</v>
      </c>
    </row>
    <row r="47247" spans="1:1" x14ac:dyDescent="0.3">
      <c r="A47247" s="13">
        <v>0.25337152318303002</v>
      </c>
    </row>
    <row r="47248" spans="1:1" x14ac:dyDescent="0.3">
      <c r="A47248" s="13">
        <v>0.13136868445408001</v>
      </c>
    </row>
    <row r="47249" spans="1:1" x14ac:dyDescent="0.3">
      <c r="A47249" s="13">
        <v>0.26860120494709999</v>
      </c>
    </row>
    <row r="47250" spans="1:1" x14ac:dyDescent="0.3">
      <c r="A47250" s="13">
        <v>0.18751512669017001</v>
      </c>
    </row>
    <row r="47251" spans="1:1" x14ac:dyDescent="0.3">
      <c r="A47251" s="13">
        <v>0.16061438238728001</v>
      </c>
    </row>
    <row r="47252" spans="1:1" x14ac:dyDescent="0.3">
      <c r="A47252" s="13">
        <v>0.10636700307859</v>
      </c>
    </row>
    <row r="47253" spans="1:1" x14ac:dyDescent="0.3">
      <c r="A47253" s="13">
        <v>0.21438533746524999</v>
      </c>
    </row>
    <row r="47254" spans="1:1" x14ac:dyDescent="0.3">
      <c r="A47254" s="13">
        <v>0.13773966089622999</v>
      </c>
    </row>
    <row r="47255" spans="1:1" x14ac:dyDescent="0.3">
      <c r="A47255" s="13">
        <v>7.1631809920600004E-2</v>
      </c>
    </row>
    <row r="47256" spans="1:1" x14ac:dyDescent="0.3">
      <c r="A47256" s="13">
        <v>0.25994166532343999</v>
      </c>
    </row>
    <row r="47257" spans="1:1" x14ac:dyDescent="0.3">
      <c r="A47257" s="13">
        <v>9.0465606854672004E-2</v>
      </c>
    </row>
    <row r="47258" spans="1:1" x14ac:dyDescent="0.3">
      <c r="A47258" s="13">
        <v>0.11276688007863001</v>
      </c>
    </row>
    <row r="47259" spans="1:1" x14ac:dyDescent="0.3">
      <c r="A47259" s="13">
        <v>9.8883233591613995E-2</v>
      </c>
    </row>
    <row r="47260" spans="1:1" x14ac:dyDescent="0.3">
      <c r="A47260" s="13">
        <v>0.28119605455053998</v>
      </c>
    </row>
    <row r="47261" spans="1:1" x14ac:dyDescent="0.3">
      <c r="A47261" s="13">
        <v>0.14709642064414</v>
      </c>
    </row>
    <row r="47262" spans="1:1" x14ac:dyDescent="0.3">
      <c r="A47262" s="13">
        <v>0.19570432215415001</v>
      </c>
    </row>
    <row r="47263" spans="1:1" x14ac:dyDescent="0.3">
      <c r="A47263" s="13">
        <v>0.20732282939610999</v>
      </c>
    </row>
    <row r="47264" spans="1:1" x14ac:dyDescent="0.3">
      <c r="A47264" s="13">
        <v>0.21253796480841999</v>
      </c>
    </row>
    <row r="47265" spans="1:1" x14ac:dyDescent="0.3">
      <c r="A47265" s="13">
        <v>9.0157633019697994E-2</v>
      </c>
    </row>
    <row r="47266" spans="1:1" x14ac:dyDescent="0.3">
      <c r="A47266" s="13">
        <v>0.17598200461319999</v>
      </c>
    </row>
    <row r="47267" spans="1:1" x14ac:dyDescent="0.3">
      <c r="A47267" s="13">
        <v>0.17826967806628</v>
      </c>
    </row>
    <row r="47268" spans="1:1" x14ac:dyDescent="0.3">
      <c r="A47268" s="13">
        <v>0.14975311431759</v>
      </c>
    </row>
    <row r="47269" spans="1:1" x14ac:dyDescent="0.3">
      <c r="A47269" s="13">
        <v>0.19131389024760001</v>
      </c>
    </row>
    <row r="47270" spans="1:1" x14ac:dyDescent="0.3">
      <c r="A47270" s="13">
        <v>0.15740828717090999</v>
      </c>
    </row>
    <row r="47271" spans="1:1" x14ac:dyDescent="0.3">
      <c r="A47271" s="13">
        <v>0.15603645535387001</v>
      </c>
    </row>
    <row r="47272" spans="1:1" x14ac:dyDescent="0.3">
      <c r="A47272" s="13">
        <v>0.13751843491790999</v>
      </c>
    </row>
    <row r="47273" spans="1:1" x14ac:dyDescent="0.3">
      <c r="A47273" s="13">
        <v>0.15807263059762999</v>
      </c>
    </row>
    <row r="47274" spans="1:1" x14ac:dyDescent="0.3">
      <c r="A47274" s="13">
        <v>8.7659889799851995E-2</v>
      </c>
    </row>
    <row r="47275" spans="1:1" x14ac:dyDescent="0.3">
      <c r="A47275" s="13">
        <v>0.20792421958494001</v>
      </c>
    </row>
    <row r="47276" spans="1:1" x14ac:dyDescent="0.3">
      <c r="A47276" s="13">
        <v>0.14116776920082</v>
      </c>
    </row>
    <row r="47277" spans="1:1" x14ac:dyDescent="0.3">
      <c r="A47277" s="13">
        <v>0.26891912562874998</v>
      </c>
    </row>
    <row r="47278" spans="1:1" x14ac:dyDescent="0.3">
      <c r="A47278" s="13">
        <v>5.706532759592E-2</v>
      </c>
    </row>
    <row r="47279" spans="1:1" x14ac:dyDescent="0.3">
      <c r="A47279" s="13">
        <v>0.31527100728184998</v>
      </c>
    </row>
    <row r="47280" spans="1:1" x14ac:dyDescent="0.3">
      <c r="A47280" s="13">
        <v>0.13969447737408</v>
      </c>
    </row>
    <row r="47281" spans="1:1" x14ac:dyDescent="0.3">
      <c r="A47281" s="13">
        <v>0.19974420416155</v>
      </c>
    </row>
    <row r="47282" spans="1:1" x14ac:dyDescent="0.3">
      <c r="A47282" s="13">
        <v>6.2610722525730994E-2</v>
      </c>
    </row>
    <row r="47283" spans="1:1" x14ac:dyDescent="0.3">
      <c r="A47283" s="13">
        <v>0.13583043362343</v>
      </c>
    </row>
    <row r="47284" spans="1:1" x14ac:dyDescent="0.3">
      <c r="A47284" s="13">
        <v>0.13956485202329999</v>
      </c>
    </row>
    <row r="47285" spans="1:1" x14ac:dyDescent="0.3">
      <c r="A47285" s="13">
        <v>0.10221030178448</v>
      </c>
    </row>
    <row r="47286" spans="1:1" x14ac:dyDescent="0.3">
      <c r="A47286" s="13">
        <v>0.11406605707544</v>
      </c>
    </row>
    <row r="47287" spans="1:1" x14ac:dyDescent="0.3">
      <c r="A47287" s="13">
        <v>0.14180770373980001</v>
      </c>
    </row>
    <row r="47288" spans="1:1" x14ac:dyDescent="0.3">
      <c r="A47288" s="13">
        <v>0.17751443951366999</v>
      </c>
    </row>
    <row r="47289" spans="1:1" x14ac:dyDescent="0.3">
      <c r="A47289" s="13">
        <v>0.19286306813591</v>
      </c>
    </row>
    <row r="47290" spans="1:1" x14ac:dyDescent="0.3">
      <c r="A47290" s="13">
        <v>0.21374095490302999</v>
      </c>
    </row>
    <row r="47291" spans="1:1" x14ac:dyDescent="0.3">
      <c r="A47291" s="13">
        <v>0.13021721245335</v>
      </c>
    </row>
    <row r="47292" spans="1:1" x14ac:dyDescent="0.3">
      <c r="A47292" s="13">
        <v>0.13576661796389999</v>
      </c>
    </row>
    <row r="47293" spans="1:1" x14ac:dyDescent="0.3">
      <c r="A47293" s="13">
        <v>0.18245943787607999</v>
      </c>
    </row>
    <row r="47294" spans="1:1" x14ac:dyDescent="0.3">
      <c r="A47294" s="13">
        <v>0.18677984166809999</v>
      </c>
    </row>
    <row r="47295" spans="1:1" x14ac:dyDescent="0.3">
      <c r="A47295" s="13">
        <v>0.17387661349700001</v>
      </c>
    </row>
    <row r="47296" spans="1:1" x14ac:dyDescent="0.3">
      <c r="A47296" s="13">
        <v>0.17232138913226999</v>
      </c>
    </row>
    <row r="47297" spans="1:1" x14ac:dyDescent="0.3">
      <c r="A47297" s="13">
        <v>0.10300258582128</v>
      </c>
    </row>
    <row r="47298" spans="1:1" x14ac:dyDescent="0.3">
      <c r="A47298" s="13">
        <v>0.18398841151323</v>
      </c>
    </row>
    <row r="47299" spans="1:1" x14ac:dyDescent="0.3">
      <c r="A47299" s="13">
        <v>0.12733530375607</v>
      </c>
    </row>
    <row r="47300" spans="1:1" x14ac:dyDescent="0.3">
      <c r="A47300" s="13">
        <v>0.10652446318767</v>
      </c>
    </row>
    <row r="47301" spans="1:1" x14ac:dyDescent="0.3">
      <c r="A47301" s="13">
        <v>0.20036244227566</v>
      </c>
    </row>
    <row r="47302" spans="1:1" x14ac:dyDescent="0.3">
      <c r="A47302" s="13">
        <v>0.19548991263139001</v>
      </c>
    </row>
    <row r="47303" spans="1:1" x14ac:dyDescent="0.3">
      <c r="A47303" s="13">
        <v>0.21416775417744999</v>
      </c>
    </row>
    <row r="47304" spans="1:1" x14ac:dyDescent="0.3">
      <c r="A47304" s="13">
        <v>0.15401717413195001</v>
      </c>
    </row>
    <row r="47305" spans="1:1" x14ac:dyDescent="0.3">
      <c r="A47305" s="13">
        <v>0.15368573644986</v>
      </c>
    </row>
    <row r="47306" spans="1:1" x14ac:dyDescent="0.3">
      <c r="A47306" s="13">
        <v>0.27834392405799002</v>
      </c>
    </row>
    <row r="47307" spans="1:1" x14ac:dyDescent="0.3">
      <c r="A47307" s="13">
        <v>0.18988960792878001</v>
      </c>
    </row>
    <row r="47308" spans="1:1" x14ac:dyDescent="0.3">
      <c r="A47308" s="13">
        <v>0.24861943936240999</v>
      </c>
    </row>
    <row r="47309" spans="1:1" x14ac:dyDescent="0.3">
      <c r="A47309" s="13">
        <v>0.18577236939162001</v>
      </c>
    </row>
    <row r="47310" spans="1:1" x14ac:dyDescent="0.3">
      <c r="A47310" s="13">
        <v>0.1191636425495</v>
      </c>
    </row>
    <row r="47311" spans="1:1" x14ac:dyDescent="0.3">
      <c r="A47311" s="13">
        <v>0.10049701370349</v>
      </c>
    </row>
    <row r="47312" spans="1:1" x14ac:dyDescent="0.3">
      <c r="A47312" s="13">
        <v>0.12778596213839999</v>
      </c>
    </row>
    <row r="47313" spans="1:1" x14ac:dyDescent="0.3">
      <c r="A47313" s="13">
        <v>8.4574654020054998E-2</v>
      </c>
    </row>
    <row r="47314" spans="1:1" x14ac:dyDescent="0.3">
      <c r="A47314" s="13">
        <v>0.14121420150552999</v>
      </c>
    </row>
    <row r="47315" spans="1:1" x14ac:dyDescent="0.3">
      <c r="A47315" s="13">
        <v>0.13436435063025001</v>
      </c>
    </row>
    <row r="47316" spans="1:1" x14ac:dyDescent="0.3">
      <c r="A47316" s="13">
        <v>9.6642332550592999E-2</v>
      </c>
    </row>
    <row r="47317" spans="1:1" x14ac:dyDescent="0.3">
      <c r="A47317" s="13">
        <v>0.23687439715214001</v>
      </c>
    </row>
    <row r="47318" spans="1:1" x14ac:dyDescent="0.3">
      <c r="A47318" s="13">
        <v>0.11592593003094</v>
      </c>
    </row>
    <row r="47319" spans="1:1" x14ac:dyDescent="0.3">
      <c r="A47319" s="13">
        <v>0.24071504877996999</v>
      </c>
    </row>
    <row r="47320" spans="1:1" x14ac:dyDescent="0.3">
      <c r="A47320" s="13">
        <v>0.14645840075309</v>
      </c>
    </row>
    <row r="47321" spans="1:1" x14ac:dyDescent="0.3">
      <c r="A47321" s="13">
        <v>0.17110291453393001</v>
      </c>
    </row>
    <row r="47322" spans="1:1" x14ac:dyDescent="0.3">
      <c r="A47322" s="13">
        <v>0.15810440041252</v>
      </c>
    </row>
    <row r="47323" spans="1:1" x14ac:dyDescent="0.3">
      <c r="A47323" s="13">
        <v>0.21307014527717</v>
      </c>
    </row>
    <row r="47324" spans="1:1" x14ac:dyDescent="0.3">
      <c r="A47324" s="13">
        <v>0.18183005101265001</v>
      </c>
    </row>
    <row r="47325" spans="1:1" x14ac:dyDescent="0.3">
      <c r="A47325" s="13">
        <v>0.16905871578512</v>
      </c>
    </row>
    <row r="47326" spans="1:1" x14ac:dyDescent="0.3">
      <c r="A47326" s="13">
        <v>0.14058047545291999</v>
      </c>
    </row>
    <row r="47327" spans="1:1" x14ac:dyDescent="0.3">
      <c r="A47327" s="13">
        <v>0.26960520120824999</v>
      </c>
    </row>
    <row r="47328" spans="1:1" x14ac:dyDescent="0.3">
      <c r="A47328" s="13">
        <v>0.15840483644822001</v>
      </c>
    </row>
    <row r="47329" spans="1:1" x14ac:dyDescent="0.3">
      <c r="A47329" s="13">
        <v>0.20924367680386</v>
      </c>
    </row>
    <row r="47330" spans="1:1" x14ac:dyDescent="0.3">
      <c r="A47330" s="13">
        <v>0.25941091994888998</v>
      </c>
    </row>
    <row r="47331" spans="1:1" x14ac:dyDescent="0.3">
      <c r="A47331" s="13">
        <v>0.15775903505229999</v>
      </c>
    </row>
    <row r="47332" spans="1:1" x14ac:dyDescent="0.3">
      <c r="A47332" s="13">
        <v>0.27552078389959</v>
      </c>
    </row>
    <row r="47333" spans="1:1" x14ac:dyDescent="0.3">
      <c r="A47333" s="13">
        <v>0.15588374122508999</v>
      </c>
    </row>
    <row r="47334" spans="1:1" x14ac:dyDescent="0.3">
      <c r="A47334" s="13">
        <v>0.15684580236045001</v>
      </c>
    </row>
    <row r="47335" spans="1:1" x14ac:dyDescent="0.3">
      <c r="A47335" s="13">
        <v>0.27439351816641999</v>
      </c>
    </row>
    <row r="47336" spans="1:1" x14ac:dyDescent="0.3">
      <c r="A47336" s="13">
        <v>0.15116993296101999</v>
      </c>
    </row>
    <row r="47337" spans="1:1" x14ac:dyDescent="0.3">
      <c r="A47337" s="13">
        <v>0.13937337589366</v>
      </c>
    </row>
    <row r="47338" spans="1:1" x14ac:dyDescent="0.3">
      <c r="A47338" s="13">
        <v>0.18312156090921</v>
      </c>
    </row>
    <row r="47339" spans="1:1" x14ac:dyDescent="0.3">
      <c r="A47339" s="13">
        <v>0.11842599349087</v>
      </c>
    </row>
    <row r="47340" spans="1:1" x14ac:dyDescent="0.3">
      <c r="A47340" s="13">
        <v>0.24465600162557</v>
      </c>
    </row>
    <row r="47341" spans="1:1" x14ac:dyDescent="0.3">
      <c r="A47341" s="13">
        <v>0.13319876897391</v>
      </c>
    </row>
    <row r="47342" spans="1:1" x14ac:dyDescent="0.3">
      <c r="A47342" s="13">
        <v>0.16546941811727001</v>
      </c>
    </row>
    <row r="47343" spans="1:1" x14ac:dyDescent="0.3">
      <c r="A47343" s="13">
        <v>0.15411144054369</v>
      </c>
    </row>
    <row r="47344" spans="1:1" x14ac:dyDescent="0.3">
      <c r="A47344" s="13">
        <v>0.17750627811443001</v>
      </c>
    </row>
    <row r="47345" spans="1:1" x14ac:dyDescent="0.3">
      <c r="A47345" s="13">
        <v>0.11158492466462</v>
      </c>
    </row>
    <row r="47346" spans="1:1" x14ac:dyDescent="0.3">
      <c r="A47346" s="13">
        <v>0.15381459683599</v>
      </c>
    </row>
    <row r="47347" spans="1:1" x14ac:dyDescent="0.3">
      <c r="A47347" s="13">
        <v>9.7479700820555001E-2</v>
      </c>
    </row>
    <row r="47348" spans="1:1" x14ac:dyDescent="0.3">
      <c r="A47348" s="13">
        <v>0.15743233252814001</v>
      </c>
    </row>
    <row r="47349" spans="1:1" x14ac:dyDescent="0.3">
      <c r="A47349" s="13">
        <v>0.18989978271506999</v>
      </c>
    </row>
    <row r="47350" spans="1:1" x14ac:dyDescent="0.3">
      <c r="A47350" s="13">
        <v>0.20299904352145001</v>
      </c>
    </row>
    <row r="47351" spans="1:1" x14ac:dyDescent="0.3">
      <c r="A47351" s="13">
        <v>0.17740180043320999</v>
      </c>
    </row>
    <row r="47352" spans="1:1" x14ac:dyDescent="0.3">
      <c r="A47352" s="13">
        <v>0.19290997439345001</v>
      </c>
    </row>
    <row r="47353" spans="1:1" x14ac:dyDescent="0.3">
      <c r="A47353" s="13">
        <v>0.13016695638831999</v>
      </c>
    </row>
    <row r="47354" spans="1:1" x14ac:dyDescent="0.3">
      <c r="A47354" s="13">
        <v>0.27794628528335003</v>
      </c>
    </row>
    <row r="47355" spans="1:1" x14ac:dyDescent="0.3">
      <c r="A47355" s="13">
        <v>0.11588590696921</v>
      </c>
    </row>
    <row r="47356" spans="1:1" x14ac:dyDescent="0.3">
      <c r="A47356" s="13">
        <v>3.2025846638722003E-2</v>
      </c>
    </row>
    <row r="47357" spans="1:1" x14ac:dyDescent="0.3">
      <c r="A47357" s="13">
        <v>0.27864510604849002</v>
      </c>
    </row>
    <row r="47358" spans="1:1" x14ac:dyDescent="0.3">
      <c r="A47358" s="13">
        <v>0.11113190655976</v>
      </c>
    </row>
    <row r="47359" spans="1:1" x14ac:dyDescent="0.3">
      <c r="A47359" s="13">
        <v>0.16854532945515999</v>
      </c>
    </row>
    <row r="47360" spans="1:1" x14ac:dyDescent="0.3">
      <c r="A47360" s="13">
        <v>0.30656967771595001</v>
      </c>
    </row>
    <row r="47361" spans="1:1" x14ac:dyDescent="0.3">
      <c r="A47361" s="13">
        <v>0.14506727369594999</v>
      </c>
    </row>
    <row r="47362" spans="1:1" x14ac:dyDescent="0.3">
      <c r="A47362" s="13">
        <v>0.11252410018138</v>
      </c>
    </row>
    <row r="47363" spans="1:1" x14ac:dyDescent="0.3">
      <c r="A47363" s="13">
        <v>0.13770692218846001</v>
      </c>
    </row>
    <row r="47364" spans="1:1" x14ac:dyDescent="0.3">
      <c r="A47364" s="13">
        <v>0.10807181296882</v>
      </c>
    </row>
    <row r="47365" spans="1:1" x14ac:dyDescent="0.3">
      <c r="A47365" s="13">
        <v>0.12421528089504</v>
      </c>
    </row>
    <row r="47366" spans="1:1" x14ac:dyDescent="0.3">
      <c r="A47366" s="13">
        <v>0.14557397408766001</v>
      </c>
    </row>
    <row r="47367" spans="1:1" x14ac:dyDescent="0.3">
      <c r="A47367" s="13">
        <v>7.0032656039535998E-2</v>
      </c>
    </row>
    <row r="47368" spans="1:1" x14ac:dyDescent="0.3">
      <c r="A47368" s="13">
        <v>0.16399181697856999</v>
      </c>
    </row>
    <row r="47369" spans="1:1" x14ac:dyDescent="0.3">
      <c r="A47369" s="13">
        <v>0.24990766010960999</v>
      </c>
    </row>
    <row r="47370" spans="1:1" x14ac:dyDescent="0.3">
      <c r="A47370" s="13">
        <v>0.22790910837427</v>
      </c>
    </row>
    <row r="47371" spans="1:1" x14ac:dyDescent="0.3">
      <c r="A47371" s="13">
        <v>0.17367424025479999</v>
      </c>
    </row>
    <row r="47372" spans="1:1" x14ac:dyDescent="0.3">
      <c r="A47372" s="13">
        <v>0.17276152536761</v>
      </c>
    </row>
    <row r="47373" spans="1:1" x14ac:dyDescent="0.3">
      <c r="A47373" s="13">
        <v>0.10552082530357999</v>
      </c>
    </row>
    <row r="47374" spans="1:1" x14ac:dyDescent="0.3">
      <c r="A47374" s="13">
        <v>0.19809901451782</v>
      </c>
    </row>
    <row r="47375" spans="1:1" x14ac:dyDescent="0.3">
      <c r="A47375" s="13">
        <v>0.18989155519154999</v>
      </c>
    </row>
    <row r="47376" spans="1:1" x14ac:dyDescent="0.3">
      <c r="A47376" s="13">
        <v>7.7576453027005998E-2</v>
      </c>
    </row>
    <row r="47377" spans="1:1" x14ac:dyDescent="0.3">
      <c r="A47377" s="13">
        <v>0.27851293779121999</v>
      </c>
    </row>
    <row r="47378" spans="1:1" x14ac:dyDescent="0.3">
      <c r="A47378" s="13">
        <v>0.29833213648013002</v>
      </c>
    </row>
    <row r="47379" spans="1:1" x14ac:dyDescent="0.3">
      <c r="A47379" s="13">
        <v>0.33306911303383002</v>
      </c>
    </row>
    <row r="47380" spans="1:1" x14ac:dyDescent="0.3">
      <c r="A47380" s="13">
        <v>0.21919578674424001</v>
      </c>
    </row>
    <row r="47381" spans="1:1" x14ac:dyDescent="0.3">
      <c r="A47381" s="13">
        <v>0.22877140806099999</v>
      </c>
    </row>
    <row r="47382" spans="1:1" x14ac:dyDescent="0.3">
      <c r="A47382" s="13">
        <v>0.36477134641713999</v>
      </c>
    </row>
    <row r="47383" spans="1:1" x14ac:dyDescent="0.3">
      <c r="A47383" s="13">
        <v>0.14900735460007999</v>
      </c>
    </row>
    <row r="47384" spans="1:1" x14ac:dyDescent="0.3">
      <c r="A47384" s="13">
        <v>0.21465466453113</v>
      </c>
    </row>
    <row r="47385" spans="1:1" x14ac:dyDescent="0.3">
      <c r="A47385" s="13">
        <v>0.14015677880353</v>
      </c>
    </row>
    <row r="47386" spans="1:1" x14ac:dyDescent="0.3">
      <c r="A47386" s="13">
        <v>6.2374384753426999E-2</v>
      </c>
    </row>
    <row r="47387" spans="1:1" x14ac:dyDescent="0.3">
      <c r="A47387" s="13">
        <v>0.1617450439566</v>
      </c>
    </row>
    <row r="47388" spans="1:1" x14ac:dyDescent="0.3">
      <c r="A47388" s="13">
        <v>0.22499008230756001</v>
      </c>
    </row>
    <row r="47389" spans="1:1" x14ac:dyDescent="0.3">
      <c r="A47389" s="13">
        <v>9.6464362003620005E-2</v>
      </c>
    </row>
    <row r="47390" spans="1:1" x14ac:dyDescent="0.3">
      <c r="A47390" s="13">
        <v>0.18144008167924999</v>
      </c>
    </row>
    <row r="47391" spans="1:1" x14ac:dyDescent="0.3">
      <c r="A47391" s="13">
        <v>0.13245180793200001</v>
      </c>
    </row>
    <row r="47392" spans="1:1" x14ac:dyDescent="0.3">
      <c r="A47392" s="13">
        <v>0.10561325171548</v>
      </c>
    </row>
    <row r="47393" spans="1:1" x14ac:dyDescent="0.3">
      <c r="A47393" s="13">
        <v>0.14466032938050999</v>
      </c>
    </row>
    <row r="47394" spans="1:1" x14ac:dyDescent="0.3">
      <c r="A47394" s="13">
        <v>0.22611556886315001</v>
      </c>
    </row>
    <row r="47395" spans="1:1" x14ac:dyDescent="0.3">
      <c r="A47395" s="13">
        <v>0.30246170752333001</v>
      </c>
    </row>
    <row r="47396" spans="1:1" x14ac:dyDescent="0.3">
      <c r="A47396" s="13">
        <v>0.11934453210797</v>
      </c>
    </row>
    <row r="47397" spans="1:1" x14ac:dyDescent="0.3">
      <c r="A47397" s="13">
        <v>0.28619713331324997</v>
      </c>
    </row>
    <row r="47398" spans="1:1" x14ac:dyDescent="0.3">
      <c r="A47398" s="13">
        <v>0.12563444176825</v>
      </c>
    </row>
    <row r="47399" spans="1:1" x14ac:dyDescent="0.3">
      <c r="A47399" s="13">
        <v>0.11279500428969</v>
      </c>
    </row>
    <row r="47400" spans="1:1" x14ac:dyDescent="0.3">
      <c r="A47400" s="13">
        <v>0.15035388127040999</v>
      </c>
    </row>
    <row r="47401" spans="1:1" x14ac:dyDescent="0.3">
      <c r="A47401" s="13">
        <v>0.10864839564421</v>
      </c>
    </row>
    <row r="47402" spans="1:1" x14ac:dyDescent="0.3">
      <c r="A47402" s="13">
        <v>0.23603131346518</v>
      </c>
    </row>
    <row r="47403" spans="1:1" x14ac:dyDescent="0.3">
      <c r="A47403" s="13">
        <v>0.22843659419584</v>
      </c>
    </row>
    <row r="47404" spans="1:1" x14ac:dyDescent="0.3">
      <c r="A47404" s="13">
        <v>0.12654750146071</v>
      </c>
    </row>
    <row r="47405" spans="1:1" x14ac:dyDescent="0.3">
      <c r="A47405" s="13">
        <v>0.28001701254181999</v>
      </c>
    </row>
    <row r="47406" spans="1:1" x14ac:dyDescent="0.3">
      <c r="A47406" s="13">
        <v>0.18873573451112999</v>
      </c>
    </row>
    <row r="47407" spans="1:1" x14ac:dyDescent="0.3">
      <c r="A47407" s="13">
        <v>0.21015110865591999</v>
      </c>
    </row>
    <row r="47408" spans="1:1" x14ac:dyDescent="0.3">
      <c r="A47408" s="13">
        <v>0.21574878528142999</v>
      </c>
    </row>
    <row r="47409" spans="1:1" x14ac:dyDescent="0.3">
      <c r="A47409" s="13">
        <v>0.15400930137034999</v>
      </c>
    </row>
    <row r="47410" spans="1:1" x14ac:dyDescent="0.3">
      <c r="A47410" s="13">
        <v>0.13632175647913999</v>
      </c>
    </row>
    <row r="47411" spans="1:1" x14ac:dyDescent="0.3">
      <c r="A47411" s="13">
        <v>0.25688239102670002</v>
      </c>
    </row>
    <row r="47412" spans="1:1" x14ac:dyDescent="0.3">
      <c r="A47412" s="13">
        <v>0.2436568513297</v>
      </c>
    </row>
    <row r="47413" spans="1:1" x14ac:dyDescent="0.3">
      <c r="A47413" s="13">
        <v>0.15944006499697999</v>
      </c>
    </row>
    <row r="47414" spans="1:1" x14ac:dyDescent="0.3">
      <c r="A47414" s="13">
        <v>0.22253336483454</v>
      </c>
    </row>
    <row r="47415" spans="1:1" x14ac:dyDescent="0.3">
      <c r="A47415" s="13">
        <v>0.26998456252739</v>
      </c>
    </row>
    <row r="47416" spans="1:1" x14ac:dyDescent="0.3">
      <c r="A47416" s="13">
        <v>0.37310766429839998</v>
      </c>
    </row>
    <row r="47417" spans="1:1" x14ac:dyDescent="0.3">
      <c r="A47417" s="13">
        <v>0.23752405387848</v>
      </c>
    </row>
    <row r="47418" spans="1:1" x14ac:dyDescent="0.3">
      <c r="A47418" s="13">
        <v>0.12761614041488001</v>
      </c>
    </row>
    <row r="47419" spans="1:1" x14ac:dyDescent="0.3">
      <c r="A47419" s="13">
        <v>0.30915040051226</v>
      </c>
    </row>
    <row r="47420" spans="1:1" x14ac:dyDescent="0.3">
      <c r="A47420" s="13">
        <v>0.22424412638246999</v>
      </c>
    </row>
    <row r="47421" spans="1:1" x14ac:dyDescent="0.3">
      <c r="A47421" s="13">
        <v>0.15902489701372999</v>
      </c>
    </row>
    <row r="47422" spans="1:1" x14ac:dyDescent="0.3">
      <c r="A47422" s="13">
        <v>0.13068440976272</v>
      </c>
    </row>
    <row r="47423" spans="1:1" x14ac:dyDescent="0.3">
      <c r="A47423" s="13">
        <v>0.11500652772976</v>
      </c>
    </row>
    <row r="47424" spans="1:1" x14ac:dyDescent="0.3">
      <c r="A47424" s="13">
        <v>0.13179740863587</v>
      </c>
    </row>
    <row r="47425" spans="1:1" x14ac:dyDescent="0.3">
      <c r="A47425" s="13">
        <v>0.12838739092283</v>
      </c>
    </row>
    <row r="47426" spans="1:1" x14ac:dyDescent="0.3">
      <c r="A47426" s="13">
        <v>0.10700496103922</v>
      </c>
    </row>
    <row r="47427" spans="1:1" x14ac:dyDescent="0.3">
      <c r="A47427" s="13">
        <v>0.16965038190344001</v>
      </c>
    </row>
    <row r="47428" spans="1:1" x14ac:dyDescent="0.3">
      <c r="A47428" s="13">
        <v>0.11872764844527001</v>
      </c>
    </row>
    <row r="47429" spans="1:1" x14ac:dyDescent="0.3">
      <c r="A47429" s="13">
        <v>0.23051048422147</v>
      </c>
    </row>
    <row r="47430" spans="1:1" x14ac:dyDescent="0.3">
      <c r="A47430" s="13">
        <v>0.15365310475659999</v>
      </c>
    </row>
    <row r="47431" spans="1:1" x14ac:dyDescent="0.3">
      <c r="A47431" s="13">
        <v>0.21175132421859</v>
      </c>
    </row>
    <row r="47432" spans="1:1" x14ac:dyDescent="0.3">
      <c r="A47432" s="13">
        <v>0.13782839417521001</v>
      </c>
    </row>
    <row r="47433" spans="1:1" x14ac:dyDescent="0.3">
      <c r="A47433" s="13">
        <v>0.19738543414358001</v>
      </c>
    </row>
    <row r="47434" spans="1:1" x14ac:dyDescent="0.3">
      <c r="A47434" s="13">
        <v>0.18088977349468999</v>
      </c>
    </row>
    <row r="47435" spans="1:1" x14ac:dyDescent="0.3">
      <c r="A47435" s="13">
        <v>0.21540255315823001</v>
      </c>
    </row>
    <row r="47436" spans="1:1" x14ac:dyDescent="0.3">
      <c r="A47436" s="13">
        <v>0.14489438091546999</v>
      </c>
    </row>
    <row r="47437" spans="1:1" x14ac:dyDescent="0.3">
      <c r="A47437" s="13">
        <v>0.31729012628709002</v>
      </c>
    </row>
    <row r="47438" spans="1:1" x14ac:dyDescent="0.3">
      <c r="A47438" s="13">
        <v>0.12702370242795999</v>
      </c>
    </row>
    <row r="47439" spans="1:1" x14ac:dyDescent="0.3">
      <c r="A47439" s="13">
        <v>0.17499763846717001</v>
      </c>
    </row>
    <row r="47440" spans="1:1" x14ac:dyDescent="0.3">
      <c r="A47440" s="13">
        <v>0.18636594453265001</v>
      </c>
    </row>
    <row r="47441" spans="1:1" x14ac:dyDescent="0.3">
      <c r="A47441" s="13">
        <v>0.28094968337026999</v>
      </c>
    </row>
    <row r="47442" spans="1:1" x14ac:dyDescent="0.3">
      <c r="A47442" s="13">
        <v>0.14457647639780999</v>
      </c>
    </row>
    <row r="47443" spans="1:1" x14ac:dyDescent="0.3">
      <c r="A47443" s="13">
        <v>0.25938048254033003</v>
      </c>
    </row>
    <row r="47444" spans="1:1" x14ac:dyDescent="0.3">
      <c r="A47444" s="13">
        <v>0.22820092463406999</v>
      </c>
    </row>
    <row r="47445" spans="1:1" x14ac:dyDescent="0.3">
      <c r="A47445" s="13">
        <v>0.12200248846369</v>
      </c>
    </row>
    <row r="47446" spans="1:1" x14ac:dyDescent="0.3">
      <c r="A47446" s="13">
        <v>0.11105908946978001</v>
      </c>
    </row>
    <row r="47447" spans="1:1" x14ac:dyDescent="0.3">
      <c r="A47447" s="13">
        <v>0.17516059130806</v>
      </c>
    </row>
    <row r="47448" spans="1:1" x14ac:dyDescent="0.3">
      <c r="A47448" s="13">
        <v>0.14639315833138999</v>
      </c>
    </row>
    <row r="47449" spans="1:1" x14ac:dyDescent="0.3">
      <c r="A47449" s="13">
        <v>0.12121471573383</v>
      </c>
    </row>
    <row r="47450" spans="1:1" x14ac:dyDescent="0.3">
      <c r="A47450" s="13">
        <v>0.20855832945399999</v>
      </c>
    </row>
    <row r="47451" spans="1:1" x14ac:dyDescent="0.3">
      <c r="A47451" s="13">
        <v>0.20352835123459001</v>
      </c>
    </row>
    <row r="47452" spans="1:1" x14ac:dyDescent="0.3">
      <c r="A47452" s="13">
        <v>0.10298465509319001</v>
      </c>
    </row>
    <row r="47453" spans="1:1" x14ac:dyDescent="0.3">
      <c r="A47453" s="13">
        <v>0.19728917131495</v>
      </c>
    </row>
    <row r="47454" spans="1:1" x14ac:dyDescent="0.3">
      <c r="A47454" s="13">
        <v>0.12025481332617</v>
      </c>
    </row>
    <row r="47455" spans="1:1" x14ac:dyDescent="0.3">
      <c r="A47455" s="13">
        <v>0.11864506113660001</v>
      </c>
    </row>
    <row r="47456" spans="1:1" x14ac:dyDescent="0.3">
      <c r="A47456" s="13">
        <v>0.10335161226311999</v>
      </c>
    </row>
    <row r="47457" spans="1:1" x14ac:dyDescent="0.3">
      <c r="A47457" s="13">
        <v>0.26674034198544</v>
      </c>
    </row>
    <row r="47458" spans="1:1" x14ac:dyDescent="0.3">
      <c r="A47458" s="13">
        <v>0.13266006282841</v>
      </c>
    </row>
    <row r="47459" spans="1:1" x14ac:dyDescent="0.3">
      <c r="A47459" s="13">
        <v>0.17401065222032999</v>
      </c>
    </row>
    <row r="47460" spans="1:1" x14ac:dyDescent="0.3">
      <c r="A47460" s="13">
        <v>0.11088663987916</v>
      </c>
    </row>
    <row r="47461" spans="1:1" x14ac:dyDescent="0.3">
      <c r="A47461" s="13">
        <v>0.12378864871912</v>
      </c>
    </row>
    <row r="47462" spans="1:1" x14ac:dyDescent="0.3">
      <c r="A47462" s="13">
        <v>0.21070768125995001</v>
      </c>
    </row>
    <row r="47463" spans="1:1" x14ac:dyDescent="0.3">
      <c r="A47463" s="13">
        <v>0.29016754429009001</v>
      </c>
    </row>
    <row r="47464" spans="1:1" x14ac:dyDescent="0.3">
      <c r="A47464" s="13">
        <v>0.21758141188773</v>
      </c>
    </row>
    <row r="47465" spans="1:1" x14ac:dyDescent="0.3">
      <c r="A47465" s="13">
        <v>0.18846234111807</v>
      </c>
    </row>
    <row r="47466" spans="1:1" x14ac:dyDescent="0.3">
      <c r="A47466" s="13">
        <v>5.9751077365725998E-2</v>
      </c>
    </row>
    <row r="47467" spans="1:1" x14ac:dyDescent="0.3">
      <c r="A47467" s="13">
        <v>0.18233396791431</v>
      </c>
    </row>
    <row r="47468" spans="1:1" x14ac:dyDescent="0.3">
      <c r="A47468" s="13">
        <v>0.20192596456208001</v>
      </c>
    </row>
    <row r="47469" spans="1:1" x14ac:dyDescent="0.3">
      <c r="A47469" s="13">
        <v>8.3326519840839997E-2</v>
      </c>
    </row>
    <row r="47470" spans="1:1" x14ac:dyDescent="0.3">
      <c r="A47470" s="13">
        <v>0.10474575250004001</v>
      </c>
    </row>
    <row r="47471" spans="1:1" x14ac:dyDescent="0.3">
      <c r="A47471" s="13">
        <v>0.21515077865650001</v>
      </c>
    </row>
    <row r="47472" spans="1:1" x14ac:dyDescent="0.3">
      <c r="A47472" s="13">
        <v>8.0125935057452996E-2</v>
      </c>
    </row>
    <row r="47473" spans="1:1" x14ac:dyDescent="0.3">
      <c r="A47473" s="13">
        <v>0.19331523886422999</v>
      </c>
    </row>
    <row r="47474" spans="1:1" x14ac:dyDescent="0.3">
      <c r="A47474" s="13">
        <v>8.2936782499533998E-2</v>
      </c>
    </row>
    <row r="47475" spans="1:1" x14ac:dyDescent="0.3">
      <c r="A47475" s="13">
        <v>0.14258865305425</v>
      </c>
    </row>
    <row r="47476" spans="1:1" x14ac:dyDescent="0.3">
      <c r="A47476" s="13">
        <v>0.13541285609775999</v>
      </c>
    </row>
    <row r="47477" spans="1:1" x14ac:dyDescent="0.3">
      <c r="A47477" s="13">
        <v>0.19602565095682001</v>
      </c>
    </row>
    <row r="47478" spans="1:1" x14ac:dyDescent="0.3">
      <c r="A47478" s="13">
        <v>0.13345597039404999</v>
      </c>
    </row>
    <row r="47479" spans="1:1" x14ac:dyDescent="0.3">
      <c r="A47479" s="13">
        <v>0.19537444468202</v>
      </c>
    </row>
    <row r="47480" spans="1:1" x14ac:dyDescent="0.3">
      <c r="A47480" s="13">
        <v>0.18777738077127001</v>
      </c>
    </row>
    <row r="47481" spans="1:1" x14ac:dyDescent="0.3">
      <c r="A47481" s="13">
        <v>0.12533118482941</v>
      </c>
    </row>
    <row r="47482" spans="1:1" x14ac:dyDescent="0.3">
      <c r="A47482" s="13">
        <v>0.17083717925934</v>
      </c>
    </row>
    <row r="47483" spans="1:1" x14ac:dyDescent="0.3">
      <c r="A47483" s="13">
        <v>0.26085729922029</v>
      </c>
    </row>
    <row r="47484" spans="1:1" x14ac:dyDescent="0.3">
      <c r="A47484" s="13">
        <v>0.23966823317864</v>
      </c>
    </row>
    <row r="47485" spans="1:1" x14ac:dyDescent="0.3">
      <c r="A47485" s="13">
        <v>0.1220943393232</v>
      </c>
    </row>
    <row r="47486" spans="1:1" x14ac:dyDescent="0.3">
      <c r="A47486" s="13">
        <v>0.19787701492064</v>
      </c>
    </row>
    <row r="47487" spans="1:1" x14ac:dyDescent="0.3">
      <c r="A47487" s="13">
        <v>0.17479267567526</v>
      </c>
    </row>
    <row r="47488" spans="1:1" x14ac:dyDescent="0.3">
      <c r="A47488" s="13">
        <v>0.24458893663084</v>
      </c>
    </row>
    <row r="47489" spans="1:1" x14ac:dyDescent="0.3">
      <c r="A47489" s="13">
        <v>0.20042578694159999</v>
      </c>
    </row>
    <row r="47490" spans="1:1" x14ac:dyDescent="0.3">
      <c r="A47490" s="13">
        <v>0.16137094067311999</v>
      </c>
    </row>
    <row r="47491" spans="1:1" x14ac:dyDescent="0.3">
      <c r="A47491" s="13">
        <v>0.15392232279088</v>
      </c>
    </row>
    <row r="47492" spans="1:1" x14ac:dyDescent="0.3">
      <c r="A47492" s="13">
        <v>0.25132749336339</v>
      </c>
    </row>
    <row r="47493" spans="1:1" x14ac:dyDescent="0.3">
      <c r="A47493" s="13">
        <v>0.31855745695913001</v>
      </c>
    </row>
    <row r="47494" spans="1:1" x14ac:dyDescent="0.3">
      <c r="A47494" s="13">
        <v>0.13875740971573</v>
      </c>
    </row>
    <row r="47495" spans="1:1" x14ac:dyDescent="0.3">
      <c r="A47495" s="13">
        <v>0.102435433755</v>
      </c>
    </row>
    <row r="47496" spans="1:1" x14ac:dyDescent="0.3">
      <c r="A47496" s="13">
        <v>0.16496199092416999</v>
      </c>
    </row>
    <row r="47497" spans="1:1" x14ac:dyDescent="0.3">
      <c r="A47497" s="13">
        <v>0.16106764069231</v>
      </c>
    </row>
    <row r="47498" spans="1:1" x14ac:dyDescent="0.3">
      <c r="A47498" s="13">
        <v>8.4070773296649998E-2</v>
      </c>
    </row>
    <row r="47499" spans="1:1" x14ac:dyDescent="0.3">
      <c r="A47499" s="13">
        <v>0.16114315203021001</v>
      </c>
    </row>
    <row r="47500" spans="1:1" x14ac:dyDescent="0.3">
      <c r="A47500" s="13">
        <v>0.17330619561439001</v>
      </c>
    </row>
    <row r="47501" spans="1:1" x14ac:dyDescent="0.3">
      <c r="A47501" s="13">
        <v>0.16418080976978999</v>
      </c>
    </row>
    <row r="47502" spans="1:1" x14ac:dyDescent="0.3">
      <c r="A47502" s="13">
        <v>0.13481662850271001</v>
      </c>
    </row>
    <row r="47503" spans="1:1" x14ac:dyDescent="0.3">
      <c r="A47503" s="13">
        <v>0.14105097617497001</v>
      </c>
    </row>
    <row r="47504" spans="1:1" x14ac:dyDescent="0.3">
      <c r="A47504" s="13">
        <v>0.27286356590729</v>
      </c>
    </row>
    <row r="47505" spans="1:1" x14ac:dyDescent="0.3">
      <c r="A47505" s="13">
        <v>0.11026807585598999</v>
      </c>
    </row>
    <row r="47506" spans="1:1" x14ac:dyDescent="0.3">
      <c r="A47506" s="13">
        <v>9.5303580570648E-2</v>
      </c>
    </row>
    <row r="47507" spans="1:1" x14ac:dyDescent="0.3">
      <c r="A47507" s="13">
        <v>9.8083817082855004E-2</v>
      </c>
    </row>
    <row r="47508" spans="1:1" x14ac:dyDescent="0.3">
      <c r="A47508" s="13">
        <v>6.8377805916011003E-2</v>
      </c>
    </row>
    <row r="47509" spans="1:1" x14ac:dyDescent="0.3">
      <c r="A47509" s="13">
        <v>0.16865375091467999</v>
      </c>
    </row>
    <row r="47510" spans="1:1" x14ac:dyDescent="0.3">
      <c r="A47510" s="13">
        <v>0.13433560048452001</v>
      </c>
    </row>
    <row r="47511" spans="1:1" x14ac:dyDescent="0.3">
      <c r="A47511" s="13">
        <v>0.20300553941614999</v>
      </c>
    </row>
    <row r="47512" spans="1:1" x14ac:dyDescent="0.3">
      <c r="A47512" s="13">
        <v>0.17678572003076001</v>
      </c>
    </row>
    <row r="47513" spans="1:1" x14ac:dyDescent="0.3">
      <c r="A47513" s="13">
        <v>0.32083074098003</v>
      </c>
    </row>
    <row r="47514" spans="1:1" x14ac:dyDescent="0.3">
      <c r="A47514" s="13">
        <v>0.27746629795560002</v>
      </c>
    </row>
    <row r="47515" spans="1:1" x14ac:dyDescent="0.3">
      <c r="A47515" s="13">
        <v>0.10549472611254999</v>
      </c>
    </row>
    <row r="47516" spans="1:1" x14ac:dyDescent="0.3">
      <c r="A47516" s="13">
        <v>4.8833564057610003E-2</v>
      </c>
    </row>
    <row r="47517" spans="1:1" x14ac:dyDescent="0.3">
      <c r="A47517" s="13">
        <v>0.24199784722961001</v>
      </c>
    </row>
    <row r="47518" spans="1:1" x14ac:dyDescent="0.3">
      <c r="A47518" s="13">
        <v>0.21676572298471</v>
      </c>
    </row>
    <row r="47519" spans="1:1" x14ac:dyDescent="0.3">
      <c r="A47519" s="13">
        <v>0.21868992458007999</v>
      </c>
    </row>
    <row r="47520" spans="1:1" x14ac:dyDescent="0.3">
      <c r="A47520" s="13">
        <v>0.19569655264501001</v>
      </c>
    </row>
    <row r="47521" spans="1:1" x14ac:dyDescent="0.3">
      <c r="A47521" s="13">
        <v>0.19003797338777001</v>
      </c>
    </row>
    <row r="47522" spans="1:1" x14ac:dyDescent="0.3">
      <c r="A47522" s="13">
        <v>0.13292704684392001</v>
      </c>
    </row>
    <row r="47523" spans="1:1" x14ac:dyDescent="0.3">
      <c r="A47523" s="13">
        <v>0.14893571436023001</v>
      </c>
    </row>
    <row r="47524" spans="1:1" x14ac:dyDescent="0.3">
      <c r="A47524" s="13">
        <v>0.13239929682171001</v>
      </c>
    </row>
    <row r="47525" spans="1:1" x14ac:dyDescent="0.3">
      <c r="A47525" s="13">
        <v>0.16570729652210001</v>
      </c>
    </row>
    <row r="47526" spans="1:1" x14ac:dyDescent="0.3">
      <c r="A47526" s="13">
        <v>0.20116394643805999</v>
      </c>
    </row>
    <row r="47527" spans="1:1" x14ac:dyDescent="0.3">
      <c r="A47527" s="13">
        <v>0.22730037529764999</v>
      </c>
    </row>
    <row r="47528" spans="1:1" x14ac:dyDescent="0.3">
      <c r="A47528" s="13">
        <v>0.16601644018888001</v>
      </c>
    </row>
    <row r="47529" spans="1:1" x14ac:dyDescent="0.3">
      <c r="A47529" s="13">
        <v>0.12490811130106</v>
      </c>
    </row>
    <row r="47530" spans="1:1" x14ac:dyDescent="0.3">
      <c r="A47530" s="13">
        <v>0.18823927249534</v>
      </c>
    </row>
    <row r="47531" spans="1:1" x14ac:dyDescent="0.3">
      <c r="A47531" s="13">
        <v>0.19806638714454</v>
      </c>
    </row>
    <row r="47532" spans="1:1" x14ac:dyDescent="0.3">
      <c r="A47532" s="13">
        <v>0.19481051641656</v>
      </c>
    </row>
    <row r="47533" spans="1:1" x14ac:dyDescent="0.3">
      <c r="A47533" s="13">
        <v>0.25862759966603999</v>
      </c>
    </row>
    <row r="47534" spans="1:1" x14ac:dyDescent="0.3">
      <c r="A47534" s="13">
        <v>0.20871990054997999</v>
      </c>
    </row>
    <row r="47535" spans="1:1" x14ac:dyDescent="0.3">
      <c r="A47535" s="13">
        <v>0.32506311424770001</v>
      </c>
    </row>
    <row r="47536" spans="1:1" x14ac:dyDescent="0.3">
      <c r="A47536" s="13">
        <v>0.23691268471387</v>
      </c>
    </row>
    <row r="47537" spans="1:1" x14ac:dyDescent="0.3">
      <c r="A47537" s="13">
        <v>0.13022075807193001</v>
      </c>
    </row>
    <row r="47538" spans="1:1" x14ac:dyDescent="0.3">
      <c r="A47538" s="13">
        <v>0.17841757889226001</v>
      </c>
    </row>
    <row r="47539" spans="1:1" x14ac:dyDescent="0.3">
      <c r="A47539" s="13">
        <v>0.14622733591966999</v>
      </c>
    </row>
    <row r="47540" spans="1:1" x14ac:dyDescent="0.3">
      <c r="A47540" s="13">
        <v>0.10935438131223001</v>
      </c>
    </row>
    <row r="47541" spans="1:1" x14ac:dyDescent="0.3">
      <c r="A47541" s="13">
        <v>0.12598662020685</v>
      </c>
    </row>
    <row r="47542" spans="1:1" x14ac:dyDescent="0.3">
      <c r="A47542" s="13">
        <v>0.19405015805486001</v>
      </c>
    </row>
    <row r="47543" spans="1:1" x14ac:dyDescent="0.3">
      <c r="A47543" s="13">
        <v>0.17236893325000999</v>
      </c>
    </row>
    <row r="47544" spans="1:1" x14ac:dyDescent="0.3">
      <c r="A47544" s="13">
        <v>0.18978892557926999</v>
      </c>
    </row>
    <row r="47545" spans="1:1" x14ac:dyDescent="0.3">
      <c r="A47545" s="13">
        <v>8.0026806075346998E-2</v>
      </c>
    </row>
    <row r="47546" spans="1:1" x14ac:dyDescent="0.3">
      <c r="A47546" s="13">
        <v>0.25512111294576001</v>
      </c>
    </row>
    <row r="47547" spans="1:1" x14ac:dyDescent="0.3">
      <c r="A47547" s="13">
        <v>0.19024055319071001</v>
      </c>
    </row>
    <row r="47548" spans="1:1" x14ac:dyDescent="0.3">
      <c r="A47548" s="13">
        <v>0.13619656419578</v>
      </c>
    </row>
    <row r="47549" spans="1:1" x14ac:dyDescent="0.3">
      <c r="A47549" s="13">
        <v>0.15443362754736001</v>
      </c>
    </row>
    <row r="47550" spans="1:1" x14ac:dyDescent="0.3">
      <c r="A47550" s="13">
        <v>0.16188298070803001</v>
      </c>
    </row>
    <row r="47551" spans="1:1" x14ac:dyDescent="0.3">
      <c r="A47551" s="13">
        <v>0.14928880522926999</v>
      </c>
    </row>
    <row r="47552" spans="1:1" x14ac:dyDescent="0.3">
      <c r="A47552" s="13">
        <v>0.15104918569263001</v>
      </c>
    </row>
    <row r="47553" spans="1:1" x14ac:dyDescent="0.3">
      <c r="A47553" s="13">
        <v>0.17345529932355999</v>
      </c>
    </row>
    <row r="47554" spans="1:1" x14ac:dyDescent="0.3">
      <c r="A47554" s="13">
        <v>0.10657214449589</v>
      </c>
    </row>
    <row r="47555" spans="1:1" x14ac:dyDescent="0.3">
      <c r="A47555" s="13">
        <v>0.12967806535519999</v>
      </c>
    </row>
    <row r="47556" spans="1:1" x14ac:dyDescent="0.3">
      <c r="A47556" s="13">
        <v>0.11395497471131</v>
      </c>
    </row>
    <row r="47557" spans="1:1" x14ac:dyDescent="0.3">
      <c r="A47557" s="13">
        <v>0.14742469737913</v>
      </c>
    </row>
    <row r="47558" spans="1:1" x14ac:dyDescent="0.3">
      <c r="A47558" s="13">
        <v>0.25659755198267997</v>
      </c>
    </row>
    <row r="47559" spans="1:1" x14ac:dyDescent="0.3">
      <c r="A47559" s="13">
        <v>0.12618569459328</v>
      </c>
    </row>
    <row r="47560" spans="1:1" x14ac:dyDescent="0.3">
      <c r="A47560" s="13">
        <v>0.17164476197645001</v>
      </c>
    </row>
    <row r="47561" spans="1:1" x14ac:dyDescent="0.3">
      <c r="A47561" s="13">
        <v>0.16600607854856</v>
      </c>
    </row>
    <row r="47562" spans="1:1" x14ac:dyDescent="0.3">
      <c r="A47562" s="13">
        <v>8.8726378530968E-2</v>
      </c>
    </row>
    <row r="47563" spans="1:1" x14ac:dyDescent="0.3">
      <c r="A47563" s="13">
        <v>0.16916832708139001</v>
      </c>
    </row>
    <row r="47564" spans="1:1" x14ac:dyDescent="0.3">
      <c r="A47564" s="13">
        <v>0.12032609222472</v>
      </c>
    </row>
    <row r="47565" spans="1:1" x14ac:dyDescent="0.3">
      <c r="A47565" s="13">
        <v>0.26889531653032001</v>
      </c>
    </row>
    <row r="47566" spans="1:1" x14ac:dyDescent="0.3">
      <c r="A47566" s="13">
        <v>0.14808247499596999</v>
      </c>
    </row>
    <row r="47567" spans="1:1" x14ac:dyDescent="0.3">
      <c r="A47567" s="13">
        <v>0.14648550090314</v>
      </c>
    </row>
    <row r="47568" spans="1:1" x14ac:dyDescent="0.3">
      <c r="A47568" s="13">
        <v>0.23603155767948</v>
      </c>
    </row>
    <row r="47569" spans="1:1" x14ac:dyDescent="0.3">
      <c r="A47569" s="13">
        <v>8.7534662013625003E-2</v>
      </c>
    </row>
    <row r="47570" spans="1:1" x14ac:dyDescent="0.3">
      <c r="A47570" s="13">
        <v>4.5135123325425998E-2</v>
      </c>
    </row>
    <row r="47571" spans="1:1" x14ac:dyDescent="0.3">
      <c r="A47571" s="13">
        <v>0.16918059626703</v>
      </c>
    </row>
    <row r="47572" spans="1:1" x14ac:dyDescent="0.3">
      <c r="A47572" s="13">
        <v>0.20100535043056</v>
      </c>
    </row>
    <row r="47573" spans="1:1" x14ac:dyDescent="0.3">
      <c r="A47573" s="13">
        <v>0.19201352204374</v>
      </c>
    </row>
    <row r="47574" spans="1:1" x14ac:dyDescent="0.3">
      <c r="A47574" s="13">
        <v>0.14818012947723</v>
      </c>
    </row>
    <row r="47575" spans="1:1" x14ac:dyDescent="0.3">
      <c r="A47575" s="13">
        <v>0.19636116595738001</v>
      </c>
    </row>
    <row r="47576" spans="1:1" x14ac:dyDescent="0.3">
      <c r="A47576" s="13">
        <v>0.31402103093810002</v>
      </c>
    </row>
    <row r="47577" spans="1:1" x14ac:dyDescent="0.3">
      <c r="A47577" s="13">
        <v>0.19313279417604001</v>
      </c>
    </row>
    <row r="47578" spans="1:1" x14ac:dyDescent="0.3">
      <c r="A47578" s="13">
        <v>0.15154653215271</v>
      </c>
    </row>
    <row r="47579" spans="1:1" x14ac:dyDescent="0.3">
      <c r="A47579" s="13">
        <v>7.0833118016110003E-2</v>
      </c>
    </row>
    <row r="47580" spans="1:1" x14ac:dyDescent="0.3">
      <c r="A47580" s="13">
        <v>0.19970814130903</v>
      </c>
    </row>
    <row r="47581" spans="1:1" x14ac:dyDescent="0.3">
      <c r="A47581" s="13">
        <v>0.12788822812823</v>
      </c>
    </row>
    <row r="47582" spans="1:1" x14ac:dyDescent="0.3">
      <c r="A47582" s="13">
        <v>0.12752352700551001</v>
      </c>
    </row>
    <row r="47583" spans="1:1" x14ac:dyDescent="0.3">
      <c r="A47583" s="13">
        <v>0.14218292492848</v>
      </c>
    </row>
    <row r="47584" spans="1:1" x14ac:dyDescent="0.3">
      <c r="A47584" s="13">
        <v>0.12750019864109</v>
      </c>
    </row>
    <row r="47585" spans="1:1" x14ac:dyDescent="0.3">
      <c r="A47585" s="13">
        <v>0.24393782706875</v>
      </c>
    </row>
    <row r="47586" spans="1:1" x14ac:dyDescent="0.3">
      <c r="A47586" s="13">
        <v>0.13875791985375999</v>
      </c>
    </row>
    <row r="47587" spans="1:1" x14ac:dyDescent="0.3">
      <c r="A47587" s="13">
        <v>0.26019962287277998</v>
      </c>
    </row>
    <row r="47588" spans="1:1" x14ac:dyDescent="0.3">
      <c r="A47588" s="13">
        <v>0.22233092665774001</v>
      </c>
    </row>
    <row r="47589" spans="1:1" x14ac:dyDescent="0.3">
      <c r="A47589" s="13">
        <v>0.18400554946127001</v>
      </c>
    </row>
    <row r="47590" spans="1:1" x14ac:dyDescent="0.3">
      <c r="A47590" s="13">
        <v>0.26035200475768</v>
      </c>
    </row>
    <row r="47591" spans="1:1" x14ac:dyDescent="0.3">
      <c r="A47591" s="13">
        <v>0.10756806901038</v>
      </c>
    </row>
    <row r="47592" spans="1:1" x14ac:dyDescent="0.3">
      <c r="A47592" s="13">
        <v>0.10645681862604001</v>
      </c>
    </row>
    <row r="47593" spans="1:1" x14ac:dyDescent="0.3">
      <c r="A47593" s="13">
        <v>0.13190574106858999</v>
      </c>
    </row>
    <row r="47594" spans="1:1" x14ac:dyDescent="0.3">
      <c r="A47594" s="13">
        <v>0.20474915179777001</v>
      </c>
    </row>
    <row r="47595" spans="1:1" x14ac:dyDescent="0.3">
      <c r="A47595" s="13">
        <v>0.14765430353264</v>
      </c>
    </row>
    <row r="47596" spans="1:1" x14ac:dyDescent="0.3">
      <c r="A47596" s="13">
        <v>0.18827357722686</v>
      </c>
    </row>
    <row r="47597" spans="1:1" x14ac:dyDescent="0.3">
      <c r="A47597" s="13">
        <v>0.23215584963215999</v>
      </c>
    </row>
    <row r="47598" spans="1:1" x14ac:dyDescent="0.3">
      <c r="A47598" s="13">
        <v>0.21509551817861</v>
      </c>
    </row>
    <row r="47599" spans="1:1" x14ac:dyDescent="0.3">
      <c r="A47599" s="13">
        <v>0.19317697301566999</v>
      </c>
    </row>
    <row r="47600" spans="1:1" x14ac:dyDescent="0.3">
      <c r="A47600" s="13">
        <v>0.17041474394796</v>
      </c>
    </row>
    <row r="47601" spans="1:1" x14ac:dyDescent="0.3">
      <c r="A47601" s="13">
        <v>7.4207983005002004E-2</v>
      </c>
    </row>
    <row r="47602" spans="1:1" x14ac:dyDescent="0.3">
      <c r="A47602" s="13">
        <v>0.18965263533176999</v>
      </c>
    </row>
    <row r="47603" spans="1:1" x14ac:dyDescent="0.3">
      <c r="A47603" s="13">
        <v>0.16737745420087</v>
      </c>
    </row>
    <row r="47604" spans="1:1" x14ac:dyDescent="0.3">
      <c r="A47604" s="13">
        <v>0.13634416494934001</v>
      </c>
    </row>
    <row r="47605" spans="1:1" x14ac:dyDescent="0.3">
      <c r="A47605" s="13">
        <v>0.16524308565866999</v>
      </c>
    </row>
    <row r="47606" spans="1:1" x14ac:dyDescent="0.3">
      <c r="A47606" s="13">
        <v>0.12506524910683001</v>
      </c>
    </row>
    <row r="47607" spans="1:1" x14ac:dyDescent="0.3">
      <c r="A47607" s="13">
        <v>0.21393560293368</v>
      </c>
    </row>
    <row r="47608" spans="1:1" x14ac:dyDescent="0.3">
      <c r="A47608" s="13">
        <v>7.1163091134696002E-2</v>
      </c>
    </row>
    <row r="47609" spans="1:1" x14ac:dyDescent="0.3">
      <c r="A47609" s="13">
        <v>0.14730906888368001</v>
      </c>
    </row>
    <row r="47610" spans="1:1" x14ac:dyDescent="0.3">
      <c r="A47610" s="13">
        <v>0.21613200218504999</v>
      </c>
    </row>
    <row r="47611" spans="1:1" x14ac:dyDescent="0.3">
      <c r="A47611" s="13">
        <v>0.14755503570206999</v>
      </c>
    </row>
    <row r="47612" spans="1:1" x14ac:dyDescent="0.3">
      <c r="A47612" s="13">
        <v>0.21455381456722999</v>
      </c>
    </row>
    <row r="47613" spans="1:1" x14ac:dyDescent="0.3">
      <c r="A47613" s="13">
        <v>0.23322709064514999</v>
      </c>
    </row>
    <row r="47614" spans="1:1" x14ac:dyDescent="0.3">
      <c r="A47614" s="13">
        <v>0.12729749328604001</v>
      </c>
    </row>
    <row r="47615" spans="1:1" x14ac:dyDescent="0.3">
      <c r="A47615" s="13">
        <v>0.21364200114201001</v>
      </c>
    </row>
    <row r="47616" spans="1:1" x14ac:dyDescent="0.3">
      <c r="A47616" s="13">
        <v>0.22454924898338999</v>
      </c>
    </row>
    <row r="47617" spans="1:1" x14ac:dyDescent="0.3">
      <c r="A47617" s="13">
        <v>0.12484673699503</v>
      </c>
    </row>
    <row r="47618" spans="1:1" x14ac:dyDescent="0.3">
      <c r="A47618" s="13">
        <v>0.13517356938913999</v>
      </c>
    </row>
    <row r="47619" spans="1:1" x14ac:dyDescent="0.3">
      <c r="A47619" s="13">
        <v>0.17548421148116</v>
      </c>
    </row>
    <row r="47620" spans="1:1" x14ac:dyDescent="0.3">
      <c r="A47620" s="13">
        <v>0.18532261687122001</v>
      </c>
    </row>
    <row r="47621" spans="1:1" x14ac:dyDescent="0.3">
      <c r="A47621" s="13">
        <v>0.28460190691858001</v>
      </c>
    </row>
    <row r="47622" spans="1:1" x14ac:dyDescent="0.3">
      <c r="A47622" s="13">
        <v>0.29695878601548997</v>
      </c>
    </row>
    <row r="47623" spans="1:1" x14ac:dyDescent="0.3">
      <c r="A47623" s="13">
        <v>0.16205610514620999</v>
      </c>
    </row>
    <row r="47624" spans="1:1" x14ac:dyDescent="0.3">
      <c r="A47624" s="13">
        <v>0.12179320669825</v>
      </c>
    </row>
    <row r="47625" spans="1:1" x14ac:dyDescent="0.3">
      <c r="A47625" s="13">
        <v>0.18500726333167999</v>
      </c>
    </row>
    <row r="47626" spans="1:1" x14ac:dyDescent="0.3">
      <c r="A47626" s="13">
        <v>0.14925145759696001</v>
      </c>
    </row>
    <row r="47627" spans="1:1" x14ac:dyDescent="0.3">
      <c r="A47627" s="13">
        <v>0.22796808017430001</v>
      </c>
    </row>
    <row r="47628" spans="1:1" x14ac:dyDescent="0.3">
      <c r="A47628" s="13">
        <v>0.10903442025076</v>
      </c>
    </row>
    <row r="47629" spans="1:1" x14ac:dyDescent="0.3">
      <c r="A47629" s="13">
        <v>0.22485927669201999</v>
      </c>
    </row>
    <row r="47630" spans="1:1" x14ac:dyDescent="0.3">
      <c r="A47630" s="13">
        <v>0.15717444689561</v>
      </c>
    </row>
    <row r="47631" spans="1:1" x14ac:dyDescent="0.3">
      <c r="A47631" s="13">
        <v>0.14902991496290999</v>
      </c>
    </row>
    <row r="47632" spans="1:1" x14ac:dyDescent="0.3">
      <c r="A47632" s="13">
        <v>0.18082574361216999</v>
      </c>
    </row>
    <row r="47633" spans="1:1" x14ac:dyDescent="0.3">
      <c r="A47633" s="13">
        <v>7.7500698384503006E-2</v>
      </c>
    </row>
    <row r="47634" spans="1:1" x14ac:dyDescent="0.3">
      <c r="A47634" s="13">
        <v>0.10448073151647</v>
      </c>
    </row>
    <row r="47635" spans="1:1" x14ac:dyDescent="0.3">
      <c r="A47635" s="13">
        <v>8.4774898958764999E-2</v>
      </c>
    </row>
    <row r="47636" spans="1:1" x14ac:dyDescent="0.3">
      <c r="A47636" s="13">
        <v>0.22444905731261999</v>
      </c>
    </row>
    <row r="47637" spans="1:1" x14ac:dyDescent="0.3">
      <c r="A47637" s="13">
        <v>0.20615461229949</v>
      </c>
    </row>
    <row r="47638" spans="1:1" x14ac:dyDescent="0.3">
      <c r="A47638" s="13">
        <v>0.12599990371444</v>
      </c>
    </row>
    <row r="47639" spans="1:1" x14ac:dyDescent="0.3">
      <c r="A47639" s="13">
        <v>0.15690778716654999</v>
      </c>
    </row>
    <row r="47640" spans="1:1" x14ac:dyDescent="0.3">
      <c r="A47640" s="13">
        <v>0.29797966543283999</v>
      </c>
    </row>
    <row r="47641" spans="1:1" x14ac:dyDescent="0.3">
      <c r="A47641" s="13">
        <v>0.18161341273101</v>
      </c>
    </row>
    <row r="47642" spans="1:1" x14ac:dyDescent="0.3">
      <c r="A47642" s="13">
        <v>0.29125970797466999</v>
      </c>
    </row>
    <row r="47643" spans="1:1" x14ac:dyDescent="0.3">
      <c r="A47643" s="13">
        <v>0.18108611301714</v>
      </c>
    </row>
    <row r="47644" spans="1:1" x14ac:dyDescent="0.3">
      <c r="A47644" s="13">
        <v>0.20656169359974999</v>
      </c>
    </row>
    <row r="47645" spans="1:1" x14ac:dyDescent="0.3">
      <c r="A47645" s="13">
        <v>0.18005642279264999</v>
      </c>
    </row>
    <row r="47646" spans="1:1" x14ac:dyDescent="0.3">
      <c r="A47646" s="13">
        <v>0.19501607302502</v>
      </c>
    </row>
    <row r="47647" spans="1:1" x14ac:dyDescent="0.3">
      <c r="A47647" s="13">
        <v>0.25223210746378</v>
      </c>
    </row>
    <row r="47648" spans="1:1" x14ac:dyDescent="0.3">
      <c r="A47648" s="13">
        <v>0.15399835690298999</v>
      </c>
    </row>
    <row r="47649" spans="1:1" x14ac:dyDescent="0.3">
      <c r="A47649" s="13">
        <v>0.18094112086377001</v>
      </c>
    </row>
    <row r="47650" spans="1:1" x14ac:dyDescent="0.3">
      <c r="A47650" s="13">
        <v>6.7647092528199004E-2</v>
      </c>
    </row>
    <row r="47651" spans="1:1" x14ac:dyDescent="0.3">
      <c r="A47651" s="13">
        <v>0.1542789951254</v>
      </c>
    </row>
    <row r="47652" spans="1:1" x14ac:dyDescent="0.3">
      <c r="A47652" s="13">
        <v>0.16391226729812</v>
      </c>
    </row>
    <row r="47653" spans="1:1" x14ac:dyDescent="0.3">
      <c r="A47653" s="13">
        <v>0.13655214338967001</v>
      </c>
    </row>
    <row r="47654" spans="1:1" x14ac:dyDescent="0.3">
      <c r="A47654" s="13">
        <v>0.21398300392260999</v>
      </c>
    </row>
    <row r="47655" spans="1:1" x14ac:dyDescent="0.3">
      <c r="A47655" s="13">
        <v>0.10825072098051</v>
      </c>
    </row>
    <row r="47656" spans="1:1" x14ac:dyDescent="0.3">
      <c r="A47656" s="13">
        <v>0.20247612874882001</v>
      </c>
    </row>
    <row r="47657" spans="1:1" x14ac:dyDescent="0.3">
      <c r="A47657" s="13">
        <v>0.22057532669801999</v>
      </c>
    </row>
    <row r="47658" spans="1:1" x14ac:dyDescent="0.3">
      <c r="A47658" s="13">
        <v>0.16705538084338001</v>
      </c>
    </row>
    <row r="47659" spans="1:1" x14ac:dyDescent="0.3">
      <c r="A47659" s="13">
        <v>0.28100935116047998</v>
      </c>
    </row>
    <row r="47660" spans="1:1" x14ac:dyDescent="0.3">
      <c r="A47660" s="13">
        <v>0.17774181970924</v>
      </c>
    </row>
    <row r="47661" spans="1:1" x14ac:dyDescent="0.3">
      <c r="A47661" s="13">
        <v>0.14364227063995999</v>
      </c>
    </row>
    <row r="47662" spans="1:1" x14ac:dyDescent="0.3">
      <c r="A47662" s="13">
        <v>0.27404826585344</v>
      </c>
    </row>
    <row r="47663" spans="1:1" x14ac:dyDescent="0.3">
      <c r="A47663" s="13">
        <v>0.34480694335703999</v>
      </c>
    </row>
    <row r="47664" spans="1:1" x14ac:dyDescent="0.3">
      <c r="A47664" s="13">
        <v>0.23273833347612</v>
      </c>
    </row>
    <row r="47665" spans="1:1" x14ac:dyDescent="0.3">
      <c r="A47665" s="13">
        <v>0.16385515038629</v>
      </c>
    </row>
    <row r="47666" spans="1:1" x14ac:dyDescent="0.3">
      <c r="A47666" s="13">
        <v>0.26018588265587</v>
      </c>
    </row>
    <row r="47667" spans="1:1" x14ac:dyDescent="0.3">
      <c r="A47667" s="13">
        <v>0.22563994276068</v>
      </c>
    </row>
    <row r="47668" spans="1:1" x14ac:dyDescent="0.3">
      <c r="A47668" s="13">
        <v>0.1154797849028</v>
      </c>
    </row>
    <row r="47669" spans="1:1" x14ac:dyDescent="0.3">
      <c r="A47669" s="13">
        <v>0.26211126009505997</v>
      </c>
    </row>
    <row r="47670" spans="1:1" x14ac:dyDescent="0.3">
      <c r="A47670" s="13">
        <v>0.19732965399259</v>
      </c>
    </row>
    <row r="47671" spans="1:1" x14ac:dyDescent="0.3">
      <c r="A47671" s="13">
        <v>0.15663451897792999</v>
      </c>
    </row>
    <row r="47672" spans="1:1" x14ac:dyDescent="0.3">
      <c r="A47672" s="13">
        <v>0.11297131579722999</v>
      </c>
    </row>
    <row r="47673" spans="1:1" x14ac:dyDescent="0.3">
      <c r="A47673" s="13">
        <v>7.5950456187342003E-2</v>
      </c>
    </row>
    <row r="47674" spans="1:1" x14ac:dyDescent="0.3">
      <c r="A47674" s="13">
        <v>0.10220753304443</v>
      </c>
    </row>
    <row r="47675" spans="1:1" x14ac:dyDescent="0.3">
      <c r="A47675" s="13">
        <v>9.4028141804915005E-2</v>
      </c>
    </row>
    <row r="47676" spans="1:1" x14ac:dyDescent="0.3">
      <c r="A47676" s="13">
        <v>0.22065381267154</v>
      </c>
    </row>
    <row r="47677" spans="1:1" x14ac:dyDescent="0.3">
      <c r="A47677" s="13">
        <v>0.29601650422432002</v>
      </c>
    </row>
    <row r="47678" spans="1:1" x14ac:dyDescent="0.3">
      <c r="A47678" s="13">
        <v>0.10274023833441</v>
      </c>
    </row>
    <row r="47679" spans="1:1" x14ac:dyDescent="0.3">
      <c r="A47679" s="13">
        <v>0.18486514527663001</v>
      </c>
    </row>
    <row r="47680" spans="1:1" x14ac:dyDescent="0.3">
      <c r="A47680" s="13">
        <v>0.20454525860862999</v>
      </c>
    </row>
    <row r="47681" spans="1:1" x14ac:dyDescent="0.3">
      <c r="A47681" s="13">
        <v>0.14500952891284999</v>
      </c>
    </row>
    <row r="47682" spans="1:1" x14ac:dyDescent="0.3">
      <c r="A47682" s="13">
        <v>8.2462568529100999E-2</v>
      </c>
    </row>
    <row r="47683" spans="1:1" x14ac:dyDescent="0.3">
      <c r="A47683" s="13">
        <v>0.21494250466109999</v>
      </c>
    </row>
    <row r="47684" spans="1:1" x14ac:dyDescent="0.3">
      <c r="A47684" s="13">
        <v>0.16213203621048</v>
      </c>
    </row>
    <row r="47685" spans="1:1" x14ac:dyDescent="0.3">
      <c r="A47685" s="13">
        <v>0.18933256979801999</v>
      </c>
    </row>
    <row r="47686" spans="1:1" x14ac:dyDescent="0.3">
      <c r="A47686" s="13">
        <v>9.9647936741118007E-2</v>
      </c>
    </row>
    <row r="47687" spans="1:1" x14ac:dyDescent="0.3">
      <c r="A47687" s="13">
        <v>5.4181294292616998E-2</v>
      </c>
    </row>
    <row r="47688" spans="1:1" x14ac:dyDescent="0.3">
      <c r="A47688" s="13">
        <v>7.7725238422794996E-2</v>
      </c>
    </row>
    <row r="47689" spans="1:1" x14ac:dyDescent="0.3">
      <c r="A47689" s="13">
        <v>0.13579555954844</v>
      </c>
    </row>
    <row r="47690" spans="1:1" x14ac:dyDescent="0.3">
      <c r="A47690" s="13">
        <v>0.16753087391919999</v>
      </c>
    </row>
    <row r="47691" spans="1:1" x14ac:dyDescent="0.3">
      <c r="A47691" s="13">
        <v>0.29027406106041997</v>
      </c>
    </row>
    <row r="47692" spans="1:1" x14ac:dyDescent="0.3">
      <c r="A47692" s="13">
        <v>0.1810445524937</v>
      </c>
    </row>
    <row r="47693" spans="1:1" x14ac:dyDescent="0.3">
      <c r="A47693" s="13">
        <v>0.11449056419976</v>
      </c>
    </row>
    <row r="47694" spans="1:1" x14ac:dyDescent="0.3">
      <c r="A47694" s="13">
        <v>5.2704295628508001E-2</v>
      </c>
    </row>
    <row r="47695" spans="1:1" x14ac:dyDescent="0.3">
      <c r="A47695" s="13">
        <v>0.16814572601554001</v>
      </c>
    </row>
    <row r="47696" spans="1:1" x14ac:dyDescent="0.3">
      <c r="A47696" s="13">
        <v>6.5010732323946996E-2</v>
      </c>
    </row>
    <row r="47697" spans="1:1" x14ac:dyDescent="0.3">
      <c r="A47697" s="13">
        <v>5.616158962494E-2</v>
      </c>
    </row>
    <row r="47698" spans="1:1" x14ac:dyDescent="0.3">
      <c r="A47698" s="13">
        <v>0.19349277711033999</v>
      </c>
    </row>
    <row r="47699" spans="1:1" x14ac:dyDescent="0.3">
      <c r="A47699" s="13">
        <v>0.16296815535670001</v>
      </c>
    </row>
    <row r="47700" spans="1:1" x14ac:dyDescent="0.3">
      <c r="A47700" s="13">
        <v>0.23634416262551999</v>
      </c>
    </row>
    <row r="47701" spans="1:1" x14ac:dyDescent="0.3">
      <c r="A47701" s="13">
        <v>0.23835292331728999</v>
      </c>
    </row>
    <row r="47702" spans="1:1" x14ac:dyDescent="0.3">
      <c r="A47702" s="13">
        <v>0.22244274845250001</v>
      </c>
    </row>
    <row r="47703" spans="1:1" x14ac:dyDescent="0.3">
      <c r="A47703" s="13">
        <v>0.21180113645415999</v>
      </c>
    </row>
    <row r="47704" spans="1:1" x14ac:dyDescent="0.3">
      <c r="A47704" s="13">
        <v>0.12841645381717001</v>
      </c>
    </row>
    <row r="47705" spans="1:1" x14ac:dyDescent="0.3">
      <c r="A47705" s="13">
        <v>0.15303611573574999</v>
      </c>
    </row>
    <row r="47706" spans="1:1" x14ac:dyDescent="0.3">
      <c r="A47706" s="13">
        <v>0.17625558807548</v>
      </c>
    </row>
    <row r="47707" spans="1:1" x14ac:dyDescent="0.3">
      <c r="A47707" s="13">
        <v>0.18983114492183001</v>
      </c>
    </row>
    <row r="47708" spans="1:1" x14ac:dyDescent="0.3">
      <c r="A47708" s="13">
        <v>0.26555207564727001</v>
      </c>
    </row>
    <row r="47709" spans="1:1" x14ac:dyDescent="0.3">
      <c r="A47709" s="13">
        <v>0.18551757376306999</v>
      </c>
    </row>
    <row r="47710" spans="1:1" x14ac:dyDescent="0.3">
      <c r="A47710" s="13">
        <v>0.16208223419546</v>
      </c>
    </row>
    <row r="47711" spans="1:1" x14ac:dyDescent="0.3">
      <c r="A47711" s="13">
        <v>0.20855992244692001</v>
      </c>
    </row>
    <row r="47712" spans="1:1" x14ac:dyDescent="0.3">
      <c r="A47712" s="13">
        <v>0.19562795475320999</v>
      </c>
    </row>
    <row r="47713" spans="1:1" x14ac:dyDescent="0.3">
      <c r="A47713" s="13">
        <v>0.19572554379445001</v>
      </c>
    </row>
    <row r="47714" spans="1:1" x14ac:dyDescent="0.3">
      <c r="A47714" s="13">
        <v>0.12651647625380999</v>
      </c>
    </row>
    <row r="47715" spans="1:1" x14ac:dyDescent="0.3">
      <c r="A47715" s="13">
        <v>0.25902058976544001</v>
      </c>
    </row>
    <row r="47716" spans="1:1" x14ac:dyDescent="0.3">
      <c r="A47716" s="13">
        <v>0.19637239906012999</v>
      </c>
    </row>
    <row r="47717" spans="1:1" x14ac:dyDescent="0.3">
      <c r="A47717" s="13">
        <v>0.19601326750722001</v>
      </c>
    </row>
    <row r="47718" spans="1:1" x14ac:dyDescent="0.3">
      <c r="A47718" s="13">
        <v>9.9191175946348006E-2</v>
      </c>
    </row>
    <row r="47719" spans="1:1" x14ac:dyDescent="0.3">
      <c r="A47719" s="13">
        <v>6.7695736994697997E-2</v>
      </c>
    </row>
    <row r="47720" spans="1:1" x14ac:dyDescent="0.3">
      <c r="A47720" s="13">
        <v>0.13291105315332</v>
      </c>
    </row>
    <row r="47721" spans="1:1" x14ac:dyDescent="0.3">
      <c r="A47721" s="13">
        <v>0.22151014824340001</v>
      </c>
    </row>
    <row r="47722" spans="1:1" x14ac:dyDescent="0.3">
      <c r="A47722" s="13">
        <v>0.11387621653331</v>
      </c>
    </row>
    <row r="47723" spans="1:1" x14ac:dyDescent="0.3">
      <c r="A47723" s="13">
        <v>7.9609117820074002E-2</v>
      </c>
    </row>
    <row r="47724" spans="1:1" x14ac:dyDescent="0.3">
      <c r="A47724" s="13">
        <v>0.10681635546828</v>
      </c>
    </row>
    <row r="47725" spans="1:1" x14ac:dyDescent="0.3">
      <c r="A47725" s="13">
        <v>0.18612243524465999</v>
      </c>
    </row>
    <row r="47726" spans="1:1" x14ac:dyDescent="0.3">
      <c r="A47726" s="13">
        <v>0.10227179946373</v>
      </c>
    </row>
    <row r="47727" spans="1:1" x14ac:dyDescent="0.3">
      <c r="A47727" s="13">
        <v>0.10518950768527</v>
      </c>
    </row>
    <row r="47728" spans="1:1" x14ac:dyDescent="0.3">
      <c r="A47728" s="13">
        <v>0.13520579718219</v>
      </c>
    </row>
    <row r="47729" spans="1:1" x14ac:dyDescent="0.3">
      <c r="A47729" s="13">
        <v>0.19445652989515</v>
      </c>
    </row>
    <row r="47730" spans="1:1" x14ac:dyDescent="0.3">
      <c r="A47730" s="13">
        <v>0.20815217975805</v>
      </c>
    </row>
    <row r="47731" spans="1:1" x14ac:dyDescent="0.3">
      <c r="A47731" s="13">
        <v>0.21243555880524001</v>
      </c>
    </row>
    <row r="47732" spans="1:1" x14ac:dyDescent="0.3">
      <c r="A47732" s="13">
        <v>0.13960452332444001</v>
      </c>
    </row>
    <row r="47733" spans="1:1" x14ac:dyDescent="0.3">
      <c r="A47733" s="13">
        <v>0.16491481296072</v>
      </c>
    </row>
    <row r="47734" spans="1:1" x14ac:dyDescent="0.3">
      <c r="A47734" s="13">
        <v>9.2334880953449994E-2</v>
      </c>
    </row>
    <row r="47735" spans="1:1" x14ac:dyDescent="0.3">
      <c r="A47735" s="13">
        <v>6.8442235466802004E-2</v>
      </c>
    </row>
    <row r="47736" spans="1:1" x14ac:dyDescent="0.3">
      <c r="A47736" s="13">
        <v>0.11743319815194</v>
      </c>
    </row>
    <row r="47737" spans="1:1" x14ac:dyDescent="0.3">
      <c r="A47737" s="13">
        <v>0.25026016521757</v>
      </c>
    </row>
    <row r="47738" spans="1:1" x14ac:dyDescent="0.3">
      <c r="A47738" s="13">
        <v>0.12787430163555</v>
      </c>
    </row>
    <row r="47739" spans="1:1" x14ac:dyDescent="0.3">
      <c r="A47739" s="13">
        <v>0.19593295998692001</v>
      </c>
    </row>
    <row r="47740" spans="1:1" x14ac:dyDescent="0.3">
      <c r="A47740" s="13">
        <v>0.10860666967622</v>
      </c>
    </row>
    <row r="47741" spans="1:1" x14ac:dyDescent="0.3">
      <c r="A47741" s="13">
        <v>9.3413692222494002E-2</v>
      </c>
    </row>
    <row r="47742" spans="1:1" x14ac:dyDescent="0.3">
      <c r="A47742" s="13">
        <v>0.12902653119425</v>
      </c>
    </row>
    <row r="47743" spans="1:1" x14ac:dyDescent="0.3">
      <c r="A47743" s="13">
        <v>0.10509320236257</v>
      </c>
    </row>
    <row r="47744" spans="1:1" x14ac:dyDescent="0.3">
      <c r="A47744" s="13">
        <v>0.19020474188889</v>
      </c>
    </row>
    <row r="47745" spans="1:1" x14ac:dyDescent="0.3">
      <c r="A47745" s="13">
        <v>0.11686244122704</v>
      </c>
    </row>
    <row r="47746" spans="1:1" x14ac:dyDescent="0.3">
      <c r="A47746" s="13">
        <v>0.15902627212566001</v>
      </c>
    </row>
    <row r="47747" spans="1:1" x14ac:dyDescent="0.3">
      <c r="A47747" s="13">
        <v>0.29274347381971999</v>
      </c>
    </row>
    <row r="47748" spans="1:1" x14ac:dyDescent="0.3">
      <c r="A47748" s="13">
        <v>0.1250404770671</v>
      </c>
    </row>
    <row r="47749" spans="1:1" x14ac:dyDescent="0.3">
      <c r="A47749" s="13">
        <v>0.24997732146332</v>
      </c>
    </row>
    <row r="47750" spans="1:1" x14ac:dyDescent="0.3">
      <c r="A47750" s="13">
        <v>0.33700977556743</v>
      </c>
    </row>
    <row r="47751" spans="1:1" x14ac:dyDescent="0.3">
      <c r="A47751" s="13">
        <v>9.0313392937308001E-2</v>
      </c>
    </row>
    <row r="47752" spans="1:1" x14ac:dyDescent="0.3">
      <c r="A47752" s="13">
        <v>0.24985198665566</v>
      </c>
    </row>
    <row r="47753" spans="1:1" x14ac:dyDescent="0.3">
      <c r="A47753" s="13">
        <v>6.564003960841E-2</v>
      </c>
    </row>
    <row r="47754" spans="1:1" x14ac:dyDescent="0.3">
      <c r="A47754" s="13">
        <v>0.12023915402872</v>
      </c>
    </row>
    <row r="47755" spans="1:1" x14ac:dyDescent="0.3">
      <c r="A47755" s="13">
        <v>0.24699862080580001</v>
      </c>
    </row>
    <row r="47756" spans="1:1" x14ac:dyDescent="0.3">
      <c r="A47756" s="13">
        <v>0.12002919920154</v>
      </c>
    </row>
    <row r="47757" spans="1:1" x14ac:dyDescent="0.3">
      <c r="A47757" s="13">
        <v>0.15417582052712001</v>
      </c>
    </row>
    <row r="47758" spans="1:1" x14ac:dyDescent="0.3">
      <c r="A47758" s="13">
        <v>0.14234747140404999</v>
      </c>
    </row>
    <row r="47759" spans="1:1" x14ac:dyDescent="0.3">
      <c r="A47759" s="13">
        <v>0.19505091413239001</v>
      </c>
    </row>
    <row r="47760" spans="1:1" x14ac:dyDescent="0.3">
      <c r="A47760" s="13">
        <v>9.7216696491584001E-2</v>
      </c>
    </row>
    <row r="47761" spans="1:1" x14ac:dyDescent="0.3">
      <c r="A47761" s="13">
        <v>0.18798859261242001</v>
      </c>
    </row>
    <row r="47762" spans="1:1" x14ac:dyDescent="0.3">
      <c r="A47762" s="13">
        <v>0.19500380354241001</v>
      </c>
    </row>
    <row r="47763" spans="1:1" x14ac:dyDescent="0.3">
      <c r="A47763" s="13">
        <v>0.20746703198149999</v>
      </c>
    </row>
    <row r="47764" spans="1:1" x14ac:dyDescent="0.3">
      <c r="A47764" s="13">
        <v>0.21862104605384999</v>
      </c>
    </row>
    <row r="47765" spans="1:1" x14ac:dyDescent="0.3">
      <c r="A47765" s="13">
        <v>0.22440612003797</v>
      </c>
    </row>
    <row r="47766" spans="1:1" x14ac:dyDescent="0.3">
      <c r="A47766" s="13">
        <v>8.0045690882183995E-2</v>
      </c>
    </row>
    <row r="47767" spans="1:1" x14ac:dyDescent="0.3">
      <c r="A47767" s="13">
        <v>0.19933502638753001</v>
      </c>
    </row>
    <row r="47768" spans="1:1" x14ac:dyDescent="0.3">
      <c r="A47768" s="13">
        <v>0.16927600092128001</v>
      </c>
    </row>
    <row r="47769" spans="1:1" x14ac:dyDescent="0.3">
      <c r="A47769" s="13">
        <v>9.4964297913685006E-2</v>
      </c>
    </row>
    <row r="47770" spans="1:1" x14ac:dyDescent="0.3">
      <c r="A47770" s="13">
        <v>0.14504878980632999</v>
      </c>
    </row>
    <row r="47771" spans="1:1" x14ac:dyDescent="0.3">
      <c r="A47771" s="13">
        <v>0.18991380314796</v>
      </c>
    </row>
    <row r="47772" spans="1:1" x14ac:dyDescent="0.3">
      <c r="A47772" s="13">
        <v>0.17707158754885</v>
      </c>
    </row>
    <row r="47773" spans="1:1" x14ac:dyDescent="0.3">
      <c r="A47773" s="13">
        <v>0.11446998846273999</v>
      </c>
    </row>
    <row r="47774" spans="1:1" x14ac:dyDescent="0.3">
      <c r="A47774" s="13">
        <v>0.14760553874478</v>
      </c>
    </row>
    <row r="47775" spans="1:1" x14ac:dyDescent="0.3">
      <c r="A47775" s="13">
        <v>0.1748526430457</v>
      </c>
    </row>
    <row r="47776" spans="1:1" x14ac:dyDescent="0.3">
      <c r="A47776" s="13">
        <v>0.13997407434824</v>
      </c>
    </row>
    <row r="47777" spans="1:1" x14ac:dyDescent="0.3">
      <c r="A47777" s="13">
        <v>8.1947845739103006E-2</v>
      </c>
    </row>
    <row r="47778" spans="1:1" x14ac:dyDescent="0.3">
      <c r="A47778" s="13">
        <v>0.22516402997960999</v>
      </c>
    </row>
    <row r="47779" spans="1:1" x14ac:dyDescent="0.3">
      <c r="A47779" s="13">
        <v>0.25995130233328001</v>
      </c>
    </row>
    <row r="47780" spans="1:1" x14ac:dyDescent="0.3">
      <c r="A47780" s="13">
        <v>0.24298971891289001</v>
      </c>
    </row>
    <row r="47781" spans="1:1" x14ac:dyDescent="0.3">
      <c r="A47781" s="13">
        <v>0.17698013041675001</v>
      </c>
    </row>
    <row r="47782" spans="1:1" x14ac:dyDescent="0.3">
      <c r="A47782" s="13">
        <v>0.15309013185375001</v>
      </c>
    </row>
    <row r="47783" spans="1:1" x14ac:dyDescent="0.3">
      <c r="A47783" s="13">
        <v>0.13200068428424999</v>
      </c>
    </row>
    <row r="47784" spans="1:1" x14ac:dyDescent="0.3">
      <c r="A47784" s="13">
        <v>0.15672021627006</v>
      </c>
    </row>
    <row r="47785" spans="1:1" x14ac:dyDescent="0.3">
      <c r="A47785" s="13">
        <v>0.30458915923876001</v>
      </c>
    </row>
    <row r="47786" spans="1:1" x14ac:dyDescent="0.3">
      <c r="A47786" s="13">
        <v>5.5606473105927999E-2</v>
      </c>
    </row>
    <row r="47787" spans="1:1" x14ac:dyDescent="0.3">
      <c r="A47787" s="13">
        <v>0.27654231785852001</v>
      </c>
    </row>
    <row r="47788" spans="1:1" x14ac:dyDescent="0.3">
      <c r="A47788" s="13">
        <v>0.31888788750390001</v>
      </c>
    </row>
    <row r="47789" spans="1:1" x14ac:dyDescent="0.3">
      <c r="A47789" s="13">
        <v>0.18518179121796999</v>
      </c>
    </row>
    <row r="47790" spans="1:1" x14ac:dyDescent="0.3">
      <c r="A47790" s="13">
        <v>9.0456268966636E-2</v>
      </c>
    </row>
    <row r="47791" spans="1:1" x14ac:dyDescent="0.3">
      <c r="A47791" s="13">
        <v>0.29445724422132002</v>
      </c>
    </row>
    <row r="47792" spans="1:1" x14ac:dyDescent="0.3">
      <c r="A47792" s="13">
        <v>0.19111948032817</v>
      </c>
    </row>
    <row r="47793" spans="1:1" x14ac:dyDescent="0.3">
      <c r="A47793" s="13">
        <v>0.19224993842742999</v>
      </c>
    </row>
    <row r="47794" spans="1:1" x14ac:dyDescent="0.3">
      <c r="A47794" s="13">
        <v>0.13745704846706999</v>
      </c>
    </row>
    <row r="47795" spans="1:1" x14ac:dyDescent="0.3">
      <c r="A47795" s="13">
        <v>0.23194035947281</v>
      </c>
    </row>
    <row r="47796" spans="1:1" x14ac:dyDescent="0.3">
      <c r="A47796" s="13">
        <v>0.28321677004315998</v>
      </c>
    </row>
    <row r="47797" spans="1:1" x14ac:dyDescent="0.3">
      <c r="A47797" s="13">
        <v>0.21875476688053999</v>
      </c>
    </row>
    <row r="47798" spans="1:1" x14ac:dyDescent="0.3">
      <c r="A47798" s="13">
        <v>0.13209034950046999</v>
      </c>
    </row>
    <row r="47799" spans="1:1" x14ac:dyDescent="0.3">
      <c r="A47799" s="13">
        <v>0.18334201274192</v>
      </c>
    </row>
    <row r="47800" spans="1:1" x14ac:dyDescent="0.3">
      <c r="A47800" s="13">
        <v>0.20824063858641001</v>
      </c>
    </row>
    <row r="47801" spans="1:1" x14ac:dyDescent="0.3">
      <c r="A47801" s="13">
        <v>0.12334407727141999</v>
      </c>
    </row>
    <row r="47802" spans="1:1" x14ac:dyDescent="0.3">
      <c r="A47802" s="13">
        <v>0.12925253178632001</v>
      </c>
    </row>
    <row r="47803" spans="1:1" x14ac:dyDescent="0.3">
      <c r="A47803" s="13">
        <v>0.13840436175715001</v>
      </c>
    </row>
    <row r="47804" spans="1:1" x14ac:dyDescent="0.3">
      <c r="A47804" s="13">
        <v>0.25937451553558</v>
      </c>
    </row>
    <row r="47805" spans="1:1" x14ac:dyDescent="0.3">
      <c r="A47805" s="13">
        <v>0.14810339195249</v>
      </c>
    </row>
    <row r="47806" spans="1:1" x14ac:dyDescent="0.3">
      <c r="A47806" s="13">
        <v>0.23261492857162999</v>
      </c>
    </row>
    <row r="47807" spans="1:1" x14ac:dyDescent="0.3">
      <c r="A47807" s="13">
        <v>0.20843495401734999</v>
      </c>
    </row>
    <row r="47808" spans="1:1" x14ac:dyDescent="0.3">
      <c r="A47808" s="13">
        <v>0.14198350934668999</v>
      </c>
    </row>
    <row r="47809" spans="1:1" x14ac:dyDescent="0.3">
      <c r="A47809" s="13">
        <v>0.13087851481307</v>
      </c>
    </row>
    <row r="47810" spans="1:1" x14ac:dyDescent="0.3">
      <c r="A47810" s="13">
        <v>0.17213944939423001</v>
      </c>
    </row>
    <row r="47811" spans="1:1" x14ac:dyDescent="0.3">
      <c r="A47811" s="13">
        <v>0.23266476673583</v>
      </c>
    </row>
    <row r="47812" spans="1:1" x14ac:dyDescent="0.3">
      <c r="A47812" s="13">
        <v>0.31862882100353002</v>
      </c>
    </row>
    <row r="47813" spans="1:1" x14ac:dyDescent="0.3">
      <c r="A47813" s="13">
        <v>0.27560905578353001</v>
      </c>
    </row>
    <row r="47814" spans="1:1" x14ac:dyDescent="0.3">
      <c r="A47814" s="13">
        <v>0.20779684379659</v>
      </c>
    </row>
    <row r="47815" spans="1:1" x14ac:dyDescent="0.3">
      <c r="A47815" s="13">
        <v>0.18756318193794</v>
      </c>
    </row>
    <row r="47816" spans="1:1" x14ac:dyDescent="0.3">
      <c r="A47816" s="13">
        <v>0.11124820003907999</v>
      </c>
    </row>
    <row r="47817" spans="1:1" x14ac:dyDescent="0.3">
      <c r="A47817" s="13">
        <v>0.13161315325647999</v>
      </c>
    </row>
    <row r="47818" spans="1:1" x14ac:dyDescent="0.3">
      <c r="A47818" s="13">
        <v>0.11687524644933001</v>
      </c>
    </row>
    <row r="47819" spans="1:1" x14ac:dyDescent="0.3">
      <c r="A47819" s="13">
        <v>0.15307798756811</v>
      </c>
    </row>
    <row r="47820" spans="1:1" x14ac:dyDescent="0.3">
      <c r="A47820" s="13">
        <v>0.19593799281724</v>
      </c>
    </row>
    <row r="47821" spans="1:1" x14ac:dyDescent="0.3">
      <c r="A47821" s="13">
        <v>0.19925144321298999</v>
      </c>
    </row>
    <row r="47822" spans="1:1" x14ac:dyDescent="0.3">
      <c r="A47822" s="13">
        <v>0.16304645941349999</v>
      </c>
    </row>
    <row r="47823" spans="1:1" x14ac:dyDescent="0.3">
      <c r="A47823" s="13">
        <v>0.22451689811174</v>
      </c>
    </row>
    <row r="47824" spans="1:1" x14ac:dyDescent="0.3">
      <c r="A47824" s="13">
        <v>0.21842397751918999</v>
      </c>
    </row>
    <row r="47825" spans="1:1" x14ac:dyDescent="0.3">
      <c r="A47825" s="13">
        <v>0.12797283598101999</v>
      </c>
    </row>
    <row r="47826" spans="1:1" x14ac:dyDescent="0.3">
      <c r="A47826" s="13">
        <v>0.19987642537042</v>
      </c>
    </row>
    <row r="47827" spans="1:1" x14ac:dyDescent="0.3">
      <c r="A47827" s="13">
        <v>0.23799937247783001</v>
      </c>
    </row>
    <row r="47828" spans="1:1" x14ac:dyDescent="0.3">
      <c r="A47828" s="13">
        <v>0.24149495679413999</v>
      </c>
    </row>
    <row r="47829" spans="1:1" x14ac:dyDescent="0.3">
      <c r="A47829" s="13">
        <v>0.1985888314035</v>
      </c>
    </row>
    <row r="47830" spans="1:1" x14ac:dyDescent="0.3">
      <c r="A47830" s="13">
        <v>0.17432880601086001</v>
      </c>
    </row>
    <row r="47831" spans="1:1" x14ac:dyDescent="0.3">
      <c r="A47831" s="13">
        <v>0.18802895450714999</v>
      </c>
    </row>
    <row r="47832" spans="1:1" x14ac:dyDescent="0.3">
      <c r="A47832" s="13">
        <v>0.28297118585679998</v>
      </c>
    </row>
    <row r="47833" spans="1:1" x14ac:dyDescent="0.3">
      <c r="A47833" s="13">
        <v>0.18971051389383001</v>
      </c>
    </row>
    <row r="47834" spans="1:1" x14ac:dyDescent="0.3">
      <c r="A47834" s="13">
        <v>0.228037280063</v>
      </c>
    </row>
    <row r="47835" spans="1:1" x14ac:dyDescent="0.3">
      <c r="A47835" s="13">
        <v>0.32163171814745001</v>
      </c>
    </row>
    <row r="47836" spans="1:1" x14ac:dyDescent="0.3">
      <c r="A47836" s="13">
        <v>0.26197753157136</v>
      </c>
    </row>
    <row r="47837" spans="1:1" x14ac:dyDescent="0.3">
      <c r="A47837" s="13">
        <v>0.16315433884729</v>
      </c>
    </row>
    <row r="47838" spans="1:1" x14ac:dyDescent="0.3">
      <c r="A47838" s="13">
        <v>0.15004637903154999</v>
      </c>
    </row>
    <row r="47839" spans="1:1" x14ac:dyDescent="0.3">
      <c r="A47839" s="13">
        <v>0.40406153190828997</v>
      </c>
    </row>
    <row r="47840" spans="1:1" x14ac:dyDescent="0.3">
      <c r="A47840" s="13">
        <v>0.18635415102524</v>
      </c>
    </row>
    <row r="47841" spans="1:1" x14ac:dyDescent="0.3">
      <c r="A47841" s="13">
        <v>0.26486398861597998</v>
      </c>
    </row>
    <row r="47842" spans="1:1" x14ac:dyDescent="0.3">
      <c r="A47842" s="13">
        <v>0.13906688422121</v>
      </c>
    </row>
    <row r="47843" spans="1:1" x14ac:dyDescent="0.3">
      <c r="A47843" s="13">
        <v>0.13568435321349001</v>
      </c>
    </row>
    <row r="47844" spans="1:1" x14ac:dyDescent="0.3">
      <c r="A47844" s="13">
        <v>0.20892368449734</v>
      </c>
    </row>
    <row r="47845" spans="1:1" x14ac:dyDescent="0.3">
      <c r="A47845" s="13">
        <v>0.15892611370448001</v>
      </c>
    </row>
    <row r="47846" spans="1:1" x14ac:dyDescent="0.3">
      <c r="A47846" s="13">
        <v>0.12753187324394</v>
      </c>
    </row>
    <row r="47847" spans="1:1" x14ac:dyDescent="0.3">
      <c r="A47847" s="13">
        <v>0.18162944368527001</v>
      </c>
    </row>
    <row r="47848" spans="1:1" x14ac:dyDescent="0.3">
      <c r="A47848" s="13">
        <v>0.26431580475717997</v>
      </c>
    </row>
    <row r="47849" spans="1:1" x14ac:dyDescent="0.3">
      <c r="A47849" s="13">
        <v>0.11908552674394</v>
      </c>
    </row>
    <row r="47850" spans="1:1" x14ac:dyDescent="0.3">
      <c r="A47850" s="13">
        <v>0.26550251686536003</v>
      </c>
    </row>
    <row r="47851" spans="1:1" x14ac:dyDescent="0.3">
      <c r="A47851" s="13">
        <v>0.16019816597566999</v>
      </c>
    </row>
    <row r="47852" spans="1:1" x14ac:dyDescent="0.3">
      <c r="A47852" s="13">
        <v>0.27416001455434003</v>
      </c>
    </row>
    <row r="47853" spans="1:1" x14ac:dyDescent="0.3">
      <c r="A47853" s="13">
        <v>0.24215829716272999</v>
      </c>
    </row>
    <row r="47854" spans="1:1" x14ac:dyDescent="0.3">
      <c r="A47854" s="13">
        <v>0.14128511644906</v>
      </c>
    </row>
    <row r="47855" spans="1:1" x14ac:dyDescent="0.3">
      <c r="A47855" s="13">
        <v>0.1431915937971</v>
      </c>
    </row>
    <row r="47856" spans="1:1" x14ac:dyDescent="0.3">
      <c r="A47856" s="13">
        <v>0.11150943717043001</v>
      </c>
    </row>
    <row r="47857" spans="1:1" x14ac:dyDescent="0.3">
      <c r="A47857" s="13">
        <v>0.14862749666434</v>
      </c>
    </row>
    <row r="47858" spans="1:1" x14ac:dyDescent="0.3">
      <c r="A47858" s="13">
        <v>0.2167513434933</v>
      </c>
    </row>
    <row r="47859" spans="1:1" x14ac:dyDescent="0.3">
      <c r="A47859" s="13">
        <v>0.20389475118725001</v>
      </c>
    </row>
    <row r="47860" spans="1:1" x14ac:dyDescent="0.3">
      <c r="A47860" s="13">
        <v>6.0941964482433997E-2</v>
      </c>
    </row>
    <row r="47861" spans="1:1" x14ac:dyDescent="0.3">
      <c r="A47861" s="13">
        <v>0.23028593059697999</v>
      </c>
    </row>
    <row r="47862" spans="1:1" x14ac:dyDescent="0.3">
      <c r="A47862" s="13">
        <v>0.23390924237676</v>
      </c>
    </row>
    <row r="47863" spans="1:1" x14ac:dyDescent="0.3">
      <c r="A47863" s="13">
        <v>0.40996057081444998</v>
      </c>
    </row>
    <row r="47864" spans="1:1" x14ac:dyDescent="0.3">
      <c r="A47864" s="13">
        <v>0.17637008822165001</v>
      </c>
    </row>
    <row r="47865" spans="1:1" x14ac:dyDescent="0.3">
      <c r="A47865" s="13">
        <v>0.20576602243795</v>
      </c>
    </row>
    <row r="47866" spans="1:1" x14ac:dyDescent="0.3">
      <c r="A47866" s="13">
        <v>0.19146541785627</v>
      </c>
    </row>
    <row r="47867" spans="1:1" x14ac:dyDescent="0.3">
      <c r="A47867" s="13">
        <v>9.3541734833888002E-2</v>
      </c>
    </row>
    <row r="47868" spans="1:1" x14ac:dyDescent="0.3">
      <c r="A47868" s="13">
        <v>0.20721868121838999</v>
      </c>
    </row>
    <row r="47869" spans="1:1" x14ac:dyDescent="0.3">
      <c r="A47869" s="13">
        <v>6.3684371341236001E-2</v>
      </c>
    </row>
    <row r="47870" spans="1:1" x14ac:dyDescent="0.3">
      <c r="A47870" s="13">
        <v>0.13441158418658</v>
      </c>
    </row>
    <row r="47871" spans="1:1" x14ac:dyDescent="0.3">
      <c r="A47871" s="13">
        <v>0.13996853593679001</v>
      </c>
    </row>
    <row r="47872" spans="1:1" x14ac:dyDescent="0.3">
      <c r="A47872" s="13">
        <v>0.14901946427505</v>
      </c>
    </row>
    <row r="47873" spans="1:1" x14ac:dyDescent="0.3">
      <c r="A47873" s="13">
        <v>0.39239722278285</v>
      </c>
    </row>
    <row r="47874" spans="1:1" x14ac:dyDescent="0.3">
      <c r="A47874" s="13">
        <v>0.15101933302379</v>
      </c>
    </row>
    <row r="47875" spans="1:1" x14ac:dyDescent="0.3">
      <c r="A47875" s="13">
        <v>0.28589607790445998</v>
      </c>
    </row>
    <row r="47876" spans="1:1" x14ac:dyDescent="0.3">
      <c r="A47876" s="13">
        <v>0.26075976340592999</v>
      </c>
    </row>
    <row r="47877" spans="1:1" x14ac:dyDescent="0.3">
      <c r="A47877" s="13">
        <v>0.14555325624782001</v>
      </c>
    </row>
    <row r="47878" spans="1:1" x14ac:dyDescent="0.3">
      <c r="A47878" s="13">
        <v>0.27830907137309002</v>
      </c>
    </row>
    <row r="47879" spans="1:1" x14ac:dyDescent="0.3">
      <c r="A47879" s="13">
        <v>0.27513153248661998</v>
      </c>
    </row>
    <row r="47880" spans="1:1" x14ac:dyDescent="0.3">
      <c r="A47880" s="13">
        <v>0.17340147236669001</v>
      </c>
    </row>
    <row r="47881" spans="1:1" x14ac:dyDescent="0.3">
      <c r="A47881" s="13">
        <v>0.13401370570849999</v>
      </c>
    </row>
    <row r="47882" spans="1:1" x14ac:dyDescent="0.3">
      <c r="A47882" s="13">
        <v>0.11965979850440001</v>
      </c>
    </row>
    <row r="47883" spans="1:1" x14ac:dyDescent="0.3">
      <c r="A47883" s="13">
        <v>0.25973890322400001</v>
      </c>
    </row>
    <row r="47884" spans="1:1" x14ac:dyDescent="0.3">
      <c r="A47884" s="13">
        <v>0.14160261124359999</v>
      </c>
    </row>
    <row r="47885" spans="1:1" x14ac:dyDescent="0.3">
      <c r="A47885" s="13">
        <v>0.13822304576093</v>
      </c>
    </row>
    <row r="47886" spans="1:1" x14ac:dyDescent="0.3">
      <c r="A47886" s="13">
        <v>8.3764629881251995E-2</v>
      </c>
    </row>
    <row r="47887" spans="1:1" x14ac:dyDescent="0.3">
      <c r="A47887" s="13">
        <v>0.14383902099734999</v>
      </c>
    </row>
    <row r="47888" spans="1:1" x14ac:dyDescent="0.3">
      <c r="A47888" s="13">
        <v>0.15288977427049</v>
      </c>
    </row>
    <row r="47889" spans="1:1" x14ac:dyDescent="0.3">
      <c r="A47889" s="13">
        <v>0.14622559518177999</v>
      </c>
    </row>
    <row r="47890" spans="1:1" x14ac:dyDescent="0.3">
      <c r="A47890" s="13">
        <v>0.22593499607565001</v>
      </c>
    </row>
    <row r="47891" spans="1:1" x14ac:dyDescent="0.3">
      <c r="A47891" s="13">
        <v>0.11641955790773</v>
      </c>
    </row>
    <row r="47892" spans="1:1" x14ac:dyDescent="0.3">
      <c r="A47892" s="13">
        <v>0.20015608929864001</v>
      </c>
    </row>
    <row r="47893" spans="1:1" x14ac:dyDescent="0.3">
      <c r="A47893" s="13">
        <v>0.17811413343961999</v>
      </c>
    </row>
    <row r="47894" spans="1:1" x14ac:dyDescent="0.3">
      <c r="A47894" s="13">
        <v>0.21328110032511</v>
      </c>
    </row>
    <row r="47895" spans="1:1" x14ac:dyDescent="0.3">
      <c r="A47895" s="13">
        <v>0.13426243542128999</v>
      </c>
    </row>
    <row r="47896" spans="1:1" x14ac:dyDescent="0.3">
      <c r="A47896" s="13">
        <v>7.8850465742450998E-2</v>
      </c>
    </row>
    <row r="47897" spans="1:1" x14ac:dyDescent="0.3">
      <c r="A47897" s="13">
        <v>9.4281718120799995E-2</v>
      </c>
    </row>
    <row r="47898" spans="1:1" x14ac:dyDescent="0.3">
      <c r="A47898" s="13">
        <v>0.1539151982618</v>
      </c>
    </row>
    <row r="47899" spans="1:1" x14ac:dyDescent="0.3">
      <c r="A47899" s="13">
        <v>0.14880472044408</v>
      </c>
    </row>
    <row r="47900" spans="1:1" x14ac:dyDescent="0.3">
      <c r="A47900" s="13">
        <v>0.26588612981212001</v>
      </c>
    </row>
    <row r="47901" spans="1:1" x14ac:dyDescent="0.3">
      <c r="A47901" s="13">
        <v>6.3587220124233998E-2</v>
      </c>
    </row>
    <row r="47902" spans="1:1" x14ac:dyDescent="0.3">
      <c r="A47902" s="13">
        <v>0.20696369333365999</v>
      </c>
    </row>
    <row r="47903" spans="1:1" x14ac:dyDescent="0.3">
      <c r="A47903" s="13">
        <v>0.12896995147153001</v>
      </c>
    </row>
    <row r="47904" spans="1:1" x14ac:dyDescent="0.3">
      <c r="A47904" s="13">
        <v>0.24987962809301001</v>
      </c>
    </row>
    <row r="47905" spans="1:1" x14ac:dyDescent="0.3">
      <c r="A47905" s="13">
        <v>0.13815677354129999</v>
      </c>
    </row>
    <row r="47906" spans="1:1" x14ac:dyDescent="0.3">
      <c r="A47906" s="13">
        <v>0.12044270122587999</v>
      </c>
    </row>
    <row r="47907" spans="1:1" x14ac:dyDescent="0.3">
      <c r="A47907" s="13">
        <v>6.5168318113861007E-2</v>
      </c>
    </row>
    <row r="47908" spans="1:1" x14ac:dyDescent="0.3">
      <c r="A47908" s="13">
        <v>0.16217027943673001</v>
      </c>
    </row>
    <row r="47909" spans="1:1" x14ac:dyDescent="0.3">
      <c r="A47909" s="13">
        <v>0.103347383505</v>
      </c>
    </row>
    <row r="47910" spans="1:1" x14ac:dyDescent="0.3">
      <c r="A47910" s="13">
        <v>0.15779223739969001</v>
      </c>
    </row>
    <row r="47911" spans="1:1" x14ac:dyDescent="0.3">
      <c r="A47911" s="13">
        <v>0.23334762352533001</v>
      </c>
    </row>
    <row r="47912" spans="1:1" x14ac:dyDescent="0.3">
      <c r="A47912" s="13">
        <v>0.26780873746101003</v>
      </c>
    </row>
    <row r="47913" spans="1:1" x14ac:dyDescent="0.3">
      <c r="A47913" s="13">
        <v>0.17357645106323999</v>
      </c>
    </row>
    <row r="47914" spans="1:1" x14ac:dyDescent="0.3">
      <c r="A47914" s="13">
        <v>0.31208273024320998</v>
      </c>
    </row>
    <row r="47915" spans="1:1" x14ac:dyDescent="0.3">
      <c r="A47915" s="13">
        <v>0.17212514126994999</v>
      </c>
    </row>
    <row r="47916" spans="1:1" x14ac:dyDescent="0.3">
      <c r="A47916" s="13">
        <v>0.14200638657942</v>
      </c>
    </row>
    <row r="47917" spans="1:1" x14ac:dyDescent="0.3">
      <c r="A47917" s="13">
        <v>0.23154609012519001</v>
      </c>
    </row>
    <row r="47918" spans="1:1" x14ac:dyDescent="0.3">
      <c r="A47918" s="13">
        <v>0.16123827294677001</v>
      </c>
    </row>
    <row r="47919" spans="1:1" x14ac:dyDescent="0.3">
      <c r="A47919" s="13">
        <v>0.23028171086995999</v>
      </c>
    </row>
    <row r="47920" spans="1:1" x14ac:dyDescent="0.3">
      <c r="A47920" s="13">
        <v>0.17855722972974</v>
      </c>
    </row>
    <row r="47921" spans="1:1" x14ac:dyDescent="0.3">
      <c r="A47921" s="13">
        <v>0.14707431147514999</v>
      </c>
    </row>
    <row r="47922" spans="1:1" x14ac:dyDescent="0.3">
      <c r="A47922" s="13">
        <v>7.1382115684865993E-2</v>
      </c>
    </row>
    <row r="47923" spans="1:1" x14ac:dyDescent="0.3">
      <c r="A47923" s="13">
        <v>0.16200962676380001</v>
      </c>
    </row>
    <row r="47924" spans="1:1" x14ac:dyDescent="0.3">
      <c r="A47924" s="13">
        <v>0.16484085815162</v>
      </c>
    </row>
    <row r="47925" spans="1:1" x14ac:dyDescent="0.3">
      <c r="A47925" s="13">
        <v>0.15350753032441999</v>
      </c>
    </row>
    <row r="47926" spans="1:1" x14ac:dyDescent="0.3">
      <c r="A47926" s="13">
        <v>8.6126968557842007E-2</v>
      </c>
    </row>
    <row r="47927" spans="1:1" x14ac:dyDescent="0.3">
      <c r="A47927" s="13">
        <v>0.22492976943331</v>
      </c>
    </row>
    <row r="47928" spans="1:1" x14ac:dyDescent="0.3">
      <c r="A47928" s="13">
        <v>0.18626390791825001</v>
      </c>
    </row>
    <row r="47929" spans="1:1" x14ac:dyDescent="0.3">
      <c r="A47929" s="13">
        <v>0.18183569556442</v>
      </c>
    </row>
    <row r="47930" spans="1:1" x14ac:dyDescent="0.3">
      <c r="A47930" s="13">
        <v>0.10200789343923999</v>
      </c>
    </row>
    <row r="47931" spans="1:1" x14ac:dyDescent="0.3">
      <c r="A47931" s="13">
        <v>0.29709431691385002</v>
      </c>
    </row>
    <row r="47932" spans="1:1" x14ac:dyDescent="0.3">
      <c r="A47932" s="13">
        <v>0.14241725813516001</v>
      </c>
    </row>
    <row r="47933" spans="1:1" x14ac:dyDescent="0.3">
      <c r="A47933" s="13">
        <v>0.11911706052488</v>
      </c>
    </row>
    <row r="47934" spans="1:1" x14ac:dyDescent="0.3">
      <c r="A47934" s="13">
        <v>0.23828191676086999</v>
      </c>
    </row>
    <row r="47935" spans="1:1" x14ac:dyDescent="0.3">
      <c r="A47935" s="13">
        <v>0.18819664857658</v>
      </c>
    </row>
    <row r="47936" spans="1:1" x14ac:dyDescent="0.3">
      <c r="A47936" s="13">
        <v>0.18738186243515001</v>
      </c>
    </row>
    <row r="47937" spans="1:1" x14ac:dyDescent="0.3">
      <c r="A47937" s="13">
        <v>0.11485434648362999</v>
      </c>
    </row>
    <row r="47938" spans="1:1" x14ac:dyDescent="0.3">
      <c r="A47938" s="13">
        <v>0.20380679415982</v>
      </c>
    </row>
    <row r="47939" spans="1:1" x14ac:dyDescent="0.3">
      <c r="A47939" s="13">
        <v>0.15913855170968</v>
      </c>
    </row>
    <row r="47940" spans="1:1" x14ac:dyDescent="0.3">
      <c r="A47940" s="13">
        <v>0.10353361199921</v>
      </c>
    </row>
    <row r="47941" spans="1:1" x14ac:dyDescent="0.3">
      <c r="A47941" s="13">
        <v>8.6622989906171996E-2</v>
      </c>
    </row>
    <row r="47942" spans="1:1" x14ac:dyDescent="0.3">
      <c r="A47942" s="13">
        <v>0.15159762597203</v>
      </c>
    </row>
    <row r="47943" spans="1:1" x14ac:dyDescent="0.3">
      <c r="A47943" s="13">
        <v>0.18856886833149</v>
      </c>
    </row>
    <row r="47944" spans="1:1" x14ac:dyDescent="0.3">
      <c r="A47944" s="13">
        <v>0.23311588907181999</v>
      </c>
    </row>
    <row r="47945" spans="1:1" x14ac:dyDescent="0.3">
      <c r="A47945" s="13">
        <v>9.5793235873033997E-2</v>
      </c>
    </row>
    <row r="47946" spans="1:1" x14ac:dyDescent="0.3">
      <c r="A47946" s="13">
        <v>0.1004950007135</v>
      </c>
    </row>
    <row r="47947" spans="1:1" x14ac:dyDescent="0.3">
      <c r="A47947" s="13">
        <v>0.29405766626772001</v>
      </c>
    </row>
    <row r="47948" spans="1:1" x14ac:dyDescent="0.3">
      <c r="A47948" s="13">
        <v>0.13314107513814</v>
      </c>
    </row>
    <row r="47949" spans="1:1" x14ac:dyDescent="0.3">
      <c r="A47949" s="13">
        <v>0.18493207013235</v>
      </c>
    </row>
    <row r="47950" spans="1:1" x14ac:dyDescent="0.3">
      <c r="A47950" s="13">
        <v>0.19594967063232999</v>
      </c>
    </row>
    <row r="47951" spans="1:1" x14ac:dyDescent="0.3">
      <c r="A47951" s="13">
        <v>0.25955228915933998</v>
      </c>
    </row>
    <row r="47952" spans="1:1" x14ac:dyDescent="0.3">
      <c r="A47952" s="13">
        <v>0.18184422336327999</v>
      </c>
    </row>
    <row r="47953" spans="1:1" x14ac:dyDescent="0.3">
      <c r="A47953" s="13">
        <v>0.13937241039983</v>
      </c>
    </row>
    <row r="47954" spans="1:1" x14ac:dyDescent="0.3">
      <c r="A47954" s="13">
        <v>0.33007280880730999</v>
      </c>
    </row>
    <row r="47955" spans="1:1" x14ac:dyDescent="0.3">
      <c r="A47955" s="13">
        <v>0.10063966684164</v>
      </c>
    </row>
    <row r="47956" spans="1:1" x14ac:dyDescent="0.3">
      <c r="A47956" s="13">
        <v>0.13401726446411999</v>
      </c>
    </row>
    <row r="47957" spans="1:1" x14ac:dyDescent="0.3">
      <c r="A47957" s="13">
        <v>0.22445169712150001</v>
      </c>
    </row>
    <row r="47958" spans="1:1" x14ac:dyDescent="0.3">
      <c r="A47958" s="13">
        <v>0.11994037366144999</v>
      </c>
    </row>
    <row r="47959" spans="1:1" x14ac:dyDescent="0.3">
      <c r="A47959" s="13">
        <v>0.2616340933138</v>
      </c>
    </row>
    <row r="47960" spans="1:1" x14ac:dyDescent="0.3">
      <c r="A47960" s="13">
        <v>0.17637142670825001</v>
      </c>
    </row>
    <row r="47961" spans="1:1" x14ac:dyDescent="0.3">
      <c r="A47961" s="13">
        <v>0.23676376068162999</v>
      </c>
    </row>
    <row r="47962" spans="1:1" x14ac:dyDescent="0.3">
      <c r="A47962" s="13">
        <v>0.23632365789976001</v>
      </c>
    </row>
    <row r="47963" spans="1:1" x14ac:dyDescent="0.3">
      <c r="A47963" s="13">
        <v>0.10135066551674</v>
      </c>
    </row>
    <row r="47964" spans="1:1" x14ac:dyDescent="0.3">
      <c r="A47964" s="13">
        <v>0.17523522899937</v>
      </c>
    </row>
    <row r="47965" spans="1:1" x14ac:dyDescent="0.3">
      <c r="A47965" s="13">
        <v>0.15764560024287999</v>
      </c>
    </row>
    <row r="47966" spans="1:1" x14ac:dyDescent="0.3">
      <c r="A47966" s="13">
        <v>0.10873894409395</v>
      </c>
    </row>
    <row r="47967" spans="1:1" x14ac:dyDescent="0.3">
      <c r="A47967" s="13">
        <v>0.28985812421168</v>
      </c>
    </row>
    <row r="47968" spans="1:1" x14ac:dyDescent="0.3">
      <c r="A47968" s="13">
        <v>0.13009038626506</v>
      </c>
    </row>
    <row r="47969" spans="1:1" x14ac:dyDescent="0.3">
      <c r="A47969" s="13">
        <v>0.19208523967116001</v>
      </c>
    </row>
    <row r="47970" spans="1:1" x14ac:dyDescent="0.3">
      <c r="A47970" s="13">
        <v>0.20890677126835999</v>
      </c>
    </row>
    <row r="47971" spans="1:1" x14ac:dyDescent="0.3">
      <c r="A47971" s="13">
        <v>0.14859931934921</v>
      </c>
    </row>
    <row r="47972" spans="1:1" x14ac:dyDescent="0.3">
      <c r="A47972" s="13">
        <v>0.20827514404038999</v>
      </c>
    </row>
    <row r="47973" spans="1:1" x14ac:dyDescent="0.3">
      <c r="A47973" s="13">
        <v>0.14676192907209001</v>
      </c>
    </row>
    <row r="47974" spans="1:1" x14ac:dyDescent="0.3">
      <c r="A47974" s="13">
        <v>0.18010470122552999</v>
      </c>
    </row>
    <row r="47975" spans="1:1" x14ac:dyDescent="0.3">
      <c r="A47975" s="13">
        <v>0.12241073412957</v>
      </c>
    </row>
    <row r="47976" spans="1:1" x14ac:dyDescent="0.3">
      <c r="A47976" s="13">
        <v>0.19213324865989001</v>
      </c>
    </row>
    <row r="47977" spans="1:1" x14ac:dyDescent="0.3">
      <c r="A47977" s="13">
        <v>0.17862706952394999</v>
      </c>
    </row>
    <row r="47978" spans="1:1" x14ac:dyDescent="0.3">
      <c r="A47978" s="13">
        <v>0.1974977947946</v>
      </c>
    </row>
    <row r="47979" spans="1:1" x14ac:dyDescent="0.3">
      <c r="A47979" s="13">
        <v>0.13299418694767001</v>
      </c>
    </row>
    <row r="47980" spans="1:1" x14ac:dyDescent="0.3">
      <c r="A47980" s="13">
        <v>0.24863593137376</v>
      </c>
    </row>
    <row r="47981" spans="1:1" x14ac:dyDescent="0.3">
      <c r="A47981" s="13">
        <v>0.19224976857743001</v>
      </c>
    </row>
    <row r="47982" spans="1:1" x14ac:dyDescent="0.3">
      <c r="A47982" s="13">
        <v>0.22358766598064</v>
      </c>
    </row>
    <row r="47983" spans="1:1" x14ac:dyDescent="0.3">
      <c r="A47983" s="13">
        <v>9.4511932557017994E-2</v>
      </c>
    </row>
    <row r="47984" spans="1:1" x14ac:dyDescent="0.3">
      <c r="A47984" s="13">
        <v>0.10487754219369</v>
      </c>
    </row>
    <row r="47985" spans="1:1" x14ac:dyDescent="0.3">
      <c r="A47985" s="13">
        <v>0.14625969291668001</v>
      </c>
    </row>
    <row r="47986" spans="1:1" x14ac:dyDescent="0.3">
      <c r="A47986" s="13">
        <v>0.23736808784422</v>
      </c>
    </row>
    <row r="47987" spans="1:1" x14ac:dyDescent="0.3">
      <c r="A47987" s="13">
        <v>0.23696139797491</v>
      </c>
    </row>
    <row r="47988" spans="1:1" x14ac:dyDescent="0.3">
      <c r="A47988" s="13">
        <v>7.2956824006126006E-2</v>
      </c>
    </row>
    <row r="47989" spans="1:1" x14ac:dyDescent="0.3">
      <c r="A47989" s="13">
        <v>0.16085379362269001</v>
      </c>
    </row>
    <row r="47990" spans="1:1" x14ac:dyDescent="0.3">
      <c r="A47990" s="13">
        <v>0.20459771843284999</v>
      </c>
    </row>
    <row r="47991" spans="1:1" x14ac:dyDescent="0.3">
      <c r="A47991" s="13">
        <v>0.11425036359793</v>
      </c>
    </row>
    <row r="47992" spans="1:1" x14ac:dyDescent="0.3">
      <c r="A47992" s="13">
        <v>0.13600721505131</v>
      </c>
    </row>
    <row r="47993" spans="1:1" x14ac:dyDescent="0.3">
      <c r="A47993" s="13">
        <v>0.18868026083503001</v>
      </c>
    </row>
    <row r="47994" spans="1:1" x14ac:dyDescent="0.3">
      <c r="A47994" s="13">
        <v>0.25403346618375</v>
      </c>
    </row>
    <row r="47995" spans="1:1" x14ac:dyDescent="0.3">
      <c r="A47995" s="13">
        <v>0.26443407321257001</v>
      </c>
    </row>
    <row r="47996" spans="1:1" x14ac:dyDescent="0.3">
      <c r="A47996" s="13">
        <v>0.10571014894266</v>
      </c>
    </row>
    <row r="47997" spans="1:1" x14ac:dyDescent="0.3">
      <c r="A47997" s="13">
        <v>0.20043545936931001</v>
      </c>
    </row>
    <row r="47998" spans="1:1" x14ac:dyDescent="0.3">
      <c r="A47998" s="13">
        <v>0.25799092999148998</v>
      </c>
    </row>
    <row r="47999" spans="1:1" x14ac:dyDescent="0.3">
      <c r="A47999" s="13">
        <v>0.17379159827042001</v>
      </c>
    </row>
    <row r="48000" spans="1:1" x14ac:dyDescent="0.3">
      <c r="A48000" s="13">
        <v>0.14000172072757999</v>
      </c>
    </row>
    <row r="48001" spans="1:1" x14ac:dyDescent="0.3">
      <c r="A48001" s="13">
        <v>0.27675342153763999</v>
      </c>
    </row>
    <row r="48002" spans="1:1" x14ac:dyDescent="0.3">
      <c r="A48002" s="13">
        <v>0.16677568701359</v>
      </c>
    </row>
    <row r="48003" spans="1:1" x14ac:dyDescent="0.3">
      <c r="A48003" s="13">
        <v>8.6846334718420001E-2</v>
      </c>
    </row>
    <row r="48004" spans="1:1" x14ac:dyDescent="0.3">
      <c r="A48004" s="13">
        <v>0.11184077731431</v>
      </c>
    </row>
    <row r="48005" spans="1:1" x14ac:dyDescent="0.3">
      <c r="A48005" s="13">
        <v>9.6141793329392003E-2</v>
      </c>
    </row>
    <row r="48006" spans="1:1" x14ac:dyDescent="0.3">
      <c r="A48006" s="13">
        <v>0.14611386526045</v>
      </c>
    </row>
    <row r="48007" spans="1:1" x14ac:dyDescent="0.3">
      <c r="A48007" s="13">
        <v>4.5437836497094E-2</v>
      </c>
    </row>
    <row r="48008" spans="1:1" x14ac:dyDescent="0.3">
      <c r="A48008" s="13">
        <v>0.15200862433592</v>
      </c>
    </row>
    <row r="48009" spans="1:1" x14ac:dyDescent="0.3">
      <c r="A48009" s="13">
        <v>0.22424083142615001</v>
      </c>
    </row>
    <row r="48010" spans="1:1" x14ac:dyDescent="0.3">
      <c r="A48010" s="13">
        <v>0.11477873449032</v>
      </c>
    </row>
    <row r="48011" spans="1:1" x14ac:dyDescent="0.3">
      <c r="A48011" s="13">
        <v>0.16613309532720999</v>
      </c>
    </row>
    <row r="48012" spans="1:1" x14ac:dyDescent="0.3">
      <c r="A48012" s="13">
        <v>0.23532228421288001</v>
      </c>
    </row>
    <row r="48013" spans="1:1" x14ac:dyDescent="0.3">
      <c r="A48013" s="13">
        <v>0.14795212359181001</v>
      </c>
    </row>
    <row r="48014" spans="1:1" x14ac:dyDescent="0.3">
      <c r="A48014" s="13">
        <v>0.18949882318899</v>
      </c>
    </row>
    <row r="48015" spans="1:1" x14ac:dyDescent="0.3">
      <c r="A48015" s="13">
        <v>0.2829780402632</v>
      </c>
    </row>
    <row r="48016" spans="1:1" x14ac:dyDescent="0.3">
      <c r="A48016" s="13">
        <v>9.2153363864482002E-2</v>
      </c>
    </row>
    <row r="48017" spans="1:1" x14ac:dyDescent="0.3">
      <c r="A48017" s="13">
        <v>0.30700670999243002</v>
      </c>
    </row>
    <row r="48018" spans="1:1" x14ac:dyDescent="0.3">
      <c r="A48018" s="13">
        <v>0.15371007236559001</v>
      </c>
    </row>
    <row r="48019" spans="1:1" x14ac:dyDescent="0.3">
      <c r="A48019" s="13">
        <v>0.11807330906912999</v>
      </c>
    </row>
    <row r="48020" spans="1:1" x14ac:dyDescent="0.3">
      <c r="A48020" s="13">
        <v>0.13107257747824</v>
      </c>
    </row>
    <row r="48021" spans="1:1" x14ac:dyDescent="0.3">
      <c r="A48021" s="13">
        <v>0.19190957295599001</v>
      </c>
    </row>
    <row r="48022" spans="1:1" x14ac:dyDescent="0.3">
      <c r="A48022" s="13">
        <v>0.31755705793063999</v>
      </c>
    </row>
    <row r="48023" spans="1:1" x14ac:dyDescent="0.3">
      <c r="A48023" s="13">
        <v>0.17945418136385</v>
      </c>
    </row>
    <row r="48024" spans="1:1" x14ac:dyDescent="0.3">
      <c r="A48024" s="13">
        <v>0.22644302111801001</v>
      </c>
    </row>
    <row r="48025" spans="1:1" x14ac:dyDescent="0.3">
      <c r="A48025" s="13">
        <v>7.9541378509940003E-2</v>
      </c>
    </row>
    <row r="48026" spans="1:1" x14ac:dyDescent="0.3">
      <c r="A48026" s="13">
        <v>0.23409491038696001</v>
      </c>
    </row>
    <row r="48027" spans="1:1" x14ac:dyDescent="0.3">
      <c r="A48027" s="13">
        <v>0.21773826412274</v>
      </c>
    </row>
    <row r="48028" spans="1:1" x14ac:dyDescent="0.3">
      <c r="A48028" s="13">
        <v>0.21598392313508</v>
      </c>
    </row>
    <row r="48029" spans="1:1" x14ac:dyDescent="0.3">
      <c r="A48029" s="13">
        <v>0.15425712275881001</v>
      </c>
    </row>
    <row r="48030" spans="1:1" x14ac:dyDescent="0.3">
      <c r="A48030" s="13">
        <v>0.1818098832784</v>
      </c>
    </row>
    <row r="48031" spans="1:1" x14ac:dyDescent="0.3">
      <c r="A48031" s="13">
        <v>0.18164928443202</v>
      </c>
    </row>
    <row r="48032" spans="1:1" x14ac:dyDescent="0.3">
      <c r="A48032" s="13">
        <v>0.10961705786926999</v>
      </c>
    </row>
    <row r="48033" spans="1:1" x14ac:dyDescent="0.3">
      <c r="A48033" s="13">
        <v>0.21961818279430001</v>
      </c>
    </row>
    <row r="48034" spans="1:1" x14ac:dyDescent="0.3">
      <c r="A48034" s="13">
        <v>0.16591854531028999</v>
      </c>
    </row>
    <row r="48035" spans="1:1" x14ac:dyDescent="0.3">
      <c r="A48035" s="13">
        <v>0.11727364126195999</v>
      </c>
    </row>
    <row r="48036" spans="1:1" x14ac:dyDescent="0.3">
      <c r="A48036" s="13">
        <v>8.7208930229374995E-2</v>
      </c>
    </row>
    <row r="48037" spans="1:1" x14ac:dyDescent="0.3">
      <c r="A48037" s="13">
        <v>9.2141501788661997E-2</v>
      </c>
    </row>
    <row r="48038" spans="1:1" x14ac:dyDescent="0.3">
      <c r="A48038" s="13">
        <v>0.11872245558947001</v>
      </c>
    </row>
    <row r="48039" spans="1:1" x14ac:dyDescent="0.3">
      <c r="A48039" s="13">
        <v>0.12558686536972</v>
      </c>
    </row>
    <row r="48040" spans="1:1" x14ac:dyDescent="0.3">
      <c r="A48040" s="13">
        <v>7.1176129296820004E-2</v>
      </c>
    </row>
    <row r="48041" spans="1:1" x14ac:dyDescent="0.3">
      <c r="A48041" s="13">
        <v>0.26815694666805001</v>
      </c>
    </row>
    <row r="48042" spans="1:1" x14ac:dyDescent="0.3">
      <c r="A48042" s="13">
        <v>6.7632478679104005E-2</v>
      </c>
    </row>
    <row r="48043" spans="1:1" x14ac:dyDescent="0.3">
      <c r="A48043" s="13">
        <v>0.12024540551776</v>
      </c>
    </row>
    <row r="48044" spans="1:1" x14ac:dyDescent="0.3">
      <c r="A48044" s="13">
        <v>8.2822321477480004E-2</v>
      </c>
    </row>
    <row r="48045" spans="1:1" x14ac:dyDescent="0.3">
      <c r="A48045" s="13">
        <v>0.11705808135517</v>
      </c>
    </row>
    <row r="48046" spans="1:1" x14ac:dyDescent="0.3">
      <c r="A48046" s="13">
        <v>8.7507607971951007E-2</v>
      </c>
    </row>
    <row r="48047" spans="1:1" x14ac:dyDescent="0.3">
      <c r="A48047" s="13">
        <v>0.23678008473206</v>
      </c>
    </row>
    <row r="48048" spans="1:1" x14ac:dyDescent="0.3">
      <c r="A48048" s="13">
        <v>0.16677683504028001</v>
      </c>
    </row>
    <row r="48049" spans="1:1" x14ac:dyDescent="0.3">
      <c r="A48049" s="13">
        <v>0.33951571733945002</v>
      </c>
    </row>
    <row r="48050" spans="1:1" x14ac:dyDescent="0.3">
      <c r="A48050" s="13">
        <v>0.19793184057009999</v>
      </c>
    </row>
    <row r="48051" spans="1:1" x14ac:dyDescent="0.3">
      <c r="A48051" s="13">
        <v>0.19031096977496001</v>
      </c>
    </row>
    <row r="48052" spans="1:1" x14ac:dyDescent="0.3">
      <c r="A48052" s="13">
        <v>0.1180790942498</v>
      </c>
    </row>
    <row r="48053" spans="1:1" x14ac:dyDescent="0.3">
      <c r="A48053" s="13">
        <v>0.15616703212725</v>
      </c>
    </row>
    <row r="48054" spans="1:1" x14ac:dyDescent="0.3">
      <c r="A48054" s="13">
        <v>0.19167058620731001</v>
      </c>
    </row>
    <row r="48055" spans="1:1" x14ac:dyDescent="0.3">
      <c r="A48055" s="13">
        <v>0.12935201689847001</v>
      </c>
    </row>
    <row r="48056" spans="1:1" x14ac:dyDescent="0.3">
      <c r="A48056" s="13">
        <v>0.24550366834960999</v>
      </c>
    </row>
    <row r="48057" spans="1:1" x14ac:dyDescent="0.3">
      <c r="A48057" s="13">
        <v>0.11527075448078999</v>
      </c>
    </row>
    <row r="48058" spans="1:1" x14ac:dyDescent="0.3">
      <c r="A48058" s="13">
        <v>5.3018738223068997E-2</v>
      </c>
    </row>
    <row r="48059" spans="1:1" x14ac:dyDescent="0.3">
      <c r="A48059" s="13">
        <v>0.14190397103232</v>
      </c>
    </row>
    <row r="48060" spans="1:1" x14ac:dyDescent="0.3">
      <c r="A48060" s="13">
        <v>0.18819114000334999</v>
      </c>
    </row>
    <row r="48061" spans="1:1" x14ac:dyDescent="0.3">
      <c r="A48061" s="13">
        <v>0.18627487602522999</v>
      </c>
    </row>
    <row r="48062" spans="1:1" x14ac:dyDescent="0.3">
      <c r="A48062" s="13">
        <v>0.16673152747118999</v>
      </c>
    </row>
    <row r="48063" spans="1:1" x14ac:dyDescent="0.3">
      <c r="A48063" s="13">
        <v>0.19795251801210001</v>
      </c>
    </row>
    <row r="48064" spans="1:1" x14ac:dyDescent="0.3">
      <c r="A48064" s="13">
        <v>0.12101068352621</v>
      </c>
    </row>
    <row r="48065" spans="1:1" x14ac:dyDescent="0.3">
      <c r="A48065" s="13">
        <v>0.12782608370146001</v>
      </c>
    </row>
    <row r="48066" spans="1:1" x14ac:dyDescent="0.3">
      <c r="A48066" s="13">
        <v>0.14832153294740999</v>
      </c>
    </row>
    <row r="48067" spans="1:1" x14ac:dyDescent="0.3">
      <c r="A48067" s="13">
        <v>0.17076677710422</v>
      </c>
    </row>
    <row r="48068" spans="1:1" x14ac:dyDescent="0.3">
      <c r="A48068" s="13">
        <v>0.18515045470127001</v>
      </c>
    </row>
    <row r="48069" spans="1:1" x14ac:dyDescent="0.3">
      <c r="A48069" s="13">
        <v>0.12396380490806</v>
      </c>
    </row>
    <row r="48070" spans="1:1" x14ac:dyDescent="0.3">
      <c r="A48070" s="13">
        <v>0.14415705408818999</v>
      </c>
    </row>
    <row r="48071" spans="1:1" x14ac:dyDescent="0.3">
      <c r="A48071" s="13">
        <v>9.9424101015183994E-2</v>
      </c>
    </row>
    <row r="48072" spans="1:1" x14ac:dyDescent="0.3">
      <c r="A48072" s="13">
        <v>0.21314081262059001</v>
      </c>
    </row>
    <row r="48073" spans="1:1" x14ac:dyDescent="0.3">
      <c r="A48073" s="13">
        <v>0.17816848737560001</v>
      </c>
    </row>
    <row r="48074" spans="1:1" x14ac:dyDescent="0.3">
      <c r="A48074" s="13">
        <v>0.23139201916221999</v>
      </c>
    </row>
    <row r="48075" spans="1:1" x14ac:dyDescent="0.3">
      <c r="A48075" s="13">
        <v>5.9900389140168001E-2</v>
      </c>
    </row>
    <row r="48076" spans="1:1" x14ac:dyDescent="0.3">
      <c r="A48076" s="13">
        <v>0.21782687753307001</v>
      </c>
    </row>
    <row r="48077" spans="1:1" x14ac:dyDescent="0.3">
      <c r="A48077" s="13">
        <v>0.30909487193539997</v>
      </c>
    </row>
    <row r="48078" spans="1:1" x14ac:dyDescent="0.3">
      <c r="A48078" s="13">
        <v>0.16522772821560999</v>
      </c>
    </row>
    <row r="48079" spans="1:1" x14ac:dyDescent="0.3">
      <c r="A48079" s="13">
        <v>0.16216972915034999</v>
      </c>
    </row>
    <row r="48080" spans="1:1" x14ac:dyDescent="0.3">
      <c r="A48080" s="13">
        <v>0.10319131901422</v>
      </c>
    </row>
    <row r="48081" spans="1:1" x14ac:dyDescent="0.3">
      <c r="A48081" s="13">
        <v>0.18813679823462001</v>
      </c>
    </row>
    <row r="48082" spans="1:1" x14ac:dyDescent="0.3">
      <c r="A48082" s="13">
        <v>0.19891542310994001</v>
      </c>
    </row>
    <row r="48083" spans="1:1" x14ac:dyDescent="0.3">
      <c r="A48083" s="13">
        <v>0.14809198566206</v>
      </c>
    </row>
    <row r="48084" spans="1:1" x14ac:dyDescent="0.3">
      <c r="A48084" s="13">
        <v>0.14297971412777999</v>
      </c>
    </row>
    <row r="48085" spans="1:1" x14ac:dyDescent="0.3">
      <c r="A48085" s="13">
        <v>0.21375402223935</v>
      </c>
    </row>
    <row r="48086" spans="1:1" x14ac:dyDescent="0.3">
      <c r="A48086" s="13">
        <v>0.18627610337181999</v>
      </c>
    </row>
    <row r="48087" spans="1:1" x14ac:dyDescent="0.3">
      <c r="A48087" s="13">
        <v>0.14839429066456</v>
      </c>
    </row>
    <row r="48088" spans="1:1" x14ac:dyDescent="0.3">
      <c r="A48088" s="13">
        <v>0.21210396791913</v>
      </c>
    </row>
    <row r="48089" spans="1:1" x14ac:dyDescent="0.3">
      <c r="A48089" s="13">
        <v>0.11960522683064</v>
      </c>
    </row>
    <row r="48090" spans="1:1" x14ac:dyDescent="0.3">
      <c r="A48090" s="13">
        <v>0.12606909709037001</v>
      </c>
    </row>
    <row r="48091" spans="1:1" x14ac:dyDescent="0.3">
      <c r="A48091" s="13">
        <v>0.14923384256048</v>
      </c>
    </row>
    <row r="48092" spans="1:1" x14ac:dyDescent="0.3">
      <c r="A48092" s="13">
        <v>0.19986796360730999</v>
      </c>
    </row>
    <row r="48093" spans="1:1" x14ac:dyDescent="0.3">
      <c r="A48093" s="13">
        <v>9.1911821216226E-2</v>
      </c>
    </row>
    <row r="48094" spans="1:1" x14ac:dyDescent="0.3">
      <c r="A48094" s="13">
        <v>0.13138395210305001</v>
      </c>
    </row>
    <row r="48095" spans="1:1" x14ac:dyDescent="0.3">
      <c r="A48095" s="13">
        <v>0.20097706590622</v>
      </c>
    </row>
    <row r="48096" spans="1:1" x14ac:dyDescent="0.3">
      <c r="A48096" s="13">
        <v>9.7007528901734003E-2</v>
      </c>
    </row>
    <row r="48097" spans="1:1" x14ac:dyDescent="0.3">
      <c r="A48097" s="13">
        <v>0.17860729772021999</v>
      </c>
    </row>
    <row r="48098" spans="1:1" x14ac:dyDescent="0.3">
      <c r="A48098" s="13">
        <v>0.21458334296772999</v>
      </c>
    </row>
    <row r="48099" spans="1:1" x14ac:dyDescent="0.3">
      <c r="A48099" s="13">
        <v>0.15589379627295</v>
      </c>
    </row>
    <row r="48100" spans="1:1" x14ac:dyDescent="0.3">
      <c r="A48100" s="13">
        <v>0.19698046065177</v>
      </c>
    </row>
    <row r="48101" spans="1:1" x14ac:dyDescent="0.3">
      <c r="A48101" s="13">
        <v>5.7628023399472997E-2</v>
      </c>
    </row>
    <row r="48102" spans="1:1" x14ac:dyDescent="0.3">
      <c r="A48102" s="13">
        <v>0.10918626083518</v>
      </c>
    </row>
    <row r="48103" spans="1:1" x14ac:dyDescent="0.3">
      <c r="A48103" s="13">
        <v>0.23475076629384001</v>
      </c>
    </row>
    <row r="48104" spans="1:1" x14ac:dyDescent="0.3">
      <c r="A48104" s="13">
        <v>0.20124305666065001</v>
      </c>
    </row>
    <row r="48105" spans="1:1" x14ac:dyDescent="0.3">
      <c r="A48105" s="13">
        <v>6.4203391112689995E-2</v>
      </c>
    </row>
    <row r="48106" spans="1:1" x14ac:dyDescent="0.3">
      <c r="A48106" s="13">
        <v>0.35382416781536002</v>
      </c>
    </row>
    <row r="48107" spans="1:1" x14ac:dyDescent="0.3">
      <c r="A48107" s="13">
        <v>0.20808545155359001</v>
      </c>
    </row>
    <row r="48108" spans="1:1" x14ac:dyDescent="0.3">
      <c r="A48108" s="13">
        <v>0.13761698474247999</v>
      </c>
    </row>
    <row r="48109" spans="1:1" x14ac:dyDescent="0.3">
      <c r="A48109" s="13">
        <v>5.4900378535984E-2</v>
      </c>
    </row>
    <row r="48110" spans="1:1" x14ac:dyDescent="0.3">
      <c r="A48110" s="13">
        <v>0.17989504420312999</v>
      </c>
    </row>
    <row r="48111" spans="1:1" x14ac:dyDescent="0.3">
      <c r="A48111" s="13">
        <v>0.32895499178888998</v>
      </c>
    </row>
    <row r="48112" spans="1:1" x14ac:dyDescent="0.3">
      <c r="A48112" s="13">
        <v>0.13543336316867999</v>
      </c>
    </row>
    <row r="48113" spans="1:1" x14ac:dyDescent="0.3">
      <c r="A48113" s="13">
        <v>0.22043533795142001</v>
      </c>
    </row>
    <row r="48114" spans="1:1" x14ac:dyDescent="0.3">
      <c r="A48114" s="13">
        <v>0.13972939387065</v>
      </c>
    </row>
    <row r="48115" spans="1:1" x14ac:dyDescent="0.3">
      <c r="A48115" s="13">
        <v>0.20700329035518</v>
      </c>
    </row>
    <row r="48116" spans="1:1" x14ac:dyDescent="0.3">
      <c r="A48116" s="13">
        <v>0.19172574243547</v>
      </c>
    </row>
    <row r="48117" spans="1:1" x14ac:dyDescent="0.3">
      <c r="A48117" s="13">
        <v>7.3636306386830996E-2</v>
      </c>
    </row>
    <row r="48118" spans="1:1" x14ac:dyDescent="0.3">
      <c r="A48118" s="13">
        <v>0.12420475791855</v>
      </c>
    </row>
    <row r="48119" spans="1:1" x14ac:dyDescent="0.3">
      <c r="A48119" s="13">
        <v>9.6752069750638006E-2</v>
      </c>
    </row>
    <row r="48120" spans="1:1" x14ac:dyDescent="0.3">
      <c r="A48120" s="13">
        <v>9.8045232117968006E-2</v>
      </c>
    </row>
    <row r="48121" spans="1:1" x14ac:dyDescent="0.3">
      <c r="A48121" s="13">
        <v>0.12692491789928001</v>
      </c>
    </row>
    <row r="48122" spans="1:1" x14ac:dyDescent="0.3">
      <c r="A48122" s="13">
        <v>0.13609788910871001</v>
      </c>
    </row>
    <row r="48123" spans="1:1" x14ac:dyDescent="0.3">
      <c r="A48123" s="13">
        <v>0.15910474912243999</v>
      </c>
    </row>
    <row r="48124" spans="1:1" x14ac:dyDescent="0.3">
      <c r="A48124" s="13">
        <v>0.36440864320839</v>
      </c>
    </row>
    <row r="48125" spans="1:1" x14ac:dyDescent="0.3">
      <c r="A48125" s="13">
        <v>0.13827770452683</v>
      </c>
    </row>
    <row r="48126" spans="1:1" x14ac:dyDescent="0.3">
      <c r="A48126" s="13">
        <v>8.8400135009997993E-2</v>
      </c>
    </row>
    <row r="48127" spans="1:1" x14ac:dyDescent="0.3">
      <c r="A48127" s="13">
        <v>0.10420756077884</v>
      </c>
    </row>
    <row r="48128" spans="1:1" x14ac:dyDescent="0.3">
      <c r="A48128" s="13">
        <v>0.22047287157376</v>
      </c>
    </row>
    <row r="48129" spans="1:1" x14ac:dyDescent="0.3">
      <c r="A48129" s="13">
        <v>0.17599147853697999</v>
      </c>
    </row>
    <row r="48130" spans="1:1" x14ac:dyDescent="0.3">
      <c r="A48130" s="13">
        <v>0.14142998915041999</v>
      </c>
    </row>
    <row r="48131" spans="1:1" x14ac:dyDescent="0.3">
      <c r="A48131" s="13">
        <v>0.16191455480191</v>
      </c>
    </row>
    <row r="48132" spans="1:1" x14ac:dyDescent="0.3">
      <c r="A48132" s="13">
        <v>0.18922760164378</v>
      </c>
    </row>
    <row r="48133" spans="1:1" x14ac:dyDescent="0.3">
      <c r="A48133" s="13">
        <v>0.12415908060781999</v>
      </c>
    </row>
    <row r="48134" spans="1:1" x14ac:dyDescent="0.3">
      <c r="A48134" s="13">
        <v>0.14685790005648999</v>
      </c>
    </row>
    <row r="48135" spans="1:1" x14ac:dyDescent="0.3">
      <c r="A48135" s="13">
        <v>0.11857693136306</v>
      </c>
    </row>
    <row r="48136" spans="1:1" x14ac:dyDescent="0.3">
      <c r="A48136" s="13">
        <v>0.23882705050382</v>
      </c>
    </row>
    <row r="48137" spans="1:1" x14ac:dyDescent="0.3">
      <c r="A48137" s="13">
        <v>0.17690319898625001</v>
      </c>
    </row>
    <row r="48138" spans="1:1" x14ac:dyDescent="0.3">
      <c r="A48138" s="13">
        <v>0.15545915295564</v>
      </c>
    </row>
    <row r="48139" spans="1:1" x14ac:dyDescent="0.3">
      <c r="A48139" s="13">
        <v>0.1457332920944</v>
      </c>
    </row>
    <row r="48140" spans="1:1" x14ac:dyDescent="0.3">
      <c r="A48140" s="13">
        <v>0.21483028476579</v>
      </c>
    </row>
    <row r="48141" spans="1:1" x14ac:dyDescent="0.3">
      <c r="A48141" s="13">
        <v>0.27445471923296999</v>
      </c>
    </row>
    <row r="48142" spans="1:1" x14ac:dyDescent="0.3">
      <c r="A48142" s="13">
        <v>0.28026205458546</v>
      </c>
    </row>
    <row r="48143" spans="1:1" x14ac:dyDescent="0.3">
      <c r="A48143" s="13">
        <v>0.13667377481116</v>
      </c>
    </row>
    <row r="48144" spans="1:1" x14ac:dyDescent="0.3">
      <c r="A48144" s="13">
        <v>0.19338847924072999</v>
      </c>
    </row>
    <row r="48145" spans="1:1" x14ac:dyDescent="0.3">
      <c r="A48145" s="13">
        <v>0.16119933844222001</v>
      </c>
    </row>
    <row r="48146" spans="1:1" x14ac:dyDescent="0.3">
      <c r="A48146" s="13">
        <v>0.1666692720555</v>
      </c>
    </row>
    <row r="48147" spans="1:1" x14ac:dyDescent="0.3">
      <c r="A48147" s="13">
        <v>0.13530476855894</v>
      </c>
    </row>
    <row r="48148" spans="1:1" x14ac:dyDescent="0.3">
      <c r="A48148" s="13">
        <v>9.4661854474410001E-2</v>
      </c>
    </row>
    <row r="48149" spans="1:1" x14ac:dyDescent="0.3">
      <c r="A48149" s="13">
        <v>0.20043402139089</v>
      </c>
    </row>
    <row r="48150" spans="1:1" x14ac:dyDescent="0.3">
      <c r="A48150" s="13">
        <v>0.13312986207301999</v>
      </c>
    </row>
    <row r="48151" spans="1:1" x14ac:dyDescent="0.3">
      <c r="A48151" s="13">
        <v>0.17759359891150001</v>
      </c>
    </row>
    <row r="48152" spans="1:1" x14ac:dyDescent="0.3">
      <c r="A48152" s="13">
        <v>0.12726066882272999</v>
      </c>
    </row>
    <row r="48153" spans="1:1" x14ac:dyDescent="0.3">
      <c r="A48153" s="13">
        <v>0.22003353262882999</v>
      </c>
    </row>
    <row r="48154" spans="1:1" x14ac:dyDescent="0.3">
      <c r="A48154" s="13">
        <v>0.18292886381359</v>
      </c>
    </row>
    <row r="48155" spans="1:1" x14ac:dyDescent="0.3">
      <c r="A48155" s="13">
        <v>7.6590796094564997E-2</v>
      </c>
    </row>
    <row r="48156" spans="1:1" x14ac:dyDescent="0.3">
      <c r="A48156" s="13">
        <v>0.15334852833653001</v>
      </c>
    </row>
    <row r="48157" spans="1:1" x14ac:dyDescent="0.3">
      <c r="A48157" s="13">
        <v>0.24718613162781</v>
      </c>
    </row>
    <row r="48158" spans="1:1" x14ac:dyDescent="0.3">
      <c r="A48158" s="13">
        <v>0.14133845602440001</v>
      </c>
    </row>
    <row r="48159" spans="1:1" x14ac:dyDescent="0.3">
      <c r="A48159" s="13">
        <v>0.24156884684544999</v>
      </c>
    </row>
    <row r="48160" spans="1:1" x14ac:dyDescent="0.3">
      <c r="A48160" s="13">
        <v>0.15978754795361</v>
      </c>
    </row>
    <row r="48161" spans="1:1" x14ac:dyDescent="0.3">
      <c r="A48161" s="13">
        <v>0.10324906801</v>
      </c>
    </row>
    <row r="48162" spans="1:1" x14ac:dyDescent="0.3">
      <c r="A48162" s="13">
        <v>0.21193510358376999</v>
      </c>
    </row>
    <row r="48163" spans="1:1" x14ac:dyDescent="0.3">
      <c r="A48163" s="13">
        <v>0.12847431100751999</v>
      </c>
    </row>
    <row r="48164" spans="1:1" x14ac:dyDescent="0.3">
      <c r="A48164" s="13">
        <v>0.15663442700565999</v>
      </c>
    </row>
    <row r="48165" spans="1:1" x14ac:dyDescent="0.3">
      <c r="A48165" s="13">
        <v>0.16818518278371</v>
      </c>
    </row>
    <row r="48166" spans="1:1" x14ac:dyDescent="0.3">
      <c r="A48166" s="13">
        <v>0.12423771898974</v>
      </c>
    </row>
    <row r="48167" spans="1:1" x14ac:dyDescent="0.3">
      <c r="A48167" s="13">
        <v>0.14427270412828</v>
      </c>
    </row>
    <row r="48168" spans="1:1" x14ac:dyDescent="0.3">
      <c r="A48168" s="13">
        <v>0.21980948253463001</v>
      </c>
    </row>
    <row r="48169" spans="1:1" x14ac:dyDescent="0.3">
      <c r="A48169" s="13">
        <v>0.13048495811545999</v>
      </c>
    </row>
    <row r="48170" spans="1:1" x14ac:dyDescent="0.3">
      <c r="A48170" s="13">
        <v>0.2282169339192</v>
      </c>
    </row>
    <row r="48171" spans="1:1" x14ac:dyDescent="0.3">
      <c r="A48171" s="13">
        <v>0.20311671679282001</v>
      </c>
    </row>
    <row r="48172" spans="1:1" x14ac:dyDescent="0.3">
      <c r="A48172" s="13">
        <v>0.27978892019823998</v>
      </c>
    </row>
    <row r="48173" spans="1:1" x14ac:dyDescent="0.3">
      <c r="A48173" s="13">
        <v>0.21379663064903001</v>
      </c>
    </row>
    <row r="48174" spans="1:1" x14ac:dyDescent="0.3">
      <c r="A48174" s="13">
        <v>0.11725936923016</v>
      </c>
    </row>
    <row r="48175" spans="1:1" x14ac:dyDescent="0.3">
      <c r="A48175" s="13">
        <v>0.19949691474944001</v>
      </c>
    </row>
    <row r="48176" spans="1:1" x14ac:dyDescent="0.3">
      <c r="A48176" s="13">
        <v>0.23695201323418</v>
      </c>
    </row>
    <row r="48177" spans="1:1" x14ac:dyDescent="0.3">
      <c r="A48177" s="13">
        <v>7.3333542451238007E-2</v>
      </c>
    </row>
    <row r="48178" spans="1:1" x14ac:dyDescent="0.3">
      <c r="A48178" s="13">
        <v>0.16094146578101001</v>
      </c>
    </row>
    <row r="48179" spans="1:1" x14ac:dyDescent="0.3">
      <c r="A48179" s="13">
        <v>0.28637118313488003</v>
      </c>
    </row>
    <row r="48180" spans="1:1" x14ac:dyDescent="0.3">
      <c r="A48180" s="13">
        <v>9.5725460884307001E-2</v>
      </c>
    </row>
    <row r="48181" spans="1:1" x14ac:dyDescent="0.3">
      <c r="A48181" s="13">
        <v>0.13170233826264999</v>
      </c>
    </row>
    <row r="48182" spans="1:1" x14ac:dyDescent="0.3">
      <c r="A48182" s="13">
        <v>0.15674081951423</v>
      </c>
    </row>
    <row r="48183" spans="1:1" x14ac:dyDescent="0.3">
      <c r="A48183" s="13">
        <v>0.17633116406895999</v>
      </c>
    </row>
    <row r="48184" spans="1:1" x14ac:dyDescent="0.3">
      <c r="A48184" s="13">
        <v>0.24365377012881001</v>
      </c>
    </row>
    <row r="48185" spans="1:1" x14ac:dyDescent="0.3">
      <c r="A48185" s="13">
        <v>0.16326976992795</v>
      </c>
    </row>
    <row r="48186" spans="1:1" x14ac:dyDescent="0.3">
      <c r="A48186" s="13">
        <v>0.21388848122609</v>
      </c>
    </row>
    <row r="48187" spans="1:1" x14ac:dyDescent="0.3">
      <c r="A48187" s="13">
        <v>0.14422346823636001</v>
      </c>
    </row>
    <row r="48188" spans="1:1" x14ac:dyDescent="0.3">
      <c r="A48188" s="13">
        <v>9.1590546832372E-2</v>
      </c>
    </row>
    <row r="48189" spans="1:1" x14ac:dyDescent="0.3">
      <c r="A48189" s="13">
        <v>0.32031227417953001</v>
      </c>
    </row>
    <row r="48190" spans="1:1" x14ac:dyDescent="0.3">
      <c r="A48190" s="13">
        <v>0.11109133245280001</v>
      </c>
    </row>
    <row r="48191" spans="1:1" x14ac:dyDescent="0.3">
      <c r="A48191" s="13">
        <v>0.18248408843646999</v>
      </c>
    </row>
    <row r="48192" spans="1:1" x14ac:dyDescent="0.3">
      <c r="A48192" s="13">
        <v>0.13423515995190999</v>
      </c>
    </row>
    <row r="48193" spans="1:1" x14ac:dyDescent="0.3">
      <c r="A48193" s="13">
        <v>0.15052879453929</v>
      </c>
    </row>
    <row r="48194" spans="1:1" x14ac:dyDescent="0.3">
      <c r="A48194" s="13">
        <v>0.34104033237276998</v>
      </c>
    </row>
    <row r="48195" spans="1:1" x14ac:dyDescent="0.3">
      <c r="A48195" s="13">
        <v>0.19673954882891001</v>
      </c>
    </row>
    <row r="48196" spans="1:1" x14ac:dyDescent="0.3">
      <c r="A48196" s="13">
        <v>9.8288756723277998E-2</v>
      </c>
    </row>
    <row r="48197" spans="1:1" x14ac:dyDescent="0.3">
      <c r="A48197" s="13">
        <v>0.29187029268809001</v>
      </c>
    </row>
    <row r="48198" spans="1:1" x14ac:dyDescent="0.3">
      <c r="A48198" s="13">
        <v>0.13118274454838</v>
      </c>
    </row>
    <row r="48199" spans="1:1" x14ac:dyDescent="0.3">
      <c r="A48199" s="13">
        <v>0.14053952554981999</v>
      </c>
    </row>
    <row r="48200" spans="1:1" x14ac:dyDescent="0.3">
      <c r="A48200" s="13">
        <v>0.12604577794992</v>
      </c>
    </row>
    <row r="48201" spans="1:1" x14ac:dyDescent="0.3">
      <c r="A48201" s="13">
        <v>0.14766372942021</v>
      </c>
    </row>
    <row r="48202" spans="1:1" x14ac:dyDescent="0.3">
      <c r="A48202" s="13">
        <v>0.13282828149105</v>
      </c>
    </row>
    <row r="48203" spans="1:1" x14ac:dyDescent="0.3">
      <c r="A48203" s="13">
        <v>5.6818007869405003E-2</v>
      </c>
    </row>
    <row r="48204" spans="1:1" x14ac:dyDescent="0.3">
      <c r="A48204" s="13">
        <v>0.19121554115287001</v>
      </c>
    </row>
    <row r="48205" spans="1:1" x14ac:dyDescent="0.3">
      <c r="A48205" s="13">
        <v>0.11554157821029</v>
      </c>
    </row>
    <row r="48206" spans="1:1" x14ac:dyDescent="0.3">
      <c r="A48206" s="13">
        <v>0.14453409625652</v>
      </c>
    </row>
    <row r="48207" spans="1:1" x14ac:dyDescent="0.3">
      <c r="A48207" s="13">
        <v>0.13972687003511999</v>
      </c>
    </row>
    <row r="48208" spans="1:1" x14ac:dyDescent="0.3">
      <c r="A48208" s="13">
        <v>0.26709642300019998</v>
      </c>
    </row>
    <row r="48209" spans="1:1" x14ac:dyDescent="0.3">
      <c r="A48209" s="13">
        <v>0.13220146419855999</v>
      </c>
    </row>
    <row r="48210" spans="1:1" x14ac:dyDescent="0.3">
      <c r="A48210" s="13">
        <v>6.3761420090893001E-2</v>
      </c>
    </row>
    <row r="48211" spans="1:1" x14ac:dyDescent="0.3">
      <c r="A48211" s="13">
        <v>0.15076687013699999</v>
      </c>
    </row>
    <row r="48212" spans="1:1" x14ac:dyDescent="0.3">
      <c r="A48212" s="13">
        <v>0.11844230543011</v>
      </c>
    </row>
    <row r="48213" spans="1:1" x14ac:dyDescent="0.3">
      <c r="A48213" s="13">
        <v>0.19020743158466</v>
      </c>
    </row>
    <row r="48214" spans="1:1" x14ac:dyDescent="0.3">
      <c r="A48214" s="13">
        <v>0.11070398366780999</v>
      </c>
    </row>
    <row r="48215" spans="1:1" x14ac:dyDescent="0.3">
      <c r="A48215" s="13">
        <v>0.16039002794922</v>
      </c>
    </row>
    <row r="48216" spans="1:1" x14ac:dyDescent="0.3">
      <c r="A48216" s="13">
        <v>0.21404092717532</v>
      </c>
    </row>
    <row r="48217" spans="1:1" x14ac:dyDescent="0.3">
      <c r="A48217" s="13">
        <v>9.7918158516267007E-2</v>
      </c>
    </row>
    <row r="48218" spans="1:1" x14ac:dyDescent="0.3">
      <c r="A48218" s="13">
        <v>0.14110206501754</v>
      </c>
    </row>
    <row r="48219" spans="1:1" x14ac:dyDescent="0.3">
      <c r="A48219" s="13">
        <v>0.20732682373215</v>
      </c>
    </row>
    <row r="48220" spans="1:1" x14ac:dyDescent="0.3">
      <c r="A48220" s="13">
        <v>0.23069965139512</v>
      </c>
    </row>
    <row r="48221" spans="1:1" x14ac:dyDescent="0.3">
      <c r="A48221" s="13">
        <v>0.13754549849341</v>
      </c>
    </row>
    <row r="48222" spans="1:1" x14ac:dyDescent="0.3">
      <c r="A48222" s="13">
        <v>0.20348666436997001</v>
      </c>
    </row>
    <row r="48223" spans="1:1" x14ac:dyDescent="0.3">
      <c r="A48223" s="13">
        <v>0.18613291745381</v>
      </c>
    </row>
    <row r="48224" spans="1:1" x14ac:dyDescent="0.3">
      <c r="A48224" s="13">
        <v>0.18253727886438001</v>
      </c>
    </row>
    <row r="48225" spans="1:1" x14ac:dyDescent="0.3">
      <c r="A48225" s="13">
        <v>0.17498413134366</v>
      </c>
    </row>
    <row r="48226" spans="1:1" x14ac:dyDescent="0.3">
      <c r="A48226" s="13">
        <v>0.13819075796169</v>
      </c>
    </row>
    <row r="48227" spans="1:1" x14ac:dyDescent="0.3">
      <c r="A48227" s="13">
        <v>0.17276080243535999</v>
      </c>
    </row>
    <row r="48228" spans="1:1" x14ac:dyDescent="0.3">
      <c r="A48228" s="13">
        <v>0.29509640503673001</v>
      </c>
    </row>
    <row r="48229" spans="1:1" x14ac:dyDescent="0.3">
      <c r="A48229" s="13">
        <v>0.10939963919286</v>
      </c>
    </row>
    <row r="48230" spans="1:1" x14ac:dyDescent="0.3">
      <c r="A48230" s="13">
        <v>0.17771356351956</v>
      </c>
    </row>
    <row r="48231" spans="1:1" x14ac:dyDescent="0.3">
      <c r="A48231" s="13">
        <v>0.2480056386475</v>
      </c>
    </row>
    <row r="48232" spans="1:1" x14ac:dyDescent="0.3">
      <c r="A48232" s="13">
        <v>7.1237907969866995E-2</v>
      </c>
    </row>
    <row r="48233" spans="1:1" x14ac:dyDescent="0.3">
      <c r="A48233" s="13">
        <v>6.2082958158179997E-2</v>
      </c>
    </row>
    <row r="48234" spans="1:1" x14ac:dyDescent="0.3">
      <c r="A48234" s="13">
        <v>0.18005889897735</v>
      </c>
    </row>
    <row r="48235" spans="1:1" x14ac:dyDescent="0.3">
      <c r="A48235" s="13">
        <v>0.13959134280908</v>
      </c>
    </row>
    <row r="48236" spans="1:1" x14ac:dyDescent="0.3">
      <c r="A48236" s="13">
        <v>0.19717176954599</v>
      </c>
    </row>
    <row r="48237" spans="1:1" x14ac:dyDescent="0.3">
      <c r="A48237" s="13">
        <v>0.17439104639217001</v>
      </c>
    </row>
    <row r="48238" spans="1:1" x14ac:dyDescent="0.3">
      <c r="A48238" s="13">
        <v>0.13711766672510001</v>
      </c>
    </row>
    <row r="48239" spans="1:1" x14ac:dyDescent="0.3">
      <c r="A48239" s="13">
        <v>0.27661791535571001</v>
      </c>
    </row>
    <row r="48240" spans="1:1" x14ac:dyDescent="0.3">
      <c r="A48240" s="13">
        <v>0.13361874656003001</v>
      </c>
    </row>
    <row r="48241" spans="1:1" x14ac:dyDescent="0.3">
      <c r="A48241" s="13">
        <v>0.21086167366226999</v>
      </c>
    </row>
    <row r="48242" spans="1:1" x14ac:dyDescent="0.3">
      <c r="A48242" s="13">
        <v>0.30323254581351999</v>
      </c>
    </row>
    <row r="48243" spans="1:1" x14ac:dyDescent="0.3">
      <c r="A48243" s="13">
        <v>0.14160172999437001</v>
      </c>
    </row>
    <row r="48244" spans="1:1" x14ac:dyDescent="0.3">
      <c r="A48244" s="13">
        <v>4.9308970897535997E-2</v>
      </c>
    </row>
    <row r="48245" spans="1:1" x14ac:dyDescent="0.3">
      <c r="A48245" s="13">
        <v>0.15609092847259001</v>
      </c>
    </row>
    <row r="48246" spans="1:1" x14ac:dyDescent="0.3">
      <c r="A48246" s="13">
        <v>0.2691214840883</v>
      </c>
    </row>
    <row r="48247" spans="1:1" x14ac:dyDescent="0.3">
      <c r="A48247" s="13">
        <v>0.10024269075983</v>
      </c>
    </row>
    <row r="48248" spans="1:1" x14ac:dyDescent="0.3">
      <c r="A48248" s="13">
        <v>0.12014518487928</v>
      </c>
    </row>
    <row r="48249" spans="1:1" x14ac:dyDescent="0.3">
      <c r="A48249" s="13">
        <v>0.10774017472263001</v>
      </c>
    </row>
    <row r="48250" spans="1:1" x14ac:dyDescent="0.3">
      <c r="A48250" s="13">
        <v>0.18880239048190001</v>
      </c>
    </row>
    <row r="48251" spans="1:1" x14ac:dyDescent="0.3">
      <c r="A48251" s="13">
        <v>0.25936361153579002</v>
      </c>
    </row>
    <row r="48252" spans="1:1" x14ac:dyDescent="0.3">
      <c r="A48252" s="13">
        <v>0.21298382036971999</v>
      </c>
    </row>
    <row r="48253" spans="1:1" x14ac:dyDescent="0.3">
      <c r="A48253" s="13">
        <v>0.2106231931933</v>
      </c>
    </row>
    <row r="48254" spans="1:1" x14ac:dyDescent="0.3">
      <c r="A48254" s="13">
        <v>0.18476512175311999</v>
      </c>
    </row>
    <row r="48255" spans="1:1" x14ac:dyDescent="0.3">
      <c r="A48255" s="13">
        <v>0.10211224263500999</v>
      </c>
    </row>
    <row r="48256" spans="1:1" x14ac:dyDescent="0.3">
      <c r="A48256" s="13">
        <v>0.1494208463318</v>
      </c>
    </row>
    <row r="48257" spans="1:1" x14ac:dyDescent="0.3">
      <c r="A48257" s="13">
        <v>0.12758035199612999</v>
      </c>
    </row>
    <row r="48258" spans="1:1" x14ac:dyDescent="0.3">
      <c r="A48258" s="13">
        <v>6.6996850669312005E-2</v>
      </c>
    </row>
    <row r="48259" spans="1:1" x14ac:dyDescent="0.3">
      <c r="A48259" s="13">
        <v>0.1689105528639</v>
      </c>
    </row>
    <row r="48260" spans="1:1" x14ac:dyDescent="0.3">
      <c r="A48260" s="13">
        <v>0.10802876414848001</v>
      </c>
    </row>
    <row r="48261" spans="1:1" x14ac:dyDescent="0.3">
      <c r="A48261" s="13">
        <v>0.16871943341219001</v>
      </c>
    </row>
    <row r="48262" spans="1:1" x14ac:dyDescent="0.3">
      <c r="A48262" s="13">
        <v>0.19265072501434999</v>
      </c>
    </row>
    <row r="48263" spans="1:1" x14ac:dyDescent="0.3">
      <c r="A48263" s="13">
        <v>0.12397053380502</v>
      </c>
    </row>
    <row r="48264" spans="1:1" x14ac:dyDescent="0.3">
      <c r="A48264" s="13">
        <v>0.20350218702288</v>
      </c>
    </row>
    <row r="48265" spans="1:1" x14ac:dyDescent="0.3">
      <c r="A48265" s="13">
        <v>0.1245059041339</v>
      </c>
    </row>
    <row r="48266" spans="1:1" x14ac:dyDescent="0.3">
      <c r="A48266" s="13">
        <v>0.19789754465129999</v>
      </c>
    </row>
    <row r="48267" spans="1:1" x14ac:dyDescent="0.3">
      <c r="A48267" s="13">
        <v>0.17020748058012</v>
      </c>
    </row>
    <row r="48268" spans="1:1" x14ac:dyDescent="0.3">
      <c r="A48268" s="13">
        <v>0.15389553057868</v>
      </c>
    </row>
    <row r="48269" spans="1:1" x14ac:dyDescent="0.3">
      <c r="A48269" s="13">
        <v>0.16108186650532</v>
      </c>
    </row>
    <row r="48270" spans="1:1" x14ac:dyDescent="0.3">
      <c r="A48270" s="13">
        <v>0.24596203910629999</v>
      </c>
    </row>
    <row r="48271" spans="1:1" x14ac:dyDescent="0.3">
      <c r="A48271" s="13">
        <v>0.26798468884942001</v>
      </c>
    </row>
    <row r="48272" spans="1:1" x14ac:dyDescent="0.3">
      <c r="A48272" s="13">
        <v>0.17048382009856999</v>
      </c>
    </row>
    <row r="48273" spans="1:1" x14ac:dyDescent="0.3">
      <c r="A48273" s="13">
        <v>0.23409265367491</v>
      </c>
    </row>
    <row r="48274" spans="1:1" x14ac:dyDescent="0.3">
      <c r="A48274" s="13">
        <v>0.16826029832226</v>
      </c>
    </row>
    <row r="48275" spans="1:1" x14ac:dyDescent="0.3">
      <c r="A48275" s="13">
        <v>5.7394948865221999E-2</v>
      </c>
    </row>
    <row r="48276" spans="1:1" x14ac:dyDescent="0.3">
      <c r="A48276" s="13">
        <v>0.24928714091182999</v>
      </c>
    </row>
    <row r="48277" spans="1:1" x14ac:dyDescent="0.3">
      <c r="A48277" s="13">
        <v>9.8549306949536994E-2</v>
      </c>
    </row>
    <row r="48278" spans="1:1" x14ac:dyDescent="0.3">
      <c r="A48278" s="13">
        <v>0.13606978896460001</v>
      </c>
    </row>
    <row r="48279" spans="1:1" x14ac:dyDescent="0.3">
      <c r="A48279" s="13">
        <v>0.31812084487370001</v>
      </c>
    </row>
    <row r="48280" spans="1:1" x14ac:dyDescent="0.3">
      <c r="A48280" s="13">
        <v>0.18557770172224999</v>
      </c>
    </row>
    <row r="48281" spans="1:1" x14ac:dyDescent="0.3">
      <c r="A48281" s="13">
        <v>0.20808125182928</v>
      </c>
    </row>
    <row r="48282" spans="1:1" x14ac:dyDescent="0.3">
      <c r="A48282" s="13">
        <v>0.14291704132499999</v>
      </c>
    </row>
    <row r="48283" spans="1:1" x14ac:dyDescent="0.3">
      <c r="A48283" s="13">
        <v>0.16638073453334001</v>
      </c>
    </row>
    <row r="48284" spans="1:1" x14ac:dyDescent="0.3">
      <c r="A48284" s="13">
        <v>0.15550740593997001</v>
      </c>
    </row>
    <row r="48285" spans="1:1" x14ac:dyDescent="0.3">
      <c r="A48285" s="13">
        <v>0.20984977160905999</v>
      </c>
    </row>
    <row r="48286" spans="1:1" x14ac:dyDescent="0.3">
      <c r="A48286" s="13">
        <v>0.13336193334335</v>
      </c>
    </row>
    <row r="48287" spans="1:1" x14ac:dyDescent="0.3">
      <c r="A48287" s="13">
        <v>0.20842226126329</v>
      </c>
    </row>
    <row r="48288" spans="1:1" x14ac:dyDescent="0.3">
      <c r="A48288" s="13">
        <v>0.24610006146041999</v>
      </c>
    </row>
    <row r="48289" spans="1:1" x14ac:dyDescent="0.3">
      <c r="A48289" s="13">
        <v>0.28849358601955999</v>
      </c>
    </row>
    <row r="48290" spans="1:1" x14ac:dyDescent="0.3">
      <c r="A48290" s="13">
        <v>0.18138279678048999</v>
      </c>
    </row>
    <row r="48291" spans="1:1" x14ac:dyDescent="0.3">
      <c r="A48291" s="13">
        <v>0.21699867856968999</v>
      </c>
    </row>
    <row r="48292" spans="1:1" x14ac:dyDescent="0.3">
      <c r="A48292" s="13">
        <v>0.14740181333878999</v>
      </c>
    </row>
    <row r="48293" spans="1:1" x14ac:dyDescent="0.3">
      <c r="A48293" s="13">
        <v>0.27546752129831997</v>
      </c>
    </row>
    <row r="48294" spans="1:1" x14ac:dyDescent="0.3">
      <c r="A48294" s="13">
        <v>0.32980184983080002</v>
      </c>
    </row>
    <row r="48295" spans="1:1" x14ac:dyDescent="0.3">
      <c r="A48295" s="13">
        <v>0.11704930904749999</v>
      </c>
    </row>
    <row r="48296" spans="1:1" x14ac:dyDescent="0.3">
      <c r="A48296" s="13">
        <v>0.14301698351343001</v>
      </c>
    </row>
    <row r="48297" spans="1:1" x14ac:dyDescent="0.3">
      <c r="A48297" s="13">
        <v>0.23851393540470001</v>
      </c>
    </row>
    <row r="48298" spans="1:1" x14ac:dyDescent="0.3">
      <c r="A48298" s="13">
        <v>0.12528074487742</v>
      </c>
    </row>
    <row r="48299" spans="1:1" x14ac:dyDescent="0.3">
      <c r="A48299" s="13">
        <v>0.20542797147451</v>
      </c>
    </row>
    <row r="48300" spans="1:1" x14ac:dyDescent="0.3">
      <c r="A48300" s="13">
        <v>0.16962255432864001</v>
      </c>
    </row>
    <row r="48301" spans="1:1" x14ac:dyDescent="0.3">
      <c r="A48301" s="13">
        <v>9.9656715429972995E-2</v>
      </c>
    </row>
    <row r="48302" spans="1:1" x14ac:dyDescent="0.3">
      <c r="A48302" s="13">
        <v>0.13160325614042001</v>
      </c>
    </row>
    <row r="48303" spans="1:1" x14ac:dyDescent="0.3">
      <c r="A48303" s="13">
        <v>0.15397335859215</v>
      </c>
    </row>
    <row r="48304" spans="1:1" x14ac:dyDescent="0.3">
      <c r="A48304" s="13">
        <v>0.19142299013913</v>
      </c>
    </row>
    <row r="48305" spans="1:1" x14ac:dyDescent="0.3">
      <c r="A48305" s="13">
        <v>7.0446862640343E-2</v>
      </c>
    </row>
    <row r="48306" spans="1:1" x14ac:dyDescent="0.3">
      <c r="A48306" s="13">
        <v>0.25037885462226001</v>
      </c>
    </row>
    <row r="48307" spans="1:1" x14ac:dyDescent="0.3">
      <c r="A48307" s="13">
        <v>0.20454458162447001</v>
      </c>
    </row>
    <row r="48308" spans="1:1" x14ac:dyDescent="0.3">
      <c r="A48308" s="13">
        <v>0.15083973910525</v>
      </c>
    </row>
    <row r="48309" spans="1:1" x14ac:dyDescent="0.3">
      <c r="A48309" s="13">
        <v>0.201476071482</v>
      </c>
    </row>
    <row r="48310" spans="1:1" x14ac:dyDescent="0.3">
      <c r="A48310" s="13">
        <v>8.8995515894892005E-2</v>
      </c>
    </row>
    <row r="48311" spans="1:1" x14ac:dyDescent="0.3">
      <c r="A48311" s="13">
        <v>0.11718897263010999</v>
      </c>
    </row>
    <row r="48312" spans="1:1" x14ac:dyDescent="0.3">
      <c r="A48312" s="13">
        <v>0.21760434240390999</v>
      </c>
    </row>
    <row r="48313" spans="1:1" x14ac:dyDescent="0.3">
      <c r="A48313" s="13">
        <v>0.11770494489607</v>
      </c>
    </row>
    <row r="48314" spans="1:1" x14ac:dyDescent="0.3">
      <c r="A48314" s="13">
        <v>5.8476760532144997E-2</v>
      </c>
    </row>
    <row r="48315" spans="1:1" x14ac:dyDescent="0.3">
      <c r="A48315" s="13">
        <v>0.15700095457495</v>
      </c>
    </row>
    <row r="48316" spans="1:1" x14ac:dyDescent="0.3">
      <c r="A48316" s="13">
        <v>0.21451110937630999</v>
      </c>
    </row>
    <row r="48317" spans="1:1" x14ac:dyDescent="0.3">
      <c r="A48317" s="13">
        <v>0.15087606170651999</v>
      </c>
    </row>
    <row r="48318" spans="1:1" x14ac:dyDescent="0.3">
      <c r="A48318" s="13">
        <v>0.22687306687721001</v>
      </c>
    </row>
    <row r="48319" spans="1:1" x14ac:dyDescent="0.3">
      <c r="A48319" s="13">
        <v>8.3548025563803002E-2</v>
      </c>
    </row>
    <row r="48320" spans="1:1" x14ac:dyDescent="0.3">
      <c r="A48320" s="13">
        <v>0.19193425399753999</v>
      </c>
    </row>
    <row r="48321" spans="1:1" x14ac:dyDescent="0.3">
      <c r="A48321" s="13">
        <v>0.29775115206592001</v>
      </c>
    </row>
    <row r="48322" spans="1:1" x14ac:dyDescent="0.3">
      <c r="A48322" s="13">
        <v>0.12998824231325001</v>
      </c>
    </row>
    <row r="48323" spans="1:1" x14ac:dyDescent="0.3">
      <c r="A48323" s="13">
        <v>0.13726787194838999</v>
      </c>
    </row>
    <row r="48324" spans="1:1" x14ac:dyDescent="0.3">
      <c r="A48324" s="13">
        <v>0.13368741778814999</v>
      </c>
    </row>
    <row r="48325" spans="1:1" x14ac:dyDescent="0.3">
      <c r="A48325" s="13">
        <v>0.16526353381000999</v>
      </c>
    </row>
    <row r="48326" spans="1:1" x14ac:dyDescent="0.3">
      <c r="A48326" s="13">
        <v>0.19091544589918999</v>
      </c>
    </row>
    <row r="48327" spans="1:1" x14ac:dyDescent="0.3">
      <c r="A48327" s="13">
        <v>0.17013743991767</v>
      </c>
    </row>
    <row r="48328" spans="1:1" x14ac:dyDescent="0.3">
      <c r="A48328" s="13">
        <v>0.2193063601377</v>
      </c>
    </row>
    <row r="48329" spans="1:1" x14ac:dyDescent="0.3">
      <c r="A48329" s="13">
        <v>0.20162749696605001</v>
      </c>
    </row>
    <row r="48330" spans="1:1" x14ac:dyDescent="0.3">
      <c r="A48330" s="13">
        <v>0.17533372370629</v>
      </c>
    </row>
    <row r="48331" spans="1:1" x14ac:dyDescent="0.3">
      <c r="A48331" s="13">
        <v>0.14266748386999001</v>
      </c>
    </row>
    <row r="48332" spans="1:1" x14ac:dyDescent="0.3">
      <c r="A48332" s="13">
        <v>0.21095702129796001</v>
      </c>
    </row>
    <row r="48333" spans="1:1" x14ac:dyDescent="0.3">
      <c r="A48333" s="13">
        <v>0.16271800255459001</v>
      </c>
    </row>
    <row r="48334" spans="1:1" x14ac:dyDescent="0.3">
      <c r="A48334" s="13">
        <v>6.8855944611891998E-2</v>
      </c>
    </row>
    <row r="48335" spans="1:1" x14ac:dyDescent="0.3">
      <c r="A48335" s="13">
        <v>0.181460778958</v>
      </c>
    </row>
    <row r="48336" spans="1:1" x14ac:dyDescent="0.3">
      <c r="A48336" s="13">
        <v>0.18169035418526999</v>
      </c>
    </row>
    <row r="48337" spans="1:1" x14ac:dyDescent="0.3">
      <c r="A48337" s="13">
        <v>0.38677387022353998</v>
      </c>
    </row>
    <row r="48338" spans="1:1" x14ac:dyDescent="0.3">
      <c r="A48338" s="13">
        <v>0.31598991552552003</v>
      </c>
    </row>
    <row r="48339" spans="1:1" x14ac:dyDescent="0.3">
      <c r="A48339" s="13">
        <v>9.9699296424856004E-2</v>
      </c>
    </row>
    <row r="48340" spans="1:1" x14ac:dyDescent="0.3">
      <c r="A48340" s="13">
        <v>7.6970792327446996E-2</v>
      </c>
    </row>
    <row r="48341" spans="1:1" x14ac:dyDescent="0.3">
      <c r="A48341" s="13">
        <v>0.10717959181167</v>
      </c>
    </row>
    <row r="48342" spans="1:1" x14ac:dyDescent="0.3">
      <c r="A48342" s="13">
        <v>0.18472781244478001</v>
      </c>
    </row>
    <row r="48343" spans="1:1" x14ac:dyDescent="0.3">
      <c r="A48343" s="13">
        <v>0.17296585118613</v>
      </c>
    </row>
    <row r="48344" spans="1:1" x14ac:dyDescent="0.3">
      <c r="A48344" s="13">
        <v>0.19292676306998999</v>
      </c>
    </row>
    <row r="48345" spans="1:1" x14ac:dyDescent="0.3">
      <c r="A48345" s="13">
        <v>0.19828342930431</v>
      </c>
    </row>
    <row r="48346" spans="1:1" x14ac:dyDescent="0.3">
      <c r="A48346" s="13">
        <v>0.23624801664024001</v>
      </c>
    </row>
    <row r="48347" spans="1:1" x14ac:dyDescent="0.3">
      <c r="A48347" s="13">
        <v>0.13240029663871</v>
      </c>
    </row>
    <row r="48348" spans="1:1" x14ac:dyDescent="0.3">
      <c r="A48348" s="13">
        <v>0.27158040282314999</v>
      </c>
    </row>
    <row r="48349" spans="1:1" x14ac:dyDescent="0.3">
      <c r="A48349" s="13">
        <v>0.14179975401118</v>
      </c>
    </row>
    <row r="48350" spans="1:1" x14ac:dyDescent="0.3">
      <c r="A48350" s="13">
        <v>0.23747794020068</v>
      </c>
    </row>
    <row r="48351" spans="1:1" x14ac:dyDescent="0.3">
      <c r="A48351" s="13">
        <v>0.15171464729573</v>
      </c>
    </row>
    <row r="48352" spans="1:1" x14ac:dyDescent="0.3">
      <c r="A48352" s="13">
        <v>9.1853485004107005E-2</v>
      </c>
    </row>
    <row r="48353" spans="1:1" x14ac:dyDescent="0.3">
      <c r="A48353" s="13">
        <v>0.20652709579729001</v>
      </c>
    </row>
    <row r="48354" spans="1:1" x14ac:dyDescent="0.3">
      <c r="A48354" s="13">
        <v>0.22978549983315</v>
      </c>
    </row>
    <row r="48355" spans="1:1" x14ac:dyDescent="0.3">
      <c r="A48355" s="13">
        <v>0.10566926138992</v>
      </c>
    </row>
    <row r="48356" spans="1:1" x14ac:dyDescent="0.3">
      <c r="A48356" s="13">
        <v>0.10528295256225</v>
      </c>
    </row>
    <row r="48357" spans="1:1" x14ac:dyDescent="0.3">
      <c r="A48357" s="13">
        <v>0.11117505288461001</v>
      </c>
    </row>
    <row r="48358" spans="1:1" x14ac:dyDescent="0.3">
      <c r="A48358" s="13">
        <v>0.16567484520202</v>
      </c>
    </row>
    <row r="48359" spans="1:1" x14ac:dyDescent="0.3">
      <c r="A48359" s="13">
        <v>0.21800258218474999</v>
      </c>
    </row>
    <row r="48360" spans="1:1" x14ac:dyDescent="0.3">
      <c r="A48360" s="13">
        <v>0.19782080516330999</v>
      </c>
    </row>
    <row r="48361" spans="1:1" x14ac:dyDescent="0.3">
      <c r="A48361" s="13">
        <v>0.18070632802655001</v>
      </c>
    </row>
    <row r="48362" spans="1:1" x14ac:dyDescent="0.3">
      <c r="A48362" s="13">
        <v>0.22372574509184001</v>
      </c>
    </row>
    <row r="48363" spans="1:1" x14ac:dyDescent="0.3">
      <c r="A48363" s="13">
        <v>0.14957022606407999</v>
      </c>
    </row>
    <row r="48364" spans="1:1" x14ac:dyDescent="0.3">
      <c r="A48364" s="13">
        <v>8.2386331681341005E-2</v>
      </c>
    </row>
    <row r="48365" spans="1:1" x14ac:dyDescent="0.3">
      <c r="A48365" s="13">
        <v>0.19978929877835</v>
      </c>
    </row>
    <row r="48366" spans="1:1" x14ac:dyDescent="0.3">
      <c r="A48366" s="13">
        <v>0.20720935732081</v>
      </c>
    </row>
    <row r="48367" spans="1:1" x14ac:dyDescent="0.3">
      <c r="A48367" s="13">
        <v>9.5199562539802995E-2</v>
      </c>
    </row>
    <row r="48368" spans="1:1" x14ac:dyDescent="0.3">
      <c r="A48368" s="13">
        <v>9.2619060182386997E-2</v>
      </c>
    </row>
    <row r="48369" spans="1:1" x14ac:dyDescent="0.3">
      <c r="A48369" s="13">
        <v>0.32934698902373</v>
      </c>
    </row>
    <row r="48370" spans="1:1" x14ac:dyDescent="0.3">
      <c r="A48370" s="13">
        <v>0.19100465513682</v>
      </c>
    </row>
    <row r="48371" spans="1:1" x14ac:dyDescent="0.3">
      <c r="A48371" s="13">
        <v>0.20661686683587999</v>
      </c>
    </row>
    <row r="48372" spans="1:1" x14ac:dyDescent="0.3">
      <c r="A48372" s="13">
        <v>8.8106921409751002E-2</v>
      </c>
    </row>
    <row r="48373" spans="1:1" x14ac:dyDescent="0.3">
      <c r="A48373" s="13">
        <v>0.21484014503896001</v>
      </c>
    </row>
    <row r="48374" spans="1:1" x14ac:dyDescent="0.3">
      <c r="A48374" s="13">
        <v>0.19760261561573</v>
      </c>
    </row>
    <row r="48375" spans="1:1" x14ac:dyDescent="0.3">
      <c r="A48375" s="13">
        <v>0.18605470423122</v>
      </c>
    </row>
    <row r="48376" spans="1:1" x14ac:dyDescent="0.3">
      <c r="A48376" s="13">
        <v>0.13417683729204999</v>
      </c>
    </row>
    <row r="48377" spans="1:1" x14ac:dyDescent="0.3">
      <c r="A48377" s="13">
        <v>0.14942224539655</v>
      </c>
    </row>
    <row r="48378" spans="1:1" x14ac:dyDescent="0.3">
      <c r="A48378" s="13">
        <v>0.27229208672166</v>
      </c>
    </row>
    <row r="48379" spans="1:1" x14ac:dyDescent="0.3">
      <c r="A48379" s="13">
        <v>0.13957078928259001</v>
      </c>
    </row>
    <row r="48380" spans="1:1" x14ac:dyDescent="0.3">
      <c r="A48380" s="13">
        <v>4.4023552030845001E-2</v>
      </c>
    </row>
    <row r="48381" spans="1:1" x14ac:dyDescent="0.3">
      <c r="A48381" s="13">
        <v>3.4085563951113E-2</v>
      </c>
    </row>
    <row r="48382" spans="1:1" x14ac:dyDescent="0.3">
      <c r="A48382" s="13">
        <v>0.16702105387790001</v>
      </c>
    </row>
    <row r="48383" spans="1:1" x14ac:dyDescent="0.3">
      <c r="A48383" s="13">
        <v>0.19538722007459</v>
      </c>
    </row>
    <row r="48384" spans="1:1" x14ac:dyDescent="0.3">
      <c r="A48384" s="13">
        <v>0.11862727910126999</v>
      </c>
    </row>
    <row r="48385" spans="1:1" x14ac:dyDescent="0.3">
      <c r="A48385" s="13">
        <v>0.18308678450957</v>
      </c>
    </row>
    <row r="48386" spans="1:1" x14ac:dyDescent="0.3">
      <c r="A48386" s="13">
        <v>0.17786650463924</v>
      </c>
    </row>
    <row r="48387" spans="1:1" x14ac:dyDescent="0.3">
      <c r="A48387" s="13">
        <v>0.20100256839535</v>
      </c>
    </row>
    <row r="48388" spans="1:1" x14ac:dyDescent="0.3">
      <c r="A48388" s="13">
        <v>6.5349930334165002E-2</v>
      </c>
    </row>
    <row r="48389" spans="1:1" x14ac:dyDescent="0.3">
      <c r="A48389" s="13">
        <v>0.14235839370553999</v>
      </c>
    </row>
    <row r="48390" spans="1:1" x14ac:dyDescent="0.3">
      <c r="A48390" s="13">
        <v>0.22616686509112</v>
      </c>
    </row>
    <row r="48391" spans="1:1" x14ac:dyDescent="0.3">
      <c r="A48391" s="13">
        <v>0.17721499649457001</v>
      </c>
    </row>
    <row r="48392" spans="1:1" x14ac:dyDescent="0.3">
      <c r="A48392" s="13">
        <v>0.20008491540903001</v>
      </c>
    </row>
    <row r="48393" spans="1:1" x14ac:dyDescent="0.3">
      <c r="A48393" s="13">
        <v>0.12096555807617999</v>
      </c>
    </row>
    <row r="48394" spans="1:1" x14ac:dyDescent="0.3">
      <c r="A48394" s="13">
        <v>0.22620808002816001</v>
      </c>
    </row>
    <row r="48395" spans="1:1" x14ac:dyDescent="0.3">
      <c r="A48395" s="13">
        <v>0.16196193068166001</v>
      </c>
    </row>
    <row r="48396" spans="1:1" x14ac:dyDescent="0.3">
      <c r="A48396" s="13">
        <v>0.16196715506593001</v>
      </c>
    </row>
    <row r="48397" spans="1:1" x14ac:dyDescent="0.3">
      <c r="A48397" s="13">
        <v>9.4465598558474001E-2</v>
      </c>
    </row>
    <row r="48398" spans="1:1" x14ac:dyDescent="0.3">
      <c r="A48398" s="13">
        <v>0.24455204797734001</v>
      </c>
    </row>
    <row r="48399" spans="1:1" x14ac:dyDescent="0.3">
      <c r="A48399" s="13">
        <v>0.13830089790455999</v>
      </c>
    </row>
    <row r="48400" spans="1:1" x14ac:dyDescent="0.3">
      <c r="A48400" s="13">
        <v>0.19750647330912</v>
      </c>
    </row>
    <row r="48401" spans="1:1" x14ac:dyDescent="0.3">
      <c r="A48401" s="13">
        <v>0.13273280101842</v>
      </c>
    </row>
    <row r="48402" spans="1:1" x14ac:dyDescent="0.3">
      <c r="A48402" s="13">
        <v>0.21445232084081001</v>
      </c>
    </row>
    <row r="48403" spans="1:1" x14ac:dyDescent="0.3">
      <c r="A48403" s="13">
        <v>0.16709435905676001</v>
      </c>
    </row>
    <row r="48404" spans="1:1" x14ac:dyDescent="0.3">
      <c r="A48404" s="13">
        <v>0.27863086927216002</v>
      </c>
    </row>
    <row r="48405" spans="1:1" x14ac:dyDescent="0.3">
      <c r="A48405" s="13">
        <v>0.10134002368153</v>
      </c>
    </row>
    <row r="48406" spans="1:1" x14ac:dyDescent="0.3">
      <c r="A48406" s="13">
        <v>0.118748068262</v>
      </c>
    </row>
    <row r="48407" spans="1:1" x14ac:dyDescent="0.3">
      <c r="A48407" s="13">
        <v>0.13665720204275</v>
      </c>
    </row>
    <row r="48408" spans="1:1" x14ac:dyDescent="0.3">
      <c r="A48408" s="13">
        <v>0.17373853261738001</v>
      </c>
    </row>
    <row r="48409" spans="1:1" x14ac:dyDescent="0.3">
      <c r="A48409" s="13">
        <v>0.17481008558719</v>
      </c>
    </row>
    <row r="48410" spans="1:1" x14ac:dyDescent="0.3">
      <c r="A48410" s="13">
        <v>0.22017201754332</v>
      </c>
    </row>
    <row r="48411" spans="1:1" x14ac:dyDescent="0.3">
      <c r="A48411" s="13">
        <v>8.0474328425568994E-2</v>
      </c>
    </row>
    <row r="48412" spans="1:1" x14ac:dyDescent="0.3">
      <c r="A48412" s="13">
        <v>6.4004822934562999E-2</v>
      </c>
    </row>
    <row r="48413" spans="1:1" x14ac:dyDescent="0.3">
      <c r="A48413" s="13">
        <v>0.26531207386563999</v>
      </c>
    </row>
    <row r="48414" spans="1:1" x14ac:dyDescent="0.3">
      <c r="A48414" s="13">
        <v>0.2017015005043</v>
      </c>
    </row>
    <row r="48415" spans="1:1" x14ac:dyDescent="0.3">
      <c r="A48415" s="13">
        <v>0.26369064012565002</v>
      </c>
    </row>
    <row r="48416" spans="1:1" x14ac:dyDescent="0.3">
      <c r="A48416" s="13">
        <v>0.24914118113613001</v>
      </c>
    </row>
    <row r="48417" spans="1:1" x14ac:dyDescent="0.3">
      <c r="A48417" s="13">
        <v>0.13862330845283999</v>
      </c>
    </row>
    <row r="48418" spans="1:1" x14ac:dyDescent="0.3">
      <c r="A48418" s="13">
        <v>0.20733161762023</v>
      </c>
    </row>
    <row r="48419" spans="1:1" x14ac:dyDescent="0.3">
      <c r="A48419" s="13">
        <v>0.14233378352586001</v>
      </c>
    </row>
    <row r="48420" spans="1:1" x14ac:dyDescent="0.3">
      <c r="A48420" s="13">
        <v>0.16544387079985001</v>
      </c>
    </row>
    <row r="48421" spans="1:1" x14ac:dyDescent="0.3">
      <c r="A48421" s="13">
        <v>0.28269135598595002</v>
      </c>
    </row>
    <row r="48422" spans="1:1" x14ac:dyDescent="0.3">
      <c r="A48422" s="13">
        <v>0.19178155349977999</v>
      </c>
    </row>
    <row r="48423" spans="1:1" x14ac:dyDescent="0.3">
      <c r="A48423" s="13">
        <v>0.13306309743958999</v>
      </c>
    </row>
    <row r="48424" spans="1:1" x14ac:dyDescent="0.3">
      <c r="A48424" s="13">
        <v>0.11638774893091999</v>
      </c>
    </row>
    <row r="48425" spans="1:1" x14ac:dyDescent="0.3">
      <c r="A48425" s="13">
        <v>0.20978856630046999</v>
      </c>
    </row>
    <row r="48426" spans="1:1" x14ac:dyDescent="0.3">
      <c r="A48426" s="13">
        <v>0.21334070857952001</v>
      </c>
    </row>
    <row r="48427" spans="1:1" x14ac:dyDescent="0.3">
      <c r="A48427" s="13">
        <v>6.1823136394113E-2</v>
      </c>
    </row>
    <row r="48428" spans="1:1" x14ac:dyDescent="0.3">
      <c r="A48428" s="13">
        <v>0.15495448601567</v>
      </c>
    </row>
    <row r="48429" spans="1:1" x14ac:dyDescent="0.3">
      <c r="A48429" s="13">
        <v>0.17604381806481001</v>
      </c>
    </row>
    <row r="48430" spans="1:1" x14ac:dyDescent="0.3">
      <c r="A48430" s="13">
        <v>0.30107498558972001</v>
      </c>
    </row>
    <row r="48431" spans="1:1" x14ac:dyDescent="0.3">
      <c r="A48431" s="13">
        <v>0.31366415898403999</v>
      </c>
    </row>
    <row r="48432" spans="1:1" x14ac:dyDescent="0.3">
      <c r="A48432" s="13">
        <v>0.14771682625780999</v>
      </c>
    </row>
    <row r="48433" spans="1:1" x14ac:dyDescent="0.3">
      <c r="A48433" s="13">
        <v>0.24187700617679</v>
      </c>
    </row>
    <row r="48434" spans="1:1" x14ac:dyDescent="0.3">
      <c r="A48434" s="13">
        <v>0.18351406177957</v>
      </c>
    </row>
    <row r="48435" spans="1:1" x14ac:dyDescent="0.3">
      <c r="A48435" s="13">
        <v>0.1193649039361</v>
      </c>
    </row>
    <row r="48436" spans="1:1" x14ac:dyDescent="0.3">
      <c r="A48436" s="13">
        <v>0.12515175110752</v>
      </c>
    </row>
    <row r="48437" spans="1:1" x14ac:dyDescent="0.3">
      <c r="A48437" s="13">
        <v>0.29032050278152999</v>
      </c>
    </row>
    <row r="48438" spans="1:1" x14ac:dyDescent="0.3">
      <c r="A48438" s="13">
        <v>0.16430604002902999</v>
      </c>
    </row>
    <row r="48439" spans="1:1" x14ac:dyDescent="0.3">
      <c r="A48439" s="13">
        <v>0.17971765794476</v>
      </c>
    </row>
    <row r="48440" spans="1:1" x14ac:dyDescent="0.3">
      <c r="A48440" s="13">
        <v>0.21816478918674001</v>
      </c>
    </row>
    <row r="48441" spans="1:1" x14ac:dyDescent="0.3">
      <c r="A48441" s="13">
        <v>0.15209610356431</v>
      </c>
    </row>
    <row r="48442" spans="1:1" x14ac:dyDescent="0.3">
      <c r="A48442" s="13">
        <v>0.10080707657231</v>
      </c>
    </row>
    <row r="48443" spans="1:1" x14ac:dyDescent="0.3">
      <c r="A48443" s="13">
        <v>9.0113897876940005E-2</v>
      </c>
    </row>
    <row r="48444" spans="1:1" x14ac:dyDescent="0.3">
      <c r="A48444" s="13">
        <v>8.9642371955876002E-2</v>
      </c>
    </row>
    <row r="48445" spans="1:1" x14ac:dyDescent="0.3">
      <c r="A48445" s="13">
        <v>8.7783091130057E-2</v>
      </c>
    </row>
    <row r="48446" spans="1:1" x14ac:dyDescent="0.3">
      <c r="A48446" s="13">
        <v>0.14112072944062001</v>
      </c>
    </row>
    <row r="48447" spans="1:1" x14ac:dyDescent="0.3">
      <c r="A48447" s="13">
        <v>7.4132151647698E-2</v>
      </c>
    </row>
    <row r="48448" spans="1:1" x14ac:dyDescent="0.3">
      <c r="A48448" s="13">
        <v>0.15523485395587999</v>
      </c>
    </row>
    <row r="48449" spans="1:1" x14ac:dyDescent="0.3">
      <c r="A48449" s="13">
        <v>0.20982868763581</v>
      </c>
    </row>
    <row r="48450" spans="1:1" x14ac:dyDescent="0.3">
      <c r="A48450" s="13">
        <v>0.30927787541309998</v>
      </c>
    </row>
    <row r="48451" spans="1:1" x14ac:dyDescent="0.3">
      <c r="A48451" s="13">
        <v>0.15471114743653999</v>
      </c>
    </row>
    <row r="48452" spans="1:1" x14ac:dyDescent="0.3">
      <c r="A48452" s="13">
        <v>0.1283535571419</v>
      </c>
    </row>
    <row r="48453" spans="1:1" x14ac:dyDescent="0.3">
      <c r="A48453" s="13">
        <v>0.15546559522574999</v>
      </c>
    </row>
    <row r="48454" spans="1:1" x14ac:dyDescent="0.3">
      <c r="A48454" s="13">
        <v>0.15949230624579</v>
      </c>
    </row>
    <row r="48455" spans="1:1" x14ac:dyDescent="0.3">
      <c r="A48455" s="13">
        <v>0.38286596780116999</v>
      </c>
    </row>
    <row r="48456" spans="1:1" x14ac:dyDescent="0.3">
      <c r="A48456" s="13">
        <v>0.12468195280964001</v>
      </c>
    </row>
    <row r="48457" spans="1:1" x14ac:dyDescent="0.3">
      <c r="A48457" s="13">
        <v>0.11648019683629</v>
      </c>
    </row>
    <row r="48458" spans="1:1" x14ac:dyDescent="0.3">
      <c r="A48458" s="13">
        <v>0.21390341585292</v>
      </c>
    </row>
    <row r="48459" spans="1:1" x14ac:dyDescent="0.3">
      <c r="A48459" s="13">
        <v>9.8160226234122003E-2</v>
      </c>
    </row>
    <row r="48460" spans="1:1" x14ac:dyDescent="0.3">
      <c r="A48460" s="13">
        <v>0.13715083022692001</v>
      </c>
    </row>
    <row r="48461" spans="1:1" x14ac:dyDescent="0.3">
      <c r="A48461" s="13">
        <v>0.16604321844048001</v>
      </c>
    </row>
    <row r="48462" spans="1:1" x14ac:dyDescent="0.3">
      <c r="A48462" s="13">
        <v>0.15436762945129001</v>
      </c>
    </row>
    <row r="48463" spans="1:1" x14ac:dyDescent="0.3">
      <c r="A48463" s="13">
        <v>0.21454078012993999</v>
      </c>
    </row>
    <row r="48464" spans="1:1" x14ac:dyDescent="0.3">
      <c r="A48464" s="13">
        <v>0.17771018732371999</v>
      </c>
    </row>
    <row r="48465" spans="1:1" x14ac:dyDescent="0.3">
      <c r="A48465" s="13">
        <v>0.17441956654270999</v>
      </c>
    </row>
    <row r="48466" spans="1:1" x14ac:dyDescent="0.3">
      <c r="A48466" s="13">
        <v>0.14119729351379001</v>
      </c>
    </row>
    <row r="48467" spans="1:1" x14ac:dyDescent="0.3">
      <c r="A48467" s="13">
        <v>0.13517965848574001</v>
      </c>
    </row>
    <row r="48468" spans="1:1" x14ac:dyDescent="0.3">
      <c r="A48468" s="13">
        <v>0.16051689896939</v>
      </c>
    </row>
    <row r="48469" spans="1:1" x14ac:dyDescent="0.3">
      <c r="A48469" s="13">
        <v>0.17520009817737001</v>
      </c>
    </row>
    <row r="48470" spans="1:1" x14ac:dyDescent="0.3">
      <c r="A48470" s="13">
        <v>0.20139736199402</v>
      </c>
    </row>
    <row r="48471" spans="1:1" x14ac:dyDescent="0.3">
      <c r="A48471" s="13">
        <v>0.19634878886736001</v>
      </c>
    </row>
    <row r="48472" spans="1:1" x14ac:dyDescent="0.3">
      <c r="A48472" s="13">
        <v>0.28596724716150002</v>
      </c>
    </row>
    <row r="48473" spans="1:1" x14ac:dyDescent="0.3">
      <c r="A48473" s="13">
        <v>0.24427517603783999</v>
      </c>
    </row>
    <row r="48474" spans="1:1" x14ac:dyDescent="0.3">
      <c r="A48474" s="13">
        <v>0.28531411486622998</v>
      </c>
    </row>
    <row r="48475" spans="1:1" x14ac:dyDescent="0.3">
      <c r="A48475" s="13">
        <v>0.22118171095576</v>
      </c>
    </row>
    <row r="48476" spans="1:1" x14ac:dyDescent="0.3">
      <c r="A48476" s="13">
        <v>8.1159922260075998E-2</v>
      </c>
    </row>
    <row r="48477" spans="1:1" x14ac:dyDescent="0.3">
      <c r="A48477" s="13">
        <v>0.13937712310815001</v>
      </c>
    </row>
    <row r="48478" spans="1:1" x14ac:dyDescent="0.3">
      <c r="A48478" s="13">
        <v>0.15672685937304001</v>
      </c>
    </row>
    <row r="48479" spans="1:1" x14ac:dyDescent="0.3">
      <c r="A48479" s="13">
        <v>0.11272984898736001</v>
      </c>
    </row>
    <row r="48480" spans="1:1" x14ac:dyDescent="0.3">
      <c r="A48480" s="13">
        <v>0.19299697227123999</v>
      </c>
    </row>
    <row r="48481" spans="1:1" x14ac:dyDescent="0.3">
      <c r="A48481" s="13">
        <v>0.23059882402157</v>
      </c>
    </row>
    <row r="48482" spans="1:1" x14ac:dyDescent="0.3">
      <c r="A48482" s="13">
        <v>0.19529922449628001</v>
      </c>
    </row>
    <row r="48483" spans="1:1" x14ac:dyDescent="0.3">
      <c r="A48483" s="13">
        <v>0.24548723650007001</v>
      </c>
    </row>
    <row r="48484" spans="1:1" x14ac:dyDescent="0.3">
      <c r="A48484" s="13">
        <v>0.17085002613917999</v>
      </c>
    </row>
    <row r="48485" spans="1:1" x14ac:dyDescent="0.3">
      <c r="A48485" s="13">
        <v>0.22322345205277</v>
      </c>
    </row>
    <row r="48486" spans="1:1" x14ac:dyDescent="0.3">
      <c r="A48486" s="13">
        <v>0.19117049637005001</v>
      </c>
    </row>
    <row r="48487" spans="1:1" x14ac:dyDescent="0.3">
      <c r="A48487" s="13">
        <v>3.4843965643563998E-2</v>
      </c>
    </row>
    <row r="48488" spans="1:1" x14ac:dyDescent="0.3">
      <c r="A48488" s="13">
        <v>0.20443371919560999</v>
      </c>
    </row>
    <row r="48489" spans="1:1" x14ac:dyDescent="0.3">
      <c r="A48489" s="13">
        <v>0.11120301883906</v>
      </c>
    </row>
    <row r="48490" spans="1:1" x14ac:dyDescent="0.3">
      <c r="A48490" s="13">
        <v>0.17778867093976</v>
      </c>
    </row>
    <row r="48491" spans="1:1" x14ac:dyDescent="0.3">
      <c r="A48491" s="13">
        <v>0.17035934356954999</v>
      </c>
    </row>
    <row r="48492" spans="1:1" x14ac:dyDescent="0.3">
      <c r="A48492" s="13">
        <v>0.12833695809472001</v>
      </c>
    </row>
    <row r="48493" spans="1:1" x14ac:dyDescent="0.3">
      <c r="A48493" s="13">
        <v>0.27263298171687</v>
      </c>
    </row>
    <row r="48494" spans="1:1" x14ac:dyDescent="0.3">
      <c r="A48494" s="13">
        <v>0.19092902898790001</v>
      </c>
    </row>
    <row r="48495" spans="1:1" x14ac:dyDescent="0.3">
      <c r="A48495" s="13">
        <v>0.13059297289359001</v>
      </c>
    </row>
    <row r="48496" spans="1:1" x14ac:dyDescent="0.3">
      <c r="A48496" s="13">
        <v>0.14380244606418999</v>
      </c>
    </row>
    <row r="48497" spans="1:1" x14ac:dyDescent="0.3">
      <c r="A48497" s="13">
        <v>6.9594320423664993E-2</v>
      </c>
    </row>
    <row r="48498" spans="1:1" x14ac:dyDescent="0.3">
      <c r="A48498" s="13">
        <v>0.25462838629012002</v>
      </c>
    </row>
    <row r="48499" spans="1:1" x14ac:dyDescent="0.3">
      <c r="A48499" s="13">
        <v>0.15501506797225001</v>
      </c>
    </row>
    <row r="48500" spans="1:1" x14ac:dyDescent="0.3">
      <c r="A48500" s="13">
        <v>0.13645093582993001</v>
      </c>
    </row>
    <row r="48501" spans="1:1" x14ac:dyDescent="0.3">
      <c r="A48501" s="13">
        <v>0.15450185952296999</v>
      </c>
    </row>
    <row r="48502" spans="1:1" x14ac:dyDescent="0.3">
      <c r="A48502" s="13">
        <v>0.25332171796559</v>
      </c>
    </row>
    <row r="48503" spans="1:1" x14ac:dyDescent="0.3">
      <c r="A48503" s="13">
        <v>0.18764073926267</v>
      </c>
    </row>
    <row r="48504" spans="1:1" x14ac:dyDescent="0.3">
      <c r="A48504" s="13">
        <v>0.15540409601999</v>
      </c>
    </row>
    <row r="48505" spans="1:1" x14ac:dyDescent="0.3">
      <c r="A48505" s="13">
        <v>0.18482062744356001</v>
      </c>
    </row>
    <row r="48506" spans="1:1" x14ac:dyDescent="0.3">
      <c r="A48506" s="13">
        <v>0.18287671173973999</v>
      </c>
    </row>
    <row r="48507" spans="1:1" x14ac:dyDescent="0.3">
      <c r="A48507" s="13">
        <v>0.20338668910829</v>
      </c>
    </row>
    <row r="48508" spans="1:1" x14ac:dyDescent="0.3">
      <c r="A48508" s="13">
        <v>0.18099596062123</v>
      </c>
    </row>
    <row r="48509" spans="1:1" x14ac:dyDescent="0.3">
      <c r="A48509" s="13">
        <v>0.17047987270597001</v>
      </c>
    </row>
    <row r="48510" spans="1:1" x14ac:dyDescent="0.3">
      <c r="A48510" s="13">
        <v>0.20033552506114999</v>
      </c>
    </row>
    <row r="48511" spans="1:1" x14ac:dyDescent="0.3">
      <c r="A48511" s="13">
        <v>0.12272563881715</v>
      </c>
    </row>
    <row r="48512" spans="1:1" x14ac:dyDescent="0.3">
      <c r="A48512" s="13">
        <v>0.1007924160525</v>
      </c>
    </row>
    <row r="48513" spans="1:1" x14ac:dyDescent="0.3">
      <c r="A48513" s="13">
        <v>0.15394976168037</v>
      </c>
    </row>
    <row r="48514" spans="1:1" x14ac:dyDescent="0.3">
      <c r="A48514" s="13">
        <v>0.36707636955110001</v>
      </c>
    </row>
    <row r="48515" spans="1:1" x14ac:dyDescent="0.3">
      <c r="A48515" s="13">
        <v>0.10299060083481</v>
      </c>
    </row>
    <row r="48516" spans="1:1" x14ac:dyDescent="0.3">
      <c r="A48516" s="13">
        <v>0.16805779511654001</v>
      </c>
    </row>
    <row r="48517" spans="1:1" x14ac:dyDescent="0.3">
      <c r="A48517" s="13">
        <v>0.19481226121786999</v>
      </c>
    </row>
    <row r="48518" spans="1:1" x14ac:dyDescent="0.3">
      <c r="A48518" s="13">
        <v>0.13156870779040999</v>
      </c>
    </row>
    <row r="48519" spans="1:1" x14ac:dyDescent="0.3">
      <c r="A48519" s="13">
        <v>0.16833673850639999</v>
      </c>
    </row>
    <row r="48520" spans="1:1" x14ac:dyDescent="0.3">
      <c r="A48520" s="13">
        <v>0.15510913927450001</v>
      </c>
    </row>
    <row r="48521" spans="1:1" x14ac:dyDescent="0.3">
      <c r="A48521" s="13">
        <v>0.28285719595975001</v>
      </c>
    </row>
    <row r="48522" spans="1:1" x14ac:dyDescent="0.3">
      <c r="A48522" s="13">
        <v>0.18092185530624999</v>
      </c>
    </row>
    <row r="48523" spans="1:1" x14ac:dyDescent="0.3">
      <c r="A48523" s="13">
        <v>0.19921628831176999</v>
      </c>
    </row>
    <row r="48524" spans="1:1" x14ac:dyDescent="0.3">
      <c r="A48524" s="13">
        <v>0.18005466746123999</v>
      </c>
    </row>
    <row r="48525" spans="1:1" x14ac:dyDescent="0.3">
      <c r="A48525" s="13">
        <v>0.33857805610522002</v>
      </c>
    </row>
    <row r="48526" spans="1:1" x14ac:dyDescent="0.3">
      <c r="A48526" s="13">
        <v>0.12804575164101001</v>
      </c>
    </row>
    <row r="48527" spans="1:1" x14ac:dyDescent="0.3">
      <c r="A48527" s="13">
        <v>0.17365282008078001</v>
      </c>
    </row>
    <row r="48528" spans="1:1" x14ac:dyDescent="0.3">
      <c r="A48528" s="13">
        <v>0.25338928422175</v>
      </c>
    </row>
    <row r="48529" spans="1:1" x14ac:dyDescent="0.3">
      <c r="A48529" s="13">
        <v>0.14080404458069001</v>
      </c>
    </row>
    <row r="48530" spans="1:1" x14ac:dyDescent="0.3">
      <c r="A48530" s="13">
        <v>0.19085415754495999</v>
      </c>
    </row>
    <row r="48531" spans="1:1" x14ac:dyDescent="0.3">
      <c r="A48531" s="13">
        <v>0.21467243013549001</v>
      </c>
    </row>
    <row r="48532" spans="1:1" x14ac:dyDescent="0.3">
      <c r="A48532" s="13">
        <v>0.14885613301751</v>
      </c>
    </row>
    <row r="48533" spans="1:1" x14ac:dyDescent="0.3">
      <c r="A48533" s="13">
        <v>0.26553507612879002</v>
      </c>
    </row>
    <row r="48534" spans="1:1" x14ac:dyDescent="0.3">
      <c r="A48534" s="13">
        <v>0.15964729305966999</v>
      </c>
    </row>
    <row r="48535" spans="1:1" x14ac:dyDescent="0.3">
      <c r="A48535" s="13">
        <v>7.544586341357E-2</v>
      </c>
    </row>
    <row r="48536" spans="1:1" x14ac:dyDescent="0.3">
      <c r="A48536" s="13">
        <v>0.15825731090017001</v>
      </c>
    </row>
    <row r="48537" spans="1:1" x14ac:dyDescent="0.3">
      <c r="A48537" s="13">
        <v>6.9814150342036002E-2</v>
      </c>
    </row>
    <row r="48538" spans="1:1" x14ac:dyDescent="0.3">
      <c r="A48538" s="13">
        <v>0.16292121264556</v>
      </c>
    </row>
    <row r="48539" spans="1:1" x14ac:dyDescent="0.3">
      <c r="A48539" s="13">
        <v>0.14923235175103</v>
      </c>
    </row>
    <row r="48540" spans="1:1" x14ac:dyDescent="0.3">
      <c r="A48540" s="13">
        <v>0.25745479415301997</v>
      </c>
    </row>
    <row r="48541" spans="1:1" x14ac:dyDescent="0.3">
      <c r="A48541" s="13">
        <v>0.16731007573591999</v>
      </c>
    </row>
    <row r="48542" spans="1:1" x14ac:dyDescent="0.3">
      <c r="A48542" s="13">
        <v>5.4843049691791997E-2</v>
      </c>
    </row>
    <row r="48543" spans="1:1" x14ac:dyDescent="0.3">
      <c r="A48543" s="13">
        <v>0.12588005493717999</v>
      </c>
    </row>
    <row r="48544" spans="1:1" x14ac:dyDescent="0.3">
      <c r="A48544" s="13">
        <v>0.13419899711989999</v>
      </c>
    </row>
    <row r="48545" spans="1:1" x14ac:dyDescent="0.3">
      <c r="A48545" s="13">
        <v>0.21271006804150999</v>
      </c>
    </row>
    <row r="48546" spans="1:1" x14ac:dyDescent="0.3">
      <c r="A48546" s="13">
        <v>0.16229613459073999</v>
      </c>
    </row>
    <row r="48547" spans="1:1" x14ac:dyDescent="0.3">
      <c r="A48547" s="13">
        <v>0.17554311627489</v>
      </c>
    </row>
    <row r="48548" spans="1:1" x14ac:dyDescent="0.3">
      <c r="A48548" s="13">
        <v>0.18235905376896</v>
      </c>
    </row>
    <row r="48549" spans="1:1" x14ac:dyDescent="0.3">
      <c r="A48549" s="13">
        <v>0.25081748910481999</v>
      </c>
    </row>
    <row r="48550" spans="1:1" x14ac:dyDescent="0.3">
      <c r="A48550" s="13">
        <v>0.20081227566967</v>
      </c>
    </row>
    <row r="48551" spans="1:1" x14ac:dyDescent="0.3">
      <c r="A48551" s="13">
        <v>0.34670379880711</v>
      </c>
    </row>
    <row r="48552" spans="1:1" x14ac:dyDescent="0.3">
      <c r="A48552" s="13">
        <v>0.32699257157418998</v>
      </c>
    </row>
    <row r="48553" spans="1:1" x14ac:dyDescent="0.3">
      <c r="A48553" s="13">
        <v>0.18616926466719</v>
      </c>
    </row>
    <row r="48554" spans="1:1" x14ac:dyDescent="0.3">
      <c r="A48554" s="13">
        <v>0.20922817029196999</v>
      </c>
    </row>
    <row r="48555" spans="1:1" x14ac:dyDescent="0.3">
      <c r="A48555" s="13">
        <v>0.15682705535187999</v>
      </c>
    </row>
    <row r="48556" spans="1:1" x14ac:dyDescent="0.3">
      <c r="A48556" s="13">
        <v>0.23499640062016999</v>
      </c>
    </row>
    <row r="48557" spans="1:1" x14ac:dyDescent="0.3">
      <c r="A48557" s="13">
        <v>0.21286686278666</v>
      </c>
    </row>
    <row r="48558" spans="1:1" x14ac:dyDescent="0.3">
      <c r="A48558" s="13">
        <v>0.28092675932013</v>
      </c>
    </row>
    <row r="48559" spans="1:1" x14ac:dyDescent="0.3">
      <c r="A48559" s="13">
        <v>0.20852553141237001</v>
      </c>
    </row>
    <row r="48560" spans="1:1" x14ac:dyDescent="0.3">
      <c r="A48560" s="13">
        <v>7.6625416573713995E-2</v>
      </c>
    </row>
    <row r="48561" spans="1:1" x14ac:dyDescent="0.3">
      <c r="A48561" s="13">
        <v>0.13912604010123999</v>
      </c>
    </row>
    <row r="48562" spans="1:1" x14ac:dyDescent="0.3">
      <c r="A48562" s="13">
        <v>0.17149814684624001</v>
      </c>
    </row>
    <row r="48563" spans="1:1" x14ac:dyDescent="0.3">
      <c r="A48563" s="13">
        <v>7.8249392656245004E-2</v>
      </c>
    </row>
    <row r="48564" spans="1:1" x14ac:dyDescent="0.3">
      <c r="A48564" s="13">
        <v>9.2063275601334996E-2</v>
      </c>
    </row>
    <row r="48565" spans="1:1" x14ac:dyDescent="0.3">
      <c r="A48565" s="13">
        <v>0.10608974119579</v>
      </c>
    </row>
    <row r="48566" spans="1:1" x14ac:dyDescent="0.3">
      <c r="A48566" s="13">
        <v>0.22374255410207999</v>
      </c>
    </row>
    <row r="48567" spans="1:1" x14ac:dyDescent="0.3">
      <c r="A48567" s="13">
        <v>0.18311273530846001</v>
      </c>
    </row>
    <row r="48568" spans="1:1" x14ac:dyDescent="0.3">
      <c r="A48568" s="13">
        <v>0.21694159569332</v>
      </c>
    </row>
    <row r="48569" spans="1:1" x14ac:dyDescent="0.3">
      <c r="A48569" s="13">
        <v>0.24390713199791</v>
      </c>
    </row>
    <row r="48570" spans="1:1" x14ac:dyDescent="0.3">
      <c r="A48570" s="13">
        <v>0.20465286909319999</v>
      </c>
    </row>
    <row r="48571" spans="1:1" x14ac:dyDescent="0.3">
      <c r="A48571" s="13">
        <v>0.13818852204413001</v>
      </c>
    </row>
    <row r="48572" spans="1:1" x14ac:dyDescent="0.3">
      <c r="A48572" s="13">
        <v>0.23206676986352001</v>
      </c>
    </row>
    <row r="48573" spans="1:1" x14ac:dyDescent="0.3">
      <c r="A48573" s="13">
        <v>0.21806738668921999</v>
      </c>
    </row>
    <row r="48574" spans="1:1" x14ac:dyDescent="0.3">
      <c r="A48574" s="13">
        <v>0.12796995794668001</v>
      </c>
    </row>
    <row r="48575" spans="1:1" x14ac:dyDescent="0.3">
      <c r="A48575" s="13">
        <v>0.11486515337967</v>
      </c>
    </row>
    <row r="48576" spans="1:1" x14ac:dyDescent="0.3">
      <c r="A48576" s="13">
        <v>0.17126474005016001</v>
      </c>
    </row>
    <row r="48577" spans="1:1" x14ac:dyDescent="0.3">
      <c r="A48577" s="13">
        <v>0.15292450273207001</v>
      </c>
    </row>
    <row r="48578" spans="1:1" x14ac:dyDescent="0.3">
      <c r="A48578" s="13">
        <v>0.17540592115191</v>
      </c>
    </row>
    <row r="48579" spans="1:1" x14ac:dyDescent="0.3">
      <c r="A48579" s="13">
        <v>0.12634625692036</v>
      </c>
    </row>
    <row r="48580" spans="1:1" x14ac:dyDescent="0.3">
      <c r="A48580" s="13">
        <v>0.32477773996142001</v>
      </c>
    </row>
    <row r="48581" spans="1:1" x14ac:dyDescent="0.3">
      <c r="A48581" s="13">
        <v>9.2323335731148995E-2</v>
      </c>
    </row>
    <row r="48582" spans="1:1" x14ac:dyDescent="0.3">
      <c r="A48582" s="13">
        <v>0.20720719251687</v>
      </c>
    </row>
    <row r="48583" spans="1:1" x14ac:dyDescent="0.3">
      <c r="A48583" s="13">
        <v>0.10916392256161001</v>
      </c>
    </row>
    <row r="48584" spans="1:1" x14ac:dyDescent="0.3">
      <c r="A48584" s="13">
        <v>0.17115236360566999</v>
      </c>
    </row>
    <row r="48585" spans="1:1" x14ac:dyDescent="0.3">
      <c r="A48585" s="13">
        <v>0.23056834157589001</v>
      </c>
    </row>
    <row r="48586" spans="1:1" x14ac:dyDescent="0.3">
      <c r="A48586" s="13">
        <v>7.1698975108747995E-2</v>
      </c>
    </row>
    <row r="48587" spans="1:1" x14ac:dyDescent="0.3">
      <c r="A48587" s="13">
        <v>0.11995232867928</v>
      </c>
    </row>
    <row r="48588" spans="1:1" x14ac:dyDescent="0.3">
      <c r="A48588" s="13">
        <v>0.13438095470311001</v>
      </c>
    </row>
    <row r="48589" spans="1:1" x14ac:dyDescent="0.3">
      <c r="A48589" s="13">
        <v>9.3987890052566997E-2</v>
      </c>
    </row>
    <row r="48590" spans="1:1" x14ac:dyDescent="0.3">
      <c r="A48590" s="13">
        <v>0.22591077657174</v>
      </c>
    </row>
    <row r="48591" spans="1:1" x14ac:dyDescent="0.3">
      <c r="A48591" s="13">
        <v>0.13077155807907001</v>
      </c>
    </row>
    <row r="48592" spans="1:1" x14ac:dyDescent="0.3">
      <c r="A48592" s="13">
        <v>0.20899836002461</v>
      </c>
    </row>
    <row r="48593" spans="1:1" x14ac:dyDescent="0.3">
      <c r="A48593" s="13">
        <v>0.19921549112535999</v>
      </c>
    </row>
    <row r="48594" spans="1:1" x14ac:dyDescent="0.3">
      <c r="A48594" s="13">
        <v>0.14373311675768999</v>
      </c>
    </row>
    <row r="48595" spans="1:1" x14ac:dyDescent="0.3">
      <c r="A48595" s="13">
        <v>0.17843974100023999</v>
      </c>
    </row>
    <row r="48596" spans="1:1" x14ac:dyDescent="0.3">
      <c r="A48596" s="13">
        <v>0.20657736771811</v>
      </c>
    </row>
    <row r="48597" spans="1:1" x14ac:dyDescent="0.3">
      <c r="A48597" s="13">
        <v>0.21157286001098</v>
      </c>
    </row>
    <row r="48598" spans="1:1" x14ac:dyDescent="0.3">
      <c r="A48598" s="13">
        <v>0.14172678286243001</v>
      </c>
    </row>
    <row r="48599" spans="1:1" x14ac:dyDescent="0.3">
      <c r="A48599" s="13">
        <v>0.12026635713953999</v>
      </c>
    </row>
    <row r="48600" spans="1:1" x14ac:dyDescent="0.3">
      <c r="A48600" s="13">
        <v>0.18113523935796999</v>
      </c>
    </row>
    <row r="48601" spans="1:1" x14ac:dyDescent="0.3">
      <c r="A48601" s="13">
        <v>0.15213232937172</v>
      </c>
    </row>
    <row r="48602" spans="1:1" x14ac:dyDescent="0.3">
      <c r="A48602" s="13">
        <v>0.12890760692354999</v>
      </c>
    </row>
    <row r="48603" spans="1:1" x14ac:dyDescent="0.3">
      <c r="A48603" s="13">
        <v>0.11561182657313999</v>
      </c>
    </row>
    <row r="48604" spans="1:1" x14ac:dyDescent="0.3">
      <c r="A48604" s="13">
        <v>0.11373142069716</v>
      </c>
    </row>
    <row r="48605" spans="1:1" x14ac:dyDescent="0.3">
      <c r="A48605" s="13">
        <v>7.5746895449521998E-2</v>
      </c>
    </row>
    <row r="48606" spans="1:1" x14ac:dyDescent="0.3">
      <c r="A48606" s="13">
        <v>0.15600285315622001</v>
      </c>
    </row>
    <row r="48607" spans="1:1" x14ac:dyDescent="0.3">
      <c r="A48607" s="13">
        <v>0.28913431459923999</v>
      </c>
    </row>
    <row r="48608" spans="1:1" x14ac:dyDescent="0.3">
      <c r="A48608" s="13">
        <v>9.3087083213650001E-2</v>
      </c>
    </row>
    <row r="48609" spans="1:1" x14ac:dyDescent="0.3">
      <c r="A48609" s="13">
        <v>0.111825866387</v>
      </c>
    </row>
    <row r="48610" spans="1:1" x14ac:dyDescent="0.3">
      <c r="A48610" s="13">
        <v>0.15611865714963</v>
      </c>
    </row>
    <row r="48611" spans="1:1" x14ac:dyDescent="0.3">
      <c r="A48611" s="13">
        <v>0.25913401892365001</v>
      </c>
    </row>
    <row r="48612" spans="1:1" x14ac:dyDescent="0.3">
      <c r="A48612" s="13">
        <v>0.22137773091758001</v>
      </c>
    </row>
    <row r="48613" spans="1:1" x14ac:dyDescent="0.3">
      <c r="A48613" s="13">
        <v>9.1204716598420998E-2</v>
      </c>
    </row>
    <row r="48614" spans="1:1" x14ac:dyDescent="0.3">
      <c r="A48614" s="13">
        <v>0.10718352281308</v>
      </c>
    </row>
    <row r="48615" spans="1:1" x14ac:dyDescent="0.3">
      <c r="A48615" s="13">
        <v>0.12128760513914</v>
      </c>
    </row>
    <row r="48616" spans="1:1" x14ac:dyDescent="0.3">
      <c r="A48616" s="13">
        <v>0.13885925158397</v>
      </c>
    </row>
    <row r="48617" spans="1:1" x14ac:dyDescent="0.3">
      <c r="A48617" s="13">
        <v>0.37596305220756998</v>
      </c>
    </row>
    <row r="48618" spans="1:1" x14ac:dyDescent="0.3">
      <c r="A48618" s="13">
        <v>0.16827827868506001</v>
      </c>
    </row>
    <row r="48619" spans="1:1" x14ac:dyDescent="0.3">
      <c r="A48619" s="13">
        <v>5.7222057682571E-2</v>
      </c>
    </row>
    <row r="48620" spans="1:1" x14ac:dyDescent="0.3">
      <c r="A48620" s="13">
        <v>0.11602739568238001</v>
      </c>
    </row>
    <row r="48621" spans="1:1" x14ac:dyDescent="0.3">
      <c r="A48621" s="13">
        <v>8.1658310644738996E-2</v>
      </c>
    </row>
    <row r="48622" spans="1:1" x14ac:dyDescent="0.3">
      <c r="A48622" s="13">
        <v>0.19966681667066</v>
      </c>
    </row>
    <row r="48623" spans="1:1" x14ac:dyDescent="0.3">
      <c r="A48623" s="13">
        <v>0.22271932013956</v>
      </c>
    </row>
    <row r="48624" spans="1:1" x14ac:dyDescent="0.3">
      <c r="A48624" s="13">
        <v>0.25968653262261998</v>
      </c>
    </row>
    <row r="48625" spans="1:1" x14ac:dyDescent="0.3">
      <c r="A48625" s="13">
        <v>0.18691789756593</v>
      </c>
    </row>
    <row r="48626" spans="1:1" x14ac:dyDescent="0.3">
      <c r="A48626" s="13">
        <v>9.3364394768546993E-2</v>
      </c>
    </row>
    <row r="48627" spans="1:1" x14ac:dyDescent="0.3">
      <c r="A48627" s="13">
        <v>0.28735782014391997</v>
      </c>
    </row>
    <row r="48628" spans="1:1" x14ac:dyDescent="0.3">
      <c r="A48628" s="13">
        <v>0.10302866214115</v>
      </c>
    </row>
    <row r="48629" spans="1:1" x14ac:dyDescent="0.3">
      <c r="A48629" s="13">
        <v>0.11766174403964</v>
      </c>
    </row>
    <row r="48630" spans="1:1" x14ac:dyDescent="0.3">
      <c r="A48630" s="13">
        <v>0.19793516131507999</v>
      </c>
    </row>
    <row r="48631" spans="1:1" x14ac:dyDescent="0.3">
      <c r="A48631" s="13">
        <v>0.24254436946259</v>
      </c>
    </row>
    <row r="48632" spans="1:1" x14ac:dyDescent="0.3">
      <c r="A48632" s="13">
        <v>0.11300273369468999</v>
      </c>
    </row>
    <row r="48633" spans="1:1" x14ac:dyDescent="0.3">
      <c r="A48633" s="13">
        <v>0.24868644068331</v>
      </c>
    </row>
    <row r="48634" spans="1:1" x14ac:dyDescent="0.3">
      <c r="A48634" s="13">
        <v>0.23681735728954001</v>
      </c>
    </row>
    <row r="48635" spans="1:1" x14ac:dyDescent="0.3">
      <c r="A48635" s="13">
        <v>0.13914061343867001</v>
      </c>
    </row>
    <row r="48636" spans="1:1" x14ac:dyDescent="0.3">
      <c r="A48636" s="13">
        <v>0.14620502580822001</v>
      </c>
    </row>
    <row r="48637" spans="1:1" x14ac:dyDescent="0.3">
      <c r="A48637" s="13">
        <v>0.1393584864878</v>
      </c>
    </row>
    <row r="48638" spans="1:1" x14ac:dyDescent="0.3">
      <c r="A48638" s="13">
        <v>0.11470687276722</v>
      </c>
    </row>
    <row r="48639" spans="1:1" x14ac:dyDescent="0.3">
      <c r="A48639" s="13">
        <v>0.22710886966621999</v>
      </c>
    </row>
    <row r="48640" spans="1:1" x14ac:dyDescent="0.3">
      <c r="A48640" s="13">
        <v>0.14294070848500001</v>
      </c>
    </row>
    <row r="48641" spans="1:1" x14ac:dyDescent="0.3">
      <c r="A48641" s="13">
        <v>0.26471288653338998</v>
      </c>
    </row>
    <row r="48642" spans="1:1" x14ac:dyDescent="0.3">
      <c r="A48642" s="13">
        <v>0.14228736671382999</v>
      </c>
    </row>
    <row r="48643" spans="1:1" x14ac:dyDescent="0.3">
      <c r="A48643" s="13">
        <v>0.19971726659047001</v>
      </c>
    </row>
    <row r="48644" spans="1:1" x14ac:dyDescent="0.3">
      <c r="A48644" s="13">
        <v>0.22093002636485001</v>
      </c>
    </row>
    <row r="48645" spans="1:1" x14ac:dyDescent="0.3">
      <c r="A48645" s="13">
        <v>8.0266517122729003E-2</v>
      </c>
    </row>
    <row r="48646" spans="1:1" x14ac:dyDescent="0.3">
      <c r="A48646" s="13">
        <v>0.17168644911211001</v>
      </c>
    </row>
    <row r="48647" spans="1:1" x14ac:dyDescent="0.3">
      <c r="A48647" s="13">
        <v>8.0293943471484996E-2</v>
      </c>
    </row>
    <row r="48648" spans="1:1" x14ac:dyDescent="0.3">
      <c r="A48648" s="13">
        <v>0.10661749412736</v>
      </c>
    </row>
    <row r="48649" spans="1:1" x14ac:dyDescent="0.3">
      <c r="A48649" s="13">
        <v>0.22836089520246</v>
      </c>
    </row>
    <row r="48650" spans="1:1" x14ac:dyDescent="0.3">
      <c r="A48650" s="13">
        <v>0.13034283584499001</v>
      </c>
    </row>
    <row r="48651" spans="1:1" x14ac:dyDescent="0.3">
      <c r="A48651" s="13">
        <v>0.25194251603512002</v>
      </c>
    </row>
    <row r="48652" spans="1:1" x14ac:dyDescent="0.3">
      <c r="A48652" s="13">
        <v>0.24500628344698999</v>
      </c>
    </row>
    <row r="48653" spans="1:1" x14ac:dyDescent="0.3">
      <c r="A48653" s="13">
        <v>0.26413509695428</v>
      </c>
    </row>
    <row r="48654" spans="1:1" x14ac:dyDescent="0.3">
      <c r="A48654" s="13">
        <v>0.19056591952412</v>
      </c>
    </row>
    <row r="48655" spans="1:1" x14ac:dyDescent="0.3">
      <c r="A48655" s="13">
        <v>0.13656659897199999</v>
      </c>
    </row>
    <row r="48656" spans="1:1" x14ac:dyDescent="0.3">
      <c r="A48656" s="13">
        <v>0.26968611861574998</v>
      </c>
    </row>
    <row r="48657" spans="1:1" x14ac:dyDescent="0.3">
      <c r="A48657" s="13">
        <v>0.13411812738101</v>
      </c>
    </row>
    <row r="48658" spans="1:1" x14ac:dyDescent="0.3">
      <c r="A48658" s="13">
        <v>0.16606956009724999</v>
      </c>
    </row>
    <row r="48659" spans="1:1" x14ac:dyDescent="0.3">
      <c r="A48659" s="13">
        <v>0.14612421473137999</v>
      </c>
    </row>
    <row r="48660" spans="1:1" x14ac:dyDescent="0.3">
      <c r="A48660" s="13">
        <v>0.20720879836188999</v>
      </c>
    </row>
    <row r="48661" spans="1:1" x14ac:dyDescent="0.3">
      <c r="A48661" s="13">
        <v>0.13114925343334999</v>
      </c>
    </row>
    <row r="48662" spans="1:1" x14ac:dyDescent="0.3">
      <c r="A48662" s="13">
        <v>0.18174275105405999</v>
      </c>
    </row>
    <row r="48663" spans="1:1" x14ac:dyDescent="0.3">
      <c r="A48663" s="13">
        <v>0.23113360798211999</v>
      </c>
    </row>
    <row r="48664" spans="1:1" x14ac:dyDescent="0.3">
      <c r="A48664" s="13">
        <v>0.28156417642768999</v>
      </c>
    </row>
    <row r="48665" spans="1:1" x14ac:dyDescent="0.3">
      <c r="A48665" s="13">
        <v>0.22323784474104</v>
      </c>
    </row>
    <row r="48666" spans="1:1" x14ac:dyDescent="0.3">
      <c r="A48666" s="13">
        <v>0.12014009845705</v>
      </c>
    </row>
    <row r="48667" spans="1:1" x14ac:dyDescent="0.3">
      <c r="A48667" s="13">
        <v>0.15411213833851001</v>
      </c>
    </row>
    <row r="48668" spans="1:1" x14ac:dyDescent="0.3">
      <c r="A48668" s="13">
        <v>0.14404631162056999</v>
      </c>
    </row>
    <row r="48669" spans="1:1" x14ac:dyDescent="0.3">
      <c r="A48669" s="13">
        <v>0.25668765614040001</v>
      </c>
    </row>
    <row r="48670" spans="1:1" x14ac:dyDescent="0.3">
      <c r="A48670" s="13">
        <v>0.25981423455556002</v>
      </c>
    </row>
    <row r="48671" spans="1:1" x14ac:dyDescent="0.3">
      <c r="A48671" s="13">
        <v>0.11614801175307</v>
      </c>
    </row>
    <row r="48672" spans="1:1" x14ac:dyDescent="0.3">
      <c r="A48672" s="13">
        <v>0.12276384969439</v>
      </c>
    </row>
    <row r="48673" spans="1:1" x14ac:dyDescent="0.3">
      <c r="A48673" s="13">
        <v>0.15355596642159999</v>
      </c>
    </row>
    <row r="48674" spans="1:1" x14ac:dyDescent="0.3">
      <c r="A48674" s="13">
        <v>0.11963982630329</v>
      </c>
    </row>
    <row r="48675" spans="1:1" x14ac:dyDescent="0.3">
      <c r="A48675" s="13">
        <v>0.11594409090783001</v>
      </c>
    </row>
    <row r="48676" spans="1:1" x14ac:dyDescent="0.3">
      <c r="A48676" s="13">
        <v>0.16194554807604999</v>
      </c>
    </row>
    <row r="48677" spans="1:1" x14ac:dyDescent="0.3">
      <c r="A48677" s="13">
        <v>0.18092062743348999</v>
      </c>
    </row>
    <row r="48678" spans="1:1" x14ac:dyDescent="0.3">
      <c r="A48678" s="13">
        <v>0.42932473368724999</v>
      </c>
    </row>
    <row r="48679" spans="1:1" x14ac:dyDescent="0.3">
      <c r="A48679" s="13">
        <v>0.17895752759902001</v>
      </c>
    </row>
    <row r="48680" spans="1:1" x14ac:dyDescent="0.3">
      <c r="A48680" s="13">
        <v>6.0618405728713E-2</v>
      </c>
    </row>
    <row r="48681" spans="1:1" x14ac:dyDescent="0.3">
      <c r="A48681" s="13">
        <v>0.20569655525548999</v>
      </c>
    </row>
    <row r="48682" spans="1:1" x14ac:dyDescent="0.3">
      <c r="A48682" s="13">
        <v>0.29328666373354001</v>
      </c>
    </row>
    <row r="48683" spans="1:1" x14ac:dyDescent="0.3">
      <c r="A48683" s="13">
        <v>0.20037787615661001</v>
      </c>
    </row>
    <row r="48684" spans="1:1" x14ac:dyDescent="0.3">
      <c r="A48684" s="13">
        <v>0.13796398415409999</v>
      </c>
    </row>
    <row r="48685" spans="1:1" x14ac:dyDescent="0.3">
      <c r="A48685" s="13">
        <v>8.5151514869300005E-2</v>
      </c>
    </row>
    <row r="48686" spans="1:1" x14ac:dyDescent="0.3">
      <c r="A48686" s="13">
        <v>0.11692584273874999</v>
      </c>
    </row>
    <row r="48687" spans="1:1" x14ac:dyDescent="0.3">
      <c r="A48687" s="13">
        <v>0.24115679463862999</v>
      </c>
    </row>
    <row r="48688" spans="1:1" x14ac:dyDescent="0.3">
      <c r="A48688" s="13">
        <v>0.13081648825080999</v>
      </c>
    </row>
    <row r="48689" spans="1:1" x14ac:dyDescent="0.3">
      <c r="A48689" s="13">
        <v>6.5391635128913994E-2</v>
      </c>
    </row>
    <row r="48690" spans="1:1" x14ac:dyDescent="0.3">
      <c r="A48690" s="13">
        <v>0.13967231596865001</v>
      </c>
    </row>
    <row r="48691" spans="1:1" x14ac:dyDescent="0.3">
      <c r="A48691" s="13">
        <v>0.22558646130126001</v>
      </c>
    </row>
    <row r="48692" spans="1:1" x14ac:dyDescent="0.3">
      <c r="A48692" s="13">
        <v>0.18190493483178999</v>
      </c>
    </row>
    <row r="48693" spans="1:1" x14ac:dyDescent="0.3">
      <c r="A48693" s="13">
        <v>0.23512349998752999</v>
      </c>
    </row>
    <row r="48694" spans="1:1" x14ac:dyDescent="0.3">
      <c r="A48694" s="13">
        <v>0.11328067929523</v>
      </c>
    </row>
    <row r="48695" spans="1:1" x14ac:dyDescent="0.3">
      <c r="A48695" s="13">
        <v>0.14137666786323999</v>
      </c>
    </row>
    <row r="48696" spans="1:1" x14ac:dyDescent="0.3">
      <c r="A48696" s="13">
        <v>0.19044436952568999</v>
      </c>
    </row>
    <row r="48697" spans="1:1" x14ac:dyDescent="0.3">
      <c r="A48697" s="13">
        <v>0.16769736512326999</v>
      </c>
    </row>
    <row r="48698" spans="1:1" x14ac:dyDescent="0.3">
      <c r="A48698" s="13">
        <v>8.9445429743960997E-2</v>
      </c>
    </row>
    <row r="48699" spans="1:1" x14ac:dyDescent="0.3">
      <c r="A48699" s="13">
        <v>0.15876111869321999</v>
      </c>
    </row>
    <row r="48700" spans="1:1" x14ac:dyDescent="0.3">
      <c r="A48700" s="13">
        <v>0.14081625480335999</v>
      </c>
    </row>
    <row r="48701" spans="1:1" x14ac:dyDescent="0.3">
      <c r="A48701" s="13">
        <v>0.18114607172822</v>
      </c>
    </row>
    <row r="48702" spans="1:1" x14ac:dyDescent="0.3">
      <c r="A48702" s="13">
        <v>2.2337758698877001E-2</v>
      </c>
    </row>
    <row r="48703" spans="1:1" x14ac:dyDescent="0.3">
      <c r="A48703" s="13">
        <v>0.30878846013300998</v>
      </c>
    </row>
    <row r="48704" spans="1:1" x14ac:dyDescent="0.3">
      <c r="A48704" s="13">
        <v>0.2107087902981</v>
      </c>
    </row>
    <row r="48705" spans="1:1" x14ac:dyDescent="0.3">
      <c r="A48705" s="13">
        <v>0.18022596091772999</v>
      </c>
    </row>
    <row r="48706" spans="1:1" x14ac:dyDescent="0.3">
      <c r="A48706" s="13">
        <v>0.12356087154045001</v>
      </c>
    </row>
    <row r="48707" spans="1:1" x14ac:dyDescent="0.3">
      <c r="A48707" s="13">
        <v>0.35126914654364</v>
      </c>
    </row>
    <row r="48708" spans="1:1" x14ac:dyDescent="0.3">
      <c r="A48708" s="13">
        <v>0.22276800583656001</v>
      </c>
    </row>
    <row r="48709" spans="1:1" x14ac:dyDescent="0.3">
      <c r="A48709" s="13">
        <v>0.18810314219765001</v>
      </c>
    </row>
    <row r="48710" spans="1:1" x14ac:dyDescent="0.3">
      <c r="A48710" s="13">
        <v>0.12038486974682</v>
      </c>
    </row>
    <row r="48711" spans="1:1" x14ac:dyDescent="0.3">
      <c r="A48711" s="13">
        <v>8.9629472563533999E-2</v>
      </c>
    </row>
    <row r="48712" spans="1:1" x14ac:dyDescent="0.3">
      <c r="A48712" s="13">
        <v>0.10391086145101</v>
      </c>
    </row>
    <row r="48713" spans="1:1" x14ac:dyDescent="0.3">
      <c r="A48713" s="13">
        <v>8.2685333828418001E-2</v>
      </c>
    </row>
    <row r="48714" spans="1:1" x14ac:dyDescent="0.3">
      <c r="A48714" s="13">
        <v>0.13049870758724</v>
      </c>
    </row>
    <row r="48715" spans="1:1" x14ac:dyDescent="0.3">
      <c r="A48715" s="13">
        <v>0.22207766310564001</v>
      </c>
    </row>
    <row r="48716" spans="1:1" x14ac:dyDescent="0.3">
      <c r="A48716" s="13">
        <v>0.21110973266031</v>
      </c>
    </row>
    <row r="48717" spans="1:1" x14ac:dyDescent="0.3">
      <c r="A48717" s="13">
        <v>0.22429739164252999</v>
      </c>
    </row>
    <row r="48718" spans="1:1" x14ac:dyDescent="0.3">
      <c r="A48718" s="13">
        <v>0.13397017773761</v>
      </c>
    </row>
    <row r="48719" spans="1:1" x14ac:dyDescent="0.3">
      <c r="A48719" s="13">
        <v>8.8206842877058003E-2</v>
      </c>
    </row>
    <row r="48720" spans="1:1" x14ac:dyDescent="0.3">
      <c r="A48720" s="13">
        <v>0.26306330287875002</v>
      </c>
    </row>
    <row r="48721" spans="1:1" x14ac:dyDescent="0.3">
      <c r="A48721" s="13">
        <v>0.18599896379715999</v>
      </c>
    </row>
    <row r="48722" spans="1:1" x14ac:dyDescent="0.3">
      <c r="A48722" s="13">
        <v>4.1255357159066003E-2</v>
      </c>
    </row>
    <row r="48723" spans="1:1" x14ac:dyDescent="0.3">
      <c r="A48723" s="13">
        <v>0.13427308246565001</v>
      </c>
    </row>
    <row r="48724" spans="1:1" x14ac:dyDescent="0.3">
      <c r="A48724" s="13">
        <v>0.33209158907337</v>
      </c>
    </row>
    <row r="48725" spans="1:1" x14ac:dyDescent="0.3">
      <c r="A48725" s="13">
        <v>0.21860668479588</v>
      </c>
    </row>
    <row r="48726" spans="1:1" x14ac:dyDescent="0.3">
      <c r="A48726" s="13">
        <v>0.21074250943239001</v>
      </c>
    </row>
    <row r="48727" spans="1:1" x14ac:dyDescent="0.3">
      <c r="A48727" s="13">
        <v>0.16100549459512001</v>
      </c>
    </row>
    <row r="48728" spans="1:1" x14ac:dyDescent="0.3">
      <c r="A48728" s="13">
        <v>0.18254321591497999</v>
      </c>
    </row>
    <row r="48729" spans="1:1" x14ac:dyDescent="0.3">
      <c r="A48729" s="13">
        <v>0.1062960516985</v>
      </c>
    </row>
    <row r="48730" spans="1:1" x14ac:dyDescent="0.3">
      <c r="A48730" s="13">
        <v>0.17835377212416001</v>
      </c>
    </row>
    <row r="48731" spans="1:1" x14ac:dyDescent="0.3">
      <c r="A48731" s="13">
        <v>4.4780266814391997E-2</v>
      </c>
    </row>
    <row r="48732" spans="1:1" x14ac:dyDescent="0.3">
      <c r="A48732" s="13">
        <v>0.23048832453806001</v>
      </c>
    </row>
    <row r="48733" spans="1:1" x14ac:dyDescent="0.3">
      <c r="A48733" s="13">
        <v>0.18878436390398001</v>
      </c>
    </row>
    <row r="48734" spans="1:1" x14ac:dyDescent="0.3">
      <c r="A48734" s="13">
        <v>0.22425086782486001</v>
      </c>
    </row>
    <row r="48735" spans="1:1" x14ac:dyDescent="0.3">
      <c r="A48735" s="13">
        <v>0.24199144355842001</v>
      </c>
    </row>
    <row r="48736" spans="1:1" x14ac:dyDescent="0.3">
      <c r="A48736" s="13">
        <v>0.17162093804211001</v>
      </c>
    </row>
    <row r="48737" spans="1:1" x14ac:dyDescent="0.3">
      <c r="A48737" s="13">
        <v>0.23633988564413</v>
      </c>
    </row>
    <row r="48738" spans="1:1" x14ac:dyDescent="0.3">
      <c r="A48738" s="13">
        <v>0.15704993250273999</v>
      </c>
    </row>
    <row r="48739" spans="1:1" x14ac:dyDescent="0.3">
      <c r="A48739" s="13">
        <v>0.15393003541132</v>
      </c>
    </row>
    <row r="48740" spans="1:1" x14ac:dyDescent="0.3">
      <c r="A48740" s="13">
        <v>0.15729738361501</v>
      </c>
    </row>
    <row r="48741" spans="1:1" x14ac:dyDescent="0.3">
      <c r="A48741" s="13">
        <v>0.17987657315288</v>
      </c>
    </row>
    <row r="48742" spans="1:1" x14ac:dyDescent="0.3">
      <c r="A48742" s="13">
        <v>0.14286611023627999</v>
      </c>
    </row>
    <row r="48743" spans="1:1" x14ac:dyDescent="0.3">
      <c r="A48743" s="13">
        <v>0.24786373254906999</v>
      </c>
    </row>
    <row r="48744" spans="1:1" x14ac:dyDescent="0.3">
      <c r="A48744" s="13">
        <v>7.6862602364091995E-2</v>
      </c>
    </row>
    <row r="48745" spans="1:1" x14ac:dyDescent="0.3">
      <c r="A48745" s="13">
        <v>0.11886290261188</v>
      </c>
    </row>
    <row r="48746" spans="1:1" x14ac:dyDescent="0.3">
      <c r="A48746" s="13">
        <v>0.29714005216625</v>
      </c>
    </row>
    <row r="48747" spans="1:1" x14ac:dyDescent="0.3">
      <c r="A48747" s="13">
        <v>7.8825719911353995E-2</v>
      </c>
    </row>
    <row r="48748" spans="1:1" x14ac:dyDescent="0.3">
      <c r="A48748" s="13">
        <v>0.23465138148197001</v>
      </c>
    </row>
    <row r="48749" spans="1:1" x14ac:dyDescent="0.3">
      <c r="A48749" s="13">
        <v>0.14321497265904001</v>
      </c>
    </row>
    <row r="48750" spans="1:1" x14ac:dyDescent="0.3">
      <c r="A48750" s="13">
        <v>0.17956093834376</v>
      </c>
    </row>
    <row r="48751" spans="1:1" x14ac:dyDescent="0.3">
      <c r="A48751" s="13">
        <v>0.23313525339786001</v>
      </c>
    </row>
    <row r="48752" spans="1:1" x14ac:dyDescent="0.3">
      <c r="A48752" s="13">
        <v>0.22128679353500999</v>
      </c>
    </row>
    <row r="48753" spans="1:1" x14ac:dyDescent="0.3">
      <c r="A48753" s="13">
        <v>0.20132864320543001</v>
      </c>
    </row>
    <row r="48754" spans="1:1" x14ac:dyDescent="0.3">
      <c r="A48754" s="13">
        <v>0.24539986507809999</v>
      </c>
    </row>
    <row r="48755" spans="1:1" x14ac:dyDescent="0.3">
      <c r="A48755" s="13">
        <v>0.10061202087987001</v>
      </c>
    </row>
    <row r="48756" spans="1:1" x14ac:dyDescent="0.3">
      <c r="A48756" s="13">
        <v>0.15513044091356001</v>
      </c>
    </row>
    <row r="48757" spans="1:1" x14ac:dyDescent="0.3">
      <c r="A48757" s="13">
        <v>7.1725180700122002E-2</v>
      </c>
    </row>
    <row r="48758" spans="1:1" x14ac:dyDescent="0.3">
      <c r="A48758" s="13">
        <v>0.10751906230579</v>
      </c>
    </row>
    <row r="48759" spans="1:1" x14ac:dyDescent="0.3">
      <c r="A48759" s="13">
        <v>0.17727905379105</v>
      </c>
    </row>
    <row r="48760" spans="1:1" x14ac:dyDescent="0.3">
      <c r="A48760" s="13">
        <v>0.27408302293386999</v>
      </c>
    </row>
    <row r="48761" spans="1:1" x14ac:dyDescent="0.3">
      <c r="A48761" s="13">
        <v>0.20200972463266001</v>
      </c>
    </row>
    <row r="48762" spans="1:1" x14ac:dyDescent="0.3">
      <c r="A48762" s="13">
        <v>5.8503993884529003E-2</v>
      </c>
    </row>
    <row r="48763" spans="1:1" x14ac:dyDescent="0.3">
      <c r="A48763" s="13">
        <v>0.12807022372900001</v>
      </c>
    </row>
    <row r="48764" spans="1:1" x14ac:dyDescent="0.3">
      <c r="A48764" s="13">
        <v>0.19147974553114999</v>
      </c>
    </row>
    <row r="48765" spans="1:1" x14ac:dyDescent="0.3">
      <c r="A48765" s="13">
        <v>9.2840467336846005E-2</v>
      </c>
    </row>
    <row r="48766" spans="1:1" x14ac:dyDescent="0.3">
      <c r="A48766" s="13">
        <v>7.3112529924902997E-2</v>
      </c>
    </row>
    <row r="48767" spans="1:1" x14ac:dyDescent="0.3">
      <c r="A48767" s="13">
        <v>0.24880878740674001</v>
      </c>
    </row>
    <row r="48768" spans="1:1" x14ac:dyDescent="0.3">
      <c r="A48768" s="13">
        <v>0.22442263264373999</v>
      </c>
    </row>
    <row r="48769" spans="1:1" x14ac:dyDescent="0.3">
      <c r="A48769" s="13">
        <v>0.15578547028546</v>
      </c>
    </row>
    <row r="48770" spans="1:1" x14ac:dyDescent="0.3">
      <c r="A48770" s="13">
        <v>0.21441023929642999</v>
      </c>
    </row>
    <row r="48771" spans="1:1" x14ac:dyDescent="0.3">
      <c r="A48771" s="13">
        <v>0.27861103700827</v>
      </c>
    </row>
    <row r="48772" spans="1:1" x14ac:dyDescent="0.3">
      <c r="A48772" s="13">
        <v>0.26076865940416999</v>
      </c>
    </row>
    <row r="48773" spans="1:1" x14ac:dyDescent="0.3">
      <c r="A48773" s="13">
        <v>0.14456651168604001</v>
      </c>
    </row>
    <row r="48774" spans="1:1" x14ac:dyDescent="0.3">
      <c r="A48774" s="13">
        <v>0.20669760932868</v>
      </c>
    </row>
    <row r="48775" spans="1:1" x14ac:dyDescent="0.3">
      <c r="A48775" s="13">
        <v>0.20969368156667001</v>
      </c>
    </row>
    <row r="48776" spans="1:1" x14ac:dyDescent="0.3">
      <c r="A48776" s="13">
        <v>0.12054960978062999</v>
      </c>
    </row>
    <row r="48777" spans="1:1" x14ac:dyDescent="0.3">
      <c r="A48777" s="13">
        <v>0.20202993839552999</v>
      </c>
    </row>
    <row r="48778" spans="1:1" x14ac:dyDescent="0.3">
      <c r="A48778" s="13">
        <v>0.18031118904999999</v>
      </c>
    </row>
    <row r="48779" spans="1:1" x14ac:dyDescent="0.3">
      <c r="A48779" s="13">
        <v>0.19844231791297001</v>
      </c>
    </row>
    <row r="48780" spans="1:1" x14ac:dyDescent="0.3">
      <c r="A48780" s="13">
        <v>0.14343662984901001</v>
      </c>
    </row>
    <row r="48781" spans="1:1" x14ac:dyDescent="0.3">
      <c r="A48781" s="13">
        <v>0.184991338501</v>
      </c>
    </row>
    <row r="48782" spans="1:1" x14ac:dyDescent="0.3">
      <c r="A48782" s="13">
        <v>0.21927822558348001</v>
      </c>
    </row>
    <row r="48783" spans="1:1" x14ac:dyDescent="0.3">
      <c r="A48783" s="13">
        <v>0.15397233629279999</v>
      </c>
    </row>
    <row r="48784" spans="1:1" x14ac:dyDescent="0.3">
      <c r="A48784" s="13">
        <v>0.12706319343469999</v>
      </c>
    </row>
    <row r="48785" spans="1:1" x14ac:dyDescent="0.3">
      <c r="A48785" s="13">
        <v>0.26586250781930998</v>
      </c>
    </row>
    <row r="48786" spans="1:1" x14ac:dyDescent="0.3">
      <c r="A48786" s="13">
        <v>0.16591912291402</v>
      </c>
    </row>
    <row r="48787" spans="1:1" x14ac:dyDescent="0.3">
      <c r="A48787" s="13">
        <v>0.19882429075166</v>
      </c>
    </row>
    <row r="48788" spans="1:1" x14ac:dyDescent="0.3">
      <c r="A48788" s="13">
        <v>5.2705575731751997E-2</v>
      </c>
    </row>
    <row r="48789" spans="1:1" x14ac:dyDescent="0.3">
      <c r="A48789" s="13">
        <v>0.22940568922144999</v>
      </c>
    </row>
    <row r="48790" spans="1:1" x14ac:dyDescent="0.3">
      <c r="A48790" s="13">
        <v>0.16739918755015001</v>
      </c>
    </row>
    <row r="48791" spans="1:1" x14ac:dyDescent="0.3">
      <c r="A48791" s="13">
        <v>0.20027089310266</v>
      </c>
    </row>
    <row r="48792" spans="1:1" x14ac:dyDescent="0.3">
      <c r="A48792" s="13">
        <v>0.27911620483117999</v>
      </c>
    </row>
    <row r="48793" spans="1:1" x14ac:dyDescent="0.3">
      <c r="A48793" s="13">
        <v>0.13804342236197001</v>
      </c>
    </row>
    <row r="48794" spans="1:1" x14ac:dyDescent="0.3">
      <c r="A48794" s="13">
        <v>7.9302902164105002E-2</v>
      </c>
    </row>
    <row r="48795" spans="1:1" x14ac:dyDescent="0.3">
      <c r="A48795" s="13">
        <v>0.11528012366562999</v>
      </c>
    </row>
    <row r="48796" spans="1:1" x14ac:dyDescent="0.3">
      <c r="A48796" s="13">
        <v>0.14079529494998999</v>
      </c>
    </row>
    <row r="48797" spans="1:1" x14ac:dyDescent="0.3">
      <c r="A48797" s="13">
        <v>0.18119017494279999</v>
      </c>
    </row>
    <row r="48798" spans="1:1" x14ac:dyDescent="0.3">
      <c r="A48798" s="13">
        <v>0.21560180441931001</v>
      </c>
    </row>
    <row r="48799" spans="1:1" x14ac:dyDescent="0.3">
      <c r="A48799" s="13">
        <v>0.25241172627664998</v>
      </c>
    </row>
    <row r="48800" spans="1:1" x14ac:dyDescent="0.3">
      <c r="A48800" s="13">
        <v>0.20435041903379</v>
      </c>
    </row>
    <row r="48801" spans="1:1" x14ac:dyDescent="0.3">
      <c r="A48801" s="13">
        <v>0.10096030443219001</v>
      </c>
    </row>
    <row r="48802" spans="1:1" x14ac:dyDescent="0.3">
      <c r="A48802" s="13">
        <v>8.9116765747265E-2</v>
      </c>
    </row>
    <row r="48803" spans="1:1" x14ac:dyDescent="0.3">
      <c r="A48803" s="13">
        <v>0.17113224450673001</v>
      </c>
    </row>
    <row r="48804" spans="1:1" x14ac:dyDescent="0.3">
      <c r="A48804" s="13">
        <v>0.18017763771588999</v>
      </c>
    </row>
    <row r="48805" spans="1:1" x14ac:dyDescent="0.3">
      <c r="A48805" s="13">
        <v>0.18140236850662</v>
      </c>
    </row>
    <row r="48806" spans="1:1" x14ac:dyDescent="0.3">
      <c r="A48806" s="13">
        <v>5.3977308664983001E-2</v>
      </c>
    </row>
    <row r="48807" spans="1:1" x14ac:dyDescent="0.3">
      <c r="A48807" s="13">
        <v>0.30325549340940999</v>
      </c>
    </row>
    <row r="48808" spans="1:1" x14ac:dyDescent="0.3">
      <c r="A48808" s="13">
        <v>0.14354310576963999</v>
      </c>
    </row>
    <row r="48809" spans="1:1" x14ac:dyDescent="0.3">
      <c r="A48809" s="13">
        <v>0.23443144088806001</v>
      </c>
    </row>
    <row r="48810" spans="1:1" x14ac:dyDescent="0.3">
      <c r="A48810" s="13">
        <v>0.19030148226245999</v>
      </c>
    </row>
    <row r="48811" spans="1:1" x14ac:dyDescent="0.3">
      <c r="A48811" s="13">
        <v>0.14478229613801999</v>
      </c>
    </row>
    <row r="48812" spans="1:1" x14ac:dyDescent="0.3">
      <c r="A48812" s="13">
        <v>0.16159434274864001</v>
      </c>
    </row>
    <row r="48813" spans="1:1" x14ac:dyDescent="0.3">
      <c r="A48813" s="13">
        <v>0.22822499681243</v>
      </c>
    </row>
    <row r="48814" spans="1:1" x14ac:dyDescent="0.3">
      <c r="A48814" s="13">
        <v>0.12353186466798</v>
      </c>
    </row>
    <row r="48815" spans="1:1" x14ac:dyDescent="0.3">
      <c r="A48815" s="13">
        <v>0.10128056134912999</v>
      </c>
    </row>
    <row r="48816" spans="1:1" x14ac:dyDescent="0.3">
      <c r="A48816" s="13">
        <v>0.20784390883914</v>
      </c>
    </row>
    <row r="48817" spans="1:1" x14ac:dyDescent="0.3">
      <c r="A48817" s="13">
        <v>5.7386417171542997E-2</v>
      </c>
    </row>
    <row r="48818" spans="1:1" x14ac:dyDescent="0.3">
      <c r="A48818" s="13">
        <v>0.12199389832412</v>
      </c>
    </row>
    <row r="48819" spans="1:1" x14ac:dyDescent="0.3">
      <c r="A48819" s="13">
        <v>9.8261657585065998E-2</v>
      </c>
    </row>
    <row r="48820" spans="1:1" x14ac:dyDescent="0.3">
      <c r="A48820" s="13">
        <v>0.11813781091608</v>
      </c>
    </row>
    <row r="48821" spans="1:1" x14ac:dyDescent="0.3">
      <c r="A48821" s="13">
        <v>0.13495541233350999</v>
      </c>
    </row>
    <row r="48822" spans="1:1" x14ac:dyDescent="0.3">
      <c r="A48822" s="13">
        <v>9.6283413934337994E-2</v>
      </c>
    </row>
    <row r="48823" spans="1:1" x14ac:dyDescent="0.3">
      <c r="A48823" s="13">
        <v>0.15791870374142</v>
      </c>
    </row>
    <row r="48824" spans="1:1" x14ac:dyDescent="0.3">
      <c r="A48824" s="13">
        <v>0.17286031646347999</v>
      </c>
    </row>
    <row r="48825" spans="1:1" x14ac:dyDescent="0.3">
      <c r="A48825" s="13">
        <v>0.22891502135229999</v>
      </c>
    </row>
    <row r="48826" spans="1:1" x14ac:dyDescent="0.3">
      <c r="A48826" s="13">
        <v>0.19888772247254</v>
      </c>
    </row>
    <row r="48827" spans="1:1" x14ac:dyDescent="0.3">
      <c r="A48827" s="13">
        <v>0.10163424070014999</v>
      </c>
    </row>
    <row r="48828" spans="1:1" x14ac:dyDescent="0.3">
      <c r="A48828" s="13">
        <v>0.22919732777193</v>
      </c>
    </row>
    <row r="48829" spans="1:1" x14ac:dyDescent="0.3">
      <c r="A48829" s="13">
        <v>8.8476339813240004E-2</v>
      </c>
    </row>
    <row r="48830" spans="1:1" x14ac:dyDescent="0.3">
      <c r="A48830" s="13">
        <v>0.23017420903156999</v>
      </c>
    </row>
    <row r="48831" spans="1:1" x14ac:dyDescent="0.3">
      <c r="A48831" s="13">
        <v>0.22299795973958</v>
      </c>
    </row>
    <row r="48832" spans="1:1" x14ac:dyDescent="0.3">
      <c r="A48832" s="13">
        <v>6.3187892639141999E-2</v>
      </c>
    </row>
    <row r="48833" spans="1:1" x14ac:dyDescent="0.3">
      <c r="A48833" s="13">
        <v>0.24818756832388</v>
      </c>
    </row>
    <row r="48834" spans="1:1" x14ac:dyDescent="0.3">
      <c r="A48834" s="13">
        <v>0.14159392152202999</v>
      </c>
    </row>
    <row r="48835" spans="1:1" x14ac:dyDescent="0.3">
      <c r="A48835" s="13">
        <v>0.20718524417044001</v>
      </c>
    </row>
    <row r="48836" spans="1:1" x14ac:dyDescent="0.3">
      <c r="A48836" s="13">
        <v>0.24129296061771</v>
      </c>
    </row>
    <row r="48837" spans="1:1" x14ac:dyDescent="0.3">
      <c r="A48837" s="13">
        <v>0.24873098789671999</v>
      </c>
    </row>
    <row r="48838" spans="1:1" x14ac:dyDescent="0.3">
      <c r="A48838" s="13">
        <v>0.18816243039484001</v>
      </c>
    </row>
    <row r="48839" spans="1:1" x14ac:dyDescent="0.3">
      <c r="A48839" s="13">
        <v>0.21883981177611</v>
      </c>
    </row>
    <row r="48840" spans="1:1" x14ac:dyDescent="0.3">
      <c r="A48840" s="13">
        <v>7.9101379255947998E-2</v>
      </c>
    </row>
    <row r="48841" spans="1:1" x14ac:dyDescent="0.3">
      <c r="A48841" s="13">
        <v>0.20126885452092999</v>
      </c>
    </row>
    <row r="48842" spans="1:1" x14ac:dyDescent="0.3">
      <c r="A48842" s="13">
        <v>9.3975067152318001E-2</v>
      </c>
    </row>
    <row r="48843" spans="1:1" x14ac:dyDescent="0.3">
      <c r="A48843" s="13">
        <v>0.10275757312887999</v>
      </c>
    </row>
    <row r="48844" spans="1:1" x14ac:dyDescent="0.3">
      <c r="A48844" s="13">
        <v>0.14862881345812001</v>
      </c>
    </row>
    <row r="48845" spans="1:1" x14ac:dyDescent="0.3">
      <c r="A48845" s="13">
        <v>0.20966903687282001</v>
      </c>
    </row>
    <row r="48846" spans="1:1" x14ac:dyDescent="0.3">
      <c r="A48846" s="13">
        <v>3.9445777944974003E-2</v>
      </c>
    </row>
    <row r="48847" spans="1:1" x14ac:dyDescent="0.3">
      <c r="A48847" s="13">
        <v>5.8878704022540002E-2</v>
      </c>
    </row>
    <row r="48848" spans="1:1" x14ac:dyDescent="0.3">
      <c r="A48848" s="13">
        <v>0.32341963282292002</v>
      </c>
    </row>
    <row r="48849" spans="1:1" x14ac:dyDescent="0.3">
      <c r="A48849" s="13">
        <v>9.9106407781742997E-2</v>
      </c>
    </row>
    <row r="48850" spans="1:1" x14ac:dyDescent="0.3">
      <c r="A48850" s="13">
        <v>0.13454859428259999</v>
      </c>
    </row>
    <row r="48851" spans="1:1" x14ac:dyDescent="0.3">
      <c r="A48851" s="13">
        <v>0.14338070927188001</v>
      </c>
    </row>
    <row r="48852" spans="1:1" x14ac:dyDescent="0.3">
      <c r="A48852" s="13">
        <v>0.19257951897684999</v>
      </c>
    </row>
    <row r="48853" spans="1:1" x14ac:dyDescent="0.3">
      <c r="A48853" s="13">
        <v>0.14196200656586</v>
      </c>
    </row>
    <row r="48854" spans="1:1" x14ac:dyDescent="0.3">
      <c r="A48854" s="13">
        <v>0.10786604474727</v>
      </c>
    </row>
    <row r="48855" spans="1:1" x14ac:dyDescent="0.3">
      <c r="A48855" s="13">
        <v>0.10580571070890001</v>
      </c>
    </row>
    <row r="48856" spans="1:1" x14ac:dyDescent="0.3">
      <c r="A48856" s="13">
        <v>0.19036313703468999</v>
      </c>
    </row>
    <row r="48857" spans="1:1" x14ac:dyDescent="0.3">
      <c r="A48857" s="13">
        <v>0.13560226626642999</v>
      </c>
    </row>
    <row r="48858" spans="1:1" x14ac:dyDescent="0.3">
      <c r="A48858" s="13">
        <v>0.19581779112115999</v>
      </c>
    </row>
    <row r="48859" spans="1:1" x14ac:dyDescent="0.3">
      <c r="A48859" s="13">
        <v>0.14579946017171999</v>
      </c>
    </row>
    <row r="48860" spans="1:1" x14ac:dyDescent="0.3">
      <c r="A48860" s="13">
        <v>8.1147340943999002E-2</v>
      </c>
    </row>
    <row r="48861" spans="1:1" x14ac:dyDescent="0.3">
      <c r="A48861" s="13">
        <v>0.25331237700662002</v>
      </c>
    </row>
    <row r="48862" spans="1:1" x14ac:dyDescent="0.3">
      <c r="A48862" s="13">
        <v>2.9414902494590001E-2</v>
      </c>
    </row>
    <row r="48863" spans="1:1" x14ac:dyDescent="0.3">
      <c r="A48863" s="13">
        <v>0.17311689307794001</v>
      </c>
    </row>
    <row r="48864" spans="1:1" x14ac:dyDescent="0.3">
      <c r="A48864" s="13">
        <v>0.17660296960891</v>
      </c>
    </row>
    <row r="48865" spans="1:1" x14ac:dyDescent="0.3">
      <c r="A48865" s="13">
        <v>8.8401886694533E-2</v>
      </c>
    </row>
    <row r="48866" spans="1:1" x14ac:dyDescent="0.3">
      <c r="A48866" s="13">
        <v>0.30774176394134001</v>
      </c>
    </row>
    <row r="48867" spans="1:1" x14ac:dyDescent="0.3">
      <c r="A48867" s="13">
        <v>0.24972385741518999</v>
      </c>
    </row>
    <row r="48868" spans="1:1" x14ac:dyDescent="0.3">
      <c r="A48868" s="13">
        <v>0.26067630932545</v>
      </c>
    </row>
    <row r="48869" spans="1:1" x14ac:dyDescent="0.3">
      <c r="A48869" s="13">
        <v>0.19627486799245999</v>
      </c>
    </row>
    <row r="48870" spans="1:1" x14ac:dyDescent="0.3">
      <c r="A48870" s="13">
        <v>0.20694054710889001</v>
      </c>
    </row>
    <row r="48871" spans="1:1" x14ac:dyDescent="0.3">
      <c r="A48871" s="13">
        <v>0.17293926673405</v>
      </c>
    </row>
    <row r="48872" spans="1:1" x14ac:dyDescent="0.3">
      <c r="A48872" s="13">
        <v>0.13945427252313</v>
      </c>
    </row>
    <row r="48873" spans="1:1" x14ac:dyDescent="0.3">
      <c r="A48873" s="13">
        <v>0.12313212520675999</v>
      </c>
    </row>
    <row r="48874" spans="1:1" x14ac:dyDescent="0.3">
      <c r="A48874" s="13">
        <v>0.18995429122157001</v>
      </c>
    </row>
    <row r="48875" spans="1:1" x14ac:dyDescent="0.3">
      <c r="A48875" s="13">
        <v>0.21015857245038</v>
      </c>
    </row>
    <row r="48876" spans="1:1" x14ac:dyDescent="0.3">
      <c r="A48876" s="13">
        <v>9.2990889646730995E-2</v>
      </c>
    </row>
    <row r="48877" spans="1:1" x14ac:dyDescent="0.3">
      <c r="A48877" s="13">
        <v>0.18968183342403</v>
      </c>
    </row>
    <row r="48878" spans="1:1" x14ac:dyDescent="0.3">
      <c r="A48878" s="13">
        <v>0.13860952033206</v>
      </c>
    </row>
    <row r="48879" spans="1:1" x14ac:dyDescent="0.3">
      <c r="A48879" s="13">
        <v>0.11538534739218</v>
      </c>
    </row>
    <row r="48880" spans="1:1" x14ac:dyDescent="0.3">
      <c r="A48880" s="13">
        <v>8.4185938587993003E-2</v>
      </c>
    </row>
    <row r="48881" spans="1:1" x14ac:dyDescent="0.3">
      <c r="A48881" s="13">
        <v>0.24277587686509999</v>
      </c>
    </row>
    <row r="48882" spans="1:1" x14ac:dyDescent="0.3">
      <c r="A48882" s="13">
        <v>3.9621487406566999E-2</v>
      </c>
    </row>
    <row r="48883" spans="1:1" x14ac:dyDescent="0.3">
      <c r="A48883" s="13">
        <v>8.5631614913947995E-2</v>
      </c>
    </row>
    <row r="48884" spans="1:1" x14ac:dyDescent="0.3">
      <c r="A48884" s="13">
        <v>0.21893087943004</v>
      </c>
    </row>
    <row r="48885" spans="1:1" x14ac:dyDescent="0.3">
      <c r="A48885" s="13">
        <v>0.11615634149138999</v>
      </c>
    </row>
    <row r="48886" spans="1:1" x14ac:dyDescent="0.3">
      <c r="A48886" s="13">
        <v>0.17061778550001999</v>
      </c>
    </row>
    <row r="48887" spans="1:1" x14ac:dyDescent="0.3">
      <c r="A48887" s="13">
        <v>0.18739212536090999</v>
      </c>
    </row>
    <row r="48888" spans="1:1" x14ac:dyDescent="0.3">
      <c r="A48888" s="13">
        <v>0.12590515230668001</v>
      </c>
    </row>
    <row r="48889" spans="1:1" x14ac:dyDescent="0.3">
      <c r="A48889" s="13">
        <v>0.10770523697274</v>
      </c>
    </row>
    <row r="48890" spans="1:1" x14ac:dyDescent="0.3">
      <c r="A48890" s="13">
        <v>0.26710473454785999</v>
      </c>
    </row>
    <row r="48891" spans="1:1" x14ac:dyDescent="0.3">
      <c r="A48891" s="13">
        <v>0.13379322850268</v>
      </c>
    </row>
    <row r="48892" spans="1:1" x14ac:dyDescent="0.3">
      <c r="A48892" s="13">
        <v>9.1046615229527006E-2</v>
      </c>
    </row>
    <row r="48893" spans="1:1" x14ac:dyDescent="0.3">
      <c r="A48893" s="13">
        <v>0.27536562553184002</v>
      </c>
    </row>
    <row r="48894" spans="1:1" x14ac:dyDescent="0.3">
      <c r="A48894" s="13">
        <v>0.27669173326445001</v>
      </c>
    </row>
    <row r="48895" spans="1:1" x14ac:dyDescent="0.3">
      <c r="A48895" s="13">
        <v>0.21062284179676999</v>
      </c>
    </row>
    <row r="48896" spans="1:1" x14ac:dyDescent="0.3">
      <c r="A48896" s="13">
        <v>0.12303097008224</v>
      </c>
    </row>
    <row r="48897" spans="1:1" x14ac:dyDescent="0.3">
      <c r="A48897" s="13">
        <v>9.3985812205943001E-2</v>
      </c>
    </row>
    <row r="48898" spans="1:1" x14ac:dyDescent="0.3">
      <c r="A48898" s="13">
        <v>0.26702473386160003</v>
      </c>
    </row>
    <row r="48899" spans="1:1" x14ac:dyDescent="0.3">
      <c r="A48899" s="13">
        <v>0.15762777845823001</v>
      </c>
    </row>
    <row r="48900" spans="1:1" x14ac:dyDescent="0.3">
      <c r="A48900" s="13">
        <v>0.14074501297047001</v>
      </c>
    </row>
    <row r="48901" spans="1:1" x14ac:dyDescent="0.3">
      <c r="A48901" s="13">
        <v>0.21503243443365999</v>
      </c>
    </row>
    <row r="48902" spans="1:1" x14ac:dyDescent="0.3">
      <c r="A48902" s="13">
        <v>0.15987924293540001</v>
      </c>
    </row>
    <row r="48903" spans="1:1" x14ac:dyDescent="0.3">
      <c r="A48903" s="13">
        <v>0.11003990614654</v>
      </c>
    </row>
    <row r="48904" spans="1:1" x14ac:dyDescent="0.3">
      <c r="A48904" s="13">
        <v>0.12026260724791001</v>
      </c>
    </row>
    <row r="48905" spans="1:1" x14ac:dyDescent="0.3">
      <c r="A48905" s="13">
        <v>0.27133429907047002</v>
      </c>
    </row>
    <row r="48906" spans="1:1" x14ac:dyDescent="0.3">
      <c r="A48906" s="13">
        <v>5.4429066836708E-2</v>
      </c>
    </row>
    <row r="48907" spans="1:1" x14ac:dyDescent="0.3">
      <c r="A48907" s="13">
        <v>0.17216399041981001</v>
      </c>
    </row>
    <row r="48908" spans="1:1" x14ac:dyDescent="0.3">
      <c r="A48908" s="13">
        <v>0.28405914780633001</v>
      </c>
    </row>
    <row r="48909" spans="1:1" x14ac:dyDescent="0.3">
      <c r="A48909" s="13">
        <v>0.13126536518767001</v>
      </c>
    </row>
    <row r="48910" spans="1:1" x14ac:dyDescent="0.3">
      <c r="A48910" s="13">
        <v>0.14245703023219999</v>
      </c>
    </row>
    <row r="48911" spans="1:1" x14ac:dyDescent="0.3">
      <c r="A48911" s="13">
        <v>4.6843242027790999E-2</v>
      </c>
    </row>
    <row r="48912" spans="1:1" x14ac:dyDescent="0.3">
      <c r="A48912" s="13">
        <v>0.24302060893314001</v>
      </c>
    </row>
    <row r="48913" spans="1:1" x14ac:dyDescent="0.3">
      <c r="A48913" s="13">
        <v>0.24636332086717999</v>
      </c>
    </row>
    <row r="48914" spans="1:1" x14ac:dyDescent="0.3">
      <c r="A48914" s="13">
        <v>9.7863862493830001E-2</v>
      </c>
    </row>
    <row r="48915" spans="1:1" x14ac:dyDescent="0.3">
      <c r="A48915" s="13">
        <v>0.19954182203067999</v>
      </c>
    </row>
    <row r="48916" spans="1:1" x14ac:dyDescent="0.3">
      <c r="A48916" s="13">
        <v>0.14082273930361</v>
      </c>
    </row>
    <row r="48917" spans="1:1" x14ac:dyDescent="0.3">
      <c r="A48917" s="13">
        <v>6.6243683048322996E-2</v>
      </c>
    </row>
    <row r="48918" spans="1:1" x14ac:dyDescent="0.3">
      <c r="A48918" s="13">
        <v>0.17835912915947</v>
      </c>
    </row>
    <row r="48919" spans="1:1" x14ac:dyDescent="0.3">
      <c r="A48919" s="13">
        <v>0.18291956908335999</v>
      </c>
    </row>
    <row r="48920" spans="1:1" x14ac:dyDescent="0.3">
      <c r="A48920" s="13">
        <v>0.19262450846921</v>
      </c>
    </row>
    <row r="48921" spans="1:1" x14ac:dyDescent="0.3">
      <c r="A48921" s="13">
        <v>0.16358008686993999</v>
      </c>
    </row>
    <row r="48922" spans="1:1" x14ac:dyDescent="0.3">
      <c r="A48922" s="13">
        <v>0.17171804232507001</v>
      </c>
    </row>
    <row r="48923" spans="1:1" x14ac:dyDescent="0.3">
      <c r="A48923" s="13">
        <v>0.29993818850272003</v>
      </c>
    </row>
    <row r="48924" spans="1:1" x14ac:dyDescent="0.3">
      <c r="A48924" s="13">
        <v>0.13564698601617001</v>
      </c>
    </row>
    <row r="48925" spans="1:1" x14ac:dyDescent="0.3">
      <c r="A48925" s="13">
        <v>0.16435617333620001</v>
      </c>
    </row>
    <row r="48926" spans="1:1" x14ac:dyDescent="0.3">
      <c r="A48926" s="13">
        <v>9.7128243362589003E-2</v>
      </c>
    </row>
    <row r="48927" spans="1:1" x14ac:dyDescent="0.3">
      <c r="A48927" s="13">
        <v>0.1397690913738</v>
      </c>
    </row>
    <row r="48928" spans="1:1" x14ac:dyDescent="0.3">
      <c r="A48928" s="13">
        <v>0.17995064755760001</v>
      </c>
    </row>
    <row r="48929" spans="1:1" x14ac:dyDescent="0.3">
      <c r="A48929" s="13">
        <v>0.18886320933638001</v>
      </c>
    </row>
    <row r="48930" spans="1:1" x14ac:dyDescent="0.3">
      <c r="A48930" s="13">
        <v>0.15286985787266999</v>
      </c>
    </row>
    <row r="48931" spans="1:1" x14ac:dyDescent="0.3">
      <c r="A48931" s="13">
        <v>9.2646514895616996E-2</v>
      </c>
    </row>
    <row r="48932" spans="1:1" x14ac:dyDescent="0.3">
      <c r="A48932" s="13">
        <v>0.13869686480011001</v>
      </c>
    </row>
    <row r="48933" spans="1:1" x14ac:dyDescent="0.3">
      <c r="A48933" s="13">
        <v>0.21132531602933999</v>
      </c>
    </row>
    <row r="48934" spans="1:1" x14ac:dyDescent="0.3">
      <c r="A48934" s="13">
        <v>0.16487816706392999</v>
      </c>
    </row>
    <row r="48935" spans="1:1" x14ac:dyDescent="0.3">
      <c r="A48935" s="13">
        <v>0.17468344124237001</v>
      </c>
    </row>
    <row r="48936" spans="1:1" x14ac:dyDescent="0.3">
      <c r="A48936" s="13">
        <v>0.10824498472577</v>
      </c>
    </row>
    <row r="48937" spans="1:1" x14ac:dyDescent="0.3">
      <c r="A48937" s="13">
        <v>0.14727781632101999</v>
      </c>
    </row>
    <row r="48938" spans="1:1" x14ac:dyDescent="0.3">
      <c r="A48938" s="13">
        <v>9.2200165519433996E-2</v>
      </c>
    </row>
    <row r="48939" spans="1:1" x14ac:dyDescent="0.3">
      <c r="A48939" s="13">
        <v>0.21122532636715999</v>
      </c>
    </row>
    <row r="48940" spans="1:1" x14ac:dyDescent="0.3">
      <c r="A48940" s="13">
        <v>0.11094774499338</v>
      </c>
    </row>
    <row r="48941" spans="1:1" x14ac:dyDescent="0.3">
      <c r="A48941" s="13">
        <v>0.19322346354756001</v>
      </c>
    </row>
    <row r="48942" spans="1:1" x14ac:dyDescent="0.3">
      <c r="A48942" s="13">
        <v>0.19197712959126001</v>
      </c>
    </row>
    <row r="48943" spans="1:1" x14ac:dyDescent="0.3">
      <c r="A48943" s="13">
        <v>0.30590380670778</v>
      </c>
    </row>
    <row r="48944" spans="1:1" x14ac:dyDescent="0.3">
      <c r="A48944" s="13">
        <v>0.13622840326752</v>
      </c>
    </row>
    <row r="48945" spans="1:1" x14ac:dyDescent="0.3">
      <c r="A48945" s="13">
        <v>0.19704733692049001</v>
      </c>
    </row>
    <row r="48946" spans="1:1" x14ac:dyDescent="0.3">
      <c r="A48946" s="13">
        <v>0.18146347046552</v>
      </c>
    </row>
    <row r="48947" spans="1:1" x14ac:dyDescent="0.3">
      <c r="A48947" s="13">
        <v>0.15568686617458999</v>
      </c>
    </row>
    <row r="48948" spans="1:1" x14ac:dyDescent="0.3">
      <c r="A48948" s="13">
        <v>0.28849862711872998</v>
      </c>
    </row>
    <row r="48949" spans="1:1" x14ac:dyDescent="0.3">
      <c r="A48949" s="13">
        <v>0.16733740038493999</v>
      </c>
    </row>
    <row r="48950" spans="1:1" x14ac:dyDescent="0.3">
      <c r="A48950" s="13">
        <v>0.16474217295686999</v>
      </c>
    </row>
    <row r="48951" spans="1:1" x14ac:dyDescent="0.3">
      <c r="A48951" s="13">
        <v>0.12838978807505</v>
      </c>
    </row>
    <row r="48952" spans="1:1" x14ac:dyDescent="0.3">
      <c r="A48952" s="13">
        <v>0.17002994593851001</v>
      </c>
    </row>
    <row r="48953" spans="1:1" x14ac:dyDescent="0.3">
      <c r="A48953" s="13">
        <v>0.20517557541230999</v>
      </c>
    </row>
    <row r="48954" spans="1:1" x14ac:dyDescent="0.3">
      <c r="A48954" s="13">
        <v>0.10801053357758</v>
      </c>
    </row>
    <row r="48955" spans="1:1" x14ac:dyDescent="0.3">
      <c r="A48955" s="13">
        <v>0.10001132170179</v>
      </c>
    </row>
    <row r="48956" spans="1:1" x14ac:dyDescent="0.3">
      <c r="A48956" s="13">
        <v>0.20672402983183</v>
      </c>
    </row>
    <row r="48957" spans="1:1" x14ac:dyDescent="0.3">
      <c r="A48957" s="13">
        <v>0.16921763413508001</v>
      </c>
    </row>
    <row r="48958" spans="1:1" x14ac:dyDescent="0.3">
      <c r="A48958" s="13">
        <v>0.20841188892449999</v>
      </c>
    </row>
    <row r="48959" spans="1:1" x14ac:dyDescent="0.3">
      <c r="A48959" s="13">
        <v>8.7261168214668006E-2</v>
      </c>
    </row>
    <row r="48960" spans="1:1" x14ac:dyDescent="0.3">
      <c r="A48960" s="13">
        <v>0.12548831442993</v>
      </c>
    </row>
    <row r="48961" spans="1:1" x14ac:dyDescent="0.3">
      <c r="A48961" s="13">
        <v>0.24519859891835999</v>
      </c>
    </row>
    <row r="48962" spans="1:1" x14ac:dyDescent="0.3">
      <c r="A48962" s="13">
        <v>0.21665473001419999</v>
      </c>
    </row>
    <row r="48963" spans="1:1" x14ac:dyDescent="0.3">
      <c r="A48963" s="13">
        <v>7.0594397035456002E-2</v>
      </c>
    </row>
    <row r="48964" spans="1:1" x14ac:dyDescent="0.3">
      <c r="A48964" s="13">
        <v>0.20030112801080999</v>
      </c>
    </row>
    <row r="48965" spans="1:1" x14ac:dyDescent="0.3">
      <c r="A48965" s="13">
        <v>0.15368067982214001</v>
      </c>
    </row>
    <row r="48966" spans="1:1" x14ac:dyDescent="0.3">
      <c r="A48966" s="13">
        <v>0.17292116006743999</v>
      </c>
    </row>
    <row r="48967" spans="1:1" x14ac:dyDescent="0.3">
      <c r="A48967" s="13">
        <v>8.3801416669658998E-2</v>
      </c>
    </row>
    <row r="48968" spans="1:1" x14ac:dyDescent="0.3">
      <c r="A48968" s="13">
        <v>0.18672315148433999</v>
      </c>
    </row>
    <row r="48969" spans="1:1" x14ac:dyDescent="0.3">
      <c r="A48969" s="13">
        <v>8.701443593107E-2</v>
      </c>
    </row>
    <row r="48970" spans="1:1" x14ac:dyDescent="0.3">
      <c r="A48970" s="13">
        <v>0.11976719049785001</v>
      </c>
    </row>
    <row r="48971" spans="1:1" x14ac:dyDescent="0.3">
      <c r="A48971" s="13">
        <v>8.4233961520461004E-2</v>
      </c>
    </row>
    <row r="48972" spans="1:1" x14ac:dyDescent="0.3">
      <c r="A48972" s="13">
        <v>0.32948670796869001</v>
      </c>
    </row>
    <row r="48973" spans="1:1" x14ac:dyDescent="0.3">
      <c r="A48973" s="13">
        <v>0.11170367329758001</v>
      </c>
    </row>
    <row r="48974" spans="1:1" x14ac:dyDescent="0.3">
      <c r="A48974" s="13">
        <v>8.7888417445021003E-2</v>
      </c>
    </row>
    <row r="48975" spans="1:1" x14ac:dyDescent="0.3">
      <c r="A48975" s="13">
        <v>0.16329979202898001</v>
      </c>
    </row>
    <row r="48976" spans="1:1" x14ac:dyDescent="0.3">
      <c r="A48976" s="13">
        <v>5.4194349363913999E-2</v>
      </c>
    </row>
    <row r="48977" spans="1:1" x14ac:dyDescent="0.3">
      <c r="A48977" s="13">
        <v>0.13226805093040001</v>
      </c>
    </row>
    <row r="48978" spans="1:1" x14ac:dyDescent="0.3">
      <c r="A48978" s="13">
        <v>0.21453946017490999</v>
      </c>
    </row>
    <row r="48979" spans="1:1" x14ac:dyDescent="0.3">
      <c r="A48979" s="13">
        <v>0.15294267314210999</v>
      </c>
    </row>
    <row r="48980" spans="1:1" x14ac:dyDescent="0.3">
      <c r="A48980" s="13">
        <v>0.16806128445457999</v>
      </c>
    </row>
    <row r="48981" spans="1:1" x14ac:dyDescent="0.3">
      <c r="A48981" s="13">
        <v>9.4767491524572006E-2</v>
      </c>
    </row>
    <row r="48982" spans="1:1" x14ac:dyDescent="0.3">
      <c r="A48982" s="13">
        <v>0.17874078447148001</v>
      </c>
    </row>
    <row r="48983" spans="1:1" x14ac:dyDescent="0.3">
      <c r="A48983" s="13">
        <v>0.11821445689005</v>
      </c>
    </row>
    <row r="48984" spans="1:1" x14ac:dyDescent="0.3">
      <c r="A48984" s="13">
        <v>9.5268828229860006E-2</v>
      </c>
    </row>
    <row r="48985" spans="1:1" x14ac:dyDescent="0.3">
      <c r="A48985" s="13">
        <v>0.17250501686219999</v>
      </c>
    </row>
    <row r="48986" spans="1:1" x14ac:dyDescent="0.3">
      <c r="A48986" s="13">
        <v>0.24312899836815</v>
      </c>
    </row>
    <row r="48987" spans="1:1" x14ac:dyDescent="0.3">
      <c r="A48987" s="13">
        <v>0.25620336053566001</v>
      </c>
    </row>
    <row r="48988" spans="1:1" x14ac:dyDescent="0.3">
      <c r="A48988" s="13">
        <v>0.15437361765478</v>
      </c>
    </row>
    <row r="48989" spans="1:1" x14ac:dyDescent="0.3">
      <c r="A48989" s="13">
        <v>7.9518227583765005E-2</v>
      </c>
    </row>
    <row r="48990" spans="1:1" x14ac:dyDescent="0.3">
      <c r="A48990" s="13">
        <v>0.17224526112687999</v>
      </c>
    </row>
    <row r="48991" spans="1:1" x14ac:dyDescent="0.3">
      <c r="A48991" s="13">
        <v>0.11622155342524999</v>
      </c>
    </row>
    <row r="48992" spans="1:1" x14ac:dyDescent="0.3">
      <c r="A48992" s="13">
        <v>0.19043383617716</v>
      </c>
    </row>
    <row r="48993" spans="1:1" x14ac:dyDescent="0.3">
      <c r="A48993" s="13">
        <v>0.17327409180506001</v>
      </c>
    </row>
    <row r="48994" spans="1:1" x14ac:dyDescent="0.3">
      <c r="A48994" s="13">
        <v>0.30213199131163998</v>
      </c>
    </row>
    <row r="48995" spans="1:1" x14ac:dyDescent="0.3">
      <c r="A48995" s="13">
        <v>0.27361627654755999</v>
      </c>
    </row>
    <row r="48996" spans="1:1" x14ac:dyDescent="0.3">
      <c r="A48996" s="13">
        <v>0.13659570669044999</v>
      </c>
    </row>
    <row r="48997" spans="1:1" x14ac:dyDescent="0.3">
      <c r="A48997" s="13">
        <v>0.10163818926283</v>
      </c>
    </row>
    <row r="48998" spans="1:1" x14ac:dyDescent="0.3">
      <c r="A48998" s="13">
        <v>0.10034959090435</v>
      </c>
    </row>
    <row r="48999" spans="1:1" x14ac:dyDescent="0.3">
      <c r="A48999" s="13">
        <v>0.13752026351039001</v>
      </c>
    </row>
    <row r="49000" spans="1:1" x14ac:dyDescent="0.3">
      <c r="A49000" s="13">
        <v>0.25927620874226998</v>
      </c>
    </row>
    <row r="49001" spans="1:1" x14ac:dyDescent="0.3">
      <c r="A49001" s="13">
        <v>0.12305364361767</v>
      </c>
    </row>
    <row r="49002" spans="1:1" x14ac:dyDescent="0.3">
      <c r="A49002" s="13">
        <v>0.17647342994348</v>
      </c>
    </row>
    <row r="49003" spans="1:1" x14ac:dyDescent="0.3">
      <c r="A49003" s="13">
        <v>0.15067222031086</v>
      </c>
    </row>
    <row r="49004" spans="1:1" x14ac:dyDescent="0.3">
      <c r="A49004" s="13">
        <v>0.17298652802577</v>
      </c>
    </row>
    <row r="49005" spans="1:1" x14ac:dyDescent="0.3">
      <c r="A49005" s="13">
        <v>0.10802012633296</v>
      </c>
    </row>
    <row r="49006" spans="1:1" x14ac:dyDescent="0.3">
      <c r="A49006" s="13">
        <v>0.11132091458612001</v>
      </c>
    </row>
    <row r="49007" spans="1:1" x14ac:dyDescent="0.3">
      <c r="A49007" s="13">
        <v>6.9841902665663994E-2</v>
      </c>
    </row>
    <row r="49008" spans="1:1" x14ac:dyDescent="0.3">
      <c r="A49008" s="13">
        <v>0.17602080428867001</v>
      </c>
    </row>
    <row r="49009" spans="1:1" x14ac:dyDescent="0.3">
      <c r="A49009" s="13">
        <v>0.21184601601476</v>
      </c>
    </row>
    <row r="49010" spans="1:1" x14ac:dyDescent="0.3">
      <c r="A49010" s="13">
        <v>0.27804830866734997</v>
      </c>
    </row>
    <row r="49011" spans="1:1" x14ac:dyDescent="0.3">
      <c r="A49011" s="13">
        <v>0.18547958048339999</v>
      </c>
    </row>
    <row r="49012" spans="1:1" x14ac:dyDescent="0.3">
      <c r="A49012" s="13">
        <v>0.21975839460130001</v>
      </c>
    </row>
    <row r="49013" spans="1:1" x14ac:dyDescent="0.3">
      <c r="A49013" s="13">
        <v>0.20757279321231001</v>
      </c>
    </row>
    <row r="49014" spans="1:1" x14ac:dyDescent="0.3">
      <c r="A49014" s="13">
        <v>0.14556990050269</v>
      </c>
    </row>
    <row r="49015" spans="1:1" x14ac:dyDescent="0.3">
      <c r="A49015" s="13">
        <v>0.14775518315124</v>
      </c>
    </row>
    <row r="49016" spans="1:1" x14ac:dyDescent="0.3">
      <c r="A49016" s="13">
        <v>0.19991000976334</v>
      </c>
    </row>
    <row r="49017" spans="1:1" x14ac:dyDescent="0.3">
      <c r="A49017" s="13">
        <v>0.20808875957358</v>
      </c>
    </row>
    <row r="49018" spans="1:1" x14ac:dyDescent="0.3">
      <c r="A49018" s="13">
        <v>0.10912777307435</v>
      </c>
    </row>
    <row r="49019" spans="1:1" x14ac:dyDescent="0.3">
      <c r="A49019" s="13">
        <v>0.14852694299236999</v>
      </c>
    </row>
    <row r="49020" spans="1:1" x14ac:dyDescent="0.3">
      <c r="A49020" s="13">
        <v>0.10523211055029</v>
      </c>
    </row>
    <row r="49021" spans="1:1" x14ac:dyDescent="0.3">
      <c r="A49021" s="13">
        <v>0.21694869355077001</v>
      </c>
    </row>
    <row r="49022" spans="1:1" x14ac:dyDescent="0.3">
      <c r="A49022" s="13">
        <v>0.27697054922105002</v>
      </c>
    </row>
    <row r="49023" spans="1:1" x14ac:dyDescent="0.3">
      <c r="A49023" s="13">
        <v>0.19992613745796001</v>
      </c>
    </row>
    <row r="49024" spans="1:1" x14ac:dyDescent="0.3">
      <c r="A49024" s="13">
        <v>0.21080083875301001</v>
      </c>
    </row>
    <row r="49025" spans="1:1" x14ac:dyDescent="0.3">
      <c r="A49025" s="13">
        <v>0.13158888258932999</v>
      </c>
    </row>
    <row r="49026" spans="1:1" x14ac:dyDescent="0.3">
      <c r="A49026" s="13">
        <v>0.18292795601301001</v>
      </c>
    </row>
    <row r="49027" spans="1:1" x14ac:dyDescent="0.3">
      <c r="A49027" s="13">
        <v>0.13628609319641</v>
      </c>
    </row>
    <row r="49028" spans="1:1" x14ac:dyDescent="0.3">
      <c r="A49028" s="13">
        <v>0.16502991576392001</v>
      </c>
    </row>
    <row r="49029" spans="1:1" x14ac:dyDescent="0.3">
      <c r="A49029" s="13">
        <v>0.28654484610288999</v>
      </c>
    </row>
    <row r="49030" spans="1:1" x14ac:dyDescent="0.3">
      <c r="A49030" s="13">
        <v>0.17967708866362</v>
      </c>
    </row>
    <row r="49031" spans="1:1" x14ac:dyDescent="0.3">
      <c r="A49031" s="13">
        <v>0.19902324706560001</v>
      </c>
    </row>
    <row r="49032" spans="1:1" x14ac:dyDescent="0.3">
      <c r="A49032" s="13">
        <v>0.17321946109097999</v>
      </c>
    </row>
    <row r="49033" spans="1:1" x14ac:dyDescent="0.3">
      <c r="A49033" s="13">
        <v>0.19020035708805999</v>
      </c>
    </row>
    <row r="49034" spans="1:1" x14ac:dyDescent="0.3">
      <c r="A49034" s="13">
        <v>0.25184665705605003</v>
      </c>
    </row>
    <row r="49035" spans="1:1" x14ac:dyDescent="0.3">
      <c r="A49035" s="13">
        <v>0.16812728561654</v>
      </c>
    </row>
    <row r="49036" spans="1:1" x14ac:dyDescent="0.3">
      <c r="A49036" s="13">
        <v>0.22938600213957</v>
      </c>
    </row>
    <row r="49037" spans="1:1" x14ac:dyDescent="0.3">
      <c r="A49037" s="13">
        <v>0.22105866788087999</v>
      </c>
    </row>
    <row r="49038" spans="1:1" x14ac:dyDescent="0.3">
      <c r="A49038" s="13">
        <v>0.27699757212485998</v>
      </c>
    </row>
    <row r="49039" spans="1:1" x14ac:dyDescent="0.3">
      <c r="A49039" s="13">
        <v>0.30263336855133</v>
      </c>
    </row>
    <row r="49040" spans="1:1" x14ac:dyDescent="0.3">
      <c r="A49040" s="13">
        <v>0.20738816268754001</v>
      </c>
    </row>
    <row r="49041" spans="1:1" x14ac:dyDescent="0.3">
      <c r="A49041" s="13">
        <v>0.19133035214333999</v>
      </c>
    </row>
    <row r="49042" spans="1:1" x14ac:dyDescent="0.3">
      <c r="A49042" s="13">
        <v>0.13940675921383999</v>
      </c>
    </row>
    <row r="49043" spans="1:1" x14ac:dyDescent="0.3">
      <c r="A49043" s="13">
        <v>0.15932100877257999</v>
      </c>
    </row>
    <row r="49044" spans="1:1" x14ac:dyDescent="0.3">
      <c r="A49044" s="13">
        <v>0.25034322370030998</v>
      </c>
    </row>
    <row r="49045" spans="1:1" x14ac:dyDescent="0.3">
      <c r="A49045" s="13">
        <v>0.23628224057663999</v>
      </c>
    </row>
    <row r="49046" spans="1:1" x14ac:dyDescent="0.3">
      <c r="A49046" s="13">
        <v>0.13591610553239</v>
      </c>
    </row>
    <row r="49047" spans="1:1" x14ac:dyDescent="0.3">
      <c r="A49047" s="13">
        <v>0.16246568838986999</v>
      </c>
    </row>
    <row r="49048" spans="1:1" x14ac:dyDescent="0.3">
      <c r="A49048" s="13">
        <v>0.18583893544529001</v>
      </c>
    </row>
    <row r="49049" spans="1:1" x14ac:dyDescent="0.3">
      <c r="A49049" s="13">
        <v>0.11850263690520001</v>
      </c>
    </row>
    <row r="49050" spans="1:1" x14ac:dyDescent="0.3">
      <c r="A49050" s="13">
        <v>0.37770727889733002</v>
      </c>
    </row>
    <row r="49051" spans="1:1" x14ac:dyDescent="0.3">
      <c r="A49051" s="13">
        <v>8.1061463627198002E-2</v>
      </c>
    </row>
    <row r="49052" spans="1:1" x14ac:dyDescent="0.3">
      <c r="A49052" s="13">
        <v>0.18345359336500999</v>
      </c>
    </row>
    <row r="49053" spans="1:1" x14ac:dyDescent="0.3">
      <c r="A49053" s="13">
        <v>0.23796805069179999</v>
      </c>
    </row>
    <row r="49054" spans="1:1" x14ac:dyDescent="0.3">
      <c r="A49054" s="13">
        <v>0.1902053024384</v>
      </c>
    </row>
    <row r="49055" spans="1:1" x14ac:dyDescent="0.3">
      <c r="A49055" s="13">
        <v>0.13494980480079</v>
      </c>
    </row>
    <row r="49056" spans="1:1" x14ac:dyDescent="0.3">
      <c r="A49056" s="13">
        <v>0.25968473750948001</v>
      </c>
    </row>
    <row r="49057" spans="1:1" x14ac:dyDescent="0.3">
      <c r="A49057" s="13">
        <v>0.13881347821220999</v>
      </c>
    </row>
    <row r="49058" spans="1:1" x14ac:dyDescent="0.3">
      <c r="A49058" s="13">
        <v>0.15558034145246999</v>
      </c>
    </row>
    <row r="49059" spans="1:1" x14ac:dyDescent="0.3">
      <c r="A49059" s="13">
        <v>0.15915618841988999</v>
      </c>
    </row>
    <row r="49060" spans="1:1" x14ac:dyDescent="0.3">
      <c r="A49060" s="13">
        <v>0.22081685979955001</v>
      </c>
    </row>
    <row r="49061" spans="1:1" x14ac:dyDescent="0.3">
      <c r="A49061" s="13">
        <v>0.17363877569377001</v>
      </c>
    </row>
    <row r="49062" spans="1:1" x14ac:dyDescent="0.3">
      <c r="A49062" s="13">
        <v>0.12268067711445001</v>
      </c>
    </row>
    <row r="49063" spans="1:1" x14ac:dyDescent="0.3">
      <c r="A49063" s="13">
        <v>9.6921199409888997E-2</v>
      </c>
    </row>
    <row r="49064" spans="1:1" x14ac:dyDescent="0.3">
      <c r="A49064" s="13">
        <v>0.31153605730248002</v>
      </c>
    </row>
    <row r="49065" spans="1:1" x14ac:dyDescent="0.3">
      <c r="A49065" s="13">
        <v>0.19814359141685001</v>
      </c>
    </row>
    <row r="49066" spans="1:1" x14ac:dyDescent="0.3">
      <c r="A49066" s="13">
        <v>0.2134885157409</v>
      </c>
    </row>
    <row r="49067" spans="1:1" x14ac:dyDescent="0.3">
      <c r="A49067" s="13">
        <v>0.16896215348727001</v>
      </c>
    </row>
    <row r="49068" spans="1:1" x14ac:dyDescent="0.3">
      <c r="A49068" s="13">
        <v>0.11142970474336999</v>
      </c>
    </row>
    <row r="49069" spans="1:1" x14ac:dyDescent="0.3">
      <c r="A49069" s="13">
        <v>7.7361672665170994E-2</v>
      </c>
    </row>
    <row r="49070" spans="1:1" x14ac:dyDescent="0.3">
      <c r="A49070" s="13">
        <v>0.25586439067507</v>
      </c>
    </row>
    <row r="49071" spans="1:1" x14ac:dyDescent="0.3">
      <c r="A49071" s="13">
        <v>0.33862197772420999</v>
      </c>
    </row>
    <row r="49072" spans="1:1" x14ac:dyDescent="0.3">
      <c r="A49072" s="13">
        <v>0.19349782563126</v>
      </c>
    </row>
    <row r="49073" spans="1:1" x14ac:dyDescent="0.3">
      <c r="A49073" s="13">
        <v>0.20641006981804999</v>
      </c>
    </row>
    <row r="49074" spans="1:1" x14ac:dyDescent="0.3">
      <c r="A49074" s="13">
        <v>0.20799518261846001</v>
      </c>
    </row>
    <row r="49075" spans="1:1" x14ac:dyDescent="0.3">
      <c r="A49075" s="13">
        <v>0.19048720773902</v>
      </c>
    </row>
    <row r="49076" spans="1:1" x14ac:dyDescent="0.3">
      <c r="A49076" s="13">
        <v>0.26860676945909001</v>
      </c>
    </row>
    <row r="49077" spans="1:1" x14ac:dyDescent="0.3">
      <c r="A49077" s="13">
        <v>0.10696191115954</v>
      </c>
    </row>
    <row r="49078" spans="1:1" x14ac:dyDescent="0.3">
      <c r="A49078" s="13">
        <v>4.7238424455367002E-2</v>
      </c>
    </row>
    <row r="49079" spans="1:1" x14ac:dyDescent="0.3">
      <c r="A49079" s="13">
        <v>0.14734522903100999</v>
      </c>
    </row>
    <row r="49080" spans="1:1" x14ac:dyDescent="0.3">
      <c r="A49080" s="13">
        <v>5.6492990188032E-2</v>
      </c>
    </row>
    <row r="49081" spans="1:1" x14ac:dyDescent="0.3">
      <c r="A49081" s="13">
        <v>0.17629716264223999</v>
      </c>
    </row>
    <row r="49082" spans="1:1" x14ac:dyDescent="0.3">
      <c r="A49082" s="13">
        <v>0.19769277174411001</v>
      </c>
    </row>
    <row r="49083" spans="1:1" x14ac:dyDescent="0.3">
      <c r="A49083" s="13">
        <v>0.11732101553747</v>
      </c>
    </row>
    <row r="49084" spans="1:1" x14ac:dyDescent="0.3">
      <c r="A49084" s="13">
        <v>7.5785390184671994E-2</v>
      </c>
    </row>
    <row r="49085" spans="1:1" x14ac:dyDescent="0.3">
      <c r="A49085" s="13">
        <v>0.16592899937003</v>
      </c>
    </row>
    <row r="49086" spans="1:1" x14ac:dyDescent="0.3">
      <c r="A49086" s="13">
        <v>0.27417529155922998</v>
      </c>
    </row>
    <row r="49087" spans="1:1" x14ac:dyDescent="0.3">
      <c r="A49087" s="13">
        <v>0.11406169334372999</v>
      </c>
    </row>
    <row r="49088" spans="1:1" x14ac:dyDescent="0.3">
      <c r="A49088" s="13">
        <v>0.15381207404790001</v>
      </c>
    </row>
    <row r="49089" spans="1:1" x14ac:dyDescent="0.3">
      <c r="A49089" s="13">
        <v>0.17738309553258</v>
      </c>
    </row>
    <row r="49090" spans="1:1" x14ac:dyDescent="0.3">
      <c r="A49090" s="13">
        <v>0.19170692143143001</v>
      </c>
    </row>
    <row r="49091" spans="1:1" x14ac:dyDescent="0.3">
      <c r="A49091" s="13">
        <v>0.28720314979459999</v>
      </c>
    </row>
    <row r="49092" spans="1:1" x14ac:dyDescent="0.3">
      <c r="A49092" s="13">
        <v>0.11403633151611001</v>
      </c>
    </row>
    <row r="49093" spans="1:1" x14ac:dyDescent="0.3">
      <c r="A49093" s="13">
        <v>0.24729617847300001</v>
      </c>
    </row>
    <row r="49094" spans="1:1" x14ac:dyDescent="0.3">
      <c r="A49094" s="13">
        <v>0.17621643692576</v>
      </c>
    </row>
    <row r="49095" spans="1:1" x14ac:dyDescent="0.3">
      <c r="A49095" s="13">
        <v>0.20696027023307001</v>
      </c>
    </row>
    <row r="49096" spans="1:1" x14ac:dyDescent="0.3">
      <c r="A49096" s="13">
        <v>0.27641019895406999</v>
      </c>
    </row>
    <row r="49097" spans="1:1" x14ac:dyDescent="0.3">
      <c r="A49097" s="13">
        <v>8.8623122364274998E-2</v>
      </c>
    </row>
    <row r="49098" spans="1:1" x14ac:dyDescent="0.3">
      <c r="A49098" s="13">
        <v>0.12307094321846999</v>
      </c>
    </row>
    <row r="49099" spans="1:1" x14ac:dyDescent="0.3">
      <c r="A49099" s="13">
        <v>8.2942893376986002E-2</v>
      </c>
    </row>
    <row r="49100" spans="1:1" x14ac:dyDescent="0.3">
      <c r="A49100" s="13">
        <v>4.1962223700074998E-2</v>
      </c>
    </row>
    <row r="49101" spans="1:1" x14ac:dyDescent="0.3">
      <c r="A49101" s="13">
        <v>0.13760502451059001</v>
      </c>
    </row>
    <row r="49102" spans="1:1" x14ac:dyDescent="0.3">
      <c r="A49102" s="13">
        <v>0.17784010360838001</v>
      </c>
    </row>
    <row r="49103" spans="1:1" x14ac:dyDescent="0.3">
      <c r="A49103" s="13">
        <v>0.10312258875377001</v>
      </c>
    </row>
    <row r="49104" spans="1:1" x14ac:dyDescent="0.3">
      <c r="A49104" s="13">
        <v>0.17466070872143</v>
      </c>
    </row>
    <row r="49105" spans="1:1" x14ac:dyDescent="0.3">
      <c r="A49105" s="13">
        <v>8.3566080339354004E-2</v>
      </c>
    </row>
    <row r="49106" spans="1:1" x14ac:dyDescent="0.3">
      <c r="A49106" s="13">
        <v>0.17950249764383</v>
      </c>
    </row>
    <row r="49107" spans="1:1" x14ac:dyDescent="0.3">
      <c r="A49107" s="13">
        <v>0.16503255212963999</v>
      </c>
    </row>
    <row r="49108" spans="1:1" x14ac:dyDescent="0.3">
      <c r="A49108" s="13">
        <v>0.17032372308362001</v>
      </c>
    </row>
    <row r="49109" spans="1:1" x14ac:dyDescent="0.3">
      <c r="A49109" s="13">
        <v>0.12555054099985</v>
      </c>
    </row>
    <row r="49110" spans="1:1" x14ac:dyDescent="0.3">
      <c r="A49110" s="13">
        <v>0.10799875653929</v>
      </c>
    </row>
    <row r="49111" spans="1:1" x14ac:dyDescent="0.3">
      <c r="A49111" s="13">
        <v>0.15004597222464999</v>
      </c>
    </row>
    <row r="49112" spans="1:1" x14ac:dyDescent="0.3">
      <c r="A49112" s="13">
        <v>0.16500974514573999</v>
      </c>
    </row>
    <row r="49113" spans="1:1" x14ac:dyDescent="0.3">
      <c r="A49113" s="13">
        <v>0.20613229732072999</v>
      </c>
    </row>
    <row r="49114" spans="1:1" x14ac:dyDescent="0.3">
      <c r="A49114" s="13">
        <v>0.15609540953303999</v>
      </c>
    </row>
    <row r="49115" spans="1:1" x14ac:dyDescent="0.3">
      <c r="A49115" s="13">
        <v>0.12602674390852001</v>
      </c>
    </row>
    <row r="49116" spans="1:1" x14ac:dyDescent="0.3">
      <c r="A49116" s="13">
        <v>0.17260877295752999</v>
      </c>
    </row>
    <row r="49117" spans="1:1" x14ac:dyDescent="0.3">
      <c r="A49117" s="13">
        <v>0.21123745816218001</v>
      </c>
    </row>
    <row r="49118" spans="1:1" x14ac:dyDescent="0.3">
      <c r="A49118" s="13">
        <v>8.0454936817603004E-2</v>
      </c>
    </row>
    <row r="49119" spans="1:1" x14ac:dyDescent="0.3">
      <c r="A49119" s="13">
        <v>0.16849385017321999</v>
      </c>
    </row>
    <row r="49120" spans="1:1" x14ac:dyDescent="0.3">
      <c r="A49120" s="13">
        <v>7.3186782539931994E-2</v>
      </c>
    </row>
    <row r="49121" spans="1:1" x14ac:dyDescent="0.3">
      <c r="A49121" s="13">
        <v>0.14648870675601</v>
      </c>
    </row>
    <row r="49122" spans="1:1" x14ac:dyDescent="0.3">
      <c r="A49122" s="13">
        <v>0.18952969179213999</v>
      </c>
    </row>
    <row r="49123" spans="1:1" x14ac:dyDescent="0.3">
      <c r="A49123" s="13">
        <v>0.15104893929699001</v>
      </c>
    </row>
    <row r="49124" spans="1:1" x14ac:dyDescent="0.3">
      <c r="A49124" s="13">
        <v>0.23142145906427999</v>
      </c>
    </row>
    <row r="49125" spans="1:1" x14ac:dyDescent="0.3">
      <c r="A49125" s="13">
        <v>0.183115603392</v>
      </c>
    </row>
    <row r="49126" spans="1:1" x14ac:dyDescent="0.3">
      <c r="A49126" s="13">
        <v>0.14910922641846</v>
      </c>
    </row>
    <row r="49127" spans="1:1" x14ac:dyDescent="0.3">
      <c r="A49127" s="13">
        <v>0.20613311404974999</v>
      </c>
    </row>
    <row r="49128" spans="1:1" x14ac:dyDescent="0.3">
      <c r="A49128" s="13">
        <v>9.0318860663147996E-2</v>
      </c>
    </row>
    <row r="49129" spans="1:1" x14ac:dyDescent="0.3">
      <c r="A49129" s="13">
        <v>7.0953877212180994E-2</v>
      </c>
    </row>
    <row r="49130" spans="1:1" x14ac:dyDescent="0.3">
      <c r="A49130" s="13">
        <v>5.4118003756180998E-2</v>
      </c>
    </row>
    <row r="49131" spans="1:1" x14ac:dyDescent="0.3">
      <c r="A49131" s="13">
        <v>0.10894845361757</v>
      </c>
    </row>
    <row r="49132" spans="1:1" x14ac:dyDescent="0.3">
      <c r="A49132" s="13">
        <v>0.17662407955880999</v>
      </c>
    </row>
    <row r="49133" spans="1:1" x14ac:dyDescent="0.3">
      <c r="A49133" s="13">
        <v>0.1030341080267</v>
      </c>
    </row>
    <row r="49134" spans="1:1" x14ac:dyDescent="0.3">
      <c r="A49134" s="13">
        <v>0.11812405369689</v>
      </c>
    </row>
    <row r="49135" spans="1:1" x14ac:dyDescent="0.3">
      <c r="A49135" s="13">
        <v>0.18638529982666999</v>
      </c>
    </row>
    <row r="49136" spans="1:1" x14ac:dyDescent="0.3">
      <c r="A49136" s="13">
        <v>0.12038469160675</v>
      </c>
    </row>
    <row r="49137" spans="1:1" x14ac:dyDescent="0.3">
      <c r="A49137" s="13">
        <v>0.20549667141041</v>
      </c>
    </row>
    <row r="49138" spans="1:1" x14ac:dyDescent="0.3">
      <c r="A49138" s="13">
        <v>0.10422614556793</v>
      </c>
    </row>
    <row r="49139" spans="1:1" x14ac:dyDescent="0.3">
      <c r="A49139" s="13">
        <v>0.16859795256692001</v>
      </c>
    </row>
    <row r="49140" spans="1:1" x14ac:dyDescent="0.3">
      <c r="A49140" s="13">
        <v>0.19554798883652999</v>
      </c>
    </row>
    <row r="49141" spans="1:1" x14ac:dyDescent="0.3">
      <c r="A49141" s="13">
        <v>0.16560273047009</v>
      </c>
    </row>
    <row r="49142" spans="1:1" x14ac:dyDescent="0.3">
      <c r="A49142" s="13">
        <v>9.8983640176685997E-2</v>
      </c>
    </row>
    <row r="49143" spans="1:1" x14ac:dyDescent="0.3">
      <c r="A49143" s="13">
        <v>7.6095899229456004E-2</v>
      </c>
    </row>
    <row r="49144" spans="1:1" x14ac:dyDescent="0.3">
      <c r="A49144" s="13">
        <v>0.22092484001104001</v>
      </c>
    </row>
    <row r="49145" spans="1:1" x14ac:dyDescent="0.3">
      <c r="A49145" s="13">
        <v>0.19369606198575001</v>
      </c>
    </row>
    <row r="49146" spans="1:1" x14ac:dyDescent="0.3">
      <c r="A49146" s="13">
        <v>0.15900779418312</v>
      </c>
    </row>
    <row r="49147" spans="1:1" x14ac:dyDescent="0.3">
      <c r="A49147" s="13">
        <v>0.12249596506217</v>
      </c>
    </row>
    <row r="49148" spans="1:1" x14ac:dyDescent="0.3">
      <c r="A49148" s="13">
        <v>0.16225251106597</v>
      </c>
    </row>
    <row r="49149" spans="1:1" x14ac:dyDescent="0.3">
      <c r="A49149" s="13">
        <v>0.19176149489798999</v>
      </c>
    </row>
    <row r="49150" spans="1:1" x14ac:dyDescent="0.3">
      <c r="A49150" s="13">
        <v>0.20685148229406999</v>
      </c>
    </row>
    <row r="49151" spans="1:1" x14ac:dyDescent="0.3">
      <c r="A49151" s="13">
        <v>0.29474903841590999</v>
      </c>
    </row>
    <row r="49152" spans="1:1" x14ac:dyDescent="0.3">
      <c r="A49152" s="13">
        <v>0.10613807497376</v>
      </c>
    </row>
    <row r="49153" spans="1:1" x14ac:dyDescent="0.3">
      <c r="A49153" s="13">
        <v>0.16939502337025</v>
      </c>
    </row>
    <row r="49154" spans="1:1" x14ac:dyDescent="0.3">
      <c r="A49154" s="13">
        <v>0.10494927180745001</v>
      </c>
    </row>
    <row r="49155" spans="1:1" x14ac:dyDescent="0.3">
      <c r="A49155" s="13">
        <v>0.29205174257276001</v>
      </c>
    </row>
    <row r="49156" spans="1:1" x14ac:dyDescent="0.3">
      <c r="A49156" s="13">
        <v>0.24592782179514</v>
      </c>
    </row>
    <row r="49157" spans="1:1" x14ac:dyDescent="0.3">
      <c r="A49157" s="13">
        <v>0.19618812920147</v>
      </c>
    </row>
    <row r="49158" spans="1:1" x14ac:dyDescent="0.3">
      <c r="A49158" s="13">
        <v>0.19640604887457</v>
      </c>
    </row>
    <row r="49159" spans="1:1" x14ac:dyDescent="0.3">
      <c r="A49159" s="13">
        <v>0.31155237089639998</v>
      </c>
    </row>
    <row r="49160" spans="1:1" x14ac:dyDescent="0.3">
      <c r="A49160" s="13">
        <v>0.22036230797504999</v>
      </c>
    </row>
    <row r="49161" spans="1:1" x14ac:dyDescent="0.3">
      <c r="A49161" s="13">
        <v>8.8009198854932996E-2</v>
      </c>
    </row>
    <row r="49162" spans="1:1" x14ac:dyDescent="0.3">
      <c r="A49162" s="13">
        <v>7.1248319089080997E-2</v>
      </c>
    </row>
    <row r="49163" spans="1:1" x14ac:dyDescent="0.3">
      <c r="A49163" s="13">
        <v>0.17495395144872999</v>
      </c>
    </row>
    <row r="49164" spans="1:1" x14ac:dyDescent="0.3">
      <c r="A49164" s="13">
        <v>0.14657036879866001</v>
      </c>
    </row>
    <row r="49165" spans="1:1" x14ac:dyDescent="0.3">
      <c r="A49165" s="13">
        <v>7.6511304707922001E-2</v>
      </c>
    </row>
    <row r="49166" spans="1:1" x14ac:dyDescent="0.3">
      <c r="A49166" s="13">
        <v>0.23036631151528</v>
      </c>
    </row>
    <row r="49167" spans="1:1" x14ac:dyDescent="0.3">
      <c r="A49167" s="13">
        <v>0.20213114892079001</v>
      </c>
    </row>
    <row r="49168" spans="1:1" x14ac:dyDescent="0.3">
      <c r="A49168" s="13">
        <v>7.7768088875925998E-2</v>
      </c>
    </row>
    <row r="49169" spans="1:1" x14ac:dyDescent="0.3">
      <c r="A49169" s="13">
        <v>0.23600511673550001</v>
      </c>
    </row>
    <row r="49170" spans="1:1" x14ac:dyDescent="0.3">
      <c r="A49170" s="13">
        <v>0.13590614263459999</v>
      </c>
    </row>
    <row r="49171" spans="1:1" x14ac:dyDescent="0.3">
      <c r="A49171" s="13">
        <v>0.18199404207736999</v>
      </c>
    </row>
    <row r="49172" spans="1:1" x14ac:dyDescent="0.3">
      <c r="A49172" s="13">
        <v>0.11210268505852999</v>
      </c>
    </row>
    <row r="49173" spans="1:1" x14ac:dyDescent="0.3">
      <c r="A49173" s="13">
        <v>0.22658607358752</v>
      </c>
    </row>
    <row r="49174" spans="1:1" x14ac:dyDescent="0.3">
      <c r="A49174" s="13">
        <v>0.10312341975141</v>
      </c>
    </row>
    <row r="49175" spans="1:1" x14ac:dyDescent="0.3">
      <c r="A49175" s="13">
        <v>0.21603447477761001</v>
      </c>
    </row>
    <row r="49176" spans="1:1" x14ac:dyDescent="0.3">
      <c r="A49176" s="13">
        <v>0.22487935874858</v>
      </c>
    </row>
    <row r="49177" spans="1:1" x14ac:dyDescent="0.3">
      <c r="A49177" s="13">
        <v>9.0172787025357998E-2</v>
      </c>
    </row>
    <row r="49178" spans="1:1" x14ac:dyDescent="0.3">
      <c r="A49178" s="13">
        <v>0.30699746399403999</v>
      </c>
    </row>
    <row r="49179" spans="1:1" x14ac:dyDescent="0.3">
      <c r="A49179" s="13">
        <v>0.1385206022586</v>
      </c>
    </row>
    <row r="49180" spans="1:1" x14ac:dyDescent="0.3">
      <c r="A49180" s="13">
        <v>0.19787500826894999</v>
      </c>
    </row>
    <row r="49181" spans="1:1" x14ac:dyDescent="0.3">
      <c r="A49181" s="13">
        <v>0.24743847048288001</v>
      </c>
    </row>
    <row r="49182" spans="1:1" x14ac:dyDescent="0.3">
      <c r="A49182" s="13">
        <v>0.32654291469374003</v>
      </c>
    </row>
    <row r="49183" spans="1:1" x14ac:dyDescent="0.3">
      <c r="A49183" s="13">
        <v>8.3841516458699999E-2</v>
      </c>
    </row>
    <row r="49184" spans="1:1" x14ac:dyDescent="0.3">
      <c r="A49184" s="13">
        <v>0.20161497516421001</v>
      </c>
    </row>
    <row r="49185" spans="1:1" x14ac:dyDescent="0.3">
      <c r="A49185" s="13">
        <v>0.26657493010547001</v>
      </c>
    </row>
    <row r="49186" spans="1:1" x14ac:dyDescent="0.3">
      <c r="A49186" s="13">
        <v>0.11986314171905001</v>
      </c>
    </row>
    <row r="49187" spans="1:1" x14ac:dyDescent="0.3">
      <c r="A49187" s="13">
        <v>0.10648758968601001</v>
      </c>
    </row>
    <row r="49188" spans="1:1" x14ac:dyDescent="0.3">
      <c r="A49188" s="13">
        <v>0.16076450621808</v>
      </c>
    </row>
    <row r="49189" spans="1:1" x14ac:dyDescent="0.3">
      <c r="A49189" s="13">
        <v>0.16219784844276999</v>
      </c>
    </row>
    <row r="49190" spans="1:1" x14ac:dyDescent="0.3">
      <c r="A49190" s="13">
        <v>0.36444073492278001</v>
      </c>
    </row>
    <row r="49191" spans="1:1" x14ac:dyDescent="0.3">
      <c r="A49191" s="13">
        <v>0.18093146589417999</v>
      </c>
    </row>
    <row r="49192" spans="1:1" x14ac:dyDescent="0.3">
      <c r="A49192" s="13">
        <v>0.16091604060382</v>
      </c>
    </row>
    <row r="49193" spans="1:1" x14ac:dyDescent="0.3">
      <c r="A49193" s="13">
        <v>0.15793068611382</v>
      </c>
    </row>
    <row r="49194" spans="1:1" x14ac:dyDescent="0.3">
      <c r="A49194" s="13">
        <v>0.10933326136007999</v>
      </c>
    </row>
    <row r="49195" spans="1:1" x14ac:dyDescent="0.3">
      <c r="A49195" s="13">
        <v>0.12932640606458001</v>
      </c>
    </row>
    <row r="49196" spans="1:1" x14ac:dyDescent="0.3">
      <c r="A49196" s="13">
        <v>0.24671709909638001</v>
      </c>
    </row>
    <row r="49197" spans="1:1" x14ac:dyDescent="0.3">
      <c r="A49197" s="13">
        <v>0.12664896060427</v>
      </c>
    </row>
    <row r="49198" spans="1:1" x14ac:dyDescent="0.3">
      <c r="A49198" s="13">
        <v>0.1331305199227</v>
      </c>
    </row>
    <row r="49199" spans="1:1" x14ac:dyDescent="0.3">
      <c r="A49199" s="13">
        <v>6.5469922597133995E-2</v>
      </c>
    </row>
    <row r="49200" spans="1:1" x14ac:dyDescent="0.3">
      <c r="A49200" s="13">
        <v>0.25178048901879002</v>
      </c>
    </row>
    <row r="49201" spans="1:1" x14ac:dyDescent="0.3">
      <c r="A49201" s="13">
        <v>0.14272114698987001</v>
      </c>
    </row>
    <row r="49202" spans="1:1" x14ac:dyDescent="0.3">
      <c r="A49202" s="13">
        <v>0.11239619011652</v>
      </c>
    </row>
    <row r="49203" spans="1:1" x14ac:dyDescent="0.3">
      <c r="A49203" s="13">
        <v>0.16461287129613</v>
      </c>
    </row>
    <row r="49204" spans="1:1" x14ac:dyDescent="0.3">
      <c r="A49204" s="13">
        <v>0.20604230741216001</v>
      </c>
    </row>
    <row r="49205" spans="1:1" x14ac:dyDescent="0.3">
      <c r="A49205" s="13">
        <v>0.10586481089013999</v>
      </c>
    </row>
    <row r="49206" spans="1:1" x14ac:dyDescent="0.3">
      <c r="A49206" s="13">
        <v>0.19651383147413001</v>
      </c>
    </row>
    <row r="49207" spans="1:1" x14ac:dyDescent="0.3">
      <c r="A49207" s="13">
        <v>0.19587907560541001</v>
      </c>
    </row>
    <row r="49208" spans="1:1" x14ac:dyDescent="0.3">
      <c r="A49208" s="13">
        <v>0.23258365308361001</v>
      </c>
    </row>
    <row r="49209" spans="1:1" x14ac:dyDescent="0.3">
      <c r="A49209" s="13">
        <v>0.14333994396826</v>
      </c>
    </row>
    <row r="49210" spans="1:1" x14ac:dyDescent="0.3">
      <c r="A49210" s="13">
        <v>0.16261784788524999</v>
      </c>
    </row>
    <row r="49211" spans="1:1" x14ac:dyDescent="0.3">
      <c r="A49211" s="13">
        <v>0.20999162676301</v>
      </c>
    </row>
    <row r="49212" spans="1:1" x14ac:dyDescent="0.3">
      <c r="A49212" s="13">
        <v>0.15173891389231001</v>
      </c>
    </row>
    <row r="49213" spans="1:1" x14ac:dyDescent="0.3">
      <c r="A49213" s="13">
        <v>0.19739879272670999</v>
      </c>
    </row>
    <row r="49214" spans="1:1" x14ac:dyDescent="0.3">
      <c r="A49214" s="13">
        <v>0.14666011683898</v>
      </c>
    </row>
    <row r="49215" spans="1:1" x14ac:dyDescent="0.3">
      <c r="A49215" s="13">
        <v>0.1076133764846</v>
      </c>
    </row>
    <row r="49216" spans="1:1" x14ac:dyDescent="0.3">
      <c r="A49216" s="13">
        <v>0.27470607430917998</v>
      </c>
    </row>
    <row r="49217" spans="1:1" x14ac:dyDescent="0.3">
      <c r="A49217" s="13">
        <v>0.11121158960378</v>
      </c>
    </row>
    <row r="49218" spans="1:1" x14ac:dyDescent="0.3">
      <c r="A49218" s="13">
        <v>0.14728951316107</v>
      </c>
    </row>
    <row r="49219" spans="1:1" x14ac:dyDescent="0.3">
      <c r="A49219" s="13">
        <v>0.15627417311731001</v>
      </c>
    </row>
    <row r="49220" spans="1:1" x14ac:dyDescent="0.3">
      <c r="A49220" s="13">
        <v>0.31004980477811001</v>
      </c>
    </row>
    <row r="49221" spans="1:1" x14ac:dyDescent="0.3">
      <c r="A49221" s="13">
        <v>0.14336594937729</v>
      </c>
    </row>
    <row r="49222" spans="1:1" x14ac:dyDescent="0.3">
      <c r="A49222" s="13">
        <v>0.13048443201726001</v>
      </c>
    </row>
    <row r="49223" spans="1:1" x14ac:dyDescent="0.3">
      <c r="A49223" s="13">
        <v>0.17370669199996</v>
      </c>
    </row>
    <row r="49224" spans="1:1" x14ac:dyDescent="0.3">
      <c r="A49224" s="13">
        <v>0.15622429124206999</v>
      </c>
    </row>
    <row r="49225" spans="1:1" x14ac:dyDescent="0.3">
      <c r="A49225" s="13">
        <v>0.23067115680951</v>
      </c>
    </row>
    <row r="49226" spans="1:1" x14ac:dyDescent="0.3">
      <c r="A49226" s="13">
        <v>0.12023500459243</v>
      </c>
    </row>
    <row r="49227" spans="1:1" x14ac:dyDescent="0.3">
      <c r="A49227" s="13">
        <v>0.12863531888624999</v>
      </c>
    </row>
    <row r="49228" spans="1:1" x14ac:dyDescent="0.3">
      <c r="A49228" s="13">
        <v>0.19284498294228</v>
      </c>
    </row>
    <row r="49229" spans="1:1" x14ac:dyDescent="0.3">
      <c r="A49229" s="13">
        <v>0.18298422085364</v>
      </c>
    </row>
    <row r="49230" spans="1:1" x14ac:dyDescent="0.3">
      <c r="A49230" s="13">
        <v>0.11403905224359</v>
      </c>
    </row>
    <row r="49231" spans="1:1" x14ac:dyDescent="0.3">
      <c r="A49231" s="13">
        <v>0.22994664824493</v>
      </c>
    </row>
    <row r="49232" spans="1:1" x14ac:dyDescent="0.3">
      <c r="A49232" s="13">
        <v>0.25445598719631002</v>
      </c>
    </row>
    <row r="49233" spans="1:1" x14ac:dyDescent="0.3">
      <c r="A49233" s="13">
        <v>0.1324940444729</v>
      </c>
    </row>
    <row r="49234" spans="1:1" x14ac:dyDescent="0.3">
      <c r="A49234" s="13">
        <v>0.29033503880587003</v>
      </c>
    </row>
    <row r="49235" spans="1:1" x14ac:dyDescent="0.3">
      <c r="A49235" s="13">
        <v>0.27267208142083998</v>
      </c>
    </row>
    <row r="49236" spans="1:1" x14ac:dyDescent="0.3">
      <c r="A49236" s="13">
        <v>0.16910513050609999</v>
      </c>
    </row>
    <row r="49237" spans="1:1" x14ac:dyDescent="0.3">
      <c r="A49237" s="13">
        <v>0.13883168268507001</v>
      </c>
    </row>
    <row r="49238" spans="1:1" x14ac:dyDescent="0.3">
      <c r="A49238" s="13">
        <v>9.2697563334606006E-2</v>
      </c>
    </row>
    <row r="49239" spans="1:1" x14ac:dyDescent="0.3">
      <c r="A49239" s="13">
        <v>0.13700078938464</v>
      </c>
    </row>
    <row r="49240" spans="1:1" x14ac:dyDescent="0.3">
      <c r="A49240" s="13">
        <v>0.24532510084055001</v>
      </c>
    </row>
    <row r="49241" spans="1:1" x14ac:dyDescent="0.3">
      <c r="A49241" s="13">
        <v>9.3012432956305999E-2</v>
      </c>
    </row>
    <row r="49242" spans="1:1" x14ac:dyDescent="0.3">
      <c r="A49242" s="13">
        <v>0.29265498111219002</v>
      </c>
    </row>
    <row r="49243" spans="1:1" x14ac:dyDescent="0.3">
      <c r="A49243" s="13">
        <v>0.20167659225244999</v>
      </c>
    </row>
    <row r="49244" spans="1:1" x14ac:dyDescent="0.3">
      <c r="A49244" s="13">
        <v>0.12105854922362</v>
      </c>
    </row>
    <row r="49245" spans="1:1" x14ac:dyDescent="0.3">
      <c r="A49245" s="13">
        <v>0.11472724073182</v>
      </c>
    </row>
    <row r="49246" spans="1:1" x14ac:dyDescent="0.3">
      <c r="A49246" s="13">
        <v>0.16333010168536999</v>
      </c>
    </row>
    <row r="49247" spans="1:1" x14ac:dyDescent="0.3">
      <c r="A49247" s="13">
        <v>0.21285593249699999</v>
      </c>
    </row>
    <row r="49248" spans="1:1" x14ac:dyDescent="0.3">
      <c r="A49248" s="13">
        <v>0.13087929467838</v>
      </c>
    </row>
    <row r="49249" spans="1:1" x14ac:dyDescent="0.3">
      <c r="A49249" s="13">
        <v>0.19982676862038001</v>
      </c>
    </row>
    <row r="49250" spans="1:1" x14ac:dyDescent="0.3">
      <c r="A49250" s="13">
        <v>0.19297268489711</v>
      </c>
    </row>
    <row r="49251" spans="1:1" x14ac:dyDescent="0.3">
      <c r="A49251" s="13">
        <v>0.13200111697511999</v>
      </c>
    </row>
    <row r="49252" spans="1:1" x14ac:dyDescent="0.3">
      <c r="A49252" s="13">
        <v>0.19210437626683999</v>
      </c>
    </row>
    <row r="49253" spans="1:1" x14ac:dyDescent="0.3">
      <c r="A49253" s="13">
        <v>0.11640466627289001</v>
      </c>
    </row>
    <row r="49254" spans="1:1" x14ac:dyDescent="0.3">
      <c r="A49254" s="13">
        <v>0.24365288265129001</v>
      </c>
    </row>
    <row r="49255" spans="1:1" x14ac:dyDescent="0.3">
      <c r="A49255" s="13">
        <v>0.25779185885028</v>
      </c>
    </row>
    <row r="49256" spans="1:1" x14ac:dyDescent="0.3">
      <c r="A49256" s="13">
        <v>0.22110408159643</v>
      </c>
    </row>
    <row r="49257" spans="1:1" x14ac:dyDescent="0.3">
      <c r="A49257" s="13">
        <v>0.20651267477874</v>
      </c>
    </row>
    <row r="49258" spans="1:1" x14ac:dyDescent="0.3">
      <c r="A49258" s="13">
        <v>0.17858699050608001</v>
      </c>
    </row>
    <row r="49259" spans="1:1" x14ac:dyDescent="0.3">
      <c r="A49259" s="13">
        <v>0.26240084920778001</v>
      </c>
    </row>
    <row r="49260" spans="1:1" x14ac:dyDescent="0.3">
      <c r="A49260" s="13">
        <v>0.21078669926627</v>
      </c>
    </row>
    <row r="49261" spans="1:1" x14ac:dyDescent="0.3">
      <c r="A49261" s="13">
        <v>0.13457556835122</v>
      </c>
    </row>
    <row r="49262" spans="1:1" x14ac:dyDescent="0.3">
      <c r="A49262" s="13">
        <v>6.3127514126840006E-2</v>
      </c>
    </row>
    <row r="49263" spans="1:1" x14ac:dyDescent="0.3">
      <c r="A49263" s="13">
        <v>0.14040899295723999</v>
      </c>
    </row>
    <row r="49264" spans="1:1" x14ac:dyDescent="0.3">
      <c r="A49264" s="13">
        <v>0.13450438192167</v>
      </c>
    </row>
    <row r="49265" spans="1:1" x14ac:dyDescent="0.3">
      <c r="A49265" s="13">
        <v>0.24084079403139</v>
      </c>
    </row>
    <row r="49266" spans="1:1" x14ac:dyDescent="0.3">
      <c r="A49266" s="13">
        <v>9.1914292358494007E-2</v>
      </c>
    </row>
    <row r="49267" spans="1:1" x14ac:dyDescent="0.3">
      <c r="A49267" s="13">
        <v>0.24007683426307</v>
      </c>
    </row>
    <row r="49268" spans="1:1" x14ac:dyDescent="0.3">
      <c r="A49268" s="13">
        <v>0.12991558682259</v>
      </c>
    </row>
    <row r="49269" spans="1:1" x14ac:dyDescent="0.3">
      <c r="A49269" s="13">
        <v>0.20467397585145</v>
      </c>
    </row>
    <row r="49270" spans="1:1" x14ac:dyDescent="0.3">
      <c r="A49270" s="13">
        <v>8.1899592148376998E-2</v>
      </c>
    </row>
    <row r="49271" spans="1:1" x14ac:dyDescent="0.3">
      <c r="A49271" s="13">
        <v>7.0999059870857001E-2</v>
      </c>
    </row>
    <row r="49272" spans="1:1" x14ac:dyDescent="0.3">
      <c r="A49272" s="13">
        <v>0.19421077631886999</v>
      </c>
    </row>
    <row r="49273" spans="1:1" x14ac:dyDescent="0.3">
      <c r="A49273" s="13">
        <v>0.18737399371529001</v>
      </c>
    </row>
    <row r="49274" spans="1:1" x14ac:dyDescent="0.3">
      <c r="A49274" s="13">
        <v>0.16554299224652999</v>
      </c>
    </row>
    <row r="49275" spans="1:1" x14ac:dyDescent="0.3">
      <c r="A49275" s="13">
        <v>0.18312818292169999</v>
      </c>
    </row>
    <row r="49276" spans="1:1" x14ac:dyDescent="0.3">
      <c r="A49276" s="13">
        <v>0.1193923630519</v>
      </c>
    </row>
    <row r="49277" spans="1:1" x14ac:dyDescent="0.3">
      <c r="A49277" s="13">
        <v>4.2474491675713003E-2</v>
      </c>
    </row>
    <row r="49278" spans="1:1" x14ac:dyDescent="0.3">
      <c r="A49278" s="13">
        <v>0.21703319508932001</v>
      </c>
    </row>
    <row r="49279" spans="1:1" x14ac:dyDescent="0.3">
      <c r="A49279" s="13">
        <v>0.22053249290776</v>
      </c>
    </row>
    <row r="49280" spans="1:1" x14ac:dyDescent="0.3">
      <c r="A49280" s="13">
        <v>0.22064667503742</v>
      </c>
    </row>
    <row r="49281" spans="1:1" x14ac:dyDescent="0.3">
      <c r="A49281" s="13">
        <v>0.20896235135669999</v>
      </c>
    </row>
    <row r="49282" spans="1:1" x14ac:dyDescent="0.3">
      <c r="A49282" s="13">
        <v>0.20495419881381</v>
      </c>
    </row>
    <row r="49283" spans="1:1" x14ac:dyDescent="0.3">
      <c r="A49283" s="13">
        <v>0.29943424199808999</v>
      </c>
    </row>
    <row r="49284" spans="1:1" x14ac:dyDescent="0.3">
      <c r="A49284" s="13">
        <v>0.19940027648840999</v>
      </c>
    </row>
    <row r="49285" spans="1:1" x14ac:dyDescent="0.3">
      <c r="A49285" s="13">
        <v>0.13837437775792</v>
      </c>
    </row>
    <row r="49286" spans="1:1" x14ac:dyDescent="0.3">
      <c r="A49286" s="13">
        <v>0.15960626579387999</v>
      </c>
    </row>
    <row r="49287" spans="1:1" x14ac:dyDescent="0.3">
      <c r="A49287" s="13">
        <v>0.24644755002256</v>
      </c>
    </row>
    <row r="49288" spans="1:1" x14ac:dyDescent="0.3">
      <c r="A49288" s="13">
        <v>7.2905565573830003E-2</v>
      </c>
    </row>
    <row r="49289" spans="1:1" x14ac:dyDescent="0.3">
      <c r="A49289" s="13">
        <v>0.17837463231517001</v>
      </c>
    </row>
    <row r="49290" spans="1:1" x14ac:dyDescent="0.3">
      <c r="A49290" s="13">
        <v>0.18650072473913001</v>
      </c>
    </row>
    <row r="49291" spans="1:1" x14ac:dyDescent="0.3">
      <c r="A49291" s="13">
        <v>0.31546529635708997</v>
      </c>
    </row>
    <row r="49292" spans="1:1" x14ac:dyDescent="0.3">
      <c r="A49292" s="13">
        <v>0.13969519504542999</v>
      </c>
    </row>
    <row r="49293" spans="1:1" x14ac:dyDescent="0.3">
      <c r="A49293" s="13">
        <v>0.24501055150626999</v>
      </c>
    </row>
    <row r="49294" spans="1:1" x14ac:dyDescent="0.3">
      <c r="A49294" s="13">
        <v>0.19022724460904999</v>
      </c>
    </row>
    <row r="49295" spans="1:1" x14ac:dyDescent="0.3">
      <c r="A49295" s="13">
        <v>0.17861816863242</v>
      </c>
    </row>
    <row r="49296" spans="1:1" x14ac:dyDescent="0.3">
      <c r="A49296" s="13">
        <v>0.11201473114158</v>
      </c>
    </row>
    <row r="49297" spans="1:1" x14ac:dyDescent="0.3">
      <c r="A49297" s="13">
        <v>0.15512111389298</v>
      </c>
    </row>
    <row r="49298" spans="1:1" x14ac:dyDescent="0.3">
      <c r="A49298" s="13">
        <v>0.14120659751611001</v>
      </c>
    </row>
    <row r="49299" spans="1:1" x14ac:dyDescent="0.3">
      <c r="A49299" s="13">
        <v>0.18783359431464999</v>
      </c>
    </row>
    <row r="49300" spans="1:1" x14ac:dyDescent="0.3">
      <c r="A49300" s="13">
        <v>0.25704514430977998</v>
      </c>
    </row>
    <row r="49301" spans="1:1" x14ac:dyDescent="0.3">
      <c r="A49301" s="13">
        <v>0.12247543704922</v>
      </c>
    </row>
    <row r="49302" spans="1:1" x14ac:dyDescent="0.3">
      <c r="A49302" s="13">
        <v>8.1236288923936001E-2</v>
      </c>
    </row>
    <row r="49303" spans="1:1" x14ac:dyDescent="0.3">
      <c r="A49303" s="13">
        <v>0.17699056559571999</v>
      </c>
    </row>
    <row r="49304" spans="1:1" x14ac:dyDescent="0.3">
      <c r="A49304" s="13">
        <v>0.10867154448749999</v>
      </c>
    </row>
    <row r="49305" spans="1:1" x14ac:dyDescent="0.3">
      <c r="A49305" s="13">
        <v>0.21004712475135001</v>
      </c>
    </row>
    <row r="49306" spans="1:1" x14ac:dyDescent="0.3">
      <c r="A49306" s="13">
        <v>7.0239283929258003E-2</v>
      </c>
    </row>
    <row r="49307" spans="1:1" x14ac:dyDescent="0.3">
      <c r="A49307" s="13">
        <v>0.21384929273326</v>
      </c>
    </row>
    <row r="49308" spans="1:1" x14ac:dyDescent="0.3">
      <c r="A49308" s="13">
        <v>0.11340976944365</v>
      </c>
    </row>
    <row r="49309" spans="1:1" x14ac:dyDescent="0.3">
      <c r="A49309" s="13">
        <v>0.10900733784282</v>
      </c>
    </row>
    <row r="49310" spans="1:1" x14ac:dyDescent="0.3">
      <c r="A49310" s="13">
        <v>6.5792315448317998E-2</v>
      </c>
    </row>
    <row r="49311" spans="1:1" x14ac:dyDescent="0.3">
      <c r="A49311" s="13">
        <v>0.17305223133596001</v>
      </c>
    </row>
    <row r="49312" spans="1:1" x14ac:dyDescent="0.3">
      <c r="A49312" s="13">
        <v>7.6044431466826004E-2</v>
      </c>
    </row>
    <row r="49313" spans="1:1" x14ac:dyDescent="0.3">
      <c r="A49313" s="13">
        <v>0.25687176386163002</v>
      </c>
    </row>
    <row r="49314" spans="1:1" x14ac:dyDescent="0.3">
      <c r="A49314" s="13">
        <v>0.19887029348054</v>
      </c>
    </row>
    <row r="49315" spans="1:1" x14ac:dyDescent="0.3">
      <c r="A49315" s="13">
        <v>0.16167534640452</v>
      </c>
    </row>
    <row r="49316" spans="1:1" x14ac:dyDescent="0.3">
      <c r="A49316" s="13">
        <v>5.5716707523993998E-2</v>
      </c>
    </row>
    <row r="49317" spans="1:1" x14ac:dyDescent="0.3">
      <c r="A49317" s="13">
        <v>0.21000165244239</v>
      </c>
    </row>
    <row r="49318" spans="1:1" x14ac:dyDescent="0.3">
      <c r="A49318" s="13">
        <v>0.15411069162850999</v>
      </c>
    </row>
    <row r="49319" spans="1:1" x14ac:dyDescent="0.3">
      <c r="A49319" s="13">
        <v>0.21409803907168001</v>
      </c>
    </row>
    <row r="49320" spans="1:1" x14ac:dyDescent="0.3">
      <c r="A49320" s="13">
        <v>0.21337152458209999</v>
      </c>
    </row>
    <row r="49321" spans="1:1" x14ac:dyDescent="0.3">
      <c r="A49321" s="13">
        <v>0.15289298643175001</v>
      </c>
    </row>
    <row r="49322" spans="1:1" x14ac:dyDescent="0.3">
      <c r="A49322" s="13">
        <v>0.26473051027821998</v>
      </c>
    </row>
    <row r="49323" spans="1:1" x14ac:dyDescent="0.3">
      <c r="A49323" s="13">
        <v>0.31830618290497997</v>
      </c>
    </row>
    <row r="49324" spans="1:1" x14ac:dyDescent="0.3">
      <c r="A49324" s="13">
        <v>8.7096844072116E-2</v>
      </c>
    </row>
    <row r="49325" spans="1:1" x14ac:dyDescent="0.3">
      <c r="A49325" s="13">
        <v>0.27327908469457002</v>
      </c>
    </row>
    <row r="49326" spans="1:1" x14ac:dyDescent="0.3">
      <c r="A49326" s="13">
        <v>5.2886033332124001E-2</v>
      </c>
    </row>
    <row r="49327" spans="1:1" x14ac:dyDescent="0.3">
      <c r="A49327" s="13">
        <v>0.25195986081695998</v>
      </c>
    </row>
    <row r="49328" spans="1:1" x14ac:dyDescent="0.3">
      <c r="A49328" s="13">
        <v>0.23035265937554</v>
      </c>
    </row>
    <row r="49329" spans="1:1" x14ac:dyDescent="0.3">
      <c r="A49329" s="13">
        <v>0.19330861035628999</v>
      </c>
    </row>
    <row r="49330" spans="1:1" x14ac:dyDescent="0.3">
      <c r="A49330" s="13">
        <v>0.17148155587239</v>
      </c>
    </row>
    <row r="49331" spans="1:1" x14ac:dyDescent="0.3">
      <c r="A49331" s="13">
        <v>0.14442179509555</v>
      </c>
    </row>
    <row r="49332" spans="1:1" x14ac:dyDescent="0.3">
      <c r="A49332" s="13">
        <v>0.16336302447699</v>
      </c>
    </row>
    <row r="49333" spans="1:1" x14ac:dyDescent="0.3">
      <c r="A49333" s="13">
        <v>0.28610171357447001</v>
      </c>
    </row>
    <row r="49334" spans="1:1" x14ac:dyDescent="0.3">
      <c r="A49334" s="13">
        <v>0.20248028332411</v>
      </c>
    </row>
    <row r="49335" spans="1:1" x14ac:dyDescent="0.3">
      <c r="A49335" s="13">
        <v>0.14217548536298</v>
      </c>
    </row>
    <row r="49336" spans="1:1" x14ac:dyDescent="0.3">
      <c r="A49336" s="13">
        <v>0.23444762720514001</v>
      </c>
    </row>
    <row r="49337" spans="1:1" x14ac:dyDescent="0.3">
      <c r="A49337" s="13">
        <v>0.19572656744504999</v>
      </c>
    </row>
    <row r="49338" spans="1:1" x14ac:dyDescent="0.3">
      <c r="A49338" s="13">
        <v>0.15466471997351</v>
      </c>
    </row>
    <row r="49339" spans="1:1" x14ac:dyDescent="0.3">
      <c r="A49339" s="13">
        <v>0.18335351217522</v>
      </c>
    </row>
    <row r="49340" spans="1:1" x14ac:dyDescent="0.3">
      <c r="A49340" s="13">
        <v>0.18729398157348001</v>
      </c>
    </row>
    <row r="49341" spans="1:1" x14ac:dyDescent="0.3">
      <c r="A49341" s="13">
        <v>0.21484284572328999</v>
      </c>
    </row>
    <row r="49342" spans="1:1" x14ac:dyDescent="0.3">
      <c r="A49342" s="13">
        <v>0.22324535731166001</v>
      </c>
    </row>
    <row r="49343" spans="1:1" x14ac:dyDescent="0.3">
      <c r="A49343" s="13">
        <v>0.17965951816322001</v>
      </c>
    </row>
    <row r="49344" spans="1:1" x14ac:dyDescent="0.3">
      <c r="A49344" s="13">
        <v>0.10130797155431</v>
      </c>
    </row>
    <row r="49345" spans="1:1" x14ac:dyDescent="0.3">
      <c r="A49345" s="13">
        <v>7.3183034668419994E-2</v>
      </c>
    </row>
    <row r="49346" spans="1:1" x14ac:dyDescent="0.3">
      <c r="A49346" s="13">
        <v>0.1501301451017</v>
      </c>
    </row>
    <row r="49347" spans="1:1" x14ac:dyDescent="0.3">
      <c r="A49347" s="13">
        <v>0.26428382267106998</v>
      </c>
    </row>
    <row r="49348" spans="1:1" x14ac:dyDescent="0.3">
      <c r="A49348" s="13">
        <v>0.19449555581049999</v>
      </c>
    </row>
    <row r="49349" spans="1:1" x14ac:dyDescent="0.3">
      <c r="A49349" s="13">
        <v>0.22644200639517001</v>
      </c>
    </row>
    <row r="49350" spans="1:1" x14ac:dyDescent="0.3">
      <c r="A49350" s="13">
        <v>0.16032624710271001</v>
      </c>
    </row>
    <row r="49351" spans="1:1" x14ac:dyDescent="0.3">
      <c r="A49351" s="13">
        <v>0.18420344693095</v>
      </c>
    </row>
    <row r="49352" spans="1:1" x14ac:dyDescent="0.3">
      <c r="A49352" s="13">
        <v>0.15720501073099</v>
      </c>
    </row>
    <row r="49353" spans="1:1" x14ac:dyDescent="0.3">
      <c r="A49353" s="13">
        <v>0.19666805759812001</v>
      </c>
    </row>
    <row r="49354" spans="1:1" x14ac:dyDescent="0.3">
      <c r="A49354" s="13">
        <v>0.36071760883201998</v>
      </c>
    </row>
    <row r="49355" spans="1:1" x14ac:dyDescent="0.3">
      <c r="A49355" s="13">
        <v>0.14955951863778</v>
      </c>
    </row>
    <row r="49356" spans="1:1" x14ac:dyDescent="0.3">
      <c r="A49356" s="13">
        <v>0.12823129810624001</v>
      </c>
    </row>
    <row r="49357" spans="1:1" x14ac:dyDescent="0.3">
      <c r="A49357" s="13">
        <v>0.25039888871348998</v>
      </c>
    </row>
    <row r="49358" spans="1:1" x14ac:dyDescent="0.3">
      <c r="A49358" s="13">
        <v>0.20801705237186999</v>
      </c>
    </row>
    <row r="49359" spans="1:1" x14ac:dyDescent="0.3">
      <c r="A49359" s="13">
        <v>0.19427041107126</v>
      </c>
    </row>
    <row r="49360" spans="1:1" x14ac:dyDescent="0.3">
      <c r="A49360" s="13">
        <v>0.10682066477130001</v>
      </c>
    </row>
    <row r="49361" spans="1:1" x14ac:dyDescent="0.3">
      <c r="A49361" s="13">
        <v>0.11615207691727</v>
      </c>
    </row>
    <row r="49362" spans="1:1" x14ac:dyDescent="0.3">
      <c r="A49362" s="13">
        <v>0.22258785638601999</v>
      </c>
    </row>
    <row r="49363" spans="1:1" x14ac:dyDescent="0.3">
      <c r="A49363" s="13">
        <v>0.14865602228836</v>
      </c>
    </row>
    <row r="49364" spans="1:1" x14ac:dyDescent="0.3">
      <c r="A49364" s="13">
        <v>0.20782319605058999</v>
      </c>
    </row>
    <row r="49365" spans="1:1" x14ac:dyDescent="0.3">
      <c r="A49365" s="13">
        <v>0.10318588867461</v>
      </c>
    </row>
    <row r="49366" spans="1:1" x14ac:dyDescent="0.3">
      <c r="A49366" s="13">
        <v>0.14746328894902</v>
      </c>
    </row>
    <row r="49367" spans="1:1" x14ac:dyDescent="0.3">
      <c r="A49367" s="13">
        <v>0.12693209077902001</v>
      </c>
    </row>
    <row r="49368" spans="1:1" x14ac:dyDescent="0.3">
      <c r="A49368" s="13">
        <v>0.14221519875493999</v>
      </c>
    </row>
    <row r="49369" spans="1:1" x14ac:dyDescent="0.3">
      <c r="A49369" s="13">
        <v>6.9261585163434003E-2</v>
      </c>
    </row>
    <row r="49370" spans="1:1" x14ac:dyDescent="0.3">
      <c r="A49370" s="13">
        <v>0.23670344460838</v>
      </c>
    </row>
    <row r="49371" spans="1:1" x14ac:dyDescent="0.3">
      <c r="A49371" s="13">
        <v>0.18281698403161001</v>
      </c>
    </row>
    <row r="49372" spans="1:1" x14ac:dyDescent="0.3">
      <c r="A49372" s="13">
        <v>8.9522574393179996E-2</v>
      </c>
    </row>
    <row r="49373" spans="1:1" x14ac:dyDescent="0.3">
      <c r="A49373" s="13">
        <v>0.19456005011185001</v>
      </c>
    </row>
    <row r="49374" spans="1:1" x14ac:dyDescent="0.3">
      <c r="A49374" s="13">
        <v>0.10339968084094001</v>
      </c>
    </row>
    <row r="49375" spans="1:1" x14ac:dyDescent="0.3">
      <c r="A49375" s="13">
        <v>0.13012311317278999</v>
      </c>
    </row>
    <row r="49376" spans="1:1" x14ac:dyDescent="0.3">
      <c r="A49376" s="13">
        <v>0.17225585670957</v>
      </c>
    </row>
    <row r="49377" spans="1:1" x14ac:dyDescent="0.3">
      <c r="A49377" s="13">
        <v>0.13538126867351</v>
      </c>
    </row>
    <row r="49378" spans="1:1" x14ac:dyDescent="0.3">
      <c r="A49378" s="13">
        <v>0.21335940541803</v>
      </c>
    </row>
    <row r="49379" spans="1:1" x14ac:dyDescent="0.3">
      <c r="A49379" s="13">
        <v>0.17460500443402999</v>
      </c>
    </row>
    <row r="49380" spans="1:1" x14ac:dyDescent="0.3">
      <c r="A49380" s="13">
        <v>0.12593835090960001</v>
      </c>
    </row>
    <row r="49381" spans="1:1" x14ac:dyDescent="0.3">
      <c r="A49381" s="13">
        <v>0.22379242781198999</v>
      </c>
    </row>
    <row r="49382" spans="1:1" x14ac:dyDescent="0.3">
      <c r="A49382" s="13">
        <v>0.20802448741474</v>
      </c>
    </row>
    <row r="49383" spans="1:1" x14ac:dyDescent="0.3">
      <c r="A49383" s="13">
        <v>0.34183715926552</v>
      </c>
    </row>
    <row r="49384" spans="1:1" x14ac:dyDescent="0.3">
      <c r="A49384" s="13">
        <v>0.18676001672709999</v>
      </c>
    </row>
    <row r="49385" spans="1:1" x14ac:dyDescent="0.3">
      <c r="A49385" s="13">
        <v>0.16261622803003001</v>
      </c>
    </row>
    <row r="49386" spans="1:1" x14ac:dyDescent="0.3">
      <c r="A49386" s="13">
        <v>7.0020164671459995E-2</v>
      </c>
    </row>
    <row r="49387" spans="1:1" x14ac:dyDescent="0.3">
      <c r="A49387" s="13">
        <v>0.10883931909349</v>
      </c>
    </row>
    <row r="49388" spans="1:1" x14ac:dyDescent="0.3">
      <c r="A49388" s="13">
        <v>0.21799266253856001</v>
      </c>
    </row>
    <row r="49389" spans="1:1" x14ac:dyDescent="0.3">
      <c r="A49389" s="13">
        <v>0.24576713253381</v>
      </c>
    </row>
    <row r="49390" spans="1:1" x14ac:dyDescent="0.3">
      <c r="A49390" s="13">
        <v>0.15612470081057001</v>
      </c>
    </row>
    <row r="49391" spans="1:1" x14ac:dyDescent="0.3">
      <c r="A49391" s="13">
        <v>0.22862896312049999</v>
      </c>
    </row>
    <row r="49392" spans="1:1" x14ac:dyDescent="0.3">
      <c r="A49392" s="13">
        <v>0.16913271759467999</v>
      </c>
    </row>
    <row r="49393" spans="1:1" x14ac:dyDescent="0.3">
      <c r="A49393" s="13">
        <v>0.31669376834667001</v>
      </c>
    </row>
    <row r="49394" spans="1:1" x14ac:dyDescent="0.3">
      <c r="A49394" s="13">
        <v>7.0880888800056996E-2</v>
      </c>
    </row>
    <row r="49395" spans="1:1" x14ac:dyDescent="0.3">
      <c r="A49395" s="13">
        <v>0.19898592159323</v>
      </c>
    </row>
    <row r="49396" spans="1:1" x14ac:dyDescent="0.3">
      <c r="A49396" s="13">
        <v>0.10403093987268</v>
      </c>
    </row>
    <row r="49397" spans="1:1" x14ac:dyDescent="0.3">
      <c r="A49397" s="13">
        <v>9.1633222766831002E-2</v>
      </c>
    </row>
    <row r="49398" spans="1:1" x14ac:dyDescent="0.3">
      <c r="A49398" s="13">
        <v>8.9203976749751002E-2</v>
      </c>
    </row>
    <row r="49399" spans="1:1" x14ac:dyDescent="0.3">
      <c r="A49399" s="13">
        <v>0.14403661183419</v>
      </c>
    </row>
    <row r="49400" spans="1:1" x14ac:dyDescent="0.3">
      <c r="A49400" s="13">
        <v>0.21539228056139001</v>
      </c>
    </row>
    <row r="49401" spans="1:1" x14ac:dyDescent="0.3">
      <c r="A49401" s="13">
        <v>0.18500597427851001</v>
      </c>
    </row>
    <row r="49402" spans="1:1" x14ac:dyDescent="0.3">
      <c r="A49402" s="13">
        <v>0.18120236312893001</v>
      </c>
    </row>
    <row r="49403" spans="1:1" x14ac:dyDescent="0.3">
      <c r="A49403" s="13">
        <v>0.17910854347624999</v>
      </c>
    </row>
    <row r="49404" spans="1:1" x14ac:dyDescent="0.3">
      <c r="A49404" s="13">
        <v>0.19320502765372</v>
      </c>
    </row>
    <row r="49405" spans="1:1" x14ac:dyDescent="0.3">
      <c r="A49405" s="13">
        <v>0.12532200373478</v>
      </c>
    </row>
    <row r="49406" spans="1:1" x14ac:dyDescent="0.3">
      <c r="A49406" s="13">
        <v>0.20358587114575999</v>
      </c>
    </row>
    <row r="49407" spans="1:1" x14ac:dyDescent="0.3">
      <c r="A49407" s="13">
        <v>7.7191862641835002E-2</v>
      </c>
    </row>
    <row r="49408" spans="1:1" x14ac:dyDescent="0.3">
      <c r="A49408" s="13">
        <v>0.12919127100534</v>
      </c>
    </row>
    <row r="49409" spans="1:1" x14ac:dyDescent="0.3">
      <c r="A49409" s="13">
        <v>0.27879439422253999</v>
      </c>
    </row>
    <row r="49410" spans="1:1" x14ac:dyDescent="0.3">
      <c r="A49410" s="13">
        <v>0.25321030337880002</v>
      </c>
    </row>
    <row r="49411" spans="1:1" x14ac:dyDescent="0.3">
      <c r="A49411" s="13">
        <v>0.17766570733136</v>
      </c>
    </row>
    <row r="49412" spans="1:1" x14ac:dyDescent="0.3">
      <c r="A49412" s="13">
        <v>0.13502775382411999</v>
      </c>
    </row>
    <row r="49413" spans="1:1" x14ac:dyDescent="0.3">
      <c r="A49413" s="13">
        <v>0.1895716910145</v>
      </c>
    </row>
    <row r="49414" spans="1:1" x14ac:dyDescent="0.3">
      <c r="A49414" s="13">
        <v>8.2083979261316997E-2</v>
      </c>
    </row>
    <row r="49415" spans="1:1" x14ac:dyDescent="0.3">
      <c r="A49415" s="13">
        <v>0.10386402715958</v>
      </c>
    </row>
    <row r="49416" spans="1:1" x14ac:dyDescent="0.3">
      <c r="A49416" s="13">
        <v>0.22252767180804001</v>
      </c>
    </row>
    <row r="49417" spans="1:1" x14ac:dyDescent="0.3">
      <c r="A49417" s="13">
        <v>0.23722988885672</v>
      </c>
    </row>
    <row r="49418" spans="1:1" x14ac:dyDescent="0.3">
      <c r="A49418" s="13">
        <v>0.20809357822548999</v>
      </c>
    </row>
    <row r="49419" spans="1:1" x14ac:dyDescent="0.3">
      <c r="A49419" s="13">
        <v>0.21479666948501</v>
      </c>
    </row>
    <row r="49420" spans="1:1" x14ac:dyDescent="0.3">
      <c r="A49420" s="13">
        <v>0.20027678497091</v>
      </c>
    </row>
    <row r="49421" spans="1:1" x14ac:dyDescent="0.3">
      <c r="A49421" s="13">
        <v>0.18352691559928999</v>
      </c>
    </row>
    <row r="49422" spans="1:1" x14ac:dyDescent="0.3">
      <c r="A49422" s="13">
        <v>0.22623280694914999</v>
      </c>
    </row>
    <row r="49423" spans="1:1" x14ac:dyDescent="0.3">
      <c r="A49423" s="13">
        <v>7.8729930378458005E-2</v>
      </c>
    </row>
    <row r="49424" spans="1:1" x14ac:dyDescent="0.3">
      <c r="A49424" s="13">
        <v>0.12499916302807</v>
      </c>
    </row>
    <row r="49425" spans="1:1" x14ac:dyDescent="0.3">
      <c r="A49425" s="13">
        <v>0.12857229678622001</v>
      </c>
    </row>
    <row r="49426" spans="1:1" x14ac:dyDescent="0.3">
      <c r="A49426" s="13">
        <v>0.18336520487738001</v>
      </c>
    </row>
    <row r="49427" spans="1:1" x14ac:dyDescent="0.3">
      <c r="A49427" s="13">
        <v>0.19497485156989999</v>
      </c>
    </row>
    <row r="49428" spans="1:1" x14ac:dyDescent="0.3">
      <c r="A49428" s="13">
        <v>0.11071742505194</v>
      </c>
    </row>
    <row r="49429" spans="1:1" x14ac:dyDescent="0.3">
      <c r="A49429" s="13">
        <v>0.26376666531953002</v>
      </c>
    </row>
    <row r="49430" spans="1:1" x14ac:dyDescent="0.3">
      <c r="A49430" s="13">
        <v>0.12491726995603999</v>
      </c>
    </row>
    <row r="49431" spans="1:1" x14ac:dyDescent="0.3">
      <c r="A49431" s="13">
        <v>0.26358098343757003</v>
      </c>
    </row>
    <row r="49432" spans="1:1" x14ac:dyDescent="0.3">
      <c r="A49432" s="13">
        <v>0.28101194173581001</v>
      </c>
    </row>
    <row r="49433" spans="1:1" x14ac:dyDescent="0.3">
      <c r="A49433" s="13">
        <v>0.11907813160843</v>
      </c>
    </row>
    <row r="49434" spans="1:1" x14ac:dyDescent="0.3">
      <c r="A49434" s="13">
        <v>4.8461984211899997E-2</v>
      </c>
    </row>
    <row r="49435" spans="1:1" x14ac:dyDescent="0.3">
      <c r="A49435" s="13">
        <v>0.12679317327945</v>
      </c>
    </row>
    <row r="49436" spans="1:1" x14ac:dyDescent="0.3">
      <c r="A49436" s="13">
        <v>0.22199705101246001</v>
      </c>
    </row>
    <row r="49437" spans="1:1" x14ac:dyDescent="0.3">
      <c r="A49437" s="13">
        <v>0.18375718171104</v>
      </c>
    </row>
    <row r="49438" spans="1:1" x14ac:dyDescent="0.3">
      <c r="A49438" s="13">
        <v>0.11215718078362</v>
      </c>
    </row>
    <row r="49439" spans="1:1" x14ac:dyDescent="0.3">
      <c r="A49439" s="13">
        <v>0.19217818051815999</v>
      </c>
    </row>
    <row r="49440" spans="1:1" x14ac:dyDescent="0.3">
      <c r="A49440" s="13">
        <v>0.10255990195317</v>
      </c>
    </row>
    <row r="49441" spans="1:1" x14ac:dyDescent="0.3">
      <c r="A49441" s="13">
        <v>3.8978834256082E-2</v>
      </c>
    </row>
    <row r="49442" spans="1:1" x14ac:dyDescent="0.3">
      <c r="A49442" s="13">
        <v>0.16744357749784999</v>
      </c>
    </row>
    <row r="49443" spans="1:1" x14ac:dyDescent="0.3">
      <c r="A49443" s="13">
        <v>0.11962690500011</v>
      </c>
    </row>
    <row r="49444" spans="1:1" x14ac:dyDescent="0.3">
      <c r="A49444" s="13">
        <v>6.660695686425E-2</v>
      </c>
    </row>
    <row r="49445" spans="1:1" x14ac:dyDescent="0.3">
      <c r="A49445" s="13">
        <v>0.31124220401808</v>
      </c>
    </row>
    <row r="49446" spans="1:1" x14ac:dyDescent="0.3">
      <c r="A49446" s="13">
        <v>0.16101825487124</v>
      </c>
    </row>
    <row r="49447" spans="1:1" x14ac:dyDescent="0.3">
      <c r="A49447" s="13">
        <v>0.21673968693039</v>
      </c>
    </row>
    <row r="49448" spans="1:1" x14ac:dyDescent="0.3">
      <c r="A49448" s="13">
        <v>0.12661043835478999</v>
      </c>
    </row>
    <row r="49449" spans="1:1" x14ac:dyDescent="0.3">
      <c r="A49449" s="13">
        <v>0.17737344182744</v>
      </c>
    </row>
    <row r="49450" spans="1:1" x14ac:dyDescent="0.3">
      <c r="A49450" s="13">
        <v>0.17794986694062001</v>
      </c>
    </row>
    <row r="49451" spans="1:1" x14ac:dyDescent="0.3">
      <c r="A49451" s="13">
        <v>8.0285094448458993E-2</v>
      </c>
    </row>
    <row r="49452" spans="1:1" x14ac:dyDescent="0.3">
      <c r="A49452" s="13">
        <v>0.13658102044358</v>
      </c>
    </row>
    <row r="49453" spans="1:1" x14ac:dyDescent="0.3">
      <c r="A49453" s="13">
        <v>0.2091305587275</v>
      </c>
    </row>
    <row r="49454" spans="1:1" x14ac:dyDescent="0.3">
      <c r="A49454" s="13">
        <v>0.17867757218635999</v>
      </c>
    </row>
    <row r="49455" spans="1:1" x14ac:dyDescent="0.3">
      <c r="A49455" s="13">
        <v>6.8554716150044007E-2</v>
      </c>
    </row>
    <row r="49456" spans="1:1" x14ac:dyDescent="0.3">
      <c r="A49456" s="13">
        <v>0.33050899748305002</v>
      </c>
    </row>
    <row r="49457" spans="1:1" x14ac:dyDescent="0.3">
      <c r="A49457" s="13">
        <v>0.21971963815725001</v>
      </c>
    </row>
    <row r="49458" spans="1:1" x14ac:dyDescent="0.3">
      <c r="A49458" s="13">
        <v>0.13877262758579001</v>
      </c>
    </row>
    <row r="49459" spans="1:1" x14ac:dyDescent="0.3">
      <c r="A49459" s="13">
        <v>0.11358210731969</v>
      </c>
    </row>
    <row r="49460" spans="1:1" x14ac:dyDescent="0.3">
      <c r="A49460" s="13">
        <v>7.0384939817212E-2</v>
      </c>
    </row>
    <row r="49461" spans="1:1" x14ac:dyDescent="0.3">
      <c r="A49461" s="13">
        <v>6.0302298520951002E-2</v>
      </c>
    </row>
    <row r="49462" spans="1:1" x14ac:dyDescent="0.3">
      <c r="A49462" s="13">
        <v>0.13039272262641</v>
      </c>
    </row>
    <row r="49463" spans="1:1" x14ac:dyDescent="0.3">
      <c r="A49463" s="13">
        <v>0.14512838826159999</v>
      </c>
    </row>
    <row r="49464" spans="1:1" x14ac:dyDescent="0.3">
      <c r="A49464" s="13">
        <v>0.12326514273289001</v>
      </c>
    </row>
    <row r="49465" spans="1:1" x14ac:dyDescent="0.3">
      <c r="A49465" s="13">
        <v>0.14100218823179</v>
      </c>
    </row>
    <row r="49466" spans="1:1" x14ac:dyDescent="0.3">
      <c r="A49466" s="13">
        <v>0.14190688939917001</v>
      </c>
    </row>
    <row r="49467" spans="1:1" x14ac:dyDescent="0.3">
      <c r="A49467" s="13">
        <v>0.14846936495499</v>
      </c>
    </row>
    <row r="49468" spans="1:1" x14ac:dyDescent="0.3">
      <c r="A49468" s="13">
        <v>7.8886091087275997E-2</v>
      </c>
    </row>
    <row r="49469" spans="1:1" x14ac:dyDescent="0.3">
      <c r="A49469" s="13">
        <v>0.23303585521466999</v>
      </c>
    </row>
    <row r="49470" spans="1:1" x14ac:dyDescent="0.3">
      <c r="A49470" s="13">
        <v>4.8909064632718997E-2</v>
      </c>
    </row>
    <row r="49471" spans="1:1" x14ac:dyDescent="0.3">
      <c r="A49471" s="13">
        <v>0.27077939787459998</v>
      </c>
    </row>
    <row r="49472" spans="1:1" x14ac:dyDescent="0.3">
      <c r="A49472" s="13">
        <v>0.11336144408941</v>
      </c>
    </row>
    <row r="49473" spans="1:1" x14ac:dyDescent="0.3">
      <c r="A49473" s="13">
        <v>0.16551894697474001</v>
      </c>
    </row>
    <row r="49474" spans="1:1" x14ac:dyDescent="0.3">
      <c r="A49474" s="13">
        <v>0.21908207640498001</v>
      </c>
    </row>
    <row r="49475" spans="1:1" x14ac:dyDescent="0.3">
      <c r="A49475" s="13">
        <v>0.24158142969085</v>
      </c>
    </row>
    <row r="49476" spans="1:1" x14ac:dyDescent="0.3">
      <c r="A49476" s="13">
        <v>0.21152022380679</v>
      </c>
    </row>
    <row r="49477" spans="1:1" x14ac:dyDescent="0.3">
      <c r="A49477" s="13">
        <v>0.12792016493630001</v>
      </c>
    </row>
    <row r="49478" spans="1:1" x14ac:dyDescent="0.3">
      <c r="A49478" s="13">
        <v>5.9602233606957003E-2</v>
      </c>
    </row>
    <row r="49479" spans="1:1" x14ac:dyDescent="0.3">
      <c r="A49479" s="13">
        <v>0.17557989839718999</v>
      </c>
    </row>
    <row r="49480" spans="1:1" x14ac:dyDescent="0.3">
      <c r="A49480" s="13">
        <v>0.17996219886003001</v>
      </c>
    </row>
    <row r="49481" spans="1:1" x14ac:dyDescent="0.3">
      <c r="A49481" s="13">
        <v>0.21304527429608</v>
      </c>
    </row>
    <row r="49482" spans="1:1" x14ac:dyDescent="0.3">
      <c r="A49482" s="13">
        <v>6.7009494270891007E-2</v>
      </c>
    </row>
    <row r="49483" spans="1:1" x14ac:dyDescent="0.3">
      <c r="A49483" s="13">
        <v>0.10447612380341</v>
      </c>
    </row>
    <row r="49484" spans="1:1" x14ac:dyDescent="0.3">
      <c r="A49484" s="13">
        <v>0.15705076405050999</v>
      </c>
    </row>
    <row r="49485" spans="1:1" x14ac:dyDescent="0.3">
      <c r="A49485" s="13">
        <v>7.1585042128441995E-2</v>
      </c>
    </row>
    <row r="49486" spans="1:1" x14ac:dyDescent="0.3">
      <c r="A49486" s="13">
        <v>0.13643441352810001</v>
      </c>
    </row>
    <row r="49487" spans="1:1" x14ac:dyDescent="0.3">
      <c r="A49487" s="13">
        <v>0.33787880689575001</v>
      </c>
    </row>
    <row r="49488" spans="1:1" x14ac:dyDescent="0.3">
      <c r="A49488" s="13">
        <v>0.14578586127406001</v>
      </c>
    </row>
    <row r="49489" spans="1:1" x14ac:dyDescent="0.3">
      <c r="A49489" s="13">
        <v>0.19658509567071</v>
      </c>
    </row>
    <row r="49490" spans="1:1" x14ac:dyDescent="0.3">
      <c r="A49490" s="13">
        <v>0.22712210404926</v>
      </c>
    </row>
    <row r="49491" spans="1:1" x14ac:dyDescent="0.3">
      <c r="A49491" s="13">
        <v>0.24122726505104999</v>
      </c>
    </row>
    <row r="49492" spans="1:1" x14ac:dyDescent="0.3">
      <c r="A49492" s="13">
        <v>0.14625542846253001</v>
      </c>
    </row>
    <row r="49493" spans="1:1" x14ac:dyDescent="0.3">
      <c r="A49493" s="13">
        <v>0.29355473733177001</v>
      </c>
    </row>
    <row r="49494" spans="1:1" x14ac:dyDescent="0.3">
      <c r="A49494" s="13">
        <v>0.19056834858124999</v>
      </c>
    </row>
    <row r="49495" spans="1:1" x14ac:dyDescent="0.3">
      <c r="A49495" s="13">
        <v>0.10644621380765</v>
      </c>
    </row>
    <row r="49496" spans="1:1" x14ac:dyDescent="0.3">
      <c r="A49496" s="13">
        <v>0.14327332761791001</v>
      </c>
    </row>
    <row r="49497" spans="1:1" x14ac:dyDescent="0.3">
      <c r="A49497" s="13">
        <v>0.21878617879107001</v>
      </c>
    </row>
    <row r="49498" spans="1:1" x14ac:dyDescent="0.3">
      <c r="A49498" s="13">
        <v>0.29801599370939003</v>
      </c>
    </row>
    <row r="49499" spans="1:1" x14ac:dyDescent="0.3">
      <c r="A49499" s="13">
        <v>0.11613347788665</v>
      </c>
    </row>
    <row r="49500" spans="1:1" x14ac:dyDescent="0.3">
      <c r="A49500" s="13">
        <v>0.27060878199053001</v>
      </c>
    </row>
    <row r="49501" spans="1:1" x14ac:dyDescent="0.3">
      <c r="A49501" s="13">
        <v>0.19079636195328001</v>
      </c>
    </row>
    <row r="49502" spans="1:1" x14ac:dyDescent="0.3">
      <c r="A49502" s="13">
        <v>0.17972571181574001</v>
      </c>
    </row>
    <row r="49503" spans="1:1" x14ac:dyDescent="0.3">
      <c r="A49503" s="13">
        <v>0.15351040332982999</v>
      </c>
    </row>
    <row r="49504" spans="1:1" x14ac:dyDescent="0.3">
      <c r="A49504" s="13">
        <v>0.21208618275760999</v>
      </c>
    </row>
    <row r="49505" spans="1:1" x14ac:dyDescent="0.3">
      <c r="A49505" s="13">
        <v>5.3610002211394003E-2</v>
      </c>
    </row>
    <row r="49506" spans="1:1" x14ac:dyDescent="0.3">
      <c r="A49506" s="13">
        <v>0.12868989830409999</v>
      </c>
    </row>
    <row r="49507" spans="1:1" x14ac:dyDescent="0.3">
      <c r="A49507" s="13">
        <v>0.14369842668121999</v>
      </c>
    </row>
    <row r="49508" spans="1:1" x14ac:dyDescent="0.3">
      <c r="A49508" s="13">
        <v>0.20725113048027999</v>
      </c>
    </row>
    <row r="49509" spans="1:1" x14ac:dyDescent="0.3">
      <c r="A49509" s="13">
        <v>0.28333308234986998</v>
      </c>
    </row>
    <row r="49510" spans="1:1" x14ac:dyDescent="0.3">
      <c r="A49510" s="13">
        <v>0.15090618393484001</v>
      </c>
    </row>
    <row r="49511" spans="1:1" x14ac:dyDescent="0.3">
      <c r="A49511" s="13">
        <v>0.13094976713163001</v>
      </c>
    </row>
    <row r="49512" spans="1:1" x14ac:dyDescent="0.3">
      <c r="A49512" s="13">
        <v>0.14996611353187</v>
      </c>
    </row>
    <row r="49513" spans="1:1" x14ac:dyDescent="0.3">
      <c r="A49513" s="13">
        <v>0.20550932911823999</v>
      </c>
    </row>
    <row r="49514" spans="1:1" x14ac:dyDescent="0.3">
      <c r="A49514" s="13">
        <v>8.9369740889876995E-2</v>
      </c>
    </row>
    <row r="49515" spans="1:1" x14ac:dyDescent="0.3">
      <c r="A49515" s="13">
        <v>4.9542065875278998E-2</v>
      </c>
    </row>
    <row r="49516" spans="1:1" x14ac:dyDescent="0.3">
      <c r="A49516" s="13">
        <v>0.13543689859696001</v>
      </c>
    </row>
    <row r="49517" spans="1:1" x14ac:dyDescent="0.3">
      <c r="A49517" s="13">
        <v>0.24703350706151</v>
      </c>
    </row>
    <row r="49518" spans="1:1" x14ac:dyDescent="0.3">
      <c r="A49518" s="13">
        <v>0.13901179108935999</v>
      </c>
    </row>
    <row r="49519" spans="1:1" x14ac:dyDescent="0.3">
      <c r="A49519" s="13">
        <v>0.17946854872561999</v>
      </c>
    </row>
    <row r="49520" spans="1:1" x14ac:dyDescent="0.3">
      <c r="A49520" s="13">
        <v>0.19908903704587</v>
      </c>
    </row>
    <row r="49521" spans="1:1" x14ac:dyDescent="0.3">
      <c r="A49521" s="13">
        <v>0.14772266503528</v>
      </c>
    </row>
    <row r="49522" spans="1:1" x14ac:dyDescent="0.3">
      <c r="A49522" s="13">
        <v>0.20570993827194001</v>
      </c>
    </row>
    <row r="49523" spans="1:1" x14ac:dyDescent="0.3">
      <c r="A49523" s="13">
        <v>8.2854015458980995E-2</v>
      </c>
    </row>
    <row r="49524" spans="1:1" x14ac:dyDescent="0.3">
      <c r="A49524" s="13">
        <v>9.9098676666897006E-2</v>
      </c>
    </row>
    <row r="49525" spans="1:1" x14ac:dyDescent="0.3">
      <c r="A49525" s="13">
        <v>0.14478747373195</v>
      </c>
    </row>
    <row r="49526" spans="1:1" x14ac:dyDescent="0.3">
      <c r="A49526" s="13">
        <v>0.25292215197430001</v>
      </c>
    </row>
    <row r="49527" spans="1:1" x14ac:dyDescent="0.3">
      <c r="A49527" s="13">
        <v>0.14724754730963999</v>
      </c>
    </row>
    <row r="49528" spans="1:1" x14ac:dyDescent="0.3">
      <c r="A49528" s="13">
        <v>0.10448546403152</v>
      </c>
    </row>
    <row r="49529" spans="1:1" x14ac:dyDescent="0.3">
      <c r="A49529" s="13">
        <v>0.23631805131431999</v>
      </c>
    </row>
    <row r="49530" spans="1:1" x14ac:dyDescent="0.3">
      <c r="A49530" s="13">
        <v>0.13220885179938999</v>
      </c>
    </row>
    <row r="49531" spans="1:1" x14ac:dyDescent="0.3">
      <c r="A49531" s="13">
        <v>0.24103925090013001</v>
      </c>
    </row>
    <row r="49532" spans="1:1" x14ac:dyDescent="0.3">
      <c r="A49532" s="13">
        <v>0.20677536383875</v>
      </c>
    </row>
    <row r="49533" spans="1:1" x14ac:dyDescent="0.3">
      <c r="A49533" s="13">
        <v>0.12960157416189</v>
      </c>
    </row>
    <row r="49534" spans="1:1" x14ac:dyDescent="0.3">
      <c r="A49534" s="13">
        <v>0.26814897990809999</v>
      </c>
    </row>
    <row r="49535" spans="1:1" x14ac:dyDescent="0.3">
      <c r="A49535" s="13">
        <v>0.19331645368945999</v>
      </c>
    </row>
    <row r="49536" spans="1:1" x14ac:dyDescent="0.3">
      <c r="A49536" s="13">
        <v>0.15460253858843001</v>
      </c>
    </row>
    <row r="49537" spans="1:1" x14ac:dyDescent="0.3">
      <c r="A49537" s="13">
        <v>0.18823000104467</v>
      </c>
    </row>
    <row r="49538" spans="1:1" x14ac:dyDescent="0.3">
      <c r="A49538" s="13">
        <v>0.17548192765519999</v>
      </c>
    </row>
    <row r="49539" spans="1:1" x14ac:dyDescent="0.3">
      <c r="A49539" s="13">
        <v>0.22888226602959</v>
      </c>
    </row>
    <row r="49540" spans="1:1" x14ac:dyDescent="0.3">
      <c r="A49540" s="13">
        <v>0.28212486674361997</v>
      </c>
    </row>
    <row r="49541" spans="1:1" x14ac:dyDescent="0.3">
      <c r="A49541" s="13">
        <v>0.22050838365965</v>
      </c>
    </row>
    <row r="49542" spans="1:1" x14ac:dyDescent="0.3">
      <c r="A49542" s="13">
        <v>0.25321187156821001</v>
      </c>
    </row>
    <row r="49543" spans="1:1" x14ac:dyDescent="0.3">
      <c r="A49543" s="13">
        <v>0.19354494582951001</v>
      </c>
    </row>
    <row r="49544" spans="1:1" x14ac:dyDescent="0.3">
      <c r="A49544" s="13">
        <v>0.13438412593367999</v>
      </c>
    </row>
    <row r="49545" spans="1:1" x14ac:dyDescent="0.3">
      <c r="A49545" s="13">
        <v>0.17492485243217001</v>
      </c>
    </row>
    <row r="49546" spans="1:1" x14ac:dyDescent="0.3">
      <c r="A49546" s="13">
        <v>0.14330813722026001</v>
      </c>
    </row>
    <row r="49547" spans="1:1" x14ac:dyDescent="0.3">
      <c r="A49547" s="13">
        <v>0.15569040219970001</v>
      </c>
    </row>
    <row r="49548" spans="1:1" x14ac:dyDescent="0.3">
      <c r="A49548" s="13">
        <v>0.15692503357618001</v>
      </c>
    </row>
    <row r="49549" spans="1:1" x14ac:dyDescent="0.3">
      <c r="A49549" s="13">
        <v>0.19352982737841001</v>
      </c>
    </row>
    <row r="49550" spans="1:1" x14ac:dyDescent="0.3">
      <c r="A49550" s="13">
        <v>9.9138978238023007E-2</v>
      </c>
    </row>
    <row r="49551" spans="1:1" x14ac:dyDescent="0.3">
      <c r="A49551" s="13">
        <v>8.2956803479036001E-2</v>
      </c>
    </row>
    <row r="49552" spans="1:1" x14ac:dyDescent="0.3">
      <c r="A49552" s="13">
        <v>0.23984106874399999</v>
      </c>
    </row>
    <row r="49553" spans="1:1" x14ac:dyDescent="0.3">
      <c r="A49553" s="13">
        <v>0.2254003227087</v>
      </c>
    </row>
    <row r="49554" spans="1:1" x14ac:dyDescent="0.3">
      <c r="A49554" s="13">
        <v>0.18090207222320001</v>
      </c>
    </row>
    <row r="49555" spans="1:1" x14ac:dyDescent="0.3">
      <c r="A49555" s="13">
        <v>0.25190310900259</v>
      </c>
    </row>
    <row r="49556" spans="1:1" x14ac:dyDescent="0.3">
      <c r="A49556" s="13">
        <v>0.13417238106580001</v>
      </c>
    </row>
    <row r="49557" spans="1:1" x14ac:dyDescent="0.3">
      <c r="A49557" s="13">
        <v>0.18520158863339001</v>
      </c>
    </row>
    <row r="49558" spans="1:1" x14ac:dyDescent="0.3">
      <c r="A49558" s="13">
        <v>9.1003914048942994E-2</v>
      </c>
    </row>
    <row r="49559" spans="1:1" x14ac:dyDescent="0.3">
      <c r="A49559" s="13">
        <v>7.9239169679637997E-2</v>
      </c>
    </row>
    <row r="49560" spans="1:1" x14ac:dyDescent="0.3">
      <c r="A49560" s="13">
        <v>0.21292647342304999</v>
      </c>
    </row>
    <row r="49561" spans="1:1" x14ac:dyDescent="0.3">
      <c r="A49561" s="13">
        <v>0.18571332451136999</v>
      </c>
    </row>
    <row r="49562" spans="1:1" x14ac:dyDescent="0.3">
      <c r="A49562" s="13">
        <v>0.21906767004493999</v>
      </c>
    </row>
    <row r="49563" spans="1:1" x14ac:dyDescent="0.3">
      <c r="A49563" s="13">
        <v>9.4118569130478003E-2</v>
      </c>
    </row>
    <row r="49564" spans="1:1" x14ac:dyDescent="0.3">
      <c r="A49564" s="13">
        <v>8.7488617492457996E-2</v>
      </c>
    </row>
    <row r="49565" spans="1:1" x14ac:dyDescent="0.3">
      <c r="A49565" s="13">
        <v>9.0974642009977E-2</v>
      </c>
    </row>
    <row r="49566" spans="1:1" x14ac:dyDescent="0.3">
      <c r="A49566" s="13">
        <v>0.12569991123106</v>
      </c>
    </row>
    <row r="49567" spans="1:1" x14ac:dyDescent="0.3">
      <c r="A49567" s="13">
        <v>8.6678819603292004E-2</v>
      </c>
    </row>
    <row r="49568" spans="1:1" x14ac:dyDescent="0.3">
      <c r="A49568" s="13">
        <v>0.19847288709308999</v>
      </c>
    </row>
    <row r="49569" spans="1:1" x14ac:dyDescent="0.3">
      <c r="A49569" s="13">
        <v>8.8155205811322995E-2</v>
      </c>
    </row>
    <row r="49570" spans="1:1" x14ac:dyDescent="0.3">
      <c r="A49570" s="13">
        <v>0.19358328721324</v>
      </c>
    </row>
    <row r="49571" spans="1:1" x14ac:dyDescent="0.3">
      <c r="A49571" s="13">
        <v>0.19315212161393</v>
      </c>
    </row>
    <row r="49572" spans="1:1" x14ac:dyDescent="0.3">
      <c r="A49572" s="13">
        <v>0.23148490998432</v>
      </c>
    </row>
    <row r="49573" spans="1:1" x14ac:dyDescent="0.3">
      <c r="A49573" s="13">
        <v>0.36761120060698999</v>
      </c>
    </row>
    <row r="49574" spans="1:1" x14ac:dyDescent="0.3">
      <c r="A49574" s="13">
        <v>0.15717523364245001</v>
      </c>
    </row>
    <row r="49575" spans="1:1" x14ac:dyDescent="0.3">
      <c r="A49575" s="13">
        <v>0.12159090395268</v>
      </c>
    </row>
    <row r="49576" spans="1:1" x14ac:dyDescent="0.3">
      <c r="A49576" s="13">
        <v>0.30415125910704</v>
      </c>
    </row>
    <row r="49577" spans="1:1" x14ac:dyDescent="0.3">
      <c r="A49577" s="13">
        <v>0.11113055522722</v>
      </c>
    </row>
    <row r="49578" spans="1:1" x14ac:dyDescent="0.3">
      <c r="A49578" s="13">
        <v>0.10534752917764</v>
      </c>
    </row>
    <row r="49579" spans="1:1" x14ac:dyDescent="0.3">
      <c r="A49579" s="13">
        <v>0.20886942184443</v>
      </c>
    </row>
    <row r="49580" spans="1:1" x14ac:dyDescent="0.3">
      <c r="A49580" s="13">
        <v>0.12312995454473</v>
      </c>
    </row>
    <row r="49581" spans="1:1" x14ac:dyDescent="0.3">
      <c r="A49581" s="13">
        <v>0.17034143052233999</v>
      </c>
    </row>
    <row r="49582" spans="1:1" x14ac:dyDescent="0.3">
      <c r="A49582" s="13">
        <v>0.1009982080822</v>
      </c>
    </row>
    <row r="49583" spans="1:1" x14ac:dyDescent="0.3">
      <c r="A49583" s="13">
        <v>0.27004967494340998</v>
      </c>
    </row>
    <row r="49584" spans="1:1" x14ac:dyDescent="0.3">
      <c r="A49584" s="13">
        <v>0.21088620703456001</v>
      </c>
    </row>
    <row r="49585" spans="1:1" x14ac:dyDescent="0.3">
      <c r="A49585" s="13">
        <v>0.19558364540691001</v>
      </c>
    </row>
    <row r="49586" spans="1:1" x14ac:dyDescent="0.3">
      <c r="A49586" s="13">
        <v>9.1640458029859997E-2</v>
      </c>
    </row>
    <row r="49587" spans="1:1" x14ac:dyDescent="0.3">
      <c r="A49587" s="13">
        <v>0.2460201250804</v>
      </c>
    </row>
    <row r="49588" spans="1:1" x14ac:dyDescent="0.3">
      <c r="A49588" s="13">
        <v>0.19345177163826999</v>
      </c>
    </row>
    <row r="49589" spans="1:1" x14ac:dyDescent="0.3">
      <c r="A49589" s="13">
        <v>0.24600758778949</v>
      </c>
    </row>
    <row r="49590" spans="1:1" x14ac:dyDescent="0.3">
      <c r="A49590" s="13">
        <v>0.21475554602033001</v>
      </c>
    </row>
    <row r="49591" spans="1:1" x14ac:dyDescent="0.3">
      <c r="A49591" s="13">
        <v>0.13723397509411001</v>
      </c>
    </row>
    <row r="49592" spans="1:1" x14ac:dyDescent="0.3">
      <c r="A49592" s="13">
        <v>0.11989622997343</v>
      </c>
    </row>
    <row r="49593" spans="1:1" x14ac:dyDescent="0.3">
      <c r="A49593" s="13">
        <v>0.27378497139460001</v>
      </c>
    </row>
    <row r="49594" spans="1:1" x14ac:dyDescent="0.3">
      <c r="A49594" s="13">
        <v>0.12659463683461999</v>
      </c>
    </row>
    <row r="49595" spans="1:1" x14ac:dyDescent="0.3">
      <c r="A49595" s="13">
        <v>0.1284503023386</v>
      </c>
    </row>
    <row r="49596" spans="1:1" x14ac:dyDescent="0.3">
      <c r="A49596" s="13">
        <v>0.17910049899363001</v>
      </c>
    </row>
    <row r="49597" spans="1:1" x14ac:dyDescent="0.3">
      <c r="A49597" s="13">
        <v>0.14170828111730999</v>
      </c>
    </row>
    <row r="49598" spans="1:1" x14ac:dyDescent="0.3">
      <c r="A49598" s="13">
        <v>9.2995222301915995E-2</v>
      </c>
    </row>
    <row r="49599" spans="1:1" x14ac:dyDescent="0.3">
      <c r="A49599" s="13">
        <v>0.20954245567269</v>
      </c>
    </row>
    <row r="49600" spans="1:1" x14ac:dyDescent="0.3">
      <c r="A49600" s="13">
        <v>0.16851736428221001</v>
      </c>
    </row>
    <row r="49601" spans="1:1" x14ac:dyDescent="0.3">
      <c r="A49601" s="13">
        <v>0.1432638727535</v>
      </c>
    </row>
    <row r="49602" spans="1:1" x14ac:dyDescent="0.3">
      <c r="A49602" s="13">
        <v>0.10277089154977</v>
      </c>
    </row>
    <row r="49603" spans="1:1" x14ac:dyDescent="0.3">
      <c r="A49603" s="13">
        <v>0.15106515201144</v>
      </c>
    </row>
    <row r="49604" spans="1:1" x14ac:dyDescent="0.3">
      <c r="A49604" s="13">
        <v>0.12723055075216</v>
      </c>
    </row>
    <row r="49605" spans="1:1" x14ac:dyDescent="0.3">
      <c r="A49605" s="13">
        <v>0.19943083176772999</v>
      </c>
    </row>
    <row r="49606" spans="1:1" x14ac:dyDescent="0.3">
      <c r="A49606" s="13">
        <v>0.11437246969312</v>
      </c>
    </row>
    <row r="49607" spans="1:1" x14ac:dyDescent="0.3">
      <c r="A49607" s="13">
        <v>0.13210022969412999</v>
      </c>
    </row>
    <row r="49608" spans="1:1" x14ac:dyDescent="0.3">
      <c r="A49608" s="13">
        <v>8.8732179577747997E-2</v>
      </c>
    </row>
    <row r="49609" spans="1:1" x14ac:dyDescent="0.3">
      <c r="A49609" s="13">
        <v>0.23047000152725</v>
      </c>
    </row>
    <row r="49610" spans="1:1" x14ac:dyDescent="0.3">
      <c r="A49610" s="13">
        <v>8.7164149082175998E-2</v>
      </c>
    </row>
    <row r="49611" spans="1:1" x14ac:dyDescent="0.3">
      <c r="A49611" s="13">
        <v>0.15516127534686999</v>
      </c>
    </row>
    <row r="49612" spans="1:1" x14ac:dyDescent="0.3">
      <c r="A49612" s="13">
        <v>9.0673734286879998E-2</v>
      </c>
    </row>
    <row r="49613" spans="1:1" x14ac:dyDescent="0.3">
      <c r="A49613" s="13">
        <v>0.11428068039978</v>
      </c>
    </row>
    <row r="49614" spans="1:1" x14ac:dyDescent="0.3">
      <c r="A49614" s="13">
        <v>0.13982989201823001</v>
      </c>
    </row>
    <row r="49615" spans="1:1" x14ac:dyDescent="0.3">
      <c r="A49615" s="13">
        <v>0.13083351263401999</v>
      </c>
    </row>
    <row r="49616" spans="1:1" x14ac:dyDescent="0.3">
      <c r="A49616" s="13">
        <v>0.13448818723937001</v>
      </c>
    </row>
    <row r="49617" spans="1:1" x14ac:dyDescent="0.3">
      <c r="A49617" s="13">
        <v>0.18006268107151999</v>
      </c>
    </row>
    <row r="49618" spans="1:1" x14ac:dyDescent="0.3">
      <c r="A49618" s="13">
        <v>0.22379014735198999</v>
      </c>
    </row>
    <row r="49619" spans="1:1" x14ac:dyDescent="0.3">
      <c r="A49619" s="13">
        <v>0.19820271763983</v>
      </c>
    </row>
    <row r="49620" spans="1:1" x14ac:dyDescent="0.3">
      <c r="A49620" s="13">
        <v>8.6939337164534003E-2</v>
      </c>
    </row>
    <row r="49621" spans="1:1" x14ac:dyDescent="0.3">
      <c r="A49621" s="13">
        <v>0.17549167659105999</v>
      </c>
    </row>
    <row r="49622" spans="1:1" x14ac:dyDescent="0.3">
      <c r="A49622" s="13">
        <v>0.11290319466166</v>
      </c>
    </row>
    <row r="49623" spans="1:1" x14ac:dyDescent="0.3">
      <c r="A49623" s="13">
        <v>0.10960260357048</v>
      </c>
    </row>
    <row r="49624" spans="1:1" x14ac:dyDescent="0.3">
      <c r="A49624" s="13">
        <v>0.14561614383731999</v>
      </c>
    </row>
    <row r="49625" spans="1:1" x14ac:dyDescent="0.3">
      <c r="A49625" s="13">
        <v>0.14745456009319999</v>
      </c>
    </row>
    <row r="49626" spans="1:1" x14ac:dyDescent="0.3">
      <c r="A49626" s="13">
        <v>0.18897048799878999</v>
      </c>
    </row>
    <row r="49627" spans="1:1" x14ac:dyDescent="0.3">
      <c r="A49627" s="13">
        <v>0.24701256193789001</v>
      </c>
    </row>
    <row r="49628" spans="1:1" x14ac:dyDescent="0.3">
      <c r="A49628" s="13">
        <v>9.1513473505454995E-2</v>
      </c>
    </row>
    <row r="49629" spans="1:1" x14ac:dyDescent="0.3">
      <c r="A49629" s="13">
        <v>0.17851456340485</v>
      </c>
    </row>
    <row r="49630" spans="1:1" x14ac:dyDescent="0.3">
      <c r="A49630" s="13">
        <v>0.19238930465106999</v>
      </c>
    </row>
    <row r="49631" spans="1:1" x14ac:dyDescent="0.3">
      <c r="A49631" s="13">
        <v>9.2366730463839003E-2</v>
      </c>
    </row>
    <row r="49632" spans="1:1" x14ac:dyDescent="0.3">
      <c r="A49632" s="13">
        <v>0.11776620455271</v>
      </c>
    </row>
    <row r="49633" spans="1:1" x14ac:dyDescent="0.3">
      <c r="A49633" s="13">
        <v>6.3503314433951005E-2</v>
      </c>
    </row>
    <row r="49634" spans="1:1" x14ac:dyDescent="0.3">
      <c r="A49634" s="13">
        <v>9.9230703746784998E-2</v>
      </c>
    </row>
    <row r="49635" spans="1:1" x14ac:dyDescent="0.3">
      <c r="A49635" s="13">
        <v>0.22435716973697001</v>
      </c>
    </row>
    <row r="49636" spans="1:1" x14ac:dyDescent="0.3">
      <c r="A49636" s="13">
        <v>0.13988333819377</v>
      </c>
    </row>
    <row r="49637" spans="1:1" x14ac:dyDescent="0.3">
      <c r="A49637" s="13">
        <v>0.14121527850127</v>
      </c>
    </row>
    <row r="49638" spans="1:1" x14ac:dyDescent="0.3">
      <c r="A49638" s="13">
        <v>0.15328453181446</v>
      </c>
    </row>
    <row r="49639" spans="1:1" x14ac:dyDescent="0.3">
      <c r="A49639" s="13">
        <v>0.23722819127087</v>
      </c>
    </row>
    <row r="49640" spans="1:1" x14ac:dyDescent="0.3">
      <c r="A49640" s="13">
        <v>0.36636612638867</v>
      </c>
    </row>
    <row r="49641" spans="1:1" x14ac:dyDescent="0.3">
      <c r="A49641" s="13">
        <v>0.14920643136962999</v>
      </c>
    </row>
    <row r="49642" spans="1:1" x14ac:dyDescent="0.3">
      <c r="A49642" s="13">
        <v>0.27344312541225002</v>
      </c>
    </row>
    <row r="49643" spans="1:1" x14ac:dyDescent="0.3">
      <c r="A49643" s="13">
        <v>0.27713335053761001</v>
      </c>
    </row>
    <row r="49644" spans="1:1" x14ac:dyDescent="0.3">
      <c r="A49644" s="13">
        <v>0.14008149492984001</v>
      </c>
    </row>
    <row r="49645" spans="1:1" x14ac:dyDescent="0.3">
      <c r="A49645" s="13">
        <v>7.1585223952548002E-2</v>
      </c>
    </row>
    <row r="49646" spans="1:1" x14ac:dyDescent="0.3">
      <c r="A49646" s="13">
        <v>0.15662337034685</v>
      </c>
    </row>
    <row r="49647" spans="1:1" x14ac:dyDescent="0.3">
      <c r="A49647" s="13">
        <v>0.27547984139106002</v>
      </c>
    </row>
    <row r="49648" spans="1:1" x14ac:dyDescent="0.3">
      <c r="A49648" s="13">
        <v>0.10580799774188999</v>
      </c>
    </row>
    <row r="49649" spans="1:1" x14ac:dyDescent="0.3">
      <c r="A49649" s="13">
        <v>0.24129172475977001</v>
      </c>
    </row>
    <row r="49650" spans="1:1" x14ac:dyDescent="0.3">
      <c r="A49650" s="13">
        <v>9.0237569572303999E-2</v>
      </c>
    </row>
    <row r="49651" spans="1:1" x14ac:dyDescent="0.3">
      <c r="A49651" s="13">
        <v>0.14990516015621999</v>
      </c>
    </row>
    <row r="49652" spans="1:1" x14ac:dyDescent="0.3">
      <c r="A49652" s="13">
        <v>6.8893369513188002E-2</v>
      </c>
    </row>
    <row r="49653" spans="1:1" x14ac:dyDescent="0.3">
      <c r="A49653" s="13">
        <v>0.17273379489512999</v>
      </c>
    </row>
    <row r="49654" spans="1:1" x14ac:dyDescent="0.3">
      <c r="A49654" s="13">
        <v>0.1793740650666</v>
      </c>
    </row>
    <row r="49655" spans="1:1" x14ac:dyDescent="0.3">
      <c r="A49655" s="13">
        <v>0.17453815668973</v>
      </c>
    </row>
    <row r="49656" spans="1:1" x14ac:dyDescent="0.3">
      <c r="A49656" s="13">
        <v>0.19555330044746999</v>
      </c>
    </row>
    <row r="49657" spans="1:1" x14ac:dyDescent="0.3">
      <c r="A49657" s="13">
        <v>9.3553109145711993E-2</v>
      </c>
    </row>
    <row r="49658" spans="1:1" x14ac:dyDescent="0.3">
      <c r="A49658" s="13">
        <v>0.12935472265584</v>
      </c>
    </row>
    <row r="49659" spans="1:1" x14ac:dyDescent="0.3">
      <c r="A49659" s="13">
        <v>9.2618610449467995E-2</v>
      </c>
    </row>
    <row r="49660" spans="1:1" x14ac:dyDescent="0.3">
      <c r="A49660" s="13">
        <v>0.11465961670068001</v>
      </c>
    </row>
    <row r="49661" spans="1:1" x14ac:dyDescent="0.3">
      <c r="A49661" s="13">
        <v>0.21162089677008</v>
      </c>
    </row>
    <row r="49662" spans="1:1" x14ac:dyDescent="0.3">
      <c r="A49662" s="13">
        <v>0.10271644135109</v>
      </c>
    </row>
    <row r="49663" spans="1:1" x14ac:dyDescent="0.3">
      <c r="A49663" s="13">
        <v>0.10128649013459</v>
      </c>
    </row>
    <row r="49664" spans="1:1" x14ac:dyDescent="0.3">
      <c r="A49664" s="13">
        <v>0.15773703961482999</v>
      </c>
    </row>
    <row r="49665" spans="1:1" x14ac:dyDescent="0.3">
      <c r="A49665" s="13">
        <v>0.12931753614531</v>
      </c>
    </row>
    <row r="49666" spans="1:1" x14ac:dyDescent="0.3">
      <c r="A49666" s="13">
        <v>0.20898415977726001</v>
      </c>
    </row>
    <row r="49667" spans="1:1" x14ac:dyDescent="0.3">
      <c r="A49667" s="13">
        <v>5.0117165936896003E-2</v>
      </c>
    </row>
    <row r="49668" spans="1:1" x14ac:dyDescent="0.3">
      <c r="A49668" s="13">
        <v>8.7025130609381995E-2</v>
      </c>
    </row>
    <row r="49669" spans="1:1" x14ac:dyDescent="0.3">
      <c r="A49669" s="13">
        <v>6.9888551551112996E-2</v>
      </c>
    </row>
    <row r="49670" spans="1:1" x14ac:dyDescent="0.3">
      <c r="A49670" s="13">
        <v>0.11954692807491001</v>
      </c>
    </row>
    <row r="49671" spans="1:1" x14ac:dyDescent="0.3">
      <c r="A49671" s="13">
        <v>0.16298482291812</v>
      </c>
    </row>
    <row r="49672" spans="1:1" x14ac:dyDescent="0.3">
      <c r="A49672" s="13">
        <v>0.12631354959742999</v>
      </c>
    </row>
    <row r="49673" spans="1:1" x14ac:dyDescent="0.3">
      <c r="A49673" s="13">
        <v>0.15883035952037999</v>
      </c>
    </row>
    <row r="49674" spans="1:1" x14ac:dyDescent="0.3">
      <c r="A49674" s="13">
        <v>0.25309495030626</v>
      </c>
    </row>
    <row r="49675" spans="1:1" x14ac:dyDescent="0.3">
      <c r="A49675" s="13">
        <v>0.11799486931758001</v>
      </c>
    </row>
    <row r="49676" spans="1:1" x14ac:dyDescent="0.3">
      <c r="A49676" s="13">
        <v>9.8636428331666998E-2</v>
      </c>
    </row>
    <row r="49677" spans="1:1" x14ac:dyDescent="0.3">
      <c r="A49677" s="13">
        <v>0.23772721172872999</v>
      </c>
    </row>
    <row r="49678" spans="1:1" x14ac:dyDescent="0.3">
      <c r="A49678" s="13">
        <v>0.1256462859651</v>
      </c>
    </row>
    <row r="49679" spans="1:1" x14ac:dyDescent="0.3">
      <c r="A49679" s="13">
        <v>0.13985014540529001</v>
      </c>
    </row>
    <row r="49680" spans="1:1" x14ac:dyDescent="0.3">
      <c r="A49680" s="13">
        <v>0.19653087988078999</v>
      </c>
    </row>
    <row r="49681" spans="1:1" x14ac:dyDescent="0.3">
      <c r="A49681" s="13">
        <v>0.13738642987371</v>
      </c>
    </row>
    <row r="49682" spans="1:1" x14ac:dyDescent="0.3">
      <c r="A49682" s="13">
        <v>0.17098293029697001</v>
      </c>
    </row>
    <row r="49683" spans="1:1" x14ac:dyDescent="0.3">
      <c r="A49683" s="13">
        <v>0.27227253334402002</v>
      </c>
    </row>
    <row r="49684" spans="1:1" x14ac:dyDescent="0.3">
      <c r="A49684" s="13">
        <v>0.20066988312277001</v>
      </c>
    </row>
    <row r="49685" spans="1:1" x14ac:dyDescent="0.3">
      <c r="A49685" s="13">
        <v>7.7107629705452999E-2</v>
      </c>
    </row>
    <row r="49686" spans="1:1" x14ac:dyDescent="0.3">
      <c r="A49686" s="13">
        <v>0.18826997337858001</v>
      </c>
    </row>
    <row r="49687" spans="1:1" x14ac:dyDescent="0.3">
      <c r="A49687" s="13">
        <v>0.12967937045858</v>
      </c>
    </row>
    <row r="49688" spans="1:1" x14ac:dyDescent="0.3">
      <c r="A49688" s="13">
        <v>9.0925221052165994E-2</v>
      </c>
    </row>
    <row r="49689" spans="1:1" x14ac:dyDescent="0.3">
      <c r="A49689" s="13">
        <v>0.24799908424478001</v>
      </c>
    </row>
    <row r="49690" spans="1:1" x14ac:dyDescent="0.3">
      <c r="A49690" s="13">
        <v>0.16406096704768</v>
      </c>
    </row>
    <row r="49691" spans="1:1" x14ac:dyDescent="0.3">
      <c r="A49691" s="13">
        <v>0.17832481973610001</v>
      </c>
    </row>
    <row r="49692" spans="1:1" x14ac:dyDescent="0.3">
      <c r="A49692" s="13">
        <v>0.15973435214673001</v>
      </c>
    </row>
    <row r="49693" spans="1:1" x14ac:dyDescent="0.3">
      <c r="A49693" s="13">
        <v>9.3725533331022001E-2</v>
      </c>
    </row>
    <row r="49694" spans="1:1" x14ac:dyDescent="0.3">
      <c r="A49694" s="13">
        <v>0.19533562979305</v>
      </c>
    </row>
    <row r="49695" spans="1:1" x14ac:dyDescent="0.3">
      <c r="A49695" s="13">
        <v>0.12473996033187</v>
      </c>
    </row>
    <row r="49696" spans="1:1" x14ac:dyDescent="0.3">
      <c r="A49696" s="13">
        <v>0.18007914772228001</v>
      </c>
    </row>
    <row r="49697" spans="1:1" x14ac:dyDescent="0.3">
      <c r="A49697" s="13">
        <v>0.23734972335963</v>
      </c>
    </row>
    <row r="49698" spans="1:1" x14ac:dyDescent="0.3">
      <c r="A49698" s="13">
        <v>4.9700260382271003E-2</v>
      </c>
    </row>
    <row r="49699" spans="1:1" x14ac:dyDescent="0.3">
      <c r="A49699" s="13">
        <v>6.9595626728676002E-2</v>
      </c>
    </row>
    <row r="49700" spans="1:1" x14ac:dyDescent="0.3">
      <c r="A49700" s="13">
        <v>0.17466645173608</v>
      </c>
    </row>
    <row r="49701" spans="1:1" x14ac:dyDescent="0.3">
      <c r="A49701" s="13">
        <v>0.17401195073844999</v>
      </c>
    </row>
    <row r="49702" spans="1:1" x14ac:dyDescent="0.3">
      <c r="A49702" s="13">
        <v>0.14868839864586</v>
      </c>
    </row>
    <row r="49703" spans="1:1" x14ac:dyDescent="0.3">
      <c r="A49703" s="13">
        <v>0.15498445641010999</v>
      </c>
    </row>
    <row r="49704" spans="1:1" x14ac:dyDescent="0.3">
      <c r="A49704" s="13">
        <v>0.27741963680817999</v>
      </c>
    </row>
    <row r="49705" spans="1:1" x14ac:dyDescent="0.3">
      <c r="A49705" s="13">
        <v>0.15565550314516999</v>
      </c>
    </row>
    <row r="49706" spans="1:1" x14ac:dyDescent="0.3">
      <c r="A49706" s="13">
        <v>0.43720020142936999</v>
      </c>
    </row>
    <row r="49707" spans="1:1" x14ac:dyDescent="0.3">
      <c r="A49707" s="13">
        <v>0.19419133083765999</v>
      </c>
    </row>
    <row r="49708" spans="1:1" x14ac:dyDescent="0.3">
      <c r="A49708" s="13">
        <v>0.14514671565012999</v>
      </c>
    </row>
    <row r="49709" spans="1:1" x14ac:dyDescent="0.3">
      <c r="A49709" s="13">
        <v>6.4120621650257004E-2</v>
      </c>
    </row>
    <row r="49710" spans="1:1" x14ac:dyDescent="0.3">
      <c r="A49710" s="13">
        <v>0.11596829249538999</v>
      </c>
    </row>
    <row r="49711" spans="1:1" x14ac:dyDescent="0.3">
      <c r="A49711" s="13">
        <v>0.13754195564487001</v>
      </c>
    </row>
    <row r="49712" spans="1:1" x14ac:dyDescent="0.3">
      <c r="A49712" s="13">
        <v>0.18036016741201</v>
      </c>
    </row>
    <row r="49713" spans="1:1" x14ac:dyDescent="0.3">
      <c r="A49713" s="13">
        <v>0.15157041314337</v>
      </c>
    </row>
    <row r="49714" spans="1:1" x14ac:dyDescent="0.3">
      <c r="A49714" s="13">
        <v>6.5682826159411997E-2</v>
      </c>
    </row>
    <row r="49715" spans="1:1" x14ac:dyDescent="0.3">
      <c r="A49715" s="13">
        <v>0.12204842851056</v>
      </c>
    </row>
    <row r="49716" spans="1:1" x14ac:dyDescent="0.3">
      <c r="A49716" s="13">
        <v>0.37038216986117001</v>
      </c>
    </row>
    <row r="49717" spans="1:1" x14ac:dyDescent="0.3">
      <c r="A49717" s="13">
        <v>8.6123321461374996E-2</v>
      </c>
    </row>
    <row r="49718" spans="1:1" x14ac:dyDescent="0.3">
      <c r="A49718" s="13">
        <v>0.2496672358675</v>
      </c>
    </row>
    <row r="49719" spans="1:1" x14ac:dyDescent="0.3">
      <c r="A49719" s="13">
        <v>0.24886538228798999</v>
      </c>
    </row>
    <row r="49720" spans="1:1" x14ac:dyDescent="0.3">
      <c r="A49720" s="13">
        <v>0.13653448367978999</v>
      </c>
    </row>
    <row r="49721" spans="1:1" x14ac:dyDescent="0.3">
      <c r="A49721" s="13">
        <v>8.0237706926239993E-2</v>
      </c>
    </row>
    <row r="49722" spans="1:1" x14ac:dyDescent="0.3">
      <c r="A49722" s="13">
        <v>0.19045719463079</v>
      </c>
    </row>
    <row r="49723" spans="1:1" x14ac:dyDescent="0.3">
      <c r="A49723" s="13">
        <v>0.20720854096471</v>
      </c>
    </row>
    <row r="49724" spans="1:1" x14ac:dyDescent="0.3">
      <c r="A49724" s="13">
        <v>0.17913858000062</v>
      </c>
    </row>
    <row r="49725" spans="1:1" x14ac:dyDescent="0.3">
      <c r="A49725" s="13">
        <v>0.20442837336193001</v>
      </c>
    </row>
    <row r="49726" spans="1:1" x14ac:dyDescent="0.3">
      <c r="A49726" s="13">
        <v>0.17838403706031</v>
      </c>
    </row>
    <row r="49727" spans="1:1" x14ac:dyDescent="0.3">
      <c r="A49727" s="13">
        <v>0.13314178845190999</v>
      </c>
    </row>
    <row r="49728" spans="1:1" x14ac:dyDescent="0.3">
      <c r="A49728" s="13">
        <v>0.25661738317007998</v>
      </c>
    </row>
    <row r="49729" spans="1:1" x14ac:dyDescent="0.3">
      <c r="A49729" s="13">
        <v>0.18172643810392</v>
      </c>
    </row>
    <row r="49730" spans="1:1" x14ac:dyDescent="0.3">
      <c r="A49730" s="13">
        <v>0.19006341856386</v>
      </c>
    </row>
    <row r="49731" spans="1:1" x14ac:dyDescent="0.3">
      <c r="A49731" s="13">
        <v>0.13454256285315</v>
      </c>
    </row>
    <row r="49732" spans="1:1" x14ac:dyDescent="0.3">
      <c r="A49732" s="13">
        <v>0.1111075031949</v>
      </c>
    </row>
    <row r="49733" spans="1:1" x14ac:dyDescent="0.3">
      <c r="A49733" s="13">
        <v>0.20648024462802</v>
      </c>
    </row>
    <row r="49734" spans="1:1" x14ac:dyDescent="0.3">
      <c r="A49734" s="13">
        <v>0.26147671251767002</v>
      </c>
    </row>
    <row r="49735" spans="1:1" x14ac:dyDescent="0.3">
      <c r="A49735" s="13">
        <v>0.16792657688863999</v>
      </c>
    </row>
    <row r="49736" spans="1:1" x14ac:dyDescent="0.3">
      <c r="A49736" s="13">
        <v>0.14035921610894</v>
      </c>
    </row>
    <row r="49737" spans="1:1" x14ac:dyDescent="0.3">
      <c r="A49737" s="13">
        <v>0.20610194715762001</v>
      </c>
    </row>
    <row r="49738" spans="1:1" x14ac:dyDescent="0.3">
      <c r="A49738" s="13">
        <v>0.15854167436701</v>
      </c>
    </row>
    <row r="49739" spans="1:1" x14ac:dyDescent="0.3">
      <c r="A49739" s="13">
        <v>0.15613716535991001</v>
      </c>
    </row>
    <row r="49740" spans="1:1" x14ac:dyDescent="0.3">
      <c r="A49740" s="13">
        <v>0.14890274430045</v>
      </c>
    </row>
    <row r="49741" spans="1:1" x14ac:dyDescent="0.3">
      <c r="A49741" s="13">
        <v>0.16517123476258</v>
      </c>
    </row>
    <row r="49742" spans="1:1" x14ac:dyDescent="0.3">
      <c r="A49742" s="13">
        <v>0.19489550805954001</v>
      </c>
    </row>
    <row r="49743" spans="1:1" x14ac:dyDescent="0.3">
      <c r="A49743" s="13">
        <v>0.21615576746585999</v>
      </c>
    </row>
    <row r="49744" spans="1:1" x14ac:dyDescent="0.3">
      <c r="A49744" s="13">
        <v>0.24945617751919999</v>
      </c>
    </row>
    <row r="49745" spans="1:1" x14ac:dyDescent="0.3">
      <c r="A49745" s="13">
        <v>0.22499617631723001</v>
      </c>
    </row>
    <row r="49746" spans="1:1" x14ac:dyDescent="0.3">
      <c r="A49746" s="13">
        <v>0.12589941909121999</v>
      </c>
    </row>
    <row r="49747" spans="1:1" x14ac:dyDescent="0.3">
      <c r="A49747" s="13">
        <v>0.2335522348114</v>
      </c>
    </row>
    <row r="49748" spans="1:1" x14ac:dyDescent="0.3">
      <c r="A49748" s="13">
        <v>0.20598135277023</v>
      </c>
    </row>
    <row r="49749" spans="1:1" x14ac:dyDescent="0.3">
      <c r="A49749" s="13">
        <v>0.15509115151962</v>
      </c>
    </row>
    <row r="49750" spans="1:1" x14ac:dyDescent="0.3">
      <c r="A49750" s="13">
        <v>0.17752729811556001</v>
      </c>
    </row>
    <row r="49751" spans="1:1" x14ac:dyDescent="0.3">
      <c r="A49751" s="13">
        <v>0.21002372053023999</v>
      </c>
    </row>
    <row r="49752" spans="1:1" x14ac:dyDescent="0.3">
      <c r="A49752" s="13">
        <v>0.25436444470862002</v>
      </c>
    </row>
    <row r="49753" spans="1:1" x14ac:dyDescent="0.3">
      <c r="A49753" s="13">
        <v>0.20773238544086001</v>
      </c>
    </row>
    <row r="49754" spans="1:1" x14ac:dyDescent="0.3">
      <c r="A49754" s="13">
        <v>0.11902398043267</v>
      </c>
    </row>
    <row r="49755" spans="1:1" x14ac:dyDescent="0.3">
      <c r="A49755" s="13">
        <v>8.3936044605050997E-2</v>
      </c>
    </row>
    <row r="49756" spans="1:1" x14ac:dyDescent="0.3">
      <c r="A49756" s="13">
        <v>0.25261496668425998</v>
      </c>
    </row>
    <row r="49757" spans="1:1" x14ac:dyDescent="0.3">
      <c r="A49757" s="13">
        <v>0.12510526407617001</v>
      </c>
    </row>
    <row r="49758" spans="1:1" x14ac:dyDescent="0.3">
      <c r="A49758" s="13">
        <v>0.17617831307588</v>
      </c>
    </row>
    <row r="49759" spans="1:1" x14ac:dyDescent="0.3">
      <c r="A49759" s="13">
        <v>0.27691666032725998</v>
      </c>
    </row>
    <row r="49760" spans="1:1" x14ac:dyDescent="0.3">
      <c r="A49760" s="13">
        <v>0.14273407137499</v>
      </c>
    </row>
    <row r="49761" spans="1:1" x14ac:dyDescent="0.3">
      <c r="A49761" s="13">
        <v>0.27103088911945</v>
      </c>
    </row>
    <row r="49762" spans="1:1" x14ac:dyDescent="0.3">
      <c r="A49762" s="13">
        <v>5.9602691054147998E-2</v>
      </c>
    </row>
    <row r="49763" spans="1:1" x14ac:dyDescent="0.3">
      <c r="A49763" s="13">
        <v>0.15784247228536</v>
      </c>
    </row>
    <row r="49764" spans="1:1" x14ac:dyDescent="0.3">
      <c r="A49764" s="13">
        <v>0.12553057295934</v>
      </c>
    </row>
    <row r="49765" spans="1:1" x14ac:dyDescent="0.3">
      <c r="A49765" s="13">
        <v>0.13783314004632</v>
      </c>
    </row>
    <row r="49766" spans="1:1" x14ac:dyDescent="0.3">
      <c r="A49766" s="13">
        <v>0.17710261277707001</v>
      </c>
    </row>
    <row r="49767" spans="1:1" x14ac:dyDescent="0.3">
      <c r="A49767" s="13">
        <v>0.20657259621051</v>
      </c>
    </row>
    <row r="49768" spans="1:1" x14ac:dyDescent="0.3">
      <c r="A49768" s="13">
        <v>0.2381021255571</v>
      </c>
    </row>
    <row r="49769" spans="1:1" x14ac:dyDescent="0.3">
      <c r="A49769" s="13">
        <v>0.13778731493997001</v>
      </c>
    </row>
    <row r="49770" spans="1:1" x14ac:dyDescent="0.3">
      <c r="A49770" s="13">
        <v>0.24699278884365999</v>
      </c>
    </row>
    <row r="49771" spans="1:1" x14ac:dyDescent="0.3">
      <c r="A49771" s="13">
        <v>0.26191304432804002</v>
      </c>
    </row>
    <row r="49772" spans="1:1" x14ac:dyDescent="0.3">
      <c r="A49772" s="13">
        <v>8.8597745893135002E-2</v>
      </c>
    </row>
    <row r="49773" spans="1:1" x14ac:dyDescent="0.3">
      <c r="A49773" s="13">
        <v>0.25796336163068001</v>
      </c>
    </row>
    <row r="49774" spans="1:1" x14ac:dyDescent="0.3">
      <c r="A49774" s="13">
        <v>0.24237538453161001</v>
      </c>
    </row>
    <row r="49775" spans="1:1" x14ac:dyDescent="0.3">
      <c r="A49775" s="13">
        <v>0.24495371976519001</v>
      </c>
    </row>
    <row r="49776" spans="1:1" x14ac:dyDescent="0.3">
      <c r="A49776" s="13">
        <v>0.24854326384063999</v>
      </c>
    </row>
    <row r="49777" spans="1:1" x14ac:dyDescent="0.3">
      <c r="A49777" s="13">
        <v>0.12644098995523001</v>
      </c>
    </row>
    <row r="49778" spans="1:1" x14ac:dyDescent="0.3">
      <c r="A49778" s="13">
        <v>7.8052703223457004E-2</v>
      </c>
    </row>
    <row r="49779" spans="1:1" x14ac:dyDescent="0.3">
      <c r="A49779" s="13">
        <v>8.3868140135904004E-2</v>
      </c>
    </row>
    <row r="49780" spans="1:1" x14ac:dyDescent="0.3">
      <c r="A49780" s="13">
        <v>0.20327225221162001</v>
      </c>
    </row>
    <row r="49781" spans="1:1" x14ac:dyDescent="0.3">
      <c r="A49781" s="13">
        <v>0.18066174462337001</v>
      </c>
    </row>
    <row r="49782" spans="1:1" x14ac:dyDescent="0.3">
      <c r="A49782" s="13">
        <v>0.18122365376425001</v>
      </c>
    </row>
    <row r="49783" spans="1:1" x14ac:dyDescent="0.3">
      <c r="A49783" s="13">
        <v>0.24950001858245999</v>
      </c>
    </row>
    <row r="49784" spans="1:1" x14ac:dyDescent="0.3">
      <c r="A49784" s="13">
        <v>0.20794290942891999</v>
      </c>
    </row>
    <row r="49785" spans="1:1" x14ac:dyDescent="0.3">
      <c r="A49785" s="13">
        <v>0.21074839855859001</v>
      </c>
    </row>
    <row r="49786" spans="1:1" x14ac:dyDescent="0.3">
      <c r="A49786" s="13">
        <v>0.20100966851342</v>
      </c>
    </row>
    <row r="49787" spans="1:1" x14ac:dyDescent="0.3">
      <c r="A49787" s="13">
        <v>0.28491026225746002</v>
      </c>
    </row>
    <row r="49788" spans="1:1" x14ac:dyDescent="0.3">
      <c r="A49788" s="13">
        <v>0.12922519080316</v>
      </c>
    </row>
    <row r="49789" spans="1:1" x14ac:dyDescent="0.3">
      <c r="A49789" s="13">
        <v>0.12722565951102</v>
      </c>
    </row>
    <row r="49790" spans="1:1" x14ac:dyDescent="0.3">
      <c r="A49790" s="13">
        <v>7.5144077554443994E-2</v>
      </c>
    </row>
    <row r="49791" spans="1:1" x14ac:dyDescent="0.3">
      <c r="A49791" s="13">
        <v>0.20631372709855</v>
      </c>
    </row>
    <row r="49792" spans="1:1" x14ac:dyDescent="0.3">
      <c r="A49792" s="13">
        <v>0.12538914279929</v>
      </c>
    </row>
    <row r="49793" spans="1:1" x14ac:dyDescent="0.3">
      <c r="A49793" s="13">
        <v>0.14067464596255999</v>
      </c>
    </row>
    <row r="49794" spans="1:1" x14ac:dyDescent="0.3">
      <c r="A49794" s="13">
        <v>7.2997361845292999E-2</v>
      </c>
    </row>
    <row r="49795" spans="1:1" x14ac:dyDescent="0.3">
      <c r="A49795" s="13">
        <v>0.24058163837633001</v>
      </c>
    </row>
    <row r="49796" spans="1:1" x14ac:dyDescent="0.3">
      <c r="A49796" s="13">
        <v>0.19709406430448001</v>
      </c>
    </row>
    <row r="49797" spans="1:1" x14ac:dyDescent="0.3">
      <c r="A49797" s="13">
        <v>0.1066772301174</v>
      </c>
    </row>
    <row r="49798" spans="1:1" x14ac:dyDescent="0.3">
      <c r="A49798" s="13">
        <v>0.21173530684069</v>
      </c>
    </row>
    <row r="49799" spans="1:1" x14ac:dyDescent="0.3">
      <c r="A49799" s="13">
        <v>0.23102706181051999</v>
      </c>
    </row>
    <row r="49800" spans="1:1" x14ac:dyDescent="0.3">
      <c r="A49800" s="13">
        <v>0.14267699787744001</v>
      </c>
    </row>
    <row r="49801" spans="1:1" x14ac:dyDescent="0.3">
      <c r="A49801" s="13">
        <v>0.17987707252998</v>
      </c>
    </row>
    <row r="49802" spans="1:1" x14ac:dyDescent="0.3">
      <c r="A49802" s="13">
        <v>0.11597771520566</v>
      </c>
    </row>
    <row r="49803" spans="1:1" x14ac:dyDescent="0.3">
      <c r="A49803" s="13">
        <v>0.11147270223752</v>
      </c>
    </row>
    <row r="49804" spans="1:1" x14ac:dyDescent="0.3">
      <c r="A49804" s="13">
        <v>0.16813157711134999</v>
      </c>
    </row>
    <row r="49805" spans="1:1" x14ac:dyDescent="0.3">
      <c r="A49805" s="13">
        <v>0.12389531551933999</v>
      </c>
    </row>
    <row r="49806" spans="1:1" x14ac:dyDescent="0.3">
      <c r="A49806" s="13">
        <v>4.2619256646856001E-2</v>
      </c>
    </row>
    <row r="49807" spans="1:1" x14ac:dyDescent="0.3">
      <c r="A49807" s="13">
        <v>0.19697060626599</v>
      </c>
    </row>
    <row r="49808" spans="1:1" x14ac:dyDescent="0.3">
      <c r="A49808" s="13">
        <v>7.7835073363988996E-2</v>
      </c>
    </row>
    <row r="49809" spans="1:1" x14ac:dyDescent="0.3">
      <c r="A49809" s="13">
        <v>0.23247300067912999</v>
      </c>
    </row>
    <row r="49810" spans="1:1" x14ac:dyDescent="0.3">
      <c r="A49810" s="13">
        <v>0.10420123916222999</v>
      </c>
    </row>
    <row r="49811" spans="1:1" x14ac:dyDescent="0.3">
      <c r="A49811" s="13">
        <v>0.23674185400518999</v>
      </c>
    </row>
    <row r="49812" spans="1:1" x14ac:dyDescent="0.3">
      <c r="A49812" s="13">
        <v>0.21929540660498001</v>
      </c>
    </row>
    <row r="49813" spans="1:1" x14ac:dyDescent="0.3">
      <c r="A49813" s="13">
        <v>0.18198176289319001</v>
      </c>
    </row>
    <row r="49814" spans="1:1" x14ac:dyDescent="0.3">
      <c r="A49814" s="13">
        <v>0.21571750204234999</v>
      </c>
    </row>
    <row r="49815" spans="1:1" x14ac:dyDescent="0.3">
      <c r="A49815" s="13">
        <v>0.16335342776232001</v>
      </c>
    </row>
    <row r="49816" spans="1:1" x14ac:dyDescent="0.3">
      <c r="A49816" s="13">
        <v>0.15064219303401</v>
      </c>
    </row>
    <row r="49817" spans="1:1" x14ac:dyDescent="0.3">
      <c r="A49817" s="13">
        <v>0.20208922609082</v>
      </c>
    </row>
    <row r="49818" spans="1:1" x14ac:dyDescent="0.3">
      <c r="A49818" s="13">
        <v>0.17512394682512999</v>
      </c>
    </row>
    <row r="49819" spans="1:1" x14ac:dyDescent="0.3">
      <c r="A49819" s="13">
        <v>8.9262575765601995E-2</v>
      </c>
    </row>
    <row r="49820" spans="1:1" x14ac:dyDescent="0.3">
      <c r="A49820" s="13">
        <v>0.18746432782777001</v>
      </c>
    </row>
    <row r="49821" spans="1:1" x14ac:dyDescent="0.3">
      <c r="A49821" s="13">
        <v>0.27008930141514997</v>
      </c>
    </row>
    <row r="49822" spans="1:1" x14ac:dyDescent="0.3">
      <c r="A49822" s="13">
        <v>0.26292687719197</v>
      </c>
    </row>
    <row r="49823" spans="1:1" x14ac:dyDescent="0.3">
      <c r="A49823" s="13">
        <v>0.28977103916901997</v>
      </c>
    </row>
    <row r="49824" spans="1:1" x14ac:dyDescent="0.3">
      <c r="A49824" s="13">
        <v>0.34593033052684002</v>
      </c>
    </row>
    <row r="49825" spans="1:1" x14ac:dyDescent="0.3">
      <c r="A49825" s="13">
        <v>0.17864885391419</v>
      </c>
    </row>
    <row r="49826" spans="1:1" x14ac:dyDescent="0.3">
      <c r="A49826" s="13">
        <v>0.13235865227644</v>
      </c>
    </row>
    <row r="49827" spans="1:1" x14ac:dyDescent="0.3">
      <c r="A49827" s="13">
        <v>0.16492803857008001</v>
      </c>
    </row>
    <row r="49828" spans="1:1" x14ac:dyDescent="0.3">
      <c r="A49828" s="13">
        <v>0.19607913219192999</v>
      </c>
    </row>
    <row r="49829" spans="1:1" x14ac:dyDescent="0.3">
      <c r="A49829" s="13">
        <v>0.18462132196242001</v>
      </c>
    </row>
    <row r="49830" spans="1:1" x14ac:dyDescent="0.3">
      <c r="A49830" s="13">
        <v>0.21774791833092</v>
      </c>
    </row>
    <row r="49831" spans="1:1" x14ac:dyDescent="0.3">
      <c r="A49831" s="13">
        <v>0.22048007548087001</v>
      </c>
    </row>
    <row r="49832" spans="1:1" x14ac:dyDescent="0.3">
      <c r="A49832" s="13">
        <v>0.12637374127671999</v>
      </c>
    </row>
    <row r="49833" spans="1:1" x14ac:dyDescent="0.3">
      <c r="A49833" s="13">
        <v>0.21105851493548</v>
      </c>
    </row>
    <row r="49834" spans="1:1" x14ac:dyDescent="0.3">
      <c r="A49834" s="13">
        <v>0.29136454786632998</v>
      </c>
    </row>
    <row r="49835" spans="1:1" x14ac:dyDescent="0.3">
      <c r="A49835" s="13">
        <v>0.27528108557119002</v>
      </c>
    </row>
    <row r="49836" spans="1:1" x14ac:dyDescent="0.3">
      <c r="A49836" s="13">
        <v>8.8047098082943004E-2</v>
      </c>
    </row>
    <row r="49837" spans="1:1" x14ac:dyDescent="0.3">
      <c r="A49837" s="13">
        <v>0.16125588299617</v>
      </c>
    </row>
    <row r="49838" spans="1:1" x14ac:dyDescent="0.3">
      <c r="A49838" s="13">
        <v>0.13412654058574</v>
      </c>
    </row>
    <row r="49839" spans="1:1" x14ac:dyDescent="0.3">
      <c r="A49839" s="13">
        <v>0.35176976769125001</v>
      </c>
    </row>
    <row r="49840" spans="1:1" x14ac:dyDescent="0.3">
      <c r="A49840" s="13">
        <v>8.3224253176475999E-2</v>
      </c>
    </row>
    <row r="49841" spans="1:1" x14ac:dyDescent="0.3">
      <c r="A49841" s="13">
        <v>0.12559766014620999</v>
      </c>
    </row>
    <row r="49842" spans="1:1" x14ac:dyDescent="0.3">
      <c r="A49842" s="13">
        <v>0.21446536843229999</v>
      </c>
    </row>
    <row r="49843" spans="1:1" x14ac:dyDescent="0.3">
      <c r="A49843" s="13">
        <v>0.12968402192903999</v>
      </c>
    </row>
    <row r="49844" spans="1:1" x14ac:dyDescent="0.3">
      <c r="A49844" s="13">
        <v>0.18055013116720001</v>
      </c>
    </row>
    <row r="49845" spans="1:1" x14ac:dyDescent="0.3">
      <c r="A49845" s="13">
        <v>0.17785764492524</v>
      </c>
    </row>
    <row r="49846" spans="1:1" x14ac:dyDescent="0.3">
      <c r="A49846" s="13">
        <v>0.14944809974129</v>
      </c>
    </row>
    <row r="49847" spans="1:1" x14ac:dyDescent="0.3">
      <c r="A49847" s="13">
        <v>5.6935297144171997E-2</v>
      </c>
    </row>
    <row r="49848" spans="1:1" x14ac:dyDescent="0.3">
      <c r="A49848" s="13">
        <v>0.24339296180985001</v>
      </c>
    </row>
    <row r="49849" spans="1:1" x14ac:dyDescent="0.3">
      <c r="A49849" s="13">
        <v>0.16362153458077999</v>
      </c>
    </row>
    <row r="49850" spans="1:1" x14ac:dyDescent="0.3">
      <c r="A49850" s="13">
        <v>9.9461716614890006E-2</v>
      </c>
    </row>
    <row r="49851" spans="1:1" x14ac:dyDescent="0.3">
      <c r="A49851" s="13">
        <v>0.36123859869008001</v>
      </c>
    </row>
    <row r="49852" spans="1:1" x14ac:dyDescent="0.3">
      <c r="A49852" s="13">
        <v>0.2832447284756</v>
      </c>
    </row>
    <row r="49853" spans="1:1" x14ac:dyDescent="0.3">
      <c r="A49853" s="13">
        <v>0.22416903203204999</v>
      </c>
    </row>
    <row r="49854" spans="1:1" x14ac:dyDescent="0.3">
      <c r="A49854" s="13">
        <v>0.17797672236272</v>
      </c>
    </row>
    <row r="49855" spans="1:1" x14ac:dyDescent="0.3">
      <c r="A49855" s="13">
        <v>0.10908621662544001</v>
      </c>
    </row>
    <row r="49856" spans="1:1" x14ac:dyDescent="0.3">
      <c r="A49856" s="13">
        <v>0.20608322434578</v>
      </c>
    </row>
    <row r="49857" spans="1:1" x14ac:dyDescent="0.3">
      <c r="A49857" s="13">
        <v>0.12354189723316</v>
      </c>
    </row>
    <row r="49858" spans="1:1" x14ac:dyDescent="0.3">
      <c r="A49858" s="13">
        <v>0.19070360200528999</v>
      </c>
    </row>
    <row r="49859" spans="1:1" x14ac:dyDescent="0.3">
      <c r="A49859" s="13">
        <v>0.18831510505376001</v>
      </c>
    </row>
    <row r="49860" spans="1:1" x14ac:dyDescent="0.3">
      <c r="A49860" s="13">
        <v>0.13498850951328001</v>
      </c>
    </row>
    <row r="49861" spans="1:1" x14ac:dyDescent="0.3">
      <c r="A49861" s="13">
        <v>0.20825004783823001</v>
      </c>
    </row>
    <row r="49862" spans="1:1" x14ac:dyDescent="0.3">
      <c r="A49862" s="13">
        <v>0.25839046614403999</v>
      </c>
    </row>
    <row r="49863" spans="1:1" x14ac:dyDescent="0.3">
      <c r="A49863" s="13">
        <v>0.22100956533982</v>
      </c>
    </row>
    <row r="49864" spans="1:1" x14ac:dyDescent="0.3">
      <c r="A49864" s="13">
        <v>0.21569501658642001</v>
      </c>
    </row>
    <row r="49865" spans="1:1" x14ac:dyDescent="0.3">
      <c r="A49865" s="13">
        <v>0.14031161864739</v>
      </c>
    </row>
    <row r="49866" spans="1:1" x14ac:dyDescent="0.3">
      <c r="A49866" s="13">
        <v>0.24684121636337999</v>
      </c>
    </row>
    <row r="49867" spans="1:1" x14ac:dyDescent="0.3">
      <c r="A49867" s="13">
        <v>0.12929445251256</v>
      </c>
    </row>
    <row r="49868" spans="1:1" x14ac:dyDescent="0.3">
      <c r="A49868" s="13">
        <v>0.28127818795609999</v>
      </c>
    </row>
    <row r="49869" spans="1:1" x14ac:dyDescent="0.3">
      <c r="A49869" s="13">
        <v>0.18739379354246</v>
      </c>
    </row>
    <row r="49870" spans="1:1" x14ac:dyDescent="0.3">
      <c r="A49870" s="13">
        <v>8.9392412179085001E-2</v>
      </c>
    </row>
    <row r="49871" spans="1:1" x14ac:dyDescent="0.3">
      <c r="A49871" s="13">
        <v>9.8936897990858003E-2</v>
      </c>
    </row>
    <row r="49872" spans="1:1" x14ac:dyDescent="0.3">
      <c r="A49872" s="13">
        <v>0.23329486509743999</v>
      </c>
    </row>
    <row r="49873" spans="1:1" x14ac:dyDescent="0.3">
      <c r="A49873" s="13">
        <v>0.14845877638727001</v>
      </c>
    </row>
    <row r="49874" spans="1:1" x14ac:dyDescent="0.3">
      <c r="A49874" s="13">
        <v>0.12319576355075</v>
      </c>
    </row>
    <row r="49875" spans="1:1" x14ac:dyDescent="0.3">
      <c r="A49875" s="13">
        <v>0.35078510736488</v>
      </c>
    </row>
    <row r="49876" spans="1:1" x14ac:dyDescent="0.3">
      <c r="A49876" s="13">
        <v>0.14986462344186</v>
      </c>
    </row>
    <row r="49877" spans="1:1" x14ac:dyDescent="0.3">
      <c r="A49877" s="13">
        <v>0.18855848228333</v>
      </c>
    </row>
    <row r="49878" spans="1:1" x14ac:dyDescent="0.3">
      <c r="A49878" s="13">
        <v>0.18785614780420001</v>
      </c>
    </row>
    <row r="49879" spans="1:1" x14ac:dyDescent="0.3">
      <c r="A49879" s="13">
        <v>0.10355539942425</v>
      </c>
    </row>
    <row r="49880" spans="1:1" x14ac:dyDescent="0.3">
      <c r="A49880" s="13">
        <v>0.10603388822764</v>
      </c>
    </row>
    <row r="49881" spans="1:1" x14ac:dyDescent="0.3">
      <c r="A49881" s="13">
        <v>0.15392924960401999</v>
      </c>
    </row>
    <row r="49882" spans="1:1" x14ac:dyDescent="0.3">
      <c r="A49882" s="13">
        <v>0.28353646882880001</v>
      </c>
    </row>
    <row r="49883" spans="1:1" x14ac:dyDescent="0.3">
      <c r="A49883" s="13">
        <v>0.20572589113895001</v>
      </c>
    </row>
    <row r="49884" spans="1:1" x14ac:dyDescent="0.3">
      <c r="A49884" s="13">
        <v>0.27877879618221002</v>
      </c>
    </row>
    <row r="49885" spans="1:1" x14ac:dyDescent="0.3">
      <c r="A49885" s="13">
        <v>0.16015739606877999</v>
      </c>
    </row>
    <row r="49886" spans="1:1" x14ac:dyDescent="0.3">
      <c r="A49886" s="13">
        <v>7.5170336176038993E-2</v>
      </c>
    </row>
    <row r="49887" spans="1:1" x14ac:dyDescent="0.3">
      <c r="A49887" s="13">
        <v>0.16130715605157001</v>
      </c>
    </row>
    <row r="49888" spans="1:1" x14ac:dyDescent="0.3">
      <c r="A49888" s="13">
        <v>4.2328378288876999E-2</v>
      </c>
    </row>
    <row r="49889" spans="1:1" x14ac:dyDescent="0.3">
      <c r="A49889" s="13">
        <v>0.16302710416654001</v>
      </c>
    </row>
    <row r="49890" spans="1:1" x14ac:dyDescent="0.3">
      <c r="A49890" s="13">
        <v>0.11809520171909001</v>
      </c>
    </row>
    <row r="49891" spans="1:1" x14ac:dyDescent="0.3">
      <c r="A49891" s="13">
        <v>0.13583279278582999</v>
      </c>
    </row>
    <row r="49892" spans="1:1" x14ac:dyDescent="0.3">
      <c r="A49892" s="13">
        <v>9.1336177041138999E-2</v>
      </c>
    </row>
    <row r="49893" spans="1:1" x14ac:dyDescent="0.3">
      <c r="A49893" s="13">
        <v>0.11993178620077</v>
      </c>
    </row>
    <row r="49894" spans="1:1" x14ac:dyDescent="0.3">
      <c r="A49894" s="13">
        <v>0.19106573226668</v>
      </c>
    </row>
    <row r="49895" spans="1:1" x14ac:dyDescent="0.3">
      <c r="A49895" s="13">
        <v>0.1994505258149</v>
      </c>
    </row>
    <row r="49896" spans="1:1" x14ac:dyDescent="0.3">
      <c r="A49896" s="13">
        <v>0.25150384521759001</v>
      </c>
    </row>
    <row r="49897" spans="1:1" x14ac:dyDescent="0.3">
      <c r="A49897" s="13">
        <v>0.21190785831013001</v>
      </c>
    </row>
    <row r="49898" spans="1:1" x14ac:dyDescent="0.3">
      <c r="A49898" s="13">
        <v>0.24233196324694001</v>
      </c>
    </row>
    <row r="49899" spans="1:1" x14ac:dyDescent="0.3">
      <c r="A49899" s="13">
        <v>0.19892106142644</v>
      </c>
    </row>
    <row r="49900" spans="1:1" x14ac:dyDescent="0.3">
      <c r="A49900" s="13">
        <v>0.20362404860875999</v>
      </c>
    </row>
    <row r="49901" spans="1:1" x14ac:dyDescent="0.3">
      <c r="A49901" s="13">
        <v>0.16556461124163999</v>
      </c>
    </row>
    <row r="49902" spans="1:1" x14ac:dyDescent="0.3">
      <c r="A49902" s="13">
        <v>7.4143471524615007E-2</v>
      </c>
    </row>
    <row r="49903" spans="1:1" x14ac:dyDescent="0.3">
      <c r="A49903" s="13">
        <v>0.32676706139000999</v>
      </c>
    </row>
    <row r="49904" spans="1:1" x14ac:dyDescent="0.3">
      <c r="A49904" s="13">
        <v>0.34919484843676002</v>
      </c>
    </row>
    <row r="49905" spans="1:1" x14ac:dyDescent="0.3">
      <c r="A49905" s="13">
        <v>0.16962870670864</v>
      </c>
    </row>
    <row r="49906" spans="1:1" x14ac:dyDescent="0.3">
      <c r="A49906" s="13">
        <v>0.23507566240999</v>
      </c>
    </row>
    <row r="49907" spans="1:1" x14ac:dyDescent="0.3">
      <c r="A49907" s="13">
        <v>0.16922349810445</v>
      </c>
    </row>
    <row r="49908" spans="1:1" x14ac:dyDescent="0.3">
      <c r="A49908" s="13">
        <v>0.17395908155116999</v>
      </c>
    </row>
    <row r="49909" spans="1:1" x14ac:dyDescent="0.3">
      <c r="A49909" s="13">
        <v>8.4978540476151998E-2</v>
      </c>
    </row>
    <row r="49910" spans="1:1" x14ac:dyDescent="0.3">
      <c r="A49910" s="13">
        <v>0.11821338394332</v>
      </c>
    </row>
    <row r="49911" spans="1:1" x14ac:dyDescent="0.3">
      <c r="A49911" s="13">
        <v>0.10877897949381</v>
      </c>
    </row>
    <row r="49912" spans="1:1" x14ac:dyDescent="0.3">
      <c r="A49912" s="13">
        <v>0.13625865393430001</v>
      </c>
    </row>
    <row r="49913" spans="1:1" x14ac:dyDescent="0.3">
      <c r="A49913" s="13">
        <v>0.16877536690938999</v>
      </c>
    </row>
    <row r="49914" spans="1:1" x14ac:dyDescent="0.3">
      <c r="A49914" s="13">
        <v>0.14539421813855</v>
      </c>
    </row>
    <row r="49915" spans="1:1" x14ac:dyDescent="0.3">
      <c r="A49915" s="13">
        <v>0.21054606239851001</v>
      </c>
    </row>
    <row r="49916" spans="1:1" x14ac:dyDescent="0.3">
      <c r="A49916" s="13">
        <v>0.19699790741494</v>
      </c>
    </row>
    <row r="49917" spans="1:1" x14ac:dyDescent="0.3">
      <c r="A49917" s="13">
        <v>0.11445848271375</v>
      </c>
    </row>
    <row r="49918" spans="1:1" x14ac:dyDescent="0.3">
      <c r="A49918" s="13">
        <v>0.19045728437244</v>
      </c>
    </row>
    <row r="49919" spans="1:1" x14ac:dyDescent="0.3">
      <c r="A49919" s="13">
        <v>0.15516261793878999</v>
      </c>
    </row>
    <row r="49920" spans="1:1" x14ac:dyDescent="0.3">
      <c r="A49920" s="13">
        <v>0.21603963374603999</v>
      </c>
    </row>
    <row r="49921" spans="1:1" x14ac:dyDescent="0.3">
      <c r="A49921" s="13">
        <v>0.30799319585174001</v>
      </c>
    </row>
    <row r="49922" spans="1:1" x14ac:dyDescent="0.3">
      <c r="A49922" s="13">
        <v>0.23740334308048</v>
      </c>
    </row>
    <row r="49923" spans="1:1" x14ac:dyDescent="0.3">
      <c r="A49923" s="13">
        <v>0.20763242705539001</v>
      </c>
    </row>
    <row r="49924" spans="1:1" x14ac:dyDescent="0.3">
      <c r="A49924" s="13">
        <v>0.22481282635475</v>
      </c>
    </row>
    <row r="49925" spans="1:1" x14ac:dyDescent="0.3">
      <c r="A49925" s="13">
        <v>0.12314117381502999</v>
      </c>
    </row>
    <row r="49926" spans="1:1" x14ac:dyDescent="0.3">
      <c r="A49926" s="13">
        <v>0.15195217920585</v>
      </c>
    </row>
    <row r="49927" spans="1:1" x14ac:dyDescent="0.3">
      <c r="A49927" s="13">
        <v>0.25997320171346</v>
      </c>
    </row>
    <row r="49928" spans="1:1" x14ac:dyDescent="0.3">
      <c r="A49928" s="13">
        <v>7.8963345996389003E-2</v>
      </c>
    </row>
    <row r="49929" spans="1:1" x14ac:dyDescent="0.3">
      <c r="A49929" s="13">
        <v>0.18442638980584</v>
      </c>
    </row>
    <row r="49930" spans="1:1" x14ac:dyDescent="0.3">
      <c r="A49930" s="13">
        <v>0.14283668455899001</v>
      </c>
    </row>
    <row r="49931" spans="1:1" x14ac:dyDescent="0.3">
      <c r="A49931" s="13">
        <v>0.13742481925318001</v>
      </c>
    </row>
    <row r="49932" spans="1:1" x14ac:dyDescent="0.3">
      <c r="A49932" s="13">
        <v>0.19618152579087</v>
      </c>
    </row>
    <row r="49933" spans="1:1" x14ac:dyDescent="0.3">
      <c r="A49933" s="13">
        <v>0.25265047810432001</v>
      </c>
    </row>
    <row r="49934" spans="1:1" x14ac:dyDescent="0.3">
      <c r="A49934" s="13">
        <v>0.17258408747539999</v>
      </c>
    </row>
    <row r="49935" spans="1:1" x14ac:dyDescent="0.3">
      <c r="A49935" s="13">
        <v>0.11639286164538</v>
      </c>
    </row>
    <row r="49936" spans="1:1" x14ac:dyDescent="0.3">
      <c r="A49936" s="13">
        <v>0.1832061151221</v>
      </c>
    </row>
    <row r="49937" spans="1:1" x14ac:dyDescent="0.3">
      <c r="A49937" s="13">
        <v>6.9941906543679003E-2</v>
      </c>
    </row>
    <row r="49938" spans="1:1" x14ac:dyDescent="0.3">
      <c r="A49938" s="13">
        <v>0.21440570047856999</v>
      </c>
    </row>
    <row r="49939" spans="1:1" x14ac:dyDescent="0.3">
      <c r="A49939" s="13">
        <v>0.11721858637709</v>
      </c>
    </row>
    <row r="49940" spans="1:1" x14ac:dyDescent="0.3">
      <c r="A49940" s="13">
        <v>0.14297600683914</v>
      </c>
    </row>
    <row r="49941" spans="1:1" x14ac:dyDescent="0.3">
      <c r="A49941" s="13">
        <v>7.3839754353154E-2</v>
      </c>
    </row>
    <row r="49942" spans="1:1" x14ac:dyDescent="0.3">
      <c r="A49942" s="13">
        <v>0.23274980701073</v>
      </c>
    </row>
    <row r="49943" spans="1:1" x14ac:dyDescent="0.3">
      <c r="A49943" s="13">
        <v>0.26784668144369</v>
      </c>
    </row>
    <row r="49944" spans="1:1" x14ac:dyDescent="0.3">
      <c r="A49944" s="13">
        <v>0.15208515746868001</v>
      </c>
    </row>
    <row r="49945" spans="1:1" x14ac:dyDescent="0.3">
      <c r="A49945" s="13">
        <v>0.18400870214847001</v>
      </c>
    </row>
    <row r="49946" spans="1:1" x14ac:dyDescent="0.3">
      <c r="A49946" s="13">
        <v>0.17291185651575</v>
      </c>
    </row>
    <row r="49947" spans="1:1" x14ac:dyDescent="0.3">
      <c r="A49947" s="13">
        <v>0.20172524903641001</v>
      </c>
    </row>
    <row r="49948" spans="1:1" x14ac:dyDescent="0.3">
      <c r="A49948" s="13">
        <v>8.9268816169305001E-2</v>
      </c>
    </row>
    <row r="49949" spans="1:1" x14ac:dyDescent="0.3">
      <c r="A49949" s="13">
        <v>0.30940288086389001</v>
      </c>
    </row>
    <row r="49950" spans="1:1" x14ac:dyDescent="0.3">
      <c r="A49950" s="13">
        <v>8.9348229046437994E-2</v>
      </c>
    </row>
    <row r="49951" spans="1:1" x14ac:dyDescent="0.3">
      <c r="A49951" s="13">
        <v>0.24226968649121</v>
      </c>
    </row>
    <row r="49952" spans="1:1" x14ac:dyDescent="0.3">
      <c r="A49952" s="13">
        <v>0.13626841430962</v>
      </c>
    </row>
    <row r="49953" spans="1:1" x14ac:dyDescent="0.3">
      <c r="A49953" s="13">
        <v>0.21304835559699001</v>
      </c>
    </row>
    <row r="49954" spans="1:1" x14ac:dyDescent="0.3">
      <c r="A49954" s="13">
        <v>0.19970883022558999</v>
      </c>
    </row>
    <row r="49955" spans="1:1" x14ac:dyDescent="0.3">
      <c r="A49955" s="13">
        <v>0.17180499806373001</v>
      </c>
    </row>
    <row r="49956" spans="1:1" x14ac:dyDescent="0.3">
      <c r="A49956" s="13">
        <v>0.20830930362495001</v>
      </c>
    </row>
    <row r="49957" spans="1:1" x14ac:dyDescent="0.3">
      <c r="A49957" s="13">
        <v>0.22047032344649001</v>
      </c>
    </row>
    <row r="49958" spans="1:1" x14ac:dyDescent="0.3">
      <c r="A49958" s="13">
        <v>0.25789656566439001</v>
      </c>
    </row>
    <row r="49959" spans="1:1" x14ac:dyDescent="0.3">
      <c r="A49959" s="13">
        <v>0.17515537327198</v>
      </c>
    </row>
    <row r="49960" spans="1:1" x14ac:dyDescent="0.3">
      <c r="A49960" s="13">
        <v>0.20569364833574</v>
      </c>
    </row>
    <row r="49961" spans="1:1" x14ac:dyDescent="0.3">
      <c r="A49961" s="13">
        <v>0.19813337194542999</v>
      </c>
    </row>
    <row r="49962" spans="1:1" x14ac:dyDescent="0.3">
      <c r="A49962" s="13">
        <v>0.11618794380774999</v>
      </c>
    </row>
    <row r="49963" spans="1:1" x14ac:dyDescent="0.3">
      <c r="A49963" s="13">
        <v>7.7968931936798005E-2</v>
      </c>
    </row>
    <row r="49964" spans="1:1" x14ac:dyDescent="0.3">
      <c r="A49964" s="13">
        <v>0.1282212296743</v>
      </c>
    </row>
    <row r="49965" spans="1:1" x14ac:dyDescent="0.3">
      <c r="A49965" s="13">
        <v>0.17956169292447</v>
      </c>
    </row>
    <row r="49966" spans="1:1" x14ac:dyDescent="0.3">
      <c r="A49966" s="13">
        <v>0.24448505847311999</v>
      </c>
    </row>
    <row r="49967" spans="1:1" x14ac:dyDescent="0.3">
      <c r="A49967" s="13">
        <v>9.3359314816672007E-2</v>
      </c>
    </row>
    <row r="49968" spans="1:1" x14ac:dyDescent="0.3">
      <c r="A49968" s="13">
        <v>0.12697215882650001</v>
      </c>
    </row>
    <row r="49969" spans="1:1" x14ac:dyDescent="0.3">
      <c r="A49969" s="13">
        <v>0.13719473073405999</v>
      </c>
    </row>
    <row r="49970" spans="1:1" x14ac:dyDescent="0.3">
      <c r="A49970" s="13">
        <v>0.19463368381953</v>
      </c>
    </row>
    <row r="49971" spans="1:1" x14ac:dyDescent="0.3">
      <c r="A49971" s="13">
        <v>0.11435771084679</v>
      </c>
    </row>
    <row r="49972" spans="1:1" x14ac:dyDescent="0.3">
      <c r="A49972" s="13">
        <v>0.14042210618195999</v>
      </c>
    </row>
    <row r="49973" spans="1:1" x14ac:dyDescent="0.3">
      <c r="A49973" s="13">
        <v>0.10592084311185</v>
      </c>
    </row>
    <row r="49974" spans="1:1" x14ac:dyDescent="0.3">
      <c r="A49974" s="13">
        <v>9.4050709155022005E-2</v>
      </c>
    </row>
    <row r="49975" spans="1:1" x14ac:dyDescent="0.3">
      <c r="A49975" s="13">
        <v>0.11373661080248</v>
      </c>
    </row>
    <row r="49976" spans="1:1" x14ac:dyDescent="0.3">
      <c r="A49976" s="13">
        <v>0.24397178894117</v>
      </c>
    </row>
    <row r="49977" spans="1:1" x14ac:dyDescent="0.3">
      <c r="A49977" s="13">
        <v>0.20903783916867999</v>
      </c>
    </row>
    <row r="49978" spans="1:1" x14ac:dyDescent="0.3">
      <c r="A49978" s="13">
        <v>0.11931165139081</v>
      </c>
    </row>
    <row r="49979" spans="1:1" x14ac:dyDescent="0.3">
      <c r="A49979" s="13">
        <v>0.26314055030087002</v>
      </c>
    </row>
    <row r="49980" spans="1:1" x14ac:dyDescent="0.3">
      <c r="A49980" s="13">
        <v>0.16456505576022001</v>
      </c>
    </row>
    <row r="49981" spans="1:1" x14ac:dyDescent="0.3">
      <c r="A49981" s="13">
        <v>0.12967929015002999</v>
      </c>
    </row>
    <row r="49982" spans="1:1" x14ac:dyDescent="0.3">
      <c r="A49982" s="13">
        <v>9.1514532721111E-2</v>
      </c>
    </row>
    <row r="49983" spans="1:1" x14ac:dyDescent="0.3">
      <c r="A49983" s="13">
        <v>0.14488972282383999</v>
      </c>
    </row>
    <row r="49984" spans="1:1" x14ac:dyDescent="0.3">
      <c r="A49984" s="13">
        <v>0.16172135979103</v>
      </c>
    </row>
    <row r="49985" spans="1:1" x14ac:dyDescent="0.3">
      <c r="A49985" s="13">
        <v>8.0982977038258006E-2</v>
      </c>
    </row>
    <row r="49986" spans="1:1" x14ac:dyDescent="0.3">
      <c r="A49986" s="13">
        <v>0.27091467382336998</v>
      </c>
    </row>
    <row r="49987" spans="1:1" x14ac:dyDescent="0.3">
      <c r="A49987" s="13">
        <v>0.18396297481071</v>
      </c>
    </row>
    <row r="49988" spans="1:1" x14ac:dyDescent="0.3">
      <c r="A49988" s="13">
        <v>0.18382506789774</v>
      </c>
    </row>
    <row r="49989" spans="1:1" x14ac:dyDescent="0.3">
      <c r="A49989" s="13">
        <v>0.17241507230622999</v>
      </c>
    </row>
    <row r="49990" spans="1:1" x14ac:dyDescent="0.3">
      <c r="A49990" s="13">
        <v>8.8966258727695993E-2</v>
      </c>
    </row>
    <row r="49991" spans="1:1" x14ac:dyDescent="0.3">
      <c r="A49991" s="13">
        <v>0.21037376680072001</v>
      </c>
    </row>
    <row r="49992" spans="1:1" x14ac:dyDescent="0.3">
      <c r="A49992" s="13">
        <v>0.13945740128958001</v>
      </c>
    </row>
    <row r="49993" spans="1:1" x14ac:dyDescent="0.3">
      <c r="A49993" s="13">
        <v>0.21056146160948</v>
      </c>
    </row>
    <row r="49994" spans="1:1" x14ac:dyDescent="0.3">
      <c r="A49994" s="13">
        <v>0.18208189303203001</v>
      </c>
    </row>
    <row r="49995" spans="1:1" x14ac:dyDescent="0.3">
      <c r="A49995" s="13">
        <v>0.21138149858140001</v>
      </c>
    </row>
    <row r="49996" spans="1:1" x14ac:dyDescent="0.3">
      <c r="A49996" s="13">
        <v>0.24661203272898</v>
      </c>
    </row>
    <row r="49997" spans="1:1" x14ac:dyDescent="0.3">
      <c r="A49997" s="13">
        <v>0.1631528547036</v>
      </c>
    </row>
    <row r="49998" spans="1:1" x14ac:dyDescent="0.3">
      <c r="A49998" s="13">
        <v>0.19092488671364999</v>
      </c>
    </row>
    <row r="49999" spans="1:1" x14ac:dyDescent="0.3">
      <c r="A49999" s="13">
        <v>0.17392203010988</v>
      </c>
    </row>
    <row r="50000" spans="1:1" x14ac:dyDescent="0.3">
      <c r="A50000" s="13">
        <v>0.21318172027731</v>
      </c>
    </row>
    <row r="50001" spans="1:1" x14ac:dyDescent="0.3">
      <c r="A50001" s="13">
        <v>0.18933015384856</v>
      </c>
    </row>
    <row r="50002" spans="1:1" x14ac:dyDescent="0.3">
      <c r="A50002" s="13">
        <v>0.13028958386181</v>
      </c>
    </row>
    <row r="50003" spans="1:1" x14ac:dyDescent="0.3">
      <c r="A50003" s="13">
        <v>0.15669947347235999</v>
      </c>
    </row>
    <row r="50004" spans="1:1" x14ac:dyDescent="0.3">
      <c r="A50004" s="13">
        <v>0.15254673318416001</v>
      </c>
    </row>
    <row r="50005" spans="1:1" x14ac:dyDescent="0.3">
      <c r="A50005" s="13">
        <v>0.14759398727952999</v>
      </c>
    </row>
    <row r="50006" spans="1:1" x14ac:dyDescent="0.3">
      <c r="A50006" s="13">
        <v>0.14277349417113999</v>
      </c>
    </row>
    <row r="50007" spans="1:1" x14ac:dyDescent="0.3">
      <c r="A50007" s="13">
        <v>0.17759822608802001</v>
      </c>
    </row>
    <row r="50008" spans="1:1" x14ac:dyDescent="0.3">
      <c r="A50008" s="13">
        <v>0.15110950230153</v>
      </c>
    </row>
    <row r="50009" spans="1:1" x14ac:dyDescent="0.3">
      <c r="A50009" s="13">
        <v>0.20124125423399999</v>
      </c>
    </row>
    <row r="50010" spans="1:1" x14ac:dyDescent="0.3">
      <c r="A50010" s="13">
        <v>0.24229996221965</v>
      </c>
    </row>
    <row r="50011" spans="1:1" x14ac:dyDescent="0.3">
      <c r="A50011" s="13">
        <v>0.22669578022164</v>
      </c>
    </row>
    <row r="50012" spans="1:1" x14ac:dyDescent="0.3">
      <c r="A50012" s="13">
        <v>0.20196310737013001</v>
      </c>
    </row>
    <row r="50013" spans="1:1" x14ac:dyDescent="0.3">
      <c r="A50013" s="13">
        <v>0.22525452893464001</v>
      </c>
    </row>
    <row r="50014" spans="1:1" x14ac:dyDescent="0.3">
      <c r="A50014" s="13">
        <v>9.5557843864915004E-2</v>
      </c>
    </row>
    <row r="50015" spans="1:1" x14ac:dyDescent="0.3">
      <c r="A50015" s="13">
        <v>0.10075043410410001</v>
      </c>
    </row>
    <row r="50016" spans="1:1" x14ac:dyDescent="0.3">
      <c r="A50016" s="13">
        <v>0.28667953215698</v>
      </c>
    </row>
    <row r="50017" spans="1:1" x14ac:dyDescent="0.3">
      <c r="A50017" s="13">
        <v>0.18815218009397</v>
      </c>
    </row>
    <row r="50018" spans="1:1" x14ac:dyDescent="0.3">
      <c r="A50018" s="13">
        <v>0.18543850772164999</v>
      </c>
    </row>
    <row r="50019" spans="1:1" x14ac:dyDescent="0.3">
      <c r="A50019" s="13">
        <v>0.14283002850474999</v>
      </c>
    </row>
    <row r="50020" spans="1:1" x14ac:dyDescent="0.3">
      <c r="A50020" s="13">
        <v>0.14690227451262999</v>
      </c>
    </row>
    <row r="50021" spans="1:1" x14ac:dyDescent="0.3">
      <c r="A50021" s="13">
        <v>0.12371074185662</v>
      </c>
    </row>
    <row r="50022" spans="1:1" x14ac:dyDescent="0.3">
      <c r="A50022" s="13">
        <v>0.10186230187061</v>
      </c>
    </row>
    <row r="50023" spans="1:1" x14ac:dyDescent="0.3">
      <c r="A50023" s="13">
        <v>0.16994809067953001</v>
      </c>
    </row>
    <row r="50024" spans="1:1" x14ac:dyDescent="0.3">
      <c r="A50024" s="13">
        <v>0.16183634299378</v>
      </c>
    </row>
    <row r="50025" spans="1:1" x14ac:dyDescent="0.3">
      <c r="A50025" s="13">
        <v>0.16404789637171999</v>
      </c>
    </row>
    <row r="50026" spans="1:1" x14ac:dyDescent="0.3">
      <c r="A50026" s="13">
        <v>0.15209780424708</v>
      </c>
    </row>
    <row r="50027" spans="1:1" x14ac:dyDescent="0.3">
      <c r="A50027" s="13">
        <v>9.0781061385656003E-2</v>
      </c>
    </row>
    <row r="50028" spans="1:1" x14ac:dyDescent="0.3">
      <c r="A50028" s="13">
        <v>0.23760558444516999</v>
      </c>
    </row>
    <row r="50029" spans="1:1" x14ac:dyDescent="0.3">
      <c r="A50029" s="13">
        <v>0.27550171930065998</v>
      </c>
    </row>
    <row r="50030" spans="1:1" x14ac:dyDescent="0.3">
      <c r="A50030" s="13">
        <v>0.31834634058835998</v>
      </c>
    </row>
    <row r="50031" spans="1:1" x14ac:dyDescent="0.3">
      <c r="A50031" s="13">
        <v>0.14004640880336999</v>
      </c>
    </row>
    <row r="50032" spans="1:1" x14ac:dyDescent="0.3">
      <c r="A50032" s="13">
        <v>0.13721572888372</v>
      </c>
    </row>
    <row r="50033" spans="1:1" x14ac:dyDescent="0.3">
      <c r="A50033" s="13">
        <v>3.8832523191015003E-2</v>
      </c>
    </row>
    <row r="50034" spans="1:1" x14ac:dyDescent="0.3">
      <c r="A50034" s="13">
        <v>8.4287832566015006E-2</v>
      </c>
    </row>
    <row r="50035" spans="1:1" x14ac:dyDescent="0.3">
      <c r="A50035" s="13">
        <v>0.15134993504493999</v>
      </c>
    </row>
    <row r="50036" spans="1:1" x14ac:dyDescent="0.3">
      <c r="A50036" s="13">
        <v>8.0867063327977995E-2</v>
      </c>
    </row>
    <row r="50037" spans="1:1" x14ac:dyDescent="0.3">
      <c r="A50037" s="13">
        <v>0.20859119357288999</v>
      </c>
    </row>
    <row r="50038" spans="1:1" x14ac:dyDescent="0.3">
      <c r="A50038" s="13">
        <v>0.21040400253576999</v>
      </c>
    </row>
    <row r="50039" spans="1:1" x14ac:dyDescent="0.3">
      <c r="A50039" s="13">
        <v>0.23721954344134999</v>
      </c>
    </row>
    <row r="50040" spans="1:1" x14ac:dyDescent="0.3">
      <c r="A50040" s="13">
        <v>0.16236853845127</v>
      </c>
    </row>
    <row r="50041" spans="1:1" x14ac:dyDescent="0.3">
      <c r="A50041" s="13">
        <v>0.18422420391514999</v>
      </c>
    </row>
    <row r="50042" spans="1:1" x14ac:dyDescent="0.3">
      <c r="A50042" s="13">
        <v>8.4877414699207995E-2</v>
      </c>
    </row>
    <row r="50043" spans="1:1" x14ac:dyDescent="0.3">
      <c r="A50043" s="13">
        <v>0.14981089296732</v>
      </c>
    </row>
    <row r="50044" spans="1:1" x14ac:dyDescent="0.3">
      <c r="A50044" s="13">
        <v>0.24419627575069</v>
      </c>
    </row>
    <row r="50045" spans="1:1" x14ac:dyDescent="0.3">
      <c r="A50045" s="13">
        <v>0.10134106979327</v>
      </c>
    </row>
    <row r="50046" spans="1:1" x14ac:dyDescent="0.3">
      <c r="A50046" s="13">
        <v>8.8810655458886001E-2</v>
      </c>
    </row>
    <row r="50047" spans="1:1" x14ac:dyDescent="0.3">
      <c r="A50047" s="13">
        <v>0.16420678293082</v>
      </c>
    </row>
    <row r="50048" spans="1:1" x14ac:dyDescent="0.3">
      <c r="A50048" s="13">
        <v>0.19859032444531999</v>
      </c>
    </row>
    <row r="50049" spans="1:1" x14ac:dyDescent="0.3">
      <c r="A50049" s="13">
        <v>9.4777703299272001E-2</v>
      </c>
    </row>
    <row r="50050" spans="1:1" x14ac:dyDescent="0.3">
      <c r="A50050" s="13">
        <v>0.18201837346551</v>
      </c>
    </row>
    <row r="50051" spans="1:1" x14ac:dyDescent="0.3">
      <c r="A50051" s="13">
        <v>0.16612464913387001</v>
      </c>
    </row>
    <row r="50052" spans="1:1" x14ac:dyDescent="0.3">
      <c r="A50052" s="13">
        <v>0.25952235088199999</v>
      </c>
    </row>
    <row r="50053" spans="1:1" x14ac:dyDescent="0.3">
      <c r="A50053" s="13">
        <v>5.1148778541539E-2</v>
      </c>
    </row>
    <row r="50054" spans="1:1" x14ac:dyDescent="0.3">
      <c r="A50054" s="13">
        <v>0.18567022313944001</v>
      </c>
    </row>
    <row r="50055" spans="1:1" x14ac:dyDescent="0.3">
      <c r="A50055" s="13">
        <v>0.22985182139329999</v>
      </c>
    </row>
    <row r="50056" spans="1:1" x14ac:dyDescent="0.3">
      <c r="A50056" s="13">
        <v>0.16383927689684999</v>
      </c>
    </row>
    <row r="50057" spans="1:1" x14ac:dyDescent="0.3">
      <c r="A50057" s="13">
        <v>0.24201874169877999</v>
      </c>
    </row>
    <row r="50058" spans="1:1" x14ac:dyDescent="0.3">
      <c r="A50058" s="13">
        <v>0.12093310005889001</v>
      </c>
    </row>
    <row r="50059" spans="1:1" x14ac:dyDescent="0.3">
      <c r="A50059" s="13">
        <v>0.15383072222141</v>
      </c>
    </row>
    <row r="50060" spans="1:1" x14ac:dyDescent="0.3">
      <c r="A50060" s="13">
        <v>0.23547426364422</v>
      </c>
    </row>
    <row r="50061" spans="1:1" x14ac:dyDescent="0.3">
      <c r="A50061" s="13">
        <v>0.12779070213921001</v>
      </c>
    </row>
    <row r="50062" spans="1:1" x14ac:dyDescent="0.3">
      <c r="A50062" s="13">
        <v>0.19592836126509</v>
      </c>
    </row>
    <row r="50063" spans="1:1" x14ac:dyDescent="0.3">
      <c r="A50063" s="13">
        <v>0.15833411410581999</v>
      </c>
    </row>
    <row r="50064" spans="1:1" x14ac:dyDescent="0.3">
      <c r="A50064" s="13">
        <v>6.3275444628238003E-2</v>
      </c>
    </row>
    <row r="50065" spans="1:1" x14ac:dyDescent="0.3">
      <c r="A50065" s="13">
        <v>0.19553071799614999</v>
      </c>
    </row>
    <row r="50066" spans="1:1" x14ac:dyDescent="0.3">
      <c r="A50066" s="13">
        <v>0.16245291024162001</v>
      </c>
    </row>
    <row r="50067" spans="1:1" x14ac:dyDescent="0.3">
      <c r="A50067" s="13">
        <v>7.1365753687477995E-2</v>
      </c>
    </row>
    <row r="50068" spans="1:1" x14ac:dyDescent="0.3">
      <c r="A50068" s="13">
        <v>0.16112806872693</v>
      </c>
    </row>
    <row r="50069" spans="1:1" x14ac:dyDescent="0.3">
      <c r="A50069" s="13">
        <v>0.23784417951228001</v>
      </c>
    </row>
    <row r="50070" spans="1:1" x14ac:dyDescent="0.3">
      <c r="A50070" s="13">
        <v>0.22034332298689999</v>
      </c>
    </row>
    <row r="50071" spans="1:1" x14ac:dyDescent="0.3">
      <c r="A50071" s="13">
        <v>0.21390608978288</v>
      </c>
    </row>
    <row r="50072" spans="1:1" x14ac:dyDescent="0.3">
      <c r="A50072" s="13">
        <v>8.5313506619223003E-2</v>
      </c>
    </row>
    <row r="50073" spans="1:1" x14ac:dyDescent="0.3">
      <c r="A50073" s="13">
        <v>0.30195261005041002</v>
      </c>
    </row>
    <row r="50074" spans="1:1" x14ac:dyDescent="0.3">
      <c r="A50074" s="13">
        <v>0.21496643960275</v>
      </c>
    </row>
    <row r="50075" spans="1:1" x14ac:dyDescent="0.3">
      <c r="A50075" s="13">
        <v>9.3003656318101993E-2</v>
      </c>
    </row>
    <row r="50076" spans="1:1" x14ac:dyDescent="0.3">
      <c r="A50076" s="13">
        <v>0.12140894874338</v>
      </c>
    </row>
    <row r="50077" spans="1:1" x14ac:dyDescent="0.3">
      <c r="A50077" s="13">
        <v>0.26533851551338999</v>
      </c>
    </row>
    <row r="50078" spans="1:1" x14ac:dyDescent="0.3">
      <c r="A50078" s="13">
        <v>0.17796414914648001</v>
      </c>
    </row>
    <row r="50079" spans="1:1" x14ac:dyDescent="0.3">
      <c r="A50079" s="13">
        <v>0.17196956251710999</v>
      </c>
    </row>
    <row r="50080" spans="1:1" x14ac:dyDescent="0.3">
      <c r="A50080" s="13">
        <v>0.25468905746516002</v>
      </c>
    </row>
    <row r="50081" spans="1:1" x14ac:dyDescent="0.3">
      <c r="A50081" s="13">
        <v>0.15496170595976</v>
      </c>
    </row>
    <row r="50082" spans="1:1" x14ac:dyDescent="0.3">
      <c r="A50082" s="13">
        <v>0.15343372302326999</v>
      </c>
    </row>
    <row r="50083" spans="1:1" x14ac:dyDescent="0.3">
      <c r="A50083" s="13">
        <v>0.11727393979796</v>
      </c>
    </row>
    <row r="50084" spans="1:1" x14ac:dyDescent="0.3">
      <c r="A50084" s="13">
        <v>0.11532060737407999</v>
      </c>
    </row>
    <row r="50085" spans="1:1" x14ac:dyDescent="0.3">
      <c r="A50085" s="13">
        <v>0.17248879978121001</v>
      </c>
    </row>
    <row r="50086" spans="1:1" x14ac:dyDescent="0.3">
      <c r="A50086" s="13">
        <v>0.1113571199214</v>
      </c>
    </row>
    <row r="50087" spans="1:1" x14ac:dyDescent="0.3">
      <c r="A50087" s="13">
        <v>0.12559912480724</v>
      </c>
    </row>
    <row r="50088" spans="1:1" x14ac:dyDescent="0.3">
      <c r="A50088" s="13">
        <v>0.11351379556846999</v>
      </c>
    </row>
    <row r="50089" spans="1:1" x14ac:dyDescent="0.3">
      <c r="A50089" s="13">
        <v>0.26638686480497997</v>
      </c>
    </row>
    <row r="50090" spans="1:1" x14ac:dyDescent="0.3">
      <c r="A50090" s="13">
        <v>5.6659774062442998E-2</v>
      </c>
    </row>
    <row r="50091" spans="1:1" x14ac:dyDescent="0.3">
      <c r="A50091" s="13">
        <v>8.7819280162678995E-2</v>
      </c>
    </row>
    <row r="50092" spans="1:1" x14ac:dyDescent="0.3">
      <c r="A50092" s="13">
        <v>0.20644152896490001</v>
      </c>
    </row>
    <row r="50093" spans="1:1" x14ac:dyDescent="0.3">
      <c r="A50093" s="13">
        <v>0.11628746216775999</v>
      </c>
    </row>
    <row r="50094" spans="1:1" x14ac:dyDescent="0.3">
      <c r="A50094" s="13">
        <v>7.8901320941207997E-2</v>
      </c>
    </row>
    <row r="50095" spans="1:1" x14ac:dyDescent="0.3">
      <c r="A50095" s="13">
        <v>0.10956281592077</v>
      </c>
    </row>
    <row r="50096" spans="1:1" x14ac:dyDescent="0.3">
      <c r="A50096" s="13">
        <v>0.19764470201949</v>
      </c>
    </row>
    <row r="50097" spans="1:1" x14ac:dyDescent="0.3">
      <c r="A50097" s="13">
        <v>8.0147577819458998E-2</v>
      </c>
    </row>
    <row r="50098" spans="1:1" x14ac:dyDescent="0.3">
      <c r="A50098" s="13">
        <v>9.2081929609612007E-2</v>
      </c>
    </row>
    <row r="50099" spans="1:1" x14ac:dyDescent="0.3">
      <c r="A50099" s="13">
        <v>0.15022056861065999</v>
      </c>
    </row>
    <row r="50100" spans="1:1" x14ac:dyDescent="0.3">
      <c r="A50100" s="13">
        <v>0.28635490058566998</v>
      </c>
    </row>
    <row r="50101" spans="1:1" x14ac:dyDescent="0.3">
      <c r="A50101" s="13">
        <v>0.1016298265267</v>
      </c>
    </row>
    <row r="50102" spans="1:1" x14ac:dyDescent="0.3">
      <c r="A50102" s="13">
        <v>0.27884588652850001</v>
      </c>
    </row>
    <row r="50103" spans="1:1" x14ac:dyDescent="0.3">
      <c r="A50103" s="13">
        <v>0.2032326254579</v>
      </c>
    </row>
    <row r="50104" spans="1:1" x14ac:dyDescent="0.3">
      <c r="A50104" s="13">
        <v>0.13148356144182999</v>
      </c>
    </row>
    <row r="50105" spans="1:1" x14ac:dyDescent="0.3">
      <c r="A50105" s="13">
        <v>0.15374644565712001</v>
      </c>
    </row>
    <row r="50106" spans="1:1" x14ac:dyDescent="0.3">
      <c r="A50106" s="13">
        <v>0.12386940336909</v>
      </c>
    </row>
    <row r="50107" spans="1:1" x14ac:dyDescent="0.3">
      <c r="A50107" s="13">
        <v>0.24567951151990999</v>
      </c>
    </row>
    <row r="50108" spans="1:1" x14ac:dyDescent="0.3">
      <c r="A50108" s="13">
        <v>0.23264429365417999</v>
      </c>
    </row>
    <row r="50109" spans="1:1" x14ac:dyDescent="0.3">
      <c r="A50109" s="13">
        <v>0.19700223583147999</v>
      </c>
    </row>
    <row r="50110" spans="1:1" x14ac:dyDescent="0.3">
      <c r="A50110" s="13">
        <v>0.13669155043230999</v>
      </c>
    </row>
    <row r="50111" spans="1:1" x14ac:dyDescent="0.3">
      <c r="A50111" s="13">
        <v>0.16773795038309</v>
      </c>
    </row>
    <row r="50112" spans="1:1" x14ac:dyDescent="0.3">
      <c r="A50112" s="13">
        <v>8.4571012573283005E-2</v>
      </c>
    </row>
    <row r="50113" spans="1:1" x14ac:dyDescent="0.3">
      <c r="A50113" s="13">
        <v>0.16890172665577</v>
      </c>
    </row>
    <row r="50114" spans="1:1" x14ac:dyDescent="0.3">
      <c r="A50114" s="13">
        <v>0.17090525688176</v>
      </c>
    </row>
    <row r="50115" spans="1:1" x14ac:dyDescent="0.3">
      <c r="A50115" s="13">
        <v>0.21340268280739999</v>
      </c>
    </row>
    <row r="50116" spans="1:1" x14ac:dyDescent="0.3">
      <c r="A50116" s="13">
        <v>0.25254200329054999</v>
      </c>
    </row>
    <row r="50117" spans="1:1" x14ac:dyDescent="0.3">
      <c r="A50117" s="13">
        <v>0.10230123405131</v>
      </c>
    </row>
    <row r="50118" spans="1:1" x14ac:dyDescent="0.3">
      <c r="A50118" s="13">
        <v>0.17129107715391001</v>
      </c>
    </row>
    <row r="50119" spans="1:1" x14ac:dyDescent="0.3">
      <c r="A50119" s="13">
        <v>0.32874452763855</v>
      </c>
    </row>
    <row r="50120" spans="1:1" x14ac:dyDescent="0.3">
      <c r="A50120" s="13">
        <v>0.29265656064260998</v>
      </c>
    </row>
    <row r="50121" spans="1:1" x14ac:dyDescent="0.3">
      <c r="A50121" s="13">
        <v>0.17508919554949001</v>
      </c>
    </row>
    <row r="50122" spans="1:1" x14ac:dyDescent="0.3">
      <c r="A50122" s="13">
        <v>0.19421103540102999</v>
      </c>
    </row>
    <row r="50123" spans="1:1" x14ac:dyDescent="0.3">
      <c r="A50123" s="13">
        <v>0.12523218295642999</v>
      </c>
    </row>
    <row r="50124" spans="1:1" x14ac:dyDescent="0.3">
      <c r="A50124" s="13">
        <v>0.15227474671207999</v>
      </c>
    </row>
    <row r="50125" spans="1:1" x14ac:dyDescent="0.3">
      <c r="A50125" s="13">
        <v>0.21371863341726</v>
      </c>
    </row>
    <row r="50126" spans="1:1" x14ac:dyDescent="0.3">
      <c r="A50126" s="13">
        <v>0.19385969820675999</v>
      </c>
    </row>
    <row r="50127" spans="1:1" x14ac:dyDescent="0.3">
      <c r="A50127" s="13">
        <v>0.13637896888138001</v>
      </c>
    </row>
    <row r="50128" spans="1:1" x14ac:dyDescent="0.3">
      <c r="A50128" s="13">
        <v>0.24703041962790001</v>
      </c>
    </row>
    <row r="50129" spans="1:1" x14ac:dyDescent="0.3">
      <c r="A50129" s="13">
        <v>0.13920811722203999</v>
      </c>
    </row>
    <row r="50130" spans="1:1" x14ac:dyDescent="0.3">
      <c r="A50130" s="13">
        <v>0.16923268643427999</v>
      </c>
    </row>
    <row r="50131" spans="1:1" x14ac:dyDescent="0.3">
      <c r="A50131" s="13">
        <v>0.12599954524289</v>
      </c>
    </row>
    <row r="50132" spans="1:1" x14ac:dyDescent="0.3">
      <c r="A50132" s="13">
        <v>0.30267865393048998</v>
      </c>
    </row>
    <row r="50133" spans="1:1" x14ac:dyDescent="0.3">
      <c r="A50133" s="13">
        <v>0.18558363223570001</v>
      </c>
    </row>
    <row r="50134" spans="1:1" x14ac:dyDescent="0.3">
      <c r="A50134" s="13">
        <v>9.1768358776636E-2</v>
      </c>
    </row>
    <row r="50135" spans="1:1" x14ac:dyDescent="0.3">
      <c r="A50135" s="13">
        <v>0.23192933957181</v>
      </c>
    </row>
    <row r="50136" spans="1:1" x14ac:dyDescent="0.3">
      <c r="A50136" s="13">
        <v>0.19479538746620001</v>
      </c>
    </row>
    <row r="50137" spans="1:1" x14ac:dyDescent="0.3">
      <c r="A50137" s="13">
        <v>0.21881326914384999</v>
      </c>
    </row>
    <row r="50138" spans="1:1" x14ac:dyDescent="0.3">
      <c r="A50138" s="13">
        <v>8.1176493146653997E-2</v>
      </c>
    </row>
    <row r="50139" spans="1:1" x14ac:dyDescent="0.3">
      <c r="A50139" s="13">
        <v>0.14401914003989999</v>
      </c>
    </row>
    <row r="50140" spans="1:1" x14ac:dyDescent="0.3">
      <c r="A50140" s="13">
        <v>0.21086068565732</v>
      </c>
    </row>
    <row r="50141" spans="1:1" x14ac:dyDescent="0.3">
      <c r="A50141" s="13">
        <v>0.22871021648270001</v>
      </c>
    </row>
    <row r="50142" spans="1:1" x14ac:dyDescent="0.3">
      <c r="A50142" s="13">
        <v>0.29559659812588002</v>
      </c>
    </row>
    <row r="50143" spans="1:1" x14ac:dyDescent="0.3">
      <c r="A50143" s="13">
        <v>0.15777239008401001</v>
      </c>
    </row>
    <row r="50144" spans="1:1" x14ac:dyDescent="0.3">
      <c r="A50144" s="13">
        <v>0.18364726865927</v>
      </c>
    </row>
    <row r="50145" spans="1:1" x14ac:dyDescent="0.3">
      <c r="A50145" s="13">
        <v>8.1221061117703997E-2</v>
      </c>
    </row>
    <row r="50146" spans="1:1" x14ac:dyDescent="0.3">
      <c r="A50146" s="13">
        <v>8.0288044993457999E-2</v>
      </c>
    </row>
    <row r="50147" spans="1:1" x14ac:dyDescent="0.3">
      <c r="A50147" s="13">
        <v>0.19502682288928999</v>
      </c>
    </row>
    <row r="50148" spans="1:1" x14ac:dyDescent="0.3">
      <c r="A50148" s="13">
        <v>0.20883502409386001</v>
      </c>
    </row>
    <row r="50149" spans="1:1" x14ac:dyDescent="0.3">
      <c r="A50149" s="13">
        <v>0.23948951387501999</v>
      </c>
    </row>
    <row r="50150" spans="1:1" x14ac:dyDescent="0.3">
      <c r="A50150" s="13">
        <v>0.17857535964401</v>
      </c>
    </row>
    <row r="50151" spans="1:1" x14ac:dyDescent="0.3">
      <c r="A50151" s="13">
        <v>0.12657771293190001</v>
      </c>
    </row>
    <row r="50152" spans="1:1" x14ac:dyDescent="0.3">
      <c r="A50152" s="13">
        <v>0.18041184945498001</v>
      </c>
    </row>
    <row r="50153" spans="1:1" x14ac:dyDescent="0.3">
      <c r="A50153" s="13">
        <v>0.10374196281686</v>
      </c>
    </row>
    <row r="50154" spans="1:1" x14ac:dyDescent="0.3">
      <c r="A50154" s="13">
        <v>0.16915545958197001</v>
      </c>
    </row>
    <row r="50155" spans="1:1" x14ac:dyDescent="0.3">
      <c r="A50155" s="13">
        <v>0.27565425635945001</v>
      </c>
    </row>
    <row r="50156" spans="1:1" x14ac:dyDescent="0.3">
      <c r="A50156" s="13">
        <v>0.20282378233643999</v>
      </c>
    </row>
    <row r="50157" spans="1:1" x14ac:dyDescent="0.3">
      <c r="A50157" s="13">
        <v>0.17722982475172999</v>
      </c>
    </row>
    <row r="50158" spans="1:1" x14ac:dyDescent="0.3">
      <c r="A50158" s="13">
        <v>7.1174954280944003E-2</v>
      </c>
    </row>
    <row r="50159" spans="1:1" x14ac:dyDescent="0.3">
      <c r="A50159" s="13">
        <v>0.15809959293003001</v>
      </c>
    </row>
    <row r="50160" spans="1:1" x14ac:dyDescent="0.3">
      <c r="A50160" s="13">
        <v>0.22185616194037</v>
      </c>
    </row>
    <row r="50161" spans="1:1" x14ac:dyDescent="0.3">
      <c r="A50161" s="13">
        <v>0.12951349178970001</v>
      </c>
    </row>
    <row r="50162" spans="1:1" x14ac:dyDescent="0.3">
      <c r="A50162" s="13">
        <v>0.19236535055111001</v>
      </c>
    </row>
    <row r="50163" spans="1:1" x14ac:dyDescent="0.3">
      <c r="A50163" s="13">
        <v>0.1544106112633</v>
      </c>
    </row>
    <row r="50164" spans="1:1" x14ac:dyDescent="0.3">
      <c r="A50164" s="13">
        <v>0.12892447053281</v>
      </c>
    </row>
    <row r="50165" spans="1:1" x14ac:dyDescent="0.3">
      <c r="A50165" s="13">
        <v>0.17100074799093001</v>
      </c>
    </row>
    <row r="50166" spans="1:1" x14ac:dyDescent="0.3">
      <c r="A50166" s="13">
        <v>0.13921492540471</v>
      </c>
    </row>
    <row r="50167" spans="1:1" x14ac:dyDescent="0.3">
      <c r="A50167" s="13">
        <v>0.14068125626628</v>
      </c>
    </row>
    <row r="50168" spans="1:1" x14ac:dyDescent="0.3">
      <c r="A50168" s="13">
        <v>0.21999707677013</v>
      </c>
    </row>
    <row r="50169" spans="1:1" x14ac:dyDescent="0.3">
      <c r="A50169" s="13">
        <v>0.16261630262370999</v>
      </c>
    </row>
    <row r="50170" spans="1:1" x14ac:dyDescent="0.3">
      <c r="A50170" s="13">
        <v>0.26206734539481003</v>
      </c>
    </row>
    <row r="50171" spans="1:1" x14ac:dyDescent="0.3">
      <c r="A50171" s="13">
        <v>0.28234737667721999</v>
      </c>
    </row>
    <row r="50172" spans="1:1" x14ac:dyDescent="0.3">
      <c r="A50172" s="13">
        <v>0.25588587103909</v>
      </c>
    </row>
    <row r="50173" spans="1:1" x14ac:dyDescent="0.3">
      <c r="A50173" s="13">
        <v>0.21204998025050001</v>
      </c>
    </row>
    <row r="50174" spans="1:1" x14ac:dyDescent="0.3">
      <c r="A50174" s="13">
        <v>0.22895908889566999</v>
      </c>
    </row>
    <row r="50175" spans="1:1" x14ac:dyDescent="0.3">
      <c r="A50175" s="13">
        <v>0.14489480721656001</v>
      </c>
    </row>
    <row r="50176" spans="1:1" x14ac:dyDescent="0.3">
      <c r="A50176" s="13">
        <v>0.11584477304012</v>
      </c>
    </row>
    <row r="50177" spans="1:1" x14ac:dyDescent="0.3">
      <c r="A50177" s="13">
        <v>0.20856084630803001</v>
      </c>
    </row>
    <row r="50178" spans="1:1" x14ac:dyDescent="0.3">
      <c r="A50178" s="13">
        <v>0.15873165854631999</v>
      </c>
    </row>
    <row r="50179" spans="1:1" x14ac:dyDescent="0.3">
      <c r="A50179" s="13">
        <v>0.25372883791848</v>
      </c>
    </row>
    <row r="50180" spans="1:1" x14ac:dyDescent="0.3">
      <c r="A50180" s="13">
        <v>9.9197561670688994E-2</v>
      </c>
    </row>
    <row r="50181" spans="1:1" x14ac:dyDescent="0.3">
      <c r="A50181" s="13">
        <v>0.22336703506718</v>
      </c>
    </row>
    <row r="50182" spans="1:1" x14ac:dyDescent="0.3">
      <c r="A50182" s="13">
        <v>8.7516984176369994E-2</v>
      </c>
    </row>
    <row r="50183" spans="1:1" x14ac:dyDescent="0.3">
      <c r="A50183" s="13">
        <v>0.18691879415994</v>
      </c>
    </row>
    <row r="50184" spans="1:1" x14ac:dyDescent="0.3">
      <c r="A50184" s="13">
        <v>0.21864439937885999</v>
      </c>
    </row>
    <row r="50185" spans="1:1" x14ac:dyDescent="0.3">
      <c r="A50185" s="13">
        <v>0.20681186929706</v>
      </c>
    </row>
    <row r="50186" spans="1:1" x14ac:dyDescent="0.3">
      <c r="A50186" s="13">
        <v>5.5253652343122003E-2</v>
      </c>
    </row>
    <row r="50187" spans="1:1" x14ac:dyDescent="0.3">
      <c r="A50187" s="13">
        <v>9.8797965821256994E-2</v>
      </c>
    </row>
    <row r="50188" spans="1:1" x14ac:dyDescent="0.3">
      <c r="A50188" s="13">
        <v>9.8733427589174E-2</v>
      </c>
    </row>
    <row r="50189" spans="1:1" x14ac:dyDescent="0.3">
      <c r="A50189" s="13">
        <v>0.10944787227692</v>
      </c>
    </row>
    <row r="50190" spans="1:1" x14ac:dyDescent="0.3">
      <c r="A50190" s="13">
        <v>0.12999337195982</v>
      </c>
    </row>
    <row r="50191" spans="1:1" x14ac:dyDescent="0.3">
      <c r="A50191" s="13">
        <v>0.10815333299627</v>
      </c>
    </row>
    <row r="50192" spans="1:1" x14ac:dyDescent="0.3">
      <c r="A50192" s="13">
        <v>0.22989370142441001</v>
      </c>
    </row>
    <row r="50193" spans="1:1" x14ac:dyDescent="0.3">
      <c r="A50193" s="13">
        <v>9.0009365271814995E-2</v>
      </c>
    </row>
    <row r="50194" spans="1:1" x14ac:dyDescent="0.3">
      <c r="A50194" s="13">
        <v>0.18153178338810999</v>
      </c>
    </row>
    <row r="50195" spans="1:1" x14ac:dyDescent="0.3">
      <c r="A50195" s="13">
        <v>0.13835463348537</v>
      </c>
    </row>
    <row r="50196" spans="1:1" x14ac:dyDescent="0.3">
      <c r="A50196" s="13">
        <v>0.24169178530831001</v>
      </c>
    </row>
    <row r="50197" spans="1:1" x14ac:dyDescent="0.3">
      <c r="A50197" s="13">
        <v>0.36503259889937001</v>
      </c>
    </row>
    <row r="50198" spans="1:1" x14ac:dyDescent="0.3">
      <c r="A50198" s="13">
        <v>0.10171529995861001</v>
      </c>
    </row>
    <row r="50199" spans="1:1" x14ac:dyDescent="0.3">
      <c r="A50199" s="13">
        <v>9.9798565962015001E-2</v>
      </c>
    </row>
    <row r="50200" spans="1:1" x14ac:dyDescent="0.3">
      <c r="A50200" s="13">
        <v>9.7953768953112003E-2</v>
      </c>
    </row>
    <row r="50201" spans="1:1" x14ac:dyDescent="0.3">
      <c r="A50201" s="13">
        <v>0.12906938231428</v>
      </c>
    </row>
    <row r="50202" spans="1:1" x14ac:dyDescent="0.3">
      <c r="A50202" s="13">
        <v>0.27874748974892</v>
      </c>
    </row>
    <row r="50203" spans="1:1" x14ac:dyDescent="0.3">
      <c r="A50203" s="13">
        <v>3.0796963035944001E-2</v>
      </c>
    </row>
    <row r="50204" spans="1:1" x14ac:dyDescent="0.3">
      <c r="A50204" s="13">
        <v>0.10356034310857</v>
      </c>
    </row>
    <row r="50205" spans="1:1" x14ac:dyDescent="0.3">
      <c r="A50205" s="13">
        <v>0.10539525147739</v>
      </c>
    </row>
    <row r="50206" spans="1:1" x14ac:dyDescent="0.3">
      <c r="A50206" s="13">
        <v>5.5485023790729997E-2</v>
      </c>
    </row>
    <row r="50207" spans="1:1" x14ac:dyDescent="0.3">
      <c r="A50207" s="13">
        <v>0.10645424377856</v>
      </c>
    </row>
    <row r="50208" spans="1:1" x14ac:dyDescent="0.3">
      <c r="A50208" s="13">
        <v>0.35725769241534</v>
      </c>
    </row>
    <row r="50209" spans="1:1" x14ac:dyDescent="0.3">
      <c r="A50209" s="13">
        <v>0.14971519692822999</v>
      </c>
    </row>
    <row r="50210" spans="1:1" x14ac:dyDescent="0.3">
      <c r="A50210" s="13">
        <v>0.21797648674021999</v>
      </c>
    </row>
    <row r="50211" spans="1:1" x14ac:dyDescent="0.3">
      <c r="A50211" s="13">
        <v>0.14027476424820001</v>
      </c>
    </row>
    <row r="50212" spans="1:1" x14ac:dyDescent="0.3">
      <c r="A50212" s="13">
        <v>0.14958687071787</v>
      </c>
    </row>
    <row r="50213" spans="1:1" x14ac:dyDescent="0.3">
      <c r="A50213" s="13">
        <v>0.10876412257727</v>
      </c>
    </row>
    <row r="50214" spans="1:1" x14ac:dyDescent="0.3">
      <c r="A50214" s="13">
        <v>0.13232273195906999</v>
      </c>
    </row>
    <row r="50215" spans="1:1" x14ac:dyDescent="0.3">
      <c r="A50215" s="13">
        <v>0.30644299701540001</v>
      </c>
    </row>
    <row r="50216" spans="1:1" x14ac:dyDescent="0.3">
      <c r="A50216" s="13">
        <v>0.1487774384518</v>
      </c>
    </row>
    <row r="50217" spans="1:1" x14ac:dyDescent="0.3">
      <c r="A50217" s="13">
        <v>0.18727283490231</v>
      </c>
    </row>
    <row r="50218" spans="1:1" x14ac:dyDescent="0.3">
      <c r="A50218" s="13">
        <v>0.23545813292699999</v>
      </c>
    </row>
    <row r="50219" spans="1:1" x14ac:dyDescent="0.3">
      <c r="A50219" s="13">
        <v>0.15636005742521</v>
      </c>
    </row>
    <row r="50220" spans="1:1" x14ac:dyDescent="0.3">
      <c r="A50220" s="13">
        <v>0.11716633903055999</v>
      </c>
    </row>
    <row r="50221" spans="1:1" x14ac:dyDescent="0.3">
      <c r="A50221" s="13">
        <v>0.12514647934275</v>
      </c>
    </row>
    <row r="50222" spans="1:1" x14ac:dyDescent="0.3">
      <c r="A50222" s="13">
        <v>0.20833261465603001</v>
      </c>
    </row>
    <row r="50223" spans="1:1" x14ac:dyDescent="0.3">
      <c r="A50223" s="13">
        <v>0.15201371306191999</v>
      </c>
    </row>
    <row r="50224" spans="1:1" x14ac:dyDescent="0.3">
      <c r="A50224" s="13">
        <v>0.14484458045217999</v>
      </c>
    </row>
    <row r="50225" spans="1:1" x14ac:dyDescent="0.3">
      <c r="A50225" s="13">
        <v>0.10492420950806</v>
      </c>
    </row>
    <row r="50226" spans="1:1" x14ac:dyDescent="0.3">
      <c r="A50226" s="13">
        <v>0.16819032667003</v>
      </c>
    </row>
    <row r="50227" spans="1:1" x14ac:dyDescent="0.3">
      <c r="A50227" s="13">
        <v>0.19540998130963999</v>
      </c>
    </row>
    <row r="50228" spans="1:1" x14ac:dyDescent="0.3">
      <c r="A50228" s="13">
        <v>0.14063938367865</v>
      </c>
    </row>
    <row r="50229" spans="1:1" x14ac:dyDescent="0.3">
      <c r="A50229" s="13">
        <v>0.10982455980814999</v>
      </c>
    </row>
    <row r="50230" spans="1:1" x14ac:dyDescent="0.3">
      <c r="A50230" s="13">
        <v>0.32690609547874999</v>
      </c>
    </row>
    <row r="50231" spans="1:1" x14ac:dyDescent="0.3">
      <c r="A50231" s="13">
        <v>0.28157809072362999</v>
      </c>
    </row>
    <row r="50232" spans="1:1" x14ac:dyDescent="0.3">
      <c r="A50232" s="13">
        <v>0.14966258242545</v>
      </c>
    </row>
    <row r="50233" spans="1:1" x14ac:dyDescent="0.3">
      <c r="A50233" s="13">
        <v>0.13166497157182</v>
      </c>
    </row>
    <row r="50234" spans="1:1" x14ac:dyDescent="0.3">
      <c r="A50234" s="13">
        <v>0.18256832408556001</v>
      </c>
    </row>
    <row r="50235" spans="1:1" x14ac:dyDescent="0.3">
      <c r="A50235" s="13">
        <v>0.10769376563986</v>
      </c>
    </row>
    <row r="50236" spans="1:1" x14ac:dyDescent="0.3">
      <c r="A50236" s="13">
        <v>0.15994164085643001</v>
      </c>
    </row>
    <row r="50237" spans="1:1" x14ac:dyDescent="0.3">
      <c r="A50237" s="13">
        <v>0.12560602312458999</v>
      </c>
    </row>
    <row r="50238" spans="1:1" x14ac:dyDescent="0.3">
      <c r="A50238" s="13">
        <v>0.27219061748897</v>
      </c>
    </row>
    <row r="50239" spans="1:1" x14ac:dyDescent="0.3">
      <c r="A50239" s="13">
        <v>0.19324254014805001</v>
      </c>
    </row>
    <row r="50240" spans="1:1" x14ac:dyDescent="0.3">
      <c r="A50240" s="13">
        <v>0.18375924811406999</v>
      </c>
    </row>
    <row r="50241" spans="1:1" x14ac:dyDescent="0.3">
      <c r="A50241" s="13">
        <v>7.1494895501254999E-2</v>
      </c>
    </row>
    <row r="50242" spans="1:1" x14ac:dyDescent="0.3">
      <c r="A50242" s="13">
        <v>0.24228998652292</v>
      </c>
    </row>
    <row r="50243" spans="1:1" x14ac:dyDescent="0.3">
      <c r="A50243" s="13">
        <v>0.29098552516110998</v>
      </c>
    </row>
    <row r="50244" spans="1:1" x14ac:dyDescent="0.3">
      <c r="A50244" s="13">
        <v>0.11535111738628</v>
      </c>
    </row>
    <row r="50245" spans="1:1" x14ac:dyDescent="0.3">
      <c r="A50245" s="13">
        <v>0.16940016777976999</v>
      </c>
    </row>
    <row r="50246" spans="1:1" x14ac:dyDescent="0.3">
      <c r="A50246" s="13">
        <v>0.31343612610791</v>
      </c>
    </row>
    <row r="50247" spans="1:1" x14ac:dyDescent="0.3">
      <c r="A50247" s="13">
        <v>0.23723142730965999</v>
      </c>
    </row>
    <row r="50248" spans="1:1" x14ac:dyDescent="0.3">
      <c r="A50248" s="13">
        <v>0.13649981344834</v>
      </c>
    </row>
    <row r="50249" spans="1:1" x14ac:dyDescent="0.3">
      <c r="A50249" s="13">
        <v>0.21804671453016999</v>
      </c>
    </row>
    <row r="50250" spans="1:1" x14ac:dyDescent="0.3">
      <c r="A50250" s="13">
        <v>0.18993591334809001</v>
      </c>
    </row>
    <row r="50251" spans="1:1" x14ac:dyDescent="0.3">
      <c r="A50251" s="13">
        <v>0.28859710813366002</v>
      </c>
    </row>
    <row r="50252" spans="1:1" x14ac:dyDescent="0.3">
      <c r="A50252" s="13">
        <v>0.17889001849693001</v>
      </c>
    </row>
    <row r="50253" spans="1:1" x14ac:dyDescent="0.3">
      <c r="A50253" s="13">
        <v>0.13106687011366999</v>
      </c>
    </row>
    <row r="50254" spans="1:1" x14ac:dyDescent="0.3">
      <c r="A50254" s="13">
        <v>0.19326588326904001</v>
      </c>
    </row>
    <row r="50255" spans="1:1" x14ac:dyDescent="0.3">
      <c r="A50255" s="13">
        <v>7.8189663352853003E-2</v>
      </c>
    </row>
    <row r="50256" spans="1:1" x14ac:dyDescent="0.3">
      <c r="A50256" s="13">
        <v>5.5194267036730998E-2</v>
      </c>
    </row>
    <row r="50257" spans="1:1" x14ac:dyDescent="0.3">
      <c r="A50257" s="13">
        <v>8.1473209538126007E-2</v>
      </c>
    </row>
    <row r="50258" spans="1:1" x14ac:dyDescent="0.3">
      <c r="A50258" s="13">
        <v>0.19051950026632</v>
      </c>
    </row>
    <row r="50259" spans="1:1" x14ac:dyDescent="0.3">
      <c r="A50259" s="13">
        <v>0.17857622872597001</v>
      </c>
    </row>
    <row r="50260" spans="1:1" x14ac:dyDescent="0.3">
      <c r="A50260" s="13">
        <v>0.14623993750969</v>
      </c>
    </row>
    <row r="50261" spans="1:1" x14ac:dyDescent="0.3">
      <c r="A50261" s="13">
        <v>6.8089094090672E-2</v>
      </c>
    </row>
    <row r="50262" spans="1:1" x14ac:dyDescent="0.3">
      <c r="A50262" s="13">
        <v>0.10348715681332001</v>
      </c>
    </row>
    <row r="50263" spans="1:1" x14ac:dyDescent="0.3">
      <c r="A50263" s="13">
        <v>0.21230993572428</v>
      </c>
    </row>
    <row r="50264" spans="1:1" x14ac:dyDescent="0.3">
      <c r="A50264" s="13">
        <v>0.13755378601623999</v>
      </c>
    </row>
    <row r="50265" spans="1:1" x14ac:dyDescent="0.3">
      <c r="A50265" s="13">
        <v>0.23364438809990001</v>
      </c>
    </row>
    <row r="50266" spans="1:1" x14ac:dyDescent="0.3">
      <c r="A50266" s="13">
        <v>0.15079109311526001</v>
      </c>
    </row>
    <row r="50267" spans="1:1" x14ac:dyDescent="0.3">
      <c r="A50267" s="13">
        <v>0.30384374207367998</v>
      </c>
    </row>
    <row r="50268" spans="1:1" x14ac:dyDescent="0.3">
      <c r="A50268" s="13">
        <v>0.17709684298042999</v>
      </c>
    </row>
    <row r="50269" spans="1:1" x14ac:dyDescent="0.3">
      <c r="A50269" s="13">
        <v>0.22294989763232001</v>
      </c>
    </row>
    <row r="50270" spans="1:1" x14ac:dyDescent="0.3">
      <c r="A50270" s="13">
        <v>0.20860224914146999</v>
      </c>
    </row>
    <row r="50271" spans="1:1" x14ac:dyDescent="0.3">
      <c r="A50271" s="13">
        <v>0.25078768467258</v>
      </c>
    </row>
    <row r="50272" spans="1:1" x14ac:dyDescent="0.3">
      <c r="A50272" s="13">
        <v>9.3537226297753004E-2</v>
      </c>
    </row>
    <row r="50273" spans="1:1" x14ac:dyDescent="0.3">
      <c r="A50273" s="13">
        <v>0.18307468928442999</v>
      </c>
    </row>
    <row r="50274" spans="1:1" x14ac:dyDescent="0.3">
      <c r="A50274" s="13">
        <v>0.20868730787451001</v>
      </c>
    </row>
    <row r="50275" spans="1:1" x14ac:dyDescent="0.3">
      <c r="A50275" s="13">
        <v>0.14724506525098</v>
      </c>
    </row>
    <row r="50276" spans="1:1" x14ac:dyDescent="0.3">
      <c r="A50276" s="13">
        <v>0.17054217476861</v>
      </c>
    </row>
    <row r="50277" spans="1:1" x14ac:dyDescent="0.3">
      <c r="A50277" s="13">
        <v>0.10463890335459999</v>
      </c>
    </row>
    <row r="50278" spans="1:1" x14ac:dyDescent="0.3">
      <c r="A50278" s="13">
        <v>0.17072523165603001</v>
      </c>
    </row>
    <row r="50279" spans="1:1" x14ac:dyDescent="0.3">
      <c r="A50279" s="13">
        <v>0.16899837839158999</v>
      </c>
    </row>
    <row r="50280" spans="1:1" x14ac:dyDescent="0.3">
      <c r="A50280" s="13">
        <v>0.24996183136124001</v>
      </c>
    </row>
    <row r="50281" spans="1:1" x14ac:dyDescent="0.3">
      <c r="A50281" s="13">
        <v>0.13626552797498001</v>
      </c>
    </row>
    <row r="50282" spans="1:1" x14ac:dyDescent="0.3">
      <c r="A50282" s="13">
        <v>0.13354436115775001</v>
      </c>
    </row>
    <row r="50283" spans="1:1" x14ac:dyDescent="0.3">
      <c r="A50283" s="13">
        <v>0.18127145168009001</v>
      </c>
    </row>
    <row r="50284" spans="1:1" x14ac:dyDescent="0.3">
      <c r="A50284" s="13">
        <v>0.10654087297521</v>
      </c>
    </row>
    <row r="50285" spans="1:1" x14ac:dyDescent="0.3">
      <c r="A50285" s="13">
        <v>0.13633987968441</v>
      </c>
    </row>
    <row r="50286" spans="1:1" x14ac:dyDescent="0.3">
      <c r="A50286" s="13">
        <v>0.12690212949074001</v>
      </c>
    </row>
    <row r="50287" spans="1:1" x14ac:dyDescent="0.3">
      <c r="A50287" s="13">
        <v>0.11008354304600999</v>
      </c>
    </row>
    <row r="50288" spans="1:1" x14ac:dyDescent="0.3">
      <c r="A50288" s="13">
        <v>0.15180657480656001</v>
      </c>
    </row>
    <row r="50289" spans="1:1" x14ac:dyDescent="0.3">
      <c r="A50289" s="13">
        <v>0.14250243203898999</v>
      </c>
    </row>
    <row r="50290" spans="1:1" x14ac:dyDescent="0.3">
      <c r="A50290" s="13">
        <v>0.13135723112700001</v>
      </c>
    </row>
    <row r="50291" spans="1:1" x14ac:dyDescent="0.3">
      <c r="A50291" s="13">
        <v>0.17052446617611999</v>
      </c>
    </row>
    <row r="50292" spans="1:1" x14ac:dyDescent="0.3">
      <c r="A50292" s="13">
        <v>8.5171238561292995E-2</v>
      </c>
    </row>
    <row r="50293" spans="1:1" x14ac:dyDescent="0.3">
      <c r="A50293" s="13">
        <v>0.21018395944389001</v>
      </c>
    </row>
    <row r="50294" spans="1:1" x14ac:dyDescent="0.3">
      <c r="A50294" s="13">
        <v>0.11994273225276</v>
      </c>
    </row>
    <row r="50295" spans="1:1" x14ac:dyDescent="0.3">
      <c r="A50295" s="13">
        <v>0.16904703043308</v>
      </c>
    </row>
    <row r="50296" spans="1:1" x14ac:dyDescent="0.3">
      <c r="A50296" s="13">
        <v>0.11862545788174</v>
      </c>
    </row>
    <row r="50297" spans="1:1" x14ac:dyDescent="0.3">
      <c r="A50297" s="13">
        <v>0.16089228872191</v>
      </c>
    </row>
    <row r="50298" spans="1:1" x14ac:dyDescent="0.3">
      <c r="A50298" s="13">
        <v>0.16385936629039999</v>
      </c>
    </row>
    <row r="50299" spans="1:1" x14ac:dyDescent="0.3">
      <c r="A50299" s="13">
        <v>0.13152902359491001</v>
      </c>
    </row>
    <row r="50300" spans="1:1" x14ac:dyDescent="0.3">
      <c r="A50300" s="13">
        <v>0.1266768985425</v>
      </c>
    </row>
    <row r="50301" spans="1:1" x14ac:dyDescent="0.3">
      <c r="A50301" s="13">
        <v>0.25801706113549</v>
      </c>
    </row>
    <row r="50302" spans="1:1" x14ac:dyDescent="0.3">
      <c r="A50302" s="13">
        <v>0.12261875009924</v>
      </c>
    </row>
    <row r="50303" spans="1:1" x14ac:dyDescent="0.3">
      <c r="A50303" s="13">
        <v>9.5516392036901002E-2</v>
      </c>
    </row>
    <row r="50304" spans="1:1" x14ac:dyDescent="0.3">
      <c r="A50304" s="13">
        <v>0.17804183246505001</v>
      </c>
    </row>
    <row r="50305" spans="1:1" x14ac:dyDescent="0.3">
      <c r="A50305" s="13">
        <v>0.19879274491134999</v>
      </c>
    </row>
    <row r="50306" spans="1:1" x14ac:dyDescent="0.3">
      <c r="A50306" s="13">
        <v>0.17099015030206999</v>
      </c>
    </row>
    <row r="50307" spans="1:1" x14ac:dyDescent="0.3">
      <c r="A50307" s="13">
        <v>0.33522476385743</v>
      </c>
    </row>
    <row r="50308" spans="1:1" x14ac:dyDescent="0.3">
      <c r="A50308" s="13">
        <v>0.18109999284341</v>
      </c>
    </row>
    <row r="50309" spans="1:1" x14ac:dyDescent="0.3">
      <c r="A50309" s="13">
        <v>0.26612292666399001</v>
      </c>
    </row>
    <row r="50310" spans="1:1" x14ac:dyDescent="0.3">
      <c r="A50310" s="13">
        <v>6.8934360011359996E-2</v>
      </c>
    </row>
    <row r="50311" spans="1:1" x14ac:dyDescent="0.3">
      <c r="A50311" s="13">
        <v>0.13082014181658</v>
      </c>
    </row>
    <row r="50312" spans="1:1" x14ac:dyDescent="0.3">
      <c r="A50312" s="13">
        <v>8.0038429819477994E-2</v>
      </c>
    </row>
    <row r="50313" spans="1:1" x14ac:dyDescent="0.3">
      <c r="A50313" s="13">
        <v>0.14216792570445</v>
      </c>
    </row>
    <row r="50314" spans="1:1" x14ac:dyDescent="0.3">
      <c r="A50314" s="13">
        <v>0.19463401239643</v>
      </c>
    </row>
    <row r="50315" spans="1:1" x14ac:dyDescent="0.3">
      <c r="A50315" s="13">
        <v>0.12807379696859</v>
      </c>
    </row>
    <row r="50316" spans="1:1" x14ac:dyDescent="0.3">
      <c r="A50316" s="13">
        <v>0.20953514383430999</v>
      </c>
    </row>
    <row r="50317" spans="1:1" x14ac:dyDescent="0.3">
      <c r="A50317" s="13">
        <v>0.12590251507905001</v>
      </c>
    </row>
    <row r="50318" spans="1:1" x14ac:dyDescent="0.3">
      <c r="A50318" s="13">
        <v>8.0935948383534004E-2</v>
      </c>
    </row>
    <row r="50319" spans="1:1" x14ac:dyDescent="0.3">
      <c r="A50319" s="13">
        <v>0.13459778707763001</v>
      </c>
    </row>
    <row r="50320" spans="1:1" x14ac:dyDescent="0.3">
      <c r="A50320" s="13">
        <v>0.20876001938481001</v>
      </c>
    </row>
    <row r="50321" spans="1:1" x14ac:dyDescent="0.3">
      <c r="A50321" s="13">
        <v>6.3687409276123E-2</v>
      </c>
    </row>
    <row r="50322" spans="1:1" x14ac:dyDescent="0.3">
      <c r="A50322" s="13">
        <v>0.23383004225411999</v>
      </c>
    </row>
    <row r="50323" spans="1:1" x14ac:dyDescent="0.3">
      <c r="A50323" s="13">
        <v>0.11077623706637001</v>
      </c>
    </row>
    <row r="50324" spans="1:1" x14ac:dyDescent="0.3">
      <c r="A50324" s="13">
        <v>0.10438213911943001</v>
      </c>
    </row>
    <row r="50325" spans="1:1" x14ac:dyDescent="0.3">
      <c r="A50325" s="13">
        <v>0.15939928846613999</v>
      </c>
    </row>
    <row r="50326" spans="1:1" x14ac:dyDescent="0.3">
      <c r="A50326" s="13">
        <v>0.16646353781239001</v>
      </c>
    </row>
    <row r="50327" spans="1:1" x14ac:dyDescent="0.3">
      <c r="A50327" s="13">
        <v>0.23479264691359</v>
      </c>
    </row>
    <row r="50328" spans="1:1" x14ac:dyDescent="0.3">
      <c r="A50328" s="13">
        <v>0.13028115430000001</v>
      </c>
    </row>
    <row r="50329" spans="1:1" x14ac:dyDescent="0.3">
      <c r="A50329" s="13">
        <v>0.22021245680901</v>
      </c>
    </row>
    <row r="50330" spans="1:1" x14ac:dyDescent="0.3">
      <c r="A50330" s="13">
        <v>6.9586593793883003E-2</v>
      </c>
    </row>
    <row r="50331" spans="1:1" x14ac:dyDescent="0.3">
      <c r="A50331" s="13">
        <v>0.28626652704682998</v>
      </c>
    </row>
    <row r="50332" spans="1:1" x14ac:dyDescent="0.3">
      <c r="A50332" s="13">
        <v>0.20106342719427001</v>
      </c>
    </row>
    <row r="50333" spans="1:1" x14ac:dyDescent="0.3">
      <c r="A50333" s="13">
        <v>0.12174059410306</v>
      </c>
    </row>
    <row r="50334" spans="1:1" x14ac:dyDescent="0.3">
      <c r="A50334" s="13">
        <v>0.19568890384559001</v>
      </c>
    </row>
    <row r="50335" spans="1:1" x14ac:dyDescent="0.3">
      <c r="A50335" s="13">
        <v>9.2573911789185004E-2</v>
      </c>
    </row>
    <row r="50336" spans="1:1" x14ac:dyDescent="0.3">
      <c r="A50336" s="13">
        <v>0.21629431997897999</v>
      </c>
    </row>
    <row r="50337" spans="1:1" x14ac:dyDescent="0.3">
      <c r="A50337" s="13">
        <v>0.21213137069683999</v>
      </c>
    </row>
    <row r="50338" spans="1:1" x14ac:dyDescent="0.3">
      <c r="A50338" s="13">
        <v>6.0239394296892998E-2</v>
      </c>
    </row>
    <row r="50339" spans="1:1" x14ac:dyDescent="0.3">
      <c r="A50339" s="13">
        <v>0.14134028334057</v>
      </c>
    </row>
    <row r="50340" spans="1:1" x14ac:dyDescent="0.3">
      <c r="A50340" s="13">
        <v>0.20948230273707</v>
      </c>
    </row>
    <row r="50341" spans="1:1" x14ac:dyDescent="0.3">
      <c r="A50341" s="13">
        <v>0.19690286683684999</v>
      </c>
    </row>
    <row r="50342" spans="1:1" x14ac:dyDescent="0.3">
      <c r="A50342" s="13">
        <v>0.16737088857131999</v>
      </c>
    </row>
    <row r="50343" spans="1:1" x14ac:dyDescent="0.3">
      <c r="A50343" s="13">
        <v>0.11033085195263</v>
      </c>
    </row>
    <row r="50344" spans="1:1" x14ac:dyDescent="0.3">
      <c r="A50344" s="13">
        <v>0.14309362747573001</v>
      </c>
    </row>
    <row r="50345" spans="1:1" x14ac:dyDescent="0.3">
      <c r="A50345" s="13">
        <v>0.20378032548953001</v>
      </c>
    </row>
    <row r="50346" spans="1:1" x14ac:dyDescent="0.3">
      <c r="A50346" s="13">
        <v>0.2498685750147</v>
      </c>
    </row>
    <row r="50347" spans="1:1" x14ac:dyDescent="0.3">
      <c r="A50347" s="13">
        <v>0.12443416759004</v>
      </c>
    </row>
    <row r="50348" spans="1:1" x14ac:dyDescent="0.3">
      <c r="A50348" s="13">
        <v>0.1619302012013</v>
      </c>
    </row>
    <row r="50349" spans="1:1" x14ac:dyDescent="0.3">
      <c r="A50349" s="13">
        <v>0.25643956694124997</v>
      </c>
    </row>
    <row r="50350" spans="1:1" x14ac:dyDescent="0.3">
      <c r="A50350" s="13">
        <v>0.17350739346833999</v>
      </c>
    </row>
    <row r="50351" spans="1:1" x14ac:dyDescent="0.3">
      <c r="A50351" s="13">
        <v>9.5830866502059006E-2</v>
      </c>
    </row>
    <row r="50352" spans="1:1" x14ac:dyDescent="0.3">
      <c r="A50352" s="13">
        <v>0.11132660403326</v>
      </c>
    </row>
    <row r="50353" spans="1:1" x14ac:dyDescent="0.3">
      <c r="A50353" s="13">
        <v>0.1218891398486</v>
      </c>
    </row>
    <row r="50354" spans="1:1" x14ac:dyDescent="0.3">
      <c r="A50354" s="13">
        <v>8.6845184741050005E-2</v>
      </c>
    </row>
    <row r="50355" spans="1:1" x14ac:dyDescent="0.3">
      <c r="A50355" s="13">
        <v>9.9629659073622007E-2</v>
      </c>
    </row>
    <row r="50356" spans="1:1" x14ac:dyDescent="0.3">
      <c r="A50356" s="13">
        <v>0.14749530935581001</v>
      </c>
    </row>
    <row r="50357" spans="1:1" x14ac:dyDescent="0.3">
      <c r="A50357" s="13">
        <v>0.20849985895112</v>
      </c>
    </row>
    <row r="50358" spans="1:1" x14ac:dyDescent="0.3">
      <c r="A50358" s="13">
        <v>0.1864416745986</v>
      </c>
    </row>
    <row r="50359" spans="1:1" x14ac:dyDescent="0.3">
      <c r="A50359" s="13">
        <v>0.21797023999903001</v>
      </c>
    </row>
    <row r="50360" spans="1:1" x14ac:dyDescent="0.3">
      <c r="A50360" s="13">
        <v>0.12287478378001</v>
      </c>
    </row>
    <row r="50361" spans="1:1" x14ac:dyDescent="0.3">
      <c r="A50361" s="13">
        <v>0.229006142059</v>
      </c>
    </row>
    <row r="50362" spans="1:1" x14ac:dyDescent="0.3">
      <c r="A50362" s="13">
        <v>0.25369805630066999</v>
      </c>
    </row>
    <row r="50363" spans="1:1" x14ac:dyDescent="0.3">
      <c r="A50363" s="13">
        <v>0.13184202556517</v>
      </c>
    </row>
    <row r="50364" spans="1:1" x14ac:dyDescent="0.3">
      <c r="A50364" s="13">
        <v>0.25356527751899999</v>
      </c>
    </row>
    <row r="50365" spans="1:1" x14ac:dyDescent="0.3">
      <c r="A50365" s="13">
        <v>0.18026958878468</v>
      </c>
    </row>
    <row r="50366" spans="1:1" x14ac:dyDescent="0.3">
      <c r="A50366" s="13">
        <v>0.17887934840917999</v>
      </c>
    </row>
    <row r="50367" spans="1:1" x14ac:dyDescent="0.3">
      <c r="A50367" s="13">
        <v>0.17709680501573</v>
      </c>
    </row>
    <row r="50368" spans="1:1" x14ac:dyDescent="0.3">
      <c r="A50368" s="13">
        <v>0.15123567208991001</v>
      </c>
    </row>
    <row r="50369" spans="1:1" x14ac:dyDescent="0.3">
      <c r="A50369" s="13">
        <v>0.14087409159452</v>
      </c>
    </row>
    <row r="50370" spans="1:1" x14ac:dyDescent="0.3">
      <c r="A50370" s="13">
        <v>3.6746325321454998E-2</v>
      </c>
    </row>
    <row r="50371" spans="1:1" x14ac:dyDescent="0.3">
      <c r="A50371" s="13">
        <v>0.21152877955161001</v>
      </c>
    </row>
    <row r="50372" spans="1:1" x14ac:dyDescent="0.3">
      <c r="A50372" s="13">
        <v>0.22162519363550001</v>
      </c>
    </row>
    <row r="50373" spans="1:1" x14ac:dyDescent="0.3">
      <c r="A50373" s="13">
        <v>0.14122396094820999</v>
      </c>
    </row>
    <row r="50374" spans="1:1" x14ac:dyDescent="0.3">
      <c r="A50374" s="13">
        <v>0.1157178648429</v>
      </c>
    </row>
    <row r="50375" spans="1:1" x14ac:dyDescent="0.3">
      <c r="A50375" s="13">
        <v>0.1863618924789</v>
      </c>
    </row>
    <row r="50376" spans="1:1" x14ac:dyDescent="0.3">
      <c r="A50376" s="13">
        <v>0.16471779078404</v>
      </c>
    </row>
    <row r="50377" spans="1:1" x14ac:dyDescent="0.3">
      <c r="A50377" s="13">
        <v>0.29218194332413999</v>
      </c>
    </row>
    <row r="50378" spans="1:1" x14ac:dyDescent="0.3">
      <c r="A50378" s="13">
        <v>0.20594120917017</v>
      </c>
    </row>
    <row r="50379" spans="1:1" x14ac:dyDescent="0.3">
      <c r="A50379" s="13">
        <v>8.3960205541293007E-2</v>
      </c>
    </row>
    <row r="50380" spans="1:1" x14ac:dyDescent="0.3">
      <c r="A50380" s="13">
        <v>0.13602449715932</v>
      </c>
    </row>
    <row r="50381" spans="1:1" x14ac:dyDescent="0.3">
      <c r="A50381" s="13">
        <v>0.1124988220369</v>
      </c>
    </row>
    <row r="50382" spans="1:1" x14ac:dyDescent="0.3">
      <c r="A50382" s="13">
        <v>0.20091835129751001</v>
      </c>
    </row>
    <row r="50383" spans="1:1" x14ac:dyDescent="0.3">
      <c r="A50383" s="13">
        <v>0.23025139656617</v>
      </c>
    </row>
    <row r="50384" spans="1:1" x14ac:dyDescent="0.3">
      <c r="A50384" s="13">
        <v>0.13820307638549001</v>
      </c>
    </row>
    <row r="50385" spans="1:1" x14ac:dyDescent="0.3">
      <c r="A50385" s="13">
        <v>9.6710240862786997E-2</v>
      </c>
    </row>
    <row r="50386" spans="1:1" x14ac:dyDescent="0.3">
      <c r="A50386" s="13">
        <v>0.19547287215003001</v>
      </c>
    </row>
    <row r="50387" spans="1:1" x14ac:dyDescent="0.3">
      <c r="A50387" s="13">
        <v>0.16730822932343001</v>
      </c>
    </row>
    <row r="50388" spans="1:1" x14ac:dyDescent="0.3">
      <c r="A50388" s="13">
        <v>0.23265788074488</v>
      </c>
    </row>
    <row r="50389" spans="1:1" x14ac:dyDescent="0.3">
      <c r="A50389" s="13">
        <v>0.18533603673203999</v>
      </c>
    </row>
    <row r="50390" spans="1:1" x14ac:dyDescent="0.3">
      <c r="A50390" s="13">
        <v>0.25043212697841</v>
      </c>
    </row>
    <row r="50391" spans="1:1" x14ac:dyDescent="0.3">
      <c r="A50391" s="13">
        <v>0.14475599060729999</v>
      </c>
    </row>
    <row r="50392" spans="1:1" x14ac:dyDescent="0.3">
      <c r="A50392" s="13">
        <v>0.23923935332370999</v>
      </c>
    </row>
    <row r="50393" spans="1:1" x14ac:dyDescent="0.3">
      <c r="A50393" s="13">
        <v>0.12863434938542001</v>
      </c>
    </row>
    <row r="50394" spans="1:1" x14ac:dyDescent="0.3">
      <c r="A50394" s="13">
        <v>0.23088016785386001</v>
      </c>
    </row>
    <row r="50395" spans="1:1" x14ac:dyDescent="0.3">
      <c r="A50395" s="13">
        <v>0.11133634479023</v>
      </c>
    </row>
    <row r="50396" spans="1:1" x14ac:dyDescent="0.3">
      <c r="A50396" s="13">
        <v>0.19700444709970999</v>
      </c>
    </row>
    <row r="50397" spans="1:1" x14ac:dyDescent="0.3">
      <c r="A50397" s="13">
        <v>0.27814543356920002</v>
      </c>
    </row>
    <row r="50398" spans="1:1" x14ac:dyDescent="0.3">
      <c r="A50398" s="13">
        <v>0.16159526711507</v>
      </c>
    </row>
    <row r="50399" spans="1:1" x14ac:dyDescent="0.3">
      <c r="A50399" s="13">
        <v>0.12139094777575</v>
      </c>
    </row>
    <row r="50400" spans="1:1" x14ac:dyDescent="0.3">
      <c r="A50400" s="13">
        <v>0.10179954791848</v>
      </c>
    </row>
    <row r="50401" spans="1:1" x14ac:dyDescent="0.3">
      <c r="A50401" s="13">
        <v>0.15199708493982</v>
      </c>
    </row>
    <row r="50402" spans="1:1" x14ac:dyDescent="0.3">
      <c r="A50402" s="13">
        <v>0.20596501219173</v>
      </c>
    </row>
    <row r="50403" spans="1:1" x14ac:dyDescent="0.3">
      <c r="A50403" s="13">
        <v>8.0733973479973006E-2</v>
      </c>
    </row>
    <row r="50404" spans="1:1" x14ac:dyDescent="0.3">
      <c r="A50404" s="13">
        <v>3.9100802054006997E-2</v>
      </c>
    </row>
    <row r="50405" spans="1:1" x14ac:dyDescent="0.3">
      <c r="A50405" s="13">
        <v>0.20128792288467001</v>
      </c>
    </row>
    <row r="50406" spans="1:1" x14ac:dyDescent="0.3">
      <c r="A50406" s="13">
        <v>0.13536506872493001</v>
      </c>
    </row>
    <row r="50407" spans="1:1" x14ac:dyDescent="0.3">
      <c r="A50407" s="13">
        <v>0.22326507852951</v>
      </c>
    </row>
    <row r="50408" spans="1:1" x14ac:dyDescent="0.3">
      <c r="A50408" s="13">
        <v>0.24558931105740001</v>
      </c>
    </row>
    <row r="50409" spans="1:1" x14ac:dyDescent="0.3">
      <c r="A50409" s="13">
        <v>0.18194769174945</v>
      </c>
    </row>
    <row r="50410" spans="1:1" x14ac:dyDescent="0.3">
      <c r="A50410" s="13">
        <v>0.24524496501842</v>
      </c>
    </row>
    <row r="50411" spans="1:1" x14ac:dyDescent="0.3">
      <c r="A50411" s="13">
        <v>0.16765153892227</v>
      </c>
    </row>
    <row r="50412" spans="1:1" x14ac:dyDescent="0.3">
      <c r="A50412" s="13">
        <v>0.1000789011667</v>
      </c>
    </row>
    <row r="50413" spans="1:1" x14ac:dyDescent="0.3">
      <c r="A50413" s="13">
        <v>0.22036639630818</v>
      </c>
    </row>
    <row r="50414" spans="1:1" x14ac:dyDescent="0.3">
      <c r="A50414" s="13">
        <v>0.12183922858559</v>
      </c>
    </row>
    <row r="50415" spans="1:1" x14ac:dyDescent="0.3">
      <c r="A50415" s="13">
        <v>0.13920060072616</v>
      </c>
    </row>
    <row r="50416" spans="1:1" x14ac:dyDescent="0.3">
      <c r="A50416" s="13">
        <v>0.13622977276202</v>
      </c>
    </row>
    <row r="50417" spans="1:1" x14ac:dyDescent="0.3">
      <c r="A50417" s="13">
        <v>0.11250098017569</v>
      </c>
    </row>
    <row r="50418" spans="1:1" x14ac:dyDescent="0.3">
      <c r="A50418" s="13">
        <v>0.15121249385501001</v>
      </c>
    </row>
    <row r="50419" spans="1:1" x14ac:dyDescent="0.3">
      <c r="A50419" s="13">
        <v>0.22614858590876</v>
      </c>
    </row>
    <row r="50420" spans="1:1" x14ac:dyDescent="0.3">
      <c r="A50420" s="13">
        <v>0.15611283589891001</v>
      </c>
    </row>
    <row r="50421" spans="1:1" x14ac:dyDescent="0.3">
      <c r="A50421" s="13">
        <v>0.21059050937307999</v>
      </c>
    </row>
    <row r="50422" spans="1:1" x14ac:dyDescent="0.3">
      <c r="A50422" s="13">
        <v>0.12940131488366</v>
      </c>
    </row>
    <row r="50423" spans="1:1" x14ac:dyDescent="0.3">
      <c r="A50423" s="13">
        <v>0.19573453280523001</v>
      </c>
    </row>
    <row r="50424" spans="1:1" x14ac:dyDescent="0.3">
      <c r="A50424" s="13">
        <v>0.19148750382908</v>
      </c>
    </row>
    <row r="50425" spans="1:1" x14ac:dyDescent="0.3">
      <c r="A50425" s="13">
        <v>0.19998921213074</v>
      </c>
    </row>
    <row r="50426" spans="1:1" x14ac:dyDescent="0.3">
      <c r="A50426" s="13">
        <v>0.22235853499569999</v>
      </c>
    </row>
    <row r="50427" spans="1:1" x14ac:dyDescent="0.3">
      <c r="A50427" s="13">
        <v>0.25139818235243</v>
      </c>
    </row>
    <row r="50428" spans="1:1" x14ac:dyDescent="0.3">
      <c r="A50428" s="13">
        <v>0.18503322387230001</v>
      </c>
    </row>
    <row r="50429" spans="1:1" x14ac:dyDescent="0.3">
      <c r="A50429" s="13">
        <v>0.13155086934019999</v>
      </c>
    </row>
    <row r="50430" spans="1:1" x14ac:dyDescent="0.3">
      <c r="A50430" s="13">
        <v>0.17400868309614001</v>
      </c>
    </row>
    <row r="50431" spans="1:1" x14ac:dyDescent="0.3">
      <c r="A50431" s="13">
        <v>0.32336951970309002</v>
      </c>
    </row>
    <row r="50432" spans="1:1" x14ac:dyDescent="0.3">
      <c r="A50432" s="13">
        <v>0.30609971716118001</v>
      </c>
    </row>
    <row r="50433" spans="1:1" x14ac:dyDescent="0.3">
      <c r="A50433" s="13">
        <v>0.16089189342296001</v>
      </c>
    </row>
    <row r="50434" spans="1:1" x14ac:dyDescent="0.3">
      <c r="A50434" s="13">
        <v>9.8148208702871997E-2</v>
      </c>
    </row>
    <row r="50435" spans="1:1" x14ac:dyDescent="0.3">
      <c r="A50435" s="13">
        <v>0.15535118409106999</v>
      </c>
    </row>
    <row r="50436" spans="1:1" x14ac:dyDescent="0.3">
      <c r="A50436" s="13">
        <v>0.28169356948090002</v>
      </c>
    </row>
    <row r="50437" spans="1:1" x14ac:dyDescent="0.3">
      <c r="A50437" s="13">
        <v>9.6212032999769007E-2</v>
      </c>
    </row>
    <row r="50438" spans="1:1" x14ac:dyDescent="0.3">
      <c r="A50438" s="13">
        <v>0.21643692832502001</v>
      </c>
    </row>
    <row r="50439" spans="1:1" x14ac:dyDescent="0.3">
      <c r="A50439" s="13">
        <v>0.17828627516642001</v>
      </c>
    </row>
    <row r="50440" spans="1:1" x14ac:dyDescent="0.3">
      <c r="A50440" s="13">
        <v>7.5642832184026995E-2</v>
      </c>
    </row>
    <row r="50441" spans="1:1" x14ac:dyDescent="0.3">
      <c r="A50441" s="13">
        <v>0.16341223832314999</v>
      </c>
    </row>
    <row r="50442" spans="1:1" x14ac:dyDescent="0.3">
      <c r="A50442" s="13">
        <v>0.1838707796373</v>
      </c>
    </row>
    <row r="50443" spans="1:1" x14ac:dyDescent="0.3">
      <c r="A50443" s="13">
        <v>0.16568699656251001</v>
      </c>
    </row>
    <row r="50444" spans="1:1" x14ac:dyDescent="0.3">
      <c r="A50444" s="13">
        <v>0.12159061942624</v>
      </c>
    </row>
    <row r="50445" spans="1:1" x14ac:dyDescent="0.3">
      <c r="A50445" s="13">
        <v>0.24408312058126</v>
      </c>
    </row>
    <row r="50446" spans="1:1" x14ac:dyDescent="0.3">
      <c r="A50446" s="13">
        <v>3.5302360026153001E-2</v>
      </c>
    </row>
    <row r="50447" spans="1:1" x14ac:dyDescent="0.3">
      <c r="A50447" s="13">
        <v>0.19914830195434999</v>
      </c>
    </row>
    <row r="50448" spans="1:1" x14ac:dyDescent="0.3">
      <c r="A50448" s="13">
        <v>0.11919583765970999</v>
      </c>
    </row>
    <row r="50449" spans="1:1" x14ac:dyDescent="0.3">
      <c r="A50449" s="13">
        <v>0.11877870566527</v>
      </c>
    </row>
    <row r="50450" spans="1:1" x14ac:dyDescent="0.3">
      <c r="A50450" s="13">
        <v>0.31914662916004</v>
      </c>
    </row>
    <row r="50451" spans="1:1" x14ac:dyDescent="0.3">
      <c r="A50451" s="13">
        <v>0.14066341057713999</v>
      </c>
    </row>
    <row r="50452" spans="1:1" x14ac:dyDescent="0.3">
      <c r="A50452" s="13">
        <v>0.10331520804715</v>
      </c>
    </row>
    <row r="50453" spans="1:1" x14ac:dyDescent="0.3">
      <c r="A50453" s="13">
        <v>0.20986559400089999</v>
      </c>
    </row>
    <row r="50454" spans="1:1" x14ac:dyDescent="0.3">
      <c r="A50454" s="13">
        <v>0.27950442084938998</v>
      </c>
    </row>
    <row r="50455" spans="1:1" x14ac:dyDescent="0.3">
      <c r="A50455" s="13">
        <v>0.28881378304311001</v>
      </c>
    </row>
    <row r="50456" spans="1:1" x14ac:dyDescent="0.3">
      <c r="A50456" s="13">
        <v>0.25238960187780002</v>
      </c>
    </row>
    <row r="50457" spans="1:1" x14ac:dyDescent="0.3">
      <c r="A50457" s="13">
        <v>0.13812762179329</v>
      </c>
    </row>
    <row r="50458" spans="1:1" x14ac:dyDescent="0.3">
      <c r="A50458" s="13">
        <v>0.24656704963962001</v>
      </c>
    </row>
    <row r="50459" spans="1:1" x14ac:dyDescent="0.3">
      <c r="A50459" s="13">
        <v>0.10029543082203</v>
      </c>
    </row>
    <row r="50460" spans="1:1" x14ac:dyDescent="0.3">
      <c r="A50460" s="13">
        <v>0.15737547455677001</v>
      </c>
    </row>
    <row r="50461" spans="1:1" x14ac:dyDescent="0.3">
      <c r="A50461" s="13">
        <v>0.16944794757500001</v>
      </c>
    </row>
    <row r="50462" spans="1:1" x14ac:dyDescent="0.3">
      <c r="A50462" s="13">
        <v>0.19737270282764</v>
      </c>
    </row>
    <row r="50463" spans="1:1" x14ac:dyDescent="0.3">
      <c r="A50463" s="13">
        <v>0.18939094944709001</v>
      </c>
    </row>
    <row r="50464" spans="1:1" x14ac:dyDescent="0.3">
      <c r="A50464" s="13">
        <v>0.16204666182471</v>
      </c>
    </row>
    <row r="50465" spans="1:1" x14ac:dyDescent="0.3">
      <c r="A50465" s="13">
        <v>0.15789183351965999</v>
      </c>
    </row>
    <row r="50466" spans="1:1" x14ac:dyDescent="0.3">
      <c r="A50466" s="13">
        <v>7.3222895732203003E-2</v>
      </c>
    </row>
    <row r="50467" spans="1:1" x14ac:dyDescent="0.3">
      <c r="A50467" s="13">
        <v>0.17620014645314999</v>
      </c>
    </row>
    <row r="50468" spans="1:1" x14ac:dyDescent="0.3">
      <c r="A50468" s="13">
        <v>0.18937426546139999</v>
      </c>
    </row>
    <row r="50469" spans="1:1" x14ac:dyDescent="0.3">
      <c r="A50469" s="13">
        <v>0.1810465727759</v>
      </c>
    </row>
    <row r="50470" spans="1:1" x14ac:dyDescent="0.3">
      <c r="A50470" s="13">
        <v>0.17256022666504001</v>
      </c>
    </row>
    <row r="50471" spans="1:1" x14ac:dyDescent="0.3">
      <c r="A50471" s="13">
        <v>0.10949153752591</v>
      </c>
    </row>
    <row r="50472" spans="1:1" x14ac:dyDescent="0.3">
      <c r="A50472" s="13">
        <v>0.14114487417551999</v>
      </c>
    </row>
    <row r="50473" spans="1:1" x14ac:dyDescent="0.3">
      <c r="A50473" s="13">
        <v>0.24337922113706001</v>
      </c>
    </row>
    <row r="50474" spans="1:1" x14ac:dyDescent="0.3">
      <c r="A50474" s="13">
        <v>6.8055914334094997E-2</v>
      </c>
    </row>
    <row r="50475" spans="1:1" x14ac:dyDescent="0.3">
      <c r="A50475" s="13">
        <v>9.5941678442323E-2</v>
      </c>
    </row>
    <row r="50476" spans="1:1" x14ac:dyDescent="0.3">
      <c r="A50476" s="13">
        <v>0.19722926424713</v>
      </c>
    </row>
    <row r="50477" spans="1:1" x14ac:dyDescent="0.3">
      <c r="A50477" s="13">
        <v>0.16420771692798</v>
      </c>
    </row>
    <row r="50478" spans="1:1" x14ac:dyDescent="0.3">
      <c r="A50478" s="13">
        <v>0.24945692048934001</v>
      </c>
    </row>
    <row r="50479" spans="1:1" x14ac:dyDescent="0.3">
      <c r="A50479" s="13">
        <v>0.23429859389241001</v>
      </c>
    </row>
    <row r="50480" spans="1:1" x14ac:dyDescent="0.3">
      <c r="A50480" s="13">
        <v>0.26424216956106</v>
      </c>
    </row>
    <row r="50481" spans="1:1" x14ac:dyDescent="0.3">
      <c r="A50481" s="13">
        <v>0.12424743461685001</v>
      </c>
    </row>
    <row r="50482" spans="1:1" x14ac:dyDescent="0.3">
      <c r="A50482" s="13">
        <v>0.28963896432302</v>
      </c>
    </row>
    <row r="50483" spans="1:1" x14ac:dyDescent="0.3">
      <c r="A50483" s="13">
        <v>7.4617137821685997E-2</v>
      </c>
    </row>
    <row r="50484" spans="1:1" x14ac:dyDescent="0.3">
      <c r="A50484" s="13">
        <v>0.21208519711792001</v>
      </c>
    </row>
    <row r="50485" spans="1:1" x14ac:dyDescent="0.3">
      <c r="A50485" s="13">
        <v>0.14539166050050001</v>
      </c>
    </row>
    <row r="50486" spans="1:1" x14ac:dyDescent="0.3">
      <c r="A50486" s="13">
        <v>0.10810217463542</v>
      </c>
    </row>
    <row r="50487" spans="1:1" x14ac:dyDescent="0.3">
      <c r="A50487" s="13">
        <v>0.19809113209373</v>
      </c>
    </row>
    <row r="50488" spans="1:1" x14ac:dyDescent="0.3">
      <c r="A50488" s="13">
        <v>0.19756558676416</v>
      </c>
    </row>
    <row r="50489" spans="1:1" x14ac:dyDescent="0.3">
      <c r="A50489" s="13">
        <v>0.13883864475009999</v>
      </c>
    </row>
    <row r="50490" spans="1:1" x14ac:dyDescent="0.3">
      <c r="A50490" s="13">
        <v>7.5598227837857995E-2</v>
      </c>
    </row>
    <row r="50491" spans="1:1" x14ac:dyDescent="0.3">
      <c r="A50491" s="13">
        <v>0.16542681588797001</v>
      </c>
    </row>
    <row r="50492" spans="1:1" x14ac:dyDescent="0.3">
      <c r="A50492" s="13">
        <v>7.9389339762731007E-2</v>
      </c>
    </row>
    <row r="50493" spans="1:1" x14ac:dyDescent="0.3">
      <c r="A50493" s="13">
        <v>0.27243522965588002</v>
      </c>
    </row>
    <row r="50494" spans="1:1" x14ac:dyDescent="0.3">
      <c r="A50494" s="13">
        <v>0.22537275524483</v>
      </c>
    </row>
    <row r="50495" spans="1:1" x14ac:dyDescent="0.3">
      <c r="A50495" s="13">
        <v>0.17406200121842</v>
      </c>
    </row>
    <row r="50496" spans="1:1" x14ac:dyDescent="0.3">
      <c r="A50496" s="13">
        <v>0.14813260193284</v>
      </c>
    </row>
    <row r="50497" spans="1:1" x14ac:dyDescent="0.3">
      <c r="A50497" s="13">
        <v>0.12842127141517001</v>
      </c>
    </row>
    <row r="50498" spans="1:1" x14ac:dyDescent="0.3">
      <c r="A50498" s="13">
        <v>0.20828678072486001</v>
      </c>
    </row>
    <row r="50499" spans="1:1" x14ac:dyDescent="0.3">
      <c r="A50499" s="13">
        <v>0.12745158262351999</v>
      </c>
    </row>
    <row r="50500" spans="1:1" x14ac:dyDescent="0.3">
      <c r="A50500" s="13">
        <v>0.14300142059224</v>
      </c>
    </row>
    <row r="50501" spans="1:1" x14ac:dyDescent="0.3">
      <c r="A50501" s="13">
        <v>8.7855909593211004E-2</v>
      </c>
    </row>
    <row r="50502" spans="1:1" x14ac:dyDescent="0.3">
      <c r="A50502" s="13">
        <v>0.20397294936412999</v>
      </c>
    </row>
    <row r="50503" spans="1:1" x14ac:dyDescent="0.3">
      <c r="A50503" s="13">
        <v>0.23499445311924</v>
      </c>
    </row>
    <row r="50504" spans="1:1" x14ac:dyDescent="0.3">
      <c r="A50504" s="13">
        <v>2.7966038314710999E-2</v>
      </c>
    </row>
    <row r="50505" spans="1:1" x14ac:dyDescent="0.3">
      <c r="A50505" s="13">
        <v>0.2444011633566</v>
      </c>
    </row>
    <row r="50506" spans="1:1" x14ac:dyDescent="0.3">
      <c r="A50506" s="13">
        <v>0.14183101070885001</v>
      </c>
    </row>
    <row r="50507" spans="1:1" x14ac:dyDescent="0.3">
      <c r="A50507" s="13">
        <v>7.5236989285875994E-2</v>
      </c>
    </row>
    <row r="50508" spans="1:1" x14ac:dyDescent="0.3">
      <c r="A50508" s="13">
        <v>8.6507134473612995E-2</v>
      </c>
    </row>
    <row r="50509" spans="1:1" x14ac:dyDescent="0.3">
      <c r="A50509" s="13">
        <v>0.13740181919205</v>
      </c>
    </row>
    <row r="50510" spans="1:1" x14ac:dyDescent="0.3">
      <c r="A50510" s="13">
        <v>0.14150757835184</v>
      </c>
    </row>
    <row r="50511" spans="1:1" x14ac:dyDescent="0.3">
      <c r="A50511" s="13">
        <v>0.15975224033457999</v>
      </c>
    </row>
    <row r="50512" spans="1:1" x14ac:dyDescent="0.3">
      <c r="A50512" s="13">
        <v>0.12955821715484001</v>
      </c>
    </row>
    <row r="50513" spans="1:1" x14ac:dyDescent="0.3">
      <c r="A50513" s="13">
        <v>0.39026163300006</v>
      </c>
    </row>
    <row r="50514" spans="1:1" x14ac:dyDescent="0.3">
      <c r="A50514" s="13">
        <v>0.15695760431127001</v>
      </c>
    </row>
    <row r="50515" spans="1:1" x14ac:dyDescent="0.3">
      <c r="A50515" s="13">
        <v>0.15836226698580999</v>
      </c>
    </row>
    <row r="50516" spans="1:1" x14ac:dyDescent="0.3">
      <c r="A50516" s="13">
        <v>0.18848285153625999</v>
      </c>
    </row>
    <row r="50517" spans="1:1" x14ac:dyDescent="0.3">
      <c r="A50517" s="13">
        <v>0.17639128485749</v>
      </c>
    </row>
    <row r="50518" spans="1:1" x14ac:dyDescent="0.3">
      <c r="A50518" s="13">
        <v>0.10670320634796999</v>
      </c>
    </row>
    <row r="50519" spans="1:1" x14ac:dyDescent="0.3">
      <c r="A50519" s="13">
        <v>0.24486158375181999</v>
      </c>
    </row>
    <row r="50520" spans="1:1" x14ac:dyDescent="0.3">
      <c r="A50520" s="13">
        <v>0.11533374864257</v>
      </c>
    </row>
    <row r="50521" spans="1:1" x14ac:dyDescent="0.3">
      <c r="A50521" s="13">
        <v>8.9750664890753007E-2</v>
      </c>
    </row>
    <row r="50522" spans="1:1" x14ac:dyDescent="0.3">
      <c r="A50522" s="13">
        <v>0.19486961250775001</v>
      </c>
    </row>
    <row r="50523" spans="1:1" x14ac:dyDescent="0.3">
      <c r="A50523" s="13">
        <v>0.23093841588196001</v>
      </c>
    </row>
    <row r="50524" spans="1:1" x14ac:dyDescent="0.3">
      <c r="A50524" s="13">
        <v>0.14679652783648001</v>
      </c>
    </row>
    <row r="50525" spans="1:1" x14ac:dyDescent="0.3">
      <c r="A50525" s="13">
        <v>9.4496806799030997E-2</v>
      </c>
    </row>
    <row r="50526" spans="1:1" x14ac:dyDescent="0.3">
      <c r="A50526" s="13">
        <v>0.12921633264623</v>
      </c>
    </row>
    <row r="50527" spans="1:1" x14ac:dyDescent="0.3">
      <c r="A50527" s="13">
        <v>0.17792327029999999</v>
      </c>
    </row>
    <row r="50528" spans="1:1" x14ac:dyDescent="0.3">
      <c r="A50528" s="13">
        <v>9.6566901415584994E-2</v>
      </c>
    </row>
    <row r="50529" spans="1:1" x14ac:dyDescent="0.3">
      <c r="A50529" s="13">
        <v>9.6566901415584994E-2</v>
      </c>
    </row>
    <row r="50530" spans="1:1" x14ac:dyDescent="0.3">
      <c r="A50530" s="13">
        <v>0.17543422535346001</v>
      </c>
    </row>
    <row r="50531" spans="1:1" x14ac:dyDescent="0.3">
      <c r="A50531" s="13">
        <v>0.16614112845230999</v>
      </c>
    </row>
    <row r="50532" spans="1:1" x14ac:dyDescent="0.3">
      <c r="A50532" s="13">
        <v>0.23114308801868</v>
      </c>
    </row>
    <row r="50533" spans="1:1" x14ac:dyDescent="0.3">
      <c r="A50533" s="13">
        <v>0.10332497977074</v>
      </c>
    </row>
    <row r="50534" spans="1:1" x14ac:dyDescent="0.3">
      <c r="A50534" s="13">
        <v>0.22279554097988999</v>
      </c>
    </row>
    <row r="50535" spans="1:1" x14ac:dyDescent="0.3">
      <c r="A50535" s="13">
        <v>0.16275548883613</v>
      </c>
    </row>
    <row r="50536" spans="1:1" x14ac:dyDescent="0.3">
      <c r="A50536" s="13">
        <v>0.20202449602107</v>
      </c>
    </row>
    <row r="50537" spans="1:1" x14ac:dyDescent="0.3">
      <c r="A50537" s="13">
        <v>0.22214982309212</v>
      </c>
    </row>
    <row r="50538" spans="1:1" x14ac:dyDescent="0.3">
      <c r="A50538" s="13">
        <v>0.14896394019104001</v>
      </c>
    </row>
    <row r="50539" spans="1:1" x14ac:dyDescent="0.3">
      <c r="A50539" s="13">
        <v>0.21326832142322</v>
      </c>
    </row>
    <row r="50540" spans="1:1" x14ac:dyDescent="0.3">
      <c r="A50540" s="13">
        <v>5.1483960055253998E-2</v>
      </c>
    </row>
    <row r="50541" spans="1:1" x14ac:dyDescent="0.3">
      <c r="A50541" s="13">
        <v>0.15594863121971</v>
      </c>
    </row>
    <row r="50542" spans="1:1" x14ac:dyDescent="0.3">
      <c r="A50542" s="13">
        <v>5.7002522841898003E-2</v>
      </c>
    </row>
    <row r="50543" spans="1:1" x14ac:dyDescent="0.3">
      <c r="A50543" s="13">
        <v>0.16414503061259</v>
      </c>
    </row>
    <row r="50544" spans="1:1" x14ac:dyDescent="0.3">
      <c r="A50544" s="13">
        <v>0.14052263184784</v>
      </c>
    </row>
    <row r="50545" spans="1:1" x14ac:dyDescent="0.3">
      <c r="A50545" s="13">
        <v>0.22112796566869</v>
      </c>
    </row>
    <row r="50546" spans="1:1" x14ac:dyDescent="0.3">
      <c r="A50546" s="13">
        <v>0.10593266541969</v>
      </c>
    </row>
    <row r="50547" spans="1:1" x14ac:dyDescent="0.3">
      <c r="A50547" s="13">
        <v>0.22297852606612001</v>
      </c>
    </row>
    <row r="50548" spans="1:1" x14ac:dyDescent="0.3">
      <c r="A50548" s="13">
        <v>0.11166364688866</v>
      </c>
    </row>
    <row r="50549" spans="1:1" x14ac:dyDescent="0.3">
      <c r="A50549" s="13">
        <v>0.10672659684643999</v>
      </c>
    </row>
    <row r="50550" spans="1:1" x14ac:dyDescent="0.3">
      <c r="A50550" s="13">
        <v>0.15652808854535999</v>
      </c>
    </row>
    <row r="50551" spans="1:1" x14ac:dyDescent="0.3">
      <c r="A50551" s="13">
        <v>8.7523221788623998E-2</v>
      </c>
    </row>
    <row r="50552" spans="1:1" x14ac:dyDescent="0.3">
      <c r="A50552" s="13">
        <v>0.21941011232447999</v>
      </c>
    </row>
    <row r="50553" spans="1:1" x14ac:dyDescent="0.3">
      <c r="A50553" s="13">
        <v>0.18530364585983999</v>
      </c>
    </row>
    <row r="50554" spans="1:1" x14ac:dyDescent="0.3">
      <c r="A50554" s="13">
        <v>0.14099532397642001</v>
      </c>
    </row>
    <row r="50555" spans="1:1" x14ac:dyDescent="0.3">
      <c r="A50555" s="13">
        <v>0.12285455621656</v>
      </c>
    </row>
    <row r="50556" spans="1:1" x14ac:dyDescent="0.3">
      <c r="A50556" s="13">
        <v>0.10265932282897999</v>
      </c>
    </row>
    <row r="50557" spans="1:1" x14ac:dyDescent="0.3">
      <c r="A50557" s="13">
        <v>0.15229028821637</v>
      </c>
    </row>
    <row r="50558" spans="1:1" x14ac:dyDescent="0.3">
      <c r="A50558" s="13">
        <v>0.20546890168906001</v>
      </c>
    </row>
    <row r="50559" spans="1:1" x14ac:dyDescent="0.3">
      <c r="A50559" s="13">
        <v>0.19673873241649001</v>
      </c>
    </row>
    <row r="50560" spans="1:1" x14ac:dyDescent="0.3">
      <c r="A50560" s="13">
        <v>0.20621058074491</v>
      </c>
    </row>
    <row r="50561" spans="1:1" x14ac:dyDescent="0.3">
      <c r="A50561" s="13">
        <v>0.11069072269235</v>
      </c>
    </row>
    <row r="50562" spans="1:1" x14ac:dyDescent="0.3">
      <c r="A50562" s="13">
        <v>0.15972075699544</v>
      </c>
    </row>
    <row r="50563" spans="1:1" x14ac:dyDescent="0.3">
      <c r="A50563" s="13">
        <v>7.9380552612399E-2</v>
      </c>
    </row>
    <row r="50564" spans="1:1" x14ac:dyDescent="0.3">
      <c r="A50564" s="13">
        <v>0.20905725469288</v>
      </c>
    </row>
    <row r="50565" spans="1:1" x14ac:dyDescent="0.3">
      <c r="A50565" s="13">
        <v>0.19000282348889</v>
      </c>
    </row>
    <row r="50566" spans="1:1" x14ac:dyDescent="0.3">
      <c r="A50566" s="13">
        <v>0.11075720829365</v>
      </c>
    </row>
    <row r="50567" spans="1:1" x14ac:dyDescent="0.3">
      <c r="A50567" s="13">
        <v>0.18037855413028001</v>
      </c>
    </row>
    <row r="50568" spans="1:1" x14ac:dyDescent="0.3">
      <c r="A50568" s="13">
        <v>0.25060077660232999</v>
      </c>
    </row>
    <row r="50569" spans="1:1" x14ac:dyDescent="0.3">
      <c r="A50569" s="13">
        <v>0.15010779324578</v>
      </c>
    </row>
    <row r="50570" spans="1:1" x14ac:dyDescent="0.3">
      <c r="A50570" s="13">
        <v>6.2671547635683E-2</v>
      </c>
    </row>
    <row r="50571" spans="1:1" x14ac:dyDescent="0.3">
      <c r="A50571" s="13">
        <v>0.23313025250763</v>
      </c>
    </row>
    <row r="50572" spans="1:1" x14ac:dyDescent="0.3">
      <c r="A50572" s="13">
        <v>8.3220686345018002E-2</v>
      </c>
    </row>
    <row r="50573" spans="1:1" x14ac:dyDescent="0.3">
      <c r="A50573" s="13">
        <v>0.18051630522741999</v>
      </c>
    </row>
    <row r="50574" spans="1:1" x14ac:dyDescent="0.3">
      <c r="A50574" s="13">
        <v>0.19311595988930999</v>
      </c>
    </row>
    <row r="50575" spans="1:1" x14ac:dyDescent="0.3">
      <c r="A50575" s="13">
        <v>9.6816419407950993E-2</v>
      </c>
    </row>
    <row r="50576" spans="1:1" x14ac:dyDescent="0.3">
      <c r="A50576" s="13">
        <v>0.14801462979315999</v>
      </c>
    </row>
    <row r="50577" spans="1:1" x14ac:dyDescent="0.3">
      <c r="A50577" s="13">
        <v>0.27508902737459001</v>
      </c>
    </row>
    <row r="50578" spans="1:1" x14ac:dyDescent="0.3">
      <c r="A50578" s="13">
        <v>0.12477185545303</v>
      </c>
    </row>
    <row r="50579" spans="1:1" x14ac:dyDescent="0.3">
      <c r="A50579" s="13">
        <v>0.18883737498215999</v>
      </c>
    </row>
    <row r="50580" spans="1:1" x14ac:dyDescent="0.3">
      <c r="A50580" s="13">
        <v>0.16255845125953</v>
      </c>
    </row>
    <row r="50581" spans="1:1" x14ac:dyDescent="0.3">
      <c r="A50581" s="13">
        <v>0.18701972318272</v>
      </c>
    </row>
    <row r="50582" spans="1:1" x14ac:dyDescent="0.3">
      <c r="A50582" s="13">
        <v>0.26460021907298997</v>
      </c>
    </row>
    <row r="50583" spans="1:1" x14ac:dyDescent="0.3">
      <c r="A50583" s="13">
        <v>0.12848007242755999</v>
      </c>
    </row>
    <row r="50584" spans="1:1" x14ac:dyDescent="0.3">
      <c r="A50584" s="13">
        <v>9.2261380823894998E-2</v>
      </c>
    </row>
    <row r="50585" spans="1:1" x14ac:dyDescent="0.3">
      <c r="A50585" s="13">
        <v>0.12856273493625001</v>
      </c>
    </row>
    <row r="50586" spans="1:1" x14ac:dyDescent="0.3">
      <c r="A50586" s="13">
        <v>0.31431319696534998</v>
      </c>
    </row>
    <row r="50587" spans="1:1" x14ac:dyDescent="0.3">
      <c r="A50587" s="13">
        <v>0.13502545427137999</v>
      </c>
    </row>
    <row r="50588" spans="1:1" x14ac:dyDescent="0.3">
      <c r="A50588" s="13">
        <v>0.16592903561801001</v>
      </c>
    </row>
    <row r="50589" spans="1:1" x14ac:dyDescent="0.3">
      <c r="A50589" s="13">
        <v>0.17648237864506</v>
      </c>
    </row>
    <row r="50590" spans="1:1" x14ac:dyDescent="0.3">
      <c r="A50590" s="13">
        <v>0.12410909851524</v>
      </c>
    </row>
    <row r="50591" spans="1:1" x14ac:dyDescent="0.3">
      <c r="A50591" s="13">
        <v>0.11528485181372</v>
      </c>
    </row>
    <row r="50592" spans="1:1" x14ac:dyDescent="0.3">
      <c r="A50592" s="13">
        <v>0.13434420953958001</v>
      </c>
    </row>
    <row r="50593" spans="1:1" x14ac:dyDescent="0.3">
      <c r="A50593" s="13">
        <v>0.12950336892547001</v>
      </c>
    </row>
    <row r="50594" spans="1:1" x14ac:dyDescent="0.3">
      <c r="A50594" s="13">
        <v>0.14723596971240999</v>
      </c>
    </row>
    <row r="50595" spans="1:1" x14ac:dyDescent="0.3">
      <c r="A50595" s="13">
        <v>0.12125937262284001</v>
      </c>
    </row>
    <row r="50596" spans="1:1" x14ac:dyDescent="0.3">
      <c r="A50596" s="13">
        <v>0.16348635220154001</v>
      </c>
    </row>
    <row r="50597" spans="1:1" x14ac:dyDescent="0.3">
      <c r="A50597" s="13">
        <v>0.16360118850097999</v>
      </c>
    </row>
    <row r="50598" spans="1:1" x14ac:dyDescent="0.3">
      <c r="A50598" s="13">
        <v>0.14714835358903</v>
      </c>
    </row>
    <row r="50599" spans="1:1" x14ac:dyDescent="0.3">
      <c r="A50599" s="13">
        <v>0.20257213104186</v>
      </c>
    </row>
    <row r="50600" spans="1:1" x14ac:dyDescent="0.3">
      <c r="A50600" s="13">
        <v>0.25076243173814</v>
      </c>
    </row>
    <row r="50601" spans="1:1" x14ac:dyDescent="0.3">
      <c r="A50601" s="13">
        <v>0.19436187805760999</v>
      </c>
    </row>
    <row r="50602" spans="1:1" x14ac:dyDescent="0.3">
      <c r="A50602" s="13">
        <v>0.13019888919625</v>
      </c>
    </row>
    <row r="50603" spans="1:1" x14ac:dyDescent="0.3">
      <c r="A50603" s="13">
        <v>0.15762875068317</v>
      </c>
    </row>
    <row r="50604" spans="1:1" x14ac:dyDescent="0.3">
      <c r="A50604" s="13">
        <v>0.16743270820111</v>
      </c>
    </row>
    <row r="50605" spans="1:1" x14ac:dyDescent="0.3">
      <c r="A50605" s="13">
        <v>0.15358721853387999</v>
      </c>
    </row>
    <row r="50606" spans="1:1" x14ac:dyDescent="0.3">
      <c r="A50606" s="13">
        <v>0.17774247589577</v>
      </c>
    </row>
    <row r="50607" spans="1:1" x14ac:dyDescent="0.3">
      <c r="A50607" s="13">
        <v>0.14650530530641001</v>
      </c>
    </row>
    <row r="50608" spans="1:1" x14ac:dyDescent="0.3">
      <c r="A50608" s="13">
        <v>0.22794858746093999</v>
      </c>
    </row>
    <row r="50609" spans="1:1" x14ac:dyDescent="0.3">
      <c r="A50609" s="13">
        <v>0.23176779252016</v>
      </c>
    </row>
    <row r="50610" spans="1:1" x14ac:dyDescent="0.3">
      <c r="A50610" s="13">
        <v>0.23176779252016</v>
      </c>
    </row>
    <row r="50611" spans="1:1" x14ac:dyDescent="0.3">
      <c r="A50611" s="13">
        <v>0.18108730809977</v>
      </c>
    </row>
    <row r="50612" spans="1:1" x14ac:dyDescent="0.3">
      <c r="A50612" s="13">
        <v>0.16558185986662</v>
      </c>
    </row>
    <row r="50613" spans="1:1" x14ac:dyDescent="0.3">
      <c r="A50613" s="13">
        <v>0.19650678922550999</v>
      </c>
    </row>
    <row r="50614" spans="1:1" x14ac:dyDescent="0.3">
      <c r="A50614" s="13">
        <v>0.27787042405911</v>
      </c>
    </row>
    <row r="50615" spans="1:1" x14ac:dyDescent="0.3">
      <c r="A50615" s="13">
        <v>0.26183981402569001</v>
      </c>
    </row>
    <row r="50616" spans="1:1" x14ac:dyDescent="0.3">
      <c r="A50616" s="13">
        <v>0.18860683633337999</v>
      </c>
    </row>
    <row r="50617" spans="1:1" x14ac:dyDescent="0.3">
      <c r="A50617" s="13">
        <v>6.6313448838574998E-2</v>
      </c>
    </row>
    <row r="50618" spans="1:1" x14ac:dyDescent="0.3">
      <c r="A50618" s="13">
        <v>0.22626115211148001</v>
      </c>
    </row>
    <row r="50619" spans="1:1" x14ac:dyDescent="0.3">
      <c r="A50619" s="13">
        <v>0.12268648946312</v>
      </c>
    </row>
    <row r="50620" spans="1:1" x14ac:dyDescent="0.3">
      <c r="A50620" s="13">
        <v>0.21721394448815001</v>
      </c>
    </row>
    <row r="50621" spans="1:1" x14ac:dyDescent="0.3">
      <c r="A50621" s="13">
        <v>0.11102536659749</v>
      </c>
    </row>
    <row r="50622" spans="1:1" x14ac:dyDescent="0.3">
      <c r="A50622" s="13">
        <v>9.5001532009614004E-2</v>
      </c>
    </row>
    <row r="50623" spans="1:1" x14ac:dyDescent="0.3">
      <c r="A50623" s="13">
        <v>0.16364399945729999</v>
      </c>
    </row>
    <row r="50624" spans="1:1" x14ac:dyDescent="0.3">
      <c r="A50624" s="13">
        <v>9.4128527275204002E-2</v>
      </c>
    </row>
    <row r="50625" spans="1:1" x14ac:dyDescent="0.3">
      <c r="A50625" s="13">
        <v>0.22916835337717001</v>
      </c>
    </row>
    <row r="50626" spans="1:1" x14ac:dyDescent="0.3">
      <c r="A50626" s="13">
        <v>0.10961031328045</v>
      </c>
    </row>
    <row r="50627" spans="1:1" x14ac:dyDescent="0.3">
      <c r="A50627" s="13">
        <v>0.10961031328045</v>
      </c>
    </row>
    <row r="50628" spans="1:1" x14ac:dyDescent="0.3">
      <c r="A50628" s="13">
        <v>0.15549086547400001</v>
      </c>
    </row>
    <row r="50629" spans="1:1" x14ac:dyDescent="0.3">
      <c r="A50629" s="13">
        <v>0.10446257942808</v>
      </c>
    </row>
    <row r="50630" spans="1:1" x14ac:dyDescent="0.3">
      <c r="A50630" s="13">
        <v>0.17125424535000999</v>
      </c>
    </row>
    <row r="50631" spans="1:1" x14ac:dyDescent="0.3">
      <c r="A50631" s="13">
        <v>0.21856682342926001</v>
      </c>
    </row>
    <row r="50632" spans="1:1" x14ac:dyDescent="0.3">
      <c r="A50632" s="13">
        <v>0.16583985367532</v>
      </c>
    </row>
    <row r="50633" spans="1:1" x14ac:dyDescent="0.3">
      <c r="A50633" s="13">
        <v>0.13275974429347001</v>
      </c>
    </row>
    <row r="50634" spans="1:1" x14ac:dyDescent="0.3">
      <c r="A50634" s="13">
        <v>6.5890277172820005E-2</v>
      </c>
    </row>
    <row r="50635" spans="1:1" x14ac:dyDescent="0.3">
      <c r="A50635" s="13">
        <v>9.3435800851128001E-2</v>
      </c>
    </row>
    <row r="50636" spans="1:1" x14ac:dyDescent="0.3">
      <c r="A50636" s="13">
        <v>0.17164610120196999</v>
      </c>
    </row>
    <row r="50637" spans="1:1" x14ac:dyDescent="0.3">
      <c r="A50637" s="13">
        <v>0.17555594672850999</v>
      </c>
    </row>
    <row r="50638" spans="1:1" x14ac:dyDescent="0.3">
      <c r="A50638" s="13">
        <v>0.25471285788228998</v>
      </c>
    </row>
    <row r="50639" spans="1:1" x14ac:dyDescent="0.3">
      <c r="A50639" s="13">
        <v>0.21339036610284001</v>
      </c>
    </row>
    <row r="50640" spans="1:1" x14ac:dyDescent="0.3">
      <c r="A50640" s="13">
        <v>0.13488227677590001</v>
      </c>
    </row>
    <row r="50641" spans="1:1" x14ac:dyDescent="0.3">
      <c r="A50641" s="13">
        <v>0.19302757478148</v>
      </c>
    </row>
    <row r="50642" spans="1:1" x14ac:dyDescent="0.3">
      <c r="A50642" s="13">
        <v>8.7050946073501001E-2</v>
      </c>
    </row>
    <row r="50643" spans="1:1" x14ac:dyDescent="0.3">
      <c r="A50643" s="13">
        <v>0.16511806955339001</v>
      </c>
    </row>
    <row r="50644" spans="1:1" x14ac:dyDescent="0.3">
      <c r="A50644" s="13">
        <v>0.12621846959103999</v>
      </c>
    </row>
    <row r="50645" spans="1:1" x14ac:dyDescent="0.3">
      <c r="A50645" s="13">
        <v>0.10850090566259001</v>
      </c>
    </row>
    <row r="50646" spans="1:1" x14ac:dyDescent="0.3">
      <c r="A50646" s="13">
        <v>0.20143416083096999</v>
      </c>
    </row>
    <row r="50647" spans="1:1" x14ac:dyDescent="0.3">
      <c r="A50647" s="13">
        <v>0.18604004901235999</v>
      </c>
    </row>
    <row r="50648" spans="1:1" x14ac:dyDescent="0.3">
      <c r="A50648" s="13">
        <v>0.10588007903884</v>
      </c>
    </row>
    <row r="50649" spans="1:1" x14ac:dyDescent="0.3">
      <c r="A50649" s="13">
        <v>0.10101828170384999</v>
      </c>
    </row>
    <row r="50650" spans="1:1" x14ac:dyDescent="0.3">
      <c r="A50650" s="13">
        <v>0.24459944474685999</v>
      </c>
    </row>
    <row r="50651" spans="1:1" x14ac:dyDescent="0.3">
      <c r="A50651" s="13">
        <v>0.16801029599598999</v>
      </c>
    </row>
    <row r="50652" spans="1:1" x14ac:dyDescent="0.3">
      <c r="A50652" s="13">
        <v>0.24361317399478999</v>
      </c>
    </row>
    <row r="50653" spans="1:1" x14ac:dyDescent="0.3">
      <c r="A50653" s="13">
        <v>0.15790433887739</v>
      </c>
    </row>
    <row r="50654" spans="1:1" x14ac:dyDescent="0.3">
      <c r="A50654" s="13">
        <v>0.28107391522460001</v>
      </c>
    </row>
    <row r="50655" spans="1:1" x14ac:dyDescent="0.3">
      <c r="A50655" s="13">
        <v>0.18000622895504001</v>
      </c>
    </row>
    <row r="50656" spans="1:1" x14ac:dyDescent="0.3">
      <c r="A50656" s="13">
        <v>0.25339665283052998</v>
      </c>
    </row>
    <row r="50657" spans="1:1" x14ac:dyDescent="0.3">
      <c r="A50657" s="13">
        <v>9.4751192122612002E-2</v>
      </c>
    </row>
    <row r="50658" spans="1:1" x14ac:dyDescent="0.3">
      <c r="A50658" s="13">
        <v>0.19382261959538</v>
      </c>
    </row>
    <row r="50659" spans="1:1" x14ac:dyDescent="0.3">
      <c r="A50659" s="13">
        <v>0.27456607109938003</v>
      </c>
    </row>
    <row r="50660" spans="1:1" x14ac:dyDescent="0.3">
      <c r="A50660" s="13">
        <v>0.17707934345258</v>
      </c>
    </row>
    <row r="50661" spans="1:1" x14ac:dyDescent="0.3">
      <c r="A50661" s="13">
        <v>0.18497080363495</v>
      </c>
    </row>
    <row r="50662" spans="1:1" x14ac:dyDescent="0.3">
      <c r="A50662" s="13">
        <v>0.15298145678857</v>
      </c>
    </row>
    <row r="50663" spans="1:1" x14ac:dyDescent="0.3">
      <c r="A50663" s="13">
        <v>0.19650655901264</v>
      </c>
    </row>
    <row r="50664" spans="1:1" x14ac:dyDescent="0.3">
      <c r="A50664" s="13">
        <v>0.33656275955321002</v>
      </c>
    </row>
    <row r="50665" spans="1:1" x14ac:dyDescent="0.3">
      <c r="A50665" s="13">
        <v>0.24117018866923001</v>
      </c>
    </row>
    <row r="50666" spans="1:1" x14ac:dyDescent="0.3">
      <c r="A50666" s="13">
        <v>0.16513859073279999</v>
      </c>
    </row>
    <row r="50667" spans="1:1" x14ac:dyDescent="0.3">
      <c r="A50667" s="13">
        <v>8.6911470753045006E-2</v>
      </c>
    </row>
    <row r="50668" spans="1:1" x14ac:dyDescent="0.3">
      <c r="A50668" s="13">
        <v>0.24625158365666</v>
      </c>
    </row>
    <row r="50669" spans="1:1" x14ac:dyDescent="0.3">
      <c r="A50669" s="13">
        <v>0.12363290157855999</v>
      </c>
    </row>
    <row r="50670" spans="1:1" x14ac:dyDescent="0.3">
      <c r="A50670" s="13">
        <v>3.5309830926065003E-2</v>
      </c>
    </row>
    <row r="50671" spans="1:1" x14ac:dyDescent="0.3">
      <c r="A50671" s="13">
        <v>0.23405977523188001</v>
      </c>
    </row>
    <row r="50672" spans="1:1" x14ac:dyDescent="0.3">
      <c r="A50672" s="13">
        <v>0.13056126903182</v>
      </c>
    </row>
    <row r="50673" spans="1:1" x14ac:dyDescent="0.3">
      <c r="A50673" s="13">
        <v>0.29508773607092997</v>
      </c>
    </row>
    <row r="50674" spans="1:1" x14ac:dyDescent="0.3">
      <c r="A50674" s="13">
        <v>0.18718221508685001</v>
      </c>
    </row>
    <row r="50675" spans="1:1" x14ac:dyDescent="0.3">
      <c r="A50675" s="13">
        <v>0.13113135814355001</v>
      </c>
    </row>
    <row r="50676" spans="1:1" x14ac:dyDescent="0.3">
      <c r="A50676" s="13">
        <v>0.15631164580351001</v>
      </c>
    </row>
    <row r="50677" spans="1:1" x14ac:dyDescent="0.3">
      <c r="A50677" s="13">
        <v>0.27342443838365998</v>
      </c>
    </row>
    <row r="50678" spans="1:1" x14ac:dyDescent="0.3">
      <c r="A50678" s="13">
        <v>0.18462800010662</v>
      </c>
    </row>
    <row r="50679" spans="1:1" x14ac:dyDescent="0.3">
      <c r="A50679" s="13">
        <v>0.17930265819523999</v>
      </c>
    </row>
    <row r="50680" spans="1:1" x14ac:dyDescent="0.3">
      <c r="A50680" s="13">
        <v>0.22324278373093001</v>
      </c>
    </row>
    <row r="50681" spans="1:1" x14ac:dyDescent="0.3">
      <c r="A50681" s="13">
        <v>0.19666324579099001</v>
      </c>
    </row>
    <row r="50682" spans="1:1" x14ac:dyDescent="0.3">
      <c r="A50682" s="13">
        <v>0.11761327478322001</v>
      </c>
    </row>
    <row r="50683" spans="1:1" x14ac:dyDescent="0.3">
      <c r="A50683" s="13">
        <v>0.18479252642898</v>
      </c>
    </row>
    <row r="50684" spans="1:1" x14ac:dyDescent="0.3">
      <c r="A50684" s="13">
        <v>0.22082191517447</v>
      </c>
    </row>
    <row r="50685" spans="1:1" x14ac:dyDescent="0.3">
      <c r="A50685" s="13">
        <v>0.23759608611828001</v>
      </c>
    </row>
    <row r="50686" spans="1:1" x14ac:dyDescent="0.3">
      <c r="A50686" s="13">
        <v>0.16453863076513001</v>
      </c>
    </row>
    <row r="50687" spans="1:1" x14ac:dyDescent="0.3">
      <c r="A50687" s="13">
        <v>0.19560370624168</v>
      </c>
    </row>
    <row r="50688" spans="1:1" x14ac:dyDescent="0.3">
      <c r="A50688" s="13">
        <v>0.21371642242176001</v>
      </c>
    </row>
    <row r="50689" spans="1:1" x14ac:dyDescent="0.3">
      <c r="A50689" s="13">
        <v>0.21870472379795999</v>
      </c>
    </row>
    <row r="50690" spans="1:1" x14ac:dyDescent="0.3">
      <c r="A50690" s="13">
        <v>0.24329448494375999</v>
      </c>
    </row>
    <row r="50691" spans="1:1" x14ac:dyDescent="0.3">
      <c r="A50691" s="13">
        <v>3.5816375395161998E-2</v>
      </c>
    </row>
    <row r="50692" spans="1:1" x14ac:dyDescent="0.3">
      <c r="A50692" s="13">
        <v>0.14401455207565</v>
      </c>
    </row>
    <row r="50693" spans="1:1" x14ac:dyDescent="0.3">
      <c r="A50693" s="13">
        <v>0.14359953579540999</v>
      </c>
    </row>
    <row r="50694" spans="1:1" x14ac:dyDescent="0.3">
      <c r="A50694" s="13">
        <v>9.5300229623375005E-2</v>
      </c>
    </row>
    <row r="50695" spans="1:1" x14ac:dyDescent="0.3">
      <c r="A50695" s="13">
        <v>0.12710011198103</v>
      </c>
    </row>
    <row r="50696" spans="1:1" x14ac:dyDescent="0.3">
      <c r="A50696" s="13">
        <v>0.11553582762992</v>
      </c>
    </row>
    <row r="50697" spans="1:1" x14ac:dyDescent="0.3">
      <c r="A50697" s="13">
        <v>0.22531526495564</v>
      </c>
    </row>
    <row r="50698" spans="1:1" x14ac:dyDescent="0.3">
      <c r="A50698" s="13">
        <v>0.18333153019692999</v>
      </c>
    </row>
    <row r="50699" spans="1:1" x14ac:dyDescent="0.3">
      <c r="A50699" s="13">
        <v>0.11009455785982</v>
      </c>
    </row>
    <row r="50700" spans="1:1" x14ac:dyDescent="0.3">
      <c r="A50700" s="13">
        <v>0.13919069800610001</v>
      </c>
    </row>
    <row r="50701" spans="1:1" x14ac:dyDescent="0.3">
      <c r="A50701" s="13">
        <v>0.23104776433655</v>
      </c>
    </row>
    <row r="50702" spans="1:1" x14ac:dyDescent="0.3">
      <c r="A50702" s="13">
        <v>0.13467506536932</v>
      </c>
    </row>
    <row r="50703" spans="1:1" x14ac:dyDescent="0.3">
      <c r="A50703" s="13">
        <v>0.18803238027933</v>
      </c>
    </row>
    <row r="50704" spans="1:1" x14ac:dyDescent="0.3">
      <c r="A50704" s="13">
        <v>0.14518454863604</v>
      </c>
    </row>
    <row r="50705" spans="1:1" x14ac:dyDescent="0.3">
      <c r="A50705" s="13">
        <v>7.2086616810637993E-2</v>
      </c>
    </row>
    <row r="50706" spans="1:1" x14ac:dyDescent="0.3">
      <c r="A50706" s="13">
        <v>0.21500084034228001</v>
      </c>
    </row>
    <row r="50707" spans="1:1" x14ac:dyDescent="0.3">
      <c r="A50707" s="13">
        <v>0.27635320795170998</v>
      </c>
    </row>
    <row r="50708" spans="1:1" x14ac:dyDescent="0.3">
      <c r="A50708" s="13">
        <v>0.15371870709693999</v>
      </c>
    </row>
    <row r="50709" spans="1:1" x14ac:dyDescent="0.3">
      <c r="A50709" s="13">
        <v>0.14197205387244999</v>
      </c>
    </row>
    <row r="50710" spans="1:1" x14ac:dyDescent="0.3">
      <c r="A50710" s="13">
        <v>0.12021085480276</v>
      </c>
    </row>
    <row r="50711" spans="1:1" x14ac:dyDescent="0.3">
      <c r="A50711" s="13">
        <v>0.17882597790393001</v>
      </c>
    </row>
    <row r="50712" spans="1:1" x14ac:dyDescent="0.3">
      <c r="A50712" s="13">
        <v>0.10032785638538</v>
      </c>
    </row>
    <row r="50713" spans="1:1" x14ac:dyDescent="0.3">
      <c r="A50713" s="13">
        <v>0.27830503324195999</v>
      </c>
    </row>
    <row r="50714" spans="1:1" x14ac:dyDescent="0.3">
      <c r="A50714" s="13">
        <v>0.20180542596504999</v>
      </c>
    </row>
    <row r="50715" spans="1:1" x14ac:dyDescent="0.3">
      <c r="A50715" s="13">
        <v>0.14956955230210001</v>
      </c>
    </row>
    <row r="50716" spans="1:1" x14ac:dyDescent="0.3">
      <c r="A50716" s="13">
        <v>0.22865750487868</v>
      </c>
    </row>
    <row r="50717" spans="1:1" x14ac:dyDescent="0.3">
      <c r="A50717" s="13">
        <v>0.23440934136656999</v>
      </c>
    </row>
    <row r="50718" spans="1:1" x14ac:dyDescent="0.3">
      <c r="A50718" s="13">
        <v>0.13513363042915999</v>
      </c>
    </row>
    <row r="50719" spans="1:1" x14ac:dyDescent="0.3">
      <c r="A50719" s="13">
        <v>0.15937851793850999</v>
      </c>
    </row>
    <row r="50720" spans="1:1" x14ac:dyDescent="0.3">
      <c r="A50720" s="13">
        <v>0.18172589052238</v>
      </c>
    </row>
    <row r="50721" spans="1:1" x14ac:dyDescent="0.3">
      <c r="A50721" s="13">
        <v>0.20624141146026001</v>
      </c>
    </row>
    <row r="50722" spans="1:1" x14ac:dyDescent="0.3">
      <c r="A50722" s="13">
        <v>0.18652861189306</v>
      </c>
    </row>
    <row r="50723" spans="1:1" x14ac:dyDescent="0.3">
      <c r="A50723" s="13">
        <v>0.16424597022719001</v>
      </c>
    </row>
    <row r="50724" spans="1:1" x14ac:dyDescent="0.3">
      <c r="A50724" s="13">
        <v>8.8441256978360999E-2</v>
      </c>
    </row>
    <row r="50725" spans="1:1" x14ac:dyDescent="0.3">
      <c r="A50725" s="13">
        <v>0.13749250582667999</v>
      </c>
    </row>
    <row r="50726" spans="1:1" x14ac:dyDescent="0.3">
      <c r="A50726" s="13">
        <v>0.12595899340718</v>
      </c>
    </row>
    <row r="50727" spans="1:1" x14ac:dyDescent="0.3">
      <c r="A50727" s="13">
        <v>0.15828377948906999</v>
      </c>
    </row>
    <row r="50728" spans="1:1" x14ac:dyDescent="0.3">
      <c r="A50728" s="13">
        <v>0.11758053528939</v>
      </c>
    </row>
    <row r="50729" spans="1:1" x14ac:dyDescent="0.3">
      <c r="A50729" s="13">
        <v>0.22143152341221001</v>
      </c>
    </row>
    <row r="50730" spans="1:1" x14ac:dyDescent="0.3">
      <c r="A50730" s="13">
        <v>0.1456351312079</v>
      </c>
    </row>
    <row r="50731" spans="1:1" x14ac:dyDescent="0.3">
      <c r="A50731" s="13">
        <v>8.1298753206783994E-2</v>
      </c>
    </row>
    <row r="50732" spans="1:1" x14ac:dyDescent="0.3">
      <c r="A50732" s="13">
        <v>0.26445170984067001</v>
      </c>
    </row>
    <row r="50733" spans="1:1" x14ac:dyDescent="0.3">
      <c r="A50733" s="13">
        <v>0.26098665198335003</v>
      </c>
    </row>
    <row r="50734" spans="1:1" x14ac:dyDescent="0.3">
      <c r="A50734" s="13">
        <v>0.25565736344478002</v>
      </c>
    </row>
    <row r="50735" spans="1:1" x14ac:dyDescent="0.3">
      <c r="A50735" s="13">
        <v>0.16262160589318</v>
      </c>
    </row>
    <row r="50736" spans="1:1" x14ac:dyDescent="0.3">
      <c r="A50736" s="13">
        <v>5.9024083946187002E-2</v>
      </c>
    </row>
    <row r="50737" spans="1:1" x14ac:dyDescent="0.3">
      <c r="A50737" s="13">
        <v>0.29419521493286999</v>
      </c>
    </row>
    <row r="50738" spans="1:1" x14ac:dyDescent="0.3">
      <c r="A50738" s="13">
        <v>0.13312422780592001</v>
      </c>
    </row>
    <row r="50739" spans="1:1" x14ac:dyDescent="0.3">
      <c r="A50739" s="13">
        <v>0.19641130267647</v>
      </c>
    </row>
    <row r="50740" spans="1:1" x14ac:dyDescent="0.3">
      <c r="A50740" s="13">
        <v>0.17890233955477</v>
      </c>
    </row>
    <row r="50741" spans="1:1" x14ac:dyDescent="0.3">
      <c r="A50741" s="13">
        <v>5.8404949086293997E-2</v>
      </c>
    </row>
    <row r="50742" spans="1:1" x14ac:dyDescent="0.3">
      <c r="A50742" s="13">
        <v>0.14266270696159</v>
      </c>
    </row>
    <row r="50743" spans="1:1" x14ac:dyDescent="0.3">
      <c r="A50743" s="13">
        <v>0.19891086691161</v>
      </c>
    </row>
    <row r="50744" spans="1:1" x14ac:dyDescent="0.3">
      <c r="A50744" s="13">
        <v>0.17479549795834001</v>
      </c>
    </row>
    <row r="50745" spans="1:1" x14ac:dyDescent="0.3">
      <c r="A50745" s="13">
        <v>0.12194894808006</v>
      </c>
    </row>
    <row r="50746" spans="1:1" x14ac:dyDescent="0.3">
      <c r="A50746" s="13">
        <v>0.20700084918598</v>
      </c>
    </row>
    <row r="50747" spans="1:1" x14ac:dyDescent="0.3">
      <c r="A50747" s="13">
        <v>0.12637434853617999</v>
      </c>
    </row>
    <row r="50748" spans="1:1" x14ac:dyDescent="0.3">
      <c r="A50748" s="13">
        <v>0.27388114233032002</v>
      </c>
    </row>
    <row r="50749" spans="1:1" x14ac:dyDescent="0.3">
      <c r="A50749" s="13">
        <v>0.19882701857997001</v>
      </c>
    </row>
    <row r="50750" spans="1:1" x14ac:dyDescent="0.3">
      <c r="A50750" s="13">
        <v>9.3471038983547E-2</v>
      </c>
    </row>
    <row r="50751" spans="1:1" x14ac:dyDescent="0.3">
      <c r="A50751" s="13">
        <v>0.14020531944299</v>
      </c>
    </row>
    <row r="50752" spans="1:1" x14ac:dyDescent="0.3">
      <c r="A50752" s="13">
        <v>0.13332617884969</v>
      </c>
    </row>
    <row r="50753" spans="1:1" x14ac:dyDescent="0.3">
      <c r="A50753" s="13">
        <v>0.21880935482409</v>
      </c>
    </row>
    <row r="50754" spans="1:1" x14ac:dyDescent="0.3">
      <c r="A50754" s="13">
        <v>0.11018816263066</v>
      </c>
    </row>
    <row r="50755" spans="1:1" x14ac:dyDescent="0.3">
      <c r="A50755" s="13">
        <v>0.18457204196459001</v>
      </c>
    </row>
    <row r="50756" spans="1:1" x14ac:dyDescent="0.3">
      <c r="A50756" s="13">
        <v>7.5750359364533004E-2</v>
      </c>
    </row>
    <row r="50757" spans="1:1" x14ac:dyDescent="0.3">
      <c r="A50757" s="13">
        <v>0.18427116425442999</v>
      </c>
    </row>
    <row r="50758" spans="1:1" x14ac:dyDescent="0.3">
      <c r="A50758" s="13">
        <v>0.15958580094941999</v>
      </c>
    </row>
    <row r="50759" spans="1:1" x14ac:dyDescent="0.3">
      <c r="A50759" s="13">
        <v>0.15097548039819</v>
      </c>
    </row>
    <row r="50760" spans="1:1" x14ac:dyDescent="0.3">
      <c r="A50760" s="13">
        <v>0.15175279653397999</v>
      </c>
    </row>
    <row r="50761" spans="1:1" x14ac:dyDescent="0.3">
      <c r="A50761" s="13">
        <v>0.15064196356091</v>
      </c>
    </row>
    <row r="50762" spans="1:1" x14ac:dyDescent="0.3">
      <c r="A50762" s="13">
        <v>0.12366080786139</v>
      </c>
    </row>
    <row r="50763" spans="1:1" x14ac:dyDescent="0.3">
      <c r="A50763" s="13">
        <v>0.15627306048869</v>
      </c>
    </row>
    <row r="50764" spans="1:1" x14ac:dyDescent="0.3">
      <c r="A50764" s="13">
        <v>0.17010330656044001</v>
      </c>
    </row>
    <row r="50765" spans="1:1" x14ac:dyDescent="0.3">
      <c r="A50765" s="13">
        <v>0.17139852132315</v>
      </c>
    </row>
    <row r="50766" spans="1:1" x14ac:dyDescent="0.3">
      <c r="A50766" s="13">
        <v>0.27279873467124999</v>
      </c>
    </row>
    <row r="50767" spans="1:1" x14ac:dyDescent="0.3">
      <c r="A50767" s="13">
        <v>0.21959357400637999</v>
      </c>
    </row>
    <row r="50768" spans="1:1" x14ac:dyDescent="0.3">
      <c r="A50768" s="13">
        <v>0.13284093937784</v>
      </c>
    </row>
    <row r="50769" spans="1:1" x14ac:dyDescent="0.3">
      <c r="A50769" s="13">
        <v>0.24020235465147999</v>
      </c>
    </row>
    <row r="50770" spans="1:1" x14ac:dyDescent="0.3">
      <c r="A50770" s="13">
        <v>0.16846064174083</v>
      </c>
    </row>
    <row r="50771" spans="1:1" x14ac:dyDescent="0.3">
      <c r="A50771" s="13">
        <v>0.11815254089068999</v>
      </c>
    </row>
    <row r="50772" spans="1:1" x14ac:dyDescent="0.3">
      <c r="A50772" s="13">
        <v>0.25363537016513998</v>
      </c>
    </row>
    <row r="50773" spans="1:1" x14ac:dyDescent="0.3">
      <c r="A50773" s="13">
        <v>0.10679878357734</v>
      </c>
    </row>
    <row r="50774" spans="1:1" x14ac:dyDescent="0.3">
      <c r="A50774" s="13">
        <v>7.2894037718696E-2</v>
      </c>
    </row>
    <row r="50775" spans="1:1" x14ac:dyDescent="0.3">
      <c r="A50775" s="13">
        <v>0.26919830571519998</v>
      </c>
    </row>
    <row r="50776" spans="1:1" x14ac:dyDescent="0.3">
      <c r="A50776" s="13">
        <v>0.14459392648541999</v>
      </c>
    </row>
    <row r="50777" spans="1:1" x14ac:dyDescent="0.3">
      <c r="A50777" s="13">
        <v>0.25371618922738998</v>
      </c>
    </row>
    <row r="50778" spans="1:1" x14ac:dyDescent="0.3">
      <c r="A50778" s="13">
        <v>0.14111655980355001</v>
      </c>
    </row>
    <row r="50779" spans="1:1" x14ac:dyDescent="0.3">
      <c r="A50779" s="13">
        <v>0.11159874726424</v>
      </c>
    </row>
    <row r="50780" spans="1:1" x14ac:dyDescent="0.3">
      <c r="A50780" s="13">
        <v>0.24116808377516</v>
      </c>
    </row>
    <row r="50781" spans="1:1" x14ac:dyDescent="0.3">
      <c r="A50781" s="13">
        <v>5.4585141256071001E-2</v>
      </c>
    </row>
    <row r="50782" spans="1:1" x14ac:dyDescent="0.3">
      <c r="A50782" s="13">
        <v>0.13894983368354999</v>
      </c>
    </row>
    <row r="50783" spans="1:1" x14ac:dyDescent="0.3">
      <c r="A50783" s="13">
        <v>0.16339652849878999</v>
      </c>
    </row>
    <row r="50784" spans="1:1" x14ac:dyDescent="0.3">
      <c r="A50784" s="13">
        <v>0.34781368624971998</v>
      </c>
    </row>
    <row r="50785" spans="1:1" x14ac:dyDescent="0.3">
      <c r="A50785" s="13">
        <v>0.30056363813532</v>
      </c>
    </row>
    <row r="50786" spans="1:1" x14ac:dyDescent="0.3">
      <c r="A50786" s="13">
        <v>0.20812656237626001</v>
      </c>
    </row>
    <row r="50787" spans="1:1" x14ac:dyDescent="0.3">
      <c r="A50787" s="13">
        <v>0.16373298655383001</v>
      </c>
    </row>
    <row r="50788" spans="1:1" x14ac:dyDescent="0.3">
      <c r="A50788" s="13">
        <v>0.11458721696809999</v>
      </c>
    </row>
    <row r="50789" spans="1:1" x14ac:dyDescent="0.3">
      <c r="A50789" s="13">
        <v>0.17316516704331</v>
      </c>
    </row>
    <row r="50790" spans="1:1" x14ac:dyDescent="0.3">
      <c r="A50790" s="13">
        <v>0.11410666807505</v>
      </c>
    </row>
    <row r="50791" spans="1:1" x14ac:dyDescent="0.3">
      <c r="A50791" s="13">
        <v>0.20417387795219</v>
      </c>
    </row>
    <row r="50792" spans="1:1" x14ac:dyDescent="0.3">
      <c r="A50792" s="13">
        <v>0.12697103505290999</v>
      </c>
    </row>
    <row r="50793" spans="1:1" x14ac:dyDescent="0.3">
      <c r="A50793" s="13">
        <v>0.20750581578349001</v>
      </c>
    </row>
    <row r="50794" spans="1:1" x14ac:dyDescent="0.3">
      <c r="A50794" s="13">
        <v>0.13628636635711</v>
      </c>
    </row>
    <row r="50795" spans="1:1" x14ac:dyDescent="0.3">
      <c r="A50795" s="13">
        <v>0.21540208936753999</v>
      </c>
    </row>
    <row r="50796" spans="1:1" x14ac:dyDescent="0.3">
      <c r="A50796" s="13">
        <v>5.1173582938651999E-2</v>
      </c>
    </row>
    <row r="50797" spans="1:1" x14ac:dyDescent="0.3">
      <c r="A50797" s="13">
        <v>7.3294935233559996E-2</v>
      </c>
    </row>
    <row r="50798" spans="1:1" x14ac:dyDescent="0.3">
      <c r="A50798" s="13">
        <v>0.15527907775954999</v>
      </c>
    </row>
    <row r="50799" spans="1:1" x14ac:dyDescent="0.3">
      <c r="A50799" s="13">
        <v>0.13071122858572001</v>
      </c>
    </row>
    <row r="50800" spans="1:1" x14ac:dyDescent="0.3">
      <c r="A50800" s="13">
        <v>0.15526865030466999</v>
      </c>
    </row>
    <row r="50801" spans="1:1" x14ac:dyDescent="0.3">
      <c r="A50801" s="13">
        <v>0.19722677564819999</v>
      </c>
    </row>
    <row r="50802" spans="1:1" x14ac:dyDescent="0.3">
      <c r="A50802" s="13">
        <v>0.32546350293713999</v>
      </c>
    </row>
    <row r="50803" spans="1:1" x14ac:dyDescent="0.3">
      <c r="A50803" s="13">
        <v>0.21740597563055</v>
      </c>
    </row>
    <row r="50804" spans="1:1" x14ac:dyDescent="0.3">
      <c r="A50804" s="13">
        <v>0.23281276987287999</v>
      </c>
    </row>
    <row r="50805" spans="1:1" x14ac:dyDescent="0.3">
      <c r="A50805" s="13">
        <v>0.19558257262944001</v>
      </c>
    </row>
    <row r="50806" spans="1:1" x14ac:dyDescent="0.3">
      <c r="A50806" s="13">
        <v>0.13588771121158</v>
      </c>
    </row>
    <row r="50807" spans="1:1" x14ac:dyDescent="0.3">
      <c r="A50807" s="13">
        <v>0.19303224975068001</v>
      </c>
    </row>
    <row r="50808" spans="1:1" x14ac:dyDescent="0.3">
      <c r="A50808" s="13">
        <v>0.21263955520021</v>
      </c>
    </row>
    <row r="50809" spans="1:1" x14ac:dyDescent="0.3">
      <c r="A50809" s="13">
        <v>0.26969383950098003</v>
      </c>
    </row>
    <row r="50810" spans="1:1" x14ac:dyDescent="0.3">
      <c r="A50810" s="13">
        <v>0.114605861999</v>
      </c>
    </row>
    <row r="50811" spans="1:1" x14ac:dyDescent="0.3">
      <c r="A50811" s="13">
        <v>0.11393419444833</v>
      </c>
    </row>
    <row r="50812" spans="1:1" x14ac:dyDescent="0.3">
      <c r="A50812" s="13">
        <v>0.12074622175509001</v>
      </c>
    </row>
    <row r="50813" spans="1:1" x14ac:dyDescent="0.3">
      <c r="A50813" s="13">
        <v>9.8739279335135002E-2</v>
      </c>
    </row>
    <row r="50814" spans="1:1" x14ac:dyDescent="0.3">
      <c r="A50814" s="13">
        <v>0.18864251032429999</v>
      </c>
    </row>
    <row r="50815" spans="1:1" x14ac:dyDescent="0.3">
      <c r="A50815" s="13">
        <v>3.9815556398655E-2</v>
      </c>
    </row>
    <row r="50816" spans="1:1" x14ac:dyDescent="0.3">
      <c r="A50816" s="13">
        <v>7.0698797618673995E-2</v>
      </c>
    </row>
    <row r="50817" spans="1:1" x14ac:dyDescent="0.3">
      <c r="A50817" s="13">
        <v>0.18785341167457001</v>
      </c>
    </row>
    <row r="50818" spans="1:1" x14ac:dyDescent="0.3">
      <c r="A50818" s="13">
        <v>0.17491379723070999</v>
      </c>
    </row>
    <row r="50819" spans="1:1" x14ac:dyDescent="0.3">
      <c r="A50819" s="13">
        <v>0.15460254172360999</v>
      </c>
    </row>
    <row r="50820" spans="1:1" x14ac:dyDescent="0.3">
      <c r="A50820" s="13">
        <v>7.3130429428440002E-2</v>
      </c>
    </row>
    <row r="50821" spans="1:1" x14ac:dyDescent="0.3">
      <c r="A50821" s="13">
        <v>0.10745206568154</v>
      </c>
    </row>
    <row r="50822" spans="1:1" x14ac:dyDescent="0.3">
      <c r="A50822" s="13">
        <v>0.14633846524958999</v>
      </c>
    </row>
    <row r="50823" spans="1:1" x14ac:dyDescent="0.3">
      <c r="A50823" s="13">
        <v>0.27942580529625999</v>
      </c>
    </row>
    <row r="50824" spans="1:1" x14ac:dyDescent="0.3">
      <c r="A50824" s="13">
        <v>0.11541811089976001</v>
      </c>
    </row>
    <row r="50825" spans="1:1" x14ac:dyDescent="0.3">
      <c r="A50825" s="13">
        <v>0.2262505530774</v>
      </c>
    </row>
    <row r="50826" spans="1:1" x14ac:dyDescent="0.3">
      <c r="A50826" s="13">
        <v>0.13046680266798</v>
      </c>
    </row>
    <row r="50827" spans="1:1" x14ac:dyDescent="0.3">
      <c r="A50827" s="13">
        <v>0.17236410194772001</v>
      </c>
    </row>
    <row r="50828" spans="1:1" x14ac:dyDescent="0.3">
      <c r="A50828" s="13">
        <v>0.15028735557826001</v>
      </c>
    </row>
    <row r="50829" spans="1:1" x14ac:dyDescent="0.3">
      <c r="A50829" s="13">
        <v>0.25560224558646999</v>
      </c>
    </row>
    <row r="50830" spans="1:1" x14ac:dyDescent="0.3">
      <c r="A50830" s="13">
        <v>0.20040442980185999</v>
      </c>
    </row>
    <row r="50831" spans="1:1" x14ac:dyDescent="0.3">
      <c r="A50831" s="13">
        <v>0.19254923536203999</v>
      </c>
    </row>
    <row r="50832" spans="1:1" x14ac:dyDescent="0.3">
      <c r="A50832" s="13">
        <v>0.15083124558644001</v>
      </c>
    </row>
    <row r="50833" spans="1:1" x14ac:dyDescent="0.3">
      <c r="A50833" s="13">
        <v>0.15186127925682</v>
      </c>
    </row>
    <row r="50834" spans="1:1" x14ac:dyDescent="0.3">
      <c r="A50834" s="13">
        <v>0.17455143524235001</v>
      </c>
    </row>
    <row r="50835" spans="1:1" x14ac:dyDescent="0.3">
      <c r="A50835" s="13">
        <v>0.13606225666047</v>
      </c>
    </row>
    <row r="50836" spans="1:1" x14ac:dyDescent="0.3">
      <c r="A50836" s="13">
        <v>0.16916972258502999</v>
      </c>
    </row>
    <row r="50837" spans="1:1" x14ac:dyDescent="0.3">
      <c r="A50837" s="13">
        <v>0.17017137086157</v>
      </c>
    </row>
    <row r="50838" spans="1:1" x14ac:dyDescent="0.3">
      <c r="A50838" s="13">
        <v>0.15601716929105999</v>
      </c>
    </row>
    <row r="50839" spans="1:1" x14ac:dyDescent="0.3">
      <c r="A50839" s="13">
        <v>0.27422985032107999</v>
      </c>
    </row>
    <row r="50840" spans="1:1" x14ac:dyDescent="0.3">
      <c r="A50840" s="13">
        <v>0.13716363155729999</v>
      </c>
    </row>
    <row r="50841" spans="1:1" x14ac:dyDescent="0.3">
      <c r="A50841" s="13">
        <v>0.32121001408964001</v>
      </c>
    </row>
    <row r="50842" spans="1:1" x14ac:dyDescent="0.3">
      <c r="A50842" s="13">
        <v>0.14567778535709999</v>
      </c>
    </row>
    <row r="50843" spans="1:1" x14ac:dyDescent="0.3">
      <c r="A50843" s="13">
        <v>0.14286038042036001</v>
      </c>
    </row>
    <row r="50844" spans="1:1" x14ac:dyDescent="0.3">
      <c r="A50844" s="13">
        <v>0.11511049899139</v>
      </c>
    </row>
    <row r="50845" spans="1:1" x14ac:dyDescent="0.3">
      <c r="A50845" s="13">
        <v>0.13940853588211</v>
      </c>
    </row>
    <row r="50846" spans="1:1" x14ac:dyDescent="0.3">
      <c r="A50846" s="13">
        <v>0.14477534286350999</v>
      </c>
    </row>
    <row r="50847" spans="1:1" x14ac:dyDescent="0.3">
      <c r="A50847" s="13">
        <v>0.19004571945501</v>
      </c>
    </row>
    <row r="50848" spans="1:1" x14ac:dyDescent="0.3">
      <c r="A50848" s="13">
        <v>0.16305580846955001</v>
      </c>
    </row>
    <row r="50849" spans="1:1" x14ac:dyDescent="0.3">
      <c r="A50849" s="13">
        <v>0.16369936777107999</v>
      </c>
    </row>
    <row r="50850" spans="1:1" x14ac:dyDescent="0.3">
      <c r="A50850" s="13">
        <v>0.22493739622843001</v>
      </c>
    </row>
    <row r="50851" spans="1:1" x14ac:dyDescent="0.3">
      <c r="A50851" s="13">
        <v>8.4312538720723001E-2</v>
      </c>
    </row>
    <row r="50852" spans="1:1" x14ac:dyDescent="0.3">
      <c r="A50852" s="13">
        <v>5.1641591865108E-2</v>
      </c>
    </row>
    <row r="50853" spans="1:1" x14ac:dyDescent="0.3">
      <c r="A50853" s="13">
        <v>8.0505218460996994E-2</v>
      </c>
    </row>
    <row r="50854" spans="1:1" x14ac:dyDescent="0.3">
      <c r="A50854" s="13">
        <v>0.21168977464109001</v>
      </c>
    </row>
    <row r="50855" spans="1:1" x14ac:dyDescent="0.3">
      <c r="A50855" s="13">
        <v>0.15059595348679999</v>
      </c>
    </row>
    <row r="50856" spans="1:1" x14ac:dyDescent="0.3">
      <c r="A50856" s="13">
        <v>0.15059595348679999</v>
      </c>
    </row>
    <row r="50857" spans="1:1" x14ac:dyDescent="0.3">
      <c r="A50857" s="13">
        <v>0.12246178151403</v>
      </c>
    </row>
    <row r="50858" spans="1:1" x14ac:dyDescent="0.3">
      <c r="A50858" s="13">
        <v>0.24090869733267001</v>
      </c>
    </row>
    <row r="50859" spans="1:1" x14ac:dyDescent="0.3">
      <c r="A50859" s="13">
        <v>9.9412095265926995E-2</v>
      </c>
    </row>
    <row r="50860" spans="1:1" x14ac:dyDescent="0.3">
      <c r="A50860" s="13">
        <v>0.11374588187353001</v>
      </c>
    </row>
    <row r="50861" spans="1:1" x14ac:dyDescent="0.3">
      <c r="A50861" s="13">
        <v>0.10230868572140001</v>
      </c>
    </row>
    <row r="50862" spans="1:1" x14ac:dyDescent="0.3">
      <c r="A50862" s="13">
        <v>0.12923702256986999</v>
      </c>
    </row>
    <row r="50863" spans="1:1" x14ac:dyDescent="0.3">
      <c r="A50863" s="13">
        <v>9.6997276076851005E-2</v>
      </c>
    </row>
    <row r="50864" spans="1:1" x14ac:dyDescent="0.3">
      <c r="A50864" s="13">
        <v>0.17459688998468001</v>
      </c>
    </row>
    <row r="50865" spans="1:1" x14ac:dyDescent="0.3">
      <c r="A50865" s="13">
        <v>0.14716808465372</v>
      </c>
    </row>
    <row r="50866" spans="1:1" x14ac:dyDescent="0.3">
      <c r="A50866" s="13">
        <v>0.1982539062143</v>
      </c>
    </row>
    <row r="50867" spans="1:1" x14ac:dyDescent="0.3">
      <c r="A50867" s="13">
        <v>0.12913348244240999</v>
      </c>
    </row>
    <row r="50868" spans="1:1" x14ac:dyDescent="0.3">
      <c r="A50868" s="13">
        <v>0.12152746749484999</v>
      </c>
    </row>
    <row r="50869" spans="1:1" x14ac:dyDescent="0.3">
      <c r="A50869" s="13">
        <v>0.19317608632184999</v>
      </c>
    </row>
    <row r="50870" spans="1:1" x14ac:dyDescent="0.3">
      <c r="A50870" s="13">
        <v>0.14689546581925</v>
      </c>
    </row>
    <row r="50871" spans="1:1" x14ac:dyDescent="0.3">
      <c r="A50871" s="13">
        <v>0.19071103550940999</v>
      </c>
    </row>
    <row r="50872" spans="1:1" x14ac:dyDescent="0.3">
      <c r="A50872" s="13">
        <v>0.19990511087331</v>
      </c>
    </row>
    <row r="50873" spans="1:1" x14ac:dyDescent="0.3">
      <c r="A50873" s="13">
        <v>0.12796701541705</v>
      </c>
    </row>
    <row r="50874" spans="1:1" x14ac:dyDescent="0.3">
      <c r="A50874" s="13">
        <v>0.11818517218419999</v>
      </c>
    </row>
    <row r="50875" spans="1:1" x14ac:dyDescent="0.3">
      <c r="A50875" s="13">
        <v>0.21868341124310001</v>
      </c>
    </row>
    <row r="50876" spans="1:1" x14ac:dyDescent="0.3">
      <c r="A50876" s="13">
        <v>0.11909649905214</v>
      </c>
    </row>
    <row r="50877" spans="1:1" x14ac:dyDescent="0.3">
      <c r="A50877" s="13">
        <v>0.24782589980642</v>
      </c>
    </row>
    <row r="50878" spans="1:1" x14ac:dyDescent="0.3">
      <c r="A50878" s="13">
        <v>0.14879557853136</v>
      </c>
    </row>
    <row r="50879" spans="1:1" x14ac:dyDescent="0.3">
      <c r="A50879" s="13">
        <v>0.23238830655675999</v>
      </c>
    </row>
    <row r="50880" spans="1:1" x14ac:dyDescent="0.3">
      <c r="A50880" s="13">
        <v>0.18246547104770999</v>
      </c>
    </row>
    <row r="50881" spans="1:1" x14ac:dyDescent="0.3">
      <c r="A50881" s="13">
        <v>8.9753228533724999E-2</v>
      </c>
    </row>
    <row r="50882" spans="1:1" x14ac:dyDescent="0.3">
      <c r="A50882" s="13">
        <v>9.6540084774007995E-2</v>
      </c>
    </row>
    <row r="50883" spans="1:1" x14ac:dyDescent="0.3">
      <c r="A50883" s="13">
        <v>0.19992288691165999</v>
      </c>
    </row>
    <row r="50884" spans="1:1" x14ac:dyDescent="0.3">
      <c r="A50884" s="13">
        <v>7.5429162698151003E-2</v>
      </c>
    </row>
    <row r="50885" spans="1:1" x14ac:dyDescent="0.3">
      <c r="A50885" s="13">
        <v>0.19676424280627</v>
      </c>
    </row>
    <row r="50886" spans="1:1" x14ac:dyDescent="0.3">
      <c r="A50886" s="13">
        <v>0.22293708611832</v>
      </c>
    </row>
    <row r="50887" spans="1:1" x14ac:dyDescent="0.3">
      <c r="A50887" s="13">
        <v>7.7445444321578003E-2</v>
      </c>
    </row>
    <row r="50888" spans="1:1" x14ac:dyDescent="0.3">
      <c r="A50888" s="13">
        <v>7.3510111929499994E-2</v>
      </c>
    </row>
    <row r="50889" spans="1:1" x14ac:dyDescent="0.3">
      <c r="A50889" s="13">
        <v>0.15239635851919001</v>
      </c>
    </row>
    <row r="50890" spans="1:1" x14ac:dyDescent="0.3">
      <c r="A50890" s="13">
        <v>0.15635636972639999</v>
      </c>
    </row>
    <row r="50891" spans="1:1" x14ac:dyDescent="0.3">
      <c r="A50891" s="13">
        <v>0.15635636972639999</v>
      </c>
    </row>
    <row r="50892" spans="1:1" x14ac:dyDescent="0.3">
      <c r="A50892" s="13">
        <v>0.18226917199643999</v>
      </c>
    </row>
    <row r="50893" spans="1:1" x14ac:dyDescent="0.3">
      <c r="A50893" s="13">
        <v>0.15412864874987001</v>
      </c>
    </row>
    <row r="50894" spans="1:1" x14ac:dyDescent="0.3">
      <c r="A50894" s="13">
        <v>0.11897741243362001</v>
      </c>
    </row>
    <row r="50895" spans="1:1" x14ac:dyDescent="0.3">
      <c r="A50895" s="13">
        <v>0.13960782659615001</v>
      </c>
    </row>
    <row r="50896" spans="1:1" x14ac:dyDescent="0.3">
      <c r="A50896" s="13">
        <v>0.17412022187039999</v>
      </c>
    </row>
    <row r="50897" spans="1:1" x14ac:dyDescent="0.3">
      <c r="A50897" s="13">
        <v>0.15927851406991</v>
      </c>
    </row>
    <row r="50898" spans="1:1" x14ac:dyDescent="0.3">
      <c r="A50898" s="13">
        <v>0.15927851406991</v>
      </c>
    </row>
    <row r="50899" spans="1:1" x14ac:dyDescent="0.3">
      <c r="A50899" s="13">
        <v>0.15927851406991</v>
      </c>
    </row>
    <row r="50900" spans="1:1" x14ac:dyDescent="0.3">
      <c r="A50900" s="13">
        <v>0.14997111401137</v>
      </c>
    </row>
    <row r="50901" spans="1:1" x14ac:dyDescent="0.3">
      <c r="A50901" s="13">
        <v>0.14674349170125001</v>
      </c>
    </row>
    <row r="50902" spans="1:1" x14ac:dyDescent="0.3">
      <c r="A50902" s="13">
        <v>0.13491640018286999</v>
      </c>
    </row>
    <row r="50903" spans="1:1" x14ac:dyDescent="0.3">
      <c r="A50903" s="13">
        <v>0.20727627035429</v>
      </c>
    </row>
    <row r="50904" spans="1:1" x14ac:dyDescent="0.3">
      <c r="A50904" s="13">
        <v>0.11345043133558</v>
      </c>
    </row>
    <row r="50905" spans="1:1" x14ac:dyDescent="0.3">
      <c r="A50905" s="13">
        <v>0.10498183403164001</v>
      </c>
    </row>
    <row r="50906" spans="1:1" x14ac:dyDescent="0.3">
      <c r="A50906" s="13">
        <v>0.16160552040076001</v>
      </c>
    </row>
    <row r="50907" spans="1:1" x14ac:dyDescent="0.3">
      <c r="A50907" s="13">
        <v>8.1333971369719996E-2</v>
      </c>
    </row>
    <row r="50908" spans="1:1" x14ac:dyDescent="0.3">
      <c r="A50908" s="13">
        <v>0.15932435388921001</v>
      </c>
    </row>
    <row r="50909" spans="1:1" x14ac:dyDescent="0.3">
      <c r="A50909" s="13">
        <v>0.18480358173566</v>
      </c>
    </row>
    <row r="50910" spans="1:1" x14ac:dyDescent="0.3">
      <c r="A50910" s="13">
        <v>0.18151089153703001</v>
      </c>
    </row>
    <row r="50911" spans="1:1" x14ac:dyDescent="0.3">
      <c r="A50911" s="13">
        <v>0.13177802857243001</v>
      </c>
    </row>
    <row r="50912" spans="1:1" x14ac:dyDescent="0.3">
      <c r="A50912" s="13">
        <v>0.15032983683712001</v>
      </c>
    </row>
    <row r="50913" spans="1:1" x14ac:dyDescent="0.3">
      <c r="A50913" s="13">
        <v>0.17451572802088</v>
      </c>
    </row>
    <row r="50914" spans="1:1" x14ac:dyDescent="0.3">
      <c r="A50914" s="13">
        <v>0.16805264269598</v>
      </c>
    </row>
    <row r="50915" spans="1:1" x14ac:dyDescent="0.3">
      <c r="A50915" s="13">
        <v>0.21429257443701</v>
      </c>
    </row>
    <row r="50916" spans="1:1" x14ac:dyDescent="0.3">
      <c r="A50916" s="13">
        <v>0.19686861447854001</v>
      </c>
    </row>
    <row r="50917" spans="1:1" x14ac:dyDescent="0.3">
      <c r="A50917" s="13">
        <v>0.11281715355471</v>
      </c>
    </row>
    <row r="50918" spans="1:1" x14ac:dyDescent="0.3">
      <c r="A50918" s="13">
        <v>0.11501124293008</v>
      </c>
    </row>
    <row r="50919" spans="1:1" x14ac:dyDescent="0.3">
      <c r="A50919" s="13">
        <v>0.13644984138678001</v>
      </c>
    </row>
    <row r="50920" spans="1:1" x14ac:dyDescent="0.3">
      <c r="A50920" s="13">
        <v>6.2066291823708999E-2</v>
      </c>
    </row>
    <row r="50921" spans="1:1" x14ac:dyDescent="0.3">
      <c r="A50921" s="13">
        <v>0.19674936576784</v>
      </c>
    </row>
    <row r="50922" spans="1:1" x14ac:dyDescent="0.3">
      <c r="A50922" s="13">
        <v>0.11893750469839</v>
      </c>
    </row>
    <row r="50923" spans="1:1" x14ac:dyDescent="0.3">
      <c r="A50923" s="13">
        <v>9.6362377355476994E-2</v>
      </c>
    </row>
    <row r="50924" spans="1:1" x14ac:dyDescent="0.3">
      <c r="A50924" s="13">
        <v>0.13240372912541001</v>
      </c>
    </row>
    <row r="50925" spans="1:1" x14ac:dyDescent="0.3">
      <c r="A50925" s="13">
        <v>0.21632404298499999</v>
      </c>
    </row>
    <row r="50926" spans="1:1" x14ac:dyDescent="0.3">
      <c r="A50926" s="13">
        <v>0.30886501695520002</v>
      </c>
    </row>
    <row r="50927" spans="1:1" x14ac:dyDescent="0.3">
      <c r="A50927" s="13">
        <v>0.36733737658042998</v>
      </c>
    </row>
    <row r="50928" spans="1:1" x14ac:dyDescent="0.3">
      <c r="A50928" s="13">
        <v>0.15088253128338</v>
      </c>
    </row>
    <row r="50929" spans="1:1" x14ac:dyDescent="0.3">
      <c r="A50929" s="13">
        <v>0.10941733691595</v>
      </c>
    </row>
    <row r="50930" spans="1:1" x14ac:dyDescent="0.3">
      <c r="A50930" s="13">
        <v>0.11491480853913</v>
      </c>
    </row>
    <row r="50931" spans="1:1" x14ac:dyDescent="0.3">
      <c r="A50931" s="13">
        <v>0.20159070752336</v>
      </c>
    </row>
    <row r="50932" spans="1:1" x14ac:dyDescent="0.3">
      <c r="A50932" s="13">
        <v>8.1046302874259998E-2</v>
      </c>
    </row>
    <row r="50933" spans="1:1" x14ac:dyDescent="0.3">
      <c r="A50933" s="13">
        <v>0.19395542229474</v>
      </c>
    </row>
    <row r="50934" spans="1:1" x14ac:dyDescent="0.3">
      <c r="A50934" s="13">
        <v>0.19263597775310001</v>
      </c>
    </row>
    <row r="50935" spans="1:1" x14ac:dyDescent="0.3">
      <c r="A50935" s="13">
        <v>0.18912415455286999</v>
      </c>
    </row>
    <row r="50936" spans="1:1" x14ac:dyDescent="0.3">
      <c r="A50936" s="13">
        <v>0.13929987276975</v>
      </c>
    </row>
    <row r="50937" spans="1:1" x14ac:dyDescent="0.3">
      <c r="A50937" s="13">
        <v>0.32650251807370001</v>
      </c>
    </row>
    <row r="50938" spans="1:1" x14ac:dyDescent="0.3">
      <c r="A50938" s="13">
        <v>0.22091359249390999</v>
      </c>
    </row>
    <row r="50939" spans="1:1" x14ac:dyDescent="0.3">
      <c r="A50939" s="13">
        <v>0.15486108708307</v>
      </c>
    </row>
    <row r="50940" spans="1:1" x14ac:dyDescent="0.3">
      <c r="A50940" s="13">
        <v>0.19589343490611</v>
      </c>
    </row>
    <row r="50941" spans="1:1" x14ac:dyDescent="0.3">
      <c r="A50941" s="13">
        <v>0.23164952413920001</v>
      </c>
    </row>
    <row r="50942" spans="1:1" x14ac:dyDescent="0.3">
      <c r="A50942" s="13">
        <v>0.15169628609769001</v>
      </c>
    </row>
    <row r="50943" spans="1:1" x14ac:dyDescent="0.3">
      <c r="A50943" s="13">
        <v>0.11461655611007</v>
      </c>
    </row>
    <row r="50944" spans="1:1" x14ac:dyDescent="0.3">
      <c r="A50944" s="13">
        <v>0.18388486431880999</v>
      </c>
    </row>
    <row r="50945" spans="1:1" x14ac:dyDescent="0.3">
      <c r="A50945" s="13">
        <v>0.22308154403946001</v>
      </c>
    </row>
    <row r="50946" spans="1:1" x14ac:dyDescent="0.3">
      <c r="A50946" s="13">
        <v>0.21117748732791</v>
      </c>
    </row>
    <row r="50947" spans="1:1" x14ac:dyDescent="0.3">
      <c r="A50947" s="13">
        <v>0.17358585892247</v>
      </c>
    </row>
    <row r="50948" spans="1:1" x14ac:dyDescent="0.3">
      <c r="A50948" s="13">
        <v>0.13323515799446001</v>
      </c>
    </row>
    <row r="50949" spans="1:1" x14ac:dyDescent="0.3">
      <c r="A50949" s="13">
        <v>0.22367783901256</v>
      </c>
    </row>
    <row r="50950" spans="1:1" x14ac:dyDescent="0.3">
      <c r="A50950" s="13">
        <v>0.13086428050759</v>
      </c>
    </row>
    <row r="50951" spans="1:1" x14ac:dyDescent="0.3">
      <c r="A50951" s="13">
        <v>8.2337405514762999E-2</v>
      </c>
    </row>
    <row r="50952" spans="1:1" x14ac:dyDescent="0.3">
      <c r="A50952" s="13">
        <v>0.18381365250635001</v>
      </c>
    </row>
    <row r="50953" spans="1:1" x14ac:dyDescent="0.3">
      <c r="A50953" s="13">
        <v>0.19523036724064</v>
      </c>
    </row>
    <row r="50954" spans="1:1" x14ac:dyDescent="0.3">
      <c r="A50954" s="13">
        <v>0.25617898420211999</v>
      </c>
    </row>
    <row r="50955" spans="1:1" x14ac:dyDescent="0.3">
      <c r="A50955" s="13">
        <v>0.20416098543319999</v>
      </c>
    </row>
    <row r="50956" spans="1:1" x14ac:dyDescent="0.3">
      <c r="A50956" s="13">
        <v>0.2400294415458</v>
      </c>
    </row>
    <row r="50957" spans="1:1" x14ac:dyDescent="0.3">
      <c r="A50957" s="13">
        <v>0.13912362029356001</v>
      </c>
    </row>
    <row r="50958" spans="1:1" x14ac:dyDescent="0.3">
      <c r="A50958" s="13">
        <v>0.23510842495355</v>
      </c>
    </row>
    <row r="50959" spans="1:1" x14ac:dyDescent="0.3">
      <c r="A50959" s="13">
        <v>0.18502796779370001</v>
      </c>
    </row>
    <row r="50960" spans="1:1" x14ac:dyDescent="0.3">
      <c r="A50960" s="13">
        <v>0.10483633677659999</v>
      </c>
    </row>
    <row r="50961" spans="1:1" x14ac:dyDescent="0.3">
      <c r="A50961" s="13">
        <v>0.14206639390715001</v>
      </c>
    </row>
    <row r="50962" spans="1:1" x14ac:dyDescent="0.3">
      <c r="A50962" s="13">
        <v>0.18981547479492999</v>
      </c>
    </row>
    <row r="50963" spans="1:1" x14ac:dyDescent="0.3">
      <c r="A50963" s="13">
        <v>0.2321675462592</v>
      </c>
    </row>
    <row r="50964" spans="1:1" x14ac:dyDescent="0.3">
      <c r="A50964" s="13">
        <v>0.21137906843498</v>
      </c>
    </row>
    <row r="50965" spans="1:1" x14ac:dyDescent="0.3">
      <c r="A50965" s="13">
        <v>0.12599574878219999</v>
      </c>
    </row>
    <row r="50966" spans="1:1" x14ac:dyDescent="0.3">
      <c r="A50966" s="13">
        <v>0.17457309660178</v>
      </c>
    </row>
    <row r="50967" spans="1:1" x14ac:dyDescent="0.3">
      <c r="A50967" s="13">
        <v>0.16547347868751</v>
      </c>
    </row>
    <row r="50968" spans="1:1" x14ac:dyDescent="0.3">
      <c r="A50968" s="13">
        <v>0.22812164021424999</v>
      </c>
    </row>
    <row r="50969" spans="1:1" x14ac:dyDescent="0.3">
      <c r="A50969" s="13">
        <v>0.15009031373279999</v>
      </c>
    </row>
    <row r="50970" spans="1:1" x14ac:dyDescent="0.3">
      <c r="A50970" s="13">
        <v>0.16162766132133999</v>
      </c>
    </row>
    <row r="50971" spans="1:1" x14ac:dyDescent="0.3">
      <c r="A50971" s="13">
        <v>0.12494460015328999</v>
      </c>
    </row>
    <row r="50972" spans="1:1" x14ac:dyDescent="0.3">
      <c r="A50972" s="13">
        <v>0.15287910696542001</v>
      </c>
    </row>
    <row r="50973" spans="1:1" x14ac:dyDescent="0.3">
      <c r="A50973" s="13">
        <v>0.26371400517227001</v>
      </c>
    </row>
    <row r="50974" spans="1:1" x14ac:dyDescent="0.3">
      <c r="A50974" s="13">
        <v>0.12585393865291</v>
      </c>
    </row>
    <row r="50975" spans="1:1" x14ac:dyDescent="0.3">
      <c r="A50975" s="13">
        <v>7.0993369540503004E-2</v>
      </c>
    </row>
    <row r="50976" spans="1:1" x14ac:dyDescent="0.3">
      <c r="A50976" s="13">
        <v>0.2388616267217</v>
      </c>
    </row>
    <row r="50977" spans="1:1" x14ac:dyDescent="0.3">
      <c r="A50977" s="13">
        <v>0.27642215526495001</v>
      </c>
    </row>
    <row r="50978" spans="1:1" x14ac:dyDescent="0.3">
      <c r="A50978" s="13">
        <v>0.16704496989678</v>
      </c>
    </row>
    <row r="50979" spans="1:1" x14ac:dyDescent="0.3">
      <c r="A50979" s="13">
        <v>0.15025283695769001</v>
      </c>
    </row>
    <row r="50980" spans="1:1" x14ac:dyDescent="0.3">
      <c r="A50980" s="13">
        <v>0.12004552910613001</v>
      </c>
    </row>
    <row r="50981" spans="1:1" x14ac:dyDescent="0.3">
      <c r="A50981" s="13">
        <v>0.14773171346545999</v>
      </c>
    </row>
    <row r="50982" spans="1:1" x14ac:dyDescent="0.3">
      <c r="A50982" s="13">
        <v>0.16299085644808001</v>
      </c>
    </row>
    <row r="50983" spans="1:1" x14ac:dyDescent="0.3">
      <c r="A50983" s="13">
        <v>0.19555855869805</v>
      </c>
    </row>
    <row r="50984" spans="1:1" x14ac:dyDescent="0.3">
      <c r="A50984" s="13">
        <v>0.30884691097909001</v>
      </c>
    </row>
    <row r="50985" spans="1:1" x14ac:dyDescent="0.3">
      <c r="A50985" s="13">
        <v>0.14390065969992999</v>
      </c>
    </row>
    <row r="50986" spans="1:1" x14ac:dyDescent="0.3">
      <c r="A50986" s="13">
        <v>0.28325512797058999</v>
      </c>
    </row>
    <row r="50987" spans="1:1" x14ac:dyDescent="0.3">
      <c r="A50987" s="13">
        <v>0.25928601153120001</v>
      </c>
    </row>
    <row r="50988" spans="1:1" x14ac:dyDescent="0.3">
      <c r="A50988" s="13">
        <v>0.11748556738172999</v>
      </c>
    </row>
    <row r="50989" spans="1:1" x14ac:dyDescent="0.3">
      <c r="A50989" s="13">
        <v>0.17562772037138</v>
      </c>
    </row>
    <row r="50990" spans="1:1" x14ac:dyDescent="0.3">
      <c r="A50990" s="13">
        <v>0.25271486032625001</v>
      </c>
    </row>
    <row r="50991" spans="1:1" x14ac:dyDescent="0.3">
      <c r="A50991" s="13">
        <v>7.5838294870919004E-2</v>
      </c>
    </row>
    <row r="50992" spans="1:1" x14ac:dyDescent="0.3">
      <c r="A50992" s="13">
        <v>0.23881370054292</v>
      </c>
    </row>
    <row r="50993" spans="1:1" x14ac:dyDescent="0.3">
      <c r="A50993" s="13">
        <v>0.14399773001973001</v>
      </c>
    </row>
    <row r="50994" spans="1:1" x14ac:dyDescent="0.3">
      <c r="A50994" s="13">
        <v>0.15770231082819999</v>
      </c>
    </row>
    <row r="50995" spans="1:1" x14ac:dyDescent="0.3">
      <c r="A50995" s="13">
        <v>0.13998275271899999</v>
      </c>
    </row>
    <row r="50996" spans="1:1" x14ac:dyDescent="0.3">
      <c r="A50996" s="13">
        <v>0.10851704182431</v>
      </c>
    </row>
    <row r="50997" spans="1:1" x14ac:dyDescent="0.3">
      <c r="A50997" s="13">
        <v>0.22897655254825</v>
      </c>
    </row>
    <row r="50998" spans="1:1" x14ac:dyDescent="0.3">
      <c r="A50998" s="13">
        <v>0.25667268270131999</v>
      </c>
    </row>
    <row r="50999" spans="1:1" x14ac:dyDescent="0.3">
      <c r="A50999" s="13">
        <v>0.19583064251193</v>
      </c>
    </row>
    <row r="51000" spans="1:1" x14ac:dyDescent="0.3">
      <c r="A51000" s="13">
        <v>0.32623889758614999</v>
      </c>
    </row>
    <row r="51001" spans="1:1" x14ac:dyDescent="0.3">
      <c r="A51001" s="13">
        <v>0.12866889501678999</v>
      </c>
    </row>
    <row r="51002" spans="1:1" x14ac:dyDescent="0.3">
      <c r="A51002" s="13">
        <v>0.15248647737415</v>
      </c>
    </row>
    <row r="51003" spans="1:1" x14ac:dyDescent="0.3">
      <c r="A51003" s="13">
        <v>0.12636090763953001</v>
      </c>
    </row>
    <row r="51004" spans="1:1" x14ac:dyDescent="0.3">
      <c r="A51004" s="13">
        <v>0.15017176302888999</v>
      </c>
    </row>
    <row r="51005" spans="1:1" x14ac:dyDescent="0.3">
      <c r="A51005" s="13">
        <v>7.5483239951664005E-2</v>
      </c>
    </row>
    <row r="51006" spans="1:1" x14ac:dyDescent="0.3">
      <c r="A51006" s="13">
        <v>0.27674180986998997</v>
      </c>
    </row>
    <row r="51007" spans="1:1" x14ac:dyDescent="0.3">
      <c r="A51007" s="13">
        <v>0.21458019162431999</v>
      </c>
    </row>
    <row r="51008" spans="1:1" x14ac:dyDescent="0.3">
      <c r="A51008" s="13">
        <v>0.21528032246563999</v>
      </c>
    </row>
    <row r="51009" spans="1:1" x14ac:dyDescent="0.3">
      <c r="A51009" s="13">
        <v>0.24130500002701</v>
      </c>
    </row>
    <row r="51010" spans="1:1" x14ac:dyDescent="0.3">
      <c r="A51010" s="13">
        <v>0.20716232874738</v>
      </c>
    </row>
    <row r="51011" spans="1:1" x14ac:dyDescent="0.3">
      <c r="A51011" s="13">
        <v>0.14378655383926001</v>
      </c>
    </row>
    <row r="51012" spans="1:1" x14ac:dyDescent="0.3">
      <c r="A51012" s="13">
        <v>0.31014864971626999</v>
      </c>
    </row>
    <row r="51013" spans="1:1" x14ac:dyDescent="0.3">
      <c r="A51013" s="13">
        <v>0.11109902208895001</v>
      </c>
    </row>
    <row r="51014" spans="1:1" x14ac:dyDescent="0.3">
      <c r="A51014" s="13">
        <v>0.13597899487817</v>
      </c>
    </row>
    <row r="51015" spans="1:1" x14ac:dyDescent="0.3">
      <c r="A51015" s="13">
        <v>0.26402850735743999</v>
      </c>
    </row>
    <row r="51016" spans="1:1" x14ac:dyDescent="0.3">
      <c r="A51016" s="13">
        <v>0.14762739495348001</v>
      </c>
    </row>
    <row r="51017" spans="1:1" x14ac:dyDescent="0.3">
      <c r="A51017" s="13">
        <v>0.27744003658104999</v>
      </c>
    </row>
    <row r="51018" spans="1:1" x14ac:dyDescent="0.3">
      <c r="A51018" s="13">
        <v>0.11249843786494999</v>
      </c>
    </row>
    <row r="51019" spans="1:1" x14ac:dyDescent="0.3">
      <c r="A51019" s="13">
        <v>6.5208458257727003E-2</v>
      </c>
    </row>
    <row r="51020" spans="1:1" x14ac:dyDescent="0.3">
      <c r="A51020" s="13">
        <v>8.4920726727203993E-2</v>
      </c>
    </row>
    <row r="51021" spans="1:1" x14ac:dyDescent="0.3">
      <c r="A51021" s="13">
        <v>0.11402100650162</v>
      </c>
    </row>
    <row r="51022" spans="1:1" x14ac:dyDescent="0.3">
      <c r="A51022" s="13">
        <v>0.13227591203111999</v>
      </c>
    </row>
    <row r="51023" spans="1:1" x14ac:dyDescent="0.3">
      <c r="A51023" s="13">
        <v>0.22448577299094</v>
      </c>
    </row>
    <row r="51024" spans="1:1" x14ac:dyDescent="0.3">
      <c r="A51024" s="13">
        <v>0.12833472183448</v>
      </c>
    </row>
    <row r="51025" spans="1:1" x14ac:dyDescent="0.3">
      <c r="A51025" s="13">
        <v>0.19388711035132999</v>
      </c>
    </row>
    <row r="51026" spans="1:1" x14ac:dyDescent="0.3">
      <c r="A51026" s="13">
        <v>0.24500595253641999</v>
      </c>
    </row>
    <row r="51027" spans="1:1" x14ac:dyDescent="0.3">
      <c r="A51027" s="13">
        <v>0.13205593979899</v>
      </c>
    </row>
    <row r="51028" spans="1:1" x14ac:dyDescent="0.3">
      <c r="A51028" s="13">
        <v>0.19061491583640999</v>
      </c>
    </row>
    <row r="51029" spans="1:1" x14ac:dyDescent="0.3">
      <c r="A51029" s="13">
        <v>0.17614039671462001</v>
      </c>
    </row>
    <row r="51030" spans="1:1" x14ac:dyDescent="0.3">
      <c r="A51030" s="13">
        <v>0.19809566997440001</v>
      </c>
    </row>
    <row r="51031" spans="1:1" x14ac:dyDescent="0.3">
      <c r="A51031" s="13">
        <v>0.25530646917770999</v>
      </c>
    </row>
    <row r="51032" spans="1:1" x14ac:dyDescent="0.3">
      <c r="A51032" s="13">
        <v>0.19772067481771</v>
      </c>
    </row>
    <row r="51033" spans="1:1" x14ac:dyDescent="0.3">
      <c r="A51033" s="13">
        <v>0.32173340307704001</v>
      </c>
    </row>
    <row r="51034" spans="1:1" x14ac:dyDescent="0.3">
      <c r="A51034" s="13">
        <v>0.13284360114582999</v>
      </c>
    </row>
    <row r="51035" spans="1:1" x14ac:dyDescent="0.3">
      <c r="A51035" s="13">
        <v>3.8795311299644003E-2</v>
      </c>
    </row>
    <row r="51036" spans="1:1" x14ac:dyDescent="0.3">
      <c r="A51036" s="13">
        <v>0.26339722015706002</v>
      </c>
    </row>
    <row r="51037" spans="1:1" x14ac:dyDescent="0.3">
      <c r="A51037" s="13">
        <v>0.19589798649203999</v>
      </c>
    </row>
    <row r="51038" spans="1:1" x14ac:dyDescent="0.3">
      <c r="A51038" s="13">
        <v>0.13135024549581001</v>
      </c>
    </row>
    <row r="51039" spans="1:1" x14ac:dyDescent="0.3">
      <c r="A51039" s="13">
        <v>0.26881052064413002</v>
      </c>
    </row>
    <row r="51040" spans="1:1" x14ac:dyDescent="0.3">
      <c r="A51040" s="13">
        <v>0.1669644009041</v>
      </c>
    </row>
    <row r="51041" spans="1:1" x14ac:dyDescent="0.3">
      <c r="A51041" s="13">
        <v>6.8050314635315995E-2</v>
      </c>
    </row>
    <row r="51042" spans="1:1" x14ac:dyDescent="0.3">
      <c r="A51042" s="13">
        <v>0.13325344779003001</v>
      </c>
    </row>
    <row r="51043" spans="1:1" x14ac:dyDescent="0.3">
      <c r="A51043" s="13">
        <v>0.19503973227395999</v>
      </c>
    </row>
    <row r="51044" spans="1:1" x14ac:dyDescent="0.3">
      <c r="A51044" s="13">
        <v>0.11613991614248</v>
      </c>
    </row>
    <row r="51045" spans="1:1" x14ac:dyDescent="0.3">
      <c r="A51045" s="13">
        <v>7.6805975213493999E-2</v>
      </c>
    </row>
    <row r="51046" spans="1:1" x14ac:dyDescent="0.3">
      <c r="A51046" s="13">
        <v>0.14062906420926999</v>
      </c>
    </row>
    <row r="51047" spans="1:1" x14ac:dyDescent="0.3">
      <c r="A51047" s="13">
        <v>0.22433494449435001</v>
      </c>
    </row>
    <row r="51048" spans="1:1" x14ac:dyDescent="0.3">
      <c r="A51048" s="13">
        <v>0.16835849336610001</v>
      </c>
    </row>
    <row r="51049" spans="1:1" x14ac:dyDescent="0.3">
      <c r="A51049" s="13">
        <v>0.16649122691011001</v>
      </c>
    </row>
    <row r="51050" spans="1:1" x14ac:dyDescent="0.3">
      <c r="A51050" s="13">
        <v>0.17980502753220001</v>
      </c>
    </row>
    <row r="51051" spans="1:1" x14ac:dyDescent="0.3">
      <c r="A51051" s="13">
        <v>0.13449593478965</v>
      </c>
    </row>
    <row r="51052" spans="1:1" x14ac:dyDescent="0.3">
      <c r="A51052" s="13">
        <v>7.6668329311862002E-2</v>
      </c>
    </row>
    <row r="51053" spans="1:1" x14ac:dyDescent="0.3">
      <c r="A51053" s="13">
        <v>0.20698885553297</v>
      </c>
    </row>
    <row r="51054" spans="1:1" x14ac:dyDescent="0.3">
      <c r="A51054" s="13">
        <v>0.20134030307470999</v>
      </c>
    </row>
    <row r="51055" spans="1:1" x14ac:dyDescent="0.3">
      <c r="A51055" s="13">
        <v>0.22557535413967</v>
      </c>
    </row>
    <row r="51056" spans="1:1" x14ac:dyDescent="0.3">
      <c r="A51056" s="13">
        <v>0.23319972787380999</v>
      </c>
    </row>
    <row r="51057" spans="1:1" x14ac:dyDescent="0.3">
      <c r="A51057" s="13">
        <v>0.19066433190276</v>
      </c>
    </row>
    <row r="51058" spans="1:1" x14ac:dyDescent="0.3">
      <c r="A51058" s="13">
        <v>0.25527577519792</v>
      </c>
    </row>
    <row r="51059" spans="1:1" x14ac:dyDescent="0.3">
      <c r="A51059" s="13">
        <v>0.23705459100264001</v>
      </c>
    </row>
    <row r="51060" spans="1:1" x14ac:dyDescent="0.3">
      <c r="A51060" s="13">
        <v>0.22919457872846</v>
      </c>
    </row>
    <row r="51061" spans="1:1" x14ac:dyDescent="0.3">
      <c r="A51061" s="13">
        <v>0.25417340660035997</v>
      </c>
    </row>
    <row r="51062" spans="1:1" x14ac:dyDescent="0.3">
      <c r="A51062" s="13">
        <v>0.24806735664247001</v>
      </c>
    </row>
    <row r="51063" spans="1:1" x14ac:dyDescent="0.3">
      <c r="A51063" s="13">
        <v>0.26633640216260002</v>
      </c>
    </row>
    <row r="51064" spans="1:1" x14ac:dyDescent="0.3">
      <c r="A51064" s="13">
        <v>0.13068347686196</v>
      </c>
    </row>
    <row r="51065" spans="1:1" x14ac:dyDescent="0.3">
      <c r="A51065" s="13">
        <v>9.6516534851215002E-2</v>
      </c>
    </row>
    <row r="51066" spans="1:1" x14ac:dyDescent="0.3">
      <c r="A51066" s="13">
        <v>0.11756546794269999</v>
      </c>
    </row>
    <row r="51067" spans="1:1" x14ac:dyDescent="0.3">
      <c r="A51067" s="13">
        <v>5.7623286796171999E-2</v>
      </c>
    </row>
    <row r="51068" spans="1:1" x14ac:dyDescent="0.3">
      <c r="A51068" s="13">
        <v>0.21344389474527001</v>
      </c>
    </row>
    <row r="51069" spans="1:1" x14ac:dyDescent="0.3">
      <c r="A51069" s="13">
        <v>0.17738242701695001</v>
      </c>
    </row>
    <row r="51070" spans="1:1" x14ac:dyDescent="0.3">
      <c r="A51070" s="13">
        <v>0.26363199321073999</v>
      </c>
    </row>
    <row r="51071" spans="1:1" x14ac:dyDescent="0.3">
      <c r="A51071" s="13">
        <v>0.30638184978633998</v>
      </c>
    </row>
    <row r="51072" spans="1:1" x14ac:dyDescent="0.3">
      <c r="A51072" s="13">
        <v>0.16325165888553</v>
      </c>
    </row>
    <row r="51073" spans="1:1" x14ac:dyDescent="0.3">
      <c r="A51073" s="13">
        <v>0.21379598483087001</v>
      </c>
    </row>
    <row r="51074" spans="1:1" x14ac:dyDescent="0.3">
      <c r="A51074" s="13">
        <v>0.11276352120987999</v>
      </c>
    </row>
    <row r="51075" spans="1:1" x14ac:dyDescent="0.3">
      <c r="A51075" s="13">
        <v>0.21222911908517</v>
      </c>
    </row>
    <row r="51076" spans="1:1" x14ac:dyDescent="0.3">
      <c r="A51076" s="13">
        <v>0.17697994360389999</v>
      </c>
    </row>
    <row r="51077" spans="1:1" x14ac:dyDescent="0.3">
      <c r="A51077" s="13">
        <v>0.11150957344626</v>
      </c>
    </row>
    <row r="51078" spans="1:1" x14ac:dyDescent="0.3">
      <c r="A51078" s="13">
        <v>0.10169432347769</v>
      </c>
    </row>
    <row r="51079" spans="1:1" x14ac:dyDescent="0.3">
      <c r="A51079" s="13">
        <v>0.20053505778710001</v>
      </c>
    </row>
    <row r="51080" spans="1:1" x14ac:dyDescent="0.3">
      <c r="A51080" s="13">
        <v>0.16405413786619999</v>
      </c>
    </row>
    <row r="51081" spans="1:1" x14ac:dyDescent="0.3">
      <c r="A51081" s="13">
        <v>0.23514886702106</v>
      </c>
    </row>
    <row r="51082" spans="1:1" x14ac:dyDescent="0.3">
      <c r="A51082" s="13">
        <v>0.10555860260544001</v>
      </c>
    </row>
    <row r="51083" spans="1:1" x14ac:dyDescent="0.3">
      <c r="A51083" s="13">
        <v>8.5179362206987005E-2</v>
      </c>
    </row>
    <row r="51084" spans="1:1" x14ac:dyDescent="0.3">
      <c r="A51084" s="13">
        <v>0.32118530230945003</v>
      </c>
    </row>
    <row r="51085" spans="1:1" x14ac:dyDescent="0.3">
      <c r="A51085" s="13">
        <v>0.13198318667330999</v>
      </c>
    </row>
    <row r="51086" spans="1:1" x14ac:dyDescent="0.3">
      <c r="A51086" s="13">
        <v>0.22374633890998999</v>
      </c>
    </row>
    <row r="51087" spans="1:1" x14ac:dyDescent="0.3">
      <c r="A51087" s="13">
        <v>0.13036113311347</v>
      </c>
    </row>
    <row r="51088" spans="1:1" x14ac:dyDescent="0.3">
      <c r="A51088" s="13">
        <v>0.20182294852745999</v>
      </c>
    </row>
    <row r="51089" spans="1:1" x14ac:dyDescent="0.3">
      <c r="A51089" s="13">
        <v>0.11909531599492</v>
      </c>
    </row>
    <row r="51090" spans="1:1" x14ac:dyDescent="0.3">
      <c r="A51090" s="13">
        <v>0.18506162861167</v>
      </c>
    </row>
    <row r="51091" spans="1:1" x14ac:dyDescent="0.3">
      <c r="A51091" s="13">
        <v>0.19147451186148001</v>
      </c>
    </row>
    <row r="51092" spans="1:1" x14ac:dyDescent="0.3">
      <c r="A51092" s="13">
        <v>0.21989224639690999</v>
      </c>
    </row>
    <row r="51093" spans="1:1" x14ac:dyDescent="0.3">
      <c r="A51093" s="13">
        <v>0.18211972998263001</v>
      </c>
    </row>
    <row r="51094" spans="1:1" x14ac:dyDescent="0.3">
      <c r="A51094" s="13">
        <v>8.1203009963106004E-2</v>
      </c>
    </row>
    <row r="51095" spans="1:1" x14ac:dyDescent="0.3">
      <c r="A51095" s="13">
        <v>0.13467386995548999</v>
      </c>
    </row>
    <row r="51096" spans="1:1" x14ac:dyDescent="0.3">
      <c r="A51096" s="13">
        <v>0.12144148731802</v>
      </c>
    </row>
    <row r="51097" spans="1:1" x14ac:dyDescent="0.3">
      <c r="A51097" s="13">
        <v>0.19784310970998001</v>
      </c>
    </row>
    <row r="51098" spans="1:1" x14ac:dyDescent="0.3">
      <c r="A51098" s="13">
        <v>0.12616345943085999</v>
      </c>
    </row>
    <row r="51099" spans="1:1" x14ac:dyDescent="0.3">
      <c r="A51099" s="13">
        <v>0.13425698806141001</v>
      </c>
    </row>
    <row r="51100" spans="1:1" x14ac:dyDescent="0.3">
      <c r="A51100" s="13">
        <v>0.13273176275880999</v>
      </c>
    </row>
    <row r="51101" spans="1:1" x14ac:dyDescent="0.3">
      <c r="A51101" s="13">
        <v>0.23679597169128999</v>
      </c>
    </row>
    <row r="51102" spans="1:1" x14ac:dyDescent="0.3">
      <c r="A51102" s="13">
        <v>0.26882632387517003</v>
      </c>
    </row>
    <row r="51103" spans="1:1" x14ac:dyDescent="0.3">
      <c r="A51103" s="13">
        <v>0.24127658223477</v>
      </c>
    </row>
    <row r="51104" spans="1:1" x14ac:dyDescent="0.3">
      <c r="A51104" s="13">
        <v>0.27893175848208002</v>
      </c>
    </row>
    <row r="51105" spans="1:1" x14ac:dyDescent="0.3">
      <c r="A51105" s="13">
        <v>0.19610729468372001</v>
      </c>
    </row>
    <row r="51106" spans="1:1" x14ac:dyDescent="0.3">
      <c r="A51106" s="13">
        <v>0.22282160121028</v>
      </c>
    </row>
    <row r="51107" spans="1:1" x14ac:dyDescent="0.3">
      <c r="A51107" s="13">
        <v>0.15251237035922999</v>
      </c>
    </row>
    <row r="51108" spans="1:1" x14ac:dyDescent="0.3">
      <c r="A51108" s="13">
        <v>0.10519574504639</v>
      </c>
    </row>
    <row r="51109" spans="1:1" x14ac:dyDescent="0.3">
      <c r="A51109" s="13">
        <v>0.17894791399804</v>
      </c>
    </row>
    <row r="51110" spans="1:1" x14ac:dyDescent="0.3">
      <c r="A51110" s="13">
        <v>0.19029704418359999</v>
      </c>
    </row>
    <row r="51111" spans="1:1" x14ac:dyDescent="0.3">
      <c r="A51111" s="13">
        <v>0.10195930933918</v>
      </c>
    </row>
    <row r="51112" spans="1:1" x14ac:dyDescent="0.3">
      <c r="A51112" s="13">
        <v>0.16710387274423</v>
      </c>
    </row>
    <row r="51113" spans="1:1" x14ac:dyDescent="0.3">
      <c r="A51113" s="13">
        <v>0.12619948513341001</v>
      </c>
    </row>
    <row r="51114" spans="1:1" x14ac:dyDescent="0.3">
      <c r="A51114" s="13">
        <v>0.30307162060234999</v>
      </c>
    </row>
    <row r="51115" spans="1:1" x14ac:dyDescent="0.3">
      <c r="A51115" s="13">
        <v>0.24804444690526001</v>
      </c>
    </row>
    <row r="51116" spans="1:1" x14ac:dyDescent="0.3">
      <c r="A51116" s="13">
        <v>0.14098972589243999</v>
      </c>
    </row>
    <row r="51117" spans="1:1" x14ac:dyDescent="0.3">
      <c r="A51117" s="13">
        <v>0.14953257329642</v>
      </c>
    </row>
    <row r="51118" spans="1:1" x14ac:dyDescent="0.3">
      <c r="A51118" s="13">
        <v>0.37125111996845001</v>
      </c>
    </row>
    <row r="51119" spans="1:1" x14ac:dyDescent="0.3">
      <c r="A51119" s="13">
        <v>0.11469699922944999</v>
      </c>
    </row>
    <row r="51120" spans="1:1" x14ac:dyDescent="0.3">
      <c r="A51120" s="13">
        <v>0.13806648731867999</v>
      </c>
    </row>
    <row r="51121" spans="1:1" x14ac:dyDescent="0.3">
      <c r="A51121" s="13">
        <v>0.10894816559332</v>
      </c>
    </row>
    <row r="51122" spans="1:1" x14ac:dyDescent="0.3">
      <c r="A51122" s="13">
        <v>0.22628446874329999</v>
      </c>
    </row>
    <row r="51123" spans="1:1" x14ac:dyDescent="0.3">
      <c r="A51123" s="13">
        <v>0.12711138967326999</v>
      </c>
    </row>
    <row r="51124" spans="1:1" x14ac:dyDescent="0.3">
      <c r="A51124" s="13">
        <v>8.1518146263238001E-2</v>
      </c>
    </row>
    <row r="51125" spans="1:1" x14ac:dyDescent="0.3">
      <c r="A51125" s="13">
        <v>0.10780282730151</v>
      </c>
    </row>
    <row r="51126" spans="1:1" x14ac:dyDescent="0.3">
      <c r="A51126" s="13">
        <v>6.5481856081184994E-2</v>
      </c>
    </row>
    <row r="51127" spans="1:1" x14ac:dyDescent="0.3">
      <c r="A51127" s="13">
        <v>0.32178157372621002</v>
      </c>
    </row>
    <row r="51128" spans="1:1" x14ac:dyDescent="0.3">
      <c r="A51128" s="13">
        <v>0.23338830879829001</v>
      </c>
    </row>
    <row r="51129" spans="1:1" x14ac:dyDescent="0.3">
      <c r="A51129" s="13">
        <v>0.20714298523923</v>
      </c>
    </row>
    <row r="51130" spans="1:1" x14ac:dyDescent="0.3">
      <c r="A51130" s="13">
        <v>0.21979289513913999</v>
      </c>
    </row>
    <row r="51131" spans="1:1" x14ac:dyDescent="0.3">
      <c r="A51131" s="13">
        <v>0.16859617915055999</v>
      </c>
    </row>
    <row r="51132" spans="1:1" x14ac:dyDescent="0.3">
      <c r="A51132" s="13">
        <v>0.14324980986259001</v>
      </c>
    </row>
    <row r="51133" spans="1:1" x14ac:dyDescent="0.3">
      <c r="A51133" s="13">
        <v>0.2143146747554</v>
      </c>
    </row>
    <row r="51134" spans="1:1" x14ac:dyDescent="0.3">
      <c r="A51134" s="13">
        <v>0.27434985310028998</v>
      </c>
    </row>
    <row r="51135" spans="1:1" x14ac:dyDescent="0.3">
      <c r="A51135" s="13">
        <v>0.15657230093558999</v>
      </c>
    </row>
    <row r="51136" spans="1:1" x14ac:dyDescent="0.3">
      <c r="A51136" s="13">
        <v>0.31180992400379998</v>
      </c>
    </row>
    <row r="51137" spans="1:1" x14ac:dyDescent="0.3">
      <c r="A51137" s="13">
        <v>0.22909242398112001</v>
      </c>
    </row>
    <row r="51138" spans="1:1" x14ac:dyDescent="0.3">
      <c r="A51138" s="13">
        <v>0.17709541118298</v>
      </c>
    </row>
    <row r="51139" spans="1:1" x14ac:dyDescent="0.3">
      <c r="A51139" s="13">
        <v>0.24261748622273999</v>
      </c>
    </row>
    <row r="51140" spans="1:1" x14ac:dyDescent="0.3">
      <c r="A51140" s="13">
        <v>0.19208040390089001</v>
      </c>
    </row>
    <row r="51141" spans="1:1" x14ac:dyDescent="0.3">
      <c r="A51141" s="13">
        <v>0.26655326637541998</v>
      </c>
    </row>
    <row r="51142" spans="1:1" x14ac:dyDescent="0.3">
      <c r="A51142" s="13">
        <v>0.18900286084015</v>
      </c>
    </row>
    <row r="51143" spans="1:1" x14ac:dyDescent="0.3">
      <c r="A51143" s="13">
        <v>0.11025114609742</v>
      </c>
    </row>
    <row r="51144" spans="1:1" x14ac:dyDescent="0.3">
      <c r="A51144" s="13">
        <v>0.21165668236622001</v>
      </c>
    </row>
    <row r="51145" spans="1:1" x14ac:dyDescent="0.3">
      <c r="A51145" s="13">
        <v>0.13485735994010001</v>
      </c>
    </row>
    <row r="51146" spans="1:1" x14ac:dyDescent="0.3">
      <c r="A51146" s="13">
        <v>0.24138751184671001</v>
      </c>
    </row>
    <row r="51147" spans="1:1" x14ac:dyDescent="0.3">
      <c r="A51147" s="13">
        <v>0.21091541569336</v>
      </c>
    </row>
    <row r="51148" spans="1:1" x14ac:dyDescent="0.3">
      <c r="A51148" s="13">
        <v>0.1051005037283</v>
      </c>
    </row>
    <row r="51149" spans="1:1" x14ac:dyDescent="0.3">
      <c r="A51149" s="13">
        <v>0.20641113992063001</v>
      </c>
    </row>
    <row r="51150" spans="1:1" x14ac:dyDescent="0.3">
      <c r="A51150" s="13">
        <v>0.11892445178322</v>
      </c>
    </row>
    <row r="51151" spans="1:1" x14ac:dyDescent="0.3">
      <c r="A51151" s="13">
        <v>0.13316072742000001</v>
      </c>
    </row>
    <row r="51152" spans="1:1" x14ac:dyDescent="0.3">
      <c r="A51152" s="13">
        <v>0.12617414711777999</v>
      </c>
    </row>
    <row r="51153" spans="1:1" x14ac:dyDescent="0.3">
      <c r="A51153" s="13">
        <v>0.25946470897057999</v>
      </c>
    </row>
    <row r="51154" spans="1:1" x14ac:dyDescent="0.3">
      <c r="A51154" s="13">
        <v>0.15764539833994001</v>
      </c>
    </row>
    <row r="51155" spans="1:1" x14ac:dyDescent="0.3">
      <c r="A51155" s="13">
        <v>0.16568574646449999</v>
      </c>
    </row>
    <row r="51156" spans="1:1" x14ac:dyDescent="0.3">
      <c r="A51156" s="13">
        <v>0.18140700832949999</v>
      </c>
    </row>
    <row r="51157" spans="1:1" x14ac:dyDescent="0.3">
      <c r="A51157" s="13">
        <v>0.30574381072466</v>
      </c>
    </row>
    <row r="51158" spans="1:1" x14ac:dyDescent="0.3">
      <c r="A51158" s="13">
        <v>0.15314711621113999</v>
      </c>
    </row>
    <row r="51159" spans="1:1" x14ac:dyDescent="0.3">
      <c r="A51159" s="13">
        <v>0.16475726966099</v>
      </c>
    </row>
    <row r="51160" spans="1:1" x14ac:dyDescent="0.3">
      <c r="A51160" s="13">
        <v>0.1446448885054</v>
      </c>
    </row>
    <row r="51161" spans="1:1" x14ac:dyDescent="0.3">
      <c r="A51161" s="13">
        <v>0.21959810726466</v>
      </c>
    </row>
    <row r="51162" spans="1:1" x14ac:dyDescent="0.3">
      <c r="A51162" s="13">
        <v>0.14563731238329</v>
      </c>
    </row>
    <row r="51163" spans="1:1" x14ac:dyDescent="0.3">
      <c r="A51163" s="13">
        <v>0.17137503746189001</v>
      </c>
    </row>
    <row r="51164" spans="1:1" x14ac:dyDescent="0.3">
      <c r="A51164" s="13">
        <v>0.1921174877821</v>
      </c>
    </row>
    <row r="51165" spans="1:1" x14ac:dyDescent="0.3">
      <c r="A51165" s="13">
        <v>0.14768249387006999</v>
      </c>
    </row>
    <row r="51166" spans="1:1" x14ac:dyDescent="0.3">
      <c r="A51166" s="13">
        <v>0.11205964048009</v>
      </c>
    </row>
    <row r="51167" spans="1:1" x14ac:dyDescent="0.3">
      <c r="A51167" s="13">
        <v>0.12411559419819999</v>
      </c>
    </row>
    <row r="51168" spans="1:1" x14ac:dyDescent="0.3">
      <c r="A51168" s="13">
        <v>0.26619404728122997</v>
      </c>
    </row>
    <row r="51169" spans="1:1" x14ac:dyDescent="0.3">
      <c r="A51169" s="13">
        <v>0.35501373350670001</v>
      </c>
    </row>
    <row r="51170" spans="1:1" x14ac:dyDescent="0.3">
      <c r="A51170" s="13">
        <v>0.10943890815418</v>
      </c>
    </row>
    <row r="51171" spans="1:1" x14ac:dyDescent="0.3">
      <c r="A51171" s="13">
        <v>0.1437737588071</v>
      </c>
    </row>
    <row r="51172" spans="1:1" x14ac:dyDescent="0.3">
      <c r="A51172" s="13">
        <v>0.18122337769718</v>
      </c>
    </row>
    <row r="51173" spans="1:1" x14ac:dyDescent="0.3">
      <c r="A51173" s="13">
        <v>0.15096495291556999</v>
      </c>
    </row>
    <row r="51174" spans="1:1" x14ac:dyDescent="0.3">
      <c r="A51174" s="13">
        <v>7.8841570912994E-2</v>
      </c>
    </row>
    <row r="51175" spans="1:1" x14ac:dyDescent="0.3">
      <c r="A51175" s="13">
        <v>8.5803583573763997E-2</v>
      </c>
    </row>
    <row r="51176" spans="1:1" x14ac:dyDescent="0.3">
      <c r="A51176" s="13">
        <v>0.11380869243352</v>
      </c>
    </row>
    <row r="51177" spans="1:1" x14ac:dyDescent="0.3">
      <c r="A51177" s="13">
        <v>0.15700223111744999</v>
      </c>
    </row>
    <row r="51178" spans="1:1" x14ac:dyDescent="0.3">
      <c r="A51178" s="13">
        <v>0.12766265300224</v>
      </c>
    </row>
    <row r="51179" spans="1:1" x14ac:dyDescent="0.3">
      <c r="A51179" s="13">
        <v>0.12310382378606</v>
      </c>
    </row>
    <row r="51180" spans="1:1" x14ac:dyDescent="0.3">
      <c r="A51180" s="13">
        <v>8.1183170399551002E-2</v>
      </c>
    </row>
    <row r="51181" spans="1:1" x14ac:dyDescent="0.3">
      <c r="A51181" s="13">
        <v>0.26865517748682</v>
      </c>
    </row>
    <row r="51182" spans="1:1" x14ac:dyDescent="0.3">
      <c r="A51182" s="13">
        <v>0.14218007465185001</v>
      </c>
    </row>
    <row r="51183" spans="1:1" x14ac:dyDescent="0.3">
      <c r="A51183" s="13">
        <v>0.11229957796642</v>
      </c>
    </row>
    <row r="51184" spans="1:1" x14ac:dyDescent="0.3">
      <c r="A51184" s="13">
        <v>0.17391980265351001</v>
      </c>
    </row>
    <row r="51185" spans="1:1" x14ac:dyDescent="0.3">
      <c r="A51185" s="13">
        <v>0.12466507739191</v>
      </c>
    </row>
    <row r="51186" spans="1:1" x14ac:dyDescent="0.3">
      <c r="A51186" s="13">
        <v>0.10524753947391</v>
      </c>
    </row>
    <row r="51187" spans="1:1" x14ac:dyDescent="0.3">
      <c r="A51187" s="13">
        <v>0.23002459704736</v>
      </c>
    </row>
    <row r="51188" spans="1:1" x14ac:dyDescent="0.3">
      <c r="A51188" s="13">
        <v>0.13703030974114999</v>
      </c>
    </row>
    <row r="51189" spans="1:1" x14ac:dyDescent="0.3">
      <c r="A51189" s="13">
        <v>0.12784364590107999</v>
      </c>
    </row>
    <row r="51190" spans="1:1" x14ac:dyDescent="0.3">
      <c r="A51190" s="13">
        <v>0.1925238956925</v>
      </c>
    </row>
    <row r="51191" spans="1:1" x14ac:dyDescent="0.3">
      <c r="A51191" s="13">
        <v>0.18180462282775001</v>
      </c>
    </row>
    <row r="51192" spans="1:1" x14ac:dyDescent="0.3">
      <c r="A51192" s="13">
        <v>0.16917293586245999</v>
      </c>
    </row>
    <row r="51193" spans="1:1" x14ac:dyDescent="0.3">
      <c r="A51193" s="13">
        <v>0.15156860056561</v>
      </c>
    </row>
    <row r="51194" spans="1:1" x14ac:dyDescent="0.3">
      <c r="A51194" s="13">
        <v>0.11594411653973</v>
      </c>
    </row>
    <row r="51195" spans="1:1" x14ac:dyDescent="0.3">
      <c r="A51195" s="13">
        <v>0.11897123014987</v>
      </c>
    </row>
    <row r="51196" spans="1:1" x14ac:dyDescent="0.3">
      <c r="A51196" s="13">
        <v>5.5320185882836E-2</v>
      </c>
    </row>
    <row r="51197" spans="1:1" x14ac:dyDescent="0.3">
      <c r="A51197" s="13">
        <v>0.15717531240982999</v>
      </c>
    </row>
    <row r="51198" spans="1:1" x14ac:dyDescent="0.3">
      <c r="A51198" s="13">
        <v>0.14962640917247</v>
      </c>
    </row>
    <row r="51199" spans="1:1" x14ac:dyDescent="0.3">
      <c r="A51199" s="13">
        <v>0.17688292891870999</v>
      </c>
    </row>
    <row r="51200" spans="1:1" x14ac:dyDescent="0.3">
      <c r="A51200" s="13">
        <v>7.2478185703225007E-2</v>
      </c>
    </row>
    <row r="51201" spans="1:1" x14ac:dyDescent="0.3">
      <c r="A51201" s="13">
        <v>0.13355976775499001</v>
      </c>
    </row>
    <row r="51202" spans="1:1" x14ac:dyDescent="0.3">
      <c r="A51202" s="13">
        <v>0.15217850304505001</v>
      </c>
    </row>
    <row r="51203" spans="1:1" x14ac:dyDescent="0.3">
      <c r="A51203" s="13">
        <v>0.18385316400338</v>
      </c>
    </row>
    <row r="51204" spans="1:1" x14ac:dyDescent="0.3">
      <c r="A51204" s="13">
        <v>0.10741074650776</v>
      </c>
    </row>
    <row r="51205" spans="1:1" x14ac:dyDescent="0.3">
      <c r="A51205" s="13">
        <v>0.22517397140680001</v>
      </c>
    </row>
    <row r="51206" spans="1:1" x14ac:dyDescent="0.3">
      <c r="A51206" s="13">
        <v>0.17957285240267001</v>
      </c>
    </row>
    <row r="51207" spans="1:1" x14ac:dyDescent="0.3">
      <c r="A51207" s="13">
        <v>0.15547047946921999</v>
      </c>
    </row>
    <row r="51208" spans="1:1" x14ac:dyDescent="0.3">
      <c r="A51208" s="13">
        <v>0.19382477413768001</v>
      </c>
    </row>
    <row r="51209" spans="1:1" x14ac:dyDescent="0.3">
      <c r="A51209" s="13">
        <v>0.10875084860033001</v>
      </c>
    </row>
    <row r="51210" spans="1:1" x14ac:dyDescent="0.3">
      <c r="A51210" s="13">
        <v>7.3879811902281003E-2</v>
      </c>
    </row>
    <row r="51211" spans="1:1" x14ac:dyDescent="0.3">
      <c r="A51211" s="13">
        <v>0.11680226599644</v>
      </c>
    </row>
    <row r="51212" spans="1:1" x14ac:dyDescent="0.3">
      <c r="A51212" s="13">
        <v>0.16795658666780999</v>
      </c>
    </row>
    <row r="51213" spans="1:1" x14ac:dyDescent="0.3">
      <c r="A51213" s="13">
        <v>0.24466821606194</v>
      </c>
    </row>
    <row r="51214" spans="1:1" x14ac:dyDescent="0.3">
      <c r="A51214" s="13">
        <v>0.20386508085207999</v>
      </c>
    </row>
    <row r="51215" spans="1:1" x14ac:dyDescent="0.3">
      <c r="A51215" s="13">
        <v>0.15908185064416999</v>
      </c>
    </row>
    <row r="51216" spans="1:1" x14ac:dyDescent="0.3">
      <c r="A51216" s="13">
        <v>0.24933039605919</v>
      </c>
    </row>
    <row r="51217" spans="1:1" x14ac:dyDescent="0.3">
      <c r="A51217" s="13">
        <v>0.26052977005272998</v>
      </c>
    </row>
    <row r="51218" spans="1:1" x14ac:dyDescent="0.3">
      <c r="A51218" s="13">
        <v>0.16710717346446999</v>
      </c>
    </row>
    <row r="51219" spans="1:1" x14ac:dyDescent="0.3">
      <c r="A51219" s="13">
        <v>0.19905265332385999</v>
      </c>
    </row>
    <row r="51220" spans="1:1" x14ac:dyDescent="0.3">
      <c r="A51220" s="13">
        <v>0.14117702806433999</v>
      </c>
    </row>
    <row r="51221" spans="1:1" x14ac:dyDescent="0.3">
      <c r="A51221" s="13">
        <v>0.10482804937401</v>
      </c>
    </row>
    <row r="51222" spans="1:1" x14ac:dyDescent="0.3">
      <c r="A51222" s="13">
        <v>0.24535685826520001</v>
      </c>
    </row>
    <row r="51223" spans="1:1" x14ac:dyDescent="0.3">
      <c r="A51223" s="13">
        <v>0.26260798854926998</v>
      </c>
    </row>
    <row r="51224" spans="1:1" x14ac:dyDescent="0.3">
      <c r="A51224" s="13">
        <v>0.20884529668127</v>
      </c>
    </row>
    <row r="51225" spans="1:1" x14ac:dyDescent="0.3">
      <c r="A51225" s="13">
        <v>0.12122088393941</v>
      </c>
    </row>
    <row r="51226" spans="1:1" x14ac:dyDescent="0.3">
      <c r="A51226" s="13">
        <v>0.28754221968060001</v>
      </c>
    </row>
    <row r="51227" spans="1:1" x14ac:dyDescent="0.3">
      <c r="A51227" s="13">
        <v>0.1159591529238</v>
      </c>
    </row>
    <row r="51228" spans="1:1" x14ac:dyDescent="0.3">
      <c r="A51228" s="13">
        <v>0.13493243265089</v>
      </c>
    </row>
    <row r="51229" spans="1:1" x14ac:dyDescent="0.3">
      <c r="A51229" s="13">
        <v>0.13971425737286999</v>
      </c>
    </row>
    <row r="51230" spans="1:1" x14ac:dyDescent="0.3">
      <c r="A51230" s="13">
        <v>0.30973871538244002</v>
      </c>
    </row>
    <row r="51231" spans="1:1" x14ac:dyDescent="0.3">
      <c r="A51231" s="13">
        <v>0.12571135828579999</v>
      </c>
    </row>
    <row r="51232" spans="1:1" x14ac:dyDescent="0.3">
      <c r="A51232" s="13">
        <v>0.32225379417217997</v>
      </c>
    </row>
    <row r="51233" spans="1:1" x14ac:dyDescent="0.3">
      <c r="A51233" s="13">
        <v>9.8213959834359002E-2</v>
      </c>
    </row>
    <row r="51234" spans="1:1" x14ac:dyDescent="0.3">
      <c r="A51234" s="13">
        <v>0.12810058184154999</v>
      </c>
    </row>
    <row r="51235" spans="1:1" x14ac:dyDescent="0.3">
      <c r="A51235" s="13">
        <v>0.16383482782089001</v>
      </c>
    </row>
    <row r="51236" spans="1:1" x14ac:dyDescent="0.3">
      <c r="A51236" s="13">
        <v>0.15428108780691999</v>
      </c>
    </row>
    <row r="51237" spans="1:1" x14ac:dyDescent="0.3">
      <c r="A51237" s="13">
        <v>8.8324424512603E-2</v>
      </c>
    </row>
    <row r="51238" spans="1:1" x14ac:dyDescent="0.3">
      <c r="A51238" s="13">
        <v>0.16779794939369999</v>
      </c>
    </row>
    <row r="51239" spans="1:1" x14ac:dyDescent="0.3">
      <c r="A51239" s="13">
        <v>6.6077938968029007E-2</v>
      </c>
    </row>
    <row r="51240" spans="1:1" x14ac:dyDescent="0.3">
      <c r="A51240" s="13">
        <v>0.21164881745750999</v>
      </c>
    </row>
    <row r="51241" spans="1:1" x14ac:dyDescent="0.3">
      <c r="A51241" s="13">
        <v>0.13704687589121001</v>
      </c>
    </row>
    <row r="51242" spans="1:1" x14ac:dyDescent="0.3">
      <c r="A51242" s="13">
        <v>0.15754552736114999</v>
      </c>
    </row>
    <row r="51243" spans="1:1" x14ac:dyDescent="0.3">
      <c r="A51243" s="13">
        <v>0.12628727771008</v>
      </c>
    </row>
    <row r="51244" spans="1:1" x14ac:dyDescent="0.3">
      <c r="A51244" s="13">
        <v>0.22180309378303001</v>
      </c>
    </row>
    <row r="51245" spans="1:1" x14ac:dyDescent="0.3">
      <c r="A51245" s="13">
        <v>0.17907151434197999</v>
      </c>
    </row>
    <row r="51246" spans="1:1" x14ac:dyDescent="0.3">
      <c r="A51246" s="13">
        <v>7.7384151822496E-2</v>
      </c>
    </row>
    <row r="51247" spans="1:1" x14ac:dyDescent="0.3">
      <c r="A51247" s="13">
        <v>5.5865797853734002E-2</v>
      </c>
    </row>
    <row r="51248" spans="1:1" x14ac:dyDescent="0.3">
      <c r="A51248" s="13">
        <v>0.21719195197748001</v>
      </c>
    </row>
    <row r="51249" spans="1:1" x14ac:dyDescent="0.3">
      <c r="A51249" s="13">
        <v>0.15077860408627999</v>
      </c>
    </row>
    <row r="51250" spans="1:1" x14ac:dyDescent="0.3">
      <c r="A51250" s="13">
        <v>0.23152707840951001</v>
      </c>
    </row>
    <row r="51251" spans="1:1" x14ac:dyDescent="0.3">
      <c r="A51251" s="13">
        <v>0.26577186712153</v>
      </c>
    </row>
    <row r="51252" spans="1:1" x14ac:dyDescent="0.3">
      <c r="A51252" s="13">
        <v>0.24719278821947999</v>
      </c>
    </row>
    <row r="51253" spans="1:1" x14ac:dyDescent="0.3">
      <c r="A51253" s="13">
        <v>0.14754476717344001</v>
      </c>
    </row>
    <row r="51254" spans="1:1" x14ac:dyDescent="0.3">
      <c r="A51254" s="13">
        <v>0.17711396242857</v>
      </c>
    </row>
    <row r="51255" spans="1:1" x14ac:dyDescent="0.3">
      <c r="A51255" s="13">
        <v>0.16217038293294</v>
      </c>
    </row>
    <row r="51256" spans="1:1" x14ac:dyDescent="0.3">
      <c r="A51256" s="13">
        <v>0.19347532639987999</v>
      </c>
    </row>
    <row r="51257" spans="1:1" x14ac:dyDescent="0.3">
      <c r="A51257" s="13">
        <v>0.13771566143266001</v>
      </c>
    </row>
    <row r="51258" spans="1:1" x14ac:dyDescent="0.3">
      <c r="A51258" s="13">
        <v>0.19479623742926</v>
      </c>
    </row>
    <row r="51259" spans="1:1" x14ac:dyDescent="0.3">
      <c r="A51259" s="13">
        <v>9.6539868863512998E-2</v>
      </c>
    </row>
    <row r="51260" spans="1:1" x14ac:dyDescent="0.3">
      <c r="A51260" s="13">
        <v>0.13959985034246999</v>
      </c>
    </row>
    <row r="51261" spans="1:1" x14ac:dyDescent="0.3">
      <c r="A51261" s="13">
        <v>0.21143814804281999</v>
      </c>
    </row>
    <row r="51262" spans="1:1" x14ac:dyDescent="0.3">
      <c r="A51262" s="13">
        <v>0.16486857065440999</v>
      </c>
    </row>
    <row r="51263" spans="1:1" x14ac:dyDescent="0.3">
      <c r="A51263" s="13">
        <v>0.17550741140227</v>
      </c>
    </row>
    <row r="51264" spans="1:1" x14ac:dyDescent="0.3">
      <c r="A51264" s="13">
        <v>0.22189960370159001</v>
      </c>
    </row>
    <row r="51265" spans="1:1" x14ac:dyDescent="0.3">
      <c r="A51265" s="13">
        <v>0.21029126404987</v>
      </c>
    </row>
    <row r="51266" spans="1:1" x14ac:dyDescent="0.3">
      <c r="A51266" s="13">
        <v>0.13379118295942999</v>
      </c>
    </row>
    <row r="51267" spans="1:1" x14ac:dyDescent="0.3">
      <c r="A51267" s="13">
        <v>0.24262619980360001</v>
      </c>
    </row>
    <row r="51268" spans="1:1" x14ac:dyDescent="0.3">
      <c r="A51268" s="13">
        <v>0.23702025122976</v>
      </c>
    </row>
    <row r="51269" spans="1:1" x14ac:dyDescent="0.3">
      <c r="A51269" s="13">
        <v>9.9408317708860994E-2</v>
      </c>
    </row>
    <row r="51270" spans="1:1" x14ac:dyDescent="0.3">
      <c r="A51270" s="13">
        <v>0.13979940286626</v>
      </c>
    </row>
    <row r="51271" spans="1:1" x14ac:dyDescent="0.3">
      <c r="A51271" s="13">
        <v>0.16157839203636001</v>
      </c>
    </row>
    <row r="51272" spans="1:1" x14ac:dyDescent="0.3">
      <c r="A51272" s="13">
        <v>0.17533591503620999</v>
      </c>
    </row>
    <row r="51273" spans="1:1" x14ac:dyDescent="0.3">
      <c r="A51273" s="13">
        <v>0.23802952736232999</v>
      </c>
    </row>
    <row r="51274" spans="1:1" x14ac:dyDescent="0.3">
      <c r="A51274" s="13">
        <v>0.1688903552372</v>
      </c>
    </row>
    <row r="51275" spans="1:1" x14ac:dyDescent="0.3">
      <c r="A51275" s="13">
        <v>0.16855585701038001</v>
      </c>
    </row>
    <row r="51276" spans="1:1" x14ac:dyDescent="0.3">
      <c r="A51276" s="13">
        <v>0.13044527185856</v>
      </c>
    </row>
    <row r="51277" spans="1:1" x14ac:dyDescent="0.3">
      <c r="A51277" s="13">
        <v>0.14490099602611001</v>
      </c>
    </row>
    <row r="51278" spans="1:1" x14ac:dyDescent="0.3">
      <c r="A51278" s="13">
        <v>9.2994540118299995E-2</v>
      </c>
    </row>
    <row r="51279" spans="1:1" x14ac:dyDescent="0.3">
      <c r="A51279" s="13">
        <v>0.1402483485946</v>
      </c>
    </row>
    <row r="51280" spans="1:1" x14ac:dyDescent="0.3">
      <c r="A51280" s="13">
        <v>0.16543236378928999</v>
      </c>
    </row>
    <row r="51281" spans="1:1" x14ac:dyDescent="0.3">
      <c r="A51281" s="13">
        <v>0.14560955963635</v>
      </c>
    </row>
    <row r="51282" spans="1:1" x14ac:dyDescent="0.3">
      <c r="A51282" s="13">
        <v>0.19917138051509001</v>
      </c>
    </row>
    <row r="51283" spans="1:1" x14ac:dyDescent="0.3">
      <c r="A51283" s="13">
        <v>0.16712118852165</v>
      </c>
    </row>
    <row r="51284" spans="1:1" x14ac:dyDescent="0.3">
      <c r="A51284" s="13">
        <v>0.18811811921467</v>
      </c>
    </row>
    <row r="51285" spans="1:1" x14ac:dyDescent="0.3">
      <c r="A51285" s="13">
        <v>0.13861629663092001</v>
      </c>
    </row>
    <row r="51286" spans="1:1" x14ac:dyDescent="0.3">
      <c r="A51286" s="13">
        <v>0.14155412466622</v>
      </c>
    </row>
    <row r="51287" spans="1:1" x14ac:dyDescent="0.3">
      <c r="A51287" s="13">
        <v>0.17299489196574</v>
      </c>
    </row>
    <row r="51288" spans="1:1" x14ac:dyDescent="0.3">
      <c r="A51288" s="13">
        <v>0.15016609665339001</v>
      </c>
    </row>
    <row r="51289" spans="1:1" x14ac:dyDescent="0.3">
      <c r="A51289" s="13">
        <v>0.16430763287475</v>
      </c>
    </row>
    <row r="51290" spans="1:1" x14ac:dyDescent="0.3">
      <c r="A51290" s="13">
        <v>0.24311871328727</v>
      </c>
    </row>
    <row r="51291" spans="1:1" x14ac:dyDescent="0.3">
      <c r="A51291" s="13">
        <v>9.0179377842634995E-2</v>
      </c>
    </row>
    <row r="51292" spans="1:1" x14ac:dyDescent="0.3">
      <c r="A51292" s="13">
        <v>0.19459726336277</v>
      </c>
    </row>
    <row r="51293" spans="1:1" x14ac:dyDescent="0.3">
      <c r="A51293" s="13">
        <v>8.5770173568015001E-2</v>
      </c>
    </row>
    <row r="51294" spans="1:1" x14ac:dyDescent="0.3">
      <c r="A51294" s="13">
        <v>0.12430754678726</v>
      </c>
    </row>
    <row r="51295" spans="1:1" x14ac:dyDescent="0.3">
      <c r="A51295" s="13">
        <v>0.37132792474498</v>
      </c>
    </row>
    <row r="51296" spans="1:1" x14ac:dyDescent="0.3">
      <c r="A51296" s="13">
        <v>0.16767247738841001</v>
      </c>
    </row>
    <row r="51297" spans="1:1" x14ac:dyDescent="0.3">
      <c r="A51297" s="13">
        <v>6.1546019066924001E-2</v>
      </c>
    </row>
    <row r="51298" spans="1:1" x14ac:dyDescent="0.3">
      <c r="A51298" s="13">
        <v>0.15177132687360001</v>
      </c>
    </row>
    <row r="51299" spans="1:1" x14ac:dyDescent="0.3">
      <c r="A51299" s="13">
        <v>0.11039161263324999</v>
      </c>
    </row>
    <row r="51300" spans="1:1" x14ac:dyDescent="0.3">
      <c r="A51300" s="13">
        <v>0.22463687353244999</v>
      </c>
    </row>
    <row r="51301" spans="1:1" x14ac:dyDescent="0.3">
      <c r="A51301" s="13">
        <v>0.14563439175945</v>
      </c>
    </row>
    <row r="51302" spans="1:1" x14ac:dyDescent="0.3">
      <c r="A51302" s="13">
        <v>0.18197480979837999</v>
      </c>
    </row>
    <row r="51303" spans="1:1" x14ac:dyDescent="0.3">
      <c r="A51303" s="13">
        <v>0.1535855145492</v>
      </c>
    </row>
    <row r="51304" spans="1:1" x14ac:dyDescent="0.3">
      <c r="A51304" s="13">
        <v>0.10791494966758999</v>
      </c>
    </row>
    <row r="51305" spans="1:1" x14ac:dyDescent="0.3">
      <c r="A51305" s="13">
        <v>0.17716311225211001</v>
      </c>
    </row>
    <row r="51306" spans="1:1" x14ac:dyDescent="0.3">
      <c r="A51306" s="13">
        <v>0.17239534709085999</v>
      </c>
    </row>
    <row r="51307" spans="1:1" x14ac:dyDescent="0.3">
      <c r="A51307" s="13">
        <v>8.0558983570760995E-2</v>
      </c>
    </row>
    <row r="51308" spans="1:1" x14ac:dyDescent="0.3">
      <c r="A51308" s="13">
        <v>0.15905823373165001</v>
      </c>
    </row>
    <row r="51309" spans="1:1" x14ac:dyDescent="0.3">
      <c r="A51309" s="13">
        <v>0.15047963717686</v>
      </c>
    </row>
    <row r="51310" spans="1:1" x14ac:dyDescent="0.3">
      <c r="A51310" s="13">
        <v>0.14268935164489999</v>
      </c>
    </row>
    <row r="51311" spans="1:1" x14ac:dyDescent="0.3">
      <c r="A51311" s="13">
        <v>0.35177606447207999</v>
      </c>
    </row>
    <row r="51312" spans="1:1" x14ac:dyDescent="0.3">
      <c r="A51312" s="13">
        <v>0.20964970717612999</v>
      </c>
    </row>
    <row r="51313" spans="1:1" x14ac:dyDescent="0.3">
      <c r="A51313" s="13">
        <v>0.18274776199382001</v>
      </c>
    </row>
    <row r="51314" spans="1:1" x14ac:dyDescent="0.3">
      <c r="A51314" s="13">
        <v>0.15784533611658999</v>
      </c>
    </row>
    <row r="51315" spans="1:1" x14ac:dyDescent="0.3">
      <c r="A51315" s="13">
        <v>0.18700696833325001</v>
      </c>
    </row>
    <row r="51316" spans="1:1" x14ac:dyDescent="0.3">
      <c r="A51316" s="13">
        <v>0.13295044397187</v>
      </c>
    </row>
    <row r="51317" spans="1:1" x14ac:dyDescent="0.3">
      <c r="A51317" s="13">
        <v>0.22081274614296001</v>
      </c>
    </row>
    <row r="51318" spans="1:1" x14ac:dyDescent="0.3">
      <c r="A51318" s="13">
        <v>0.16462770247708</v>
      </c>
    </row>
    <row r="51319" spans="1:1" x14ac:dyDescent="0.3">
      <c r="A51319" s="13">
        <v>0.11587334125739</v>
      </c>
    </row>
    <row r="51320" spans="1:1" x14ac:dyDescent="0.3">
      <c r="A51320" s="13">
        <v>0.16618611154783</v>
      </c>
    </row>
    <row r="51321" spans="1:1" x14ac:dyDescent="0.3">
      <c r="A51321" s="13">
        <v>0.15652658431131</v>
      </c>
    </row>
    <row r="51322" spans="1:1" x14ac:dyDescent="0.3">
      <c r="A51322" s="13">
        <v>0.20517512335157001</v>
      </c>
    </row>
    <row r="51323" spans="1:1" x14ac:dyDescent="0.3">
      <c r="A51323" s="13">
        <v>6.4611459861448006E-2</v>
      </c>
    </row>
    <row r="51324" spans="1:1" x14ac:dyDescent="0.3">
      <c r="A51324" s="13">
        <v>0.20812712820820001</v>
      </c>
    </row>
    <row r="51325" spans="1:1" x14ac:dyDescent="0.3">
      <c r="A51325" s="13">
        <v>0.32316244692468998</v>
      </c>
    </row>
    <row r="51326" spans="1:1" x14ac:dyDescent="0.3">
      <c r="A51326" s="13">
        <v>0.14006594570156999</v>
      </c>
    </row>
    <row r="51327" spans="1:1" x14ac:dyDescent="0.3">
      <c r="A51327" s="13">
        <v>0.15218771174272</v>
      </c>
    </row>
    <row r="51328" spans="1:1" x14ac:dyDescent="0.3">
      <c r="A51328" s="13">
        <v>0.30529658085157002</v>
      </c>
    </row>
    <row r="51329" spans="1:1" x14ac:dyDescent="0.3">
      <c r="A51329" s="13">
        <v>0.10521084537573</v>
      </c>
    </row>
    <row r="51330" spans="1:1" x14ac:dyDescent="0.3">
      <c r="A51330" s="13">
        <v>0.17187562355364</v>
      </c>
    </row>
    <row r="51331" spans="1:1" x14ac:dyDescent="0.3">
      <c r="A51331" s="13">
        <v>0.14287063450595999</v>
      </c>
    </row>
    <row r="51332" spans="1:1" x14ac:dyDescent="0.3">
      <c r="A51332" s="13">
        <v>0.29156026019426001</v>
      </c>
    </row>
    <row r="51333" spans="1:1" x14ac:dyDescent="0.3">
      <c r="A51333" s="13">
        <v>0.25064871025548002</v>
      </c>
    </row>
    <row r="51334" spans="1:1" x14ac:dyDescent="0.3">
      <c r="A51334" s="13">
        <v>0.12429364886527999</v>
      </c>
    </row>
    <row r="51335" spans="1:1" x14ac:dyDescent="0.3">
      <c r="A51335" s="13">
        <v>0.16981646661347</v>
      </c>
    </row>
    <row r="51336" spans="1:1" x14ac:dyDescent="0.3">
      <c r="A51336" s="13">
        <v>0.1629256985459</v>
      </c>
    </row>
    <row r="51337" spans="1:1" x14ac:dyDescent="0.3">
      <c r="A51337" s="13">
        <v>0.17641738968918</v>
      </c>
    </row>
    <row r="51338" spans="1:1" x14ac:dyDescent="0.3">
      <c r="A51338" s="13">
        <v>0.16937619083444999</v>
      </c>
    </row>
    <row r="51339" spans="1:1" x14ac:dyDescent="0.3">
      <c r="A51339" s="13">
        <v>0.16926340945898999</v>
      </c>
    </row>
    <row r="51340" spans="1:1" x14ac:dyDescent="0.3">
      <c r="A51340" s="13">
        <v>0.16162184401175</v>
      </c>
    </row>
    <row r="51341" spans="1:1" x14ac:dyDescent="0.3">
      <c r="A51341" s="13">
        <v>0.15820566503450001</v>
      </c>
    </row>
    <row r="51342" spans="1:1" x14ac:dyDescent="0.3">
      <c r="A51342" s="13">
        <v>0.32363889454984002</v>
      </c>
    </row>
    <row r="51343" spans="1:1" x14ac:dyDescent="0.3">
      <c r="A51343" s="13">
        <v>0.32647276200091002</v>
      </c>
    </row>
    <row r="51344" spans="1:1" x14ac:dyDescent="0.3">
      <c r="A51344" s="13">
        <v>0.15229106879599</v>
      </c>
    </row>
    <row r="51345" spans="1:1" x14ac:dyDescent="0.3">
      <c r="A51345" s="13">
        <v>0.1139837581182</v>
      </c>
    </row>
    <row r="51346" spans="1:1" x14ac:dyDescent="0.3">
      <c r="A51346" s="13">
        <v>0.26615470047055001</v>
      </c>
    </row>
    <row r="51347" spans="1:1" x14ac:dyDescent="0.3">
      <c r="A51347" s="13">
        <v>0.21229651728362001</v>
      </c>
    </row>
    <row r="51348" spans="1:1" x14ac:dyDescent="0.3">
      <c r="A51348" s="13">
        <v>0.13421078579844001</v>
      </c>
    </row>
    <row r="51349" spans="1:1" x14ac:dyDescent="0.3">
      <c r="A51349" s="13">
        <v>0.26817844034626998</v>
      </c>
    </row>
    <row r="51350" spans="1:1" x14ac:dyDescent="0.3">
      <c r="A51350" s="13">
        <v>0.15014769413876999</v>
      </c>
    </row>
    <row r="51351" spans="1:1" x14ac:dyDescent="0.3">
      <c r="A51351" s="13">
        <v>0.12617842225664</v>
      </c>
    </row>
    <row r="51352" spans="1:1" x14ac:dyDescent="0.3">
      <c r="A51352" s="13">
        <v>0.15753019344949001</v>
      </c>
    </row>
    <row r="51353" spans="1:1" x14ac:dyDescent="0.3">
      <c r="A51353" s="13">
        <v>0.16940527727634</v>
      </c>
    </row>
    <row r="51354" spans="1:1" x14ac:dyDescent="0.3">
      <c r="A51354" s="13">
        <v>0.27546406244254001</v>
      </c>
    </row>
    <row r="51355" spans="1:1" x14ac:dyDescent="0.3">
      <c r="A51355" s="13">
        <v>0.17151992971930999</v>
      </c>
    </row>
    <row r="51356" spans="1:1" x14ac:dyDescent="0.3">
      <c r="A51356" s="13">
        <v>0.29371866517810002</v>
      </c>
    </row>
    <row r="51357" spans="1:1" x14ac:dyDescent="0.3">
      <c r="A51357" s="13">
        <v>0.14002488412308001</v>
      </c>
    </row>
    <row r="51358" spans="1:1" x14ac:dyDescent="0.3">
      <c r="A51358" s="13">
        <v>0.23448972257817999</v>
      </c>
    </row>
    <row r="51359" spans="1:1" x14ac:dyDescent="0.3">
      <c r="A51359" s="13">
        <v>6.1633834063675001E-2</v>
      </c>
    </row>
    <row r="51360" spans="1:1" x14ac:dyDescent="0.3">
      <c r="A51360" s="13">
        <v>0.16084915873672001</v>
      </c>
    </row>
    <row r="51361" spans="1:1" x14ac:dyDescent="0.3">
      <c r="A51361" s="13">
        <v>0.14842811613455001</v>
      </c>
    </row>
    <row r="51362" spans="1:1" x14ac:dyDescent="0.3">
      <c r="A51362" s="13">
        <v>6.7481532037834996E-2</v>
      </c>
    </row>
    <row r="51363" spans="1:1" x14ac:dyDescent="0.3">
      <c r="A51363" s="13">
        <v>0.1480140030904</v>
      </c>
    </row>
    <row r="51364" spans="1:1" x14ac:dyDescent="0.3">
      <c r="A51364" s="13">
        <v>0.29069617306013001</v>
      </c>
    </row>
    <row r="51365" spans="1:1" x14ac:dyDescent="0.3">
      <c r="A51365" s="13">
        <v>8.2158883571043007E-2</v>
      </c>
    </row>
    <row r="51366" spans="1:1" x14ac:dyDescent="0.3">
      <c r="A51366" s="13">
        <v>0.21755745049937</v>
      </c>
    </row>
    <row r="51367" spans="1:1" x14ac:dyDescent="0.3">
      <c r="A51367" s="13">
        <v>0.20679411454626001</v>
      </c>
    </row>
    <row r="51368" spans="1:1" x14ac:dyDescent="0.3">
      <c r="A51368" s="13">
        <v>0.13488030956092001</v>
      </c>
    </row>
    <row r="51369" spans="1:1" x14ac:dyDescent="0.3">
      <c r="A51369" s="13">
        <v>0.30375401470876001</v>
      </c>
    </row>
    <row r="51370" spans="1:1" x14ac:dyDescent="0.3">
      <c r="A51370" s="13">
        <v>0.13535405685914001</v>
      </c>
    </row>
    <row r="51371" spans="1:1" x14ac:dyDescent="0.3">
      <c r="A51371" s="13">
        <v>0.10223473292705</v>
      </c>
    </row>
    <row r="51372" spans="1:1" x14ac:dyDescent="0.3">
      <c r="A51372" s="13">
        <v>0.30076262184132002</v>
      </c>
    </row>
    <row r="51373" spans="1:1" x14ac:dyDescent="0.3">
      <c r="A51373" s="13">
        <v>0.16588551728611001</v>
      </c>
    </row>
    <row r="51374" spans="1:1" x14ac:dyDescent="0.3">
      <c r="A51374" s="13">
        <v>0.21014385133002</v>
      </c>
    </row>
    <row r="51375" spans="1:1" x14ac:dyDescent="0.3">
      <c r="A51375" s="13">
        <v>0.26907739974136002</v>
      </c>
    </row>
    <row r="51376" spans="1:1" x14ac:dyDescent="0.3">
      <c r="A51376" s="13">
        <v>0.26009228226268</v>
      </c>
    </row>
    <row r="51377" spans="1:1" x14ac:dyDescent="0.3">
      <c r="A51377" s="13">
        <v>0.22005084801478</v>
      </c>
    </row>
    <row r="51378" spans="1:1" x14ac:dyDescent="0.3">
      <c r="A51378" s="13">
        <v>0.18294156114046001</v>
      </c>
    </row>
    <row r="51379" spans="1:1" x14ac:dyDescent="0.3">
      <c r="A51379" s="13">
        <v>0.13101011546260999</v>
      </c>
    </row>
    <row r="51380" spans="1:1" x14ac:dyDescent="0.3">
      <c r="A51380" s="13">
        <v>0.16604640293340001</v>
      </c>
    </row>
    <row r="51381" spans="1:1" x14ac:dyDescent="0.3">
      <c r="A51381" s="13">
        <v>0.15175613370466001</v>
      </c>
    </row>
    <row r="51382" spans="1:1" x14ac:dyDescent="0.3">
      <c r="A51382" s="13">
        <v>0.13263994407499</v>
      </c>
    </row>
    <row r="51383" spans="1:1" x14ac:dyDescent="0.3">
      <c r="A51383" s="13">
        <v>0.22807501261997001</v>
      </c>
    </row>
    <row r="51384" spans="1:1" x14ac:dyDescent="0.3">
      <c r="A51384" s="13">
        <v>0.12417007990594001</v>
      </c>
    </row>
    <row r="51385" spans="1:1" x14ac:dyDescent="0.3">
      <c r="A51385" s="13">
        <v>0.13518983507339</v>
      </c>
    </row>
    <row r="51386" spans="1:1" x14ac:dyDescent="0.3">
      <c r="A51386" s="13">
        <v>0.26695817738702998</v>
      </c>
    </row>
    <row r="51387" spans="1:1" x14ac:dyDescent="0.3">
      <c r="A51387" s="13">
        <v>0.14439948566916999</v>
      </c>
    </row>
    <row r="51388" spans="1:1" x14ac:dyDescent="0.3">
      <c r="A51388" s="13">
        <v>0.14732403958310999</v>
      </c>
    </row>
    <row r="51389" spans="1:1" x14ac:dyDescent="0.3">
      <c r="A51389" s="13">
        <v>0.11509699618219001</v>
      </c>
    </row>
    <row r="51390" spans="1:1" x14ac:dyDescent="0.3">
      <c r="A51390" s="13">
        <v>0.14048520066698</v>
      </c>
    </row>
    <row r="51391" spans="1:1" x14ac:dyDescent="0.3">
      <c r="A51391" s="13">
        <v>0.16174503565823001</v>
      </c>
    </row>
    <row r="51392" spans="1:1" x14ac:dyDescent="0.3">
      <c r="A51392" s="13">
        <v>0.28153393604060001</v>
      </c>
    </row>
    <row r="51393" spans="1:1" x14ac:dyDescent="0.3">
      <c r="A51393" s="13">
        <v>6.4283437892769996E-2</v>
      </c>
    </row>
    <row r="51394" spans="1:1" x14ac:dyDescent="0.3">
      <c r="A51394" s="13">
        <v>8.8476305125041996E-2</v>
      </c>
    </row>
    <row r="51395" spans="1:1" x14ac:dyDescent="0.3">
      <c r="A51395" s="13">
        <v>0.19251839060817</v>
      </c>
    </row>
    <row r="51396" spans="1:1" x14ac:dyDescent="0.3">
      <c r="A51396" s="13">
        <v>0.11835240554572</v>
      </c>
    </row>
    <row r="51397" spans="1:1" x14ac:dyDescent="0.3">
      <c r="A51397" s="13">
        <v>0.15970491731951</v>
      </c>
    </row>
    <row r="51398" spans="1:1" x14ac:dyDescent="0.3">
      <c r="A51398" s="13">
        <v>0.21947961534232999</v>
      </c>
    </row>
    <row r="51399" spans="1:1" x14ac:dyDescent="0.3">
      <c r="A51399" s="13">
        <v>0.12919356013329</v>
      </c>
    </row>
    <row r="51400" spans="1:1" x14ac:dyDescent="0.3">
      <c r="A51400" s="13">
        <v>0.1168933209086</v>
      </c>
    </row>
    <row r="51401" spans="1:1" x14ac:dyDescent="0.3">
      <c r="A51401" s="13">
        <v>0.12564993284968001</v>
      </c>
    </row>
    <row r="51402" spans="1:1" x14ac:dyDescent="0.3">
      <c r="A51402" s="13">
        <v>0.13986288890928</v>
      </c>
    </row>
    <row r="51403" spans="1:1" x14ac:dyDescent="0.3">
      <c r="A51403" s="13">
        <v>0.22168925747780999</v>
      </c>
    </row>
    <row r="51404" spans="1:1" x14ac:dyDescent="0.3">
      <c r="A51404" s="13">
        <v>0.16101810255832</v>
      </c>
    </row>
    <row r="51405" spans="1:1" x14ac:dyDescent="0.3">
      <c r="A51405" s="13">
        <v>0.17456581636289001</v>
      </c>
    </row>
    <row r="51406" spans="1:1" x14ac:dyDescent="0.3">
      <c r="A51406" s="13">
        <v>0.23812923091325999</v>
      </c>
    </row>
    <row r="51407" spans="1:1" x14ac:dyDescent="0.3">
      <c r="A51407" s="13">
        <v>0.11241541844499001</v>
      </c>
    </row>
    <row r="51408" spans="1:1" x14ac:dyDescent="0.3">
      <c r="A51408" s="13">
        <v>0.12324718914636</v>
      </c>
    </row>
    <row r="51409" spans="1:1" x14ac:dyDescent="0.3">
      <c r="A51409" s="13">
        <v>0.19799140520835001</v>
      </c>
    </row>
    <row r="51410" spans="1:1" x14ac:dyDescent="0.3">
      <c r="A51410" s="13">
        <v>0.10744887315172</v>
      </c>
    </row>
    <row r="51411" spans="1:1" x14ac:dyDescent="0.3">
      <c r="A51411" s="13">
        <v>0.29093081777044999</v>
      </c>
    </row>
    <row r="51412" spans="1:1" x14ac:dyDescent="0.3">
      <c r="A51412" s="13">
        <v>0.23007135098642001</v>
      </c>
    </row>
    <row r="51413" spans="1:1" x14ac:dyDescent="0.3">
      <c r="A51413" s="13">
        <v>0.12671724936621001</v>
      </c>
    </row>
    <row r="51414" spans="1:1" x14ac:dyDescent="0.3">
      <c r="A51414" s="13">
        <v>0.20155722870133</v>
      </c>
    </row>
    <row r="51415" spans="1:1" x14ac:dyDescent="0.3">
      <c r="A51415" s="13">
        <v>0.13256996673249999</v>
      </c>
    </row>
    <row r="51416" spans="1:1" x14ac:dyDescent="0.3">
      <c r="A51416" s="13">
        <v>0.13255454237863001</v>
      </c>
    </row>
    <row r="51417" spans="1:1" x14ac:dyDescent="0.3">
      <c r="A51417" s="13">
        <v>0.11479479866751</v>
      </c>
    </row>
    <row r="51418" spans="1:1" x14ac:dyDescent="0.3">
      <c r="A51418" s="13">
        <v>0.1197932307389</v>
      </c>
    </row>
    <row r="51419" spans="1:1" x14ac:dyDescent="0.3">
      <c r="A51419" s="13">
        <v>0.15247965720883</v>
      </c>
    </row>
    <row r="51420" spans="1:1" x14ac:dyDescent="0.3">
      <c r="A51420" s="13">
        <v>0.26305448757608002</v>
      </c>
    </row>
    <row r="51421" spans="1:1" x14ac:dyDescent="0.3">
      <c r="A51421" s="13">
        <v>0.10162029450866</v>
      </c>
    </row>
    <row r="51422" spans="1:1" x14ac:dyDescent="0.3">
      <c r="A51422" s="13">
        <v>0.14044159766931</v>
      </c>
    </row>
    <row r="51423" spans="1:1" x14ac:dyDescent="0.3">
      <c r="A51423" s="13">
        <v>0.30231398318648001</v>
      </c>
    </row>
    <row r="51424" spans="1:1" x14ac:dyDescent="0.3">
      <c r="A51424" s="13">
        <v>0.30800070019975001</v>
      </c>
    </row>
    <row r="51425" spans="1:1" x14ac:dyDescent="0.3">
      <c r="A51425" s="13">
        <v>0.11439304656221</v>
      </c>
    </row>
    <row r="51426" spans="1:1" x14ac:dyDescent="0.3">
      <c r="A51426" s="13">
        <v>0.17093224727572001</v>
      </c>
    </row>
    <row r="51427" spans="1:1" x14ac:dyDescent="0.3">
      <c r="A51427" s="13">
        <v>0.31804304316288001</v>
      </c>
    </row>
    <row r="51428" spans="1:1" x14ac:dyDescent="0.3">
      <c r="A51428" s="13">
        <v>0.34562546587823001</v>
      </c>
    </row>
    <row r="51429" spans="1:1" x14ac:dyDescent="0.3">
      <c r="A51429" s="13">
        <v>0.21565928169335999</v>
      </c>
    </row>
    <row r="51430" spans="1:1" x14ac:dyDescent="0.3">
      <c r="A51430" s="13">
        <v>7.1999298932843001E-2</v>
      </c>
    </row>
    <row r="51431" spans="1:1" x14ac:dyDescent="0.3">
      <c r="A51431" s="13">
        <v>0.28279730745666998</v>
      </c>
    </row>
    <row r="51432" spans="1:1" x14ac:dyDescent="0.3">
      <c r="A51432" s="13">
        <v>0.21773746903772001</v>
      </c>
    </row>
    <row r="51433" spans="1:1" x14ac:dyDescent="0.3">
      <c r="A51433" s="13">
        <v>0.29933634969277001</v>
      </c>
    </row>
    <row r="51434" spans="1:1" x14ac:dyDescent="0.3">
      <c r="A51434" s="13">
        <v>0.16913703227419999</v>
      </c>
    </row>
    <row r="51435" spans="1:1" x14ac:dyDescent="0.3">
      <c r="A51435" s="13">
        <v>0.10603748307114</v>
      </c>
    </row>
    <row r="51436" spans="1:1" x14ac:dyDescent="0.3">
      <c r="A51436" s="13">
        <v>0.15005156217113</v>
      </c>
    </row>
    <row r="51437" spans="1:1" x14ac:dyDescent="0.3">
      <c r="A51437" s="13">
        <v>9.6745843472689996E-2</v>
      </c>
    </row>
    <row r="51438" spans="1:1" x14ac:dyDescent="0.3">
      <c r="A51438" s="13">
        <v>0.14380385629674</v>
      </c>
    </row>
    <row r="51439" spans="1:1" x14ac:dyDescent="0.3">
      <c r="A51439" s="13">
        <v>0.25367815322930998</v>
      </c>
    </row>
    <row r="51440" spans="1:1" x14ac:dyDescent="0.3">
      <c r="A51440" s="13">
        <v>0.13401628844530999</v>
      </c>
    </row>
    <row r="51441" spans="1:1" x14ac:dyDescent="0.3">
      <c r="A51441" s="13">
        <v>0.1402724350067</v>
      </c>
    </row>
    <row r="51442" spans="1:1" x14ac:dyDescent="0.3">
      <c r="A51442" s="13">
        <v>7.4816460375443997E-2</v>
      </c>
    </row>
    <row r="51443" spans="1:1" x14ac:dyDescent="0.3">
      <c r="A51443" s="13">
        <v>0.16179081060833</v>
      </c>
    </row>
    <row r="51444" spans="1:1" x14ac:dyDescent="0.3">
      <c r="A51444" s="13">
        <v>0.20402540208525</v>
      </c>
    </row>
    <row r="51445" spans="1:1" x14ac:dyDescent="0.3">
      <c r="A51445" s="13">
        <v>0.14460844069607001</v>
      </c>
    </row>
    <row r="51446" spans="1:1" x14ac:dyDescent="0.3">
      <c r="A51446" s="13">
        <v>7.7426979826202003E-2</v>
      </c>
    </row>
    <row r="51447" spans="1:1" x14ac:dyDescent="0.3">
      <c r="A51447" s="13">
        <v>0.15261851170072999</v>
      </c>
    </row>
    <row r="51448" spans="1:1" x14ac:dyDescent="0.3">
      <c r="A51448" s="13">
        <v>0.25879018274554</v>
      </c>
    </row>
    <row r="51449" spans="1:1" x14ac:dyDescent="0.3">
      <c r="A51449" s="13">
        <v>0.18997487499773</v>
      </c>
    </row>
    <row r="51450" spans="1:1" x14ac:dyDescent="0.3">
      <c r="A51450" s="13">
        <v>0.11981253340179</v>
      </c>
    </row>
    <row r="51451" spans="1:1" x14ac:dyDescent="0.3">
      <c r="A51451" s="13">
        <v>0.22690308615990001</v>
      </c>
    </row>
    <row r="51452" spans="1:1" x14ac:dyDescent="0.3">
      <c r="A51452" s="13">
        <v>0.13271910156805</v>
      </c>
    </row>
    <row r="51453" spans="1:1" x14ac:dyDescent="0.3">
      <c r="A51453" s="13">
        <v>0.22901931332871001</v>
      </c>
    </row>
    <row r="51454" spans="1:1" x14ac:dyDescent="0.3">
      <c r="A51454" s="13">
        <v>9.4775731309512001E-2</v>
      </c>
    </row>
    <row r="51455" spans="1:1" x14ac:dyDescent="0.3">
      <c r="A51455" s="13">
        <v>0.18429004972124999</v>
      </c>
    </row>
    <row r="51456" spans="1:1" x14ac:dyDescent="0.3">
      <c r="A51456" s="13">
        <v>0.13946029979089</v>
      </c>
    </row>
    <row r="51457" spans="1:1" x14ac:dyDescent="0.3">
      <c r="A51457" s="13">
        <v>0.16497657190459999</v>
      </c>
    </row>
    <row r="51458" spans="1:1" x14ac:dyDescent="0.3">
      <c r="A51458" s="13">
        <v>0.21569222936047</v>
      </c>
    </row>
    <row r="51459" spans="1:1" x14ac:dyDescent="0.3">
      <c r="A51459" s="13">
        <v>0.11815902658000001</v>
      </c>
    </row>
    <row r="51460" spans="1:1" x14ac:dyDescent="0.3">
      <c r="A51460" s="13">
        <v>0.10070410172562</v>
      </c>
    </row>
    <row r="51461" spans="1:1" x14ac:dyDescent="0.3">
      <c r="A51461" s="13">
        <v>7.0007946920907005E-2</v>
      </c>
    </row>
    <row r="51462" spans="1:1" x14ac:dyDescent="0.3">
      <c r="A51462" s="13">
        <v>0.27835345483707002</v>
      </c>
    </row>
    <row r="51463" spans="1:1" x14ac:dyDescent="0.3">
      <c r="A51463" s="13">
        <v>0.12724670380724001</v>
      </c>
    </row>
    <row r="51464" spans="1:1" x14ac:dyDescent="0.3">
      <c r="A51464" s="13">
        <v>9.8429037229966002E-2</v>
      </c>
    </row>
    <row r="51465" spans="1:1" x14ac:dyDescent="0.3">
      <c r="A51465" s="13">
        <v>0.16668420721367999</v>
      </c>
    </row>
    <row r="51466" spans="1:1" x14ac:dyDescent="0.3">
      <c r="A51466" s="13">
        <v>0.24930967553818001</v>
      </c>
    </row>
    <row r="51467" spans="1:1" x14ac:dyDescent="0.3">
      <c r="A51467" s="13">
        <v>0.18225546314643001</v>
      </c>
    </row>
    <row r="51468" spans="1:1" x14ac:dyDescent="0.3">
      <c r="A51468" s="13">
        <v>0.17783928663897</v>
      </c>
    </row>
    <row r="51469" spans="1:1" x14ac:dyDescent="0.3">
      <c r="A51469" s="13">
        <v>0.11021556515432999</v>
      </c>
    </row>
    <row r="51470" spans="1:1" x14ac:dyDescent="0.3">
      <c r="A51470" s="13">
        <v>0.11409628592348001</v>
      </c>
    </row>
    <row r="51471" spans="1:1" x14ac:dyDescent="0.3">
      <c r="A51471" s="13">
        <v>0.26827490869989001</v>
      </c>
    </row>
    <row r="51472" spans="1:1" x14ac:dyDescent="0.3">
      <c r="A51472" s="13">
        <v>0.17481216341742001</v>
      </c>
    </row>
    <row r="51473" spans="1:1" x14ac:dyDescent="0.3">
      <c r="A51473" s="13">
        <v>0.27808964947718001</v>
      </c>
    </row>
    <row r="51474" spans="1:1" x14ac:dyDescent="0.3">
      <c r="A51474" s="13">
        <v>0.23208159807522</v>
      </c>
    </row>
    <row r="51475" spans="1:1" x14ac:dyDescent="0.3">
      <c r="A51475" s="13">
        <v>0.1092327688443</v>
      </c>
    </row>
    <row r="51476" spans="1:1" x14ac:dyDescent="0.3">
      <c r="A51476" s="13">
        <v>0.11134684644513999</v>
      </c>
    </row>
    <row r="51477" spans="1:1" x14ac:dyDescent="0.3">
      <c r="A51477" s="13">
        <v>0.19851274722362999</v>
      </c>
    </row>
    <row r="51478" spans="1:1" x14ac:dyDescent="0.3">
      <c r="A51478" s="13">
        <v>0.20609906360881999</v>
      </c>
    </row>
    <row r="51479" spans="1:1" x14ac:dyDescent="0.3">
      <c r="A51479" s="13">
        <v>9.1995847145795007E-2</v>
      </c>
    </row>
    <row r="51480" spans="1:1" x14ac:dyDescent="0.3">
      <c r="A51480" s="13">
        <v>0.11420655038992999</v>
      </c>
    </row>
    <row r="51481" spans="1:1" x14ac:dyDescent="0.3">
      <c r="A51481" s="13">
        <v>0.16655216663517</v>
      </c>
    </row>
    <row r="51482" spans="1:1" x14ac:dyDescent="0.3">
      <c r="A51482" s="13">
        <v>0.17144921852736</v>
      </c>
    </row>
    <row r="51483" spans="1:1" x14ac:dyDescent="0.3">
      <c r="A51483" s="13">
        <v>0.22643496377108999</v>
      </c>
    </row>
    <row r="51484" spans="1:1" x14ac:dyDescent="0.3">
      <c r="A51484" s="13">
        <v>0.17558251947139999</v>
      </c>
    </row>
    <row r="51485" spans="1:1" x14ac:dyDescent="0.3">
      <c r="A51485" s="13">
        <v>0.21989707444827999</v>
      </c>
    </row>
    <row r="51486" spans="1:1" x14ac:dyDescent="0.3">
      <c r="A51486" s="13">
        <v>0.20159896606302</v>
      </c>
    </row>
    <row r="51487" spans="1:1" x14ac:dyDescent="0.3">
      <c r="A51487" s="13">
        <v>0.12141962881829001</v>
      </c>
    </row>
    <row r="51488" spans="1:1" x14ac:dyDescent="0.3">
      <c r="A51488" s="13">
        <v>0.22153060350223</v>
      </c>
    </row>
    <row r="51489" spans="1:1" x14ac:dyDescent="0.3">
      <c r="A51489" s="13">
        <v>7.9990546825203998E-2</v>
      </c>
    </row>
    <row r="51490" spans="1:1" x14ac:dyDescent="0.3">
      <c r="A51490" s="13">
        <v>0.24540944634478001</v>
      </c>
    </row>
    <row r="51491" spans="1:1" x14ac:dyDescent="0.3">
      <c r="A51491" s="13">
        <v>0.28613411993894999</v>
      </c>
    </row>
    <row r="51492" spans="1:1" x14ac:dyDescent="0.3">
      <c r="A51492" s="13">
        <v>0.131641075641</v>
      </c>
    </row>
    <row r="51493" spans="1:1" x14ac:dyDescent="0.3">
      <c r="A51493" s="13">
        <v>0.12059149142141</v>
      </c>
    </row>
    <row r="51494" spans="1:1" x14ac:dyDescent="0.3">
      <c r="A51494" s="13">
        <v>0.25762202432804998</v>
      </c>
    </row>
    <row r="51495" spans="1:1" x14ac:dyDescent="0.3">
      <c r="A51495" s="13">
        <v>0.34853090845988</v>
      </c>
    </row>
    <row r="51496" spans="1:1" x14ac:dyDescent="0.3">
      <c r="A51496" s="13">
        <v>0.27688887120249001</v>
      </c>
    </row>
    <row r="51497" spans="1:1" x14ac:dyDescent="0.3">
      <c r="A51497" s="13">
        <v>0.11886012898558999</v>
      </c>
    </row>
    <row r="51498" spans="1:1" x14ac:dyDescent="0.3">
      <c r="A51498" s="13">
        <v>0.26929495218762001</v>
      </c>
    </row>
    <row r="51499" spans="1:1" x14ac:dyDescent="0.3">
      <c r="A51499" s="13">
        <v>0.2034249615698</v>
      </c>
    </row>
    <row r="51500" spans="1:1" x14ac:dyDescent="0.3">
      <c r="A51500" s="13">
        <v>0.31479687303701998</v>
      </c>
    </row>
    <row r="51501" spans="1:1" x14ac:dyDescent="0.3">
      <c r="A51501" s="13">
        <v>0.12986583624718001</v>
      </c>
    </row>
    <row r="51502" spans="1:1" x14ac:dyDescent="0.3">
      <c r="A51502" s="13">
        <v>0.106979114089</v>
      </c>
    </row>
    <row r="51503" spans="1:1" x14ac:dyDescent="0.3">
      <c r="A51503" s="13">
        <v>8.9108826077877998E-2</v>
      </c>
    </row>
    <row r="51504" spans="1:1" x14ac:dyDescent="0.3">
      <c r="A51504" s="13">
        <v>0.14196886093951</v>
      </c>
    </row>
    <row r="51505" spans="1:1" x14ac:dyDescent="0.3">
      <c r="A51505" s="13">
        <v>0.17302384924530001</v>
      </c>
    </row>
    <row r="51506" spans="1:1" x14ac:dyDescent="0.3">
      <c r="A51506" s="13">
        <v>0.21263336236805999</v>
      </c>
    </row>
    <row r="51507" spans="1:1" x14ac:dyDescent="0.3">
      <c r="A51507" s="13">
        <v>0.16169670422919</v>
      </c>
    </row>
    <row r="51508" spans="1:1" x14ac:dyDescent="0.3">
      <c r="A51508" s="13">
        <v>0.16169670422919</v>
      </c>
    </row>
    <row r="51509" spans="1:1" x14ac:dyDescent="0.3">
      <c r="A51509" s="13">
        <v>0.13247101464307001</v>
      </c>
    </row>
    <row r="51510" spans="1:1" x14ac:dyDescent="0.3">
      <c r="A51510" s="13">
        <v>0.14717026886269999</v>
      </c>
    </row>
    <row r="51511" spans="1:1" x14ac:dyDescent="0.3">
      <c r="A51511" s="13">
        <v>0.17815262030137999</v>
      </c>
    </row>
    <row r="51512" spans="1:1" x14ac:dyDescent="0.3">
      <c r="A51512" s="13">
        <v>0.14226985976563999</v>
      </c>
    </row>
    <row r="51513" spans="1:1" x14ac:dyDescent="0.3">
      <c r="A51513" s="13">
        <v>0.10012890056652</v>
      </c>
    </row>
    <row r="51514" spans="1:1" x14ac:dyDescent="0.3">
      <c r="A51514" s="13">
        <v>9.2334499130858005E-2</v>
      </c>
    </row>
    <row r="51515" spans="1:1" x14ac:dyDescent="0.3">
      <c r="A51515" s="13">
        <v>0.15846067972173</v>
      </c>
    </row>
    <row r="51516" spans="1:1" x14ac:dyDescent="0.3">
      <c r="A51516" s="13">
        <v>0.25765235771064998</v>
      </c>
    </row>
    <row r="51517" spans="1:1" x14ac:dyDescent="0.3">
      <c r="A51517" s="13">
        <v>0.22208188259586001</v>
      </c>
    </row>
    <row r="51518" spans="1:1" x14ac:dyDescent="0.3">
      <c r="A51518" s="13">
        <v>0.13822083956754</v>
      </c>
    </row>
    <row r="51519" spans="1:1" x14ac:dyDescent="0.3">
      <c r="A51519" s="13">
        <v>0.16285840439867999</v>
      </c>
    </row>
    <row r="51520" spans="1:1" x14ac:dyDescent="0.3">
      <c r="A51520" s="13">
        <v>0.25061593115276998</v>
      </c>
    </row>
    <row r="51521" spans="1:1" x14ac:dyDescent="0.3">
      <c r="A51521" s="13">
        <v>5.9390718001016002E-2</v>
      </c>
    </row>
    <row r="51522" spans="1:1" x14ac:dyDescent="0.3">
      <c r="A51522" s="13">
        <v>0.18725922454348001</v>
      </c>
    </row>
    <row r="51523" spans="1:1" x14ac:dyDescent="0.3">
      <c r="A51523" s="13">
        <v>0.12509190198108999</v>
      </c>
    </row>
    <row r="51524" spans="1:1" x14ac:dyDescent="0.3">
      <c r="A51524" s="13">
        <v>0.26616526435130999</v>
      </c>
    </row>
    <row r="51525" spans="1:1" x14ac:dyDescent="0.3">
      <c r="A51525" s="13">
        <v>0.2045446168193</v>
      </c>
    </row>
    <row r="51526" spans="1:1" x14ac:dyDescent="0.3">
      <c r="A51526" s="13">
        <v>0.25778566543339998</v>
      </c>
    </row>
    <row r="51527" spans="1:1" x14ac:dyDescent="0.3">
      <c r="A51527" s="13">
        <v>0.17404117560544</v>
      </c>
    </row>
    <row r="51528" spans="1:1" x14ac:dyDescent="0.3">
      <c r="A51528" s="13">
        <v>0.20054022842352001</v>
      </c>
    </row>
    <row r="51529" spans="1:1" x14ac:dyDescent="0.3">
      <c r="A51529" s="13">
        <v>0.17154708972592</v>
      </c>
    </row>
    <row r="51530" spans="1:1" x14ac:dyDescent="0.3">
      <c r="A51530" s="13">
        <v>0.20538800022633</v>
      </c>
    </row>
    <row r="51531" spans="1:1" x14ac:dyDescent="0.3">
      <c r="A51531" s="13">
        <v>0.21739760944702999</v>
      </c>
    </row>
    <row r="51532" spans="1:1" x14ac:dyDescent="0.3">
      <c r="A51532" s="13">
        <v>0.17719228048722999</v>
      </c>
    </row>
    <row r="51533" spans="1:1" x14ac:dyDescent="0.3">
      <c r="A51533" s="13">
        <v>0.20911748744726</v>
      </c>
    </row>
    <row r="51534" spans="1:1" x14ac:dyDescent="0.3">
      <c r="A51534" s="13">
        <v>0.13973501223439</v>
      </c>
    </row>
    <row r="51535" spans="1:1" x14ac:dyDescent="0.3">
      <c r="A51535" s="13">
        <v>0.12443086885670999</v>
      </c>
    </row>
    <row r="51536" spans="1:1" x14ac:dyDescent="0.3">
      <c r="A51536" s="13">
        <v>0.20173733788777001</v>
      </c>
    </row>
    <row r="51537" spans="1:1" x14ac:dyDescent="0.3">
      <c r="A51537" s="13">
        <v>0.12743630757582</v>
      </c>
    </row>
    <row r="51538" spans="1:1" x14ac:dyDescent="0.3">
      <c r="A51538" s="13">
        <v>0.29352301795701002</v>
      </c>
    </row>
    <row r="51539" spans="1:1" x14ac:dyDescent="0.3">
      <c r="A51539" s="13">
        <v>0.29922499972645999</v>
      </c>
    </row>
    <row r="51540" spans="1:1" x14ac:dyDescent="0.3">
      <c r="A51540" s="13">
        <v>0.24917311679557999</v>
      </c>
    </row>
    <row r="51541" spans="1:1" x14ac:dyDescent="0.3">
      <c r="A51541" s="13">
        <v>0.20986879452224999</v>
      </c>
    </row>
    <row r="51542" spans="1:1" x14ac:dyDescent="0.3">
      <c r="A51542" s="13">
        <v>0.16004105440089</v>
      </c>
    </row>
    <row r="51543" spans="1:1" x14ac:dyDescent="0.3">
      <c r="A51543" s="13">
        <v>0.14401551887903999</v>
      </c>
    </row>
    <row r="51544" spans="1:1" x14ac:dyDescent="0.3">
      <c r="A51544" s="13">
        <v>0.16214592776956999</v>
      </c>
    </row>
    <row r="51545" spans="1:1" x14ac:dyDescent="0.3">
      <c r="A51545" s="13">
        <v>0.18742483745957</v>
      </c>
    </row>
    <row r="51546" spans="1:1" x14ac:dyDescent="0.3">
      <c r="A51546" s="13">
        <v>0.22669490737239001</v>
      </c>
    </row>
    <row r="51547" spans="1:1" x14ac:dyDescent="0.3">
      <c r="A51547" s="13">
        <v>0.22339328378528001</v>
      </c>
    </row>
    <row r="51548" spans="1:1" x14ac:dyDescent="0.3">
      <c r="A51548" s="13">
        <v>0.15903344577772999</v>
      </c>
    </row>
    <row r="51549" spans="1:1" x14ac:dyDescent="0.3">
      <c r="A51549" s="13">
        <v>0.13095129040034001</v>
      </c>
    </row>
    <row r="51550" spans="1:1" x14ac:dyDescent="0.3">
      <c r="A51550" s="13">
        <v>0.19387935346516</v>
      </c>
    </row>
    <row r="51551" spans="1:1" x14ac:dyDescent="0.3">
      <c r="A51551" s="13">
        <v>0.18058834183184</v>
      </c>
    </row>
    <row r="51552" spans="1:1" x14ac:dyDescent="0.3">
      <c r="A51552" s="13">
        <v>0.10290428161596001</v>
      </c>
    </row>
    <row r="51553" spans="1:1" x14ac:dyDescent="0.3">
      <c r="A51553" s="13">
        <v>9.8684632353442006E-2</v>
      </c>
    </row>
    <row r="51554" spans="1:1" x14ac:dyDescent="0.3">
      <c r="A51554" s="13">
        <v>0.12735737540877001</v>
      </c>
    </row>
    <row r="51555" spans="1:1" x14ac:dyDescent="0.3">
      <c r="A51555" s="13">
        <v>0.14452037051625999</v>
      </c>
    </row>
    <row r="51556" spans="1:1" x14ac:dyDescent="0.3">
      <c r="A51556" s="13">
        <v>0.19263520375897999</v>
      </c>
    </row>
    <row r="51557" spans="1:1" x14ac:dyDescent="0.3">
      <c r="A51557" s="13">
        <v>0.13981528049495001</v>
      </c>
    </row>
    <row r="51558" spans="1:1" x14ac:dyDescent="0.3">
      <c r="A51558" s="13">
        <v>0.21566179520289999</v>
      </c>
    </row>
    <row r="51559" spans="1:1" x14ac:dyDescent="0.3">
      <c r="A51559" s="13">
        <v>0.18021907562518</v>
      </c>
    </row>
    <row r="51560" spans="1:1" x14ac:dyDescent="0.3">
      <c r="A51560" s="13">
        <v>8.8372183030209994E-2</v>
      </c>
    </row>
    <row r="51561" spans="1:1" x14ac:dyDescent="0.3">
      <c r="A51561" s="13">
        <v>7.7679663399664006E-2</v>
      </c>
    </row>
    <row r="51562" spans="1:1" x14ac:dyDescent="0.3">
      <c r="A51562" s="13">
        <v>0.14942536657864</v>
      </c>
    </row>
    <row r="51563" spans="1:1" x14ac:dyDescent="0.3">
      <c r="A51563" s="13">
        <v>0.10673063425304</v>
      </c>
    </row>
    <row r="51564" spans="1:1" x14ac:dyDescent="0.3">
      <c r="A51564" s="13">
        <v>0.13094029181663999</v>
      </c>
    </row>
    <row r="51565" spans="1:1" x14ac:dyDescent="0.3">
      <c r="A51565" s="13">
        <v>0.25089511113973001</v>
      </c>
    </row>
    <row r="51566" spans="1:1" x14ac:dyDescent="0.3">
      <c r="A51566" s="13">
        <v>0.20296528965145</v>
      </c>
    </row>
    <row r="51567" spans="1:1" x14ac:dyDescent="0.3">
      <c r="A51567" s="13">
        <v>0.12906569168390999</v>
      </c>
    </row>
    <row r="51568" spans="1:1" x14ac:dyDescent="0.3">
      <c r="A51568" s="13">
        <v>0.13726293702136999</v>
      </c>
    </row>
    <row r="51569" spans="1:1" x14ac:dyDescent="0.3">
      <c r="A51569" s="13">
        <v>0.19673216494717999</v>
      </c>
    </row>
    <row r="51570" spans="1:1" x14ac:dyDescent="0.3">
      <c r="A51570" s="13">
        <v>0.21367561513343999</v>
      </c>
    </row>
    <row r="51571" spans="1:1" x14ac:dyDescent="0.3">
      <c r="A51571" s="13">
        <v>0.19148090453513</v>
      </c>
    </row>
    <row r="51572" spans="1:1" x14ac:dyDescent="0.3">
      <c r="A51572" s="13">
        <v>0.14690703240542</v>
      </c>
    </row>
    <row r="51573" spans="1:1" x14ac:dyDescent="0.3">
      <c r="A51573" s="13">
        <v>0.16107558697606</v>
      </c>
    </row>
    <row r="51574" spans="1:1" x14ac:dyDescent="0.3">
      <c r="A51574" s="13">
        <v>0.22982437471472</v>
      </c>
    </row>
    <row r="51575" spans="1:1" x14ac:dyDescent="0.3">
      <c r="A51575" s="13">
        <v>0.11806241654451</v>
      </c>
    </row>
    <row r="51576" spans="1:1" x14ac:dyDescent="0.3">
      <c r="A51576" s="13">
        <v>0.18844479761562</v>
      </c>
    </row>
    <row r="51577" spans="1:1" x14ac:dyDescent="0.3">
      <c r="A51577" s="13">
        <v>0.25677932933428999</v>
      </c>
    </row>
    <row r="51578" spans="1:1" x14ac:dyDescent="0.3">
      <c r="A51578" s="13">
        <v>0.23475327957114001</v>
      </c>
    </row>
    <row r="51579" spans="1:1" x14ac:dyDescent="0.3">
      <c r="A51579" s="13">
        <v>0.15643631536228</v>
      </c>
    </row>
    <row r="51580" spans="1:1" x14ac:dyDescent="0.3">
      <c r="A51580" s="13">
        <v>0.31816005871046998</v>
      </c>
    </row>
    <row r="51581" spans="1:1" x14ac:dyDescent="0.3">
      <c r="A51581" s="13">
        <v>0.12599215978059</v>
      </c>
    </row>
    <row r="51582" spans="1:1" x14ac:dyDescent="0.3">
      <c r="A51582" s="13">
        <v>0.20397329540426001</v>
      </c>
    </row>
    <row r="51583" spans="1:1" x14ac:dyDescent="0.3">
      <c r="A51583" s="13">
        <v>0.16667259259938999</v>
      </c>
    </row>
    <row r="51584" spans="1:1" x14ac:dyDescent="0.3">
      <c r="A51584" s="13">
        <v>0.1816745435479</v>
      </c>
    </row>
    <row r="51585" spans="1:1" x14ac:dyDescent="0.3">
      <c r="A51585" s="13">
        <v>0.18530147501347999</v>
      </c>
    </row>
    <row r="51586" spans="1:1" x14ac:dyDescent="0.3">
      <c r="A51586" s="13">
        <v>0.13439908237976</v>
      </c>
    </row>
    <row r="51587" spans="1:1" x14ac:dyDescent="0.3">
      <c r="A51587" s="13">
        <v>0.15041135030736</v>
      </c>
    </row>
    <row r="51588" spans="1:1" x14ac:dyDescent="0.3">
      <c r="A51588" s="13">
        <v>0.20731523408607</v>
      </c>
    </row>
    <row r="51589" spans="1:1" x14ac:dyDescent="0.3">
      <c r="A51589" s="13">
        <v>0.18884470951698001</v>
      </c>
    </row>
    <row r="51590" spans="1:1" x14ac:dyDescent="0.3">
      <c r="A51590" s="13">
        <v>8.4941045849880006E-2</v>
      </c>
    </row>
    <row r="51591" spans="1:1" x14ac:dyDescent="0.3">
      <c r="A51591" s="13">
        <v>0.39721348986302002</v>
      </c>
    </row>
    <row r="51592" spans="1:1" x14ac:dyDescent="0.3">
      <c r="A51592" s="13">
        <v>0.11478244560712</v>
      </c>
    </row>
    <row r="51593" spans="1:1" x14ac:dyDescent="0.3">
      <c r="A51593" s="13">
        <v>0.21288972760267999</v>
      </c>
    </row>
    <row r="51594" spans="1:1" x14ac:dyDescent="0.3">
      <c r="A51594" s="13">
        <v>0.16228658937785001</v>
      </c>
    </row>
    <row r="51595" spans="1:1" x14ac:dyDescent="0.3">
      <c r="A51595" s="13">
        <v>0.16287567419561</v>
      </c>
    </row>
    <row r="51596" spans="1:1" x14ac:dyDescent="0.3">
      <c r="A51596" s="13">
        <v>0.14153838313556</v>
      </c>
    </row>
    <row r="51597" spans="1:1" x14ac:dyDescent="0.3">
      <c r="A51597" s="13">
        <v>0.17562870193555</v>
      </c>
    </row>
    <row r="51598" spans="1:1" x14ac:dyDescent="0.3">
      <c r="A51598" s="13">
        <v>0.13056381407706</v>
      </c>
    </row>
    <row r="51599" spans="1:1" x14ac:dyDescent="0.3">
      <c r="A51599" s="13">
        <v>0.18971680616239001</v>
      </c>
    </row>
    <row r="51600" spans="1:1" x14ac:dyDescent="0.3">
      <c r="A51600" s="13">
        <v>0.24601307142614001</v>
      </c>
    </row>
    <row r="51601" spans="1:1" x14ac:dyDescent="0.3">
      <c r="A51601" s="13">
        <v>0.13422307558394</v>
      </c>
    </row>
    <row r="51602" spans="1:1" x14ac:dyDescent="0.3">
      <c r="A51602" s="13">
        <v>0.26776819411862002</v>
      </c>
    </row>
    <row r="51603" spans="1:1" x14ac:dyDescent="0.3">
      <c r="A51603" s="13">
        <v>0.18327430225883001</v>
      </c>
    </row>
    <row r="51604" spans="1:1" x14ac:dyDescent="0.3">
      <c r="A51604" s="13">
        <v>0.10809470180965999</v>
      </c>
    </row>
    <row r="51605" spans="1:1" x14ac:dyDescent="0.3">
      <c r="A51605" s="13">
        <v>0.23619497817966001</v>
      </c>
    </row>
    <row r="51606" spans="1:1" x14ac:dyDescent="0.3">
      <c r="A51606" s="13">
        <v>0.15765933103657001</v>
      </c>
    </row>
    <row r="51607" spans="1:1" x14ac:dyDescent="0.3">
      <c r="A51607" s="13">
        <v>0.26477938633559001</v>
      </c>
    </row>
    <row r="51608" spans="1:1" x14ac:dyDescent="0.3">
      <c r="A51608" s="13">
        <v>8.6037155862505002E-2</v>
      </c>
    </row>
    <row r="51609" spans="1:1" x14ac:dyDescent="0.3">
      <c r="A51609" s="13">
        <v>0.15517598002208</v>
      </c>
    </row>
    <row r="51610" spans="1:1" x14ac:dyDescent="0.3">
      <c r="A51610" s="13">
        <v>0.20728574029614</v>
      </c>
    </row>
    <row r="51611" spans="1:1" x14ac:dyDescent="0.3">
      <c r="A51611" s="13">
        <v>0.14044254131214001</v>
      </c>
    </row>
    <row r="51612" spans="1:1" x14ac:dyDescent="0.3">
      <c r="A51612" s="13">
        <v>0.13281670528642001</v>
      </c>
    </row>
    <row r="51613" spans="1:1" x14ac:dyDescent="0.3">
      <c r="A51613" s="13">
        <v>0.18398971710542</v>
      </c>
    </row>
    <row r="51614" spans="1:1" x14ac:dyDescent="0.3">
      <c r="A51614" s="13">
        <v>0.22000031061152001</v>
      </c>
    </row>
    <row r="51615" spans="1:1" x14ac:dyDescent="0.3">
      <c r="A51615" s="13">
        <v>0.16872013856804</v>
      </c>
    </row>
    <row r="51616" spans="1:1" x14ac:dyDescent="0.3">
      <c r="A51616" s="13">
        <v>0.19582700945323001</v>
      </c>
    </row>
    <row r="51617" spans="1:1" x14ac:dyDescent="0.3">
      <c r="A51617" s="13">
        <v>0.19582700945323001</v>
      </c>
    </row>
    <row r="51618" spans="1:1" x14ac:dyDescent="0.3">
      <c r="A51618" s="13">
        <v>0.23622367508517</v>
      </c>
    </row>
    <row r="51619" spans="1:1" x14ac:dyDescent="0.3">
      <c r="A51619" s="13">
        <v>0.19098183667101001</v>
      </c>
    </row>
    <row r="51620" spans="1:1" x14ac:dyDescent="0.3">
      <c r="A51620" s="13">
        <v>0.30955004271273001</v>
      </c>
    </row>
    <row r="51621" spans="1:1" x14ac:dyDescent="0.3">
      <c r="A51621" s="13">
        <v>0.21621992566388001</v>
      </c>
    </row>
    <row r="51622" spans="1:1" x14ac:dyDescent="0.3">
      <c r="A51622" s="13">
        <v>0.16049796609728001</v>
      </c>
    </row>
    <row r="51623" spans="1:1" x14ac:dyDescent="0.3">
      <c r="A51623" s="13">
        <v>0.11048245021149</v>
      </c>
    </row>
    <row r="51624" spans="1:1" x14ac:dyDescent="0.3">
      <c r="A51624" s="13">
        <v>0.18851101991111999</v>
      </c>
    </row>
    <row r="51625" spans="1:1" x14ac:dyDescent="0.3">
      <c r="A51625" s="13">
        <v>0.15585047365939</v>
      </c>
    </row>
    <row r="51626" spans="1:1" x14ac:dyDescent="0.3">
      <c r="A51626" s="13">
        <v>0.17792033024633</v>
      </c>
    </row>
    <row r="51627" spans="1:1" x14ac:dyDescent="0.3">
      <c r="A51627" s="13">
        <v>0.20414303829566999</v>
      </c>
    </row>
    <row r="51628" spans="1:1" x14ac:dyDescent="0.3">
      <c r="A51628" s="13">
        <v>0.15272887422191</v>
      </c>
    </row>
    <row r="51629" spans="1:1" x14ac:dyDescent="0.3">
      <c r="A51629" s="13">
        <v>0.15272887422191</v>
      </c>
    </row>
    <row r="51630" spans="1:1" x14ac:dyDescent="0.3">
      <c r="A51630" s="13">
        <v>0.32789197409137999</v>
      </c>
    </row>
    <row r="51631" spans="1:1" x14ac:dyDescent="0.3">
      <c r="A51631" s="13">
        <v>0.32789197409137999</v>
      </c>
    </row>
    <row r="51632" spans="1:1" x14ac:dyDescent="0.3">
      <c r="A51632" s="13">
        <v>0.14450370873530999</v>
      </c>
    </row>
    <row r="51633" spans="1:1" x14ac:dyDescent="0.3">
      <c r="A51633" s="13">
        <v>0.18480828602124999</v>
      </c>
    </row>
    <row r="51634" spans="1:1" x14ac:dyDescent="0.3">
      <c r="A51634" s="13">
        <v>0.22523517846515001</v>
      </c>
    </row>
    <row r="51635" spans="1:1" x14ac:dyDescent="0.3">
      <c r="A51635" s="13">
        <v>0.11373722329928</v>
      </c>
    </row>
    <row r="51636" spans="1:1" x14ac:dyDescent="0.3">
      <c r="A51636" s="13">
        <v>0.13241871294270999</v>
      </c>
    </row>
    <row r="51637" spans="1:1" x14ac:dyDescent="0.3">
      <c r="A51637" s="13">
        <v>0.15861474201921</v>
      </c>
    </row>
    <row r="51638" spans="1:1" x14ac:dyDescent="0.3">
      <c r="A51638" s="13">
        <v>0.12308270566093001</v>
      </c>
    </row>
    <row r="51639" spans="1:1" x14ac:dyDescent="0.3">
      <c r="A51639" s="13">
        <v>0.15486966143656</v>
      </c>
    </row>
    <row r="51640" spans="1:1" x14ac:dyDescent="0.3">
      <c r="A51640" s="13">
        <v>0.19707904381222</v>
      </c>
    </row>
    <row r="51641" spans="1:1" x14ac:dyDescent="0.3">
      <c r="A51641" s="13">
        <v>0.12135234231641</v>
      </c>
    </row>
    <row r="51642" spans="1:1" x14ac:dyDescent="0.3">
      <c r="A51642" s="13">
        <v>0.16013232190748</v>
      </c>
    </row>
    <row r="51643" spans="1:1" x14ac:dyDescent="0.3">
      <c r="A51643" s="13">
        <v>0.27403197257647</v>
      </c>
    </row>
    <row r="51644" spans="1:1" x14ac:dyDescent="0.3">
      <c r="A51644" s="13">
        <v>0.11736648183536</v>
      </c>
    </row>
    <row r="51645" spans="1:1" x14ac:dyDescent="0.3">
      <c r="A51645" s="13">
        <v>0.15245775924593</v>
      </c>
    </row>
    <row r="51646" spans="1:1" x14ac:dyDescent="0.3">
      <c r="A51646" s="13">
        <v>0.14734480525167001</v>
      </c>
    </row>
    <row r="51647" spans="1:1" x14ac:dyDescent="0.3">
      <c r="A51647" s="13">
        <v>0.11393939110963</v>
      </c>
    </row>
    <row r="51648" spans="1:1" x14ac:dyDescent="0.3">
      <c r="A51648" s="13">
        <v>7.8813717993528001E-2</v>
      </c>
    </row>
    <row r="51649" spans="1:1" x14ac:dyDescent="0.3">
      <c r="A51649" s="13">
        <v>0.11794750209057001</v>
      </c>
    </row>
    <row r="51650" spans="1:1" x14ac:dyDescent="0.3">
      <c r="A51650" s="13">
        <v>0.20036365882884999</v>
      </c>
    </row>
    <row r="51651" spans="1:1" x14ac:dyDescent="0.3">
      <c r="A51651" s="13">
        <v>9.4569971824832996E-2</v>
      </c>
    </row>
    <row r="51652" spans="1:1" x14ac:dyDescent="0.3">
      <c r="A51652" s="13">
        <v>8.2896078374550999E-2</v>
      </c>
    </row>
    <row r="51653" spans="1:1" x14ac:dyDescent="0.3">
      <c r="A51653" s="13">
        <v>0.15513341158405</v>
      </c>
    </row>
    <row r="51654" spans="1:1" x14ac:dyDescent="0.3">
      <c r="A51654" s="13">
        <v>0.13109544792194999</v>
      </c>
    </row>
    <row r="51655" spans="1:1" x14ac:dyDescent="0.3">
      <c r="A51655" s="13">
        <v>7.3121705539845996E-2</v>
      </c>
    </row>
    <row r="51656" spans="1:1" x14ac:dyDescent="0.3">
      <c r="A51656" s="13">
        <v>0.16574308990395001</v>
      </c>
    </row>
    <row r="51657" spans="1:1" x14ac:dyDescent="0.3">
      <c r="A51657" s="13">
        <v>0.14888542761786</v>
      </c>
    </row>
    <row r="51658" spans="1:1" x14ac:dyDescent="0.3">
      <c r="A51658" s="13">
        <v>0.13503413145408999</v>
      </c>
    </row>
    <row r="51659" spans="1:1" x14ac:dyDescent="0.3">
      <c r="A51659" s="13">
        <v>0.17680665154034</v>
      </c>
    </row>
    <row r="51660" spans="1:1" x14ac:dyDescent="0.3">
      <c r="A51660" s="13">
        <v>0.18803679081165001</v>
      </c>
    </row>
    <row r="51661" spans="1:1" x14ac:dyDescent="0.3">
      <c r="A51661" s="13">
        <v>9.7127527544288994E-2</v>
      </c>
    </row>
    <row r="51662" spans="1:1" x14ac:dyDescent="0.3">
      <c r="A51662" s="13">
        <v>9.7127527544288994E-2</v>
      </c>
    </row>
    <row r="51663" spans="1:1" x14ac:dyDescent="0.3">
      <c r="A51663" s="13">
        <v>0.13906987695074</v>
      </c>
    </row>
    <row r="51664" spans="1:1" x14ac:dyDescent="0.3">
      <c r="A51664" s="13">
        <v>0.14391990133810001</v>
      </c>
    </row>
    <row r="51665" spans="1:1" x14ac:dyDescent="0.3">
      <c r="A51665" s="13">
        <v>0.16353572990845999</v>
      </c>
    </row>
    <row r="51666" spans="1:1" x14ac:dyDescent="0.3">
      <c r="A51666" s="13">
        <v>0.20912440264636001</v>
      </c>
    </row>
    <row r="51667" spans="1:1" x14ac:dyDescent="0.3">
      <c r="A51667" s="13">
        <v>8.2050591795640004E-2</v>
      </c>
    </row>
    <row r="51668" spans="1:1" x14ac:dyDescent="0.3">
      <c r="A51668" s="13">
        <v>0.21020580953835999</v>
      </c>
    </row>
    <row r="51669" spans="1:1" x14ac:dyDescent="0.3">
      <c r="A51669" s="13">
        <v>0.20855214021241</v>
      </c>
    </row>
    <row r="51670" spans="1:1" x14ac:dyDescent="0.3">
      <c r="A51670" s="13">
        <v>0.14286628625122999</v>
      </c>
    </row>
    <row r="51671" spans="1:1" x14ac:dyDescent="0.3">
      <c r="A51671" s="13">
        <v>0.15986482170406</v>
      </c>
    </row>
    <row r="51672" spans="1:1" x14ac:dyDescent="0.3">
      <c r="A51672" s="13">
        <v>0.13903668301141001</v>
      </c>
    </row>
    <row r="51673" spans="1:1" x14ac:dyDescent="0.3">
      <c r="A51673" s="13">
        <v>0.11470497455941001</v>
      </c>
    </row>
    <row r="51674" spans="1:1" x14ac:dyDescent="0.3">
      <c r="A51674" s="13">
        <v>0.24378392678437</v>
      </c>
    </row>
    <row r="51675" spans="1:1" x14ac:dyDescent="0.3">
      <c r="A51675" s="13">
        <v>0.10913609109236</v>
      </c>
    </row>
    <row r="51676" spans="1:1" x14ac:dyDescent="0.3">
      <c r="A51676" s="13">
        <v>0.19103482602666999</v>
      </c>
    </row>
    <row r="51677" spans="1:1" x14ac:dyDescent="0.3">
      <c r="A51677" s="13">
        <v>0.13730904343471001</v>
      </c>
    </row>
    <row r="51678" spans="1:1" x14ac:dyDescent="0.3">
      <c r="A51678" s="13">
        <v>0.19640472911490001</v>
      </c>
    </row>
    <row r="51679" spans="1:1" x14ac:dyDescent="0.3">
      <c r="A51679" s="13">
        <v>0.17174612595270999</v>
      </c>
    </row>
    <row r="51680" spans="1:1" x14ac:dyDescent="0.3">
      <c r="A51680" s="13">
        <v>0.18898888760603</v>
      </c>
    </row>
    <row r="51681" spans="1:1" x14ac:dyDescent="0.3">
      <c r="A51681" s="13">
        <v>0.1743754157156</v>
      </c>
    </row>
    <row r="51682" spans="1:1" x14ac:dyDescent="0.3">
      <c r="A51682" s="13">
        <v>0.21086177464294001</v>
      </c>
    </row>
    <row r="51683" spans="1:1" x14ac:dyDescent="0.3">
      <c r="A51683" s="13">
        <v>0.25154297693465999</v>
      </c>
    </row>
    <row r="51684" spans="1:1" x14ac:dyDescent="0.3">
      <c r="A51684" s="13">
        <v>0.24589820473557999</v>
      </c>
    </row>
    <row r="51685" spans="1:1" x14ac:dyDescent="0.3">
      <c r="A51685" s="13">
        <v>6.6080127194527993E-2</v>
      </c>
    </row>
    <row r="51686" spans="1:1" x14ac:dyDescent="0.3">
      <c r="A51686" s="13">
        <v>0.20376049410456001</v>
      </c>
    </row>
    <row r="51687" spans="1:1" x14ac:dyDescent="0.3">
      <c r="A51687" s="13">
        <v>0.16681983426611</v>
      </c>
    </row>
    <row r="51688" spans="1:1" x14ac:dyDescent="0.3">
      <c r="A51688" s="13">
        <v>0.12475478270595</v>
      </c>
    </row>
    <row r="51689" spans="1:1" x14ac:dyDescent="0.3">
      <c r="A51689" s="13">
        <v>0.18374025599582</v>
      </c>
    </row>
    <row r="51690" spans="1:1" x14ac:dyDescent="0.3">
      <c r="A51690" s="13">
        <v>0.19838220466192999</v>
      </c>
    </row>
    <row r="51691" spans="1:1" x14ac:dyDescent="0.3">
      <c r="A51691" s="13">
        <v>0.17020242039006001</v>
      </c>
    </row>
    <row r="51692" spans="1:1" x14ac:dyDescent="0.3">
      <c r="A51692" s="13">
        <v>0.13162823358963999</v>
      </c>
    </row>
    <row r="51693" spans="1:1" x14ac:dyDescent="0.3">
      <c r="A51693" s="13">
        <v>0.17479516824649999</v>
      </c>
    </row>
    <row r="51694" spans="1:1" x14ac:dyDescent="0.3">
      <c r="A51694" s="13">
        <v>0.217326226288</v>
      </c>
    </row>
    <row r="51695" spans="1:1" x14ac:dyDescent="0.3">
      <c r="A51695" s="13">
        <v>0.110565386606</v>
      </c>
    </row>
    <row r="51696" spans="1:1" x14ac:dyDescent="0.3">
      <c r="A51696" s="13">
        <v>0.25091994297836001</v>
      </c>
    </row>
    <row r="51697" spans="1:1" x14ac:dyDescent="0.3">
      <c r="A51697" s="13">
        <v>0.12417574230004</v>
      </c>
    </row>
    <row r="51698" spans="1:1" x14ac:dyDescent="0.3">
      <c r="A51698" s="13">
        <v>0.13099319231699</v>
      </c>
    </row>
    <row r="51699" spans="1:1" x14ac:dyDescent="0.3">
      <c r="A51699" s="13">
        <v>5.8014516523360003E-2</v>
      </c>
    </row>
    <row r="51700" spans="1:1" x14ac:dyDescent="0.3">
      <c r="A51700" s="13">
        <v>0.24003406988733</v>
      </c>
    </row>
    <row r="51701" spans="1:1" x14ac:dyDescent="0.3">
      <c r="A51701" s="13">
        <v>0.15820110505619001</v>
      </c>
    </row>
    <row r="51702" spans="1:1" x14ac:dyDescent="0.3">
      <c r="A51702" s="13">
        <v>0.25840736068233999</v>
      </c>
    </row>
    <row r="51703" spans="1:1" x14ac:dyDescent="0.3">
      <c r="A51703" s="13">
        <v>0.23180551411834999</v>
      </c>
    </row>
    <row r="51704" spans="1:1" x14ac:dyDescent="0.3">
      <c r="A51704" s="13">
        <v>0.10981599337429999</v>
      </c>
    </row>
    <row r="51705" spans="1:1" x14ac:dyDescent="0.3">
      <c r="A51705" s="13">
        <v>0.21219370626058001</v>
      </c>
    </row>
    <row r="51706" spans="1:1" x14ac:dyDescent="0.3">
      <c r="A51706" s="13">
        <v>0.1481757504249</v>
      </c>
    </row>
    <row r="51707" spans="1:1" x14ac:dyDescent="0.3">
      <c r="A51707" s="13">
        <v>0.11397021806045</v>
      </c>
    </row>
    <row r="51708" spans="1:1" x14ac:dyDescent="0.3">
      <c r="A51708" s="13">
        <v>0.21280939025501999</v>
      </c>
    </row>
    <row r="51709" spans="1:1" x14ac:dyDescent="0.3">
      <c r="A51709" s="13">
        <v>0.25583516833570003</v>
      </c>
    </row>
    <row r="51710" spans="1:1" x14ac:dyDescent="0.3">
      <c r="A51710" s="13">
        <v>0.13712088527967001</v>
      </c>
    </row>
    <row r="51711" spans="1:1" x14ac:dyDescent="0.3">
      <c r="A51711" s="13">
        <v>0.20965847303606999</v>
      </c>
    </row>
    <row r="51712" spans="1:1" x14ac:dyDescent="0.3">
      <c r="A51712" s="13">
        <v>7.0785075001274997E-2</v>
      </c>
    </row>
    <row r="51713" spans="1:1" x14ac:dyDescent="0.3">
      <c r="A51713" s="13">
        <v>0.21846369540311</v>
      </c>
    </row>
    <row r="51714" spans="1:1" x14ac:dyDescent="0.3">
      <c r="A51714" s="13">
        <v>0.17466610257111001</v>
      </c>
    </row>
    <row r="51715" spans="1:1" x14ac:dyDescent="0.3">
      <c r="A51715" s="13">
        <v>0.13869346600192001</v>
      </c>
    </row>
    <row r="51716" spans="1:1" x14ac:dyDescent="0.3">
      <c r="A51716" s="13">
        <v>0.18330086992997999</v>
      </c>
    </row>
    <row r="51717" spans="1:1" x14ac:dyDescent="0.3">
      <c r="A51717" s="13">
        <v>0.1450952184631</v>
      </c>
    </row>
    <row r="51718" spans="1:1" x14ac:dyDescent="0.3">
      <c r="A51718" s="13">
        <v>0.17923519333431001</v>
      </c>
    </row>
    <row r="51719" spans="1:1" x14ac:dyDescent="0.3">
      <c r="A51719" s="13">
        <v>0.19370161179608</v>
      </c>
    </row>
    <row r="51720" spans="1:1" x14ac:dyDescent="0.3">
      <c r="A51720" s="13">
        <v>0.15929955175266</v>
      </c>
    </row>
    <row r="51721" spans="1:1" x14ac:dyDescent="0.3">
      <c r="A51721" s="13">
        <v>0.10696085276244</v>
      </c>
    </row>
    <row r="51722" spans="1:1" x14ac:dyDescent="0.3">
      <c r="A51722" s="13">
        <v>0.10696085276244</v>
      </c>
    </row>
    <row r="51723" spans="1:1" x14ac:dyDescent="0.3">
      <c r="A51723" s="13">
        <v>0.18431004975160001</v>
      </c>
    </row>
    <row r="51724" spans="1:1" x14ac:dyDescent="0.3">
      <c r="A51724" s="13">
        <v>0.14246741525069001</v>
      </c>
    </row>
    <row r="51725" spans="1:1" x14ac:dyDescent="0.3">
      <c r="A51725" s="13">
        <v>0.11962163945271</v>
      </c>
    </row>
    <row r="51726" spans="1:1" x14ac:dyDescent="0.3">
      <c r="A51726" s="13">
        <v>0.15750575621928001</v>
      </c>
    </row>
    <row r="51727" spans="1:1" x14ac:dyDescent="0.3">
      <c r="A51727" s="13">
        <v>0.1064942757454</v>
      </c>
    </row>
    <row r="51728" spans="1:1" x14ac:dyDescent="0.3">
      <c r="A51728" s="13">
        <v>9.1856728535780002E-2</v>
      </c>
    </row>
    <row r="51729" spans="1:1" x14ac:dyDescent="0.3">
      <c r="A51729" s="13">
        <v>0.21180150741567</v>
      </c>
    </row>
    <row r="51730" spans="1:1" x14ac:dyDescent="0.3">
      <c r="A51730" s="13">
        <v>0.1641861082951</v>
      </c>
    </row>
    <row r="51731" spans="1:1" x14ac:dyDescent="0.3">
      <c r="A51731" s="13">
        <v>0.16215312856173</v>
      </c>
    </row>
    <row r="51732" spans="1:1" x14ac:dyDescent="0.3">
      <c r="A51732" s="13">
        <v>0.17967595223390001</v>
      </c>
    </row>
    <row r="51733" spans="1:1" x14ac:dyDescent="0.3">
      <c r="A51733" s="13">
        <v>0.10757271661644</v>
      </c>
    </row>
    <row r="51734" spans="1:1" x14ac:dyDescent="0.3">
      <c r="A51734" s="13">
        <v>0.19568468026617999</v>
      </c>
    </row>
    <row r="51735" spans="1:1" x14ac:dyDescent="0.3">
      <c r="A51735" s="13">
        <v>3.2822302256960999E-2</v>
      </c>
    </row>
    <row r="51736" spans="1:1" x14ac:dyDescent="0.3">
      <c r="A51736" s="13">
        <v>0.15716430029680001</v>
      </c>
    </row>
    <row r="51737" spans="1:1" x14ac:dyDescent="0.3">
      <c r="A51737" s="13">
        <v>0.11680163091689</v>
      </c>
    </row>
    <row r="51738" spans="1:1" x14ac:dyDescent="0.3">
      <c r="A51738" s="13">
        <v>0.12223755110677</v>
      </c>
    </row>
    <row r="51739" spans="1:1" x14ac:dyDescent="0.3">
      <c r="A51739" s="13">
        <v>0.20112390283086001</v>
      </c>
    </row>
    <row r="51740" spans="1:1" x14ac:dyDescent="0.3">
      <c r="A51740" s="13">
        <v>0.26321621628170999</v>
      </c>
    </row>
    <row r="51741" spans="1:1" x14ac:dyDescent="0.3">
      <c r="A51741" s="13">
        <v>0.1245589751037</v>
      </c>
    </row>
    <row r="51742" spans="1:1" x14ac:dyDescent="0.3">
      <c r="A51742" s="13">
        <v>0.25323810595868002</v>
      </c>
    </row>
    <row r="51743" spans="1:1" x14ac:dyDescent="0.3">
      <c r="A51743" s="13">
        <v>0.20699861529715</v>
      </c>
    </row>
    <row r="51744" spans="1:1" x14ac:dyDescent="0.3">
      <c r="A51744" s="13">
        <v>9.4357466652523994E-2</v>
      </c>
    </row>
    <row r="51745" spans="1:1" x14ac:dyDescent="0.3">
      <c r="A51745" s="13">
        <v>0.32643736306413002</v>
      </c>
    </row>
    <row r="51746" spans="1:1" x14ac:dyDescent="0.3">
      <c r="A51746" s="13">
        <v>0.14409723203604999</v>
      </c>
    </row>
    <row r="51747" spans="1:1" x14ac:dyDescent="0.3">
      <c r="A51747" s="13">
        <v>0.22522273233338999</v>
      </c>
    </row>
    <row r="51748" spans="1:1" x14ac:dyDescent="0.3">
      <c r="A51748" s="13">
        <v>0.23400115518353001</v>
      </c>
    </row>
    <row r="51749" spans="1:1" x14ac:dyDescent="0.3">
      <c r="A51749" s="13">
        <v>0.22118421967643001</v>
      </c>
    </row>
    <row r="51750" spans="1:1" x14ac:dyDescent="0.3">
      <c r="A51750" s="13">
        <v>0.12529642497356999</v>
      </c>
    </row>
    <row r="51751" spans="1:1" x14ac:dyDescent="0.3">
      <c r="A51751" s="13">
        <v>0.20058433833551001</v>
      </c>
    </row>
    <row r="51752" spans="1:1" x14ac:dyDescent="0.3">
      <c r="A51752" s="13">
        <v>0.16087196886749999</v>
      </c>
    </row>
    <row r="51753" spans="1:1" x14ac:dyDescent="0.3">
      <c r="A51753" s="13">
        <v>0.19695943974068</v>
      </c>
    </row>
    <row r="51754" spans="1:1" x14ac:dyDescent="0.3">
      <c r="A51754" s="13">
        <v>0.35625566338904002</v>
      </c>
    </row>
    <row r="51755" spans="1:1" x14ac:dyDescent="0.3">
      <c r="A51755" s="13">
        <v>0.195144603192</v>
      </c>
    </row>
    <row r="51756" spans="1:1" x14ac:dyDescent="0.3">
      <c r="A51756" s="13">
        <v>0.18010120484368999</v>
      </c>
    </row>
    <row r="51757" spans="1:1" x14ac:dyDescent="0.3">
      <c r="A51757" s="13">
        <v>0.18010120484368999</v>
      </c>
    </row>
    <row r="51758" spans="1:1" x14ac:dyDescent="0.3">
      <c r="A51758" s="13">
        <v>0.18010120484368999</v>
      </c>
    </row>
    <row r="51759" spans="1:1" x14ac:dyDescent="0.3">
      <c r="A51759" s="13">
        <v>0.15185114166385999</v>
      </c>
    </row>
    <row r="51760" spans="1:1" x14ac:dyDescent="0.3">
      <c r="A51760" s="13">
        <v>0.12302403911868</v>
      </c>
    </row>
    <row r="51761" spans="1:1" x14ac:dyDescent="0.3">
      <c r="A51761" s="13">
        <v>0.31031630709150998</v>
      </c>
    </row>
    <row r="51762" spans="1:1" x14ac:dyDescent="0.3">
      <c r="A51762" s="13">
        <v>0.10503122609781</v>
      </c>
    </row>
    <row r="51763" spans="1:1" x14ac:dyDescent="0.3">
      <c r="A51763" s="13">
        <v>0.10503122609781</v>
      </c>
    </row>
    <row r="51764" spans="1:1" x14ac:dyDescent="0.3">
      <c r="A51764" s="13">
        <v>0.20636429007498</v>
      </c>
    </row>
    <row r="51765" spans="1:1" x14ac:dyDescent="0.3">
      <c r="A51765" s="13">
        <v>0.13281629007026999</v>
      </c>
    </row>
    <row r="51766" spans="1:1" x14ac:dyDescent="0.3">
      <c r="A51766" s="13">
        <v>0.20815357632859999</v>
      </c>
    </row>
    <row r="51767" spans="1:1" x14ac:dyDescent="0.3">
      <c r="A51767" s="13">
        <v>0.15713341931565999</v>
      </c>
    </row>
    <row r="51768" spans="1:1" x14ac:dyDescent="0.3">
      <c r="A51768" s="13">
        <v>0.18113984515906001</v>
      </c>
    </row>
    <row r="51769" spans="1:1" x14ac:dyDescent="0.3">
      <c r="A51769" s="13">
        <v>0.16870108138518999</v>
      </c>
    </row>
    <row r="51770" spans="1:1" x14ac:dyDescent="0.3">
      <c r="A51770" s="13">
        <v>4.1601759922297997E-2</v>
      </c>
    </row>
    <row r="51771" spans="1:1" x14ac:dyDescent="0.3">
      <c r="A51771" s="13">
        <v>0.18645371396018001</v>
      </c>
    </row>
    <row r="51772" spans="1:1" x14ac:dyDescent="0.3">
      <c r="A51772" s="13">
        <v>0.18963289507941999</v>
      </c>
    </row>
    <row r="51773" spans="1:1" x14ac:dyDescent="0.3">
      <c r="A51773" s="13">
        <v>0.25394764315812002</v>
      </c>
    </row>
    <row r="51774" spans="1:1" x14ac:dyDescent="0.3">
      <c r="A51774" s="13">
        <v>0.12677186609501001</v>
      </c>
    </row>
    <row r="51775" spans="1:1" x14ac:dyDescent="0.3">
      <c r="A51775" s="13">
        <v>0.11250136284815999</v>
      </c>
    </row>
    <row r="51776" spans="1:1" x14ac:dyDescent="0.3">
      <c r="A51776" s="13">
        <v>0.14428136238771</v>
      </c>
    </row>
    <row r="51777" spans="1:1" x14ac:dyDescent="0.3">
      <c r="A51777" s="13">
        <v>0.17706246972268</v>
      </c>
    </row>
    <row r="51778" spans="1:1" x14ac:dyDescent="0.3">
      <c r="A51778" s="13">
        <v>0.19084195804623999</v>
      </c>
    </row>
    <row r="51779" spans="1:1" x14ac:dyDescent="0.3">
      <c r="A51779" s="13">
        <v>5.8833576513490998E-2</v>
      </c>
    </row>
    <row r="51780" spans="1:1" x14ac:dyDescent="0.3">
      <c r="A51780" s="13">
        <v>0.1795790509155</v>
      </c>
    </row>
    <row r="51781" spans="1:1" x14ac:dyDescent="0.3">
      <c r="A51781" s="13">
        <v>0.13610359504432001</v>
      </c>
    </row>
    <row r="51782" spans="1:1" x14ac:dyDescent="0.3">
      <c r="A51782" s="13">
        <v>0.28611802498033001</v>
      </c>
    </row>
    <row r="51783" spans="1:1" x14ac:dyDescent="0.3">
      <c r="A51783" s="13">
        <v>0.12368750332598</v>
      </c>
    </row>
    <row r="51784" spans="1:1" x14ac:dyDescent="0.3">
      <c r="A51784" s="13">
        <v>0.16358825162101001</v>
      </c>
    </row>
    <row r="51785" spans="1:1" x14ac:dyDescent="0.3">
      <c r="A51785" s="13">
        <v>0.16429955497737</v>
      </c>
    </row>
    <row r="51786" spans="1:1" x14ac:dyDescent="0.3">
      <c r="A51786" s="13">
        <v>0.22894704241902999</v>
      </c>
    </row>
    <row r="51787" spans="1:1" x14ac:dyDescent="0.3">
      <c r="A51787" s="13">
        <v>0.20547008176781001</v>
      </c>
    </row>
    <row r="51788" spans="1:1" x14ac:dyDescent="0.3">
      <c r="A51788" s="13">
        <v>0.23478400716190001</v>
      </c>
    </row>
    <row r="51789" spans="1:1" x14ac:dyDescent="0.3">
      <c r="A51789" s="13">
        <v>0.11506170008806001</v>
      </c>
    </row>
    <row r="51790" spans="1:1" x14ac:dyDescent="0.3">
      <c r="A51790" s="13">
        <v>9.9182620432559002E-2</v>
      </c>
    </row>
    <row r="51791" spans="1:1" x14ac:dyDescent="0.3">
      <c r="A51791" s="13">
        <v>8.8138138446751002E-2</v>
      </c>
    </row>
    <row r="51792" spans="1:1" x14ac:dyDescent="0.3">
      <c r="A51792" s="13">
        <v>0.10346920006974</v>
      </c>
    </row>
    <row r="51793" spans="1:1" x14ac:dyDescent="0.3">
      <c r="A51793" s="13">
        <v>0.16456072234183999</v>
      </c>
    </row>
    <row r="51794" spans="1:1" x14ac:dyDescent="0.3">
      <c r="A51794" s="13">
        <v>0.26576611004419998</v>
      </c>
    </row>
    <row r="51795" spans="1:1" x14ac:dyDescent="0.3">
      <c r="A51795" s="13">
        <v>0.16507558800361999</v>
      </c>
    </row>
    <row r="51796" spans="1:1" x14ac:dyDescent="0.3">
      <c r="A51796" s="13">
        <v>0.17071770340708001</v>
      </c>
    </row>
    <row r="51797" spans="1:1" x14ac:dyDescent="0.3">
      <c r="A51797" s="13">
        <v>0.18473053934288</v>
      </c>
    </row>
    <row r="51798" spans="1:1" x14ac:dyDescent="0.3">
      <c r="A51798" s="13">
        <v>0.17033007603834999</v>
      </c>
    </row>
    <row r="51799" spans="1:1" x14ac:dyDescent="0.3">
      <c r="A51799" s="13">
        <v>6.1388158410824997E-2</v>
      </c>
    </row>
    <row r="51800" spans="1:1" x14ac:dyDescent="0.3">
      <c r="A51800" s="13">
        <v>6.0021490199360997E-2</v>
      </c>
    </row>
    <row r="51801" spans="1:1" x14ac:dyDescent="0.3">
      <c r="A51801" s="13">
        <v>0.18148784520451</v>
      </c>
    </row>
    <row r="51802" spans="1:1" x14ac:dyDescent="0.3">
      <c r="A51802" s="13">
        <v>0.21440566870593999</v>
      </c>
    </row>
    <row r="51803" spans="1:1" x14ac:dyDescent="0.3">
      <c r="A51803" s="13">
        <v>0.30631556047452002</v>
      </c>
    </row>
    <row r="51804" spans="1:1" x14ac:dyDescent="0.3">
      <c r="A51804" s="13">
        <v>0.16112868052245999</v>
      </c>
    </row>
    <row r="51805" spans="1:1" x14ac:dyDescent="0.3">
      <c r="A51805" s="13">
        <v>0.13362312410134999</v>
      </c>
    </row>
    <row r="51806" spans="1:1" x14ac:dyDescent="0.3">
      <c r="A51806" s="13">
        <v>0.16952262712353999</v>
      </c>
    </row>
    <row r="51807" spans="1:1" x14ac:dyDescent="0.3">
      <c r="A51807" s="13">
        <v>0.13560190661482999</v>
      </c>
    </row>
    <row r="51808" spans="1:1" x14ac:dyDescent="0.3">
      <c r="A51808" s="13">
        <v>6.5393899740741002E-2</v>
      </c>
    </row>
    <row r="51809" spans="1:1" x14ac:dyDescent="0.3">
      <c r="A51809" s="13">
        <v>0.17163247288</v>
      </c>
    </row>
    <row r="51810" spans="1:1" x14ac:dyDescent="0.3">
      <c r="A51810" s="13">
        <v>8.8420827821867998E-2</v>
      </c>
    </row>
    <row r="51811" spans="1:1" x14ac:dyDescent="0.3">
      <c r="A51811" s="13">
        <v>0.19036569573643</v>
      </c>
    </row>
    <row r="51812" spans="1:1" x14ac:dyDescent="0.3">
      <c r="A51812" s="13">
        <v>0.22087030794807999</v>
      </c>
    </row>
    <row r="51813" spans="1:1" x14ac:dyDescent="0.3">
      <c r="A51813" s="13">
        <v>0.18644835131929</v>
      </c>
    </row>
    <row r="51814" spans="1:1" x14ac:dyDescent="0.3">
      <c r="A51814" s="13">
        <v>0.17675008813640999</v>
      </c>
    </row>
    <row r="51815" spans="1:1" x14ac:dyDescent="0.3">
      <c r="A51815" s="13">
        <v>0.15692520520004999</v>
      </c>
    </row>
    <row r="51816" spans="1:1" x14ac:dyDescent="0.3">
      <c r="A51816" s="13">
        <v>0.1255042131977</v>
      </c>
    </row>
    <row r="51817" spans="1:1" x14ac:dyDescent="0.3">
      <c r="A51817" s="13">
        <v>0.23042800660401999</v>
      </c>
    </row>
    <row r="51818" spans="1:1" x14ac:dyDescent="0.3">
      <c r="A51818" s="13">
        <v>0.16616206751080001</v>
      </c>
    </row>
    <row r="51819" spans="1:1" x14ac:dyDescent="0.3">
      <c r="A51819" s="13">
        <v>0.19152222840707001</v>
      </c>
    </row>
    <row r="51820" spans="1:1" x14ac:dyDescent="0.3">
      <c r="A51820" s="13">
        <v>0.21321709500059999</v>
      </c>
    </row>
    <row r="51821" spans="1:1" x14ac:dyDescent="0.3">
      <c r="A51821" s="13">
        <v>0.17405860710446</v>
      </c>
    </row>
    <row r="51822" spans="1:1" x14ac:dyDescent="0.3">
      <c r="A51822" s="13">
        <v>0.12561857545944999</v>
      </c>
    </row>
    <row r="51823" spans="1:1" x14ac:dyDescent="0.3">
      <c r="A51823" s="13">
        <v>0.25315801045268999</v>
      </c>
    </row>
    <row r="51824" spans="1:1" x14ac:dyDescent="0.3">
      <c r="A51824" s="13">
        <v>0.1950073808642</v>
      </c>
    </row>
    <row r="51825" spans="1:1" x14ac:dyDescent="0.3">
      <c r="A51825" s="13">
        <v>0.13103819385796001</v>
      </c>
    </row>
    <row r="51826" spans="1:1" x14ac:dyDescent="0.3">
      <c r="A51826" s="13">
        <v>0.16200791838851</v>
      </c>
    </row>
    <row r="51827" spans="1:1" x14ac:dyDescent="0.3">
      <c r="A51827" s="13">
        <v>0.23319309416334999</v>
      </c>
    </row>
    <row r="51828" spans="1:1" x14ac:dyDescent="0.3">
      <c r="A51828" s="13">
        <v>0.18864189017773</v>
      </c>
    </row>
    <row r="51829" spans="1:1" x14ac:dyDescent="0.3">
      <c r="A51829" s="13">
        <v>0.10818202276437</v>
      </c>
    </row>
    <row r="51830" spans="1:1" x14ac:dyDescent="0.3">
      <c r="A51830" s="13">
        <v>0.17142963404451</v>
      </c>
    </row>
    <row r="51831" spans="1:1" x14ac:dyDescent="0.3">
      <c r="A51831" s="13">
        <v>6.6995563507960001E-2</v>
      </c>
    </row>
    <row r="51832" spans="1:1" x14ac:dyDescent="0.3">
      <c r="A51832" s="13">
        <v>0.16217206275133</v>
      </c>
    </row>
    <row r="51833" spans="1:1" x14ac:dyDescent="0.3">
      <c r="A51833" s="13">
        <v>0.28892216578261998</v>
      </c>
    </row>
    <row r="51834" spans="1:1" x14ac:dyDescent="0.3">
      <c r="A51834" s="13">
        <v>0.13821787143309999</v>
      </c>
    </row>
    <row r="51835" spans="1:1" x14ac:dyDescent="0.3">
      <c r="A51835" s="13">
        <v>0.22148302367615</v>
      </c>
    </row>
    <row r="51836" spans="1:1" x14ac:dyDescent="0.3">
      <c r="A51836" s="13">
        <v>0.25241381773500998</v>
      </c>
    </row>
    <row r="51837" spans="1:1" x14ac:dyDescent="0.3">
      <c r="A51837" s="13">
        <v>0.21547454592070001</v>
      </c>
    </row>
    <row r="51838" spans="1:1" x14ac:dyDescent="0.3">
      <c r="A51838" s="13">
        <v>8.8976850956485998E-2</v>
      </c>
    </row>
    <row r="51839" spans="1:1" x14ac:dyDescent="0.3">
      <c r="A51839" s="13">
        <v>0.22779258543094</v>
      </c>
    </row>
    <row r="51840" spans="1:1" x14ac:dyDescent="0.3">
      <c r="A51840" s="13">
        <v>0.22779258543094</v>
      </c>
    </row>
    <row r="51841" spans="1:1" x14ac:dyDescent="0.3">
      <c r="A51841" s="13">
        <v>0.16044214686169</v>
      </c>
    </row>
    <row r="51842" spans="1:1" x14ac:dyDescent="0.3">
      <c r="A51842" s="13">
        <v>0.19401423096734</v>
      </c>
    </row>
    <row r="51843" spans="1:1" x14ac:dyDescent="0.3">
      <c r="A51843" s="13">
        <v>0.16862223911908</v>
      </c>
    </row>
    <row r="51844" spans="1:1" x14ac:dyDescent="0.3">
      <c r="A51844" s="13">
        <v>0.16307312956855</v>
      </c>
    </row>
    <row r="51845" spans="1:1" x14ac:dyDescent="0.3">
      <c r="A51845" s="13">
        <v>0.21672397767730001</v>
      </c>
    </row>
    <row r="51846" spans="1:1" x14ac:dyDescent="0.3">
      <c r="A51846" s="13">
        <v>0.20876779703192999</v>
      </c>
    </row>
    <row r="51847" spans="1:1" x14ac:dyDescent="0.3">
      <c r="A51847" s="13">
        <v>0.18240977150667001</v>
      </c>
    </row>
    <row r="51848" spans="1:1" x14ac:dyDescent="0.3">
      <c r="A51848" s="13">
        <v>9.9888294265895003E-2</v>
      </c>
    </row>
    <row r="51849" spans="1:1" x14ac:dyDescent="0.3">
      <c r="A51849" s="13">
        <v>0.10698191806179</v>
      </c>
    </row>
    <row r="51850" spans="1:1" x14ac:dyDescent="0.3">
      <c r="A51850" s="13">
        <v>0.20743449807889999</v>
      </c>
    </row>
    <row r="51851" spans="1:1" x14ac:dyDescent="0.3">
      <c r="A51851" s="13">
        <v>0.2498267191486</v>
      </c>
    </row>
    <row r="51852" spans="1:1" x14ac:dyDescent="0.3">
      <c r="A51852" s="13">
        <v>0.16335709363288001</v>
      </c>
    </row>
    <row r="51853" spans="1:1" x14ac:dyDescent="0.3">
      <c r="A51853" s="13">
        <v>0.15973126154150999</v>
      </c>
    </row>
    <row r="51854" spans="1:1" x14ac:dyDescent="0.3">
      <c r="A51854" s="13">
        <v>0.13360467995096001</v>
      </c>
    </row>
    <row r="51855" spans="1:1" x14ac:dyDescent="0.3">
      <c r="A51855" s="13">
        <v>9.5999621994702994E-2</v>
      </c>
    </row>
    <row r="51856" spans="1:1" x14ac:dyDescent="0.3">
      <c r="A51856" s="13">
        <v>0.20280641172336</v>
      </c>
    </row>
    <row r="51857" spans="1:1" x14ac:dyDescent="0.3">
      <c r="A51857" s="13">
        <v>0.19776530872211001</v>
      </c>
    </row>
    <row r="51858" spans="1:1" x14ac:dyDescent="0.3">
      <c r="A51858" s="13">
        <v>6.0121857890827003E-2</v>
      </c>
    </row>
    <row r="51859" spans="1:1" x14ac:dyDescent="0.3">
      <c r="A51859" s="13">
        <v>0.29927876317667002</v>
      </c>
    </row>
    <row r="51860" spans="1:1" x14ac:dyDescent="0.3">
      <c r="A51860" s="13">
        <v>0.20870908638655</v>
      </c>
    </row>
    <row r="51861" spans="1:1" x14ac:dyDescent="0.3">
      <c r="A51861" s="13">
        <v>0.23805534897895</v>
      </c>
    </row>
    <row r="51862" spans="1:1" x14ac:dyDescent="0.3">
      <c r="A51862" s="13">
        <v>6.6406268584637995E-2</v>
      </c>
    </row>
    <row r="51863" spans="1:1" x14ac:dyDescent="0.3">
      <c r="A51863" s="13">
        <v>0.11718452120518</v>
      </c>
    </row>
    <row r="51864" spans="1:1" x14ac:dyDescent="0.3">
      <c r="A51864" s="13">
        <v>9.6657783386479998E-2</v>
      </c>
    </row>
    <row r="51865" spans="1:1" x14ac:dyDescent="0.3">
      <c r="A51865" s="13">
        <v>0.27026594665293002</v>
      </c>
    </row>
    <row r="51866" spans="1:1" x14ac:dyDescent="0.3">
      <c r="A51866" s="13">
        <v>0.25090243385052002</v>
      </c>
    </row>
    <row r="51867" spans="1:1" x14ac:dyDescent="0.3">
      <c r="A51867" s="13">
        <v>0.16757453002907</v>
      </c>
    </row>
    <row r="51868" spans="1:1" x14ac:dyDescent="0.3">
      <c r="A51868" s="13">
        <v>0.18447934176312999</v>
      </c>
    </row>
    <row r="51869" spans="1:1" x14ac:dyDescent="0.3">
      <c r="A51869" s="13">
        <v>0.22082912813068001</v>
      </c>
    </row>
    <row r="51870" spans="1:1" x14ac:dyDescent="0.3">
      <c r="A51870" s="13">
        <v>0.20328810280557999</v>
      </c>
    </row>
    <row r="51871" spans="1:1" x14ac:dyDescent="0.3">
      <c r="A51871" s="13">
        <v>0.25359390185823</v>
      </c>
    </row>
    <row r="51872" spans="1:1" x14ac:dyDescent="0.3">
      <c r="A51872" s="13">
        <v>7.7907325091910007E-2</v>
      </c>
    </row>
    <row r="51873" spans="1:1" x14ac:dyDescent="0.3">
      <c r="A51873" s="13">
        <v>0.14092477775500001</v>
      </c>
    </row>
    <row r="51874" spans="1:1" x14ac:dyDescent="0.3">
      <c r="A51874" s="13">
        <v>8.6444182967965993E-2</v>
      </c>
    </row>
    <row r="51875" spans="1:1" x14ac:dyDescent="0.3">
      <c r="A51875" s="13">
        <v>0.22205218175954999</v>
      </c>
    </row>
    <row r="51876" spans="1:1" x14ac:dyDescent="0.3">
      <c r="A51876" s="13">
        <v>4.9684052089212997E-2</v>
      </c>
    </row>
    <row r="51877" spans="1:1" x14ac:dyDescent="0.3">
      <c r="A51877" s="13">
        <v>8.6565787560154997E-2</v>
      </c>
    </row>
    <row r="51878" spans="1:1" x14ac:dyDescent="0.3">
      <c r="A51878" s="13">
        <v>0.33610140749070999</v>
      </c>
    </row>
    <row r="51879" spans="1:1" x14ac:dyDescent="0.3">
      <c r="A51879" s="13">
        <v>0.19947507863347999</v>
      </c>
    </row>
    <row r="51880" spans="1:1" x14ac:dyDescent="0.3">
      <c r="A51880" s="13">
        <v>0.17065734843875999</v>
      </c>
    </row>
    <row r="51881" spans="1:1" x14ac:dyDescent="0.3">
      <c r="A51881" s="13">
        <v>0.23695232241688</v>
      </c>
    </row>
    <row r="51882" spans="1:1" x14ac:dyDescent="0.3">
      <c r="A51882" s="13">
        <v>0.21294350610436</v>
      </c>
    </row>
    <row r="51883" spans="1:1" x14ac:dyDescent="0.3">
      <c r="A51883" s="13">
        <v>6.0282262790137001E-2</v>
      </c>
    </row>
    <row r="51884" spans="1:1" x14ac:dyDescent="0.3">
      <c r="A51884" s="13">
        <v>0.10103313165175</v>
      </c>
    </row>
    <row r="51885" spans="1:1" x14ac:dyDescent="0.3">
      <c r="A51885" s="13">
        <v>0.13981259645944999</v>
      </c>
    </row>
    <row r="51886" spans="1:1" x14ac:dyDescent="0.3">
      <c r="A51886" s="13">
        <v>0.13271323601443</v>
      </c>
    </row>
    <row r="51887" spans="1:1" x14ac:dyDescent="0.3">
      <c r="A51887" s="13">
        <v>0.12142157215096</v>
      </c>
    </row>
    <row r="51888" spans="1:1" x14ac:dyDescent="0.3">
      <c r="A51888" s="13">
        <v>0.18187226265574999</v>
      </c>
    </row>
    <row r="51889" spans="1:1" x14ac:dyDescent="0.3">
      <c r="A51889" s="13">
        <v>0.17633261470017</v>
      </c>
    </row>
    <row r="51890" spans="1:1" x14ac:dyDescent="0.3">
      <c r="A51890" s="13">
        <v>0.18329104946013999</v>
      </c>
    </row>
    <row r="51891" spans="1:1" x14ac:dyDescent="0.3">
      <c r="A51891" s="13">
        <v>0.13272413632414001</v>
      </c>
    </row>
    <row r="51892" spans="1:1" x14ac:dyDescent="0.3">
      <c r="A51892" s="13">
        <v>0.15739108031571999</v>
      </c>
    </row>
    <row r="51893" spans="1:1" x14ac:dyDescent="0.3">
      <c r="A51893" s="13">
        <v>0.13934662328023001</v>
      </c>
    </row>
    <row r="51894" spans="1:1" x14ac:dyDescent="0.3">
      <c r="A51894" s="13">
        <v>0.14536444963114001</v>
      </c>
    </row>
    <row r="51895" spans="1:1" x14ac:dyDescent="0.3">
      <c r="A51895" s="13">
        <v>0.24360580995757</v>
      </c>
    </row>
    <row r="51896" spans="1:1" x14ac:dyDescent="0.3">
      <c r="A51896" s="13">
        <v>0.13499067129341</v>
      </c>
    </row>
    <row r="51897" spans="1:1" x14ac:dyDescent="0.3">
      <c r="A51897" s="13">
        <v>0.23051105374250999</v>
      </c>
    </row>
    <row r="51898" spans="1:1" x14ac:dyDescent="0.3">
      <c r="A51898" s="13">
        <v>0.17023763317522</v>
      </c>
    </row>
    <row r="51899" spans="1:1" x14ac:dyDescent="0.3">
      <c r="A51899" s="13">
        <v>7.0743926640689E-2</v>
      </c>
    </row>
    <row r="51900" spans="1:1" x14ac:dyDescent="0.3">
      <c r="A51900" s="13">
        <v>0.21659024123498999</v>
      </c>
    </row>
    <row r="51901" spans="1:1" x14ac:dyDescent="0.3">
      <c r="A51901" s="13">
        <v>0.19217122644227999</v>
      </c>
    </row>
    <row r="51902" spans="1:1" x14ac:dyDescent="0.3">
      <c r="A51902" s="13">
        <v>0.10916353123005</v>
      </c>
    </row>
    <row r="51903" spans="1:1" x14ac:dyDescent="0.3">
      <c r="A51903" s="13">
        <v>0.15318166689893001</v>
      </c>
    </row>
    <row r="51904" spans="1:1" x14ac:dyDescent="0.3">
      <c r="A51904" s="13">
        <v>0.35889776579241001</v>
      </c>
    </row>
    <row r="51905" spans="1:1" x14ac:dyDescent="0.3">
      <c r="A51905" s="13">
        <v>0.24428922995540001</v>
      </c>
    </row>
    <row r="51906" spans="1:1" x14ac:dyDescent="0.3">
      <c r="A51906" s="13">
        <v>0.16456302235977999</v>
      </c>
    </row>
    <row r="51907" spans="1:1" x14ac:dyDescent="0.3">
      <c r="A51907" s="13">
        <v>6.1988760312416E-2</v>
      </c>
    </row>
    <row r="51908" spans="1:1" x14ac:dyDescent="0.3">
      <c r="A51908" s="13">
        <v>0.15281233067187</v>
      </c>
    </row>
    <row r="51909" spans="1:1" x14ac:dyDescent="0.3">
      <c r="A51909" s="13">
        <v>0.27550405639689002</v>
      </c>
    </row>
    <row r="51910" spans="1:1" x14ac:dyDescent="0.3">
      <c r="A51910" s="13">
        <v>0.19890257368104</v>
      </c>
    </row>
    <row r="51911" spans="1:1" x14ac:dyDescent="0.3">
      <c r="A51911" s="13">
        <v>0.21075000016178</v>
      </c>
    </row>
    <row r="51912" spans="1:1" x14ac:dyDescent="0.3">
      <c r="A51912" s="13">
        <v>0.11673661826314</v>
      </c>
    </row>
    <row r="51913" spans="1:1" x14ac:dyDescent="0.3">
      <c r="A51913" s="13">
        <v>0.22893566306335</v>
      </c>
    </row>
    <row r="51914" spans="1:1" x14ac:dyDescent="0.3">
      <c r="A51914" s="13">
        <v>0.13201236852814</v>
      </c>
    </row>
    <row r="51915" spans="1:1" x14ac:dyDescent="0.3">
      <c r="A51915" s="13">
        <v>8.5971406735965997E-2</v>
      </c>
    </row>
    <row r="51916" spans="1:1" x14ac:dyDescent="0.3">
      <c r="A51916" s="13">
        <v>0.11304690041677</v>
      </c>
    </row>
    <row r="51917" spans="1:1" x14ac:dyDescent="0.3">
      <c r="A51917" s="13">
        <v>0.15599490570206001</v>
      </c>
    </row>
    <row r="51918" spans="1:1" x14ac:dyDescent="0.3">
      <c r="A51918" s="13">
        <v>0.31806440140261999</v>
      </c>
    </row>
    <row r="51919" spans="1:1" x14ac:dyDescent="0.3">
      <c r="A51919" s="13">
        <v>0.31806440140261999</v>
      </c>
    </row>
    <row r="51920" spans="1:1" x14ac:dyDescent="0.3">
      <c r="A51920" s="13">
        <v>9.4319792294214999E-2</v>
      </c>
    </row>
    <row r="51921" spans="1:1" x14ac:dyDescent="0.3">
      <c r="A51921" s="13">
        <v>0.17415779597517</v>
      </c>
    </row>
    <row r="51922" spans="1:1" x14ac:dyDescent="0.3">
      <c r="A51922" s="13">
        <v>7.1527527929417994E-2</v>
      </c>
    </row>
    <row r="51923" spans="1:1" x14ac:dyDescent="0.3">
      <c r="A51923" s="13">
        <v>0.13873975698526</v>
      </c>
    </row>
    <row r="51924" spans="1:1" x14ac:dyDescent="0.3">
      <c r="A51924" s="13">
        <v>0.16575404547565001</v>
      </c>
    </row>
    <row r="51925" spans="1:1" x14ac:dyDescent="0.3">
      <c r="A51925" s="13">
        <v>0.14651827641699</v>
      </c>
    </row>
    <row r="51926" spans="1:1" x14ac:dyDescent="0.3">
      <c r="A51926" s="13">
        <v>0.19398417163615</v>
      </c>
    </row>
    <row r="51927" spans="1:1" x14ac:dyDescent="0.3">
      <c r="A51927" s="13">
        <v>0.17792841927493</v>
      </c>
    </row>
    <row r="51928" spans="1:1" x14ac:dyDescent="0.3">
      <c r="A51928" s="13">
        <v>0.25905980204748003</v>
      </c>
    </row>
    <row r="51929" spans="1:1" x14ac:dyDescent="0.3">
      <c r="A51929" s="13">
        <v>0.23997791167963001</v>
      </c>
    </row>
    <row r="51930" spans="1:1" x14ac:dyDescent="0.3">
      <c r="A51930" s="13">
        <v>0.16989929394729</v>
      </c>
    </row>
    <row r="51931" spans="1:1" x14ac:dyDescent="0.3">
      <c r="A51931" s="13">
        <v>0.14986330957773999</v>
      </c>
    </row>
    <row r="51932" spans="1:1" x14ac:dyDescent="0.3">
      <c r="A51932" s="13">
        <v>0.13971683703108001</v>
      </c>
    </row>
    <row r="51933" spans="1:1" x14ac:dyDescent="0.3">
      <c r="A51933" s="13">
        <v>0.31929225497858998</v>
      </c>
    </row>
    <row r="51934" spans="1:1" x14ac:dyDescent="0.3">
      <c r="A51934" s="13">
        <v>0.26905513134761</v>
      </c>
    </row>
    <row r="51935" spans="1:1" x14ac:dyDescent="0.3">
      <c r="A51935" s="13">
        <v>0.19002968892184</v>
      </c>
    </row>
    <row r="51936" spans="1:1" x14ac:dyDescent="0.3">
      <c r="A51936" s="13">
        <v>0.20773889872970999</v>
      </c>
    </row>
    <row r="51937" spans="1:1" x14ac:dyDescent="0.3">
      <c r="A51937" s="13">
        <v>0.21207592104709</v>
      </c>
    </row>
    <row r="51938" spans="1:1" x14ac:dyDescent="0.3">
      <c r="A51938" s="13">
        <v>9.9216766178157001E-2</v>
      </c>
    </row>
    <row r="51939" spans="1:1" x14ac:dyDescent="0.3">
      <c r="A51939" s="13">
        <v>0.12028179748565999</v>
      </c>
    </row>
    <row r="51940" spans="1:1" x14ac:dyDescent="0.3">
      <c r="A51940" s="13">
        <v>0.21078614830521</v>
      </c>
    </row>
    <row r="51941" spans="1:1" x14ac:dyDescent="0.3">
      <c r="A51941" s="13">
        <v>8.1173473717609995E-2</v>
      </c>
    </row>
    <row r="51942" spans="1:1" x14ac:dyDescent="0.3">
      <c r="A51942" s="13">
        <v>0.14861612138037</v>
      </c>
    </row>
    <row r="51943" spans="1:1" x14ac:dyDescent="0.3">
      <c r="A51943" s="13">
        <v>0.21190580435916001</v>
      </c>
    </row>
    <row r="51944" spans="1:1" x14ac:dyDescent="0.3">
      <c r="A51944" s="13">
        <v>3.3886936940739999E-2</v>
      </c>
    </row>
    <row r="51945" spans="1:1" x14ac:dyDescent="0.3">
      <c r="A51945" s="13">
        <v>0.21944727738216999</v>
      </c>
    </row>
    <row r="51946" spans="1:1" x14ac:dyDescent="0.3">
      <c r="A51946" s="13">
        <v>9.1057690203633995E-2</v>
      </c>
    </row>
    <row r="51947" spans="1:1" x14ac:dyDescent="0.3">
      <c r="A51947" s="13">
        <v>0.11966627847019</v>
      </c>
    </row>
    <row r="51948" spans="1:1" x14ac:dyDescent="0.3">
      <c r="A51948" s="13">
        <v>0.26510156811559998</v>
      </c>
    </row>
    <row r="51949" spans="1:1" x14ac:dyDescent="0.3">
      <c r="A51949" s="13">
        <v>7.8105827584753998E-2</v>
      </c>
    </row>
    <row r="51950" spans="1:1" x14ac:dyDescent="0.3">
      <c r="A51950" s="13">
        <v>0.22461365900183</v>
      </c>
    </row>
    <row r="51951" spans="1:1" x14ac:dyDescent="0.3">
      <c r="A51951" s="13">
        <v>0.15951805712122</v>
      </c>
    </row>
    <row r="51952" spans="1:1" x14ac:dyDescent="0.3">
      <c r="A51952" s="13">
        <v>0.15951805712122</v>
      </c>
    </row>
    <row r="51953" spans="1:1" x14ac:dyDescent="0.3">
      <c r="A51953" s="13">
        <v>0.13106905942477001</v>
      </c>
    </row>
    <row r="51954" spans="1:1" x14ac:dyDescent="0.3">
      <c r="A51954" s="13">
        <v>0.15889087319284001</v>
      </c>
    </row>
    <row r="51955" spans="1:1" x14ac:dyDescent="0.3">
      <c r="A51955" s="13">
        <v>0.10807752509099</v>
      </c>
    </row>
    <row r="51956" spans="1:1" x14ac:dyDescent="0.3">
      <c r="A51956" s="13">
        <v>9.3602011417231998E-2</v>
      </c>
    </row>
    <row r="51957" spans="1:1" x14ac:dyDescent="0.3">
      <c r="A51957" s="13">
        <v>0.25575737645155</v>
      </c>
    </row>
    <row r="51958" spans="1:1" x14ac:dyDescent="0.3">
      <c r="A51958" s="13">
        <v>9.0183106822603998E-2</v>
      </c>
    </row>
    <row r="51959" spans="1:1" x14ac:dyDescent="0.3">
      <c r="A51959" s="13">
        <v>0.17946080337058001</v>
      </c>
    </row>
    <row r="51960" spans="1:1" x14ac:dyDescent="0.3">
      <c r="A51960" s="13">
        <v>0.17946080337058001</v>
      </c>
    </row>
    <row r="51961" spans="1:1" x14ac:dyDescent="0.3">
      <c r="A51961" s="13">
        <v>0.14437707219462001</v>
      </c>
    </row>
    <row r="51962" spans="1:1" x14ac:dyDescent="0.3">
      <c r="A51962" s="13">
        <v>0.15059849590408</v>
      </c>
    </row>
    <row r="51963" spans="1:1" x14ac:dyDescent="0.3">
      <c r="A51963" s="13">
        <v>0.1564490491478</v>
      </c>
    </row>
    <row r="51964" spans="1:1" x14ac:dyDescent="0.3">
      <c r="A51964" s="13">
        <v>0.11102463459677001</v>
      </c>
    </row>
    <row r="51965" spans="1:1" x14ac:dyDescent="0.3">
      <c r="A51965" s="13">
        <v>0.18349519596455999</v>
      </c>
    </row>
    <row r="51966" spans="1:1" x14ac:dyDescent="0.3">
      <c r="A51966" s="13">
        <v>0.17267212752012001</v>
      </c>
    </row>
    <row r="51967" spans="1:1" x14ac:dyDescent="0.3">
      <c r="A51967" s="13">
        <v>0.34411843844221002</v>
      </c>
    </row>
    <row r="51968" spans="1:1" x14ac:dyDescent="0.3">
      <c r="A51968" s="13">
        <v>0.34411843844221002</v>
      </c>
    </row>
    <row r="51969" spans="1:1" x14ac:dyDescent="0.3">
      <c r="A51969" s="13">
        <v>0.16266151861568001</v>
      </c>
    </row>
    <row r="51970" spans="1:1" x14ac:dyDescent="0.3">
      <c r="A51970" s="13">
        <v>0.2199127953718</v>
      </c>
    </row>
    <row r="51971" spans="1:1" x14ac:dyDescent="0.3">
      <c r="A51971" s="13">
        <v>0.2199127953718</v>
      </c>
    </row>
    <row r="51972" spans="1:1" x14ac:dyDescent="0.3">
      <c r="A51972" s="13">
        <v>0.1774376482027</v>
      </c>
    </row>
    <row r="51973" spans="1:1" x14ac:dyDescent="0.3">
      <c r="A51973" s="13">
        <v>0.15332789015850001</v>
      </c>
    </row>
    <row r="51974" spans="1:1" x14ac:dyDescent="0.3">
      <c r="A51974" s="13">
        <v>0.15720409512104999</v>
      </c>
    </row>
    <row r="51975" spans="1:1" x14ac:dyDescent="0.3">
      <c r="A51975" s="13">
        <v>9.0632173248812994E-2</v>
      </c>
    </row>
    <row r="51976" spans="1:1" x14ac:dyDescent="0.3">
      <c r="A51976" s="13">
        <v>0.24185611766203999</v>
      </c>
    </row>
    <row r="51977" spans="1:1" x14ac:dyDescent="0.3">
      <c r="A51977" s="13">
        <v>0.22787755193008999</v>
      </c>
    </row>
    <row r="51978" spans="1:1" x14ac:dyDescent="0.3">
      <c r="A51978" s="13">
        <v>0.12662780543978</v>
      </c>
    </row>
    <row r="51979" spans="1:1" x14ac:dyDescent="0.3">
      <c r="A51979" s="13">
        <v>0.20678212433570001</v>
      </c>
    </row>
    <row r="51980" spans="1:1" x14ac:dyDescent="0.3">
      <c r="A51980" s="13">
        <v>0.22302218807317001</v>
      </c>
    </row>
    <row r="51981" spans="1:1" x14ac:dyDescent="0.3">
      <c r="A51981" s="13">
        <v>0.17092895483699</v>
      </c>
    </row>
    <row r="51982" spans="1:1" x14ac:dyDescent="0.3">
      <c r="A51982" s="13">
        <v>0.27429278814370001</v>
      </c>
    </row>
    <row r="51983" spans="1:1" x14ac:dyDescent="0.3">
      <c r="A51983" s="13">
        <v>0.14537190384521001</v>
      </c>
    </row>
    <row r="51984" spans="1:1" x14ac:dyDescent="0.3">
      <c r="A51984" s="13">
        <v>0.16333342390371</v>
      </c>
    </row>
    <row r="51985" spans="1:1" x14ac:dyDescent="0.3">
      <c r="A51985" s="13">
        <v>0.17031368317892001</v>
      </c>
    </row>
    <row r="51986" spans="1:1" x14ac:dyDescent="0.3">
      <c r="A51986" s="13">
        <v>0.28384768204078997</v>
      </c>
    </row>
    <row r="51987" spans="1:1" x14ac:dyDescent="0.3">
      <c r="A51987" s="13">
        <v>0.11744122659061999</v>
      </c>
    </row>
    <row r="51988" spans="1:1" x14ac:dyDescent="0.3">
      <c r="A51988" s="13">
        <v>0.21260572943334</v>
      </c>
    </row>
    <row r="51989" spans="1:1" x14ac:dyDescent="0.3">
      <c r="A51989" s="13">
        <v>0.26039099732665</v>
      </c>
    </row>
    <row r="51990" spans="1:1" x14ac:dyDescent="0.3">
      <c r="A51990" s="13">
        <v>0.22224844273280001</v>
      </c>
    </row>
    <row r="51991" spans="1:1" x14ac:dyDescent="0.3">
      <c r="A51991" s="13">
        <v>0.1764922885363</v>
      </c>
    </row>
    <row r="51992" spans="1:1" x14ac:dyDescent="0.3">
      <c r="A51992" s="13">
        <v>8.1343644344897006E-2</v>
      </c>
    </row>
    <row r="51993" spans="1:1" x14ac:dyDescent="0.3">
      <c r="A51993" s="13">
        <v>0.102235867728</v>
      </c>
    </row>
    <row r="51994" spans="1:1" x14ac:dyDescent="0.3">
      <c r="A51994" s="13">
        <v>0.102235867728</v>
      </c>
    </row>
    <row r="51995" spans="1:1" x14ac:dyDescent="0.3">
      <c r="A51995" s="13">
        <v>0.15284027312132001</v>
      </c>
    </row>
    <row r="51996" spans="1:1" x14ac:dyDescent="0.3">
      <c r="A51996" s="13">
        <v>9.8387173358140997E-2</v>
      </c>
    </row>
    <row r="51997" spans="1:1" x14ac:dyDescent="0.3">
      <c r="A51997" s="13">
        <v>0.13440798969935</v>
      </c>
    </row>
    <row r="51998" spans="1:1" x14ac:dyDescent="0.3">
      <c r="A51998" s="13">
        <v>0.25362742224413998</v>
      </c>
    </row>
    <row r="51999" spans="1:1" x14ac:dyDescent="0.3">
      <c r="A51999" s="13">
        <v>0.13532290427926</v>
      </c>
    </row>
    <row r="52000" spans="1:1" x14ac:dyDescent="0.3">
      <c r="A52000" s="13">
        <v>0.14972459070811001</v>
      </c>
    </row>
    <row r="52001" spans="1:1" x14ac:dyDescent="0.3">
      <c r="A52001" s="13">
        <v>0.11027451962390999</v>
      </c>
    </row>
    <row r="52002" spans="1:1" x14ac:dyDescent="0.3">
      <c r="A52002" s="13">
        <v>0.11027451962390999</v>
      </c>
    </row>
    <row r="52003" spans="1:1" x14ac:dyDescent="0.3">
      <c r="A52003" s="13">
        <v>0.20573103379197999</v>
      </c>
    </row>
    <row r="52004" spans="1:1" x14ac:dyDescent="0.3">
      <c r="A52004" s="13">
        <v>0.20573103379197999</v>
      </c>
    </row>
    <row r="52005" spans="1:1" x14ac:dyDescent="0.3">
      <c r="A52005" s="13">
        <v>0.26178580933237999</v>
      </c>
    </row>
    <row r="52006" spans="1:1" x14ac:dyDescent="0.3">
      <c r="A52006" s="13">
        <v>0.16606949551212999</v>
      </c>
    </row>
    <row r="52007" spans="1:1" x14ac:dyDescent="0.3">
      <c r="A52007" s="13">
        <v>0.13660141348025001</v>
      </c>
    </row>
    <row r="52008" spans="1:1" x14ac:dyDescent="0.3">
      <c r="A52008" s="13">
        <v>9.9046827908083002E-2</v>
      </c>
    </row>
    <row r="52009" spans="1:1" x14ac:dyDescent="0.3">
      <c r="A52009" s="13">
        <v>0.13548969579997</v>
      </c>
    </row>
    <row r="52010" spans="1:1" x14ac:dyDescent="0.3">
      <c r="A52010" s="13">
        <v>0.24837279035259999</v>
      </c>
    </row>
    <row r="52011" spans="1:1" x14ac:dyDescent="0.3">
      <c r="A52011" s="13">
        <v>0.24216516055210999</v>
      </c>
    </row>
    <row r="52012" spans="1:1" x14ac:dyDescent="0.3">
      <c r="A52012" s="13">
        <v>0.23160532225253</v>
      </c>
    </row>
    <row r="52013" spans="1:1" x14ac:dyDescent="0.3">
      <c r="A52013" s="13">
        <v>0.22344309650350999</v>
      </c>
    </row>
    <row r="52014" spans="1:1" x14ac:dyDescent="0.3">
      <c r="A52014" s="13">
        <v>0.31292075317255003</v>
      </c>
    </row>
    <row r="52015" spans="1:1" x14ac:dyDescent="0.3">
      <c r="A52015" s="13">
        <v>0.17621226344377</v>
      </c>
    </row>
    <row r="52016" spans="1:1" x14ac:dyDescent="0.3">
      <c r="A52016" s="13">
        <v>0.11818694715667</v>
      </c>
    </row>
    <row r="52017" spans="1:1" x14ac:dyDescent="0.3">
      <c r="A52017" s="13">
        <v>0.19028958088931999</v>
      </c>
    </row>
    <row r="52018" spans="1:1" x14ac:dyDescent="0.3">
      <c r="A52018" s="13">
        <v>0.26161370641796999</v>
      </c>
    </row>
    <row r="52019" spans="1:1" x14ac:dyDescent="0.3">
      <c r="A52019" s="13">
        <v>8.5245709659771005E-2</v>
      </c>
    </row>
    <row r="52020" spans="1:1" x14ac:dyDescent="0.3">
      <c r="A52020" s="13">
        <v>0.13207045519720001</v>
      </c>
    </row>
    <row r="52021" spans="1:1" x14ac:dyDescent="0.3">
      <c r="A52021" s="13">
        <v>0.19124687842091001</v>
      </c>
    </row>
    <row r="52022" spans="1:1" x14ac:dyDescent="0.3">
      <c r="A52022" s="13">
        <v>0.13668729611972999</v>
      </c>
    </row>
    <row r="52023" spans="1:1" x14ac:dyDescent="0.3">
      <c r="A52023" s="13">
        <v>0.13668729611972999</v>
      </c>
    </row>
    <row r="52024" spans="1:1" x14ac:dyDescent="0.3">
      <c r="A52024" s="13">
        <v>0.19573076124352001</v>
      </c>
    </row>
    <row r="52025" spans="1:1" x14ac:dyDescent="0.3">
      <c r="A52025" s="13">
        <v>0.21386772185573</v>
      </c>
    </row>
    <row r="52026" spans="1:1" x14ac:dyDescent="0.3">
      <c r="A52026" s="13">
        <v>0.21245182195953999</v>
      </c>
    </row>
    <row r="52027" spans="1:1" x14ac:dyDescent="0.3">
      <c r="A52027" s="13">
        <v>0.23406378186835999</v>
      </c>
    </row>
    <row r="52028" spans="1:1" x14ac:dyDescent="0.3">
      <c r="A52028" s="13">
        <v>0.11884691232904999</v>
      </c>
    </row>
    <row r="52029" spans="1:1" x14ac:dyDescent="0.3">
      <c r="A52029" s="13">
        <v>8.0348598469818996E-2</v>
      </c>
    </row>
    <row r="52030" spans="1:1" x14ac:dyDescent="0.3">
      <c r="A52030" s="13">
        <v>5.5517721344284003E-2</v>
      </c>
    </row>
    <row r="52031" spans="1:1" x14ac:dyDescent="0.3">
      <c r="A52031" s="13">
        <v>0.17018289922540999</v>
      </c>
    </row>
    <row r="52032" spans="1:1" x14ac:dyDescent="0.3">
      <c r="A52032" s="13">
        <v>0.19606229538037001</v>
      </c>
    </row>
    <row r="52033" spans="1:1" x14ac:dyDescent="0.3">
      <c r="A52033" s="13">
        <v>0.17955474398846999</v>
      </c>
    </row>
    <row r="52034" spans="1:1" x14ac:dyDescent="0.3">
      <c r="A52034" s="13">
        <v>0.22093596835272999</v>
      </c>
    </row>
    <row r="52035" spans="1:1" x14ac:dyDescent="0.3">
      <c r="A52035" s="13">
        <v>0.13858265414931001</v>
      </c>
    </row>
    <row r="52036" spans="1:1" x14ac:dyDescent="0.3">
      <c r="A52036" s="13">
        <v>0.13377664291128</v>
      </c>
    </row>
    <row r="52037" spans="1:1" x14ac:dyDescent="0.3">
      <c r="A52037" s="13">
        <v>0.1475168073908</v>
      </c>
    </row>
    <row r="52038" spans="1:1" x14ac:dyDescent="0.3">
      <c r="A52038" s="13">
        <v>0.19614395457018999</v>
      </c>
    </row>
    <row r="52039" spans="1:1" x14ac:dyDescent="0.3">
      <c r="A52039" s="13">
        <v>0.21957965072829</v>
      </c>
    </row>
    <row r="52040" spans="1:1" x14ac:dyDescent="0.3">
      <c r="A52040" s="13">
        <v>0.23663148332719999</v>
      </c>
    </row>
    <row r="52041" spans="1:1" x14ac:dyDescent="0.3">
      <c r="A52041" s="13">
        <v>0.2403784406368</v>
      </c>
    </row>
    <row r="52042" spans="1:1" x14ac:dyDescent="0.3">
      <c r="A52042" s="13">
        <v>0.25407251110973</v>
      </c>
    </row>
    <row r="52043" spans="1:1" x14ac:dyDescent="0.3">
      <c r="A52043" s="13">
        <v>0.12824904295031</v>
      </c>
    </row>
    <row r="52044" spans="1:1" x14ac:dyDescent="0.3">
      <c r="A52044" s="13">
        <v>0.29332790771593997</v>
      </c>
    </row>
    <row r="52045" spans="1:1" x14ac:dyDescent="0.3">
      <c r="A52045" s="13">
        <v>6.8596746936115005E-2</v>
      </c>
    </row>
    <row r="52046" spans="1:1" x14ac:dyDescent="0.3">
      <c r="A52046" s="13">
        <v>0.19753459448783001</v>
      </c>
    </row>
    <row r="52047" spans="1:1" x14ac:dyDescent="0.3">
      <c r="A52047" s="13">
        <v>0.15535897892417</v>
      </c>
    </row>
    <row r="52048" spans="1:1" x14ac:dyDescent="0.3">
      <c r="A52048" s="13">
        <v>0.16238465495644999</v>
      </c>
    </row>
    <row r="52049" spans="1:1" x14ac:dyDescent="0.3">
      <c r="A52049" s="13">
        <v>0.11503786365656</v>
      </c>
    </row>
    <row r="52050" spans="1:1" x14ac:dyDescent="0.3">
      <c r="A52050" s="13">
        <v>0.22688763032753001</v>
      </c>
    </row>
    <row r="52051" spans="1:1" x14ac:dyDescent="0.3">
      <c r="A52051" s="13">
        <v>0.13795533676067001</v>
      </c>
    </row>
    <row r="52052" spans="1:1" x14ac:dyDescent="0.3">
      <c r="A52052" s="13">
        <v>0.13179095826913001</v>
      </c>
    </row>
    <row r="52053" spans="1:1" x14ac:dyDescent="0.3">
      <c r="A52053" s="13">
        <v>0.13179095826913001</v>
      </c>
    </row>
    <row r="52054" spans="1:1" x14ac:dyDescent="0.3">
      <c r="A52054" s="13">
        <v>0.24266429609033999</v>
      </c>
    </row>
    <row r="52055" spans="1:1" x14ac:dyDescent="0.3">
      <c r="A52055" s="13">
        <v>8.3524125131189994E-2</v>
      </c>
    </row>
    <row r="52056" spans="1:1" x14ac:dyDescent="0.3">
      <c r="A52056" s="13">
        <v>0.23620181845884999</v>
      </c>
    </row>
    <row r="52057" spans="1:1" x14ac:dyDescent="0.3">
      <c r="A52057" s="13">
        <v>0.16462383672048</v>
      </c>
    </row>
    <row r="52058" spans="1:1" x14ac:dyDescent="0.3">
      <c r="A52058" s="13">
        <v>0.18075814744794999</v>
      </c>
    </row>
    <row r="52059" spans="1:1" x14ac:dyDescent="0.3">
      <c r="A52059" s="13">
        <v>0.17403503501622</v>
      </c>
    </row>
    <row r="52060" spans="1:1" x14ac:dyDescent="0.3">
      <c r="A52060" s="13">
        <v>0.12649173799742</v>
      </c>
    </row>
    <row r="52061" spans="1:1" x14ac:dyDescent="0.3">
      <c r="A52061" s="13">
        <v>8.1949115705226006E-2</v>
      </c>
    </row>
    <row r="52062" spans="1:1" x14ac:dyDescent="0.3">
      <c r="A52062" s="13">
        <v>0.17989099520401999</v>
      </c>
    </row>
    <row r="52063" spans="1:1" x14ac:dyDescent="0.3">
      <c r="A52063" s="13">
        <v>0.15228808876361</v>
      </c>
    </row>
    <row r="52064" spans="1:1" x14ac:dyDescent="0.3">
      <c r="A52064" s="13">
        <v>0.15909045059332</v>
      </c>
    </row>
    <row r="52065" spans="1:1" x14ac:dyDescent="0.3">
      <c r="A52065" s="13">
        <v>0.19841151067481999</v>
      </c>
    </row>
    <row r="52066" spans="1:1" x14ac:dyDescent="0.3">
      <c r="A52066" s="13">
        <v>0.15711140936606999</v>
      </c>
    </row>
    <row r="52067" spans="1:1" x14ac:dyDescent="0.3">
      <c r="A52067" s="13">
        <v>0.26480843600090997</v>
      </c>
    </row>
    <row r="52068" spans="1:1" x14ac:dyDescent="0.3">
      <c r="A52068" s="13">
        <v>0.24428908535244001</v>
      </c>
    </row>
    <row r="52069" spans="1:1" x14ac:dyDescent="0.3">
      <c r="A52069" s="13">
        <v>0.19482830920710001</v>
      </c>
    </row>
    <row r="52070" spans="1:1" x14ac:dyDescent="0.3">
      <c r="A52070" s="13">
        <v>0.14221491579716999</v>
      </c>
    </row>
    <row r="52071" spans="1:1" x14ac:dyDescent="0.3">
      <c r="A52071" s="13">
        <v>0.21346749167538001</v>
      </c>
    </row>
    <row r="52072" spans="1:1" x14ac:dyDescent="0.3">
      <c r="A52072" s="13">
        <v>0.19385929211006001</v>
      </c>
    </row>
    <row r="52073" spans="1:1" x14ac:dyDescent="0.3">
      <c r="A52073" s="13">
        <v>0.22506966106229001</v>
      </c>
    </row>
    <row r="52074" spans="1:1" x14ac:dyDescent="0.3">
      <c r="A52074" s="13">
        <v>0.10141163157370001</v>
      </c>
    </row>
    <row r="52075" spans="1:1" x14ac:dyDescent="0.3">
      <c r="A52075" s="13">
        <v>0.28529702837955001</v>
      </c>
    </row>
    <row r="52076" spans="1:1" x14ac:dyDescent="0.3">
      <c r="A52076" s="13">
        <v>0.16678299479625</v>
      </c>
    </row>
    <row r="52077" spans="1:1" x14ac:dyDescent="0.3">
      <c r="A52077" s="13">
        <v>0.14260938793507</v>
      </c>
    </row>
    <row r="52078" spans="1:1" x14ac:dyDescent="0.3">
      <c r="A52078" s="13">
        <v>0.19856430602865</v>
      </c>
    </row>
    <row r="52079" spans="1:1" x14ac:dyDescent="0.3">
      <c r="A52079" s="13">
        <v>0.17880835273821</v>
      </c>
    </row>
    <row r="52080" spans="1:1" x14ac:dyDescent="0.3">
      <c r="A52080" s="13">
        <v>0.17900195624817999</v>
      </c>
    </row>
    <row r="52081" spans="1:1" x14ac:dyDescent="0.3">
      <c r="A52081" s="13">
        <v>0.20642295104417999</v>
      </c>
    </row>
    <row r="52082" spans="1:1" x14ac:dyDescent="0.3">
      <c r="A52082" s="13">
        <v>0.19345970859433001</v>
      </c>
    </row>
    <row r="52083" spans="1:1" x14ac:dyDescent="0.3">
      <c r="A52083" s="13">
        <v>0.14897949467331001</v>
      </c>
    </row>
    <row r="52084" spans="1:1" x14ac:dyDescent="0.3">
      <c r="A52084" s="13">
        <v>0.18380455241311999</v>
      </c>
    </row>
    <row r="52085" spans="1:1" x14ac:dyDescent="0.3">
      <c r="A52085" s="13">
        <v>0.22783475141210999</v>
      </c>
    </row>
    <row r="52086" spans="1:1" x14ac:dyDescent="0.3">
      <c r="A52086" s="13">
        <v>0.11893965980149999</v>
      </c>
    </row>
    <row r="52087" spans="1:1" x14ac:dyDescent="0.3">
      <c r="A52087" s="13">
        <v>0.17399133632003</v>
      </c>
    </row>
    <row r="52088" spans="1:1" x14ac:dyDescent="0.3">
      <c r="A52088" s="13">
        <v>0.12753420212720001</v>
      </c>
    </row>
    <row r="52089" spans="1:1" x14ac:dyDescent="0.3">
      <c r="A52089" s="13">
        <v>0.17991267885119</v>
      </c>
    </row>
    <row r="52090" spans="1:1" x14ac:dyDescent="0.3">
      <c r="A52090" s="13">
        <v>0.17158388207652001</v>
      </c>
    </row>
    <row r="52091" spans="1:1" x14ac:dyDescent="0.3">
      <c r="A52091" s="13">
        <v>0.12185352429471</v>
      </c>
    </row>
    <row r="52092" spans="1:1" x14ac:dyDescent="0.3">
      <c r="A52092" s="13">
        <v>0.17696581449689999</v>
      </c>
    </row>
    <row r="52093" spans="1:1" x14ac:dyDescent="0.3">
      <c r="A52093" s="13">
        <v>0.16262814776977999</v>
      </c>
    </row>
    <row r="52094" spans="1:1" x14ac:dyDescent="0.3">
      <c r="A52094" s="13">
        <v>0.25715407717977001</v>
      </c>
    </row>
    <row r="52095" spans="1:1" x14ac:dyDescent="0.3">
      <c r="A52095" s="13">
        <v>0.23510462469158</v>
      </c>
    </row>
    <row r="52096" spans="1:1" x14ac:dyDescent="0.3">
      <c r="A52096" s="13">
        <v>0.11787298966711</v>
      </c>
    </row>
    <row r="52097" spans="1:1" x14ac:dyDescent="0.3">
      <c r="A52097" s="13">
        <v>0.20256287702917</v>
      </c>
    </row>
    <row r="52098" spans="1:1" x14ac:dyDescent="0.3">
      <c r="A52098" s="13">
        <v>0.22085698219996</v>
      </c>
    </row>
    <row r="52099" spans="1:1" x14ac:dyDescent="0.3">
      <c r="A52099" s="13">
        <v>8.9077381442095996E-2</v>
      </c>
    </row>
    <row r="52100" spans="1:1" x14ac:dyDescent="0.3">
      <c r="A52100" s="13">
        <v>0.11259607255368</v>
      </c>
    </row>
    <row r="52101" spans="1:1" x14ac:dyDescent="0.3">
      <c r="A52101" s="13">
        <v>0.17307160485156001</v>
      </c>
    </row>
    <row r="52102" spans="1:1" x14ac:dyDescent="0.3">
      <c r="A52102" s="13">
        <v>7.3212879563825994E-2</v>
      </c>
    </row>
    <row r="52103" spans="1:1" x14ac:dyDescent="0.3">
      <c r="A52103" s="13">
        <v>0.11831417711519</v>
      </c>
    </row>
    <row r="52104" spans="1:1" x14ac:dyDescent="0.3">
      <c r="A52104" s="13">
        <v>0.15892444780302001</v>
      </c>
    </row>
    <row r="52105" spans="1:1" x14ac:dyDescent="0.3">
      <c r="A52105" s="13">
        <v>0.11969743280281001</v>
      </c>
    </row>
    <row r="52106" spans="1:1" x14ac:dyDescent="0.3">
      <c r="A52106" s="13">
        <v>0.24971104964648</v>
      </c>
    </row>
    <row r="52107" spans="1:1" x14ac:dyDescent="0.3">
      <c r="A52107" s="13">
        <v>6.6805341135683996E-2</v>
      </c>
    </row>
    <row r="52108" spans="1:1" x14ac:dyDescent="0.3">
      <c r="A52108" s="13">
        <v>0.15034881356883001</v>
      </c>
    </row>
    <row r="52109" spans="1:1" x14ac:dyDescent="0.3">
      <c r="A52109" s="13">
        <v>0.20869304172929001</v>
      </c>
    </row>
    <row r="52110" spans="1:1" x14ac:dyDescent="0.3">
      <c r="A52110" s="13">
        <v>0.18246390944685001</v>
      </c>
    </row>
    <row r="52111" spans="1:1" x14ac:dyDescent="0.3">
      <c r="A52111" s="13">
        <v>0.13272675434471001</v>
      </c>
    </row>
    <row r="52112" spans="1:1" x14ac:dyDescent="0.3">
      <c r="A52112" s="13">
        <v>0.11671497032633001</v>
      </c>
    </row>
    <row r="52113" spans="1:1" x14ac:dyDescent="0.3">
      <c r="A52113" s="13">
        <v>0.13290144408339999</v>
      </c>
    </row>
    <row r="52114" spans="1:1" x14ac:dyDescent="0.3">
      <c r="A52114" s="13">
        <v>0.26067726346567999</v>
      </c>
    </row>
    <row r="52115" spans="1:1" x14ac:dyDescent="0.3">
      <c r="A52115" s="13">
        <v>0.21293643567309001</v>
      </c>
    </row>
    <row r="52116" spans="1:1" x14ac:dyDescent="0.3">
      <c r="A52116" s="13">
        <v>0.16776832814003001</v>
      </c>
    </row>
    <row r="52117" spans="1:1" x14ac:dyDescent="0.3">
      <c r="A52117" s="13">
        <v>0.21394541816566001</v>
      </c>
    </row>
    <row r="52118" spans="1:1" x14ac:dyDescent="0.3">
      <c r="A52118" s="13">
        <v>9.5057182836413998E-2</v>
      </c>
    </row>
    <row r="52119" spans="1:1" x14ac:dyDescent="0.3">
      <c r="A52119" s="13">
        <v>0.11929119460538</v>
      </c>
    </row>
    <row r="52120" spans="1:1" x14ac:dyDescent="0.3">
      <c r="A52120" s="13">
        <v>0.12617561199980001</v>
      </c>
    </row>
    <row r="52121" spans="1:1" x14ac:dyDescent="0.3">
      <c r="A52121" s="13">
        <v>0.12617561199980001</v>
      </c>
    </row>
    <row r="52122" spans="1:1" x14ac:dyDescent="0.3">
      <c r="A52122" s="13">
        <v>0.17862141503274001</v>
      </c>
    </row>
    <row r="52123" spans="1:1" x14ac:dyDescent="0.3">
      <c r="A52123" s="13">
        <v>9.4285196904177998E-2</v>
      </c>
    </row>
    <row r="52124" spans="1:1" x14ac:dyDescent="0.3">
      <c r="A52124" s="13">
        <v>8.8519642620082994E-2</v>
      </c>
    </row>
    <row r="52125" spans="1:1" x14ac:dyDescent="0.3">
      <c r="A52125" s="13">
        <v>0.11017057482846</v>
      </c>
    </row>
    <row r="52126" spans="1:1" x14ac:dyDescent="0.3">
      <c r="A52126" s="13">
        <v>0.10018731596093999</v>
      </c>
    </row>
    <row r="52127" spans="1:1" x14ac:dyDescent="0.3">
      <c r="A52127" s="13">
        <v>0.16556926351737999</v>
      </c>
    </row>
    <row r="52128" spans="1:1" x14ac:dyDescent="0.3">
      <c r="A52128" s="13">
        <v>0.18822237612552001</v>
      </c>
    </row>
    <row r="52129" spans="1:1" x14ac:dyDescent="0.3">
      <c r="A52129" s="13">
        <v>0.13215886779836999</v>
      </c>
    </row>
    <row r="52130" spans="1:1" x14ac:dyDescent="0.3">
      <c r="A52130" s="13">
        <v>0.12980529859095</v>
      </c>
    </row>
    <row r="52131" spans="1:1" x14ac:dyDescent="0.3">
      <c r="A52131" s="13">
        <v>0.22940814777095</v>
      </c>
    </row>
    <row r="52132" spans="1:1" x14ac:dyDescent="0.3">
      <c r="A52132" s="13">
        <v>0.18556594537959001</v>
      </c>
    </row>
    <row r="52133" spans="1:1" x14ac:dyDescent="0.3">
      <c r="A52133" s="13">
        <v>0.12742846180101999</v>
      </c>
    </row>
    <row r="52134" spans="1:1" x14ac:dyDescent="0.3">
      <c r="A52134" s="13">
        <v>0.15516673445679999</v>
      </c>
    </row>
    <row r="52135" spans="1:1" x14ac:dyDescent="0.3">
      <c r="A52135" s="13">
        <v>0.12581534388526999</v>
      </c>
    </row>
    <row r="52136" spans="1:1" x14ac:dyDescent="0.3">
      <c r="A52136" s="13">
        <v>0.14210334033354999</v>
      </c>
    </row>
    <row r="52137" spans="1:1" x14ac:dyDescent="0.3">
      <c r="A52137" s="13">
        <v>9.1778212335612994E-2</v>
      </c>
    </row>
    <row r="52138" spans="1:1" x14ac:dyDescent="0.3">
      <c r="A52138" s="13">
        <v>0.39438793157892998</v>
      </c>
    </row>
    <row r="52139" spans="1:1" x14ac:dyDescent="0.3">
      <c r="A52139" s="13">
        <v>0.39438793157892998</v>
      </c>
    </row>
    <row r="52140" spans="1:1" x14ac:dyDescent="0.3">
      <c r="A52140" s="13">
        <v>0.18123853671279</v>
      </c>
    </row>
    <row r="52141" spans="1:1" x14ac:dyDescent="0.3">
      <c r="A52141" s="13">
        <v>0.27739166994268</v>
      </c>
    </row>
    <row r="52142" spans="1:1" x14ac:dyDescent="0.3">
      <c r="A52142" s="13">
        <v>0.11995866268178</v>
      </c>
    </row>
    <row r="52143" spans="1:1" x14ac:dyDescent="0.3">
      <c r="A52143" s="13">
        <v>0.25311476529746002</v>
      </c>
    </row>
    <row r="52144" spans="1:1" x14ac:dyDescent="0.3">
      <c r="A52144" s="13">
        <v>0.16795558378003</v>
      </c>
    </row>
    <row r="52145" spans="1:1" x14ac:dyDescent="0.3">
      <c r="A52145" s="13">
        <v>0.22742853115622</v>
      </c>
    </row>
    <row r="52146" spans="1:1" x14ac:dyDescent="0.3">
      <c r="A52146" s="13">
        <v>0.25514388256935999</v>
      </c>
    </row>
    <row r="52147" spans="1:1" x14ac:dyDescent="0.3">
      <c r="A52147" s="13">
        <v>0.15137984417806999</v>
      </c>
    </row>
    <row r="52148" spans="1:1" x14ac:dyDescent="0.3">
      <c r="A52148" s="13">
        <v>0.27735895116038001</v>
      </c>
    </row>
    <row r="52149" spans="1:1" x14ac:dyDescent="0.3">
      <c r="A52149" s="13">
        <v>0.1572237085181</v>
      </c>
    </row>
    <row r="52150" spans="1:1" x14ac:dyDescent="0.3">
      <c r="A52150" s="13">
        <v>0.18882400815309999</v>
      </c>
    </row>
    <row r="52151" spans="1:1" x14ac:dyDescent="0.3">
      <c r="A52151" s="13">
        <v>0.1285922962072</v>
      </c>
    </row>
    <row r="52152" spans="1:1" x14ac:dyDescent="0.3">
      <c r="A52152" s="13">
        <v>0.19609487140411</v>
      </c>
    </row>
    <row r="52153" spans="1:1" x14ac:dyDescent="0.3">
      <c r="A52153" s="13">
        <v>0.20075077215130999</v>
      </c>
    </row>
    <row r="52154" spans="1:1" x14ac:dyDescent="0.3">
      <c r="A52154" s="13">
        <v>0.13553696063202</v>
      </c>
    </row>
    <row r="52155" spans="1:1" x14ac:dyDescent="0.3">
      <c r="A52155" s="13">
        <v>0.15238138731591</v>
      </c>
    </row>
    <row r="52156" spans="1:1" x14ac:dyDescent="0.3">
      <c r="A52156" s="13">
        <v>0.22103104570898999</v>
      </c>
    </row>
    <row r="52157" spans="1:1" x14ac:dyDescent="0.3">
      <c r="A52157" s="13">
        <v>0.20531548974290001</v>
      </c>
    </row>
    <row r="52158" spans="1:1" x14ac:dyDescent="0.3">
      <c r="A52158" s="13">
        <v>6.5146480196734996E-2</v>
      </c>
    </row>
    <row r="52159" spans="1:1" x14ac:dyDescent="0.3">
      <c r="A52159" s="13">
        <v>0.11003651507362</v>
      </c>
    </row>
    <row r="52160" spans="1:1" x14ac:dyDescent="0.3">
      <c r="A52160" s="13">
        <v>0.13469286827776</v>
      </c>
    </row>
    <row r="52161" spans="1:1" x14ac:dyDescent="0.3">
      <c r="A52161" s="13">
        <v>0.17705068273315</v>
      </c>
    </row>
    <row r="52162" spans="1:1" x14ac:dyDescent="0.3">
      <c r="A52162" s="13">
        <v>0.16364387888998</v>
      </c>
    </row>
    <row r="52163" spans="1:1" x14ac:dyDescent="0.3">
      <c r="A52163" s="13">
        <v>0.17509519175063001</v>
      </c>
    </row>
    <row r="52164" spans="1:1" x14ac:dyDescent="0.3">
      <c r="A52164" s="13">
        <v>0.10669079258073</v>
      </c>
    </row>
    <row r="52165" spans="1:1" x14ac:dyDescent="0.3">
      <c r="A52165" s="13">
        <v>0.15458451962422001</v>
      </c>
    </row>
    <row r="52166" spans="1:1" x14ac:dyDescent="0.3">
      <c r="A52166" s="13">
        <v>0.11101818560372</v>
      </c>
    </row>
    <row r="52167" spans="1:1" x14ac:dyDescent="0.3">
      <c r="A52167" s="13">
        <v>0.12931208784812001</v>
      </c>
    </row>
    <row r="52168" spans="1:1" x14ac:dyDescent="0.3">
      <c r="A52168" s="13">
        <v>0.22736973018864001</v>
      </c>
    </row>
    <row r="52169" spans="1:1" x14ac:dyDescent="0.3">
      <c r="A52169" s="13">
        <v>0.11467009781026</v>
      </c>
    </row>
    <row r="52170" spans="1:1" x14ac:dyDescent="0.3">
      <c r="A52170" s="13">
        <v>8.7664880258310998E-2</v>
      </c>
    </row>
    <row r="52171" spans="1:1" x14ac:dyDescent="0.3">
      <c r="A52171" s="13">
        <v>8.4820586956467006E-2</v>
      </c>
    </row>
    <row r="52172" spans="1:1" x14ac:dyDescent="0.3">
      <c r="A52172" s="13">
        <v>0.14932004592970999</v>
      </c>
    </row>
    <row r="52173" spans="1:1" x14ac:dyDescent="0.3">
      <c r="A52173" s="13">
        <v>0.1783375044288</v>
      </c>
    </row>
    <row r="52174" spans="1:1" x14ac:dyDescent="0.3">
      <c r="A52174" s="13">
        <v>0.20731909426452999</v>
      </c>
    </row>
    <row r="52175" spans="1:1" x14ac:dyDescent="0.3">
      <c r="A52175" s="13">
        <v>0.17635444472530001</v>
      </c>
    </row>
    <row r="52176" spans="1:1" x14ac:dyDescent="0.3">
      <c r="A52176" s="13">
        <v>0.1907898480379</v>
      </c>
    </row>
    <row r="52177" spans="1:1" x14ac:dyDescent="0.3">
      <c r="A52177" s="13">
        <v>0.10695096333463</v>
      </c>
    </row>
    <row r="52178" spans="1:1" x14ac:dyDescent="0.3">
      <c r="A52178" s="13">
        <v>0.26690230484241001</v>
      </c>
    </row>
    <row r="52179" spans="1:1" x14ac:dyDescent="0.3">
      <c r="A52179" s="13">
        <v>0.1955014318452</v>
      </c>
    </row>
    <row r="52180" spans="1:1" x14ac:dyDescent="0.3">
      <c r="A52180" s="13">
        <v>0.29446812285582002</v>
      </c>
    </row>
    <row r="52181" spans="1:1" x14ac:dyDescent="0.3">
      <c r="A52181" s="13">
        <v>0.10182345617580001</v>
      </c>
    </row>
    <row r="52182" spans="1:1" x14ac:dyDescent="0.3">
      <c r="A52182" s="13">
        <v>0.10807726937006</v>
      </c>
    </row>
    <row r="52183" spans="1:1" x14ac:dyDescent="0.3">
      <c r="A52183" s="13">
        <v>0.12279812164834</v>
      </c>
    </row>
    <row r="52184" spans="1:1" x14ac:dyDescent="0.3">
      <c r="A52184" s="13">
        <v>0.12279812164834</v>
      </c>
    </row>
    <row r="52185" spans="1:1" x14ac:dyDescent="0.3">
      <c r="A52185" s="13">
        <v>0.13487468816493001</v>
      </c>
    </row>
    <row r="52186" spans="1:1" x14ac:dyDescent="0.3">
      <c r="A52186" s="13">
        <v>0.22293849673180999</v>
      </c>
    </row>
    <row r="52187" spans="1:1" x14ac:dyDescent="0.3">
      <c r="A52187" s="13">
        <v>0.21222049859775</v>
      </c>
    </row>
    <row r="52188" spans="1:1" x14ac:dyDescent="0.3">
      <c r="A52188" s="13">
        <v>0.25531481095490999</v>
      </c>
    </row>
    <row r="52189" spans="1:1" x14ac:dyDescent="0.3">
      <c r="A52189" s="13">
        <v>0.21361474183047</v>
      </c>
    </row>
    <row r="52190" spans="1:1" x14ac:dyDescent="0.3">
      <c r="A52190" s="13">
        <v>0.24033978014714</v>
      </c>
    </row>
    <row r="52191" spans="1:1" x14ac:dyDescent="0.3">
      <c r="A52191" s="13">
        <v>0.10217926653341999</v>
      </c>
    </row>
    <row r="52192" spans="1:1" x14ac:dyDescent="0.3">
      <c r="A52192" s="13">
        <v>0.16085386430620999</v>
      </c>
    </row>
    <row r="52193" spans="1:1" x14ac:dyDescent="0.3">
      <c r="A52193" s="13">
        <v>0.1816249876395</v>
      </c>
    </row>
    <row r="52194" spans="1:1" x14ac:dyDescent="0.3">
      <c r="A52194" s="13">
        <v>0.15824670851959999</v>
      </c>
    </row>
    <row r="52195" spans="1:1" x14ac:dyDescent="0.3">
      <c r="A52195" s="13">
        <v>0.19192127829269001</v>
      </c>
    </row>
    <row r="52196" spans="1:1" x14ac:dyDescent="0.3">
      <c r="A52196" s="13">
        <v>0.39675327801701998</v>
      </c>
    </row>
    <row r="52197" spans="1:1" x14ac:dyDescent="0.3">
      <c r="A52197" s="13">
        <v>4.2911657287186003E-2</v>
      </c>
    </row>
    <row r="52198" spans="1:1" x14ac:dyDescent="0.3">
      <c r="A52198" s="13">
        <v>0.13538733336768999</v>
      </c>
    </row>
    <row r="52199" spans="1:1" x14ac:dyDescent="0.3">
      <c r="A52199" s="13">
        <v>0.14858851608764001</v>
      </c>
    </row>
    <row r="52200" spans="1:1" x14ac:dyDescent="0.3">
      <c r="A52200" s="13">
        <v>7.0887026907601E-2</v>
      </c>
    </row>
    <row r="52201" spans="1:1" x14ac:dyDescent="0.3">
      <c r="A52201" s="13">
        <v>0.19720359439957</v>
      </c>
    </row>
    <row r="52202" spans="1:1" x14ac:dyDescent="0.3">
      <c r="A52202" s="13">
        <v>0.15508898342749</v>
      </c>
    </row>
    <row r="52203" spans="1:1" x14ac:dyDescent="0.3">
      <c r="A52203" s="13">
        <v>0.10494601087268</v>
      </c>
    </row>
    <row r="52204" spans="1:1" x14ac:dyDescent="0.3">
      <c r="A52204" s="13">
        <v>0.2134332332071</v>
      </c>
    </row>
    <row r="52205" spans="1:1" x14ac:dyDescent="0.3">
      <c r="A52205" s="13">
        <v>0.16998359260251</v>
      </c>
    </row>
    <row r="52206" spans="1:1" x14ac:dyDescent="0.3">
      <c r="A52206" s="13">
        <v>0.16998359260251</v>
      </c>
    </row>
    <row r="52207" spans="1:1" x14ac:dyDescent="0.3">
      <c r="A52207" s="13">
        <v>0.23909777013592001</v>
      </c>
    </row>
    <row r="52208" spans="1:1" x14ac:dyDescent="0.3">
      <c r="A52208" s="13">
        <v>0.22999320507172</v>
      </c>
    </row>
    <row r="52209" spans="1:1" x14ac:dyDescent="0.3">
      <c r="A52209" s="13">
        <v>0.23866233988398999</v>
      </c>
    </row>
    <row r="52210" spans="1:1" x14ac:dyDescent="0.3">
      <c r="A52210" s="13">
        <v>0.15652197319656</v>
      </c>
    </row>
    <row r="52211" spans="1:1" x14ac:dyDescent="0.3">
      <c r="A52211" s="13">
        <v>0.16640333673489999</v>
      </c>
    </row>
    <row r="52212" spans="1:1" x14ac:dyDescent="0.3">
      <c r="A52212" s="13">
        <v>0.13132616546143999</v>
      </c>
    </row>
    <row r="52213" spans="1:1" x14ac:dyDescent="0.3">
      <c r="A52213" s="13">
        <v>0.17071247123177999</v>
      </c>
    </row>
    <row r="52214" spans="1:1" x14ac:dyDescent="0.3">
      <c r="A52214" s="13">
        <v>0.11924171451219</v>
      </c>
    </row>
    <row r="52215" spans="1:1" x14ac:dyDescent="0.3">
      <c r="A52215" s="13">
        <v>0.10389133294397999</v>
      </c>
    </row>
    <row r="52216" spans="1:1" x14ac:dyDescent="0.3">
      <c r="A52216" s="13">
        <v>0.21025148542224001</v>
      </c>
    </row>
    <row r="52217" spans="1:1" x14ac:dyDescent="0.3">
      <c r="A52217" s="13">
        <v>0.13858254933128999</v>
      </c>
    </row>
    <row r="52218" spans="1:1" x14ac:dyDescent="0.3">
      <c r="A52218" s="13">
        <v>0.20634065718402</v>
      </c>
    </row>
    <row r="52219" spans="1:1" x14ac:dyDescent="0.3">
      <c r="A52219" s="13">
        <v>0.31978989400731</v>
      </c>
    </row>
    <row r="52220" spans="1:1" x14ac:dyDescent="0.3">
      <c r="A52220" s="13">
        <v>0.2480803994211</v>
      </c>
    </row>
    <row r="52221" spans="1:1" x14ac:dyDescent="0.3">
      <c r="A52221" s="13">
        <v>0.25012054541621997</v>
      </c>
    </row>
    <row r="52222" spans="1:1" x14ac:dyDescent="0.3">
      <c r="A52222" s="13">
        <v>0.11611672544531</v>
      </c>
    </row>
    <row r="52223" spans="1:1" x14ac:dyDescent="0.3">
      <c r="A52223" s="13">
        <v>0.14895061974448001</v>
      </c>
    </row>
    <row r="52224" spans="1:1" x14ac:dyDescent="0.3">
      <c r="A52224" s="13">
        <v>0.16150006611274001</v>
      </c>
    </row>
    <row r="52225" spans="1:1" x14ac:dyDescent="0.3">
      <c r="A52225" s="13">
        <v>0.20786634836185999</v>
      </c>
    </row>
    <row r="52226" spans="1:1" x14ac:dyDescent="0.3">
      <c r="A52226" s="13">
        <v>0.12393785427377001</v>
      </c>
    </row>
    <row r="52227" spans="1:1" x14ac:dyDescent="0.3">
      <c r="A52227" s="13">
        <v>0.19242237040494001</v>
      </c>
    </row>
    <row r="52228" spans="1:1" x14ac:dyDescent="0.3">
      <c r="A52228" s="13">
        <v>0.36833957923957</v>
      </c>
    </row>
    <row r="52229" spans="1:1" x14ac:dyDescent="0.3">
      <c r="A52229" s="13">
        <v>0.19641628454514001</v>
      </c>
    </row>
    <row r="52230" spans="1:1" x14ac:dyDescent="0.3">
      <c r="A52230" s="13">
        <v>0.12517416474744</v>
      </c>
    </row>
    <row r="52231" spans="1:1" x14ac:dyDescent="0.3">
      <c r="A52231" s="13">
        <v>0.11469228099185</v>
      </c>
    </row>
    <row r="52232" spans="1:1" x14ac:dyDescent="0.3">
      <c r="A52232" s="13">
        <v>0.13637588217204</v>
      </c>
    </row>
    <row r="52233" spans="1:1" x14ac:dyDescent="0.3">
      <c r="A52233" s="13">
        <v>0.22289435635603999</v>
      </c>
    </row>
    <row r="52234" spans="1:1" x14ac:dyDescent="0.3">
      <c r="A52234" s="13">
        <v>0.16397936844800001</v>
      </c>
    </row>
    <row r="52235" spans="1:1" x14ac:dyDescent="0.3">
      <c r="A52235" s="13">
        <v>5.5094217238559E-2</v>
      </c>
    </row>
    <row r="52236" spans="1:1" x14ac:dyDescent="0.3">
      <c r="A52236" s="13">
        <v>0.10358118520944</v>
      </c>
    </row>
    <row r="52237" spans="1:1" x14ac:dyDescent="0.3">
      <c r="A52237" s="13">
        <v>7.0535649797295E-2</v>
      </c>
    </row>
    <row r="52238" spans="1:1" x14ac:dyDescent="0.3">
      <c r="A52238" s="13">
        <v>0.24585327260416001</v>
      </c>
    </row>
    <row r="52239" spans="1:1" x14ac:dyDescent="0.3">
      <c r="A52239" s="13">
        <v>0.2401239210252</v>
      </c>
    </row>
    <row r="52240" spans="1:1" x14ac:dyDescent="0.3">
      <c r="A52240" s="13">
        <v>0.20403151327595001</v>
      </c>
    </row>
    <row r="52241" spans="1:1" x14ac:dyDescent="0.3">
      <c r="A52241" s="13">
        <v>0.30250161444878998</v>
      </c>
    </row>
    <row r="52242" spans="1:1" x14ac:dyDescent="0.3">
      <c r="A52242" s="13">
        <v>7.8375338038046E-2</v>
      </c>
    </row>
    <row r="52243" spans="1:1" x14ac:dyDescent="0.3">
      <c r="A52243" s="13">
        <v>0.12342373397165</v>
      </c>
    </row>
    <row r="52244" spans="1:1" x14ac:dyDescent="0.3">
      <c r="A52244" s="13">
        <v>0.18691323732591</v>
      </c>
    </row>
    <row r="52245" spans="1:1" x14ac:dyDescent="0.3">
      <c r="A52245" s="13">
        <v>0.15911747984175001</v>
      </c>
    </row>
    <row r="52246" spans="1:1" x14ac:dyDescent="0.3">
      <c r="A52246" s="13">
        <v>0.14022162750320999</v>
      </c>
    </row>
    <row r="52247" spans="1:1" x14ac:dyDescent="0.3">
      <c r="A52247" s="13">
        <v>0.23417150554994001</v>
      </c>
    </row>
    <row r="52248" spans="1:1" x14ac:dyDescent="0.3">
      <c r="A52248" s="13">
        <v>0.1198182503556</v>
      </c>
    </row>
    <row r="52249" spans="1:1" x14ac:dyDescent="0.3">
      <c r="A52249" s="13">
        <v>5.5777319160785002E-2</v>
      </c>
    </row>
    <row r="52250" spans="1:1" x14ac:dyDescent="0.3">
      <c r="A52250" s="13">
        <v>0.19150332860265001</v>
      </c>
    </row>
    <row r="52251" spans="1:1" x14ac:dyDescent="0.3">
      <c r="A52251" s="13">
        <v>0.17467338414394001</v>
      </c>
    </row>
    <row r="52252" spans="1:1" x14ac:dyDescent="0.3">
      <c r="A52252" s="13">
        <v>0.16464763433640001</v>
      </c>
    </row>
    <row r="52253" spans="1:1" x14ac:dyDescent="0.3">
      <c r="A52253" s="13">
        <v>0.14767458028837999</v>
      </c>
    </row>
    <row r="52254" spans="1:1" x14ac:dyDescent="0.3">
      <c r="A52254" s="13">
        <v>0.19251164442478999</v>
      </c>
    </row>
    <row r="52255" spans="1:1" x14ac:dyDescent="0.3">
      <c r="A52255" s="13">
        <v>0.25458702424233998</v>
      </c>
    </row>
    <row r="52256" spans="1:1" x14ac:dyDescent="0.3">
      <c r="A52256" s="13">
        <v>0.22201613443321999</v>
      </c>
    </row>
    <row r="52257" spans="1:1" x14ac:dyDescent="0.3">
      <c r="A52257" s="13">
        <v>0.18012432717877999</v>
      </c>
    </row>
    <row r="52258" spans="1:1" x14ac:dyDescent="0.3">
      <c r="A52258" s="13">
        <v>5.1610874295359002E-2</v>
      </c>
    </row>
    <row r="52259" spans="1:1" x14ac:dyDescent="0.3">
      <c r="A52259" s="13">
        <v>0.15578686631544</v>
      </c>
    </row>
    <row r="52260" spans="1:1" x14ac:dyDescent="0.3">
      <c r="A52260" s="13">
        <v>0.17472557016928</v>
      </c>
    </row>
    <row r="52261" spans="1:1" x14ac:dyDescent="0.3">
      <c r="A52261" s="13">
        <v>0.19012691920248001</v>
      </c>
    </row>
    <row r="52262" spans="1:1" x14ac:dyDescent="0.3">
      <c r="A52262" s="13">
        <v>0.41761966913947002</v>
      </c>
    </row>
    <row r="52263" spans="1:1" x14ac:dyDescent="0.3">
      <c r="A52263" s="13">
        <v>0.16675613264833</v>
      </c>
    </row>
    <row r="52264" spans="1:1" x14ac:dyDescent="0.3">
      <c r="A52264" s="13">
        <v>0.25238566334327001</v>
      </c>
    </row>
    <row r="52265" spans="1:1" x14ac:dyDescent="0.3">
      <c r="A52265" s="13">
        <v>0.10590790909019</v>
      </c>
    </row>
    <row r="52266" spans="1:1" x14ac:dyDescent="0.3">
      <c r="A52266" s="13">
        <v>0.10676174318843</v>
      </c>
    </row>
    <row r="52267" spans="1:1" x14ac:dyDescent="0.3">
      <c r="A52267" s="13">
        <v>0.10676174318843</v>
      </c>
    </row>
    <row r="52268" spans="1:1" x14ac:dyDescent="0.3">
      <c r="A52268" s="13">
        <v>0.18350311446081999</v>
      </c>
    </row>
    <row r="52269" spans="1:1" x14ac:dyDescent="0.3">
      <c r="A52269" s="13">
        <v>0.21471167576082001</v>
      </c>
    </row>
    <row r="52270" spans="1:1" x14ac:dyDescent="0.3">
      <c r="A52270" s="13">
        <v>9.3089026763717997E-2</v>
      </c>
    </row>
    <row r="52271" spans="1:1" x14ac:dyDescent="0.3">
      <c r="A52271" s="13">
        <v>0.12218939864809999</v>
      </c>
    </row>
    <row r="52272" spans="1:1" x14ac:dyDescent="0.3">
      <c r="A52272" s="13">
        <v>0.25769940133222002</v>
      </c>
    </row>
    <row r="52273" spans="1:1" x14ac:dyDescent="0.3">
      <c r="A52273" s="13">
        <v>0.29537767089028999</v>
      </c>
    </row>
    <row r="52274" spans="1:1" x14ac:dyDescent="0.3">
      <c r="A52274" s="13">
        <v>0.19623744214655001</v>
      </c>
    </row>
    <row r="52275" spans="1:1" x14ac:dyDescent="0.3">
      <c r="A52275" s="13">
        <v>9.5960963272975999E-2</v>
      </c>
    </row>
    <row r="52276" spans="1:1" x14ac:dyDescent="0.3">
      <c r="A52276" s="13">
        <v>0.21940190614128</v>
      </c>
    </row>
    <row r="52277" spans="1:1" x14ac:dyDescent="0.3">
      <c r="A52277" s="13">
        <v>9.7354833782721001E-2</v>
      </c>
    </row>
    <row r="52278" spans="1:1" x14ac:dyDescent="0.3">
      <c r="A52278" s="13">
        <v>0.14015102571311</v>
      </c>
    </row>
    <row r="52279" spans="1:1" x14ac:dyDescent="0.3">
      <c r="A52279" s="13">
        <v>0.15939534156821</v>
      </c>
    </row>
    <row r="52280" spans="1:1" x14ac:dyDescent="0.3">
      <c r="A52280" s="13">
        <v>0.21514712236087999</v>
      </c>
    </row>
    <row r="52281" spans="1:1" x14ac:dyDescent="0.3">
      <c r="A52281" s="13">
        <v>0.12056696969252</v>
      </c>
    </row>
    <row r="52282" spans="1:1" x14ac:dyDescent="0.3">
      <c r="A52282" s="13">
        <v>7.1236217502430005E-2</v>
      </c>
    </row>
    <row r="52283" spans="1:1" x14ac:dyDescent="0.3">
      <c r="A52283" s="13">
        <v>0.21229313179206999</v>
      </c>
    </row>
    <row r="52284" spans="1:1" x14ac:dyDescent="0.3">
      <c r="A52284" s="13">
        <v>0.24077304926504001</v>
      </c>
    </row>
    <row r="52285" spans="1:1" x14ac:dyDescent="0.3">
      <c r="A52285" s="13">
        <v>9.8575180287819003E-2</v>
      </c>
    </row>
    <row r="52286" spans="1:1" x14ac:dyDescent="0.3">
      <c r="A52286" s="13">
        <v>0.11808511929086001</v>
      </c>
    </row>
    <row r="52287" spans="1:1" x14ac:dyDescent="0.3">
      <c r="A52287" s="13">
        <v>0.1174792619002</v>
      </c>
    </row>
    <row r="52288" spans="1:1" x14ac:dyDescent="0.3">
      <c r="A52288" s="13">
        <v>0.24400996972170999</v>
      </c>
    </row>
    <row r="52289" spans="1:1" x14ac:dyDescent="0.3">
      <c r="A52289" s="13">
        <v>0.18937588604996999</v>
      </c>
    </row>
    <row r="52290" spans="1:1" x14ac:dyDescent="0.3">
      <c r="A52290" s="13">
        <v>0.20752037086462999</v>
      </c>
    </row>
    <row r="52291" spans="1:1" x14ac:dyDescent="0.3">
      <c r="A52291" s="13">
        <v>0.17789486310950001</v>
      </c>
    </row>
    <row r="52292" spans="1:1" x14ac:dyDescent="0.3">
      <c r="A52292" s="13">
        <v>0.16634557817932999</v>
      </c>
    </row>
    <row r="52293" spans="1:1" x14ac:dyDescent="0.3">
      <c r="A52293" s="13">
        <v>0.10057902644206999</v>
      </c>
    </row>
    <row r="52294" spans="1:1" x14ac:dyDescent="0.3">
      <c r="A52294" s="13">
        <v>0.15163053084127001</v>
      </c>
    </row>
    <row r="52295" spans="1:1" x14ac:dyDescent="0.3">
      <c r="A52295" s="13">
        <v>0.28880368916191002</v>
      </c>
    </row>
    <row r="52296" spans="1:1" x14ac:dyDescent="0.3">
      <c r="A52296" s="13">
        <v>0.11947468616826</v>
      </c>
    </row>
    <row r="52297" spans="1:1" x14ac:dyDescent="0.3">
      <c r="A52297" s="13">
        <v>0.18074320566041999</v>
      </c>
    </row>
    <row r="52298" spans="1:1" x14ac:dyDescent="0.3">
      <c r="A52298" s="13">
        <v>0.24573997491673</v>
      </c>
    </row>
    <row r="52299" spans="1:1" x14ac:dyDescent="0.3">
      <c r="A52299" s="13">
        <v>0.23617808958372</v>
      </c>
    </row>
    <row r="52300" spans="1:1" x14ac:dyDescent="0.3">
      <c r="A52300" s="13">
        <v>0.27110276438288</v>
      </c>
    </row>
    <row r="52301" spans="1:1" x14ac:dyDescent="0.3">
      <c r="A52301" s="13">
        <v>0.11425221053280001</v>
      </c>
    </row>
    <row r="52302" spans="1:1" x14ac:dyDescent="0.3">
      <c r="A52302" s="13">
        <v>0.23817561101087001</v>
      </c>
    </row>
    <row r="52303" spans="1:1" x14ac:dyDescent="0.3">
      <c r="A52303" s="13">
        <v>0.17281537610631001</v>
      </c>
    </row>
    <row r="52304" spans="1:1" x14ac:dyDescent="0.3">
      <c r="A52304" s="13">
        <v>0.17258920506597</v>
      </c>
    </row>
    <row r="52305" spans="1:1" x14ac:dyDescent="0.3">
      <c r="A52305" s="13">
        <v>0.17342909870675999</v>
      </c>
    </row>
    <row r="52306" spans="1:1" x14ac:dyDescent="0.3">
      <c r="A52306" s="13">
        <v>0.28705885671232001</v>
      </c>
    </row>
    <row r="52307" spans="1:1" x14ac:dyDescent="0.3">
      <c r="A52307" s="13">
        <v>0.25043690255385997</v>
      </c>
    </row>
    <row r="52308" spans="1:1" x14ac:dyDescent="0.3">
      <c r="A52308" s="13">
        <v>0.20659047547758</v>
      </c>
    </row>
    <row r="52309" spans="1:1" x14ac:dyDescent="0.3">
      <c r="A52309" s="13">
        <v>0.18424643837520999</v>
      </c>
    </row>
    <row r="52310" spans="1:1" x14ac:dyDescent="0.3">
      <c r="A52310" s="13">
        <v>0.17564185240043001</v>
      </c>
    </row>
    <row r="52311" spans="1:1" x14ac:dyDescent="0.3">
      <c r="A52311" s="13">
        <v>0.11120236752650001</v>
      </c>
    </row>
    <row r="52312" spans="1:1" x14ac:dyDescent="0.3">
      <c r="A52312" s="13">
        <v>0.14191791898201001</v>
      </c>
    </row>
    <row r="52313" spans="1:1" x14ac:dyDescent="0.3">
      <c r="A52313" s="13">
        <v>0.17192432503326999</v>
      </c>
    </row>
    <row r="52314" spans="1:1" x14ac:dyDescent="0.3">
      <c r="A52314" s="13">
        <v>0.10524273959665</v>
      </c>
    </row>
    <row r="52315" spans="1:1" x14ac:dyDescent="0.3">
      <c r="A52315" s="13">
        <v>0.24367405614738</v>
      </c>
    </row>
    <row r="52316" spans="1:1" x14ac:dyDescent="0.3">
      <c r="A52316" s="13">
        <v>0.20066222873351999</v>
      </c>
    </row>
    <row r="52317" spans="1:1" x14ac:dyDescent="0.3">
      <c r="A52317" s="13">
        <v>0.17853128900479001</v>
      </c>
    </row>
    <row r="52318" spans="1:1" x14ac:dyDescent="0.3">
      <c r="A52318" s="13">
        <v>0.14130130395578</v>
      </c>
    </row>
    <row r="52319" spans="1:1" x14ac:dyDescent="0.3">
      <c r="A52319" s="13">
        <v>0.12240970744796</v>
      </c>
    </row>
    <row r="52320" spans="1:1" x14ac:dyDescent="0.3">
      <c r="A52320" s="13">
        <v>0.12757001444084001</v>
      </c>
    </row>
    <row r="52321" spans="1:1" x14ac:dyDescent="0.3">
      <c r="A52321" s="13">
        <v>7.7990588395115995E-2</v>
      </c>
    </row>
    <row r="52322" spans="1:1" x14ac:dyDescent="0.3">
      <c r="A52322" s="13">
        <v>0.17354535549615999</v>
      </c>
    </row>
    <row r="52323" spans="1:1" x14ac:dyDescent="0.3">
      <c r="A52323" s="13">
        <v>0.12211680577502</v>
      </c>
    </row>
    <row r="52324" spans="1:1" x14ac:dyDescent="0.3">
      <c r="A52324" s="13">
        <v>0.22756066962276</v>
      </c>
    </row>
    <row r="52325" spans="1:1" x14ac:dyDescent="0.3">
      <c r="A52325" s="13">
        <v>0.1293815279578</v>
      </c>
    </row>
    <row r="52326" spans="1:1" x14ac:dyDescent="0.3">
      <c r="A52326" s="13">
        <v>0.22478326245315</v>
      </c>
    </row>
    <row r="52327" spans="1:1" x14ac:dyDescent="0.3">
      <c r="A52327" s="13">
        <v>8.4099945637774995E-2</v>
      </c>
    </row>
    <row r="52328" spans="1:1" x14ac:dyDescent="0.3">
      <c r="A52328" s="13">
        <v>0.18190685018861999</v>
      </c>
    </row>
    <row r="52329" spans="1:1" x14ac:dyDescent="0.3">
      <c r="A52329" s="13">
        <v>0.19234158831590001</v>
      </c>
    </row>
    <row r="52330" spans="1:1" x14ac:dyDescent="0.3">
      <c r="A52330" s="13">
        <v>0.10720175421997</v>
      </c>
    </row>
    <row r="52331" spans="1:1" x14ac:dyDescent="0.3">
      <c r="A52331" s="13">
        <v>0.18635244303689</v>
      </c>
    </row>
    <row r="52332" spans="1:1" x14ac:dyDescent="0.3">
      <c r="A52332" s="13">
        <v>0.14939744383493</v>
      </c>
    </row>
    <row r="52333" spans="1:1" x14ac:dyDescent="0.3">
      <c r="A52333" s="13">
        <v>0.14939744383493</v>
      </c>
    </row>
    <row r="52334" spans="1:1" x14ac:dyDescent="0.3">
      <c r="A52334" s="13">
        <v>0.28585233166325003</v>
      </c>
    </row>
    <row r="52335" spans="1:1" x14ac:dyDescent="0.3">
      <c r="A52335" s="13">
        <v>0.14921045846379999</v>
      </c>
    </row>
    <row r="52336" spans="1:1" x14ac:dyDescent="0.3">
      <c r="A52336" s="13">
        <v>0.33701002856864998</v>
      </c>
    </row>
    <row r="52337" spans="1:1" x14ac:dyDescent="0.3">
      <c r="A52337" s="13">
        <v>7.9091413652119996E-2</v>
      </c>
    </row>
    <row r="52338" spans="1:1" x14ac:dyDescent="0.3">
      <c r="A52338" s="13">
        <v>0.16864787639512999</v>
      </c>
    </row>
    <row r="52339" spans="1:1" x14ac:dyDescent="0.3">
      <c r="A52339" s="13">
        <v>0.16864787639512999</v>
      </c>
    </row>
    <row r="52340" spans="1:1" x14ac:dyDescent="0.3">
      <c r="A52340" s="13">
        <v>0.21135356982858</v>
      </c>
    </row>
    <row r="52341" spans="1:1" x14ac:dyDescent="0.3">
      <c r="A52341" s="13">
        <v>0.21135356982858</v>
      </c>
    </row>
    <row r="52342" spans="1:1" x14ac:dyDescent="0.3">
      <c r="A52342" s="13">
        <v>0.17893679661209</v>
      </c>
    </row>
    <row r="52343" spans="1:1" x14ac:dyDescent="0.3">
      <c r="A52343" s="13">
        <v>0.20118776877923999</v>
      </c>
    </row>
    <row r="52344" spans="1:1" x14ac:dyDescent="0.3">
      <c r="A52344" s="13">
        <v>0.17628545899438999</v>
      </c>
    </row>
    <row r="52345" spans="1:1" x14ac:dyDescent="0.3">
      <c r="A52345" s="13">
        <v>0.27499887959371999</v>
      </c>
    </row>
    <row r="52346" spans="1:1" x14ac:dyDescent="0.3">
      <c r="A52346" s="13">
        <v>0.25434359203759999</v>
      </c>
    </row>
    <row r="52347" spans="1:1" x14ac:dyDescent="0.3">
      <c r="A52347" s="13">
        <v>0.17323530041783999</v>
      </c>
    </row>
    <row r="52348" spans="1:1" x14ac:dyDescent="0.3">
      <c r="A52348" s="13">
        <v>0.16085175430883999</v>
      </c>
    </row>
    <row r="52349" spans="1:1" x14ac:dyDescent="0.3">
      <c r="A52349" s="13">
        <v>0.18127923622761999</v>
      </c>
    </row>
    <row r="52350" spans="1:1" x14ac:dyDescent="0.3">
      <c r="A52350" s="13">
        <v>0.12677390093584001</v>
      </c>
    </row>
    <row r="52351" spans="1:1" x14ac:dyDescent="0.3">
      <c r="A52351" s="13">
        <v>6.8923368506555005E-2</v>
      </c>
    </row>
    <row r="52352" spans="1:1" x14ac:dyDescent="0.3">
      <c r="A52352" s="13">
        <v>0.27016147179605998</v>
      </c>
    </row>
    <row r="52353" spans="1:1" x14ac:dyDescent="0.3">
      <c r="A52353" s="13">
        <v>2.4295306501397999E-2</v>
      </c>
    </row>
    <row r="52354" spans="1:1" x14ac:dyDescent="0.3">
      <c r="A52354" s="13">
        <v>0.19679871018528999</v>
      </c>
    </row>
    <row r="52355" spans="1:1" x14ac:dyDescent="0.3">
      <c r="A52355" s="13">
        <v>0.1800411285022</v>
      </c>
    </row>
    <row r="52356" spans="1:1" x14ac:dyDescent="0.3">
      <c r="A52356" s="13">
        <v>8.9853345594426995E-2</v>
      </c>
    </row>
    <row r="52357" spans="1:1" x14ac:dyDescent="0.3">
      <c r="A52357" s="13">
        <v>0.24542191846198</v>
      </c>
    </row>
    <row r="52358" spans="1:1" x14ac:dyDescent="0.3">
      <c r="A52358" s="13">
        <v>0.12048155434437</v>
      </c>
    </row>
    <row r="52359" spans="1:1" x14ac:dyDescent="0.3">
      <c r="A52359" s="13">
        <v>0.38592053263145998</v>
      </c>
    </row>
    <row r="52360" spans="1:1" x14ac:dyDescent="0.3">
      <c r="A52360" s="13">
        <v>0.12978498280815001</v>
      </c>
    </row>
    <row r="52361" spans="1:1" x14ac:dyDescent="0.3">
      <c r="A52361" s="13">
        <v>0.26917277764415998</v>
      </c>
    </row>
    <row r="52362" spans="1:1" x14ac:dyDescent="0.3">
      <c r="A52362" s="13">
        <v>0.13250360577074</v>
      </c>
    </row>
    <row r="52363" spans="1:1" x14ac:dyDescent="0.3">
      <c r="A52363" s="13">
        <v>0.29999416740944002</v>
      </c>
    </row>
    <row r="52364" spans="1:1" x14ac:dyDescent="0.3">
      <c r="A52364" s="13">
        <v>0.15245974372515</v>
      </c>
    </row>
    <row r="52365" spans="1:1" x14ac:dyDescent="0.3">
      <c r="A52365" s="13">
        <v>0.10888444484568</v>
      </c>
    </row>
    <row r="52366" spans="1:1" x14ac:dyDescent="0.3">
      <c r="A52366" s="13">
        <v>0.22892008644174999</v>
      </c>
    </row>
    <row r="52367" spans="1:1" x14ac:dyDescent="0.3">
      <c r="A52367" s="13">
        <v>0.14569741544434001</v>
      </c>
    </row>
    <row r="52368" spans="1:1" x14ac:dyDescent="0.3">
      <c r="A52368" s="13">
        <v>0.24012629592022999</v>
      </c>
    </row>
    <row r="52369" spans="1:1" x14ac:dyDescent="0.3">
      <c r="A52369" s="13">
        <v>0.18184687885926001</v>
      </c>
    </row>
    <row r="52370" spans="1:1" x14ac:dyDescent="0.3">
      <c r="A52370" s="13">
        <v>0.16915130323575001</v>
      </c>
    </row>
    <row r="52371" spans="1:1" x14ac:dyDescent="0.3">
      <c r="A52371" s="13">
        <v>0.15698342358723999</v>
      </c>
    </row>
    <row r="52372" spans="1:1" x14ac:dyDescent="0.3">
      <c r="A52372" s="13">
        <v>0.19537850579166</v>
      </c>
    </row>
    <row r="52373" spans="1:1" x14ac:dyDescent="0.3">
      <c r="A52373" s="13">
        <v>0.23222795483090999</v>
      </c>
    </row>
    <row r="52374" spans="1:1" x14ac:dyDescent="0.3">
      <c r="A52374" s="13">
        <v>0.18972788985913</v>
      </c>
    </row>
    <row r="52375" spans="1:1" x14ac:dyDescent="0.3">
      <c r="A52375" s="13">
        <v>0.13538425733202999</v>
      </c>
    </row>
    <row r="52376" spans="1:1" x14ac:dyDescent="0.3">
      <c r="A52376" s="13">
        <v>0.17965921112774</v>
      </c>
    </row>
    <row r="52377" spans="1:1" x14ac:dyDescent="0.3">
      <c r="A52377" s="13">
        <v>0.14339082302021</v>
      </c>
    </row>
    <row r="52378" spans="1:1" x14ac:dyDescent="0.3">
      <c r="A52378" s="13">
        <v>0.12381227923459</v>
      </c>
    </row>
    <row r="52379" spans="1:1" x14ac:dyDescent="0.3">
      <c r="A52379" s="13">
        <v>0.1947171331834</v>
      </c>
    </row>
    <row r="52380" spans="1:1" x14ac:dyDescent="0.3">
      <c r="A52380" s="13">
        <v>0.15362319408014</v>
      </c>
    </row>
    <row r="52381" spans="1:1" x14ac:dyDescent="0.3">
      <c r="A52381" s="13">
        <v>0.19872132541390999</v>
      </c>
    </row>
    <row r="52382" spans="1:1" x14ac:dyDescent="0.3">
      <c r="A52382" s="13">
        <v>7.2290368376069003E-2</v>
      </c>
    </row>
    <row r="52383" spans="1:1" x14ac:dyDescent="0.3">
      <c r="A52383" s="13">
        <v>0.19472631311006</v>
      </c>
    </row>
    <row r="52384" spans="1:1" x14ac:dyDescent="0.3">
      <c r="A52384" s="13">
        <v>0.19066509118314001</v>
      </c>
    </row>
    <row r="52385" spans="1:1" x14ac:dyDescent="0.3">
      <c r="A52385" s="13">
        <v>7.9992521749689002E-2</v>
      </c>
    </row>
    <row r="52386" spans="1:1" x14ac:dyDescent="0.3">
      <c r="A52386" s="13">
        <v>0.40477647008370998</v>
      </c>
    </row>
    <row r="52387" spans="1:1" x14ac:dyDescent="0.3">
      <c r="A52387" s="13">
        <v>0.28155457915172999</v>
      </c>
    </row>
    <row r="52388" spans="1:1" x14ac:dyDescent="0.3">
      <c r="A52388" s="13">
        <v>0.28155457915172999</v>
      </c>
    </row>
    <row r="52389" spans="1:1" x14ac:dyDescent="0.3">
      <c r="A52389" s="13">
        <v>0.23133358729999001</v>
      </c>
    </row>
    <row r="52390" spans="1:1" x14ac:dyDescent="0.3">
      <c r="A52390" s="13">
        <v>0.19122418648810999</v>
      </c>
    </row>
    <row r="52391" spans="1:1" x14ac:dyDescent="0.3">
      <c r="A52391" s="13">
        <v>0.16226248762782999</v>
      </c>
    </row>
    <row r="52392" spans="1:1" x14ac:dyDescent="0.3">
      <c r="A52392" s="13">
        <v>0.29587597775989</v>
      </c>
    </row>
    <row r="52393" spans="1:1" x14ac:dyDescent="0.3">
      <c r="A52393" s="13">
        <v>9.7079687205619006E-2</v>
      </c>
    </row>
    <row r="52394" spans="1:1" x14ac:dyDescent="0.3">
      <c r="A52394" s="13">
        <v>0.22458035879509999</v>
      </c>
    </row>
    <row r="52395" spans="1:1" x14ac:dyDescent="0.3">
      <c r="A52395" s="13">
        <v>0.20785725393125001</v>
      </c>
    </row>
    <row r="52396" spans="1:1" x14ac:dyDescent="0.3">
      <c r="A52396" s="13">
        <v>0.15133372090360001</v>
      </c>
    </row>
    <row r="52397" spans="1:1" x14ac:dyDescent="0.3">
      <c r="A52397" s="13">
        <v>0.12316414850733</v>
      </c>
    </row>
    <row r="52398" spans="1:1" x14ac:dyDescent="0.3">
      <c r="A52398" s="13">
        <v>6.5235421305004995E-2</v>
      </c>
    </row>
    <row r="52399" spans="1:1" x14ac:dyDescent="0.3">
      <c r="A52399" s="13">
        <v>0.27696849260173001</v>
      </c>
    </row>
    <row r="52400" spans="1:1" x14ac:dyDescent="0.3">
      <c r="A52400" s="13">
        <v>0.23361716618403</v>
      </c>
    </row>
    <row r="52401" spans="1:1" x14ac:dyDescent="0.3">
      <c r="A52401" s="13">
        <v>0.23361716618403</v>
      </c>
    </row>
    <row r="52402" spans="1:1" x14ac:dyDescent="0.3">
      <c r="A52402" s="13">
        <v>0.21502778001652001</v>
      </c>
    </row>
    <row r="52403" spans="1:1" x14ac:dyDescent="0.3">
      <c r="A52403" s="13">
        <v>0.12831510235803001</v>
      </c>
    </row>
    <row r="52404" spans="1:1" x14ac:dyDescent="0.3">
      <c r="A52404" s="13">
        <v>0.12652548607388001</v>
      </c>
    </row>
    <row r="52405" spans="1:1" x14ac:dyDescent="0.3">
      <c r="A52405" s="13">
        <v>0.15493715454354001</v>
      </c>
    </row>
    <row r="52406" spans="1:1" x14ac:dyDescent="0.3">
      <c r="A52406" s="13">
        <v>0.15493715454354001</v>
      </c>
    </row>
    <row r="52407" spans="1:1" x14ac:dyDescent="0.3">
      <c r="A52407" s="13">
        <v>0.1226700044226</v>
      </c>
    </row>
    <row r="52408" spans="1:1" x14ac:dyDescent="0.3">
      <c r="A52408" s="13">
        <v>0.30466586966280002</v>
      </c>
    </row>
    <row r="52409" spans="1:1" x14ac:dyDescent="0.3">
      <c r="A52409" s="13">
        <v>0.10870228516777999</v>
      </c>
    </row>
    <row r="52410" spans="1:1" x14ac:dyDescent="0.3">
      <c r="A52410" s="13">
        <v>9.9218051113076994E-2</v>
      </c>
    </row>
    <row r="52411" spans="1:1" x14ac:dyDescent="0.3">
      <c r="A52411" s="13">
        <v>0.24241601766505999</v>
      </c>
    </row>
    <row r="52412" spans="1:1" x14ac:dyDescent="0.3">
      <c r="A52412" s="13">
        <v>0.22162615276277001</v>
      </c>
    </row>
    <row r="52413" spans="1:1" x14ac:dyDescent="0.3">
      <c r="A52413" s="13">
        <v>0.16059029804104</v>
      </c>
    </row>
    <row r="52414" spans="1:1" x14ac:dyDescent="0.3">
      <c r="A52414" s="13">
        <v>0.16921716221552999</v>
      </c>
    </row>
    <row r="52415" spans="1:1" x14ac:dyDescent="0.3">
      <c r="A52415" s="13">
        <v>0.22447785758300001</v>
      </c>
    </row>
    <row r="52416" spans="1:1" x14ac:dyDescent="0.3">
      <c r="A52416" s="13">
        <v>0.15945376648050999</v>
      </c>
    </row>
    <row r="52417" spans="1:1" x14ac:dyDescent="0.3">
      <c r="A52417" s="13">
        <v>0.17364772915481999</v>
      </c>
    </row>
    <row r="52418" spans="1:1" x14ac:dyDescent="0.3">
      <c r="A52418" s="13">
        <v>0.15791292499727999</v>
      </c>
    </row>
    <row r="52419" spans="1:1" x14ac:dyDescent="0.3">
      <c r="A52419" s="13">
        <v>0.13739128370501</v>
      </c>
    </row>
    <row r="52420" spans="1:1" x14ac:dyDescent="0.3">
      <c r="A52420" s="13">
        <v>0.17265433964008001</v>
      </c>
    </row>
    <row r="52421" spans="1:1" x14ac:dyDescent="0.3">
      <c r="A52421" s="13">
        <v>9.9643615390650003E-2</v>
      </c>
    </row>
    <row r="52422" spans="1:1" x14ac:dyDescent="0.3">
      <c r="A52422" s="13">
        <v>0.15332187737122999</v>
      </c>
    </row>
    <row r="52423" spans="1:1" x14ac:dyDescent="0.3">
      <c r="A52423" s="13">
        <v>0.16359604764107</v>
      </c>
    </row>
    <row r="52424" spans="1:1" x14ac:dyDescent="0.3">
      <c r="A52424" s="13">
        <v>0.11130352176744999</v>
      </c>
    </row>
    <row r="52425" spans="1:1" x14ac:dyDescent="0.3">
      <c r="A52425" s="13">
        <v>0.13123908471873999</v>
      </c>
    </row>
    <row r="52426" spans="1:1" x14ac:dyDescent="0.3">
      <c r="A52426" s="13">
        <v>0.18690405075930999</v>
      </c>
    </row>
    <row r="52427" spans="1:1" x14ac:dyDescent="0.3">
      <c r="A52427" s="13">
        <v>0.17405522449856001</v>
      </c>
    </row>
    <row r="52428" spans="1:1" x14ac:dyDescent="0.3">
      <c r="A52428" s="13">
        <v>9.9955967435416002E-2</v>
      </c>
    </row>
    <row r="52429" spans="1:1" x14ac:dyDescent="0.3">
      <c r="A52429" s="13">
        <v>0.11283163088522</v>
      </c>
    </row>
    <row r="52430" spans="1:1" x14ac:dyDescent="0.3">
      <c r="A52430" s="13">
        <v>0.17368925326073001</v>
      </c>
    </row>
    <row r="52431" spans="1:1" x14ac:dyDescent="0.3">
      <c r="A52431" s="13">
        <v>7.4648833098778997E-2</v>
      </c>
    </row>
    <row r="52432" spans="1:1" x14ac:dyDescent="0.3">
      <c r="A52432" s="13">
        <v>8.6545750882313005E-2</v>
      </c>
    </row>
    <row r="52433" spans="1:1" x14ac:dyDescent="0.3">
      <c r="A52433" s="13">
        <v>0.18651562498968999</v>
      </c>
    </row>
    <row r="52434" spans="1:1" x14ac:dyDescent="0.3">
      <c r="A52434" s="13">
        <v>0.41422716226126999</v>
      </c>
    </row>
    <row r="52435" spans="1:1" x14ac:dyDescent="0.3">
      <c r="A52435" s="13">
        <v>6.5489727111346999E-2</v>
      </c>
    </row>
    <row r="52436" spans="1:1" x14ac:dyDescent="0.3">
      <c r="A52436" s="13">
        <v>0.23855673345129999</v>
      </c>
    </row>
    <row r="52437" spans="1:1" x14ac:dyDescent="0.3">
      <c r="A52437" s="13">
        <v>0.21292723711785</v>
      </c>
    </row>
    <row r="52438" spans="1:1" x14ac:dyDescent="0.3">
      <c r="A52438" s="13">
        <v>0.11674301491395001</v>
      </c>
    </row>
    <row r="52439" spans="1:1" x14ac:dyDescent="0.3">
      <c r="A52439" s="13">
        <v>0.27623794291869003</v>
      </c>
    </row>
    <row r="52440" spans="1:1" x14ac:dyDescent="0.3">
      <c r="A52440" s="13">
        <v>6.7849652262853999E-2</v>
      </c>
    </row>
    <row r="52441" spans="1:1" x14ac:dyDescent="0.3">
      <c r="A52441" s="13">
        <v>0.11624811863833</v>
      </c>
    </row>
    <row r="52442" spans="1:1" x14ac:dyDescent="0.3">
      <c r="A52442" s="13">
        <v>7.7990154096669997E-2</v>
      </c>
    </row>
    <row r="52443" spans="1:1" x14ac:dyDescent="0.3">
      <c r="A52443" s="13">
        <v>0.14409945313676001</v>
      </c>
    </row>
    <row r="52444" spans="1:1" x14ac:dyDescent="0.3">
      <c r="A52444" s="13">
        <v>9.9807274946383001E-2</v>
      </c>
    </row>
    <row r="52445" spans="1:1" x14ac:dyDescent="0.3">
      <c r="A52445" s="13">
        <v>0.17061044256241001</v>
      </c>
    </row>
    <row r="52446" spans="1:1" x14ac:dyDescent="0.3">
      <c r="A52446" s="13">
        <v>0.21845434011156001</v>
      </c>
    </row>
    <row r="52447" spans="1:1" x14ac:dyDescent="0.3">
      <c r="A52447" s="13">
        <v>7.6536988272023002E-2</v>
      </c>
    </row>
    <row r="52448" spans="1:1" x14ac:dyDescent="0.3">
      <c r="A52448" s="13">
        <v>7.6536988272023002E-2</v>
      </c>
    </row>
    <row r="52449" spans="1:1" x14ac:dyDescent="0.3">
      <c r="A52449" s="13">
        <v>0.15543958366593999</v>
      </c>
    </row>
    <row r="52450" spans="1:1" x14ac:dyDescent="0.3">
      <c r="A52450" s="13">
        <v>0.21177471369747</v>
      </c>
    </row>
    <row r="52451" spans="1:1" x14ac:dyDescent="0.3">
      <c r="A52451" s="13">
        <v>0.1440621440289</v>
      </c>
    </row>
    <row r="52452" spans="1:1" x14ac:dyDescent="0.3">
      <c r="A52452" s="13">
        <v>8.0165345817850994E-2</v>
      </c>
    </row>
    <row r="52453" spans="1:1" x14ac:dyDescent="0.3">
      <c r="A52453" s="13">
        <v>0.19289399051427</v>
      </c>
    </row>
    <row r="52454" spans="1:1" x14ac:dyDescent="0.3">
      <c r="A52454" s="13">
        <v>0.15622610357373001</v>
      </c>
    </row>
    <row r="52455" spans="1:1" x14ac:dyDescent="0.3">
      <c r="A52455" s="13">
        <v>0.15391461668268</v>
      </c>
    </row>
    <row r="52456" spans="1:1" x14ac:dyDescent="0.3">
      <c r="A52456" s="13">
        <v>0.17405388879458</v>
      </c>
    </row>
    <row r="52457" spans="1:1" x14ac:dyDescent="0.3">
      <c r="A52457" s="13">
        <v>9.3587067926741999E-2</v>
      </c>
    </row>
    <row r="52458" spans="1:1" x14ac:dyDescent="0.3">
      <c r="A52458" s="13">
        <v>0.21789038405743</v>
      </c>
    </row>
    <row r="52459" spans="1:1" x14ac:dyDescent="0.3">
      <c r="A52459" s="13">
        <v>0.14737561265907001</v>
      </c>
    </row>
    <row r="52460" spans="1:1" x14ac:dyDescent="0.3">
      <c r="A52460" s="13">
        <v>0.11818456187676001</v>
      </c>
    </row>
    <row r="52461" spans="1:1" x14ac:dyDescent="0.3">
      <c r="A52461" s="13">
        <v>0.11269056581047</v>
      </c>
    </row>
    <row r="52462" spans="1:1" x14ac:dyDescent="0.3">
      <c r="A52462" s="13">
        <v>0.15960004741846001</v>
      </c>
    </row>
    <row r="52463" spans="1:1" x14ac:dyDescent="0.3">
      <c r="A52463" s="13">
        <v>0.15133434922507999</v>
      </c>
    </row>
    <row r="52464" spans="1:1" x14ac:dyDescent="0.3">
      <c r="A52464" s="13">
        <v>0.10971304643619</v>
      </c>
    </row>
    <row r="52465" spans="1:1" x14ac:dyDescent="0.3">
      <c r="A52465" s="13">
        <v>0.15267347222545</v>
      </c>
    </row>
    <row r="52466" spans="1:1" x14ac:dyDescent="0.3">
      <c r="A52466" s="13">
        <v>0.26111349973032999</v>
      </c>
    </row>
    <row r="52467" spans="1:1" x14ac:dyDescent="0.3">
      <c r="A52467" s="13">
        <v>0.21885010221046999</v>
      </c>
    </row>
    <row r="52468" spans="1:1" x14ac:dyDescent="0.3">
      <c r="A52468" s="13">
        <v>0.23360189479610999</v>
      </c>
    </row>
    <row r="52469" spans="1:1" x14ac:dyDescent="0.3">
      <c r="A52469" s="13">
        <v>0.16388568446565999</v>
      </c>
    </row>
    <row r="52470" spans="1:1" x14ac:dyDescent="0.3">
      <c r="A52470" s="13">
        <v>0.30504022173742001</v>
      </c>
    </row>
    <row r="52471" spans="1:1" x14ac:dyDescent="0.3">
      <c r="A52471" s="13">
        <v>0.12643895991157</v>
      </c>
    </row>
    <row r="52472" spans="1:1" x14ac:dyDescent="0.3">
      <c r="A52472" s="13">
        <v>0.30585255984277998</v>
      </c>
    </row>
    <row r="52473" spans="1:1" x14ac:dyDescent="0.3">
      <c r="A52473" s="13">
        <v>0.11099968652142</v>
      </c>
    </row>
    <row r="52474" spans="1:1" x14ac:dyDescent="0.3">
      <c r="A52474" s="13">
        <v>0.14603083549901999</v>
      </c>
    </row>
    <row r="52475" spans="1:1" x14ac:dyDescent="0.3">
      <c r="A52475" s="13">
        <v>0.12713536936952999</v>
      </c>
    </row>
    <row r="52476" spans="1:1" x14ac:dyDescent="0.3">
      <c r="A52476" s="13">
        <v>0.12367025250636</v>
      </c>
    </row>
    <row r="52477" spans="1:1" x14ac:dyDescent="0.3">
      <c r="A52477" s="13">
        <v>0.1439975304517</v>
      </c>
    </row>
    <row r="52478" spans="1:1" x14ac:dyDescent="0.3">
      <c r="A52478" s="13">
        <v>0.16476762216372001</v>
      </c>
    </row>
    <row r="52479" spans="1:1" x14ac:dyDescent="0.3">
      <c r="A52479" s="13">
        <v>0.13522429404585001</v>
      </c>
    </row>
    <row r="52480" spans="1:1" x14ac:dyDescent="0.3">
      <c r="A52480" s="13">
        <v>6.0469948620924002E-2</v>
      </c>
    </row>
    <row r="52481" spans="1:1" x14ac:dyDescent="0.3">
      <c r="A52481" s="13">
        <v>0.16132369737916999</v>
      </c>
    </row>
    <row r="52482" spans="1:1" x14ac:dyDescent="0.3">
      <c r="A52482" s="13">
        <v>9.8037588697796996E-2</v>
      </c>
    </row>
    <row r="52483" spans="1:1" x14ac:dyDescent="0.3">
      <c r="A52483" s="13">
        <v>0.14377860481624</v>
      </c>
    </row>
    <row r="52484" spans="1:1" x14ac:dyDescent="0.3">
      <c r="A52484" s="13">
        <v>0.10111535671176999</v>
      </c>
    </row>
    <row r="52485" spans="1:1" x14ac:dyDescent="0.3">
      <c r="A52485" s="13">
        <v>0.27664890447315998</v>
      </c>
    </row>
    <row r="52486" spans="1:1" x14ac:dyDescent="0.3">
      <c r="A52486" s="13">
        <v>0.16451633290529</v>
      </c>
    </row>
    <row r="52487" spans="1:1" x14ac:dyDescent="0.3">
      <c r="A52487" s="13">
        <v>8.1319933294544997E-2</v>
      </c>
    </row>
    <row r="52488" spans="1:1" x14ac:dyDescent="0.3">
      <c r="A52488" s="13">
        <v>0.16474239654685999</v>
      </c>
    </row>
    <row r="52489" spans="1:1" x14ac:dyDescent="0.3">
      <c r="A52489" s="13">
        <v>0.20775716700627</v>
      </c>
    </row>
    <row r="52490" spans="1:1" x14ac:dyDescent="0.3">
      <c r="A52490" s="13">
        <v>0.20943213863223001</v>
      </c>
    </row>
    <row r="52491" spans="1:1" x14ac:dyDescent="0.3">
      <c r="A52491" s="13">
        <v>0.20185883389532</v>
      </c>
    </row>
    <row r="52492" spans="1:1" x14ac:dyDescent="0.3">
      <c r="A52492" s="13">
        <v>7.7353773671772999E-2</v>
      </c>
    </row>
    <row r="52493" spans="1:1" x14ac:dyDescent="0.3">
      <c r="A52493" s="13">
        <v>0.22747649184737001</v>
      </c>
    </row>
    <row r="52494" spans="1:1" x14ac:dyDescent="0.3">
      <c r="A52494" s="13">
        <v>0.14724676868113001</v>
      </c>
    </row>
    <row r="52495" spans="1:1" x14ac:dyDescent="0.3">
      <c r="A52495" s="13">
        <v>0.13675080461892999</v>
      </c>
    </row>
    <row r="52496" spans="1:1" x14ac:dyDescent="0.3">
      <c r="A52496" s="13">
        <v>9.6384461719174003E-2</v>
      </c>
    </row>
    <row r="52497" spans="1:1" x14ac:dyDescent="0.3">
      <c r="A52497" s="13">
        <v>0.12879651720776</v>
      </c>
    </row>
    <row r="52498" spans="1:1" x14ac:dyDescent="0.3">
      <c r="A52498" s="13">
        <v>0.25633548234123998</v>
      </c>
    </row>
    <row r="52499" spans="1:1" x14ac:dyDescent="0.3">
      <c r="A52499" s="13">
        <v>0.21476359791315</v>
      </c>
    </row>
    <row r="52500" spans="1:1" x14ac:dyDescent="0.3">
      <c r="A52500" s="13">
        <v>0.14064522274579</v>
      </c>
    </row>
    <row r="52501" spans="1:1" x14ac:dyDescent="0.3">
      <c r="A52501" s="13">
        <v>0.16110215708204001</v>
      </c>
    </row>
    <row r="52502" spans="1:1" x14ac:dyDescent="0.3">
      <c r="A52502" s="13">
        <v>0.15839068170170001</v>
      </c>
    </row>
    <row r="52503" spans="1:1" x14ac:dyDescent="0.3">
      <c r="A52503" s="13">
        <v>0.20175799290454</v>
      </c>
    </row>
    <row r="52504" spans="1:1" x14ac:dyDescent="0.3">
      <c r="A52504" s="13">
        <v>7.9061700051446998E-2</v>
      </c>
    </row>
    <row r="52505" spans="1:1" x14ac:dyDescent="0.3">
      <c r="A52505" s="13">
        <v>0.21332072839013</v>
      </c>
    </row>
    <row r="52506" spans="1:1" x14ac:dyDescent="0.3">
      <c r="A52506" s="13">
        <v>0.25901627384652998</v>
      </c>
    </row>
    <row r="52507" spans="1:1" x14ac:dyDescent="0.3">
      <c r="A52507" s="13">
        <v>9.9152483560189006E-2</v>
      </c>
    </row>
    <row r="52508" spans="1:1" x14ac:dyDescent="0.3">
      <c r="A52508" s="13">
        <v>0.21396521977395999</v>
      </c>
    </row>
    <row r="52509" spans="1:1" x14ac:dyDescent="0.3">
      <c r="A52509" s="13">
        <v>0.15552340517408</v>
      </c>
    </row>
    <row r="52510" spans="1:1" x14ac:dyDescent="0.3">
      <c r="A52510" s="13">
        <v>0.14616136078931</v>
      </c>
    </row>
    <row r="52511" spans="1:1" x14ac:dyDescent="0.3">
      <c r="A52511" s="13">
        <v>0.11824978832513</v>
      </c>
    </row>
    <row r="52512" spans="1:1" x14ac:dyDescent="0.3">
      <c r="A52512" s="13">
        <v>0.29003165847401002</v>
      </c>
    </row>
    <row r="52513" spans="1:1" x14ac:dyDescent="0.3">
      <c r="A52513" s="13">
        <v>0.13319003731553</v>
      </c>
    </row>
    <row r="52514" spans="1:1" x14ac:dyDescent="0.3">
      <c r="A52514" s="13">
        <v>0.21807938492421</v>
      </c>
    </row>
    <row r="52515" spans="1:1" x14ac:dyDescent="0.3">
      <c r="A52515" s="13">
        <v>0.1180557614892</v>
      </c>
    </row>
    <row r="52516" spans="1:1" x14ac:dyDescent="0.3">
      <c r="A52516" s="13">
        <v>0.17400692174273</v>
      </c>
    </row>
    <row r="52517" spans="1:1" x14ac:dyDescent="0.3">
      <c r="A52517" s="13">
        <v>0.26665486321678999</v>
      </c>
    </row>
    <row r="52518" spans="1:1" x14ac:dyDescent="0.3">
      <c r="A52518" s="13">
        <v>0.15624815342838</v>
      </c>
    </row>
    <row r="52519" spans="1:1" x14ac:dyDescent="0.3">
      <c r="A52519" s="13">
        <v>0.21293611144654001</v>
      </c>
    </row>
    <row r="52520" spans="1:1" x14ac:dyDescent="0.3">
      <c r="A52520" s="13">
        <v>8.5121109830420996E-2</v>
      </c>
    </row>
    <row r="52521" spans="1:1" x14ac:dyDescent="0.3">
      <c r="A52521" s="13">
        <v>0.40333163942049999</v>
      </c>
    </row>
    <row r="52522" spans="1:1" x14ac:dyDescent="0.3">
      <c r="A52522" s="13">
        <v>0.15221606597677001</v>
      </c>
    </row>
    <row r="52523" spans="1:1" x14ac:dyDescent="0.3">
      <c r="A52523" s="13">
        <v>9.7126692386580005E-2</v>
      </c>
    </row>
    <row r="52524" spans="1:1" x14ac:dyDescent="0.3">
      <c r="A52524" s="13">
        <v>0.17001712318914999</v>
      </c>
    </row>
    <row r="52525" spans="1:1" x14ac:dyDescent="0.3">
      <c r="A52525" s="13">
        <v>0.19642099901199001</v>
      </c>
    </row>
    <row r="52526" spans="1:1" x14ac:dyDescent="0.3">
      <c r="A52526" s="13">
        <v>0.17450802130191001</v>
      </c>
    </row>
    <row r="52527" spans="1:1" x14ac:dyDescent="0.3">
      <c r="A52527" s="13">
        <v>0.31514286941050002</v>
      </c>
    </row>
    <row r="52528" spans="1:1" x14ac:dyDescent="0.3">
      <c r="A52528" s="13">
        <v>0.17034695637920999</v>
      </c>
    </row>
    <row r="52529" spans="1:1" x14ac:dyDescent="0.3">
      <c r="A52529" s="13">
        <v>0.13379198166374001</v>
      </c>
    </row>
    <row r="52530" spans="1:1" x14ac:dyDescent="0.3">
      <c r="A52530" s="13">
        <v>0.24848217554416999</v>
      </c>
    </row>
    <row r="52531" spans="1:1" x14ac:dyDescent="0.3">
      <c r="A52531" s="13">
        <v>0.21754043602925</v>
      </c>
    </row>
    <row r="52532" spans="1:1" x14ac:dyDescent="0.3">
      <c r="A52532" s="13">
        <v>0.28298501831570999</v>
      </c>
    </row>
    <row r="52533" spans="1:1" x14ac:dyDescent="0.3">
      <c r="A52533" s="13">
        <v>0.10751036882819</v>
      </c>
    </row>
    <row r="52534" spans="1:1" x14ac:dyDescent="0.3">
      <c r="A52534" s="13">
        <v>0.13228418640424999</v>
      </c>
    </row>
    <row r="52535" spans="1:1" x14ac:dyDescent="0.3">
      <c r="A52535" s="13">
        <v>9.9647021042496994E-2</v>
      </c>
    </row>
    <row r="52536" spans="1:1" x14ac:dyDescent="0.3">
      <c r="A52536" s="13">
        <v>0.12081674499353</v>
      </c>
    </row>
    <row r="52537" spans="1:1" x14ac:dyDescent="0.3">
      <c r="A52537" s="13">
        <v>0.23489775158616999</v>
      </c>
    </row>
    <row r="52538" spans="1:1" x14ac:dyDescent="0.3">
      <c r="A52538" s="13">
        <v>0.10330261222211</v>
      </c>
    </row>
    <row r="52539" spans="1:1" x14ac:dyDescent="0.3">
      <c r="A52539" s="13">
        <v>0.26880869123168999</v>
      </c>
    </row>
    <row r="52540" spans="1:1" x14ac:dyDescent="0.3">
      <c r="A52540" s="13">
        <v>0.20621220027123</v>
      </c>
    </row>
    <row r="52541" spans="1:1" x14ac:dyDescent="0.3">
      <c r="A52541" s="13">
        <v>0.17230024041992001</v>
      </c>
    </row>
    <row r="52542" spans="1:1" x14ac:dyDescent="0.3">
      <c r="A52542" s="13">
        <v>0.17808341616361001</v>
      </c>
    </row>
    <row r="52543" spans="1:1" x14ac:dyDescent="0.3">
      <c r="A52543" s="13">
        <v>0.17775927453752999</v>
      </c>
    </row>
    <row r="52544" spans="1:1" x14ac:dyDescent="0.3">
      <c r="A52544" s="13">
        <v>0.23144722674214999</v>
      </c>
    </row>
    <row r="52545" spans="1:1" x14ac:dyDescent="0.3">
      <c r="A52545" s="13">
        <v>0.29494831469909999</v>
      </c>
    </row>
    <row r="52546" spans="1:1" x14ac:dyDescent="0.3">
      <c r="A52546" s="13">
        <v>0.32207331974801001</v>
      </c>
    </row>
    <row r="52547" spans="1:1" x14ac:dyDescent="0.3">
      <c r="A52547" s="13">
        <v>0.16191064861834001</v>
      </c>
    </row>
    <row r="52548" spans="1:1" x14ac:dyDescent="0.3">
      <c r="A52548" s="13">
        <v>0.2127085860698</v>
      </c>
    </row>
    <row r="52549" spans="1:1" x14ac:dyDescent="0.3">
      <c r="A52549" s="13">
        <v>0.26748952378583002</v>
      </c>
    </row>
    <row r="52550" spans="1:1" x14ac:dyDescent="0.3">
      <c r="A52550" s="13">
        <v>0.17271723567941999</v>
      </c>
    </row>
    <row r="52551" spans="1:1" x14ac:dyDescent="0.3">
      <c r="A52551" s="13">
        <v>0.34307341753385001</v>
      </c>
    </row>
    <row r="52552" spans="1:1" x14ac:dyDescent="0.3">
      <c r="A52552" s="13">
        <v>0.15484031451451999</v>
      </c>
    </row>
    <row r="52553" spans="1:1" x14ac:dyDescent="0.3">
      <c r="A52553" s="13">
        <v>0.10285217536113</v>
      </c>
    </row>
    <row r="52554" spans="1:1" x14ac:dyDescent="0.3">
      <c r="A52554" s="13">
        <v>0.20592095600506</v>
      </c>
    </row>
    <row r="52555" spans="1:1" x14ac:dyDescent="0.3">
      <c r="A52555" s="13">
        <v>0.12483682587611999</v>
      </c>
    </row>
    <row r="52556" spans="1:1" x14ac:dyDescent="0.3">
      <c r="A52556" s="13">
        <v>9.4886059541837001E-2</v>
      </c>
    </row>
    <row r="52557" spans="1:1" x14ac:dyDescent="0.3">
      <c r="A52557" s="13">
        <v>0.17939198544231</v>
      </c>
    </row>
    <row r="52558" spans="1:1" x14ac:dyDescent="0.3">
      <c r="A52558" s="13">
        <v>0.13155511107657</v>
      </c>
    </row>
    <row r="52559" spans="1:1" x14ac:dyDescent="0.3">
      <c r="A52559" s="13">
        <v>0.11893581395596001</v>
      </c>
    </row>
    <row r="52560" spans="1:1" x14ac:dyDescent="0.3">
      <c r="A52560" s="13">
        <v>0.14754001517009999</v>
      </c>
    </row>
    <row r="52561" spans="1:1" x14ac:dyDescent="0.3">
      <c r="A52561" s="13">
        <v>0.15365631002951</v>
      </c>
    </row>
    <row r="52562" spans="1:1" x14ac:dyDescent="0.3">
      <c r="A52562" s="13">
        <v>0.16499725982581001</v>
      </c>
    </row>
    <row r="52563" spans="1:1" x14ac:dyDescent="0.3">
      <c r="A52563" s="13">
        <v>7.2960835447842001E-2</v>
      </c>
    </row>
    <row r="52564" spans="1:1" x14ac:dyDescent="0.3">
      <c r="A52564" s="13">
        <v>0.25820318493390998</v>
      </c>
    </row>
    <row r="52565" spans="1:1" x14ac:dyDescent="0.3">
      <c r="A52565" s="13">
        <v>0.10429878224428001</v>
      </c>
    </row>
    <row r="52566" spans="1:1" x14ac:dyDescent="0.3">
      <c r="A52566" s="13">
        <v>0.22276306042814001</v>
      </c>
    </row>
    <row r="52567" spans="1:1" x14ac:dyDescent="0.3">
      <c r="A52567" s="13">
        <v>0.28057817624490999</v>
      </c>
    </row>
    <row r="52568" spans="1:1" x14ac:dyDescent="0.3">
      <c r="A52568" s="13">
        <v>0.19598005013004999</v>
      </c>
    </row>
    <row r="52569" spans="1:1" x14ac:dyDescent="0.3">
      <c r="A52569" s="13">
        <v>0.13653730148081</v>
      </c>
    </row>
    <row r="52570" spans="1:1" x14ac:dyDescent="0.3">
      <c r="A52570" s="13">
        <v>0.13051207086451999</v>
      </c>
    </row>
    <row r="52571" spans="1:1" x14ac:dyDescent="0.3">
      <c r="A52571" s="13">
        <v>0.35644085787639002</v>
      </c>
    </row>
    <row r="52572" spans="1:1" x14ac:dyDescent="0.3">
      <c r="A52572" s="13">
        <v>0.20199926949475999</v>
      </c>
    </row>
    <row r="52573" spans="1:1" x14ac:dyDescent="0.3">
      <c r="A52573" s="13">
        <v>0.10212285913225</v>
      </c>
    </row>
    <row r="52574" spans="1:1" x14ac:dyDescent="0.3">
      <c r="A52574" s="13">
        <v>0.13135911509963999</v>
      </c>
    </row>
    <row r="52575" spans="1:1" x14ac:dyDescent="0.3">
      <c r="A52575" s="13">
        <v>9.3085012485755E-2</v>
      </c>
    </row>
    <row r="52576" spans="1:1" x14ac:dyDescent="0.3">
      <c r="A52576" s="13">
        <v>0.18276765724435001</v>
      </c>
    </row>
    <row r="52577" spans="1:1" x14ac:dyDescent="0.3">
      <c r="A52577" s="13">
        <v>0.18690038233094999</v>
      </c>
    </row>
    <row r="52578" spans="1:1" x14ac:dyDescent="0.3">
      <c r="A52578" s="13">
        <v>0.24932709470242001</v>
      </c>
    </row>
    <row r="52579" spans="1:1" x14ac:dyDescent="0.3">
      <c r="A52579" s="13">
        <v>0.31405434770294</v>
      </c>
    </row>
    <row r="52580" spans="1:1" x14ac:dyDescent="0.3">
      <c r="A52580" s="13">
        <v>0.19927828061969</v>
      </c>
    </row>
    <row r="52581" spans="1:1" x14ac:dyDescent="0.3">
      <c r="A52581" s="13">
        <v>0.12855373079321</v>
      </c>
    </row>
    <row r="52582" spans="1:1" x14ac:dyDescent="0.3">
      <c r="A52582" s="13">
        <v>0.20570135797684</v>
      </c>
    </row>
    <row r="52583" spans="1:1" x14ac:dyDescent="0.3">
      <c r="A52583" s="13">
        <v>0.19754842606784001</v>
      </c>
    </row>
    <row r="52584" spans="1:1" x14ac:dyDescent="0.3">
      <c r="A52584" s="13">
        <v>0.15462350857217999</v>
      </c>
    </row>
    <row r="52585" spans="1:1" x14ac:dyDescent="0.3">
      <c r="A52585" s="13">
        <v>0.22921881988142001</v>
      </c>
    </row>
    <row r="52586" spans="1:1" x14ac:dyDescent="0.3">
      <c r="A52586" s="13">
        <v>0.1010053066031</v>
      </c>
    </row>
    <row r="52587" spans="1:1" x14ac:dyDescent="0.3">
      <c r="A52587" s="13">
        <v>0.14135212435139</v>
      </c>
    </row>
    <row r="52588" spans="1:1" x14ac:dyDescent="0.3">
      <c r="A52588" s="13">
        <v>0.14683500778257</v>
      </c>
    </row>
    <row r="52589" spans="1:1" x14ac:dyDescent="0.3">
      <c r="A52589" s="13">
        <v>8.9339745277381005E-2</v>
      </c>
    </row>
    <row r="52590" spans="1:1" x14ac:dyDescent="0.3">
      <c r="A52590" s="13">
        <v>0.18320313387866999</v>
      </c>
    </row>
    <row r="52591" spans="1:1" x14ac:dyDescent="0.3">
      <c r="A52591" s="13">
        <v>0.18905618707131999</v>
      </c>
    </row>
    <row r="52592" spans="1:1" x14ac:dyDescent="0.3">
      <c r="A52592" s="13">
        <v>0.15142746361237999</v>
      </c>
    </row>
    <row r="52593" spans="1:1" x14ac:dyDescent="0.3">
      <c r="A52593" s="13">
        <v>8.5691502974920994E-2</v>
      </c>
    </row>
    <row r="52594" spans="1:1" x14ac:dyDescent="0.3">
      <c r="A52594" s="13">
        <v>0.20819379907897001</v>
      </c>
    </row>
    <row r="52595" spans="1:1" x14ac:dyDescent="0.3">
      <c r="A52595" s="13">
        <v>8.4282468652376999E-2</v>
      </c>
    </row>
    <row r="52596" spans="1:1" x14ac:dyDescent="0.3">
      <c r="A52596" s="13">
        <v>0.12090220841101</v>
      </c>
    </row>
    <row r="52597" spans="1:1" x14ac:dyDescent="0.3">
      <c r="A52597" s="13">
        <v>0.16234533332241999</v>
      </c>
    </row>
    <row r="52598" spans="1:1" x14ac:dyDescent="0.3">
      <c r="A52598" s="13">
        <v>0.18988486323164999</v>
      </c>
    </row>
    <row r="52599" spans="1:1" x14ac:dyDescent="0.3">
      <c r="A52599" s="13">
        <v>6.1365567031251997E-2</v>
      </c>
    </row>
    <row r="52600" spans="1:1" x14ac:dyDescent="0.3">
      <c r="A52600" s="13">
        <v>0.20422561666766001</v>
      </c>
    </row>
    <row r="52601" spans="1:1" x14ac:dyDescent="0.3">
      <c r="A52601" s="13">
        <v>0.27036685351093998</v>
      </c>
    </row>
    <row r="52602" spans="1:1" x14ac:dyDescent="0.3">
      <c r="A52602" s="13">
        <v>0.25118262859446</v>
      </c>
    </row>
    <row r="52603" spans="1:1" x14ac:dyDescent="0.3">
      <c r="A52603" s="13">
        <v>0.1000943773595</v>
      </c>
    </row>
    <row r="52604" spans="1:1" x14ac:dyDescent="0.3">
      <c r="A52604" s="13">
        <v>0.17806147150137999</v>
      </c>
    </row>
    <row r="52605" spans="1:1" x14ac:dyDescent="0.3">
      <c r="A52605" s="13">
        <v>0.1890252669512</v>
      </c>
    </row>
    <row r="52606" spans="1:1" x14ac:dyDescent="0.3">
      <c r="A52606" s="13">
        <v>6.3674148607191006E-2</v>
      </c>
    </row>
    <row r="52607" spans="1:1" x14ac:dyDescent="0.3">
      <c r="A52607" s="13">
        <v>0.28848728080945002</v>
      </c>
    </row>
    <row r="52608" spans="1:1" x14ac:dyDescent="0.3">
      <c r="A52608" s="13">
        <v>0.19157450828943001</v>
      </c>
    </row>
    <row r="52609" spans="1:1" x14ac:dyDescent="0.3">
      <c r="A52609" s="13">
        <v>0.22634399982284001</v>
      </c>
    </row>
    <row r="52610" spans="1:1" x14ac:dyDescent="0.3">
      <c r="A52610" s="13">
        <v>0.25923221931453</v>
      </c>
    </row>
    <row r="52611" spans="1:1" x14ac:dyDescent="0.3">
      <c r="A52611" s="13">
        <v>0.12091252967924</v>
      </c>
    </row>
    <row r="52612" spans="1:1" x14ac:dyDescent="0.3">
      <c r="A52612" s="13">
        <v>0.15139885536733</v>
      </c>
    </row>
    <row r="52613" spans="1:1" x14ac:dyDescent="0.3">
      <c r="A52613" s="13">
        <v>9.8494011873052997E-2</v>
      </c>
    </row>
    <row r="52614" spans="1:1" x14ac:dyDescent="0.3">
      <c r="A52614" s="13">
        <v>0.15629796198279</v>
      </c>
    </row>
    <row r="52615" spans="1:1" x14ac:dyDescent="0.3">
      <c r="A52615" s="13">
        <v>0.16498406417688</v>
      </c>
    </row>
    <row r="52616" spans="1:1" x14ac:dyDescent="0.3">
      <c r="A52616" s="13">
        <v>6.0521371577992998E-2</v>
      </c>
    </row>
    <row r="52617" spans="1:1" x14ac:dyDescent="0.3">
      <c r="A52617" s="13">
        <v>0.14421277127097001</v>
      </c>
    </row>
    <row r="52618" spans="1:1" x14ac:dyDescent="0.3">
      <c r="A52618" s="13">
        <v>7.7191055295938005E-2</v>
      </c>
    </row>
    <row r="52619" spans="1:1" x14ac:dyDescent="0.3">
      <c r="A52619" s="13">
        <v>0.12186629732591001</v>
      </c>
    </row>
    <row r="52620" spans="1:1" x14ac:dyDescent="0.3">
      <c r="A52620" s="13">
        <v>8.0287440415927003E-2</v>
      </c>
    </row>
    <row r="52621" spans="1:1" x14ac:dyDescent="0.3">
      <c r="A52621" s="13">
        <v>0.17488250090127</v>
      </c>
    </row>
    <row r="52622" spans="1:1" x14ac:dyDescent="0.3">
      <c r="A52622" s="13">
        <v>0.29509457272632</v>
      </c>
    </row>
    <row r="52623" spans="1:1" x14ac:dyDescent="0.3">
      <c r="A52623" s="13">
        <v>0.17625030462928001</v>
      </c>
    </row>
    <row r="52624" spans="1:1" x14ac:dyDescent="0.3">
      <c r="A52624" s="13">
        <v>0.13351058020498999</v>
      </c>
    </row>
    <row r="52625" spans="1:1" x14ac:dyDescent="0.3">
      <c r="A52625" s="13">
        <v>0.13436258505658</v>
      </c>
    </row>
    <row r="52626" spans="1:1" x14ac:dyDescent="0.3">
      <c r="A52626" s="13">
        <v>0.18766984034764</v>
      </c>
    </row>
    <row r="52627" spans="1:1" x14ac:dyDescent="0.3">
      <c r="A52627" s="13">
        <v>0.10596818665206</v>
      </c>
    </row>
    <row r="52628" spans="1:1" x14ac:dyDescent="0.3">
      <c r="A52628" s="13">
        <v>0.33170601053873999</v>
      </c>
    </row>
    <row r="52629" spans="1:1" x14ac:dyDescent="0.3">
      <c r="A52629" s="13">
        <v>0.10454170950768001</v>
      </c>
    </row>
    <row r="52630" spans="1:1" x14ac:dyDescent="0.3">
      <c r="A52630" s="13">
        <v>4.2450490387925997E-2</v>
      </c>
    </row>
    <row r="52631" spans="1:1" x14ac:dyDescent="0.3">
      <c r="A52631" s="13">
        <v>0.19759557101155001</v>
      </c>
    </row>
    <row r="52632" spans="1:1" x14ac:dyDescent="0.3">
      <c r="A52632" s="13">
        <v>0.14426625569939999</v>
      </c>
    </row>
    <row r="52633" spans="1:1" x14ac:dyDescent="0.3">
      <c r="A52633" s="13">
        <v>4.2023304308556997E-2</v>
      </c>
    </row>
    <row r="52634" spans="1:1" x14ac:dyDescent="0.3">
      <c r="A52634" s="13">
        <v>0.17198166079460001</v>
      </c>
    </row>
    <row r="52635" spans="1:1" x14ac:dyDescent="0.3">
      <c r="A52635" s="13">
        <v>0.13522683968438001</v>
      </c>
    </row>
    <row r="52636" spans="1:1" x14ac:dyDescent="0.3">
      <c r="A52636" s="13">
        <v>0.11525455778135001</v>
      </c>
    </row>
    <row r="52637" spans="1:1" x14ac:dyDescent="0.3">
      <c r="A52637" s="13">
        <v>0.27087564201976999</v>
      </c>
    </row>
    <row r="52638" spans="1:1" x14ac:dyDescent="0.3">
      <c r="A52638" s="13">
        <v>0.22944086242208001</v>
      </c>
    </row>
    <row r="52639" spans="1:1" x14ac:dyDescent="0.3">
      <c r="A52639" s="13">
        <v>0.17283010455865999</v>
      </c>
    </row>
    <row r="52640" spans="1:1" x14ac:dyDescent="0.3">
      <c r="A52640" s="13">
        <v>0.22127964813473999</v>
      </c>
    </row>
    <row r="52641" spans="1:1" x14ac:dyDescent="0.3">
      <c r="A52641" s="13">
        <v>0.1106879659582</v>
      </c>
    </row>
    <row r="52642" spans="1:1" x14ac:dyDescent="0.3">
      <c r="A52642" s="13">
        <v>0.22651704485578</v>
      </c>
    </row>
    <row r="52643" spans="1:1" x14ac:dyDescent="0.3">
      <c r="A52643" s="13">
        <v>0.11405677047630999</v>
      </c>
    </row>
    <row r="52644" spans="1:1" x14ac:dyDescent="0.3">
      <c r="A52644" s="13">
        <v>0.15624928001839999</v>
      </c>
    </row>
    <row r="52645" spans="1:1" x14ac:dyDescent="0.3">
      <c r="A52645" s="13">
        <v>0.22579622339756</v>
      </c>
    </row>
    <row r="52646" spans="1:1" x14ac:dyDescent="0.3">
      <c r="A52646" s="13">
        <v>8.0884002463946003E-2</v>
      </c>
    </row>
    <row r="52647" spans="1:1" x14ac:dyDescent="0.3">
      <c r="A52647" s="13">
        <v>0.16727197963705001</v>
      </c>
    </row>
    <row r="52648" spans="1:1" x14ac:dyDescent="0.3">
      <c r="A52648" s="13">
        <v>0.17295095811139</v>
      </c>
    </row>
    <row r="52649" spans="1:1" x14ac:dyDescent="0.3">
      <c r="A52649" s="13">
        <v>0.13815648637634001</v>
      </c>
    </row>
    <row r="52650" spans="1:1" x14ac:dyDescent="0.3">
      <c r="A52650" s="13">
        <v>9.2927727010857997E-2</v>
      </c>
    </row>
    <row r="52651" spans="1:1" x14ac:dyDescent="0.3">
      <c r="A52651" s="13">
        <v>0.19702763888441999</v>
      </c>
    </row>
    <row r="52652" spans="1:1" x14ac:dyDescent="0.3">
      <c r="A52652" s="13">
        <v>0.10373583452111</v>
      </c>
    </row>
    <row r="52653" spans="1:1" x14ac:dyDescent="0.3">
      <c r="A52653" s="13">
        <v>0.15656224267419999</v>
      </c>
    </row>
    <row r="52654" spans="1:1" x14ac:dyDescent="0.3">
      <c r="A52654" s="13">
        <v>0.13394318802731001</v>
      </c>
    </row>
    <row r="52655" spans="1:1" x14ac:dyDescent="0.3">
      <c r="A52655" s="13">
        <v>9.9460545243544002E-2</v>
      </c>
    </row>
    <row r="52656" spans="1:1" x14ac:dyDescent="0.3">
      <c r="A52656" s="13">
        <v>0.13096031932391999</v>
      </c>
    </row>
    <row r="52657" spans="1:1" x14ac:dyDescent="0.3">
      <c r="A52657" s="13">
        <v>0.19010410028131</v>
      </c>
    </row>
    <row r="52658" spans="1:1" x14ac:dyDescent="0.3">
      <c r="A52658" s="13">
        <v>0.30158284331815</v>
      </c>
    </row>
    <row r="52659" spans="1:1" x14ac:dyDescent="0.3">
      <c r="A52659" s="13">
        <v>0.26071525965520997</v>
      </c>
    </row>
    <row r="52660" spans="1:1" x14ac:dyDescent="0.3">
      <c r="A52660" s="13">
        <v>0.26700535389426</v>
      </c>
    </row>
    <row r="52661" spans="1:1" x14ac:dyDescent="0.3">
      <c r="A52661" s="13">
        <v>0.11391741253392</v>
      </c>
    </row>
    <row r="52662" spans="1:1" x14ac:dyDescent="0.3">
      <c r="A52662" s="13">
        <v>0.20018120754022001</v>
      </c>
    </row>
    <row r="52663" spans="1:1" x14ac:dyDescent="0.3">
      <c r="A52663" s="13">
        <v>0.1173150472265</v>
      </c>
    </row>
    <row r="52664" spans="1:1" x14ac:dyDescent="0.3">
      <c r="A52664" s="13">
        <v>9.1813461926317994E-2</v>
      </c>
    </row>
    <row r="52665" spans="1:1" x14ac:dyDescent="0.3">
      <c r="A52665" s="13">
        <v>0.10735975418516</v>
      </c>
    </row>
    <row r="52666" spans="1:1" x14ac:dyDescent="0.3">
      <c r="A52666" s="13">
        <v>0.12939509381226</v>
      </c>
    </row>
    <row r="52667" spans="1:1" x14ac:dyDescent="0.3">
      <c r="A52667" s="13">
        <v>0.17108261276164</v>
      </c>
    </row>
    <row r="52668" spans="1:1" x14ac:dyDescent="0.3">
      <c r="A52668" s="13">
        <v>0.12567914197064001</v>
      </c>
    </row>
    <row r="52669" spans="1:1" x14ac:dyDescent="0.3">
      <c r="A52669" s="13">
        <v>0.21241250647674001</v>
      </c>
    </row>
    <row r="52670" spans="1:1" x14ac:dyDescent="0.3">
      <c r="A52670" s="13">
        <v>0.30493169460758002</v>
      </c>
    </row>
    <row r="52671" spans="1:1" x14ac:dyDescent="0.3">
      <c r="A52671" s="13">
        <v>0.16238518389063</v>
      </c>
    </row>
    <row r="52672" spans="1:1" x14ac:dyDescent="0.3">
      <c r="A52672" s="13">
        <v>0.12708915944773</v>
      </c>
    </row>
    <row r="52673" spans="1:1" x14ac:dyDescent="0.3">
      <c r="A52673" s="13">
        <v>0.17597623848232</v>
      </c>
    </row>
    <row r="52674" spans="1:1" x14ac:dyDescent="0.3">
      <c r="A52674" s="13">
        <v>0.26536425446009998</v>
      </c>
    </row>
    <row r="52675" spans="1:1" x14ac:dyDescent="0.3">
      <c r="A52675" s="13">
        <v>0.14247570526025</v>
      </c>
    </row>
    <row r="52676" spans="1:1" x14ac:dyDescent="0.3">
      <c r="A52676" s="13">
        <v>0.1181061871289</v>
      </c>
    </row>
    <row r="52677" spans="1:1" x14ac:dyDescent="0.3">
      <c r="A52677" s="13">
        <v>0.16771718682278</v>
      </c>
    </row>
    <row r="52678" spans="1:1" x14ac:dyDescent="0.3">
      <c r="A52678" s="13">
        <v>8.2187600958343002E-2</v>
      </c>
    </row>
    <row r="52679" spans="1:1" x14ac:dyDescent="0.3">
      <c r="A52679" s="13">
        <v>0.17443085229767</v>
      </c>
    </row>
    <row r="52680" spans="1:1" x14ac:dyDescent="0.3">
      <c r="A52680" s="13">
        <v>0.19517470299154999</v>
      </c>
    </row>
    <row r="52681" spans="1:1" x14ac:dyDescent="0.3">
      <c r="A52681" s="13">
        <v>0.11231625770188</v>
      </c>
    </row>
    <row r="52682" spans="1:1" x14ac:dyDescent="0.3">
      <c r="A52682" s="13">
        <v>0.21801902260149</v>
      </c>
    </row>
    <row r="52683" spans="1:1" x14ac:dyDescent="0.3">
      <c r="A52683" s="13">
        <v>0.13824973833821</v>
      </c>
    </row>
    <row r="52684" spans="1:1" x14ac:dyDescent="0.3">
      <c r="A52684" s="13">
        <v>0.12890599859943</v>
      </c>
    </row>
    <row r="52685" spans="1:1" x14ac:dyDescent="0.3">
      <c r="A52685" s="13">
        <v>0.13098664459014001</v>
      </c>
    </row>
    <row r="52686" spans="1:1" x14ac:dyDescent="0.3">
      <c r="A52686" s="13">
        <v>0.26039940011104001</v>
      </c>
    </row>
    <row r="52687" spans="1:1" x14ac:dyDescent="0.3">
      <c r="A52687" s="13">
        <v>0.16956475489261999</v>
      </c>
    </row>
    <row r="52688" spans="1:1" x14ac:dyDescent="0.3">
      <c r="A52688" s="13">
        <v>0.25072559701104002</v>
      </c>
    </row>
    <row r="52689" spans="1:1" x14ac:dyDescent="0.3">
      <c r="A52689" s="13">
        <v>0.34966340787838002</v>
      </c>
    </row>
    <row r="52690" spans="1:1" x14ac:dyDescent="0.3">
      <c r="A52690" s="13">
        <v>0.34966340787838002</v>
      </c>
    </row>
    <row r="52691" spans="1:1" x14ac:dyDescent="0.3">
      <c r="A52691" s="13">
        <v>0.34966340787838002</v>
      </c>
    </row>
    <row r="52692" spans="1:1" x14ac:dyDescent="0.3">
      <c r="A52692" s="13">
        <v>0.14883916642493999</v>
      </c>
    </row>
    <row r="52693" spans="1:1" x14ac:dyDescent="0.3">
      <c r="A52693" s="13">
        <v>0.19100736135742999</v>
      </c>
    </row>
    <row r="52694" spans="1:1" x14ac:dyDescent="0.3">
      <c r="A52694" s="13">
        <v>0.13332087010603999</v>
      </c>
    </row>
    <row r="52695" spans="1:1" x14ac:dyDescent="0.3">
      <c r="A52695" s="13">
        <v>0.14424270386124999</v>
      </c>
    </row>
    <row r="52696" spans="1:1" x14ac:dyDescent="0.3">
      <c r="A52696" s="13">
        <v>0.12953161675325001</v>
      </c>
    </row>
    <row r="52697" spans="1:1" x14ac:dyDescent="0.3">
      <c r="A52697" s="13">
        <v>0.12953161675325001</v>
      </c>
    </row>
    <row r="52698" spans="1:1" x14ac:dyDescent="0.3">
      <c r="A52698" s="13">
        <v>0.11499209390714001</v>
      </c>
    </row>
    <row r="52699" spans="1:1" x14ac:dyDescent="0.3">
      <c r="A52699" s="13">
        <v>0.19866184150383001</v>
      </c>
    </row>
    <row r="52700" spans="1:1" x14ac:dyDescent="0.3">
      <c r="A52700" s="13">
        <v>0.20489175900834</v>
      </c>
    </row>
    <row r="52701" spans="1:1" x14ac:dyDescent="0.3">
      <c r="A52701" s="13">
        <v>0.20403856786412</v>
      </c>
    </row>
    <row r="52702" spans="1:1" x14ac:dyDescent="0.3">
      <c r="A52702" s="13">
        <v>0.17338308242517</v>
      </c>
    </row>
    <row r="52703" spans="1:1" x14ac:dyDescent="0.3">
      <c r="A52703" s="13">
        <v>0.15492648614271001</v>
      </c>
    </row>
    <row r="52704" spans="1:1" x14ac:dyDescent="0.3">
      <c r="A52704" s="13">
        <v>0.16119456543728</v>
      </c>
    </row>
    <row r="52705" spans="1:1" x14ac:dyDescent="0.3">
      <c r="A52705" s="13">
        <v>7.4032398535716998E-2</v>
      </c>
    </row>
    <row r="52706" spans="1:1" x14ac:dyDescent="0.3">
      <c r="A52706" s="13">
        <v>0.18828217675959999</v>
      </c>
    </row>
    <row r="52707" spans="1:1" x14ac:dyDescent="0.3">
      <c r="A52707" s="13">
        <v>0.18828217675959999</v>
      </c>
    </row>
    <row r="52708" spans="1:1" x14ac:dyDescent="0.3">
      <c r="A52708" s="13">
        <v>0.14072091900687</v>
      </c>
    </row>
    <row r="52709" spans="1:1" x14ac:dyDescent="0.3">
      <c r="A52709" s="13">
        <v>0.19901424480426999</v>
      </c>
    </row>
    <row r="52710" spans="1:1" x14ac:dyDescent="0.3">
      <c r="A52710" s="13">
        <v>0.11220267402050001</v>
      </c>
    </row>
    <row r="52711" spans="1:1" x14ac:dyDescent="0.3">
      <c r="A52711" s="13">
        <v>0.20753060160565001</v>
      </c>
    </row>
    <row r="52712" spans="1:1" x14ac:dyDescent="0.3">
      <c r="A52712" s="13">
        <v>0.13640600399392</v>
      </c>
    </row>
    <row r="52713" spans="1:1" x14ac:dyDescent="0.3">
      <c r="A52713" s="13">
        <v>0.13570169101639001</v>
      </c>
    </row>
    <row r="52714" spans="1:1" x14ac:dyDescent="0.3">
      <c r="A52714" s="13">
        <v>0.19229020133338001</v>
      </c>
    </row>
    <row r="52715" spans="1:1" x14ac:dyDescent="0.3">
      <c r="A52715" s="13">
        <v>0.20242845717803001</v>
      </c>
    </row>
    <row r="52716" spans="1:1" x14ac:dyDescent="0.3">
      <c r="A52716" s="13">
        <v>0.15092075353143999</v>
      </c>
    </row>
    <row r="52717" spans="1:1" x14ac:dyDescent="0.3">
      <c r="A52717" s="13">
        <v>0.15829173591105</v>
      </c>
    </row>
    <row r="52718" spans="1:1" x14ac:dyDescent="0.3">
      <c r="A52718" s="13">
        <v>0.18487541125109999</v>
      </c>
    </row>
    <row r="52719" spans="1:1" x14ac:dyDescent="0.3">
      <c r="A52719" s="13">
        <v>0.14338988735694999</v>
      </c>
    </row>
    <row r="52720" spans="1:1" x14ac:dyDescent="0.3">
      <c r="A52720" s="13">
        <v>0.11030781048285999</v>
      </c>
    </row>
    <row r="52721" spans="1:1" x14ac:dyDescent="0.3">
      <c r="A52721" s="13">
        <v>0.19251981692046999</v>
      </c>
    </row>
    <row r="52722" spans="1:1" x14ac:dyDescent="0.3">
      <c r="A52722" s="13">
        <v>0.14321444371674999</v>
      </c>
    </row>
    <row r="52723" spans="1:1" x14ac:dyDescent="0.3">
      <c r="A52723" s="13">
        <v>0.20208017340444001</v>
      </c>
    </row>
    <row r="52724" spans="1:1" x14ac:dyDescent="0.3">
      <c r="A52724" s="13">
        <v>6.1059959110562001E-2</v>
      </c>
    </row>
    <row r="52725" spans="1:1" x14ac:dyDescent="0.3">
      <c r="A52725" s="13">
        <v>0.19787123660528999</v>
      </c>
    </row>
    <row r="52726" spans="1:1" x14ac:dyDescent="0.3">
      <c r="A52726" s="13">
        <v>0.19744993312945</v>
      </c>
    </row>
    <row r="52727" spans="1:1" x14ac:dyDescent="0.3">
      <c r="A52727" s="13">
        <v>0.12768186855794</v>
      </c>
    </row>
    <row r="52728" spans="1:1" x14ac:dyDescent="0.3">
      <c r="A52728" s="13">
        <v>5.9752536004065E-2</v>
      </c>
    </row>
    <row r="52729" spans="1:1" x14ac:dyDescent="0.3">
      <c r="A52729" s="13">
        <v>0.17124495173276</v>
      </c>
    </row>
    <row r="52730" spans="1:1" x14ac:dyDescent="0.3">
      <c r="A52730" s="13">
        <v>0.28855076160706999</v>
      </c>
    </row>
    <row r="52731" spans="1:1" x14ac:dyDescent="0.3">
      <c r="A52731" s="13">
        <v>0.15782286703531001</v>
      </c>
    </row>
    <row r="52732" spans="1:1" x14ac:dyDescent="0.3">
      <c r="A52732" s="13">
        <v>0.29418268175170997</v>
      </c>
    </row>
    <row r="52733" spans="1:1" x14ac:dyDescent="0.3">
      <c r="A52733" s="13">
        <v>0.12910327881784001</v>
      </c>
    </row>
    <row r="52734" spans="1:1" x14ac:dyDescent="0.3">
      <c r="A52734" s="13">
        <v>0.20706190205021999</v>
      </c>
    </row>
    <row r="52735" spans="1:1" x14ac:dyDescent="0.3">
      <c r="A52735" s="13">
        <v>0.18895785828188999</v>
      </c>
    </row>
    <row r="52736" spans="1:1" x14ac:dyDescent="0.3">
      <c r="A52736" s="13">
        <v>0.30018428793117002</v>
      </c>
    </row>
    <row r="52737" spans="1:1" x14ac:dyDescent="0.3">
      <c r="A52737" s="13">
        <v>0.16685269317939999</v>
      </c>
    </row>
    <row r="52738" spans="1:1" x14ac:dyDescent="0.3">
      <c r="A52738" s="13">
        <v>0.22822835626936999</v>
      </c>
    </row>
    <row r="52739" spans="1:1" x14ac:dyDescent="0.3">
      <c r="A52739" s="13">
        <v>0.14787008702755</v>
      </c>
    </row>
    <row r="52740" spans="1:1" x14ac:dyDescent="0.3">
      <c r="A52740" s="13">
        <v>0.22907701084898999</v>
      </c>
    </row>
    <row r="52741" spans="1:1" x14ac:dyDescent="0.3">
      <c r="A52741" s="13">
        <v>0.21163731737752001</v>
      </c>
    </row>
    <row r="52742" spans="1:1" x14ac:dyDescent="0.3">
      <c r="A52742" s="13">
        <v>0.18206612792436</v>
      </c>
    </row>
    <row r="52743" spans="1:1" x14ac:dyDescent="0.3">
      <c r="A52743" s="13">
        <v>8.6533157094175001E-2</v>
      </c>
    </row>
    <row r="52744" spans="1:1" x14ac:dyDescent="0.3">
      <c r="A52744" s="13">
        <v>0.14240243254526999</v>
      </c>
    </row>
    <row r="52745" spans="1:1" x14ac:dyDescent="0.3">
      <c r="A52745" s="13">
        <v>0.22370919513816001</v>
      </c>
    </row>
    <row r="52746" spans="1:1" x14ac:dyDescent="0.3">
      <c r="A52746" s="13">
        <v>0.14431875035919001</v>
      </c>
    </row>
    <row r="52747" spans="1:1" x14ac:dyDescent="0.3">
      <c r="A52747" s="13">
        <v>0.2260090393544</v>
      </c>
    </row>
    <row r="52748" spans="1:1" x14ac:dyDescent="0.3">
      <c r="A52748" s="13">
        <v>0.15709606835748</v>
      </c>
    </row>
    <row r="52749" spans="1:1" x14ac:dyDescent="0.3">
      <c r="A52749" s="13">
        <v>0.21270762813836999</v>
      </c>
    </row>
    <row r="52750" spans="1:1" x14ac:dyDescent="0.3">
      <c r="A52750" s="13">
        <v>0.21408713352694</v>
      </c>
    </row>
    <row r="52751" spans="1:1" x14ac:dyDescent="0.3">
      <c r="A52751" s="13">
        <v>5.9218492416114002E-2</v>
      </c>
    </row>
    <row r="52752" spans="1:1" x14ac:dyDescent="0.3">
      <c r="A52752" s="13">
        <v>8.4976484325133994E-2</v>
      </c>
    </row>
    <row r="52753" spans="1:1" x14ac:dyDescent="0.3">
      <c r="A52753" s="13">
        <v>0.28336582631806001</v>
      </c>
    </row>
    <row r="52754" spans="1:1" x14ac:dyDescent="0.3">
      <c r="A52754" s="13">
        <v>0.20197475615526</v>
      </c>
    </row>
    <row r="52755" spans="1:1" x14ac:dyDescent="0.3">
      <c r="A52755" s="13">
        <v>0.18113495737445001</v>
      </c>
    </row>
    <row r="52756" spans="1:1" x14ac:dyDescent="0.3">
      <c r="A52756" s="13">
        <v>0.19466196484931</v>
      </c>
    </row>
    <row r="52757" spans="1:1" x14ac:dyDescent="0.3">
      <c r="A52757" s="13">
        <v>0.17615154532593</v>
      </c>
    </row>
    <row r="52758" spans="1:1" x14ac:dyDescent="0.3">
      <c r="A52758" s="13">
        <v>0.15396733240749999</v>
      </c>
    </row>
    <row r="52759" spans="1:1" x14ac:dyDescent="0.3">
      <c r="A52759" s="13">
        <v>0.13473969358092</v>
      </c>
    </row>
    <row r="52760" spans="1:1" x14ac:dyDescent="0.3">
      <c r="A52760" s="13">
        <v>0.22772727639335999</v>
      </c>
    </row>
    <row r="52761" spans="1:1" x14ac:dyDescent="0.3">
      <c r="A52761" s="13">
        <v>0.14505314755449999</v>
      </c>
    </row>
    <row r="52762" spans="1:1" x14ac:dyDescent="0.3">
      <c r="A52762" s="13">
        <v>0.15636737771077999</v>
      </c>
    </row>
    <row r="52763" spans="1:1" x14ac:dyDescent="0.3">
      <c r="A52763" s="13">
        <v>0.22399199889676</v>
      </c>
    </row>
    <row r="52764" spans="1:1" x14ac:dyDescent="0.3">
      <c r="A52764" s="13">
        <v>0.12748628470111001</v>
      </c>
    </row>
    <row r="52765" spans="1:1" x14ac:dyDescent="0.3">
      <c r="A52765" s="13">
        <v>0.15986767079409001</v>
      </c>
    </row>
    <row r="52766" spans="1:1" x14ac:dyDescent="0.3">
      <c r="A52766" s="13">
        <v>6.9221716838064995E-2</v>
      </c>
    </row>
    <row r="52767" spans="1:1" x14ac:dyDescent="0.3">
      <c r="A52767" s="13">
        <v>0.14246997662645999</v>
      </c>
    </row>
    <row r="52768" spans="1:1" x14ac:dyDescent="0.3">
      <c r="A52768" s="13">
        <v>0.22806189067894</v>
      </c>
    </row>
    <row r="52769" spans="1:1" x14ac:dyDescent="0.3">
      <c r="A52769" s="13">
        <v>0.19185207702449</v>
      </c>
    </row>
    <row r="52770" spans="1:1" x14ac:dyDescent="0.3">
      <c r="A52770" s="13">
        <v>0.20224851529436</v>
      </c>
    </row>
    <row r="52771" spans="1:1" x14ac:dyDescent="0.3">
      <c r="A52771" s="13">
        <v>0.17177634494550001</v>
      </c>
    </row>
    <row r="52772" spans="1:1" x14ac:dyDescent="0.3">
      <c r="A52772" s="13">
        <v>0.12552271391274999</v>
      </c>
    </row>
    <row r="52773" spans="1:1" x14ac:dyDescent="0.3">
      <c r="A52773" s="13">
        <v>0.20329930369174001</v>
      </c>
    </row>
    <row r="52774" spans="1:1" x14ac:dyDescent="0.3">
      <c r="A52774" s="13">
        <v>0.10753262566358</v>
      </c>
    </row>
    <row r="52775" spans="1:1" x14ac:dyDescent="0.3">
      <c r="A52775" s="13">
        <v>0.18729238202324</v>
      </c>
    </row>
    <row r="52776" spans="1:1" x14ac:dyDescent="0.3">
      <c r="A52776" s="13">
        <v>7.6131737736056998E-2</v>
      </c>
    </row>
    <row r="52777" spans="1:1" x14ac:dyDescent="0.3">
      <c r="A52777" s="13">
        <v>0.23521552591007</v>
      </c>
    </row>
    <row r="52778" spans="1:1" x14ac:dyDescent="0.3">
      <c r="A52778" s="13">
        <v>0.13912819083677999</v>
      </c>
    </row>
    <row r="52779" spans="1:1" x14ac:dyDescent="0.3">
      <c r="A52779" s="13">
        <v>0.17983242822779999</v>
      </c>
    </row>
    <row r="52780" spans="1:1" x14ac:dyDescent="0.3">
      <c r="A52780" s="13">
        <v>8.8413287485735001E-2</v>
      </c>
    </row>
    <row r="52781" spans="1:1" x14ac:dyDescent="0.3">
      <c r="A52781" s="13">
        <v>0.17737056336460999</v>
      </c>
    </row>
    <row r="52782" spans="1:1" x14ac:dyDescent="0.3">
      <c r="A52782" s="13">
        <v>0.17558271534320999</v>
      </c>
    </row>
    <row r="52783" spans="1:1" x14ac:dyDescent="0.3">
      <c r="A52783" s="13">
        <v>0.22434261894261001</v>
      </c>
    </row>
    <row r="52784" spans="1:1" x14ac:dyDescent="0.3">
      <c r="A52784" s="13">
        <v>0.25564249757201002</v>
      </c>
    </row>
    <row r="52785" spans="1:1" x14ac:dyDescent="0.3">
      <c r="A52785" s="13">
        <v>0.11005472804355999</v>
      </c>
    </row>
    <row r="52786" spans="1:1" x14ac:dyDescent="0.3">
      <c r="A52786" s="13">
        <v>0.26803185206118002</v>
      </c>
    </row>
    <row r="52787" spans="1:1" x14ac:dyDescent="0.3">
      <c r="A52787" s="13">
        <v>0.16096306191175999</v>
      </c>
    </row>
    <row r="52788" spans="1:1" x14ac:dyDescent="0.3">
      <c r="A52788" s="13">
        <v>0.23950331736380001</v>
      </c>
    </row>
    <row r="52789" spans="1:1" x14ac:dyDescent="0.3">
      <c r="A52789" s="13">
        <v>0.15756833519887001</v>
      </c>
    </row>
    <row r="52790" spans="1:1" x14ac:dyDescent="0.3">
      <c r="A52790" s="13">
        <v>0.10981674825031</v>
      </c>
    </row>
    <row r="52791" spans="1:1" x14ac:dyDescent="0.3">
      <c r="A52791" s="13">
        <v>0.10981674825031</v>
      </c>
    </row>
    <row r="52792" spans="1:1" x14ac:dyDescent="0.3">
      <c r="A52792" s="13">
        <v>0.19709346725102</v>
      </c>
    </row>
    <row r="52793" spans="1:1" x14ac:dyDescent="0.3">
      <c r="A52793" s="13">
        <v>0.17131110685615</v>
      </c>
    </row>
    <row r="52794" spans="1:1" x14ac:dyDescent="0.3">
      <c r="A52794" s="13">
        <v>0.17131110685615</v>
      </c>
    </row>
    <row r="52795" spans="1:1" x14ac:dyDescent="0.3">
      <c r="A52795" s="13">
        <v>0.19821210150879001</v>
      </c>
    </row>
    <row r="52796" spans="1:1" x14ac:dyDescent="0.3">
      <c r="A52796" s="13">
        <v>0.17343505680870999</v>
      </c>
    </row>
    <row r="52797" spans="1:1" x14ac:dyDescent="0.3">
      <c r="A52797" s="13">
        <v>0.12380651312002</v>
      </c>
    </row>
    <row r="52798" spans="1:1" x14ac:dyDescent="0.3">
      <c r="A52798" s="13">
        <v>0.26044233208289003</v>
      </c>
    </row>
    <row r="52799" spans="1:1" x14ac:dyDescent="0.3">
      <c r="A52799" s="13">
        <v>0.24870223583178</v>
      </c>
    </row>
    <row r="52800" spans="1:1" x14ac:dyDescent="0.3">
      <c r="A52800" s="13">
        <v>0.16344915424791001</v>
      </c>
    </row>
    <row r="52801" spans="1:1" x14ac:dyDescent="0.3">
      <c r="A52801" s="13">
        <v>0.1480480216791</v>
      </c>
    </row>
    <row r="52802" spans="1:1" x14ac:dyDescent="0.3">
      <c r="A52802" s="13">
        <v>0.31815093874293998</v>
      </c>
    </row>
    <row r="52803" spans="1:1" x14ac:dyDescent="0.3">
      <c r="A52803" s="13">
        <v>8.7926798844672999E-2</v>
      </c>
    </row>
    <row r="52804" spans="1:1" x14ac:dyDescent="0.3">
      <c r="A52804" s="13">
        <v>0.16306633797653999</v>
      </c>
    </row>
    <row r="52805" spans="1:1" x14ac:dyDescent="0.3">
      <c r="A52805" s="13">
        <v>0.11413038306273</v>
      </c>
    </row>
    <row r="52806" spans="1:1" x14ac:dyDescent="0.3">
      <c r="A52806" s="13">
        <v>0.21517428614973999</v>
      </c>
    </row>
    <row r="52807" spans="1:1" x14ac:dyDescent="0.3">
      <c r="A52807" s="13">
        <v>0.13090630079321</v>
      </c>
    </row>
    <row r="52808" spans="1:1" x14ac:dyDescent="0.3">
      <c r="A52808" s="13">
        <v>0.10358754492709001</v>
      </c>
    </row>
    <row r="52809" spans="1:1" x14ac:dyDescent="0.3">
      <c r="A52809" s="13">
        <v>0.22044712621606</v>
      </c>
    </row>
    <row r="52810" spans="1:1" x14ac:dyDescent="0.3">
      <c r="A52810" s="13">
        <v>0.24398930233286001</v>
      </c>
    </row>
    <row r="52811" spans="1:1" x14ac:dyDescent="0.3">
      <c r="A52811" s="13">
        <v>0.15993460215849001</v>
      </c>
    </row>
    <row r="52812" spans="1:1" x14ac:dyDescent="0.3">
      <c r="A52812" s="13">
        <v>0.16747624230812</v>
      </c>
    </row>
    <row r="52813" spans="1:1" x14ac:dyDescent="0.3">
      <c r="A52813" s="13">
        <v>0.13251176432515999</v>
      </c>
    </row>
    <row r="52814" spans="1:1" x14ac:dyDescent="0.3">
      <c r="A52814" s="13">
        <v>0.12401356261668001</v>
      </c>
    </row>
    <row r="52815" spans="1:1" x14ac:dyDescent="0.3">
      <c r="A52815" s="13">
        <v>0.24038897524016001</v>
      </c>
    </row>
    <row r="52816" spans="1:1" x14ac:dyDescent="0.3">
      <c r="A52816" s="13">
        <v>0.14411968113924001</v>
      </c>
    </row>
    <row r="52817" spans="1:1" x14ac:dyDescent="0.3">
      <c r="A52817" s="13">
        <v>0.31167206759534999</v>
      </c>
    </row>
    <row r="52818" spans="1:1" x14ac:dyDescent="0.3">
      <c r="A52818" s="13">
        <v>9.0258471071354998E-2</v>
      </c>
    </row>
    <row r="52819" spans="1:1" x14ac:dyDescent="0.3">
      <c r="A52819" s="13">
        <v>0.19941855369597999</v>
      </c>
    </row>
    <row r="52820" spans="1:1" x14ac:dyDescent="0.3">
      <c r="A52820" s="13">
        <v>0.24541123289026001</v>
      </c>
    </row>
    <row r="52821" spans="1:1" x14ac:dyDescent="0.3">
      <c r="A52821" s="13">
        <v>0.11019129128320999</v>
      </c>
    </row>
    <row r="52822" spans="1:1" x14ac:dyDescent="0.3">
      <c r="A52822" s="13">
        <v>5.6552884931248999E-2</v>
      </c>
    </row>
    <row r="52823" spans="1:1" x14ac:dyDescent="0.3">
      <c r="A52823" s="13">
        <v>0.16255854935121</v>
      </c>
    </row>
    <row r="52824" spans="1:1" x14ac:dyDescent="0.3">
      <c r="A52824" s="13">
        <v>0.21398365954554999</v>
      </c>
    </row>
    <row r="52825" spans="1:1" x14ac:dyDescent="0.3">
      <c r="A52825" s="13">
        <v>0.1959392113035</v>
      </c>
    </row>
    <row r="52826" spans="1:1" x14ac:dyDescent="0.3">
      <c r="A52826" s="13">
        <v>0.15565163801070001</v>
      </c>
    </row>
    <row r="52827" spans="1:1" x14ac:dyDescent="0.3">
      <c r="A52827" s="13">
        <v>0.2496926444467</v>
      </c>
    </row>
    <row r="52828" spans="1:1" x14ac:dyDescent="0.3">
      <c r="A52828" s="13">
        <v>0.20863313343438</v>
      </c>
    </row>
    <row r="52829" spans="1:1" x14ac:dyDescent="0.3">
      <c r="A52829" s="13">
        <v>0.14078603379443</v>
      </c>
    </row>
    <row r="52830" spans="1:1" x14ac:dyDescent="0.3">
      <c r="A52830" s="13">
        <v>0.11221898718179001</v>
      </c>
    </row>
    <row r="52831" spans="1:1" x14ac:dyDescent="0.3">
      <c r="A52831" s="13">
        <v>0.20201426993603</v>
      </c>
    </row>
    <row r="52832" spans="1:1" x14ac:dyDescent="0.3">
      <c r="A52832" s="13">
        <v>0.30418528651998</v>
      </c>
    </row>
    <row r="52833" spans="1:1" x14ac:dyDescent="0.3">
      <c r="A52833" s="13">
        <v>0.1541157319383</v>
      </c>
    </row>
    <row r="52834" spans="1:1" x14ac:dyDescent="0.3">
      <c r="A52834" s="13">
        <v>0.18073880963256</v>
      </c>
    </row>
    <row r="52835" spans="1:1" x14ac:dyDescent="0.3">
      <c r="A52835" s="13">
        <v>0.10471913740836999</v>
      </c>
    </row>
    <row r="52836" spans="1:1" x14ac:dyDescent="0.3">
      <c r="A52836" s="13">
        <v>0.30603239841002999</v>
      </c>
    </row>
    <row r="52837" spans="1:1" x14ac:dyDescent="0.3">
      <c r="A52837" s="13">
        <v>8.5134682004997006E-2</v>
      </c>
    </row>
    <row r="52838" spans="1:1" x14ac:dyDescent="0.3">
      <c r="A52838" s="13">
        <v>0.22640248747162001</v>
      </c>
    </row>
    <row r="52839" spans="1:1" x14ac:dyDescent="0.3">
      <c r="A52839" s="13">
        <v>0.18499138330077</v>
      </c>
    </row>
    <row r="52840" spans="1:1" x14ac:dyDescent="0.3">
      <c r="A52840" s="13">
        <v>0.13342587996531999</v>
      </c>
    </row>
    <row r="52841" spans="1:1" x14ac:dyDescent="0.3">
      <c r="A52841" s="13">
        <v>0.13372017662134</v>
      </c>
    </row>
    <row r="52842" spans="1:1" x14ac:dyDescent="0.3">
      <c r="A52842" s="13">
        <v>0.24302219973232</v>
      </c>
    </row>
    <row r="52843" spans="1:1" x14ac:dyDescent="0.3">
      <c r="A52843" s="13">
        <v>0.23567646684140001</v>
      </c>
    </row>
    <row r="52844" spans="1:1" x14ac:dyDescent="0.3">
      <c r="A52844" s="13">
        <v>0.14550903300047</v>
      </c>
    </row>
    <row r="52845" spans="1:1" x14ac:dyDescent="0.3">
      <c r="A52845" s="13">
        <v>0.13849343760253</v>
      </c>
    </row>
    <row r="52846" spans="1:1" x14ac:dyDescent="0.3">
      <c r="A52846" s="13">
        <v>0.12419456301447999</v>
      </c>
    </row>
    <row r="52847" spans="1:1" x14ac:dyDescent="0.3">
      <c r="A52847" s="13">
        <v>8.5178315235827001E-2</v>
      </c>
    </row>
    <row r="52848" spans="1:1" x14ac:dyDescent="0.3">
      <c r="A52848" s="13">
        <v>0.16975201847285001</v>
      </c>
    </row>
    <row r="52849" spans="1:1" x14ac:dyDescent="0.3">
      <c r="A52849" s="13">
        <v>0.19340736826981</v>
      </c>
    </row>
    <row r="52850" spans="1:1" x14ac:dyDescent="0.3">
      <c r="A52850" s="13">
        <v>0.13454388483457999</v>
      </c>
    </row>
    <row r="52851" spans="1:1" x14ac:dyDescent="0.3">
      <c r="A52851" s="13">
        <v>0.20223614224274</v>
      </c>
    </row>
    <row r="52852" spans="1:1" x14ac:dyDescent="0.3">
      <c r="A52852" s="13">
        <v>0.19816595590752001</v>
      </c>
    </row>
    <row r="52853" spans="1:1" x14ac:dyDescent="0.3">
      <c r="A52853" s="13">
        <v>0.20905370973057999</v>
      </c>
    </row>
    <row r="52854" spans="1:1" x14ac:dyDescent="0.3">
      <c r="A52854" s="13">
        <v>0.21643339197636</v>
      </c>
    </row>
    <row r="52855" spans="1:1" x14ac:dyDescent="0.3">
      <c r="A52855" s="13">
        <v>0.17274535825083001</v>
      </c>
    </row>
    <row r="52856" spans="1:1" x14ac:dyDescent="0.3">
      <c r="A52856" s="13">
        <v>0.31039624779885</v>
      </c>
    </row>
    <row r="52857" spans="1:1" x14ac:dyDescent="0.3">
      <c r="A52857" s="13">
        <v>0.21151443556339</v>
      </c>
    </row>
    <row r="52858" spans="1:1" x14ac:dyDescent="0.3">
      <c r="A52858" s="13">
        <v>0.14706241353694999</v>
      </c>
    </row>
    <row r="52859" spans="1:1" x14ac:dyDescent="0.3">
      <c r="A52859" s="13">
        <v>0.13845985467437</v>
      </c>
    </row>
    <row r="52860" spans="1:1" x14ac:dyDescent="0.3">
      <c r="A52860" s="13">
        <v>0.18018125577574001</v>
      </c>
    </row>
    <row r="52861" spans="1:1" x14ac:dyDescent="0.3">
      <c r="A52861" s="13">
        <v>0.14514600174819001</v>
      </c>
    </row>
    <row r="52862" spans="1:1" x14ac:dyDescent="0.3">
      <c r="A52862" s="13">
        <v>0.10519759905759</v>
      </c>
    </row>
    <row r="52863" spans="1:1" x14ac:dyDescent="0.3">
      <c r="A52863" s="13">
        <v>0.17693342621131</v>
      </c>
    </row>
    <row r="52864" spans="1:1" x14ac:dyDescent="0.3">
      <c r="A52864" s="13">
        <v>0.17689676256666001</v>
      </c>
    </row>
    <row r="52865" spans="1:1" x14ac:dyDescent="0.3">
      <c r="A52865" s="13">
        <v>0.17689676256666001</v>
      </c>
    </row>
    <row r="52866" spans="1:1" x14ac:dyDescent="0.3">
      <c r="A52866" s="13">
        <v>0.21170175578462999</v>
      </c>
    </row>
    <row r="52867" spans="1:1" x14ac:dyDescent="0.3">
      <c r="A52867" s="13">
        <v>0.10436962889558001</v>
      </c>
    </row>
    <row r="52868" spans="1:1" x14ac:dyDescent="0.3">
      <c r="A52868" s="13">
        <v>0.24161459256166001</v>
      </c>
    </row>
    <row r="52869" spans="1:1" x14ac:dyDescent="0.3">
      <c r="A52869" s="13">
        <v>9.7153378166082993E-2</v>
      </c>
    </row>
    <row r="52870" spans="1:1" x14ac:dyDescent="0.3">
      <c r="A52870" s="13">
        <v>0.12744903690291001</v>
      </c>
    </row>
    <row r="52871" spans="1:1" x14ac:dyDescent="0.3">
      <c r="A52871" s="13">
        <v>0.12744903690291001</v>
      </c>
    </row>
    <row r="52872" spans="1:1" x14ac:dyDescent="0.3">
      <c r="A52872" s="13">
        <v>0.17744812489487999</v>
      </c>
    </row>
    <row r="52873" spans="1:1" x14ac:dyDescent="0.3">
      <c r="A52873" s="13">
        <v>0.21407683064522001</v>
      </c>
    </row>
    <row r="52874" spans="1:1" x14ac:dyDescent="0.3">
      <c r="A52874" s="13">
        <v>0.23359296155642001</v>
      </c>
    </row>
    <row r="52875" spans="1:1" x14ac:dyDescent="0.3">
      <c r="A52875" s="13">
        <v>8.8993410930662001E-2</v>
      </c>
    </row>
    <row r="52876" spans="1:1" x14ac:dyDescent="0.3">
      <c r="A52876" s="13">
        <v>0.18524296116183001</v>
      </c>
    </row>
    <row r="52877" spans="1:1" x14ac:dyDescent="0.3">
      <c r="A52877" s="13">
        <v>0.13675498890169999</v>
      </c>
    </row>
    <row r="52878" spans="1:1" x14ac:dyDescent="0.3">
      <c r="A52878" s="13">
        <v>0.21702619056222</v>
      </c>
    </row>
    <row r="52879" spans="1:1" x14ac:dyDescent="0.3">
      <c r="A52879" s="13">
        <v>0.19287748229498</v>
      </c>
    </row>
    <row r="52880" spans="1:1" x14ac:dyDescent="0.3">
      <c r="A52880" s="13">
        <v>0.13215197659441999</v>
      </c>
    </row>
    <row r="52881" spans="1:1" x14ac:dyDescent="0.3">
      <c r="A52881" s="13">
        <v>0.1811617661894</v>
      </c>
    </row>
    <row r="52882" spans="1:1" x14ac:dyDescent="0.3">
      <c r="A52882" s="13">
        <v>0.20071376817541001</v>
      </c>
    </row>
    <row r="52883" spans="1:1" x14ac:dyDescent="0.3">
      <c r="A52883" s="13">
        <v>0.12932935797306999</v>
      </c>
    </row>
    <row r="52884" spans="1:1" x14ac:dyDescent="0.3">
      <c r="A52884" s="13">
        <v>0.15783030394195999</v>
      </c>
    </row>
    <row r="52885" spans="1:1" x14ac:dyDescent="0.3">
      <c r="A52885" s="13">
        <v>0.11717794646587</v>
      </c>
    </row>
    <row r="52886" spans="1:1" x14ac:dyDescent="0.3">
      <c r="A52886" s="13">
        <v>0.2412938509176</v>
      </c>
    </row>
    <row r="52887" spans="1:1" x14ac:dyDescent="0.3">
      <c r="A52887" s="13">
        <v>0.19059528523422001</v>
      </c>
    </row>
    <row r="52888" spans="1:1" x14ac:dyDescent="0.3">
      <c r="A52888" s="13">
        <v>6.9068701481846004E-2</v>
      </c>
    </row>
    <row r="52889" spans="1:1" x14ac:dyDescent="0.3">
      <c r="A52889" s="13">
        <v>6.9068701481846004E-2</v>
      </c>
    </row>
    <row r="52890" spans="1:1" x14ac:dyDescent="0.3">
      <c r="A52890" s="13">
        <v>0.19943046429388001</v>
      </c>
    </row>
    <row r="52891" spans="1:1" x14ac:dyDescent="0.3">
      <c r="A52891" s="13">
        <v>5.6926808076449002E-2</v>
      </c>
    </row>
    <row r="52892" spans="1:1" x14ac:dyDescent="0.3">
      <c r="A52892" s="13">
        <v>0.14558239329018</v>
      </c>
    </row>
    <row r="52893" spans="1:1" x14ac:dyDescent="0.3">
      <c r="A52893" s="13">
        <v>0.28847664660984002</v>
      </c>
    </row>
    <row r="52894" spans="1:1" x14ac:dyDescent="0.3">
      <c r="A52894" s="13">
        <v>0.23572467554460999</v>
      </c>
    </row>
    <row r="52895" spans="1:1" x14ac:dyDescent="0.3">
      <c r="A52895" s="13">
        <v>0.19393013974123999</v>
      </c>
    </row>
    <row r="52896" spans="1:1" x14ac:dyDescent="0.3">
      <c r="A52896" s="13">
        <v>0.25658003485710001</v>
      </c>
    </row>
    <row r="52897" spans="1:1" x14ac:dyDescent="0.3">
      <c r="A52897" s="13">
        <v>0.14071930371529001</v>
      </c>
    </row>
    <row r="52898" spans="1:1" x14ac:dyDescent="0.3">
      <c r="A52898" s="13">
        <v>8.7670697643616E-2</v>
      </c>
    </row>
    <row r="52899" spans="1:1" x14ac:dyDescent="0.3">
      <c r="A52899" s="13">
        <v>0.17366338905142001</v>
      </c>
    </row>
    <row r="52900" spans="1:1" x14ac:dyDescent="0.3">
      <c r="A52900" s="13">
        <v>0.13294133885069001</v>
      </c>
    </row>
    <row r="52901" spans="1:1" x14ac:dyDescent="0.3">
      <c r="A52901" s="13">
        <v>0.17221105240021001</v>
      </c>
    </row>
    <row r="52902" spans="1:1" x14ac:dyDescent="0.3">
      <c r="A52902" s="13">
        <v>0.10603689386879001</v>
      </c>
    </row>
    <row r="52903" spans="1:1" x14ac:dyDescent="0.3">
      <c r="A52903" s="13">
        <v>9.8145650870597997E-2</v>
      </c>
    </row>
    <row r="52904" spans="1:1" x14ac:dyDescent="0.3">
      <c r="A52904" s="13">
        <v>4.5844545431791998E-2</v>
      </c>
    </row>
    <row r="52905" spans="1:1" x14ac:dyDescent="0.3">
      <c r="A52905" s="13">
        <v>0.29266968381292002</v>
      </c>
    </row>
    <row r="52906" spans="1:1" x14ac:dyDescent="0.3">
      <c r="A52906" s="13">
        <v>0.13282536513957</v>
      </c>
    </row>
    <row r="52907" spans="1:1" x14ac:dyDescent="0.3">
      <c r="A52907" s="13">
        <v>0.21598480513967</v>
      </c>
    </row>
    <row r="52908" spans="1:1" x14ac:dyDescent="0.3">
      <c r="A52908" s="13">
        <v>0.2257986923235</v>
      </c>
    </row>
    <row r="52909" spans="1:1" x14ac:dyDescent="0.3">
      <c r="A52909" s="13">
        <v>0.10343857499490999</v>
      </c>
    </row>
    <row r="52910" spans="1:1" x14ac:dyDescent="0.3">
      <c r="A52910" s="13">
        <v>0.18448822767917999</v>
      </c>
    </row>
    <row r="52911" spans="1:1" x14ac:dyDescent="0.3">
      <c r="A52911" s="13">
        <v>0.29485071050683997</v>
      </c>
    </row>
    <row r="52912" spans="1:1" x14ac:dyDescent="0.3">
      <c r="A52912" s="13">
        <v>0.11262607028355</v>
      </c>
    </row>
    <row r="52913" spans="1:1" x14ac:dyDescent="0.3">
      <c r="A52913" s="13">
        <v>0.23043687813617</v>
      </c>
    </row>
    <row r="52914" spans="1:1" x14ac:dyDescent="0.3">
      <c r="A52914" s="13">
        <v>0.22261295609171999</v>
      </c>
    </row>
    <row r="52915" spans="1:1" x14ac:dyDescent="0.3">
      <c r="A52915" s="13">
        <v>0.22215771503918</v>
      </c>
    </row>
    <row r="52916" spans="1:1" x14ac:dyDescent="0.3">
      <c r="A52916" s="13">
        <v>0.10030479393816</v>
      </c>
    </row>
    <row r="52917" spans="1:1" x14ac:dyDescent="0.3">
      <c r="A52917" s="13">
        <v>0.20790840327443999</v>
      </c>
    </row>
    <row r="52918" spans="1:1" x14ac:dyDescent="0.3">
      <c r="A52918" s="13">
        <v>0.11291906635479</v>
      </c>
    </row>
    <row r="52919" spans="1:1" x14ac:dyDescent="0.3">
      <c r="A52919" s="13">
        <v>0.10019854283514</v>
      </c>
    </row>
    <row r="52920" spans="1:1" x14ac:dyDescent="0.3">
      <c r="A52920" s="13">
        <v>0.19918330391621999</v>
      </c>
    </row>
    <row r="52921" spans="1:1" x14ac:dyDescent="0.3">
      <c r="A52921" s="13">
        <v>9.9156184757304006E-2</v>
      </c>
    </row>
    <row r="52922" spans="1:1" x14ac:dyDescent="0.3">
      <c r="A52922" s="13">
        <v>0.22384911191519999</v>
      </c>
    </row>
    <row r="52923" spans="1:1" x14ac:dyDescent="0.3">
      <c r="A52923" s="13">
        <v>8.8974168978170995E-2</v>
      </c>
    </row>
    <row r="52924" spans="1:1" x14ac:dyDescent="0.3">
      <c r="A52924" s="13">
        <v>0.18391565064323001</v>
      </c>
    </row>
    <row r="52925" spans="1:1" x14ac:dyDescent="0.3">
      <c r="A52925" s="13">
        <v>7.3933115877527003E-2</v>
      </c>
    </row>
    <row r="52926" spans="1:1" x14ac:dyDescent="0.3">
      <c r="A52926" s="13">
        <v>0.11144035637447</v>
      </c>
    </row>
    <row r="52927" spans="1:1" x14ac:dyDescent="0.3">
      <c r="A52927" s="13">
        <v>0.18146324147236001</v>
      </c>
    </row>
    <row r="52928" spans="1:1" x14ac:dyDescent="0.3">
      <c r="A52928" s="13">
        <v>0.16132569533193999</v>
      </c>
    </row>
    <row r="52929" spans="1:1" x14ac:dyDescent="0.3">
      <c r="A52929" s="13">
        <v>0.15075026719345999</v>
      </c>
    </row>
    <row r="52930" spans="1:1" x14ac:dyDescent="0.3">
      <c r="A52930" s="13">
        <v>0.13681876446651001</v>
      </c>
    </row>
    <row r="52931" spans="1:1" x14ac:dyDescent="0.3">
      <c r="A52931" s="13">
        <v>0.12546582267681</v>
      </c>
    </row>
    <row r="52932" spans="1:1" x14ac:dyDescent="0.3">
      <c r="A52932" s="13">
        <v>0.15387088027365001</v>
      </c>
    </row>
    <row r="52933" spans="1:1" x14ac:dyDescent="0.3">
      <c r="A52933" s="13">
        <v>0.1161308941327</v>
      </c>
    </row>
    <row r="52934" spans="1:1" x14ac:dyDescent="0.3">
      <c r="A52934" s="13">
        <v>0.33056726820919002</v>
      </c>
    </row>
    <row r="52935" spans="1:1" x14ac:dyDescent="0.3">
      <c r="A52935" s="13">
        <v>0.12490897063678</v>
      </c>
    </row>
    <row r="52936" spans="1:1" x14ac:dyDescent="0.3">
      <c r="A52936" s="13">
        <v>0.17826160237895</v>
      </c>
    </row>
    <row r="52937" spans="1:1" x14ac:dyDescent="0.3">
      <c r="A52937" s="13">
        <v>0.25015894873464001</v>
      </c>
    </row>
    <row r="52938" spans="1:1" x14ac:dyDescent="0.3">
      <c r="A52938" s="13">
        <v>0.29585539632099001</v>
      </c>
    </row>
    <row r="52939" spans="1:1" x14ac:dyDescent="0.3">
      <c r="A52939" s="13">
        <v>0.14780658619501</v>
      </c>
    </row>
    <row r="52940" spans="1:1" x14ac:dyDescent="0.3">
      <c r="A52940" s="13">
        <v>0.20598489126628</v>
      </c>
    </row>
    <row r="52941" spans="1:1" x14ac:dyDescent="0.3">
      <c r="A52941" s="13">
        <v>0.18027678240504</v>
      </c>
    </row>
    <row r="52942" spans="1:1" x14ac:dyDescent="0.3">
      <c r="A52942" s="13">
        <v>0.21670196982664</v>
      </c>
    </row>
    <row r="52943" spans="1:1" x14ac:dyDescent="0.3">
      <c r="A52943" s="13">
        <v>0.15318293910478001</v>
      </c>
    </row>
    <row r="52944" spans="1:1" x14ac:dyDescent="0.3">
      <c r="A52944" s="13">
        <v>0.14594117845400001</v>
      </c>
    </row>
    <row r="52945" spans="1:1" x14ac:dyDescent="0.3">
      <c r="A52945" s="13">
        <v>0.14973970052187</v>
      </c>
    </row>
    <row r="52946" spans="1:1" x14ac:dyDescent="0.3">
      <c r="A52946" s="13">
        <v>0.27656118084246001</v>
      </c>
    </row>
    <row r="52947" spans="1:1" x14ac:dyDescent="0.3">
      <c r="A52947" s="13">
        <v>0.15681861321521001</v>
      </c>
    </row>
    <row r="52948" spans="1:1" x14ac:dyDescent="0.3">
      <c r="A52948" s="13">
        <v>0.21307477067010999</v>
      </c>
    </row>
    <row r="52949" spans="1:1" x14ac:dyDescent="0.3">
      <c r="A52949" s="13">
        <v>0.1216989195734</v>
      </c>
    </row>
    <row r="52950" spans="1:1" x14ac:dyDescent="0.3">
      <c r="A52950" s="13">
        <v>9.4679114253455002E-2</v>
      </c>
    </row>
    <row r="52951" spans="1:1" x14ac:dyDescent="0.3">
      <c r="A52951" s="13">
        <v>0.16884287002084999</v>
      </c>
    </row>
    <row r="52952" spans="1:1" x14ac:dyDescent="0.3">
      <c r="A52952" s="13">
        <v>0.16684895576211001</v>
      </c>
    </row>
    <row r="52953" spans="1:1" x14ac:dyDescent="0.3">
      <c r="A52953" s="13">
        <v>0.27686182204220999</v>
      </c>
    </row>
    <row r="52954" spans="1:1" x14ac:dyDescent="0.3">
      <c r="A52954" s="13">
        <v>0.21307786953832999</v>
      </c>
    </row>
    <row r="52955" spans="1:1" x14ac:dyDescent="0.3">
      <c r="A52955" s="13">
        <v>0.12815407295589001</v>
      </c>
    </row>
    <row r="52956" spans="1:1" x14ac:dyDescent="0.3">
      <c r="A52956" s="13">
        <v>0.16362335853410001</v>
      </c>
    </row>
    <row r="52957" spans="1:1" x14ac:dyDescent="0.3">
      <c r="A52957" s="13">
        <v>0.32438365338005998</v>
      </c>
    </row>
    <row r="52958" spans="1:1" x14ac:dyDescent="0.3">
      <c r="A52958" s="13">
        <v>4.5364305624034998E-2</v>
      </c>
    </row>
    <row r="52959" spans="1:1" x14ac:dyDescent="0.3">
      <c r="A52959" s="13">
        <v>0.25777147075924001</v>
      </c>
    </row>
    <row r="52960" spans="1:1" x14ac:dyDescent="0.3">
      <c r="A52960" s="13">
        <v>0.13133207915330999</v>
      </c>
    </row>
    <row r="52961" spans="1:1" x14ac:dyDescent="0.3">
      <c r="A52961" s="13">
        <v>0.14309290794498999</v>
      </c>
    </row>
    <row r="52962" spans="1:1" x14ac:dyDescent="0.3">
      <c r="A52962" s="13">
        <v>8.3840841830828995E-3</v>
      </c>
    </row>
    <row r="52963" spans="1:1" x14ac:dyDescent="0.3">
      <c r="A52963" s="13">
        <v>0.20446648696305</v>
      </c>
    </row>
    <row r="52964" spans="1:1" x14ac:dyDescent="0.3">
      <c r="A52964" s="13">
        <v>0.24874944169400001</v>
      </c>
    </row>
    <row r="52965" spans="1:1" x14ac:dyDescent="0.3">
      <c r="A52965" s="13">
        <v>0.13220128342651999</v>
      </c>
    </row>
    <row r="52966" spans="1:1" x14ac:dyDescent="0.3">
      <c r="A52966" s="13">
        <v>0.15405081613058</v>
      </c>
    </row>
    <row r="52967" spans="1:1" x14ac:dyDescent="0.3">
      <c r="A52967" s="13">
        <v>0.13494136774757001</v>
      </c>
    </row>
    <row r="52968" spans="1:1" x14ac:dyDescent="0.3">
      <c r="A52968" s="13">
        <v>5.0361917993466003E-2</v>
      </c>
    </row>
    <row r="52969" spans="1:1" x14ac:dyDescent="0.3">
      <c r="A52969" s="13">
        <v>0.19234296532247</v>
      </c>
    </row>
    <row r="52970" spans="1:1" x14ac:dyDescent="0.3">
      <c r="A52970" s="13">
        <v>0.12593577290550001</v>
      </c>
    </row>
    <row r="52971" spans="1:1" x14ac:dyDescent="0.3">
      <c r="A52971" s="13">
        <v>0.30962614818668999</v>
      </c>
    </row>
    <row r="52972" spans="1:1" x14ac:dyDescent="0.3">
      <c r="A52972" s="13">
        <v>0.18311145568525</v>
      </c>
    </row>
    <row r="52973" spans="1:1" x14ac:dyDescent="0.3">
      <c r="A52973" s="13">
        <v>0.22066483504414999</v>
      </c>
    </row>
    <row r="52974" spans="1:1" x14ac:dyDescent="0.3">
      <c r="A52974" s="13">
        <v>0.13575314524894</v>
      </c>
    </row>
    <row r="52975" spans="1:1" x14ac:dyDescent="0.3">
      <c r="A52975" s="13">
        <v>0.19276156399870001</v>
      </c>
    </row>
    <row r="52976" spans="1:1" x14ac:dyDescent="0.3">
      <c r="A52976" s="13">
        <v>0.29216683491686002</v>
      </c>
    </row>
    <row r="52977" spans="1:1" x14ac:dyDescent="0.3">
      <c r="A52977" s="13">
        <v>0.20875953943287001</v>
      </c>
    </row>
    <row r="52978" spans="1:1" x14ac:dyDescent="0.3">
      <c r="A52978" s="13">
        <v>0.34807445569463002</v>
      </c>
    </row>
    <row r="52979" spans="1:1" x14ac:dyDescent="0.3">
      <c r="A52979" s="13">
        <v>0.27119877783113</v>
      </c>
    </row>
    <row r="52980" spans="1:1" x14ac:dyDescent="0.3">
      <c r="A52980" s="13">
        <v>8.3054511515246995E-2</v>
      </c>
    </row>
    <row r="52981" spans="1:1" x14ac:dyDescent="0.3">
      <c r="A52981" s="13">
        <v>0.20947061735768999</v>
      </c>
    </row>
    <row r="52982" spans="1:1" x14ac:dyDescent="0.3">
      <c r="A52982" s="13">
        <v>0.14885008908658001</v>
      </c>
    </row>
    <row r="52983" spans="1:1" x14ac:dyDescent="0.3">
      <c r="A52983" s="13">
        <v>0.12836594780282001</v>
      </c>
    </row>
    <row r="52984" spans="1:1" x14ac:dyDescent="0.3">
      <c r="A52984" s="13">
        <v>0.16093995334298999</v>
      </c>
    </row>
    <row r="52985" spans="1:1" x14ac:dyDescent="0.3">
      <c r="A52985" s="13">
        <v>0.20258654610287</v>
      </c>
    </row>
    <row r="52986" spans="1:1" x14ac:dyDescent="0.3">
      <c r="A52986" s="13">
        <v>0.17056055938775</v>
      </c>
    </row>
    <row r="52987" spans="1:1" x14ac:dyDescent="0.3">
      <c r="A52987" s="13">
        <v>0.14232019138553001</v>
      </c>
    </row>
    <row r="52988" spans="1:1" x14ac:dyDescent="0.3">
      <c r="A52988" s="13">
        <v>0.17453465859698999</v>
      </c>
    </row>
    <row r="52989" spans="1:1" x14ac:dyDescent="0.3">
      <c r="A52989" s="13">
        <v>0.19661416735171</v>
      </c>
    </row>
    <row r="52990" spans="1:1" x14ac:dyDescent="0.3">
      <c r="A52990" s="13">
        <v>0.11040582061303</v>
      </c>
    </row>
    <row r="52991" spans="1:1" x14ac:dyDescent="0.3">
      <c r="A52991" s="13">
        <v>0.10995457139037999</v>
      </c>
    </row>
    <row r="52992" spans="1:1" x14ac:dyDescent="0.3">
      <c r="A52992" s="13">
        <v>0.10995457139037999</v>
      </c>
    </row>
    <row r="52993" spans="1:1" x14ac:dyDescent="0.3">
      <c r="A52993" s="13">
        <v>0.21700166408779001</v>
      </c>
    </row>
    <row r="52994" spans="1:1" x14ac:dyDescent="0.3">
      <c r="A52994" s="13">
        <v>0.15772488124362</v>
      </c>
    </row>
    <row r="52995" spans="1:1" x14ac:dyDescent="0.3">
      <c r="A52995" s="13">
        <v>5.5881982899247999E-2</v>
      </c>
    </row>
    <row r="52996" spans="1:1" x14ac:dyDescent="0.3">
      <c r="A52996" s="13">
        <v>0.10247345955492999</v>
      </c>
    </row>
    <row r="52997" spans="1:1" x14ac:dyDescent="0.3">
      <c r="A52997" s="13">
        <v>0.16179646467292</v>
      </c>
    </row>
    <row r="52998" spans="1:1" x14ac:dyDescent="0.3">
      <c r="A52998" s="13">
        <v>0.25133659352179</v>
      </c>
    </row>
    <row r="52999" spans="1:1" x14ac:dyDescent="0.3">
      <c r="A52999" s="13">
        <v>0.25944070057364998</v>
      </c>
    </row>
    <row r="53000" spans="1:1" x14ac:dyDescent="0.3">
      <c r="A53000" s="13">
        <v>0.21235809286837001</v>
      </c>
    </row>
    <row r="53001" spans="1:1" x14ac:dyDescent="0.3">
      <c r="A53001" s="13">
        <v>0.21419849075281</v>
      </c>
    </row>
    <row r="53002" spans="1:1" x14ac:dyDescent="0.3">
      <c r="A53002" s="13">
        <v>0.21419849075281</v>
      </c>
    </row>
    <row r="53003" spans="1:1" x14ac:dyDescent="0.3">
      <c r="A53003" s="13">
        <v>0.21419849075281</v>
      </c>
    </row>
    <row r="53004" spans="1:1" x14ac:dyDescent="0.3">
      <c r="A53004" s="13">
        <v>0.17568277019015999</v>
      </c>
    </row>
    <row r="53005" spans="1:1" x14ac:dyDescent="0.3">
      <c r="A53005" s="13">
        <v>0.20806557143023999</v>
      </c>
    </row>
    <row r="53006" spans="1:1" x14ac:dyDescent="0.3">
      <c r="A53006" s="13">
        <v>0.14769606981069999</v>
      </c>
    </row>
    <row r="53007" spans="1:1" x14ac:dyDescent="0.3">
      <c r="A53007" s="13">
        <v>0.30586326850869999</v>
      </c>
    </row>
    <row r="53008" spans="1:1" x14ac:dyDescent="0.3">
      <c r="A53008" s="13">
        <v>0.19056517117853</v>
      </c>
    </row>
    <row r="53009" spans="1:1" x14ac:dyDescent="0.3">
      <c r="A53009" s="13">
        <v>0.19319686963554999</v>
      </c>
    </row>
    <row r="53010" spans="1:1" x14ac:dyDescent="0.3">
      <c r="A53010" s="13">
        <v>0.20145680477766001</v>
      </c>
    </row>
    <row r="53011" spans="1:1" x14ac:dyDescent="0.3">
      <c r="A53011" s="13">
        <v>0.13950309042583001</v>
      </c>
    </row>
    <row r="53012" spans="1:1" x14ac:dyDescent="0.3">
      <c r="A53012" s="13">
        <v>0.32653935943725998</v>
      </c>
    </row>
    <row r="53013" spans="1:1" x14ac:dyDescent="0.3">
      <c r="A53013" s="13">
        <v>0.20654736649797001</v>
      </c>
    </row>
    <row r="53014" spans="1:1" x14ac:dyDescent="0.3">
      <c r="A53014" s="13">
        <v>0.14331721082342999</v>
      </c>
    </row>
    <row r="53015" spans="1:1" x14ac:dyDescent="0.3">
      <c r="A53015" s="13">
        <v>0.12055518603094</v>
      </c>
    </row>
    <row r="53016" spans="1:1" x14ac:dyDescent="0.3">
      <c r="A53016" s="13">
        <v>5.3202368770853999E-2</v>
      </c>
    </row>
    <row r="53017" spans="1:1" x14ac:dyDescent="0.3">
      <c r="A53017" s="13">
        <v>0.15484675524787</v>
      </c>
    </row>
    <row r="53018" spans="1:1" x14ac:dyDescent="0.3">
      <c r="A53018" s="13">
        <v>5.3319289967731998E-2</v>
      </c>
    </row>
    <row r="53019" spans="1:1" x14ac:dyDescent="0.3">
      <c r="A53019" s="13">
        <v>0.19116461983759001</v>
      </c>
    </row>
    <row r="53020" spans="1:1" x14ac:dyDescent="0.3">
      <c r="A53020" s="13">
        <v>0.15121368424389001</v>
      </c>
    </row>
    <row r="53021" spans="1:1" x14ac:dyDescent="0.3">
      <c r="A53021" s="13">
        <v>9.5726212759168997E-2</v>
      </c>
    </row>
    <row r="53022" spans="1:1" x14ac:dyDescent="0.3">
      <c r="A53022" s="13">
        <v>0.12941238830529</v>
      </c>
    </row>
    <row r="53023" spans="1:1" x14ac:dyDescent="0.3">
      <c r="A53023" s="13">
        <v>0.16472518462217001</v>
      </c>
    </row>
    <row r="53024" spans="1:1" x14ac:dyDescent="0.3">
      <c r="A53024" s="13">
        <v>0.19035196486836001</v>
      </c>
    </row>
    <row r="53025" spans="1:1" x14ac:dyDescent="0.3">
      <c r="A53025" s="13">
        <v>0.21542608667626001</v>
      </c>
    </row>
    <row r="53026" spans="1:1" x14ac:dyDescent="0.3">
      <c r="A53026" s="13">
        <v>0.16547206980880999</v>
      </c>
    </row>
    <row r="53027" spans="1:1" x14ac:dyDescent="0.3">
      <c r="A53027" s="13">
        <v>8.0779393881858993E-2</v>
      </c>
    </row>
    <row r="53028" spans="1:1" x14ac:dyDescent="0.3">
      <c r="A53028" s="13">
        <v>0.19808578428882001</v>
      </c>
    </row>
    <row r="53029" spans="1:1" x14ac:dyDescent="0.3">
      <c r="A53029" s="13">
        <v>0.17419213135395001</v>
      </c>
    </row>
    <row r="53030" spans="1:1" x14ac:dyDescent="0.3">
      <c r="A53030" s="13">
        <v>0.18692664509580001</v>
      </c>
    </row>
    <row r="53031" spans="1:1" x14ac:dyDescent="0.3">
      <c r="A53031" s="13">
        <v>0.22893000389363</v>
      </c>
    </row>
    <row r="53032" spans="1:1" x14ac:dyDescent="0.3">
      <c r="A53032" s="13">
        <v>0.12235518931358</v>
      </c>
    </row>
    <row r="53033" spans="1:1" x14ac:dyDescent="0.3">
      <c r="A53033" s="13">
        <v>0.18452587007065999</v>
      </c>
    </row>
    <row r="53034" spans="1:1" x14ac:dyDescent="0.3">
      <c r="A53034" s="13">
        <v>0.17517324786277</v>
      </c>
    </row>
    <row r="53035" spans="1:1" x14ac:dyDescent="0.3">
      <c r="A53035" s="13">
        <v>0.16074045577665999</v>
      </c>
    </row>
    <row r="53036" spans="1:1" x14ac:dyDescent="0.3">
      <c r="A53036" s="13">
        <v>0.24735487484554999</v>
      </c>
    </row>
    <row r="53037" spans="1:1" x14ac:dyDescent="0.3">
      <c r="A53037" s="13">
        <v>0.10241123157126</v>
      </c>
    </row>
    <row r="53038" spans="1:1" x14ac:dyDescent="0.3">
      <c r="A53038" s="13">
        <v>0.15713528265741999</v>
      </c>
    </row>
    <row r="53039" spans="1:1" x14ac:dyDescent="0.3">
      <c r="A53039" s="13">
        <v>0.16523360674911999</v>
      </c>
    </row>
    <row r="53040" spans="1:1" x14ac:dyDescent="0.3">
      <c r="A53040" s="13">
        <v>0.21470121384620999</v>
      </c>
    </row>
    <row r="53041" spans="1:1" x14ac:dyDescent="0.3">
      <c r="A53041" s="13">
        <v>0.22741055638329999</v>
      </c>
    </row>
    <row r="53042" spans="1:1" x14ac:dyDescent="0.3">
      <c r="A53042" s="13">
        <v>0.20723414601549001</v>
      </c>
    </row>
    <row r="53043" spans="1:1" x14ac:dyDescent="0.3">
      <c r="A53043" s="13">
        <v>0.21070976292356999</v>
      </c>
    </row>
    <row r="53044" spans="1:1" x14ac:dyDescent="0.3">
      <c r="A53044" s="13">
        <v>0.11889035057121</v>
      </c>
    </row>
    <row r="53045" spans="1:1" x14ac:dyDescent="0.3">
      <c r="A53045" s="13">
        <v>0.1463502354041</v>
      </c>
    </row>
    <row r="53046" spans="1:1" x14ac:dyDescent="0.3">
      <c r="A53046" s="13">
        <v>0.15675834054324</v>
      </c>
    </row>
    <row r="53047" spans="1:1" x14ac:dyDescent="0.3">
      <c r="A53047" s="13">
        <v>0.21658214060162001</v>
      </c>
    </row>
    <row r="53048" spans="1:1" x14ac:dyDescent="0.3">
      <c r="A53048" s="13">
        <v>0.12141056246702001</v>
      </c>
    </row>
    <row r="53049" spans="1:1" x14ac:dyDescent="0.3">
      <c r="A53049" s="13">
        <v>0.12097935702687</v>
      </c>
    </row>
    <row r="53050" spans="1:1" x14ac:dyDescent="0.3">
      <c r="A53050" s="13">
        <v>0.22541335450587</v>
      </c>
    </row>
    <row r="53051" spans="1:1" x14ac:dyDescent="0.3">
      <c r="A53051" s="13">
        <v>0.20329987324509</v>
      </c>
    </row>
    <row r="53052" spans="1:1" x14ac:dyDescent="0.3">
      <c r="A53052" s="13">
        <v>8.4195864920294003E-2</v>
      </c>
    </row>
    <row r="53053" spans="1:1" x14ac:dyDescent="0.3">
      <c r="A53053" s="13">
        <v>0.21734420877033001</v>
      </c>
    </row>
    <row r="53054" spans="1:1" x14ac:dyDescent="0.3">
      <c r="A53054" s="13">
        <v>0.27103386004808999</v>
      </c>
    </row>
    <row r="53055" spans="1:1" x14ac:dyDescent="0.3">
      <c r="A53055" s="13">
        <v>5.0053301561492E-2</v>
      </c>
    </row>
    <row r="53056" spans="1:1" x14ac:dyDescent="0.3">
      <c r="A53056" s="13">
        <v>0.13405690793363001</v>
      </c>
    </row>
    <row r="53057" spans="1:1" x14ac:dyDescent="0.3">
      <c r="A53057" s="13">
        <v>0.21459974072822999</v>
      </c>
    </row>
    <row r="53058" spans="1:1" x14ac:dyDescent="0.3">
      <c r="A53058" s="13">
        <v>0.14430886993159001</v>
      </c>
    </row>
    <row r="53059" spans="1:1" x14ac:dyDescent="0.3">
      <c r="A53059" s="13">
        <v>0.29832233229968003</v>
      </c>
    </row>
    <row r="53060" spans="1:1" x14ac:dyDescent="0.3">
      <c r="A53060" s="13">
        <v>0.10587928923131</v>
      </c>
    </row>
    <row r="53061" spans="1:1" x14ac:dyDescent="0.3">
      <c r="A53061" s="13">
        <v>0.23063589591503</v>
      </c>
    </row>
    <row r="53062" spans="1:1" x14ac:dyDescent="0.3">
      <c r="A53062" s="13">
        <v>8.5994678544405997E-2</v>
      </c>
    </row>
    <row r="53063" spans="1:1" x14ac:dyDescent="0.3">
      <c r="A53063" s="13">
        <v>0.18516360399452</v>
      </c>
    </row>
    <row r="53064" spans="1:1" x14ac:dyDescent="0.3">
      <c r="A53064" s="13">
        <v>8.2691772450164E-2</v>
      </c>
    </row>
    <row r="53065" spans="1:1" x14ac:dyDescent="0.3">
      <c r="A53065" s="13">
        <v>0.16922708881689</v>
      </c>
    </row>
    <row r="53066" spans="1:1" x14ac:dyDescent="0.3">
      <c r="A53066" s="13">
        <v>0.12874367105328999</v>
      </c>
    </row>
    <row r="53067" spans="1:1" x14ac:dyDescent="0.3">
      <c r="A53067" s="13">
        <v>0.31905899236446</v>
      </c>
    </row>
    <row r="53068" spans="1:1" x14ac:dyDescent="0.3">
      <c r="A53068" s="13">
        <v>0.17295199842850001</v>
      </c>
    </row>
    <row r="53069" spans="1:1" x14ac:dyDescent="0.3">
      <c r="A53069" s="13">
        <v>0.21752016597167001</v>
      </c>
    </row>
    <row r="53070" spans="1:1" x14ac:dyDescent="0.3">
      <c r="A53070" s="13">
        <v>0.10319551976275999</v>
      </c>
    </row>
    <row r="53071" spans="1:1" x14ac:dyDescent="0.3">
      <c r="A53071" s="13">
        <v>0.25645863485315001</v>
      </c>
    </row>
    <row r="53072" spans="1:1" x14ac:dyDescent="0.3">
      <c r="A53072" s="13">
        <v>0.16684010043986</v>
      </c>
    </row>
    <row r="53073" spans="1:1" x14ac:dyDescent="0.3">
      <c r="A53073" s="13">
        <v>0.14390238058126001</v>
      </c>
    </row>
    <row r="53074" spans="1:1" x14ac:dyDescent="0.3">
      <c r="A53074" s="13">
        <v>0.17851148521095</v>
      </c>
    </row>
    <row r="53075" spans="1:1" x14ac:dyDescent="0.3">
      <c r="A53075" s="13">
        <v>0.10787390130763</v>
      </c>
    </row>
    <row r="53076" spans="1:1" x14ac:dyDescent="0.3">
      <c r="A53076" s="13">
        <v>0.10524448089291</v>
      </c>
    </row>
    <row r="53077" spans="1:1" x14ac:dyDescent="0.3">
      <c r="A53077" s="13">
        <v>0.12558712648348</v>
      </c>
    </row>
    <row r="53078" spans="1:1" x14ac:dyDescent="0.3">
      <c r="A53078" s="13">
        <v>0.14887224038482</v>
      </c>
    </row>
    <row r="53079" spans="1:1" x14ac:dyDescent="0.3">
      <c r="A53079" s="13">
        <v>0.20223344891566999</v>
      </c>
    </row>
    <row r="53080" spans="1:1" x14ac:dyDescent="0.3">
      <c r="A53080" s="13">
        <v>0.23924747182879999</v>
      </c>
    </row>
    <row r="53081" spans="1:1" x14ac:dyDescent="0.3">
      <c r="A53081" s="13">
        <v>0.14663867024009999</v>
      </c>
    </row>
    <row r="53082" spans="1:1" x14ac:dyDescent="0.3">
      <c r="A53082" s="13">
        <v>8.7395971443845005E-2</v>
      </c>
    </row>
    <row r="53083" spans="1:1" x14ac:dyDescent="0.3">
      <c r="A53083" s="13">
        <v>0.17962346027498</v>
      </c>
    </row>
    <row r="53084" spans="1:1" x14ac:dyDescent="0.3">
      <c r="A53084" s="13">
        <v>0.22375046185089001</v>
      </c>
    </row>
    <row r="53085" spans="1:1" x14ac:dyDescent="0.3">
      <c r="A53085" s="13">
        <v>0.13608548127886999</v>
      </c>
    </row>
    <row r="53086" spans="1:1" x14ac:dyDescent="0.3">
      <c r="A53086" s="13">
        <v>0.15202225195853999</v>
      </c>
    </row>
    <row r="53087" spans="1:1" x14ac:dyDescent="0.3">
      <c r="A53087" s="13">
        <v>5.0649910019615003E-2</v>
      </c>
    </row>
    <row r="53088" spans="1:1" x14ac:dyDescent="0.3">
      <c r="A53088" s="13">
        <v>0.11674740733738</v>
      </c>
    </row>
    <row r="53089" spans="1:1" x14ac:dyDescent="0.3">
      <c r="A53089" s="13">
        <v>0.14663581043205001</v>
      </c>
    </row>
    <row r="53090" spans="1:1" x14ac:dyDescent="0.3">
      <c r="A53090" s="13">
        <v>0.17711533156128001</v>
      </c>
    </row>
    <row r="53091" spans="1:1" x14ac:dyDescent="0.3">
      <c r="A53091" s="13">
        <v>0.20990600948697</v>
      </c>
    </row>
    <row r="53092" spans="1:1" x14ac:dyDescent="0.3">
      <c r="A53092" s="13">
        <v>0.27875486842725999</v>
      </c>
    </row>
    <row r="53093" spans="1:1" x14ac:dyDescent="0.3">
      <c r="A53093" s="13">
        <v>0.22874487971370999</v>
      </c>
    </row>
    <row r="53094" spans="1:1" x14ac:dyDescent="0.3">
      <c r="A53094" s="13">
        <v>9.5925003187398994E-2</v>
      </c>
    </row>
    <row r="53095" spans="1:1" x14ac:dyDescent="0.3">
      <c r="A53095" s="13">
        <v>0.16710600794345001</v>
      </c>
    </row>
    <row r="53096" spans="1:1" x14ac:dyDescent="0.3">
      <c r="A53096" s="13">
        <v>0.10285827638918001</v>
      </c>
    </row>
    <row r="53097" spans="1:1" x14ac:dyDescent="0.3">
      <c r="A53097" s="13">
        <v>0.211849970379</v>
      </c>
    </row>
    <row r="53098" spans="1:1" x14ac:dyDescent="0.3">
      <c r="A53098" s="13">
        <v>0.15786839574004999</v>
      </c>
    </row>
    <row r="53099" spans="1:1" x14ac:dyDescent="0.3">
      <c r="A53099" s="13">
        <v>8.9473674168309994E-2</v>
      </c>
    </row>
    <row r="53100" spans="1:1" x14ac:dyDescent="0.3">
      <c r="A53100" s="13">
        <v>0.13315358145244999</v>
      </c>
    </row>
    <row r="53101" spans="1:1" x14ac:dyDescent="0.3">
      <c r="A53101" s="13">
        <v>0.13753793819332999</v>
      </c>
    </row>
    <row r="53102" spans="1:1" x14ac:dyDescent="0.3">
      <c r="A53102" s="13">
        <v>0.10316551613888</v>
      </c>
    </row>
    <row r="53103" spans="1:1" x14ac:dyDescent="0.3">
      <c r="A53103" s="13">
        <v>0.12831757443967001</v>
      </c>
    </row>
    <row r="53104" spans="1:1" x14ac:dyDescent="0.3">
      <c r="A53104" s="13">
        <v>0.18674714170871001</v>
      </c>
    </row>
    <row r="53105" spans="1:1" x14ac:dyDescent="0.3">
      <c r="A53105" s="13">
        <v>0.42494898460921998</v>
      </c>
    </row>
    <row r="53106" spans="1:1" x14ac:dyDescent="0.3">
      <c r="A53106" s="13">
        <v>0.19258058430798</v>
      </c>
    </row>
    <row r="53107" spans="1:1" x14ac:dyDescent="0.3">
      <c r="A53107" s="13">
        <v>6.9267281442057002E-2</v>
      </c>
    </row>
    <row r="53108" spans="1:1" x14ac:dyDescent="0.3">
      <c r="A53108" s="13">
        <v>0.22860961786382999</v>
      </c>
    </row>
    <row r="53109" spans="1:1" x14ac:dyDescent="0.3">
      <c r="A53109" s="13">
        <v>7.6409613331136994E-2</v>
      </c>
    </row>
    <row r="53110" spans="1:1" x14ac:dyDescent="0.3">
      <c r="A53110" s="13">
        <v>0.17788260130030001</v>
      </c>
    </row>
    <row r="53111" spans="1:1" x14ac:dyDescent="0.3">
      <c r="A53111" s="13">
        <v>0.16615701492238</v>
      </c>
    </row>
    <row r="53112" spans="1:1" x14ac:dyDescent="0.3">
      <c r="A53112" s="13">
        <v>5.5353251660371E-2</v>
      </c>
    </row>
    <row r="53113" spans="1:1" x14ac:dyDescent="0.3">
      <c r="A53113" s="13">
        <v>0.14059591128161</v>
      </c>
    </row>
    <row r="53114" spans="1:1" x14ac:dyDescent="0.3">
      <c r="A53114" s="13">
        <v>0.22388586751667999</v>
      </c>
    </row>
    <row r="53115" spans="1:1" x14ac:dyDescent="0.3">
      <c r="A53115" s="13">
        <v>0.20408002580154</v>
      </c>
    </row>
    <row r="53116" spans="1:1" x14ac:dyDescent="0.3">
      <c r="A53116" s="13">
        <v>0.1931283024082</v>
      </c>
    </row>
    <row r="53117" spans="1:1" x14ac:dyDescent="0.3">
      <c r="A53117" s="13">
        <v>0.20091636986528999</v>
      </c>
    </row>
    <row r="53118" spans="1:1" x14ac:dyDescent="0.3">
      <c r="A53118" s="13">
        <v>0.17174820561671</v>
      </c>
    </row>
    <row r="53119" spans="1:1" x14ac:dyDescent="0.3">
      <c r="A53119" s="13">
        <v>8.3571408799842997E-2</v>
      </c>
    </row>
    <row r="53120" spans="1:1" x14ac:dyDescent="0.3">
      <c r="A53120" s="13">
        <v>6.5689475377104997E-2</v>
      </c>
    </row>
    <row r="53121" spans="1:1" x14ac:dyDescent="0.3">
      <c r="A53121" s="13">
        <v>0.10757628951346</v>
      </c>
    </row>
    <row r="53122" spans="1:1" x14ac:dyDescent="0.3">
      <c r="A53122" s="13">
        <v>0.14130421666797</v>
      </c>
    </row>
    <row r="53123" spans="1:1" x14ac:dyDescent="0.3">
      <c r="A53123" s="13">
        <v>0.17449538291569999</v>
      </c>
    </row>
    <row r="53124" spans="1:1" x14ac:dyDescent="0.3">
      <c r="A53124" s="13">
        <v>7.7484989377515995E-2</v>
      </c>
    </row>
    <row r="53125" spans="1:1" x14ac:dyDescent="0.3">
      <c r="A53125" s="13">
        <v>0.12472388841996999</v>
      </c>
    </row>
    <row r="53126" spans="1:1" x14ac:dyDescent="0.3">
      <c r="A53126" s="13">
        <v>0.12863212729887999</v>
      </c>
    </row>
    <row r="53127" spans="1:1" x14ac:dyDescent="0.3">
      <c r="A53127" s="13">
        <v>0.20290543574931</v>
      </c>
    </row>
    <row r="53128" spans="1:1" x14ac:dyDescent="0.3">
      <c r="A53128" s="13">
        <v>0.16330914942642999</v>
      </c>
    </row>
    <row r="53129" spans="1:1" x14ac:dyDescent="0.3">
      <c r="A53129" s="13">
        <v>0.20049826413256</v>
      </c>
    </row>
    <row r="53130" spans="1:1" x14ac:dyDescent="0.3">
      <c r="A53130" s="13">
        <v>0.25529534663775999</v>
      </c>
    </row>
    <row r="53131" spans="1:1" x14ac:dyDescent="0.3">
      <c r="A53131" s="13">
        <v>0.19197827612810001</v>
      </c>
    </row>
    <row r="53132" spans="1:1" x14ac:dyDescent="0.3">
      <c r="A53132" s="13">
        <v>0.18865118122491001</v>
      </c>
    </row>
    <row r="53133" spans="1:1" x14ac:dyDescent="0.3">
      <c r="A53133" s="13">
        <v>0.15878910318007999</v>
      </c>
    </row>
    <row r="53134" spans="1:1" x14ac:dyDescent="0.3">
      <c r="A53134" s="13">
        <v>0.25066735856374001</v>
      </c>
    </row>
    <row r="53135" spans="1:1" x14ac:dyDescent="0.3">
      <c r="A53135" s="13">
        <v>0.18799650262445</v>
      </c>
    </row>
    <row r="53136" spans="1:1" x14ac:dyDescent="0.3">
      <c r="A53136" s="13">
        <v>0.10030192681845999</v>
      </c>
    </row>
    <row r="53137" spans="1:1" x14ac:dyDescent="0.3">
      <c r="A53137" s="13">
        <v>0.19599206957321</v>
      </c>
    </row>
    <row r="53138" spans="1:1" x14ac:dyDescent="0.3">
      <c r="A53138" s="13">
        <v>0.10018715835475001</v>
      </c>
    </row>
    <row r="53139" spans="1:1" x14ac:dyDescent="0.3">
      <c r="A53139" s="13">
        <v>3.4149729370113999E-2</v>
      </c>
    </row>
    <row r="53140" spans="1:1" x14ac:dyDescent="0.3">
      <c r="A53140" s="13">
        <v>0.27029826630142001</v>
      </c>
    </row>
    <row r="53141" spans="1:1" x14ac:dyDescent="0.3">
      <c r="A53141" s="13">
        <v>0.22774113102969001</v>
      </c>
    </row>
    <row r="53142" spans="1:1" x14ac:dyDescent="0.3">
      <c r="A53142" s="13">
        <v>0.10175639914706</v>
      </c>
    </row>
    <row r="53143" spans="1:1" x14ac:dyDescent="0.3">
      <c r="A53143" s="13">
        <v>0.10175639914706</v>
      </c>
    </row>
    <row r="53144" spans="1:1" x14ac:dyDescent="0.3">
      <c r="A53144" s="13">
        <v>0.12535076147051999</v>
      </c>
    </row>
    <row r="53145" spans="1:1" x14ac:dyDescent="0.3">
      <c r="A53145" s="13">
        <v>0.15190742135509999</v>
      </c>
    </row>
    <row r="53146" spans="1:1" x14ac:dyDescent="0.3">
      <c r="A53146" s="13">
        <v>0.19799266666729001</v>
      </c>
    </row>
    <row r="53147" spans="1:1" x14ac:dyDescent="0.3">
      <c r="A53147" s="13">
        <v>0.22165028492082001</v>
      </c>
    </row>
    <row r="53148" spans="1:1" x14ac:dyDescent="0.3">
      <c r="A53148" s="13">
        <v>0.24775943448303001</v>
      </c>
    </row>
    <row r="53149" spans="1:1" x14ac:dyDescent="0.3">
      <c r="A53149" s="13">
        <v>0.25911424646700998</v>
      </c>
    </row>
    <row r="53150" spans="1:1" x14ac:dyDescent="0.3">
      <c r="A53150" s="13">
        <v>7.5989170965302999E-2</v>
      </c>
    </row>
    <row r="53151" spans="1:1" x14ac:dyDescent="0.3">
      <c r="A53151" s="13">
        <v>9.3353712094658994E-2</v>
      </c>
    </row>
    <row r="53152" spans="1:1" x14ac:dyDescent="0.3">
      <c r="A53152" s="13">
        <v>0.24996789782591</v>
      </c>
    </row>
    <row r="53153" spans="1:1" x14ac:dyDescent="0.3">
      <c r="A53153" s="13">
        <v>0.16146678812469001</v>
      </c>
    </row>
    <row r="53154" spans="1:1" x14ac:dyDescent="0.3">
      <c r="A53154" s="13">
        <v>0.18215294035315999</v>
      </c>
    </row>
    <row r="53155" spans="1:1" x14ac:dyDescent="0.3">
      <c r="A53155" s="13">
        <v>0.23875809087423</v>
      </c>
    </row>
    <row r="53156" spans="1:1" x14ac:dyDescent="0.3">
      <c r="A53156" s="13">
        <v>0.21619995842062001</v>
      </c>
    </row>
    <row r="53157" spans="1:1" x14ac:dyDescent="0.3">
      <c r="A53157" s="13">
        <v>0.21247595316253001</v>
      </c>
    </row>
    <row r="53158" spans="1:1" x14ac:dyDescent="0.3">
      <c r="A53158" s="13">
        <v>0.12071114045700999</v>
      </c>
    </row>
    <row r="53159" spans="1:1" x14ac:dyDescent="0.3">
      <c r="A53159" s="13">
        <v>0.20556168148588</v>
      </c>
    </row>
    <row r="53160" spans="1:1" x14ac:dyDescent="0.3">
      <c r="A53160" s="13">
        <v>0.26319904072011002</v>
      </c>
    </row>
    <row r="53161" spans="1:1" x14ac:dyDescent="0.3">
      <c r="A53161" s="13">
        <v>0.18064227017487</v>
      </c>
    </row>
    <row r="53162" spans="1:1" x14ac:dyDescent="0.3">
      <c r="A53162" s="13">
        <v>0.16414424681635001</v>
      </c>
    </row>
    <row r="53163" spans="1:1" x14ac:dyDescent="0.3">
      <c r="A53163" s="13">
        <v>0.14113539380227</v>
      </c>
    </row>
    <row r="53164" spans="1:1" x14ac:dyDescent="0.3">
      <c r="A53164" s="13">
        <v>0.13509526841753</v>
      </c>
    </row>
    <row r="53165" spans="1:1" x14ac:dyDescent="0.3">
      <c r="A53165" s="13">
        <v>6.6266962153328002E-2</v>
      </c>
    </row>
    <row r="53166" spans="1:1" x14ac:dyDescent="0.3">
      <c r="A53166" s="13">
        <v>0.12653522982005999</v>
      </c>
    </row>
    <row r="53167" spans="1:1" x14ac:dyDescent="0.3">
      <c r="A53167" s="13">
        <v>7.9390539144323993E-2</v>
      </c>
    </row>
    <row r="53168" spans="1:1" x14ac:dyDescent="0.3">
      <c r="A53168" s="13">
        <v>0.11741081692927</v>
      </c>
    </row>
    <row r="53169" spans="1:1" x14ac:dyDescent="0.3">
      <c r="A53169" s="13">
        <v>0.20489767541004</v>
      </c>
    </row>
    <row r="53170" spans="1:1" x14ac:dyDescent="0.3">
      <c r="A53170" s="13">
        <v>5.5935779308536999E-2</v>
      </c>
    </row>
    <row r="53171" spans="1:1" x14ac:dyDescent="0.3">
      <c r="A53171" s="13">
        <v>0.12169522140826999</v>
      </c>
    </row>
    <row r="53172" spans="1:1" x14ac:dyDescent="0.3">
      <c r="A53172" s="13">
        <v>0.21172502367991999</v>
      </c>
    </row>
    <row r="53173" spans="1:1" x14ac:dyDescent="0.3">
      <c r="A53173" s="13">
        <v>0.15455617862853999</v>
      </c>
    </row>
    <row r="53174" spans="1:1" x14ac:dyDescent="0.3">
      <c r="A53174" s="13">
        <v>9.9618858618510997E-2</v>
      </c>
    </row>
    <row r="53175" spans="1:1" x14ac:dyDescent="0.3">
      <c r="A53175" s="13">
        <v>0.16525180851580001</v>
      </c>
    </row>
    <row r="53176" spans="1:1" x14ac:dyDescent="0.3">
      <c r="A53176" s="13">
        <v>0.17211379733936999</v>
      </c>
    </row>
    <row r="53177" spans="1:1" x14ac:dyDescent="0.3">
      <c r="A53177" s="13">
        <v>0.14921584203735</v>
      </c>
    </row>
    <row r="53178" spans="1:1" x14ac:dyDescent="0.3">
      <c r="A53178" s="13">
        <v>0.11528993278876</v>
      </c>
    </row>
    <row r="53179" spans="1:1" x14ac:dyDescent="0.3">
      <c r="A53179" s="13">
        <v>0.24803258976434001</v>
      </c>
    </row>
    <row r="53180" spans="1:1" x14ac:dyDescent="0.3">
      <c r="A53180" s="13">
        <v>0.18859312263017999</v>
      </c>
    </row>
    <row r="53181" spans="1:1" x14ac:dyDescent="0.3">
      <c r="A53181" s="13">
        <v>0.27686690836076</v>
      </c>
    </row>
    <row r="53182" spans="1:1" x14ac:dyDescent="0.3">
      <c r="A53182" s="13">
        <v>7.1753946977475003E-2</v>
      </c>
    </row>
    <row r="53183" spans="1:1" x14ac:dyDescent="0.3">
      <c r="A53183" s="13">
        <v>0.25916743652704</v>
      </c>
    </row>
    <row r="53184" spans="1:1" x14ac:dyDescent="0.3">
      <c r="A53184" s="13">
        <v>7.3397848817169001E-2</v>
      </c>
    </row>
    <row r="53185" spans="1:1" x14ac:dyDescent="0.3">
      <c r="A53185" s="13">
        <v>0.10489346645761</v>
      </c>
    </row>
    <row r="53186" spans="1:1" x14ac:dyDescent="0.3">
      <c r="A53186" s="13">
        <v>0.17557818801374001</v>
      </c>
    </row>
    <row r="53187" spans="1:1" x14ac:dyDescent="0.3">
      <c r="A53187" s="13">
        <v>0.1259922539817</v>
      </c>
    </row>
    <row r="53188" spans="1:1" x14ac:dyDescent="0.3">
      <c r="A53188" s="13">
        <v>0.1846700599569</v>
      </c>
    </row>
    <row r="53189" spans="1:1" x14ac:dyDescent="0.3">
      <c r="A53189" s="13">
        <v>4.7869103514707002E-2</v>
      </c>
    </row>
    <row r="53190" spans="1:1" x14ac:dyDescent="0.3">
      <c r="A53190" s="13">
        <v>0.23874908525961999</v>
      </c>
    </row>
    <row r="53191" spans="1:1" x14ac:dyDescent="0.3">
      <c r="A53191" s="13">
        <v>0.12398016326576</v>
      </c>
    </row>
    <row r="53192" spans="1:1" x14ac:dyDescent="0.3">
      <c r="A53192" s="13">
        <v>0.21018716575905</v>
      </c>
    </row>
    <row r="53193" spans="1:1" x14ac:dyDescent="0.3">
      <c r="A53193" s="13">
        <v>0.13463639743076999</v>
      </c>
    </row>
    <row r="53194" spans="1:1" x14ac:dyDescent="0.3">
      <c r="A53194" s="13">
        <v>0.15869976275604999</v>
      </c>
    </row>
    <row r="53195" spans="1:1" x14ac:dyDescent="0.3">
      <c r="A53195" s="13">
        <v>0.14076869460701999</v>
      </c>
    </row>
    <row r="53196" spans="1:1" x14ac:dyDescent="0.3">
      <c r="A53196" s="13">
        <v>0.16084626896052001</v>
      </c>
    </row>
    <row r="53197" spans="1:1" x14ac:dyDescent="0.3">
      <c r="A53197" s="13">
        <v>0.10278882850502</v>
      </c>
    </row>
    <row r="53198" spans="1:1" x14ac:dyDescent="0.3">
      <c r="A53198" s="13">
        <v>0.17778970399937999</v>
      </c>
    </row>
    <row r="53199" spans="1:1" x14ac:dyDescent="0.3">
      <c r="A53199" s="13">
        <v>0.14864129144082</v>
      </c>
    </row>
    <row r="53200" spans="1:1" x14ac:dyDescent="0.3">
      <c r="A53200" s="13">
        <v>3.2161350553502999E-2</v>
      </c>
    </row>
    <row r="53201" spans="1:1" x14ac:dyDescent="0.3">
      <c r="A53201" s="13">
        <v>0.11156924341908001</v>
      </c>
    </row>
    <row r="53202" spans="1:1" x14ac:dyDescent="0.3">
      <c r="A53202" s="13">
        <v>0.21844265928288001</v>
      </c>
    </row>
    <row r="53203" spans="1:1" x14ac:dyDescent="0.3">
      <c r="A53203" s="13">
        <v>0.15812136065099999</v>
      </c>
    </row>
    <row r="53204" spans="1:1" x14ac:dyDescent="0.3">
      <c r="A53204" s="13">
        <v>0.23046552352663</v>
      </c>
    </row>
    <row r="53205" spans="1:1" x14ac:dyDescent="0.3">
      <c r="A53205" s="13">
        <v>0.10726437984561001</v>
      </c>
    </row>
    <row r="53206" spans="1:1" x14ac:dyDescent="0.3">
      <c r="A53206" s="13">
        <v>0.23121483146013</v>
      </c>
    </row>
    <row r="53207" spans="1:1" x14ac:dyDescent="0.3">
      <c r="A53207" s="13">
        <v>0.17326869538603001</v>
      </c>
    </row>
    <row r="53208" spans="1:1" x14ac:dyDescent="0.3">
      <c r="A53208" s="13">
        <v>0.22094236997107999</v>
      </c>
    </row>
    <row r="53209" spans="1:1" x14ac:dyDescent="0.3">
      <c r="A53209" s="13">
        <v>0.15866552236803</v>
      </c>
    </row>
    <row r="53210" spans="1:1" x14ac:dyDescent="0.3">
      <c r="A53210" s="13">
        <v>0.17861659806110999</v>
      </c>
    </row>
    <row r="53211" spans="1:1" x14ac:dyDescent="0.3">
      <c r="A53211" s="13">
        <v>0.22961516932771001</v>
      </c>
    </row>
    <row r="53212" spans="1:1" x14ac:dyDescent="0.3">
      <c r="A53212" s="13">
        <v>0.13493508504928001</v>
      </c>
    </row>
    <row r="53213" spans="1:1" x14ac:dyDescent="0.3">
      <c r="A53213" s="13">
        <v>0.18902961788702999</v>
      </c>
    </row>
    <row r="53214" spans="1:1" x14ac:dyDescent="0.3">
      <c r="A53214" s="13">
        <v>0.21352828016417999</v>
      </c>
    </row>
    <row r="53215" spans="1:1" x14ac:dyDescent="0.3">
      <c r="A53215" s="13">
        <v>0.11468496246675999</v>
      </c>
    </row>
    <row r="53216" spans="1:1" x14ac:dyDescent="0.3">
      <c r="A53216" s="13">
        <v>0.11217875997689</v>
      </c>
    </row>
    <row r="53217" spans="1:1" x14ac:dyDescent="0.3">
      <c r="A53217" s="13">
        <v>0.13478136201436999</v>
      </c>
    </row>
    <row r="53218" spans="1:1" x14ac:dyDescent="0.3">
      <c r="A53218" s="13">
        <v>0.13831588252497001</v>
      </c>
    </row>
    <row r="53219" spans="1:1" x14ac:dyDescent="0.3">
      <c r="A53219" s="13">
        <v>0.11142843855611</v>
      </c>
    </row>
    <row r="53220" spans="1:1" x14ac:dyDescent="0.3">
      <c r="A53220" s="13">
        <v>0.23493923017841001</v>
      </c>
    </row>
    <row r="53221" spans="1:1" x14ac:dyDescent="0.3">
      <c r="A53221" s="13">
        <v>0.23150923324313</v>
      </c>
    </row>
    <row r="53222" spans="1:1" x14ac:dyDescent="0.3">
      <c r="A53222" s="13">
        <v>0.17113168818300001</v>
      </c>
    </row>
    <row r="53223" spans="1:1" x14ac:dyDescent="0.3">
      <c r="A53223" s="13">
        <v>0.21658665193775001</v>
      </c>
    </row>
    <row r="53224" spans="1:1" x14ac:dyDescent="0.3">
      <c r="A53224" s="13">
        <v>0.21582041449985001</v>
      </c>
    </row>
    <row r="53225" spans="1:1" x14ac:dyDescent="0.3">
      <c r="A53225" s="13">
        <v>0.22682038180438999</v>
      </c>
    </row>
    <row r="53226" spans="1:1" x14ac:dyDescent="0.3">
      <c r="A53226" s="13">
        <v>0.18249937693981</v>
      </c>
    </row>
    <row r="53227" spans="1:1" x14ac:dyDescent="0.3">
      <c r="A53227" s="13">
        <v>0.14571585710591001</v>
      </c>
    </row>
    <row r="53228" spans="1:1" x14ac:dyDescent="0.3">
      <c r="A53228" s="13">
        <v>0.27213827001080998</v>
      </c>
    </row>
    <row r="53229" spans="1:1" x14ac:dyDescent="0.3">
      <c r="A53229" s="13">
        <v>0.19340186217895</v>
      </c>
    </row>
    <row r="53230" spans="1:1" x14ac:dyDescent="0.3">
      <c r="A53230" s="13">
        <v>0.26051451515003998</v>
      </c>
    </row>
    <row r="53231" spans="1:1" x14ac:dyDescent="0.3">
      <c r="A53231" s="13">
        <v>9.8317879785035006E-2</v>
      </c>
    </row>
    <row r="53232" spans="1:1" x14ac:dyDescent="0.3">
      <c r="A53232" s="13">
        <v>0.15210085785878</v>
      </c>
    </row>
    <row r="53233" spans="1:1" x14ac:dyDescent="0.3">
      <c r="A53233" s="13">
        <v>0.15518644553147001</v>
      </c>
    </row>
    <row r="53234" spans="1:1" x14ac:dyDescent="0.3">
      <c r="A53234" s="13">
        <v>0.22518272140647</v>
      </c>
    </row>
    <row r="53235" spans="1:1" x14ac:dyDescent="0.3">
      <c r="A53235" s="13">
        <v>0.23885250469003</v>
      </c>
    </row>
    <row r="53236" spans="1:1" x14ac:dyDescent="0.3">
      <c r="A53236" s="13">
        <v>0.15062942958091999</v>
      </c>
    </row>
    <row r="53237" spans="1:1" x14ac:dyDescent="0.3">
      <c r="A53237" s="13">
        <v>7.6854562530519005E-2</v>
      </c>
    </row>
    <row r="53238" spans="1:1" x14ac:dyDescent="0.3">
      <c r="A53238" s="13">
        <v>0.17309039701406001</v>
      </c>
    </row>
    <row r="53239" spans="1:1" x14ac:dyDescent="0.3">
      <c r="A53239" s="13">
        <v>0.12144160079239</v>
      </c>
    </row>
    <row r="53240" spans="1:1" x14ac:dyDescent="0.3">
      <c r="A53240" s="13">
        <v>0.15649716232256999</v>
      </c>
    </row>
    <row r="53241" spans="1:1" x14ac:dyDescent="0.3">
      <c r="A53241" s="13">
        <v>4.8939821685403E-2</v>
      </c>
    </row>
    <row r="53242" spans="1:1" x14ac:dyDescent="0.3">
      <c r="A53242" s="13">
        <v>0.1901096008683</v>
      </c>
    </row>
    <row r="53243" spans="1:1" x14ac:dyDescent="0.3">
      <c r="A53243" s="13">
        <v>0.16583621943912</v>
      </c>
    </row>
    <row r="53244" spans="1:1" x14ac:dyDescent="0.3">
      <c r="A53244" s="13">
        <v>0.1262619182044</v>
      </c>
    </row>
    <row r="53245" spans="1:1" x14ac:dyDescent="0.3">
      <c r="A53245" s="13">
        <v>0.17719395188024001</v>
      </c>
    </row>
    <row r="53246" spans="1:1" x14ac:dyDescent="0.3">
      <c r="A53246" s="13">
        <v>0.17625813509022001</v>
      </c>
    </row>
    <row r="53247" spans="1:1" x14ac:dyDescent="0.3">
      <c r="A53247" s="13">
        <v>9.3729376344936E-2</v>
      </c>
    </row>
    <row r="53248" spans="1:1" x14ac:dyDescent="0.3">
      <c r="A53248" s="13">
        <v>9.3729376344936E-2</v>
      </c>
    </row>
    <row r="53249" spans="1:1" x14ac:dyDescent="0.3">
      <c r="A53249" s="13">
        <v>0.21363656917835</v>
      </c>
    </row>
    <row r="53250" spans="1:1" x14ac:dyDescent="0.3">
      <c r="A53250" s="13">
        <v>0.18626910753365</v>
      </c>
    </row>
    <row r="53251" spans="1:1" x14ac:dyDescent="0.3">
      <c r="A53251" s="13">
        <v>0.12293381111983</v>
      </c>
    </row>
    <row r="53252" spans="1:1" x14ac:dyDescent="0.3">
      <c r="A53252" s="13">
        <v>0.16359885781065001</v>
      </c>
    </row>
    <row r="53253" spans="1:1" x14ac:dyDescent="0.3">
      <c r="A53253" s="13">
        <v>0.13249694438715001</v>
      </c>
    </row>
    <row r="53254" spans="1:1" x14ac:dyDescent="0.3">
      <c r="A53254" s="13">
        <v>0.27664810637263998</v>
      </c>
    </row>
    <row r="53255" spans="1:1" x14ac:dyDescent="0.3">
      <c r="A53255" s="13">
        <v>0.29037203485624002</v>
      </c>
    </row>
    <row r="53256" spans="1:1" x14ac:dyDescent="0.3">
      <c r="A53256" s="13">
        <v>0.1083630338909</v>
      </c>
    </row>
    <row r="53257" spans="1:1" x14ac:dyDescent="0.3">
      <c r="A53257" s="13">
        <v>0.10007578315639</v>
      </c>
    </row>
    <row r="53258" spans="1:1" x14ac:dyDescent="0.3">
      <c r="A53258" s="13">
        <v>0.20007901475723999</v>
      </c>
    </row>
    <row r="53259" spans="1:1" x14ac:dyDescent="0.3">
      <c r="A53259" s="13">
        <v>0.15107357802471</v>
      </c>
    </row>
    <row r="53260" spans="1:1" x14ac:dyDescent="0.3">
      <c r="A53260" s="13">
        <v>0.16398351023143001</v>
      </c>
    </row>
    <row r="53261" spans="1:1" x14ac:dyDescent="0.3">
      <c r="A53261" s="13">
        <v>7.0102380657502003E-2</v>
      </c>
    </row>
    <row r="53262" spans="1:1" x14ac:dyDescent="0.3">
      <c r="A53262" s="13">
        <v>0.17089337646205</v>
      </c>
    </row>
    <row r="53263" spans="1:1" x14ac:dyDescent="0.3">
      <c r="A53263" s="13">
        <v>0.33056057908844999</v>
      </c>
    </row>
    <row r="53264" spans="1:1" x14ac:dyDescent="0.3">
      <c r="A53264" s="13">
        <v>0.17448893269887999</v>
      </c>
    </row>
    <row r="53265" spans="1:1" x14ac:dyDescent="0.3">
      <c r="A53265" s="13">
        <v>0.17551722586484</v>
      </c>
    </row>
    <row r="53266" spans="1:1" x14ac:dyDescent="0.3">
      <c r="A53266" s="13">
        <v>0.21208472871633999</v>
      </c>
    </row>
    <row r="53267" spans="1:1" x14ac:dyDescent="0.3">
      <c r="A53267" s="13">
        <v>0.22114995471169999</v>
      </c>
    </row>
    <row r="53268" spans="1:1" x14ac:dyDescent="0.3">
      <c r="A53268" s="13">
        <v>0.22114995471169999</v>
      </c>
    </row>
    <row r="53269" spans="1:1" x14ac:dyDescent="0.3">
      <c r="A53269" s="13">
        <v>0.21132528127496999</v>
      </c>
    </row>
    <row r="53270" spans="1:1" x14ac:dyDescent="0.3">
      <c r="A53270" s="13">
        <v>0.27390257036322002</v>
      </c>
    </row>
    <row r="53271" spans="1:1" x14ac:dyDescent="0.3">
      <c r="A53271" s="13">
        <v>0.35523989069959</v>
      </c>
    </row>
    <row r="53272" spans="1:1" x14ac:dyDescent="0.3">
      <c r="A53272" s="13">
        <v>0.13367989788078</v>
      </c>
    </row>
    <row r="53273" spans="1:1" x14ac:dyDescent="0.3">
      <c r="A53273" s="13">
        <v>0.19672198774159</v>
      </c>
    </row>
    <row r="53274" spans="1:1" x14ac:dyDescent="0.3">
      <c r="A53274" s="13">
        <v>0.1504823336154</v>
      </c>
    </row>
    <row r="53275" spans="1:1" x14ac:dyDescent="0.3">
      <c r="A53275" s="13">
        <v>0.20219444725638999</v>
      </c>
    </row>
    <row r="53276" spans="1:1" x14ac:dyDescent="0.3">
      <c r="A53276" s="13">
        <v>3.1758082232903002E-2</v>
      </c>
    </row>
    <row r="53277" spans="1:1" x14ac:dyDescent="0.3">
      <c r="A53277" s="13">
        <v>7.7829379268508997E-2</v>
      </c>
    </row>
    <row r="53278" spans="1:1" x14ac:dyDescent="0.3">
      <c r="A53278" s="13">
        <v>0.15084678870045001</v>
      </c>
    </row>
    <row r="53279" spans="1:1" x14ac:dyDescent="0.3">
      <c r="A53279" s="13">
        <v>0.12829440236677001</v>
      </c>
    </row>
    <row r="53280" spans="1:1" x14ac:dyDescent="0.3">
      <c r="A53280" s="13">
        <v>9.4722277787855996E-2</v>
      </c>
    </row>
    <row r="53281" spans="1:1" x14ac:dyDescent="0.3">
      <c r="A53281" s="13">
        <v>0.25867448558167</v>
      </c>
    </row>
    <row r="53282" spans="1:1" x14ac:dyDescent="0.3">
      <c r="A53282" s="13">
        <v>0.21669881399568</v>
      </c>
    </row>
    <row r="53283" spans="1:1" x14ac:dyDescent="0.3">
      <c r="A53283" s="13">
        <v>0.19040260716667001</v>
      </c>
    </row>
    <row r="53284" spans="1:1" x14ac:dyDescent="0.3">
      <c r="A53284" s="13">
        <v>0.24606676131225999</v>
      </c>
    </row>
    <row r="53285" spans="1:1" x14ac:dyDescent="0.3">
      <c r="A53285" s="13">
        <v>0.25282518220198003</v>
      </c>
    </row>
    <row r="53286" spans="1:1" x14ac:dyDescent="0.3">
      <c r="A53286" s="13">
        <v>0.22740831215758001</v>
      </c>
    </row>
    <row r="53287" spans="1:1" x14ac:dyDescent="0.3">
      <c r="A53287" s="13">
        <v>0.17558812062649001</v>
      </c>
    </row>
    <row r="53288" spans="1:1" x14ac:dyDescent="0.3">
      <c r="A53288" s="13">
        <v>0.14653286240572999</v>
      </c>
    </row>
    <row r="53289" spans="1:1" x14ac:dyDescent="0.3">
      <c r="A53289" s="13">
        <v>0.13250136025463999</v>
      </c>
    </row>
    <row r="53290" spans="1:1" x14ac:dyDescent="0.3">
      <c r="A53290" s="13">
        <v>0.13540231100806999</v>
      </c>
    </row>
    <row r="53291" spans="1:1" x14ac:dyDescent="0.3">
      <c r="A53291" s="13">
        <v>0.18574470545592001</v>
      </c>
    </row>
    <row r="53292" spans="1:1" x14ac:dyDescent="0.3">
      <c r="A53292" s="13">
        <v>0.12234641822895</v>
      </c>
    </row>
    <row r="53293" spans="1:1" x14ac:dyDescent="0.3">
      <c r="A53293" s="13">
        <v>0.21112934750352</v>
      </c>
    </row>
    <row r="53294" spans="1:1" x14ac:dyDescent="0.3">
      <c r="A53294" s="13">
        <v>0.23373499709159001</v>
      </c>
    </row>
    <row r="53295" spans="1:1" x14ac:dyDescent="0.3">
      <c r="A53295" s="13">
        <v>0.26207185339803002</v>
      </c>
    </row>
    <row r="53296" spans="1:1" x14ac:dyDescent="0.3">
      <c r="A53296" s="13">
        <v>0.17392837245887</v>
      </c>
    </row>
    <row r="53297" spans="1:1" x14ac:dyDescent="0.3">
      <c r="A53297" s="13">
        <v>0.13415354869474</v>
      </c>
    </row>
    <row r="53298" spans="1:1" x14ac:dyDescent="0.3">
      <c r="A53298" s="13">
        <v>4.9856208471309997E-2</v>
      </c>
    </row>
    <row r="53299" spans="1:1" x14ac:dyDescent="0.3">
      <c r="A53299" s="13">
        <v>0.1665622236723</v>
      </c>
    </row>
    <row r="53300" spans="1:1" x14ac:dyDescent="0.3">
      <c r="A53300" s="13">
        <v>0.19803858034572999</v>
      </c>
    </row>
    <row r="53301" spans="1:1" x14ac:dyDescent="0.3">
      <c r="A53301" s="13">
        <v>0.15815986859494999</v>
      </c>
    </row>
    <row r="53302" spans="1:1" x14ac:dyDescent="0.3">
      <c r="A53302" s="13">
        <v>0.15815986859494999</v>
      </c>
    </row>
    <row r="53303" spans="1:1" x14ac:dyDescent="0.3">
      <c r="A53303" s="13">
        <v>0.32139175373396001</v>
      </c>
    </row>
    <row r="53304" spans="1:1" x14ac:dyDescent="0.3">
      <c r="A53304" s="13">
        <v>0.11751643175769</v>
      </c>
    </row>
    <row r="53305" spans="1:1" x14ac:dyDescent="0.3">
      <c r="A53305" s="13">
        <v>0.12279545437839</v>
      </c>
    </row>
    <row r="53306" spans="1:1" x14ac:dyDescent="0.3">
      <c r="A53306" s="13">
        <v>0.19655806393363001</v>
      </c>
    </row>
    <row r="53307" spans="1:1" x14ac:dyDescent="0.3">
      <c r="A53307" s="13">
        <v>0.34250435269388002</v>
      </c>
    </row>
    <row r="53308" spans="1:1" x14ac:dyDescent="0.3">
      <c r="A53308" s="13">
        <v>0.17618720666738999</v>
      </c>
    </row>
    <row r="53309" spans="1:1" x14ac:dyDescent="0.3">
      <c r="A53309" s="13">
        <v>0.17075387909906001</v>
      </c>
    </row>
    <row r="53310" spans="1:1" x14ac:dyDescent="0.3">
      <c r="A53310" s="13">
        <v>0.13000433268132</v>
      </c>
    </row>
    <row r="53311" spans="1:1" x14ac:dyDescent="0.3">
      <c r="A53311" s="13">
        <v>0.21140090142290999</v>
      </c>
    </row>
    <row r="53312" spans="1:1" x14ac:dyDescent="0.3">
      <c r="A53312" s="13">
        <v>8.7513954832409993E-2</v>
      </c>
    </row>
    <row r="53313" spans="1:1" x14ac:dyDescent="0.3">
      <c r="A53313" s="13">
        <v>0.20666910052046</v>
      </c>
    </row>
    <row r="53314" spans="1:1" x14ac:dyDescent="0.3">
      <c r="A53314" s="13">
        <v>0.23505940776454001</v>
      </c>
    </row>
    <row r="53315" spans="1:1" x14ac:dyDescent="0.3">
      <c r="A53315" s="13">
        <v>0.15882780743239</v>
      </c>
    </row>
    <row r="53316" spans="1:1" x14ac:dyDescent="0.3">
      <c r="A53316" s="13">
        <v>9.6666208803433004E-2</v>
      </c>
    </row>
    <row r="53317" spans="1:1" x14ac:dyDescent="0.3">
      <c r="A53317" s="13">
        <v>9.6666208803433004E-2</v>
      </c>
    </row>
    <row r="53318" spans="1:1" x14ac:dyDescent="0.3">
      <c r="A53318" s="13">
        <v>0.23644532735512999</v>
      </c>
    </row>
    <row r="53319" spans="1:1" x14ac:dyDescent="0.3">
      <c r="A53319" s="13">
        <v>6.2112272421853999E-2</v>
      </c>
    </row>
    <row r="53320" spans="1:1" x14ac:dyDescent="0.3">
      <c r="A53320" s="13">
        <v>0.12172103637166</v>
      </c>
    </row>
    <row r="53321" spans="1:1" x14ac:dyDescent="0.3">
      <c r="A53321" s="13">
        <v>0.16389925982340001</v>
      </c>
    </row>
    <row r="53322" spans="1:1" x14ac:dyDescent="0.3">
      <c r="A53322" s="13">
        <v>0.23463138073959999</v>
      </c>
    </row>
    <row r="53323" spans="1:1" x14ac:dyDescent="0.3">
      <c r="A53323" s="13">
        <v>0.13228276163083</v>
      </c>
    </row>
    <row r="53324" spans="1:1" x14ac:dyDescent="0.3">
      <c r="A53324" s="13">
        <v>0.28930539826249002</v>
      </c>
    </row>
    <row r="53325" spans="1:1" x14ac:dyDescent="0.3">
      <c r="A53325" s="13">
        <v>0.17965313561105001</v>
      </c>
    </row>
    <row r="53326" spans="1:1" x14ac:dyDescent="0.3">
      <c r="A53326" s="13">
        <v>7.8096536738912994E-2</v>
      </c>
    </row>
    <row r="53327" spans="1:1" x14ac:dyDescent="0.3">
      <c r="A53327" s="13">
        <v>0.11903624062543</v>
      </c>
    </row>
    <row r="53328" spans="1:1" x14ac:dyDescent="0.3">
      <c r="A53328" s="13">
        <v>0.23920609138848001</v>
      </c>
    </row>
    <row r="53329" spans="1:1" x14ac:dyDescent="0.3">
      <c r="A53329" s="13">
        <v>0.18957305386923001</v>
      </c>
    </row>
    <row r="53330" spans="1:1" x14ac:dyDescent="0.3">
      <c r="A53330" s="13">
        <v>0.14250446086440999</v>
      </c>
    </row>
    <row r="53331" spans="1:1" x14ac:dyDescent="0.3">
      <c r="A53331" s="13">
        <v>0.16885635476481001</v>
      </c>
    </row>
    <row r="53332" spans="1:1" x14ac:dyDescent="0.3">
      <c r="A53332" s="13">
        <v>9.1327530235195006E-2</v>
      </c>
    </row>
    <row r="53333" spans="1:1" x14ac:dyDescent="0.3">
      <c r="A53333" s="13">
        <v>0.16794473513830999</v>
      </c>
    </row>
    <row r="53334" spans="1:1" x14ac:dyDescent="0.3">
      <c r="A53334" s="13">
        <v>0.15748691779806001</v>
      </c>
    </row>
    <row r="53335" spans="1:1" x14ac:dyDescent="0.3">
      <c r="A53335" s="13">
        <v>0.23709676693184001</v>
      </c>
    </row>
    <row r="53336" spans="1:1" x14ac:dyDescent="0.3">
      <c r="A53336" s="13">
        <v>0.23709676693184001</v>
      </c>
    </row>
    <row r="53337" spans="1:1" x14ac:dyDescent="0.3">
      <c r="A53337" s="13">
        <v>0.15366562134646999</v>
      </c>
    </row>
    <row r="53338" spans="1:1" x14ac:dyDescent="0.3">
      <c r="A53338" s="13">
        <v>5.9105088557479001E-2</v>
      </c>
    </row>
    <row r="53339" spans="1:1" x14ac:dyDescent="0.3">
      <c r="A53339" s="13">
        <v>0.22602526453301999</v>
      </c>
    </row>
    <row r="53340" spans="1:1" x14ac:dyDescent="0.3">
      <c r="A53340" s="13">
        <v>0.17584042710851</v>
      </c>
    </row>
    <row r="53341" spans="1:1" x14ac:dyDescent="0.3">
      <c r="A53341" s="13">
        <v>0.24343229693689</v>
      </c>
    </row>
    <row r="53342" spans="1:1" x14ac:dyDescent="0.3">
      <c r="A53342" s="13">
        <v>5.5883337462221003E-2</v>
      </c>
    </row>
    <row r="53343" spans="1:1" x14ac:dyDescent="0.3">
      <c r="A53343" s="13">
        <v>0.14631304269956</v>
      </c>
    </row>
    <row r="53344" spans="1:1" x14ac:dyDescent="0.3">
      <c r="A53344" s="13">
        <v>0.19857626510705001</v>
      </c>
    </row>
    <row r="53345" spans="1:1" x14ac:dyDescent="0.3">
      <c r="A53345" s="13">
        <v>0.11220625728366</v>
      </c>
    </row>
    <row r="53346" spans="1:1" x14ac:dyDescent="0.3">
      <c r="A53346" s="13">
        <v>0.17138434710877001</v>
      </c>
    </row>
    <row r="53347" spans="1:1" x14ac:dyDescent="0.3">
      <c r="A53347" s="13">
        <v>0.18842839394572</v>
      </c>
    </row>
    <row r="53348" spans="1:1" x14ac:dyDescent="0.3">
      <c r="A53348" s="13">
        <v>0.17462675100538</v>
      </c>
    </row>
    <row r="53349" spans="1:1" x14ac:dyDescent="0.3">
      <c r="A53349" s="13">
        <v>0.18655563967479</v>
      </c>
    </row>
    <row r="53350" spans="1:1" x14ac:dyDescent="0.3">
      <c r="A53350" s="13">
        <v>0.11657985244922001</v>
      </c>
    </row>
    <row r="53351" spans="1:1" x14ac:dyDescent="0.3">
      <c r="A53351" s="13">
        <v>0.22255651038748001</v>
      </c>
    </row>
    <row r="53352" spans="1:1" x14ac:dyDescent="0.3">
      <c r="A53352" s="13">
        <v>0.11566018911679</v>
      </c>
    </row>
    <row r="53353" spans="1:1" x14ac:dyDescent="0.3">
      <c r="A53353" s="13">
        <v>0.16533205548374999</v>
      </c>
    </row>
    <row r="53354" spans="1:1" x14ac:dyDescent="0.3">
      <c r="A53354" s="13">
        <v>0.21881469940098999</v>
      </c>
    </row>
    <row r="53355" spans="1:1" x14ac:dyDescent="0.3">
      <c r="A53355" s="13">
        <v>0.12391467699731</v>
      </c>
    </row>
    <row r="53356" spans="1:1" x14ac:dyDescent="0.3">
      <c r="A53356" s="13">
        <v>0.12391467699731</v>
      </c>
    </row>
    <row r="53357" spans="1:1" x14ac:dyDescent="0.3">
      <c r="A53357" s="13">
        <v>0.12391467699731</v>
      </c>
    </row>
    <row r="53358" spans="1:1" x14ac:dyDescent="0.3">
      <c r="A53358" s="13">
        <v>0.28374216768352001</v>
      </c>
    </row>
    <row r="53359" spans="1:1" x14ac:dyDescent="0.3">
      <c r="A53359" s="13">
        <v>0.11798568054688</v>
      </c>
    </row>
    <row r="53360" spans="1:1" x14ac:dyDescent="0.3">
      <c r="A53360" s="13">
        <v>0.16153732625850001</v>
      </c>
    </row>
    <row r="53361" spans="1:1" x14ac:dyDescent="0.3">
      <c r="A53361" s="13">
        <v>0.20203043034592</v>
      </c>
    </row>
    <row r="53362" spans="1:1" x14ac:dyDescent="0.3">
      <c r="A53362" s="13">
        <v>0.20990666114344</v>
      </c>
    </row>
    <row r="53363" spans="1:1" x14ac:dyDescent="0.3">
      <c r="A53363" s="13">
        <v>0.10441987345885</v>
      </c>
    </row>
    <row r="53364" spans="1:1" x14ac:dyDescent="0.3">
      <c r="A53364" s="13">
        <v>0.18056145042676999</v>
      </c>
    </row>
    <row r="53365" spans="1:1" x14ac:dyDescent="0.3">
      <c r="A53365" s="13">
        <v>0.49743817851279998</v>
      </c>
    </row>
    <row r="53366" spans="1:1" x14ac:dyDescent="0.3">
      <c r="A53366" s="13">
        <v>0.13776747364217001</v>
      </c>
    </row>
    <row r="53367" spans="1:1" x14ac:dyDescent="0.3">
      <c r="A53367" s="13">
        <v>0.20938048495986</v>
      </c>
    </row>
    <row r="53368" spans="1:1" x14ac:dyDescent="0.3">
      <c r="A53368" s="13">
        <v>9.0500516803662001E-2</v>
      </c>
    </row>
    <row r="53369" spans="1:1" x14ac:dyDescent="0.3">
      <c r="A53369" s="13">
        <v>0.16332540061403</v>
      </c>
    </row>
    <row r="53370" spans="1:1" x14ac:dyDescent="0.3">
      <c r="A53370" s="13">
        <v>0.27404802154855001</v>
      </c>
    </row>
    <row r="53371" spans="1:1" x14ac:dyDescent="0.3">
      <c r="A53371" s="13">
        <v>0.22320012374077</v>
      </c>
    </row>
    <row r="53372" spans="1:1" x14ac:dyDescent="0.3">
      <c r="A53372" s="13">
        <v>0.17117531816247</v>
      </c>
    </row>
    <row r="53373" spans="1:1" x14ac:dyDescent="0.3">
      <c r="A53373" s="13">
        <v>0.1334592139513</v>
      </c>
    </row>
    <row r="53374" spans="1:1" x14ac:dyDescent="0.3">
      <c r="A53374" s="13">
        <v>0.17247814509576001</v>
      </c>
    </row>
    <row r="53375" spans="1:1" x14ac:dyDescent="0.3">
      <c r="A53375" s="13">
        <v>0.23235976382734</v>
      </c>
    </row>
    <row r="53376" spans="1:1" x14ac:dyDescent="0.3">
      <c r="A53376" s="13">
        <v>7.8367890827014994E-2</v>
      </c>
    </row>
    <row r="53377" spans="1:1" x14ac:dyDescent="0.3">
      <c r="A53377" s="13">
        <v>0.12791214116724001</v>
      </c>
    </row>
    <row r="53378" spans="1:1" x14ac:dyDescent="0.3">
      <c r="A53378" s="13">
        <v>0.30937302433165997</v>
      </c>
    </row>
    <row r="53379" spans="1:1" x14ac:dyDescent="0.3">
      <c r="A53379" s="13">
        <v>0.14005502763951</v>
      </c>
    </row>
    <row r="53380" spans="1:1" x14ac:dyDescent="0.3">
      <c r="A53380" s="13">
        <v>0.11792120465405</v>
      </c>
    </row>
    <row r="53381" spans="1:1" x14ac:dyDescent="0.3">
      <c r="A53381" s="13">
        <v>0.28950315150358003</v>
      </c>
    </row>
    <row r="53382" spans="1:1" x14ac:dyDescent="0.3">
      <c r="A53382" s="13">
        <v>0.11462743799168</v>
      </c>
    </row>
    <row r="53383" spans="1:1" x14ac:dyDescent="0.3">
      <c r="A53383" s="13">
        <v>0.21234348929435001</v>
      </c>
    </row>
    <row r="53384" spans="1:1" x14ac:dyDescent="0.3">
      <c r="A53384" s="13">
        <v>0.13946598315125</v>
      </c>
    </row>
    <row r="53385" spans="1:1" x14ac:dyDescent="0.3">
      <c r="A53385" s="13">
        <v>0.17512689130677001</v>
      </c>
    </row>
    <row r="53386" spans="1:1" x14ac:dyDescent="0.3">
      <c r="A53386" s="13">
        <v>0.26957449002162998</v>
      </c>
    </row>
    <row r="53387" spans="1:1" x14ac:dyDescent="0.3">
      <c r="A53387" s="13">
        <v>0.14859979941518001</v>
      </c>
    </row>
    <row r="53388" spans="1:1" x14ac:dyDescent="0.3">
      <c r="A53388" s="13">
        <v>0.35438418664942001</v>
      </c>
    </row>
    <row r="53389" spans="1:1" x14ac:dyDescent="0.3">
      <c r="A53389" s="13">
        <v>0.11857736083577999</v>
      </c>
    </row>
    <row r="53390" spans="1:1" x14ac:dyDescent="0.3">
      <c r="A53390" s="13">
        <v>0.13603722974943</v>
      </c>
    </row>
    <row r="53391" spans="1:1" x14ac:dyDescent="0.3">
      <c r="A53391" s="13">
        <v>0.10871163519888</v>
      </c>
    </row>
    <row r="53392" spans="1:1" x14ac:dyDescent="0.3">
      <c r="A53392" s="13">
        <v>9.1109755476007998E-2</v>
      </c>
    </row>
    <row r="53393" spans="1:1" x14ac:dyDescent="0.3">
      <c r="A53393" s="13">
        <v>0.20126361453340999</v>
      </c>
    </row>
    <row r="53394" spans="1:1" x14ac:dyDescent="0.3">
      <c r="A53394" s="13">
        <v>0.28238343716655001</v>
      </c>
    </row>
    <row r="53395" spans="1:1" x14ac:dyDescent="0.3">
      <c r="A53395" s="13">
        <v>0.21251548915001001</v>
      </c>
    </row>
    <row r="53396" spans="1:1" x14ac:dyDescent="0.3">
      <c r="A53396" s="13">
        <v>7.7320394555378993E-2</v>
      </c>
    </row>
    <row r="53397" spans="1:1" x14ac:dyDescent="0.3">
      <c r="A53397" s="13">
        <v>0.19589921511149999</v>
      </c>
    </row>
    <row r="53398" spans="1:1" x14ac:dyDescent="0.3">
      <c r="A53398" s="13">
        <v>0.25462494793054002</v>
      </c>
    </row>
    <row r="53399" spans="1:1" x14ac:dyDescent="0.3">
      <c r="A53399" s="13">
        <v>0.14487124549142</v>
      </c>
    </row>
    <row r="53400" spans="1:1" x14ac:dyDescent="0.3">
      <c r="A53400" s="13">
        <v>0.13844725333086</v>
      </c>
    </row>
    <row r="53401" spans="1:1" x14ac:dyDescent="0.3">
      <c r="A53401" s="13">
        <v>0.21456382725230999</v>
      </c>
    </row>
    <row r="53402" spans="1:1" x14ac:dyDescent="0.3">
      <c r="A53402" s="13">
        <v>9.0464603321650003E-2</v>
      </c>
    </row>
    <row r="53403" spans="1:1" x14ac:dyDescent="0.3">
      <c r="A53403" s="13">
        <v>0.18447896662209001</v>
      </c>
    </row>
    <row r="53404" spans="1:1" x14ac:dyDescent="0.3">
      <c r="A53404" s="13">
        <v>0.19899243905871999</v>
      </c>
    </row>
    <row r="53405" spans="1:1" x14ac:dyDescent="0.3">
      <c r="A53405" s="13">
        <v>0.16573901587803</v>
      </c>
    </row>
    <row r="53406" spans="1:1" x14ac:dyDescent="0.3">
      <c r="A53406" s="13">
        <v>0.18134366848611999</v>
      </c>
    </row>
    <row r="53407" spans="1:1" x14ac:dyDescent="0.3">
      <c r="A53407" s="13">
        <v>0.19645266678407999</v>
      </c>
    </row>
    <row r="53408" spans="1:1" x14ac:dyDescent="0.3">
      <c r="A53408" s="13">
        <v>0.17385907582328</v>
      </c>
    </row>
    <row r="53409" spans="1:1" x14ac:dyDescent="0.3">
      <c r="A53409" s="13">
        <v>0.1584498112652</v>
      </c>
    </row>
    <row r="53410" spans="1:1" x14ac:dyDescent="0.3">
      <c r="A53410" s="13">
        <v>0.36734115626021002</v>
      </c>
    </row>
    <row r="53411" spans="1:1" x14ac:dyDescent="0.3">
      <c r="A53411" s="13">
        <v>0.20106698819363999</v>
      </c>
    </row>
    <row r="53412" spans="1:1" x14ac:dyDescent="0.3">
      <c r="A53412" s="13">
        <v>0.10833541885050001</v>
      </c>
    </row>
    <row r="53413" spans="1:1" x14ac:dyDescent="0.3">
      <c r="A53413" s="13">
        <v>0.13835231270132001</v>
      </c>
    </row>
    <row r="53414" spans="1:1" x14ac:dyDescent="0.3">
      <c r="A53414" s="13">
        <v>0.11464890380411</v>
      </c>
    </row>
    <row r="53415" spans="1:1" x14ac:dyDescent="0.3">
      <c r="A53415" s="13">
        <v>0.12576159656436001</v>
      </c>
    </row>
    <row r="53416" spans="1:1" x14ac:dyDescent="0.3">
      <c r="A53416" s="13">
        <v>0.11321702489777</v>
      </c>
    </row>
    <row r="53417" spans="1:1" x14ac:dyDescent="0.3">
      <c r="A53417" s="13">
        <v>0.29350278219859999</v>
      </c>
    </row>
    <row r="53418" spans="1:1" x14ac:dyDescent="0.3">
      <c r="A53418" s="13">
        <v>0.13900145971326</v>
      </c>
    </row>
    <row r="53419" spans="1:1" x14ac:dyDescent="0.3">
      <c r="A53419" s="13">
        <v>8.8616643807639006E-2</v>
      </c>
    </row>
    <row r="53420" spans="1:1" x14ac:dyDescent="0.3">
      <c r="A53420" s="13">
        <v>0.31254506723081998</v>
      </c>
    </row>
    <row r="53421" spans="1:1" x14ac:dyDescent="0.3">
      <c r="A53421" s="13">
        <v>0.27425781738805999</v>
      </c>
    </row>
    <row r="53422" spans="1:1" x14ac:dyDescent="0.3">
      <c r="A53422" s="13">
        <v>0.16777393649965</v>
      </c>
    </row>
    <row r="53423" spans="1:1" x14ac:dyDescent="0.3">
      <c r="A53423" s="13">
        <v>0.14254491558617</v>
      </c>
    </row>
    <row r="53424" spans="1:1" x14ac:dyDescent="0.3">
      <c r="A53424" s="13">
        <v>0.27502415079087</v>
      </c>
    </row>
    <row r="53425" spans="1:1" x14ac:dyDescent="0.3">
      <c r="A53425" s="13">
        <v>0.13621113294331</v>
      </c>
    </row>
    <row r="53426" spans="1:1" x14ac:dyDescent="0.3">
      <c r="A53426" s="13">
        <v>0.20533661002400999</v>
      </c>
    </row>
    <row r="53427" spans="1:1" x14ac:dyDescent="0.3">
      <c r="A53427" s="13">
        <v>0.17207861011969999</v>
      </c>
    </row>
    <row r="53428" spans="1:1" x14ac:dyDescent="0.3">
      <c r="A53428" s="13">
        <v>0.18881794451312001</v>
      </c>
    </row>
    <row r="53429" spans="1:1" x14ac:dyDescent="0.3">
      <c r="A53429" s="13">
        <v>0.12567804311055999</v>
      </c>
    </row>
    <row r="53430" spans="1:1" x14ac:dyDescent="0.3">
      <c r="A53430" s="13">
        <v>0.24986579014773999</v>
      </c>
    </row>
    <row r="53431" spans="1:1" x14ac:dyDescent="0.3">
      <c r="A53431" s="13">
        <v>0.21085590000502</v>
      </c>
    </row>
    <row r="53432" spans="1:1" x14ac:dyDescent="0.3">
      <c r="A53432" s="13">
        <v>0.18945635557296001</v>
      </c>
    </row>
    <row r="53433" spans="1:1" x14ac:dyDescent="0.3">
      <c r="A53433" s="13">
        <v>6.6377360551749004E-2</v>
      </c>
    </row>
    <row r="53434" spans="1:1" x14ac:dyDescent="0.3">
      <c r="A53434" s="13">
        <v>0.11424615762239999</v>
      </c>
    </row>
    <row r="53435" spans="1:1" x14ac:dyDescent="0.3">
      <c r="A53435" s="13">
        <v>0.20738249310988</v>
      </c>
    </row>
    <row r="53436" spans="1:1" x14ac:dyDescent="0.3">
      <c r="A53436" s="13">
        <v>0.18605132488268999</v>
      </c>
    </row>
    <row r="53437" spans="1:1" x14ac:dyDescent="0.3">
      <c r="A53437" s="13">
        <v>0.11423118018679999</v>
      </c>
    </row>
    <row r="53438" spans="1:1" x14ac:dyDescent="0.3">
      <c r="A53438" s="13">
        <v>0.19955925133576</v>
      </c>
    </row>
    <row r="53439" spans="1:1" x14ac:dyDescent="0.3">
      <c r="A53439" s="13">
        <v>0.18759857201412</v>
      </c>
    </row>
    <row r="53440" spans="1:1" x14ac:dyDescent="0.3">
      <c r="A53440" s="13">
        <v>0.14287979643938001</v>
      </c>
    </row>
    <row r="53441" spans="1:1" x14ac:dyDescent="0.3">
      <c r="A53441" s="13">
        <v>0.15932326049199</v>
      </c>
    </row>
    <row r="53442" spans="1:1" x14ac:dyDescent="0.3">
      <c r="A53442" s="13">
        <v>0.15558495135197001</v>
      </c>
    </row>
    <row r="53443" spans="1:1" x14ac:dyDescent="0.3">
      <c r="A53443" s="13">
        <v>0.14860620690324</v>
      </c>
    </row>
    <row r="53444" spans="1:1" x14ac:dyDescent="0.3">
      <c r="A53444" s="13">
        <v>0.15760745878932</v>
      </c>
    </row>
    <row r="53445" spans="1:1" x14ac:dyDescent="0.3">
      <c r="A53445" s="13">
        <v>0.14965412788908</v>
      </c>
    </row>
    <row r="53446" spans="1:1" x14ac:dyDescent="0.3">
      <c r="A53446" s="13">
        <v>0.16896418231134999</v>
      </c>
    </row>
    <row r="53447" spans="1:1" x14ac:dyDescent="0.3">
      <c r="A53447" s="13">
        <v>0.13246452310557999</v>
      </c>
    </row>
    <row r="53448" spans="1:1" x14ac:dyDescent="0.3">
      <c r="A53448" s="13">
        <v>0.12092005938625</v>
      </c>
    </row>
    <row r="53449" spans="1:1" x14ac:dyDescent="0.3">
      <c r="A53449" s="13">
        <v>5.875205928729E-2</v>
      </c>
    </row>
    <row r="53450" spans="1:1" x14ac:dyDescent="0.3">
      <c r="A53450" s="13">
        <v>8.2108126636727993E-2</v>
      </c>
    </row>
    <row r="53451" spans="1:1" x14ac:dyDescent="0.3">
      <c r="A53451" s="13">
        <v>0.15670026473154</v>
      </c>
    </row>
    <row r="53452" spans="1:1" x14ac:dyDescent="0.3">
      <c r="A53452" s="13">
        <v>0.1093010052391</v>
      </c>
    </row>
    <row r="53453" spans="1:1" x14ac:dyDescent="0.3">
      <c r="A53453" s="13">
        <v>0.18615707333404</v>
      </c>
    </row>
    <row r="53454" spans="1:1" x14ac:dyDescent="0.3">
      <c r="A53454" s="13">
        <v>0.34553641665019003</v>
      </c>
    </row>
    <row r="53455" spans="1:1" x14ac:dyDescent="0.3">
      <c r="A53455" s="13">
        <v>0.20072130238426</v>
      </c>
    </row>
    <row r="53456" spans="1:1" x14ac:dyDescent="0.3">
      <c r="A53456" s="13">
        <v>0.11127413688446</v>
      </c>
    </row>
    <row r="53457" spans="1:1" x14ac:dyDescent="0.3">
      <c r="A53457" s="13">
        <v>0.19392094261698001</v>
      </c>
    </row>
    <row r="53458" spans="1:1" x14ac:dyDescent="0.3">
      <c r="A53458" s="13">
        <v>9.7841352999320993E-2</v>
      </c>
    </row>
    <row r="53459" spans="1:1" x14ac:dyDescent="0.3">
      <c r="A53459" s="13">
        <v>0.10271680584973999</v>
      </c>
    </row>
    <row r="53460" spans="1:1" x14ac:dyDescent="0.3">
      <c r="A53460" s="13">
        <v>0.10307481408647</v>
      </c>
    </row>
    <row r="53461" spans="1:1" x14ac:dyDescent="0.3">
      <c r="A53461" s="13">
        <v>0.20245961661789999</v>
      </c>
    </row>
    <row r="53462" spans="1:1" x14ac:dyDescent="0.3">
      <c r="A53462" s="13">
        <v>0.20891231881958</v>
      </c>
    </row>
    <row r="53463" spans="1:1" x14ac:dyDescent="0.3">
      <c r="A53463" s="13">
        <v>0.24686161253186001</v>
      </c>
    </row>
    <row r="53464" spans="1:1" x14ac:dyDescent="0.3">
      <c r="A53464" s="13">
        <v>0.20153307147290001</v>
      </c>
    </row>
    <row r="53465" spans="1:1" x14ac:dyDescent="0.3">
      <c r="A53465" s="13">
        <v>0.25616877421654999</v>
      </c>
    </row>
    <row r="53466" spans="1:1" x14ac:dyDescent="0.3">
      <c r="A53466" s="13">
        <v>0.20515049879295999</v>
      </c>
    </row>
    <row r="53467" spans="1:1" x14ac:dyDescent="0.3">
      <c r="A53467" s="13">
        <v>0.13673081596608</v>
      </c>
    </row>
    <row r="53468" spans="1:1" x14ac:dyDescent="0.3">
      <c r="A53468" s="13">
        <v>0.15662558685646999</v>
      </c>
    </row>
    <row r="53469" spans="1:1" x14ac:dyDescent="0.3">
      <c r="A53469" s="13">
        <v>0.18382371200304001</v>
      </c>
    </row>
    <row r="53470" spans="1:1" x14ac:dyDescent="0.3">
      <c r="A53470" s="13">
        <v>0.20079400765218999</v>
      </c>
    </row>
    <row r="53471" spans="1:1" x14ac:dyDescent="0.3">
      <c r="A53471" s="13">
        <v>0.2049547001374</v>
      </c>
    </row>
    <row r="53472" spans="1:1" x14ac:dyDescent="0.3">
      <c r="A53472" s="13">
        <v>0.18056977107662001</v>
      </c>
    </row>
    <row r="53473" spans="1:1" x14ac:dyDescent="0.3">
      <c r="A53473" s="13">
        <v>0.12654727096818</v>
      </c>
    </row>
    <row r="53474" spans="1:1" x14ac:dyDescent="0.3">
      <c r="A53474" s="13">
        <v>0.32680821422716</v>
      </c>
    </row>
    <row r="53475" spans="1:1" x14ac:dyDescent="0.3">
      <c r="A53475" s="13">
        <v>0.15530492599012999</v>
      </c>
    </row>
    <row r="53476" spans="1:1" x14ac:dyDescent="0.3">
      <c r="A53476" s="13">
        <v>0.16937462690145</v>
      </c>
    </row>
    <row r="53477" spans="1:1" x14ac:dyDescent="0.3">
      <c r="A53477" s="13">
        <v>0.12232875297731</v>
      </c>
    </row>
    <row r="53478" spans="1:1" x14ac:dyDescent="0.3">
      <c r="A53478" s="13">
        <v>0.19157279014018</v>
      </c>
    </row>
    <row r="53479" spans="1:1" x14ac:dyDescent="0.3">
      <c r="A53479" s="13">
        <v>0.26267102336395998</v>
      </c>
    </row>
    <row r="53480" spans="1:1" x14ac:dyDescent="0.3">
      <c r="A53480" s="13">
        <v>0.16310579877520001</v>
      </c>
    </row>
    <row r="53481" spans="1:1" x14ac:dyDescent="0.3">
      <c r="A53481" s="13">
        <v>0.15292339277718001</v>
      </c>
    </row>
    <row r="53482" spans="1:1" x14ac:dyDescent="0.3">
      <c r="A53482" s="13">
        <v>8.5816830242454997E-2</v>
      </c>
    </row>
    <row r="53483" spans="1:1" x14ac:dyDescent="0.3">
      <c r="A53483" s="13">
        <v>0.17201981915375</v>
      </c>
    </row>
    <row r="53484" spans="1:1" x14ac:dyDescent="0.3">
      <c r="A53484" s="13">
        <v>0.10645794722523</v>
      </c>
    </row>
    <row r="53485" spans="1:1" x14ac:dyDescent="0.3">
      <c r="A53485" s="13">
        <v>0.13608611975123</v>
      </c>
    </row>
    <row r="53486" spans="1:1" x14ac:dyDescent="0.3">
      <c r="A53486" s="13">
        <v>8.4657046797345994E-2</v>
      </c>
    </row>
    <row r="53487" spans="1:1" x14ac:dyDescent="0.3">
      <c r="A53487" s="13">
        <v>0.15866493451474001</v>
      </c>
    </row>
    <row r="53488" spans="1:1" x14ac:dyDescent="0.3">
      <c r="A53488" s="13">
        <v>0.12893365008471</v>
      </c>
    </row>
    <row r="53489" spans="1:1" x14ac:dyDescent="0.3">
      <c r="A53489" s="13">
        <v>0.13735124024381001</v>
      </c>
    </row>
    <row r="53490" spans="1:1" x14ac:dyDescent="0.3">
      <c r="A53490" s="13">
        <v>9.9004556345020006E-2</v>
      </c>
    </row>
    <row r="53491" spans="1:1" x14ac:dyDescent="0.3">
      <c r="A53491" s="13">
        <v>0.16797686770435</v>
      </c>
    </row>
    <row r="53492" spans="1:1" x14ac:dyDescent="0.3">
      <c r="A53492" s="13">
        <v>0.14352470156773001</v>
      </c>
    </row>
    <row r="53493" spans="1:1" x14ac:dyDescent="0.3">
      <c r="A53493" s="13">
        <v>0.19282395315237</v>
      </c>
    </row>
    <row r="53494" spans="1:1" x14ac:dyDescent="0.3">
      <c r="A53494" s="13">
        <v>9.8486945620137004E-2</v>
      </c>
    </row>
    <row r="53495" spans="1:1" x14ac:dyDescent="0.3">
      <c r="A53495" s="13">
        <v>0.18695436961205</v>
      </c>
    </row>
    <row r="53496" spans="1:1" x14ac:dyDescent="0.3">
      <c r="A53496" s="13">
        <v>8.0088331515231995E-2</v>
      </c>
    </row>
    <row r="53497" spans="1:1" x14ac:dyDescent="0.3">
      <c r="A53497" s="13">
        <v>0.21217707770652</v>
      </c>
    </row>
    <row r="53498" spans="1:1" x14ac:dyDescent="0.3">
      <c r="A53498" s="13">
        <v>0.11371444009571</v>
      </c>
    </row>
    <row r="53499" spans="1:1" x14ac:dyDescent="0.3">
      <c r="A53499" s="13">
        <v>0.15235214177406001</v>
      </c>
    </row>
    <row r="53500" spans="1:1" x14ac:dyDescent="0.3">
      <c r="A53500" s="13">
        <v>0.13796040541433</v>
      </c>
    </row>
    <row r="53501" spans="1:1" x14ac:dyDescent="0.3">
      <c r="A53501" s="13">
        <v>0.16323317360827999</v>
      </c>
    </row>
    <row r="53502" spans="1:1" x14ac:dyDescent="0.3">
      <c r="A53502" s="13">
        <v>9.5912553626860006E-2</v>
      </c>
    </row>
    <row r="53503" spans="1:1" x14ac:dyDescent="0.3">
      <c r="A53503" s="13">
        <v>0.18643381383943</v>
      </c>
    </row>
    <row r="53504" spans="1:1" x14ac:dyDescent="0.3">
      <c r="A53504" s="13">
        <v>3.6321630219936001E-2</v>
      </c>
    </row>
    <row r="53505" spans="1:1" x14ac:dyDescent="0.3">
      <c r="A53505" s="13">
        <v>0.19668938114029999</v>
      </c>
    </row>
    <row r="53506" spans="1:1" x14ac:dyDescent="0.3">
      <c r="A53506" s="13">
        <v>0.17179583008572999</v>
      </c>
    </row>
    <row r="53507" spans="1:1" x14ac:dyDescent="0.3">
      <c r="A53507" s="13">
        <v>0.20088906153137001</v>
      </c>
    </row>
    <row r="53508" spans="1:1" x14ac:dyDescent="0.3">
      <c r="A53508" s="13">
        <v>0.11786304904317001</v>
      </c>
    </row>
    <row r="53509" spans="1:1" x14ac:dyDescent="0.3">
      <c r="A53509" s="13">
        <v>0.20429378409709001</v>
      </c>
    </row>
    <row r="53510" spans="1:1" x14ac:dyDescent="0.3">
      <c r="A53510" s="13">
        <v>0.29519763182122999</v>
      </c>
    </row>
    <row r="53511" spans="1:1" x14ac:dyDescent="0.3">
      <c r="A53511" s="13">
        <v>0.19921104708710999</v>
      </c>
    </row>
    <row r="53512" spans="1:1" x14ac:dyDescent="0.3">
      <c r="A53512" s="13">
        <v>0.2099420342144</v>
      </c>
    </row>
    <row r="53513" spans="1:1" x14ac:dyDescent="0.3">
      <c r="A53513" s="13">
        <v>0.19312370768991999</v>
      </c>
    </row>
    <row r="53514" spans="1:1" x14ac:dyDescent="0.3">
      <c r="A53514" s="13">
        <v>0.17174962859664</v>
      </c>
    </row>
    <row r="53515" spans="1:1" x14ac:dyDescent="0.3">
      <c r="A53515" s="13">
        <v>0.26650155483164001</v>
      </c>
    </row>
    <row r="53516" spans="1:1" x14ac:dyDescent="0.3">
      <c r="A53516" s="13">
        <v>0.24925506641489001</v>
      </c>
    </row>
    <row r="53517" spans="1:1" x14ac:dyDescent="0.3">
      <c r="A53517" s="13">
        <v>0.10599483149532</v>
      </c>
    </row>
    <row r="53518" spans="1:1" x14ac:dyDescent="0.3">
      <c r="A53518" s="13">
        <v>0.29620178154318</v>
      </c>
    </row>
    <row r="53519" spans="1:1" x14ac:dyDescent="0.3">
      <c r="A53519" s="13">
        <v>0.15710169660593001</v>
      </c>
    </row>
    <row r="53520" spans="1:1" x14ac:dyDescent="0.3">
      <c r="A53520" s="13">
        <v>0.19113816879844001</v>
      </c>
    </row>
    <row r="53521" spans="1:1" x14ac:dyDescent="0.3">
      <c r="A53521" s="13">
        <v>0.19645400599162</v>
      </c>
    </row>
    <row r="53522" spans="1:1" x14ac:dyDescent="0.3">
      <c r="A53522" s="13">
        <v>0.20412952191559999</v>
      </c>
    </row>
    <row r="53523" spans="1:1" x14ac:dyDescent="0.3">
      <c r="A53523" s="13">
        <v>0.36699766108517001</v>
      </c>
    </row>
    <row r="53524" spans="1:1" x14ac:dyDescent="0.3">
      <c r="A53524" s="13">
        <v>0.14679760329253999</v>
      </c>
    </row>
    <row r="53525" spans="1:1" x14ac:dyDescent="0.3">
      <c r="A53525" s="13">
        <v>0.10802990535708</v>
      </c>
    </row>
    <row r="53526" spans="1:1" x14ac:dyDescent="0.3">
      <c r="A53526" s="13">
        <v>0.16208950397291999</v>
      </c>
    </row>
    <row r="53527" spans="1:1" x14ac:dyDescent="0.3">
      <c r="A53527" s="13">
        <v>0.10239752244306</v>
      </c>
    </row>
    <row r="53528" spans="1:1" x14ac:dyDescent="0.3">
      <c r="A53528" s="13">
        <v>0.18229471020488999</v>
      </c>
    </row>
    <row r="53529" spans="1:1" x14ac:dyDescent="0.3">
      <c r="A53529" s="13">
        <v>0.23058836527713999</v>
      </c>
    </row>
    <row r="53530" spans="1:1" x14ac:dyDescent="0.3">
      <c r="A53530" s="13">
        <v>0.20624845224730001</v>
      </c>
    </row>
    <row r="53531" spans="1:1" x14ac:dyDescent="0.3">
      <c r="A53531" s="13">
        <v>0.29727738661475001</v>
      </c>
    </row>
    <row r="53532" spans="1:1" x14ac:dyDescent="0.3">
      <c r="A53532" s="13">
        <v>9.8890007863193005E-2</v>
      </c>
    </row>
    <row r="53533" spans="1:1" x14ac:dyDescent="0.3">
      <c r="A53533" s="13">
        <v>0.17352211197223</v>
      </c>
    </row>
    <row r="53534" spans="1:1" x14ac:dyDescent="0.3">
      <c r="A53534" s="13">
        <v>8.5585512790009005E-2</v>
      </c>
    </row>
    <row r="53535" spans="1:1" x14ac:dyDescent="0.3">
      <c r="A53535" s="13">
        <v>0.15312685042299001</v>
      </c>
    </row>
    <row r="53536" spans="1:1" x14ac:dyDescent="0.3">
      <c r="A53536" s="13">
        <v>0.16344372126658999</v>
      </c>
    </row>
    <row r="53537" spans="1:1" x14ac:dyDescent="0.3">
      <c r="A53537" s="13">
        <v>0.25237176842024001</v>
      </c>
    </row>
    <row r="53538" spans="1:1" x14ac:dyDescent="0.3">
      <c r="A53538" s="13">
        <v>0.23498737770590999</v>
      </c>
    </row>
    <row r="53539" spans="1:1" x14ac:dyDescent="0.3">
      <c r="A53539" s="13">
        <v>0.20215430473726001</v>
      </c>
    </row>
    <row r="53540" spans="1:1" x14ac:dyDescent="0.3">
      <c r="A53540" s="13">
        <v>0.38566796795358999</v>
      </c>
    </row>
    <row r="53541" spans="1:1" x14ac:dyDescent="0.3">
      <c r="A53541" s="13">
        <v>0.13017886404869999</v>
      </c>
    </row>
    <row r="53542" spans="1:1" x14ac:dyDescent="0.3">
      <c r="A53542" s="13">
        <v>5.3791236319087998E-2</v>
      </c>
    </row>
    <row r="53543" spans="1:1" x14ac:dyDescent="0.3">
      <c r="A53543" s="13">
        <v>0.10697741853349001</v>
      </c>
    </row>
    <row r="53544" spans="1:1" x14ac:dyDescent="0.3">
      <c r="A53544" s="13">
        <v>0.11979946667169</v>
      </c>
    </row>
    <row r="53545" spans="1:1" x14ac:dyDescent="0.3">
      <c r="A53545" s="13">
        <v>0.24313264780054</v>
      </c>
    </row>
    <row r="53546" spans="1:1" x14ac:dyDescent="0.3">
      <c r="A53546" s="13">
        <v>0.22108526042401</v>
      </c>
    </row>
    <row r="53547" spans="1:1" x14ac:dyDescent="0.3">
      <c r="A53547" s="13">
        <v>0.19991361464778001</v>
      </c>
    </row>
    <row r="53548" spans="1:1" x14ac:dyDescent="0.3">
      <c r="A53548" s="13">
        <v>0.12042404213388</v>
      </c>
    </row>
    <row r="53549" spans="1:1" x14ac:dyDescent="0.3">
      <c r="A53549" s="13">
        <v>0.11446491099228</v>
      </c>
    </row>
    <row r="53550" spans="1:1" x14ac:dyDescent="0.3">
      <c r="A53550" s="13">
        <v>0.16805964687093</v>
      </c>
    </row>
    <row r="53551" spans="1:1" x14ac:dyDescent="0.3">
      <c r="A53551" s="13">
        <v>0.19105871324991999</v>
      </c>
    </row>
    <row r="53552" spans="1:1" x14ac:dyDescent="0.3">
      <c r="A53552" s="13">
        <v>0.21539780555315</v>
      </c>
    </row>
    <row r="53553" spans="1:1" x14ac:dyDescent="0.3">
      <c r="A53553" s="13">
        <v>0.21539780555315</v>
      </c>
    </row>
    <row r="53554" spans="1:1" x14ac:dyDescent="0.3">
      <c r="A53554" s="13">
        <v>0.21382165356915001</v>
      </c>
    </row>
    <row r="53555" spans="1:1" x14ac:dyDescent="0.3">
      <c r="A53555" s="13">
        <v>0.18257913460684999</v>
      </c>
    </row>
    <row r="53556" spans="1:1" x14ac:dyDescent="0.3">
      <c r="A53556" s="13">
        <v>0.34673739090995997</v>
      </c>
    </row>
    <row r="53557" spans="1:1" x14ac:dyDescent="0.3">
      <c r="A53557" s="13">
        <v>0.19046402659389</v>
      </c>
    </row>
    <row r="53558" spans="1:1" x14ac:dyDescent="0.3">
      <c r="A53558" s="13">
        <v>0.19384679822709</v>
      </c>
    </row>
    <row r="53559" spans="1:1" x14ac:dyDescent="0.3">
      <c r="A53559" s="13">
        <v>0.19844708955491999</v>
      </c>
    </row>
    <row r="53560" spans="1:1" x14ac:dyDescent="0.3">
      <c r="A53560" s="13">
        <v>0.21388072934784999</v>
      </c>
    </row>
    <row r="53561" spans="1:1" x14ac:dyDescent="0.3">
      <c r="A53561" s="13">
        <v>0.21388072934784999</v>
      </c>
    </row>
    <row r="53562" spans="1:1" x14ac:dyDescent="0.3">
      <c r="A53562" s="13">
        <v>0.28502423246900999</v>
      </c>
    </row>
    <row r="53563" spans="1:1" x14ac:dyDescent="0.3">
      <c r="A53563" s="13">
        <v>0.26366476550689999</v>
      </c>
    </row>
    <row r="53564" spans="1:1" x14ac:dyDescent="0.3">
      <c r="A53564" s="13">
        <v>0.16044773903119</v>
      </c>
    </row>
    <row r="53565" spans="1:1" x14ac:dyDescent="0.3">
      <c r="A53565" s="13">
        <v>0.13188847220500999</v>
      </c>
    </row>
    <row r="53566" spans="1:1" x14ac:dyDescent="0.3">
      <c r="A53566" s="13">
        <v>0.21578121116285001</v>
      </c>
    </row>
    <row r="53567" spans="1:1" x14ac:dyDescent="0.3">
      <c r="A53567" s="13">
        <v>0.11164688076937</v>
      </c>
    </row>
    <row r="53568" spans="1:1" x14ac:dyDescent="0.3">
      <c r="A53568" s="13">
        <v>2.8225696539003999E-2</v>
      </c>
    </row>
    <row r="53569" spans="1:1" x14ac:dyDescent="0.3">
      <c r="A53569" s="13">
        <v>0.15260013284407001</v>
      </c>
    </row>
    <row r="53570" spans="1:1" x14ac:dyDescent="0.3">
      <c r="A53570" s="13">
        <v>0.21651878664453</v>
      </c>
    </row>
    <row r="53571" spans="1:1" x14ac:dyDescent="0.3">
      <c r="A53571" s="13">
        <v>0.12606523684354001</v>
      </c>
    </row>
    <row r="53572" spans="1:1" x14ac:dyDescent="0.3">
      <c r="A53572" s="13">
        <v>0.2182202615039</v>
      </c>
    </row>
    <row r="53573" spans="1:1" x14ac:dyDescent="0.3">
      <c r="A53573" s="13">
        <v>0.13462516295067001</v>
      </c>
    </row>
    <row r="53574" spans="1:1" x14ac:dyDescent="0.3">
      <c r="A53574" s="13">
        <v>0.12160585135979</v>
      </c>
    </row>
    <row r="53575" spans="1:1" x14ac:dyDescent="0.3">
      <c r="A53575" s="13">
        <v>0.11508205402763</v>
      </c>
    </row>
    <row r="53576" spans="1:1" x14ac:dyDescent="0.3">
      <c r="A53576" s="13">
        <v>0.17461422306756</v>
      </c>
    </row>
    <row r="53577" spans="1:1" x14ac:dyDescent="0.3">
      <c r="A53577" s="13">
        <v>0.13251850894555001</v>
      </c>
    </row>
    <row r="53578" spans="1:1" x14ac:dyDescent="0.3">
      <c r="A53578" s="13">
        <v>0.13810166099108001</v>
      </c>
    </row>
    <row r="53579" spans="1:1" x14ac:dyDescent="0.3">
      <c r="A53579" s="13">
        <v>0.19482553412015999</v>
      </c>
    </row>
    <row r="53580" spans="1:1" x14ac:dyDescent="0.3">
      <c r="A53580" s="13">
        <v>0.16341174695843</v>
      </c>
    </row>
    <row r="53581" spans="1:1" x14ac:dyDescent="0.3">
      <c r="A53581" s="13">
        <v>0.15478119204727001</v>
      </c>
    </row>
    <row r="53582" spans="1:1" x14ac:dyDescent="0.3">
      <c r="A53582" s="13">
        <v>9.4922862305273997E-2</v>
      </c>
    </row>
    <row r="53583" spans="1:1" x14ac:dyDescent="0.3">
      <c r="A53583" s="13">
        <v>0.26469493981266001</v>
      </c>
    </row>
    <row r="53584" spans="1:1" x14ac:dyDescent="0.3">
      <c r="A53584" s="13">
        <v>9.1882482536008003E-2</v>
      </c>
    </row>
    <row r="53585" spans="1:1" x14ac:dyDescent="0.3">
      <c r="A53585" s="13">
        <v>0.13745472771885001</v>
      </c>
    </row>
    <row r="53586" spans="1:1" x14ac:dyDescent="0.3">
      <c r="A53586" s="13">
        <v>9.1778897614007995E-2</v>
      </c>
    </row>
    <row r="53587" spans="1:1" x14ac:dyDescent="0.3">
      <c r="A53587" s="13">
        <v>0.22690123700428</v>
      </c>
    </row>
    <row r="53588" spans="1:1" x14ac:dyDescent="0.3">
      <c r="A53588" s="13">
        <v>9.8724007271504002E-2</v>
      </c>
    </row>
    <row r="53589" spans="1:1" x14ac:dyDescent="0.3">
      <c r="A53589" s="13">
        <v>0.22978794146243001</v>
      </c>
    </row>
    <row r="53590" spans="1:1" x14ac:dyDescent="0.3">
      <c r="A53590" s="13">
        <v>0.22232814752630001</v>
      </c>
    </row>
    <row r="53591" spans="1:1" x14ac:dyDescent="0.3">
      <c r="A53591" s="13">
        <v>0.12803758809154001</v>
      </c>
    </row>
    <row r="53592" spans="1:1" x14ac:dyDescent="0.3">
      <c r="A53592" s="13">
        <v>0.10503028034544</v>
      </c>
    </row>
    <row r="53593" spans="1:1" x14ac:dyDescent="0.3">
      <c r="A53593" s="13">
        <v>0.18309215363143999</v>
      </c>
    </row>
    <row r="53594" spans="1:1" x14ac:dyDescent="0.3">
      <c r="A53594" s="13">
        <v>0.13767030569134001</v>
      </c>
    </row>
    <row r="53595" spans="1:1" x14ac:dyDescent="0.3">
      <c r="A53595" s="13">
        <v>9.1818182050613997E-2</v>
      </c>
    </row>
    <row r="53596" spans="1:1" x14ac:dyDescent="0.3">
      <c r="A53596" s="13">
        <v>0.11696976764501001</v>
      </c>
    </row>
    <row r="53597" spans="1:1" x14ac:dyDescent="0.3">
      <c r="A53597" s="13">
        <v>6.3544976443859993E-2</v>
      </c>
    </row>
    <row r="53598" spans="1:1" x14ac:dyDescent="0.3">
      <c r="A53598" s="13">
        <v>0.23283998056215999</v>
      </c>
    </row>
    <row r="53599" spans="1:1" x14ac:dyDescent="0.3">
      <c r="A53599" s="13">
        <v>0.20731028932762</v>
      </c>
    </row>
    <row r="53600" spans="1:1" x14ac:dyDescent="0.3">
      <c r="A53600" s="13">
        <v>0.16595003376073</v>
      </c>
    </row>
    <row r="53601" spans="1:1" x14ac:dyDescent="0.3">
      <c r="A53601" s="13">
        <v>0.16588470531798999</v>
      </c>
    </row>
    <row r="53602" spans="1:1" x14ac:dyDescent="0.3">
      <c r="A53602" s="13">
        <v>0.10805752124559</v>
      </c>
    </row>
    <row r="53603" spans="1:1" x14ac:dyDescent="0.3">
      <c r="A53603" s="13">
        <v>0.24465495614039001</v>
      </c>
    </row>
    <row r="53604" spans="1:1" x14ac:dyDescent="0.3">
      <c r="A53604" s="13">
        <v>0.29973894998707001</v>
      </c>
    </row>
    <row r="53605" spans="1:1" x14ac:dyDescent="0.3">
      <c r="A53605" s="13">
        <v>9.9266758618845999E-2</v>
      </c>
    </row>
    <row r="53606" spans="1:1" x14ac:dyDescent="0.3">
      <c r="A53606" s="13">
        <v>0.18829665232754</v>
      </c>
    </row>
    <row r="53607" spans="1:1" x14ac:dyDescent="0.3">
      <c r="A53607" s="13">
        <v>0.18553211784778001</v>
      </c>
    </row>
    <row r="53608" spans="1:1" x14ac:dyDescent="0.3">
      <c r="A53608" s="13">
        <v>0.15412922297814999</v>
      </c>
    </row>
    <row r="53609" spans="1:1" x14ac:dyDescent="0.3">
      <c r="A53609" s="13">
        <v>0.18137847944812999</v>
      </c>
    </row>
    <row r="53610" spans="1:1" x14ac:dyDescent="0.3">
      <c r="A53610" s="13">
        <v>0.21425000467812999</v>
      </c>
    </row>
    <row r="53611" spans="1:1" x14ac:dyDescent="0.3">
      <c r="A53611" s="13">
        <v>0.14015477820573</v>
      </c>
    </row>
    <row r="53612" spans="1:1" x14ac:dyDescent="0.3">
      <c r="A53612" s="13">
        <v>0.29307992347652001</v>
      </c>
    </row>
    <row r="53613" spans="1:1" x14ac:dyDescent="0.3">
      <c r="A53613" s="13">
        <v>0.21420942719929001</v>
      </c>
    </row>
    <row r="53614" spans="1:1" x14ac:dyDescent="0.3">
      <c r="A53614" s="13">
        <v>0.16844804612712</v>
      </c>
    </row>
    <row r="53615" spans="1:1" x14ac:dyDescent="0.3">
      <c r="A53615" s="13">
        <v>0.13000649019562999</v>
      </c>
    </row>
    <row r="53616" spans="1:1" x14ac:dyDescent="0.3">
      <c r="A53616" s="13">
        <v>0.13344216580032001</v>
      </c>
    </row>
    <row r="53617" spans="1:1" x14ac:dyDescent="0.3">
      <c r="A53617" s="13">
        <v>0.13453190240085</v>
      </c>
    </row>
    <row r="53618" spans="1:1" x14ac:dyDescent="0.3">
      <c r="A53618" s="13">
        <v>0.21545114205922999</v>
      </c>
    </row>
    <row r="53619" spans="1:1" x14ac:dyDescent="0.3">
      <c r="A53619" s="13">
        <v>0.16143391266675999</v>
      </c>
    </row>
    <row r="53620" spans="1:1" x14ac:dyDescent="0.3">
      <c r="A53620" s="13">
        <v>0.24695233430128</v>
      </c>
    </row>
    <row r="53621" spans="1:1" x14ac:dyDescent="0.3">
      <c r="A53621" s="13">
        <v>0.14188890619108999</v>
      </c>
    </row>
    <row r="53622" spans="1:1" x14ac:dyDescent="0.3">
      <c r="A53622" s="13">
        <v>0.3262012596012</v>
      </c>
    </row>
    <row r="53623" spans="1:1" x14ac:dyDescent="0.3">
      <c r="A53623" s="13">
        <v>9.9912139663482002E-2</v>
      </c>
    </row>
    <row r="53624" spans="1:1" x14ac:dyDescent="0.3">
      <c r="A53624" s="13">
        <v>0.22973296259257001</v>
      </c>
    </row>
    <row r="53625" spans="1:1" x14ac:dyDescent="0.3">
      <c r="A53625" s="13">
        <v>0.14962228683063</v>
      </c>
    </row>
    <row r="53626" spans="1:1" x14ac:dyDescent="0.3">
      <c r="A53626" s="13">
        <v>0.20786521423036</v>
      </c>
    </row>
    <row r="53627" spans="1:1" x14ac:dyDescent="0.3">
      <c r="A53627" s="13">
        <v>0.20786521423036</v>
      </c>
    </row>
    <row r="53628" spans="1:1" x14ac:dyDescent="0.3">
      <c r="A53628" s="13">
        <v>0.22623626704493</v>
      </c>
    </row>
    <row r="53629" spans="1:1" x14ac:dyDescent="0.3">
      <c r="A53629" s="13">
        <v>0.22623626704493</v>
      </c>
    </row>
    <row r="53630" spans="1:1" x14ac:dyDescent="0.3">
      <c r="A53630" s="13">
        <v>0.14137107506054</v>
      </c>
    </row>
    <row r="53631" spans="1:1" x14ac:dyDescent="0.3">
      <c r="A53631" s="13">
        <v>0.14440104767226999</v>
      </c>
    </row>
    <row r="53632" spans="1:1" x14ac:dyDescent="0.3">
      <c r="A53632" s="13">
        <v>0.20662182503900001</v>
      </c>
    </row>
    <row r="53633" spans="1:1" x14ac:dyDescent="0.3">
      <c r="A53633" s="13">
        <v>9.3769036399819997E-2</v>
      </c>
    </row>
    <row r="53634" spans="1:1" x14ac:dyDescent="0.3">
      <c r="A53634" s="13">
        <v>0.12974905957152</v>
      </c>
    </row>
    <row r="53635" spans="1:1" x14ac:dyDescent="0.3">
      <c r="A53635" s="13">
        <v>0.23250261286580001</v>
      </c>
    </row>
    <row r="53636" spans="1:1" x14ac:dyDescent="0.3">
      <c r="A53636" s="13">
        <v>0.18707511224243001</v>
      </c>
    </row>
    <row r="53637" spans="1:1" x14ac:dyDescent="0.3">
      <c r="A53637" s="13">
        <v>0.13795383450866</v>
      </c>
    </row>
    <row r="53638" spans="1:1" x14ac:dyDescent="0.3">
      <c r="A53638" s="13">
        <v>0.21330879305931</v>
      </c>
    </row>
    <row r="53639" spans="1:1" x14ac:dyDescent="0.3">
      <c r="A53639" s="13">
        <v>0.20069878820153</v>
      </c>
    </row>
    <row r="53640" spans="1:1" x14ac:dyDescent="0.3">
      <c r="A53640" s="13">
        <v>0.14420549600661001</v>
      </c>
    </row>
    <row r="53641" spans="1:1" x14ac:dyDescent="0.3">
      <c r="A53641" s="13">
        <v>6.3275769870016998E-2</v>
      </c>
    </row>
    <row r="53642" spans="1:1" x14ac:dyDescent="0.3">
      <c r="A53642" s="13">
        <v>9.0996935365164996E-2</v>
      </c>
    </row>
    <row r="53643" spans="1:1" x14ac:dyDescent="0.3">
      <c r="A53643" s="13">
        <v>0.10976221165781</v>
      </c>
    </row>
    <row r="53644" spans="1:1" x14ac:dyDescent="0.3">
      <c r="A53644" s="13">
        <v>0.24388562392505</v>
      </c>
    </row>
    <row r="53645" spans="1:1" x14ac:dyDescent="0.3">
      <c r="A53645" s="13">
        <v>5.9035396455055997E-2</v>
      </c>
    </row>
    <row r="53646" spans="1:1" x14ac:dyDescent="0.3">
      <c r="A53646" s="13">
        <v>0.10702537551056</v>
      </c>
    </row>
    <row r="53647" spans="1:1" x14ac:dyDescent="0.3">
      <c r="A53647" s="13">
        <v>0.22642981322524</v>
      </c>
    </row>
    <row r="53648" spans="1:1" x14ac:dyDescent="0.3">
      <c r="A53648" s="13">
        <v>0.1792714475861</v>
      </c>
    </row>
    <row r="53649" spans="1:1" x14ac:dyDescent="0.3">
      <c r="A53649" s="13">
        <v>0.14741656656185001</v>
      </c>
    </row>
    <row r="53650" spans="1:1" x14ac:dyDescent="0.3">
      <c r="A53650" s="13">
        <v>0.17121738652012</v>
      </c>
    </row>
    <row r="53651" spans="1:1" x14ac:dyDescent="0.3">
      <c r="A53651" s="13">
        <v>0.19907818979738001</v>
      </c>
    </row>
    <row r="53652" spans="1:1" x14ac:dyDescent="0.3">
      <c r="A53652" s="13">
        <v>0.14894260560826</v>
      </c>
    </row>
    <row r="53653" spans="1:1" x14ac:dyDescent="0.3">
      <c r="A53653" s="13">
        <v>0.16863713248386</v>
      </c>
    </row>
    <row r="53654" spans="1:1" x14ac:dyDescent="0.3">
      <c r="A53654" s="13">
        <v>0.23663503519158999</v>
      </c>
    </row>
    <row r="53655" spans="1:1" x14ac:dyDescent="0.3">
      <c r="A53655" s="13">
        <v>0.15243121804421</v>
      </c>
    </row>
    <row r="53656" spans="1:1" x14ac:dyDescent="0.3">
      <c r="A53656" s="13">
        <v>0.20303237459177001</v>
      </c>
    </row>
    <row r="53657" spans="1:1" x14ac:dyDescent="0.3">
      <c r="A53657" s="13">
        <v>0.17772788973277001</v>
      </c>
    </row>
    <row r="53658" spans="1:1" x14ac:dyDescent="0.3">
      <c r="A53658" s="13">
        <v>3.1219912552886999E-2</v>
      </c>
    </row>
    <row r="53659" spans="1:1" x14ac:dyDescent="0.3">
      <c r="A53659" s="13">
        <v>0.40901105017074002</v>
      </c>
    </row>
    <row r="53660" spans="1:1" x14ac:dyDescent="0.3">
      <c r="A53660" s="13">
        <v>0.1440353701066</v>
      </c>
    </row>
    <row r="53661" spans="1:1" x14ac:dyDescent="0.3">
      <c r="A53661" s="13">
        <v>0.21896479711548</v>
      </c>
    </row>
    <row r="53662" spans="1:1" x14ac:dyDescent="0.3">
      <c r="A53662" s="13">
        <v>8.6591634077774995E-2</v>
      </c>
    </row>
    <row r="53663" spans="1:1" x14ac:dyDescent="0.3">
      <c r="A53663" s="13">
        <v>0.21068145665683</v>
      </c>
    </row>
    <row r="53664" spans="1:1" x14ac:dyDescent="0.3">
      <c r="A53664" s="13">
        <v>0.26043768913663001</v>
      </c>
    </row>
    <row r="53665" spans="1:1" x14ac:dyDescent="0.3">
      <c r="A53665" s="13">
        <v>0.15095330053903999</v>
      </c>
    </row>
    <row r="53666" spans="1:1" x14ac:dyDescent="0.3">
      <c r="A53666" s="13">
        <v>0.13419810686565001</v>
      </c>
    </row>
    <row r="53667" spans="1:1" x14ac:dyDescent="0.3">
      <c r="A53667" s="13">
        <v>0.13613306926363</v>
      </c>
    </row>
    <row r="53668" spans="1:1" x14ac:dyDescent="0.3">
      <c r="A53668" s="13">
        <v>0.16024203666149001</v>
      </c>
    </row>
    <row r="53669" spans="1:1" x14ac:dyDescent="0.3">
      <c r="A53669" s="13">
        <v>0.13829697184404999</v>
      </c>
    </row>
    <row r="53670" spans="1:1" x14ac:dyDescent="0.3">
      <c r="A53670" s="13">
        <v>0.16505659416373</v>
      </c>
    </row>
    <row r="53671" spans="1:1" x14ac:dyDescent="0.3">
      <c r="A53671" s="13">
        <v>0.12927907862081001</v>
      </c>
    </row>
    <row r="53672" spans="1:1" x14ac:dyDescent="0.3">
      <c r="A53672" s="13">
        <v>0.21191783496746</v>
      </c>
    </row>
    <row r="53673" spans="1:1" x14ac:dyDescent="0.3">
      <c r="A53673" s="13">
        <v>0.12604259593301001</v>
      </c>
    </row>
    <row r="53674" spans="1:1" x14ac:dyDescent="0.3">
      <c r="A53674" s="13">
        <v>0.16349090762578</v>
      </c>
    </row>
    <row r="53675" spans="1:1" x14ac:dyDescent="0.3">
      <c r="A53675" s="13">
        <v>0.13954369931012001</v>
      </c>
    </row>
    <row r="53676" spans="1:1" x14ac:dyDescent="0.3">
      <c r="A53676" s="13">
        <v>0.19572909434432001</v>
      </c>
    </row>
    <row r="53677" spans="1:1" x14ac:dyDescent="0.3">
      <c r="A53677" s="13">
        <v>0.30816762924841001</v>
      </c>
    </row>
    <row r="53678" spans="1:1" x14ac:dyDescent="0.3">
      <c r="A53678" s="13">
        <v>8.3114106875554997E-2</v>
      </c>
    </row>
    <row r="53679" spans="1:1" x14ac:dyDescent="0.3">
      <c r="A53679" s="13">
        <v>0.24383294465739</v>
      </c>
    </row>
    <row r="53680" spans="1:1" x14ac:dyDescent="0.3">
      <c r="A53680" s="13">
        <v>2.8628810994152001E-2</v>
      </c>
    </row>
    <row r="53681" spans="1:1" x14ac:dyDescent="0.3">
      <c r="A53681" s="13">
        <v>0.26617062290033999</v>
      </c>
    </row>
    <row r="53682" spans="1:1" x14ac:dyDescent="0.3">
      <c r="A53682" s="13">
        <v>0.18612041321836001</v>
      </c>
    </row>
    <row r="53683" spans="1:1" x14ac:dyDescent="0.3">
      <c r="A53683" s="13">
        <v>0.16734411683420999</v>
      </c>
    </row>
    <row r="53684" spans="1:1" x14ac:dyDescent="0.3">
      <c r="A53684" s="13">
        <v>0.19408841134397001</v>
      </c>
    </row>
    <row r="53685" spans="1:1" x14ac:dyDescent="0.3">
      <c r="A53685" s="13">
        <v>0.18073485915536999</v>
      </c>
    </row>
    <row r="53686" spans="1:1" x14ac:dyDescent="0.3">
      <c r="A53686" s="13">
        <v>5.1693581059500997E-2</v>
      </c>
    </row>
    <row r="53687" spans="1:1" x14ac:dyDescent="0.3">
      <c r="A53687" s="13">
        <v>0.12280418172686</v>
      </c>
    </row>
    <row r="53688" spans="1:1" x14ac:dyDescent="0.3">
      <c r="A53688" s="13">
        <v>0.27321840442306</v>
      </c>
    </row>
    <row r="53689" spans="1:1" x14ac:dyDescent="0.3">
      <c r="A53689" s="13">
        <v>0.23428369515329001</v>
      </c>
    </row>
    <row r="53690" spans="1:1" x14ac:dyDescent="0.3">
      <c r="A53690" s="13">
        <v>0.18565985676267999</v>
      </c>
    </row>
    <row r="53691" spans="1:1" x14ac:dyDescent="0.3">
      <c r="A53691" s="13">
        <v>0.13068175014821001</v>
      </c>
    </row>
    <row r="53692" spans="1:1" x14ac:dyDescent="0.3">
      <c r="A53692" s="13">
        <v>0.18772437962531999</v>
      </c>
    </row>
    <row r="53693" spans="1:1" x14ac:dyDescent="0.3">
      <c r="A53693" s="13">
        <v>0.38557320853216998</v>
      </c>
    </row>
    <row r="53694" spans="1:1" x14ac:dyDescent="0.3">
      <c r="A53694" s="13">
        <v>0.19419172001626001</v>
      </c>
    </row>
    <row r="53695" spans="1:1" x14ac:dyDescent="0.3">
      <c r="A53695" s="13">
        <v>0.20367661082124999</v>
      </c>
    </row>
    <row r="53696" spans="1:1" x14ac:dyDescent="0.3">
      <c r="A53696" s="13">
        <v>0.13098925378941001</v>
      </c>
    </row>
    <row r="53697" spans="1:1" x14ac:dyDescent="0.3">
      <c r="A53697" s="13">
        <v>0.1501712482366</v>
      </c>
    </row>
    <row r="53698" spans="1:1" x14ac:dyDescent="0.3">
      <c r="A53698" s="13">
        <v>0.17358782377175</v>
      </c>
    </row>
    <row r="53699" spans="1:1" x14ac:dyDescent="0.3">
      <c r="A53699" s="13">
        <v>0.17308372474777001</v>
      </c>
    </row>
    <row r="53700" spans="1:1" x14ac:dyDescent="0.3">
      <c r="A53700" s="13">
        <v>0.12016353755628</v>
      </c>
    </row>
    <row r="53701" spans="1:1" x14ac:dyDescent="0.3">
      <c r="A53701" s="13">
        <v>0.21852770515701</v>
      </c>
    </row>
    <row r="53702" spans="1:1" x14ac:dyDescent="0.3">
      <c r="A53702" s="13">
        <v>0.21550838820599</v>
      </c>
    </row>
    <row r="53703" spans="1:1" x14ac:dyDescent="0.3">
      <c r="A53703" s="13">
        <v>0.11040734418151001</v>
      </c>
    </row>
    <row r="53704" spans="1:1" x14ac:dyDescent="0.3">
      <c r="A53704" s="13">
        <v>0.15571897204039001</v>
      </c>
    </row>
    <row r="53705" spans="1:1" x14ac:dyDescent="0.3">
      <c r="A53705" s="13">
        <v>0.28298931876863997</v>
      </c>
    </row>
    <row r="53706" spans="1:1" x14ac:dyDescent="0.3">
      <c r="A53706" s="13">
        <v>0.30488523834355002</v>
      </c>
    </row>
    <row r="53707" spans="1:1" x14ac:dyDescent="0.3">
      <c r="A53707" s="13">
        <v>9.5999681881343002E-2</v>
      </c>
    </row>
    <row r="53708" spans="1:1" x14ac:dyDescent="0.3">
      <c r="A53708" s="13">
        <v>0.17625102914644</v>
      </c>
    </row>
    <row r="53709" spans="1:1" x14ac:dyDescent="0.3">
      <c r="A53709" s="13">
        <v>0.15844403398925999</v>
      </c>
    </row>
    <row r="53710" spans="1:1" x14ac:dyDescent="0.3">
      <c r="A53710" s="13">
        <v>0.12592972105115</v>
      </c>
    </row>
    <row r="53711" spans="1:1" x14ac:dyDescent="0.3">
      <c r="A53711" s="13">
        <v>4.7485258705012003E-2</v>
      </c>
    </row>
    <row r="53712" spans="1:1" x14ac:dyDescent="0.3">
      <c r="A53712" s="13">
        <v>0.10881608037781</v>
      </c>
    </row>
    <row r="53713" spans="1:1" x14ac:dyDescent="0.3">
      <c r="A53713" s="13">
        <v>0.17797131334083</v>
      </c>
    </row>
    <row r="53714" spans="1:1" x14ac:dyDescent="0.3">
      <c r="A53714" s="13">
        <v>0.19642731996030999</v>
      </c>
    </row>
    <row r="53715" spans="1:1" x14ac:dyDescent="0.3">
      <c r="A53715" s="13">
        <v>0.16411376494881</v>
      </c>
    </row>
    <row r="53716" spans="1:1" x14ac:dyDescent="0.3">
      <c r="A53716" s="13">
        <v>0.21756757073776001</v>
      </c>
    </row>
    <row r="53717" spans="1:1" x14ac:dyDescent="0.3">
      <c r="A53717" s="13">
        <v>0.24807352166916</v>
      </c>
    </row>
    <row r="53718" spans="1:1" x14ac:dyDescent="0.3">
      <c r="A53718" s="13">
        <v>0.21151217329325001</v>
      </c>
    </row>
    <row r="53719" spans="1:1" x14ac:dyDescent="0.3">
      <c r="A53719" s="13">
        <v>0.12940278481594999</v>
      </c>
    </row>
    <row r="53720" spans="1:1" x14ac:dyDescent="0.3">
      <c r="A53720" s="13">
        <v>9.4678423011790996E-2</v>
      </c>
    </row>
    <row r="53721" spans="1:1" x14ac:dyDescent="0.3">
      <c r="A53721" s="13">
        <v>0.10977786638167</v>
      </c>
    </row>
    <row r="53722" spans="1:1" x14ac:dyDescent="0.3">
      <c r="A53722" s="13">
        <v>0.18124792187856001</v>
      </c>
    </row>
    <row r="53723" spans="1:1" x14ac:dyDescent="0.3">
      <c r="A53723" s="13">
        <v>0.18589780880990001</v>
      </c>
    </row>
    <row r="53724" spans="1:1" x14ac:dyDescent="0.3">
      <c r="A53724" s="13">
        <v>0.15965422270931001</v>
      </c>
    </row>
    <row r="53725" spans="1:1" x14ac:dyDescent="0.3">
      <c r="A53725" s="13">
        <v>9.7692825455886007E-2</v>
      </c>
    </row>
    <row r="53726" spans="1:1" x14ac:dyDescent="0.3">
      <c r="A53726" s="13">
        <v>0.1513315995266</v>
      </c>
    </row>
    <row r="53727" spans="1:1" x14ac:dyDescent="0.3">
      <c r="A53727" s="13">
        <v>0.17097523733754999</v>
      </c>
    </row>
    <row r="53728" spans="1:1" x14ac:dyDescent="0.3">
      <c r="A53728" s="13">
        <v>0.14287136756110999</v>
      </c>
    </row>
    <row r="53729" spans="1:1" x14ac:dyDescent="0.3">
      <c r="A53729" s="13">
        <v>0.27341438923317002</v>
      </c>
    </row>
    <row r="53730" spans="1:1" x14ac:dyDescent="0.3">
      <c r="A53730" s="13">
        <v>0.213738779573</v>
      </c>
    </row>
    <row r="53731" spans="1:1" x14ac:dyDescent="0.3">
      <c r="A53731" s="13">
        <v>0.27232333470961001</v>
      </c>
    </row>
    <row r="53732" spans="1:1" x14ac:dyDescent="0.3">
      <c r="A53732" s="13">
        <v>4.8531362732355997E-2</v>
      </c>
    </row>
    <row r="53733" spans="1:1" x14ac:dyDescent="0.3">
      <c r="A53733" s="13">
        <v>0.20606840056337999</v>
      </c>
    </row>
    <row r="53734" spans="1:1" x14ac:dyDescent="0.3">
      <c r="A53734" s="13">
        <v>0.12104909346841999</v>
      </c>
    </row>
    <row r="53735" spans="1:1" x14ac:dyDescent="0.3">
      <c r="A53735" s="13">
        <v>0.15752853674761999</v>
      </c>
    </row>
    <row r="53736" spans="1:1" x14ac:dyDescent="0.3">
      <c r="A53736" s="13">
        <v>0.31447400371834</v>
      </c>
    </row>
    <row r="53737" spans="1:1" x14ac:dyDescent="0.3">
      <c r="A53737" s="13">
        <v>0.18834978139490999</v>
      </c>
    </row>
    <row r="53738" spans="1:1" x14ac:dyDescent="0.3">
      <c r="A53738" s="13">
        <v>0.10400398044048</v>
      </c>
    </row>
    <row r="53739" spans="1:1" x14ac:dyDescent="0.3">
      <c r="A53739" s="13">
        <v>0.12377401397974</v>
      </c>
    </row>
    <row r="53740" spans="1:1" x14ac:dyDescent="0.3">
      <c r="A53740" s="13">
        <v>0.19084759015628999</v>
      </c>
    </row>
    <row r="53741" spans="1:1" x14ac:dyDescent="0.3">
      <c r="A53741" s="13">
        <v>0.12701470963624001</v>
      </c>
    </row>
    <row r="53742" spans="1:1" x14ac:dyDescent="0.3">
      <c r="A53742" s="13">
        <v>0.17006439596636</v>
      </c>
    </row>
    <row r="53743" spans="1:1" x14ac:dyDescent="0.3">
      <c r="A53743" s="13">
        <v>0.10819555603097</v>
      </c>
    </row>
    <row r="53744" spans="1:1" x14ac:dyDescent="0.3">
      <c r="A53744" s="13">
        <v>0.10250013668077</v>
      </c>
    </row>
    <row r="53745" spans="1:1" x14ac:dyDescent="0.3">
      <c r="A53745" s="13">
        <v>0.12619036352036</v>
      </c>
    </row>
    <row r="53746" spans="1:1" x14ac:dyDescent="0.3">
      <c r="A53746" s="13">
        <v>0.25281070008862999</v>
      </c>
    </row>
    <row r="53747" spans="1:1" x14ac:dyDescent="0.3">
      <c r="A53747" s="13">
        <v>0.25947782657094998</v>
      </c>
    </row>
    <row r="53748" spans="1:1" x14ac:dyDescent="0.3">
      <c r="A53748" s="13">
        <v>0.11104478923139</v>
      </c>
    </row>
    <row r="53749" spans="1:1" x14ac:dyDescent="0.3">
      <c r="A53749" s="13">
        <v>0.20416422898403</v>
      </c>
    </row>
    <row r="53750" spans="1:1" x14ac:dyDescent="0.3">
      <c r="A53750" s="13">
        <v>5.4627923712559E-2</v>
      </c>
    </row>
    <row r="53751" spans="1:1" x14ac:dyDescent="0.3">
      <c r="A53751" s="13">
        <v>6.4963381613171001E-2</v>
      </c>
    </row>
    <row r="53752" spans="1:1" x14ac:dyDescent="0.3">
      <c r="A53752" s="13">
        <v>0.13180616752026</v>
      </c>
    </row>
    <row r="53753" spans="1:1" x14ac:dyDescent="0.3">
      <c r="A53753" s="13">
        <v>0.14334044468731999</v>
      </c>
    </row>
    <row r="53754" spans="1:1" x14ac:dyDescent="0.3">
      <c r="A53754" s="13">
        <v>0.22320694838172001</v>
      </c>
    </row>
    <row r="53755" spans="1:1" x14ac:dyDescent="0.3">
      <c r="A53755" s="13">
        <v>0.19780806982873</v>
      </c>
    </row>
    <row r="53756" spans="1:1" x14ac:dyDescent="0.3">
      <c r="A53756" s="13">
        <v>0.38487272997233002</v>
      </c>
    </row>
    <row r="53757" spans="1:1" x14ac:dyDescent="0.3">
      <c r="A53757" s="13">
        <v>0.18509422657159</v>
      </c>
    </row>
    <row r="53758" spans="1:1" x14ac:dyDescent="0.3">
      <c r="A53758" s="13">
        <v>0.25335962802146</v>
      </c>
    </row>
    <row r="53759" spans="1:1" x14ac:dyDescent="0.3">
      <c r="A53759" s="13">
        <v>0.14940308371229</v>
      </c>
    </row>
    <row r="53760" spans="1:1" x14ac:dyDescent="0.3">
      <c r="A53760" s="13">
        <v>0.15581626932087</v>
      </c>
    </row>
    <row r="53761" spans="1:1" x14ac:dyDescent="0.3">
      <c r="A53761" s="13">
        <v>0.24196050948334</v>
      </c>
    </row>
    <row r="53762" spans="1:1" x14ac:dyDescent="0.3">
      <c r="A53762" s="13">
        <v>0.1805574932489</v>
      </c>
    </row>
    <row r="53763" spans="1:1" x14ac:dyDescent="0.3">
      <c r="A53763" s="13">
        <v>0.1373620584984</v>
      </c>
    </row>
    <row r="53764" spans="1:1" x14ac:dyDescent="0.3">
      <c r="A53764" s="13">
        <v>9.3363952090838004E-2</v>
      </c>
    </row>
    <row r="53765" spans="1:1" x14ac:dyDescent="0.3">
      <c r="A53765" s="13">
        <v>0.21874138124803</v>
      </c>
    </row>
    <row r="53766" spans="1:1" x14ac:dyDescent="0.3">
      <c r="A53766" s="13">
        <v>0.28030693837343001</v>
      </c>
    </row>
    <row r="53767" spans="1:1" x14ac:dyDescent="0.3">
      <c r="A53767" s="13">
        <v>0.20078283436916</v>
      </c>
    </row>
    <row r="53768" spans="1:1" x14ac:dyDescent="0.3">
      <c r="A53768" s="13">
        <v>0.20315606770663</v>
      </c>
    </row>
    <row r="53769" spans="1:1" x14ac:dyDescent="0.3">
      <c r="A53769" s="13">
        <v>0.21396130906154001</v>
      </c>
    </row>
    <row r="53770" spans="1:1" x14ac:dyDescent="0.3">
      <c r="A53770" s="13">
        <v>0.12432665728624</v>
      </c>
    </row>
    <row r="53771" spans="1:1" x14ac:dyDescent="0.3">
      <c r="A53771" s="13">
        <v>6.1243392626666997E-2</v>
      </c>
    </row>
    <row r="53772" spans="1:1" x14ac:dyDescent="0.3">
      <c r="A53772" s="13">
        <v>0.10107545975838</v>
      </c>
    </row>
    <row r="53773" spans="1:1" x14ac:dyDescent="0.3">
      <c r="A53773" s="13">
        <v>0.17459892188621001</v>
      </c>
    </row>
    <row r="53774" spans="1:1" x14ac:dyDescent="0.3">
      <c r="A53774" s="13">
        <v>0.1502550655845</v>
      </c>
    </row>
    <row r="53775" spans="1:1" x14ac:dyDescent="0.3">
      <c r="A53775" s="13">
        <v>0.24035899781626999</v>
      </c>
    </row>
    <row r="53776" spans="1:1" x14ac:dyDescent="0.3">
      <c r="A53776" s="13">
        <v>0.18098911297067</v>
      </c>
    </row>
    <row r="53777" spans="1:1" x14ac:dyDescent="0.3">
      <c r="A53777" s="13">
        <v>0.31159411163444001</v>
      </c>
    </row>
    <row r="53778" spans="1:1" x14ac:dyDescent="0.3">
      <c r="A53778" s="13">
        <v>0.18890444190583</v>
      </c>
    </row>
    <row r="53779" spans="1:1" x14ac:dyDescent="0.3">
      <c r="A53779" s="13">
        <v>0.16931089324811999</v>
      </c>
    </row>
    <row r="53780" spans="1:1" x14ac:dyDescent="0.3">
      <c r="A53780" s="13">
        <v>0.16931089324811999</v>
      </c>
    </row>
    <row r="53781" spans="1:1" x14ac:dyDescent="0.3">
      <c r="A53781" s="13">
        <v>0.36329278337019999</v>
      </c>
    </row>
    <row r="53782" spans="1:1" x14ac:dyDescent="0.3">
      <c r="A53782" s="13">
        <v>0.15552673547969001</v>
      </c>
    </row>
    <row r="53783" spans="1:1" x14ac:dyDescent="0.3">
      <c r="A53783" s="13">
        <v>0.12911716892547001</v>
      </c>
    </row>
    <row r="53784" spans="1:1" x14ac:dyDescent="0.3">
      <c r="A53784" s="13">
        <v>0.34355810006123</v>
      </c>
    </row>
    <row r="53785" spans="1:1" x14ac:dyDescent="0.3">
      <c r="A53785" s="13">
        <v>0.26803275973392998</v>
      </c>
    </row>
    <row r="53786" spans="1:1" x14ac:dyDescent="0.3">
      <c r="A53786" s="13">
        <v>0.13941359261427999</v>
      </c>
    </row>
    <row r="53787" spans="1:1" x14ac:dyDescent="0.3">
      <c r="A53787" s="13">
        <v>0.11442836993699</v>
      </c>
    </row>
    <row r="53788" spans="1:1" x14ac:dyDescent="0.3">
      <c r="A53788" s="13">
        <v>0.26598204961554001</v>
      </c>
    </row>
    <row r="53789" spans="1:1" x14ac:dyDescent="0.3">
      <c r="A53789" s="13">
        <v>0.23617424221682001</v>
      </c>
    </row>
    <row r="53790" spans="1:1" x14ac:dyDescent="0.3">
      <c r="A53790" s="13">
        <v>8.7391151722153004E-2</v>
      </c>
    </row>
    <row r="53791" spans="1:1" x14ac:dyDescent="0.3">
      <c r="A53791" s="13">
        <v>0.16337083476965</v>
      </c>
    </row>
    <row r="53792" spans="1:1" x14ac:dyDescent="0.3">
      <c r="A53792" s="13">
        <v>0.17995868721856001</v>
      </c>
    </row>
    <row r="53793" spans="1:1" x14ac:dyDescent="0.3">
      <c r="A53793" s="13">
        <v>0.22160940642151999</v>
      </c>
    </row>
    <row r="53794" spans="1:1" x14ac:dyDescent="0.3">
      <c r="A53794" s="13">
        <v>0.14131256503133</v>
      </c>
    </row>
    <row r="53795" spans="1:1" x14ac:dyDescent="0.3">
      <c r="A53795" s="13">
        <v>0.15050649912590999</v>
      </c>
    </row>
    <row r="53796" spans="1:1" x14ac:dyDescent="0.3">
      <c r="A53796" s="13">
        <v>0.14269978858054999</v>
      </c>
    </row>
    <row r="53797" spans="1:1" x14ac:dyDescent="0.3">
      <c r="A53797" s="13">
        <v>9.9966083486975998E-2</v>
      </c>
    </row>
    <row r="53798" spans="1:1" x14ac:dyDescent="0.3">
      <c r="A53798" s="13">
        <v>0.17781322279048001</v>
      </c>
    </row>
    <row r="53799" spans="1:1" x14ac:dyDescent="0.3">
      <c r="A53799" s="13">
        <v>0.13322233146689999</v>
      </c>
    </row>
    <row r="53800" spans="1:1" x14ac:dyDescent="0.3">
      <c r="A53800" s="13">
        <v>0.26610303450310002</v>
      </c>
    </row>
    <row r="53801" spans="1:1" x14ac:dyDescent="0.3">
      <c r="A53801" s="13">
        <v>0.29245142280720998</v>
      </c>
    </row>
    <row r="53802" spans="1:1" x14ac:dyDescent="0.3">
      <c r="A53802" s="13">
        <v>0.24934097944827999</v>
      </c>
    </row>
    <row r="53803" spans="1:1" x14ac:dyDescent="0.3">
      <c r="A53803" s="13">
        <v>0.28521742381304999</v>
      </c>
    </row>
    <row r="53804" spans="1:1" x14ac:dyDescent="0.3">
      <c r="A53804" s="13">
        <v>0.16704637749490001</v>
      </c>
    </row>
    <row r="53805" spans="1:1" x14ac:dyDescent="0.3">
      <c r="A53805" s="13">
        <v>0.12472774401422</v>
      </c>
    </row>
    <row r="53806" spans="1:1" x14ac:dyDescent="0.3">
      <c r="A53806" s="13">
        <v>4.1429415439215002E-2</v>
      </c>
    </row>
    <row r="53807" spans="1:1" x14ac:dyDescent="0.3">
      <c r="A53807" s="13">
        <v>6.8784174550140006E-2</v>
      </c>
    </row>
    <row r="53808" spans="1:1" x14ac:dyDescent="0.3">
      <c r="A53808" s="13">
        <v>0.16704334763032</v>
      </c>
    </row>
    <row r="53809" spans="1:1" x14ac:dyDescent="0.3">
      <c r="A53809" s="13">
        <v>0.20883449517790001</v>
      </c>
    </row>
    <row r="53810" spans="1:1" x14ac:dyDescent="0.3">
      <c r="A53810" s="13">
        <v>0.12786868618607999</v>
      </c>
    </row>
    <row r="53811" spans="1:1" x14ac:dyDescent="0.3">
      <c r="A53811" s="13">
        <v>8.2831696052111006E-2</v>
      </c>
    </row>
    <row r="53812" spans="1:1" x14ac:dyDescent="0.3">
      <c r="A53812" s="13">
        <v>0.20549561678288</v>
      </c>
    </row>
    <row r="53813" spans="1:1" x14ac:dyDescent="0.3">
      <c r="A53813" s="13">
        <v>0.19938415824305999</v>
      </c>
    </row>
    <row r="53814" spans="1:1" x14ac:dyDescent="0.3">
      <c r="A53814" s="13">
        <v>0.23212592353802</v>
      </c>
    </row>
    <row r="53815" spans="1:1" x14ac:dyDescent="0.3">
      <c r="A53815" s="13">
        <v>0.19207236022707</v>
      </c>
    </row>
    <row r="53816" spans="1:1" x14ac:dyDescent="0.3">
      <c r="A53816" s="13">
        <v>8.0623530774937002E-2</v>
      </c>
    </row>
    <row r="53817" spans="1:1" x14ac:dyDescent="0.3">
      <c r="A53817" s="13">
        <v>0.18292433809797001</v>
      </c>
    </row>
    <row r="53818" spans="1:1" x14ac:dyDescent="0.3">
      <c r="A53818" s="13">
        <v>0.16718722857126</v>
      </c>
    </row>
    <row r="53819" spans="1:1" x14ac:dyDescent="0.3">
      <c r="A53819" s="13">
        <v>9.3257715809241998E-2</v>
      </c>
    </row>
    <row r="53820" spans="1:1" x14ac:dyDescent="0.3">
      <c r="A53820" s="13">
        <v>0.30979396105322998</v>
      </c>
    </row>
    <row r="53821" spans="1:1" x14ac:dyDescent="0.3">
      <c r="A53821" s="13">
        <v>0.23697793414422999</v>
      </c>
    </row>
    <row r="53822" spans="1:1" x14ac:dyDescent="0.3">
      <c r="A53822" s="13">
        <v>0.20030509388821999</v>
      </c>
    </row>
    <row r="53823" spans="1:1" x14ac:dyDescent="0.3">
      <c r="A53823" s="13">
        <v>0.20208890599571</v>
      </c>
    </row>
    <row r="53824" spans="1:1" x14ac:dyDescent="0.3">
      <c r="A53824" s="13">
        <v>0.16955751861141</v>
      </c>
    </row>
    <row r="53825" spans="1:1" x14ac:dyDescent="0.3">
      <c r="A53825" s="13">
        <v>9.7304326636338007E-2</v>
      </c>
    </row>
    <row r="53826" spans="1:1" x14ac:dyDescent="0.3">
      <c r="A53826" s="13">
        <v>0.24115301374045001</v>
      </c>
    </row>
    <row r="53827" spans="1:1" x14ac:dyDescent="0.3">
      <c r="A53827" s="13">
        <v>0.30378267766902001</v>
      </c>
    </row>
    <row r="53828" spans="1:1" x14ac:dyDescent="0.3">
      <c r="A53828" s="13">
        <v>0.18479126171865001</v>
      </c>
    </row>
    <row r="53829" spans="1:1" x14ac:dyDescent="0.3">
      <c r="A53829" s="13">
        <v>0.16710226293054001</v>
      </c>
    </row>
    <row r="53830" spans="1:1" x14ac:dyDescent="0.3">
      <c r="A53830" s="13">
        <v>0.18643190644730001</v>
      </c>
    </row>
    <row r="53831" spans="1:1" x14ac:dyDescent="0.3">
      <c r="A53831" s="13">
        <v>0.18300781142681999</v>
      </c>
    </row>
    <row r="53832" spans="1:1" x14ac:dyDescent="0.3">
      <c r="A53832" s="13">
        <v>0.25051046919869002</v>
      </c>
    </row>
    <row r="53833" spans="1:1" x14ac:dyDescent="0.3">
      <c r="A53833" s="13">
        <v>0.25051046919869002</v>
      </c>
    </row>
    <row r="53834" spans="1:1" x14ac:dyDescent="0.3">
      <c r="A53834" s="13">
        <v>0.25051046919869002</v>
      </c>
    </row>
    <row r="53835" spans="1:1" x14ac:dyDescent="0.3">
      <c r="A53835" s="13">
        <v>0.25051046919869002</v>
      </c>
    </row>
    <row r="53836" spans="1:1" x14ac:dyDescent="0.3">
      <c r="A53836" s="13">
        <v>0.13591695602545001</v>
      </c>
    </row>
    <row r="53837" spans="1:1" x14ac:dyDescent="0.3">
      <c r="A53837" s="13">
        <v>0.24848576681671999</v>
      </c>
    </row>
    <row r="53838" spans="1:1" x14ac:dyDescent="0.3">
      <c r="A53838" s="13">
        <v>0.12704013248053</v>
      </c>
    </row>
    <row r="53839" spans="1:1" x14ac:dyDescent="0.3">
      <c r="A53839" s="13">
        <v>0.18878466101170999</v>
      </c>
    </row>
    <row r="53840" spans="1:1" x14ac:dyDescent="0.3">
      <c r="A53840" s="13">
        <v>0.26457133446610998</v>
      </c>
    </row>
    <row r="53841" spans="1:1" x14ac:dyDescent="0.3">
      <c r="A53841" s="13">
        <v>5.1558035957126998E-2</v>
      </c>
    </row>
    <row r="53842" spans="1:1" x14ac:dyDescent="0.3">
      <c r="A53842" s="13">
        <v>0.16346619295501999</v>
      </c>
    </row>
    <row r="53843" spans="1:1" x14ac:dyDescent="0.3">
      <c r="A53843" s="13">
        <v>0.21983578052757999</v>
      </c>
    </row>
    <row r="53844" spans="1:1" x14ac:dyDescent="0.3">
      <c r="A53844" s="13">
        <v>0.23442569482840001</v>
      </c>
    </row>
    <row r="53845" spans="1:1" x14ac:dyDescent="0.3">
      <c r="A53845" s="13">
        <v>0.14187707826137999</v>
      </c>
    </row>
    <row r="53846" spans="1:1" x14ac:dyDescent="0.3">
      <c r="A53846" s="13">
        <v>4.0128040508149998E-2</v>
      </c>
    </row>
    <row r="53847" spans="1:1" x14ac:dyDescent="0.3">
      <c r="A53847" s="13">
        <v>0.19601433322368</v>
      </c>
    </row>
    <row r="53848" spans="1:1" x14ac:dyDescent="0.3">
      <c r="A53848" s="13">
        <v>0.30486611221038001</v>
      </c>
    </row>
    <row r="53849" spans="1:1" x14ac:dyDescent="0.3">
      <c r="A53849" s="13">
        <v>9.5097708314612006E-2</v>
      </c>
    </row>
    <row r="53850" spans="1:1" x14ac:dyDescent="0.3">
      <c r="A53850" s="13">
        <v>0.18170477275781</v>
      </c>
    </row>
    <row r="53851" spans="1:1" x14ac:dyDescent="0.3">
      <c r="A53851" s="13">
        <v>0.10414568940306</v>
      </c>
    </row>
    <row r="53852" spans="1:1" x14ac:dyDescent="0.3">
      <c r="A53852" s="13">
        <v>9.5681698340703003E-2</v>
      </c>
    </row>
    <row r="53853" spans="1:1" x14ac:dyDescent="0.3">
      <c r="A53853" s="13">
        <v>0.19716134110479999</v>
      </c>
    </row>
    <row r="53854" spans="1:1" x14ac:dyDescent="0.3">
      <c r="A53854" s="13">
        <v>0.14464190266362001</v>
      </c>
    </row>
    <row r="53855" spans="1:1" x14ac:dyDescent="0.3">
      <c r="A53855" s="13">
        <v>0.10540299516901</v>
      </c>
    </row>
    <row r="53856" spans="1:1" x14ac:dyDescent="0.3">
      <c r="A53856" s="13">
        <v>9.9036171657828995E-3</v>
      </c>
    </row>
    <row r="53857" spans="1:1" x14ac:dyDescent="0.3">
      <c r="A53857" s="13">
        <v>9.9036171657828995E-3</v>
      </c>
    </row>
    <row r="53858" spans="1:1" x14ac:dyDescent="0.3">
      <c r="A53858" s="13">
        <v>9.1576153729394996E-2</v>
      </c>
    </row>
    <row r="53859" spans="1:1" x14ac:dyDescent="0.3">
      <c r="A53859" s="13">
        <v>0.13153678209705</v>
      </c>
    </row>
    <row r="53860" spans="1:1" x14ac:dyDescent="0.3">
      <c r="A53860" s="13">
        <v>0.10357563045765</v>
      </c>
    </row>
    <row r="53861" spans="1:1" x14ac:dyDescent="0.3">
      <c r="A53861" s="13">
        <v>9.7664526394626999E-2</v>
      </c>
    </row>
    <row r="53862" spans="1:1" x14ac:dyDescent="0.3">
      <c r="A53862" s="13">
        <v>0.11958005466129</v>
      </c>
    </row>
    <row r="53863" spans="1:1" x14ac:dyDescent="0.3">
      <c r="A53863" s="13">
        <v>0.27117580755151999</v>
      </c>
    </row>
    <row r="53864" spans="1:1" x14ac:dyDescent="0.3">
      <c r="A53864" s="13">
        <v>0.20232411758037999</v>
      </c>
    </row>
    <row r="53865" spans="1:1" x14ac:dyDescent="0.3">
      <c r="A53865" s="13">
        <v>0.20255783817844</v>
      </c>
    </row>
    <row r="53866" spans="1:1" x14ac:dyDescent="0.3">
      <c r="A53866" s="13">
        <v>0.192726765785</v>
      </c>
    </row>
    <row r="53867" spans="1:1" x14ac:dyDescent="0.3">
      <c r="A53867" s="13">
        <v>0.28832416318365001</v>
      </c>
    </row>
    <row r="53868" spans="1:1" x14ac:dyDescent="0.3">
      <c r="A53868" s="13">
        <v>0.10888846157012</v>
      </c>
    </row>
    <row r="53869" spans="1:1" x14ac:dyDescent="0.3">
      <c r="A53869" s="13">
        <v>0.1783129461304</v>
      </c>
    </row>
    <row r="53870" spans="1:1" x14ac:dyDescent="0.3">
      <c r="A53870" s="13">
        <v>0.15398543429576</v>
      </c>
    </row>
    <row r="53871" spans="1:1" x14ac:dyDescent="0.3">
      <c r="A53871" s="13">
        <v>0.13386722613575999</v>
      </c>
    </row>
    <row r="53872" spans="1:1" x14ac:dyDescent="0.3">
      <c r="A53872" s="13">
        <v>0.19556102935990999</v>
      </c>
    </row>
    <row r="53873" spans="1:1" x14ac:dyDescent="0.3">
      <c r="A53873" s="13">
        <v>0.17744003751517001</v>
      </c>
    </row>
    <row r="53874" spans="1:1" x14ac:dyDescent="0.3">
      <c r="A53874" s="13">
        <v>0.18782354137035001</v>
      </c>
    </row>
    <row r="53875" spans="1:1" x14ac:dyDescent="0.3">
      <c r="A53875" s="13">
        <v>0.17354128784058001</v>
      </c>
    </row>
    <row r="53876" spans="1:1" x14ac:dyDescent="0.3">
      <c r="A53876" s="13">
        <v>0.1798539231181</v>
      </c>
    </row>
    <row r="53877" spans="1:1" x14ac:dyDescent="0.3">
      <c r="A53877" s="13">
        <v>0.16043755099502999</v>
      </c>
    </row>
    <row r="53878" spans="1:1" x14ac:dyDescent="0.3">
      <c r="A53878" s="13">
        <v>0.21058731399191</v>
      </c>
    </row>
    <row r="53879" spans="1:1" x14ac:dyDescent="0.3">
      <c r="A53879" s="13">
        <v>0.22644337702473</v>
      </c>
    </row>
    <row r="53880" spans="1:1" x14ac:dyDescent="0.3">
      <c r="A53880" s="13">
        <v>9.5135682334407001E-2</v>
      </c>
    </row>
    <row r="53881" spans="1:1" x14ac:dyDescent="0.3">
      <c r="A53881" s="13">
        <v>0.12986127468427999</v>
      </c>
    </row>
    <row r="53882" spans="1:1" x14ac:dyDescent="0.3">
      <c r="A53882" s="13">
        <v>0.32274036597813999</v>
      </c>
    </row>
    <row r="53883" spans="1:1" x14ac:dyDescent="0.3">
      <c r="A53883" s="13">
        <v>0.22025581648117001</v>
      </c>
    </row>
    <row r="53884" spans="1:1" x14ac:dyDescent="0.3">
      <c r="A53884" s="13">
        <v>0.21040299846175001</v>
      </c>
    </row>
    <row r="53885" spans="1:1" x14ac:dyDescent="0.3">
      <c r="A53885" s="13">
        <v>0.17447397162914</v>
      </c>
    </row>
    <row r="53886" spans="1:1" x14ac:dyDescent="0.3">
      <c r="A53886" s="13">
        <v>0.14569797050536001</v>
      </c>
    </row>
    <row r="53887" spans="1:1" x14ac:dyDescent="0.3">
      <c r="A53887" s="13">
        <v>0.15943488017978999</v>
      </c>
    </row>
    <row r="53888" spans="1:1" x14ac:dyDescent="0.3">
      <c r="A53888" s="13">
        <v>0.10922036572896</v>
      </c>
    </row>
    <row r="53889" spans="1:1" x14ac:dyDescent="0.3">
      <c r="A53889" s="13">
        <v>0.13026180671304</v>
      </c>
    </row>
    <row r="53890" spans="1:1" x14ac:dyDescent="0.3">
      <c r="A53890" s="13">
        <v>0.12644634399967</v>
      </c>
    </row>
    <row r="53891" spans="1:1" x14ac:dyDescent="0.3">
      <c r="A53891" s="13">
        <v>0.15085357365520999</v>
      </c>
    </row>
    <row r="53892" spans="1:1" x14ac:dyDescent="0.3">
      <c r="A53892" s="13">
        <v>0.10357767908927</v>
      </c>
    </row>
    <row r="53893" spans="1:1" x14ac:dyDescent="0.3">
      <c r="A53893" s="13">
        <v>0.11704153414835999</v>
      </c>
    </row>
    <row r="53894" spans="1:1" x14ac:dyDescent="0.3">
      <c r="A53894" s="13">
        <v>0.17888804082337001</v>
      </c>
    </row>
    <row r="53895" spans="1:1" x14ac:dyDescent="0.3">
      <c r="A53895" s="13">
        <v>0.23155934727728</v>
      </c>
    </row>
    <row r="53896" spans="1:1" x14ac:dyDescent="0.3">
      <c r="A53896" s="13">
        <v>0.19836150739802</v>
      </c>
    </row>
    <row r="53897" spans="1:1" x14ac:dyDescent="0.3">
      <c r="A53897" s="13">
        <v>0.17323482244992</v>
      </c>
    </row>
    <row r="53898" spans="1:1" x14ac:dyDescent="0.3">
      <c r="A53898" s="13">
        <v>0.17323482244992</v>
      </c>
    </row>
    <row r="53899" spans="1:1" x14ac:dyDescent="0.3">
      <c r="A53899" s="13">
        <v>0.11322951543731</v>
      </c>
    </row>
    <row r="53900" spans="1:1" x14ac:dyDescent="0.3">
      <c r="A53900" s="13">
        <v>0.11322951543731</v>
      </c>
    </row>
    <row r="53901" spans="1:1" x14ac:dyDescent="0.3">
      <c r="A53901" s="13">
        <v>0.27762321595671002</v>
      </c>
    </row>
    <row r="53902" spans="1:1" x14ac:dyDescent="0.3">
      <c r="A53902" s="13">
        <v>9.4606900178277997E-2</v>
      </c>
    </row>
    <row r="53903" spans="1:1" x14ac:dyDescent="0.3">
      <c r="A53903" s="13">
        <v>0.18141608156497999</v>
      </c>
    </row>
    <row r="53904" spans="1:1" x14ac:dyDescent="0.3">
      <c r="A53904" s="13">
        <v>0.20324032789749999</v>
      </c>
    </row>
    <row r="53905" spans="1:1" x14ac:dyDescent="0.3">
      <c r="A53905" s="13">
        <v>4.2457811106311E-2</v>
      </c>
    </row>
    <row r="53906" spans="1:1" x14ac:dyDescent="0.3">
      <c r="A53906" s="13">
        <v>0.12211032328905</v>
      </c>
    </row>
    <row r="53907" spans="1:1" x14ac:dyDescent="0.3">
      <c r="A53907" s="13">
        <v>0.26637051179570997</v>
      </c>
    </row>
    <row r="53908" spans="1:1" x14ac:dyDescent="0.3">
      <c r="A53908" s="13">
        <v>0.12566107843244001</v>
      </c>
    </row>
    <row r="53909" spans="1:1" x14ac:dyDescent="0.3">
      <c r="A53909" s="13">
        <v>0.25583737079968999</v>
      </c>
    </row>
    <row r="53910" spans="1:1" x14ac:dyDescent="0.3">
      <c r="A53910" s="13">
        <v>0.29801908783131997</v>
      </c>
    </row>
    <row r="53911" spans="1:1" x14ac:dyDescent="0.3">
      <c r="A53911" s="13">
        <v>0.11344458370292999</v>
      </c>
    </row>
    <row r="53912" spans="1:1" x14ac:dyDescent="0.3">
      <c r="A53912" s="13">
        <v>4.3838803640987002E-2</v>
      </c>
    </row>
    <row r="53913" spans="1:1" x14ac:dyDescent="0.3">
      <c r="A53913" s="13">
        <v>9.6905630610368998E-2</v>
      </c>
    </row>
    <row r="53914" spans="1:1" x14ac:dyDescent="0.3">
      <c r="A53914" s="13">
        <v>0.18075124022681999</v>
      </c>
    </row>
    <row r="53915" spans="1:1" x14ac:dyDescent="0.3">
      <c r="A53915" s="13">
        <v>0.13961774903558</v>
      </c>
    </row>
    <row r="53916" spans="1:1" x14ac:dyDescent="0.3">
      <c r="A53916" s="13">
        <v>0.22251158721153</v>
      </c>
    </row>
    <row r="53917" spans="1:1" x14ac:dyDescent="0.3">
      <c r="A53917" s="13">
        <v>0.15459611693851999</v>
      </c>
    </row>
    <row r="53918" spans="1:1" x14ac:dyDescent="0.3">
      <c r="A53918" s="13">
        <v>0.16900351884930001</v>
      </c>
    </row>
    <row r="53919" spans="1:1" x14ac:dyDescent="0.3">
      <c r="A53919" s="13">
        <v>0.11851195314592999</v>
      </c>
    </row>
    <row r="53920" spans="1:1" x14ac:dyDescent="0.3">
      <c r="A53920" s="13">
        <v>0.17470655298227</v>
      </c>
    </row>
    <row r="53921" spans="1:1" x14ac:dyDescent="0.3">
      <c r="A53921" s="13">
        <v>0.11447829901467001</v>
      </c>
    </row>
    <row r="53922" spans="1:1" x14ac:dyDescent="0.3">
      <c r="A53922" s="13">
        <v>0.17676546628458001</v>
      </c>
    </row>
    <row r="53923" spans="1:1" x14ac:dyDescent="0.3">
      <c r="A53923" s="13">
        <v>0.19611075399960001</v>
      </c>
    </row>
    <row r="53924" spans="1:1" x14ac:dyDescent="0.3">
      <c r="A53924" s="13">
        <v>0.12899648961883001</v>
      </c>
    </row>
    <row r="53925" spans="1:1" x14ac:dyDescent="0.3">
      <c r="A53925" s="13">
        <v>8.2251038922702996E-2</v>
      </c>
    </row>
    <row r="53926" spans="1:1" x14ac:dyDescent="0.3">
      <c r="A53926" s="13">
        <v>0.2176522060194</v>
      </c>
    </row>
    <row r="53927" spans="1:1" x14ac:dyDescent="0.3">
      <c r="A53927" s="13">
        <v>0.20594846329346</v>
      </c>
    </row>
    <row r="53928" spans="1:1" x14ac:dyDescent="0.3">
      <c r="A53928" s="13">
        <v>0.17673754302372</v>
      </c>
    </row>
    <row r="53929" spans="1:1" x14ac:dyDescent="0.3">
      <c r="A53929" s="13">
        <v>0.17017512387712999</v>
      </c>
    </row>
    <row r="53930" spans="1:1" x14ac:dyDescent="0.3">
      <c r="A53930" s="13">
        <v>6.6513841221167005E-2</v>
      </c>
    </row>
    <row r="53931" spans="1:1" x14ac:dyDescent="0.3">
      <c r="A53931" s="13">
        <v>9.0708738267562997E-2</v>
      </c>
    </row>
    <row r="53932" spans="1:1" x14ac:dyDescent="0.3">
      <c r="A53932" s="13">
        <v>0.32134240959067001</v>
      </c>
    </row>
    <row r="53933" spans="1:1" x14ac:dyDescent="0.3">
      <c r="A53933" s="13">
        <v>0.12596945863947001</v>
      </c>
    </row>
    <row r="53934" spans="1:1" x14ac:dyDescent="0.3">
      <c r="A53934" s="13">
        <v>0.19600717830983</v>
      </c>
    </row>
    <row r="53935" spans="1:1" x14ac:dyDescent="0.3">
      <c r="A53935" s="13">
        <v>0.15538193779764001</v>
      </c>
    </row>
    <row r="53936" spans="1:1" x14ac:dyDescent="0.3">
      <c r="A53936" s="13">
        <v>9.8365440060657006E-2</v>
      </c>
    </row>
    <row r="53937" spans="1:1" x14ac:dyDescent="0.3">
      <c r="A53937" s="13">
        <v>0.18312009523506001</v>
      </c>
    </row>
    <row r="53938" spans="1:1" x14ac:dyDescent="0.3">
      <c r="A53938" s="13">
        <v>0.32343414459412001</v>
      </c>
    </row>
    <row r="53939" spans="1:1" x14ac:dyDescent="0.3">
      <c r="A53939" s="13">
        <v>0.18601026523367001</v>
      </c>
    </row>
    <row r="53940" spans="1:1" x14ac:dyDescent="0.3">
      <c r="A53940" s="13">
        <v>0.30907992455326</v>
      </c>
    </row>
    <row r="53941" spans="1:1" x14ac:dyDescent="0.3">
      <c r="A53941" s="13">
        <v>0.25670757311041997</v>
      </c>
    </row>
    <row r="53942" spans="1:1" x14ac:dyDescent="0.3">
      <c r="A53942" s="13">
        <v>0.28886063087230002</v>
      </c>
    </row>
    <row r="53943" spans="1:1" x14ac:dyDescent="0.3">
      <c r="A53943" s="13">
        <v>0.20389759352174999</v>
      </c>
    </row>
    <row r="53944" spans="1:1" x14ac:dyDescent="0.3">
      <c r="A53944" s="13">
        <v>0.11803071110542</v>
      </c>
    </row>
    <row r="53945" spans="1:1" x14ac:dyDescent="0.3">
      <c r="A53945" s="13">
        <v>0.18145962304209001</v>
      </c>
    </row>
    <row r="53946" spans="1:1" x14ac:dyDescent="0.3">
      <c r="A53946" s="13">
        <v>0.20602085047644</v>
      </c>
    </row>
    <row r="53947" spans="1:1" x14ac:dyDescent="0.3">
      <c r="A53947" s="13">
        <v>0.16981732983931</v>
      </c>
    </row>
    <row r="53948" spans="1:1" x14ac:dyDescent="0.3">
      <c r="A53948" s="13">
        <v>0.20863864099585</v>
      </c>
    </row>
    <row r="53949" spans="1:1" x14ac:dyDescent="0.3">
      <c r="A53949" s="13">
        <v>0.15224130205554001</v>
      </c>
    </row>
    <row r="53950" spans="1:1" x14ac:dyDescent="0.3">
      <c r="A53950" s="13">
        <v>0.13359674079565001</v>
      </c>
    </row>
    <row r="53951" spans="1:1" x14ac:dyDescent="0.3">
      <c r="A53951" s="13">
        <v>0.23962083153698999</v>
      </c>
    </row>
    <row r="53952" spans="1:1" x14ac:dyDescent="0.3">
      <c r="A53952" s="13">
        <v>0.17018975988294999</v>
      </c>
    </row>
    <row r="53953" spans="1:1" x14ac:dyDescent="0.3">
      <c r="A53953" s="13">
        <v>0.18044398445830001</v>
      </c>
    </row>
    <row r="53954" spans="1:1" x14ac:dyDescent="0.3">
      <c r="A53954" s="13">
        <v>0.22922337506571</v>
      </c>
    </row>
    <row r="53955" spans="1:1" x14ac:dyDescent="0.3">
      <c r="A53955" s="13">
        <v>0.15956731021198001</v>
      </c>
    </row>
    <row r="53956" spans="1:1" x14ac:dyDescent="0.3">
      <c r="A53956" s="13">
        <v>0.17649884080434</v>
      </c>
    </row>
    <row r="53957" spans="1:1" x14ac:dyDescent="0.3">
      <c r="A53957" s="13">
        <v>0.19006313983947001</v>
      </c>
    </row>
    <row r="53958" spans="1:1" x14ac:dyDescent="0.3">
      <c r="A53958" s="13">
        <v>0.11497189320855999</v>
      </c>
    </row>
    <row r="53959" spans="1:1" x14ac:dyDescent="0.3">
      <c r="A53959" s="13">
        <v>0.13047153985831</v>
      </c>
    </row>
    <row r="53960" spans="1:1" x14ac:dyDescent="0.3">
      <c r="A53960" s="13">
        <v>0.25149741159835998</v>
      </c>
    </row>
    <row r="53961" spans="1:1" x14ac:dyDescent="0.3">
      <c r="A53961" s="13">
        <v>0.17750954624328</v>
      </c>
    </row>
    <row r="53962" spans="1:1" x14ac:dyDescent="0.3">
      <c r="A53962" s="13">
        <v>0.21909994664442001</v>
      </c>
    </row>
    <row r="53963" spans="1:1" x14ac:dyDescent="0.3">
      <c r="A53963" s="13">
        <v>0.14743481620599</v>
      </c>
    </row>
    <row r="53964" spans="1:1" x14ac:dyDescent="0.3">
      <c r="A53964" s="13">
        <v>0.29250355842462</v>
      </c>
    </row>
    <row r="53965" spans="1:1" x14ac:dyDescent="0.3">
      <c r="A53965" s="13">
        <v>0.22339481695961</v>
      </c>
    </row>
    <row r="53966" spans="1:1" x14ac:dyDescent="0.3">
      <c r="A53966" s="13">
        <v>0.15900208118553999</v>
      </c>
    </row>
    <row r="53967" spans="1:1" x14ac:dyDescent="0.3">
      <c r="A53967" s="13">
        <v>0.14717882223088</v>
      </c>
    </row>
    <row r="53968" spans="1:1" x14ac:dyDescent="0.3">
      <c r="A53968" s="13">
        <v>0.22989863812950001</v>
      </c>
    </row>
    <row r="53969" spans="1:1" x14ac:dyDescent="0.3">
      <c r="A53969" s="13">
        <v>0.16177417646676001</v>
      </c>
    </row>
    <row r="53970" spans="1:1" x14ac:dyDescent="0.3">
      <c r="A53970" s="13">
        <v>0.28391589637057002</v>
      </c>
    </row>
    <row r="53971" spans="1:1" x14ac:dyDescent="0.3">
      <c r="A53971" s="13">
        <v>0.25211828720443002</v>
      </c>
    </row>
    <row r="53972" spans="1:1" x14ac:dyDescent="0.3">
      <c r="A53972" s="13">
        <v>0.15320934886151</v>
      </c>
    </row>
    <row r="53973" spans="1:1" x14ac:dyDescent="0.3">
      <c r="A53973" s="13">
        <v>0.15352021333773</v>
      </c>
    </row>
    <row r="53974" spans="1:1" x14ac:dyDescent="0.3">
      <c r="A53974" s="13">
        <v>0.13401063516782999</v>
      </c>
    </row>
    <row r="53975" spans="1:1" x14ac:dyDescent="0.3">
      <c r="A53975" s="13">
        <v>0.19193884523276999</v>
      </c>
    </row>
    <row r="53976" spans="1:1" x14ac:dyDescent="0.3">
      <c r="A53976" s="13">
        <v>0.14126370756588999</v>
      </c>
    </row>
    <row r="53977" spans="1:1" x14ac:dyDescent="0.3">
      <c r="A53977" s="13">
        <v>0.15859138927446001</v>
      </c>
    </row>
    <row r="53978" spans="1:1" x14ac:dyDescent="0.3">
      <c r="A53978" s="13">
        <v>0.20313463468490001</v>
      </c>
    </row>
    <row r="53979" spans="1:1" x14ac:dyDescent="0.3">
      <c r="A53979" s="13">
        <v>0.29208903561027</v>
      </c>
    </row>
    <row r="53980" spans="1:1" x14ac:dyDescent="0.3">
      <c r="A53980" s="13">
        <v>0.14862557579350999</v>
      </c>
    </row>
    <row r="53981" spans="1:1" x14ac:dyDescent="0.3">
      <c r="A53981" s="13">
        <v>0.18613520758099</v>
      </c>
    </row>
    <row r="53982" spans="1:1" x14ac:dyDescent="0.3">
      <c r="A53982" s="13">
        <v>0.23572905346112</v>
      </c>
    </row>
    <row r="53983" spans="1:1" x14ac:dyDescent="0.3">
      <c r="A53983" s="13">
        <v>0.36877261515159998</v>
      </c>
    </row>
    <row r="53984" spans="1:1" x14ac:dyDescent="0.3">
      <c r="A53984" s="13">
        <v>0.13635770123568999</v>
      </c>
    </row>
    <row r="53985" spans="1:1" x14ac:dyDescent="0.3">
      <c r="A53985" s="13">
        <v>0.20754546394071</v>
      </c>
    </row>
    <row r="53986" spans="1:1" x14ac:dyDescent="0.3">
      <c r="A53986" s="13">
        <v>0.20754477005506</v>
      </c>
    </row>
    <row r="53987" spans="1:1" x14ac:dyDescent="0.3">
      <c r="A53987" s="13">
        <v>0.20864198738851999</v>
      </c>
    </row>
    <row r="53988" spans="1:1" x14ac:dyDescent="0.3">
      <c r="A53988" s="13">
        <v>6.3314227687741004E-2</v>
      </c>
    </row>
    <row r="53989" spans="1:1" x14ac:dyDescent="0.3">
      <c r="A53989" s="13">
        <v>0.16059718398583001</v>
      </c>
    </row>
    <row r="53990" spans="1:1" x14ac:dyDescent="0.3">
      <c r="A53990" s="13">
        <v>0.16525817641025001</v>
      </c>
    </row>
    <row r="53991" spans="1:1" x14ac:dyDescent="0.3">
      <c r="A53991" s="13">
        <v>8.4774353936031999E-2</v>
      </c>
    </row>
    <row r="53992" spans="1:1" x14ac:dyDescent="0.3">
      <c r="A53992" s="13">
        <v>0.23847976556735001</v>
      </c>
    </row>
    <row r="53993" spans="1:1" x14ac:dyDescent="0.3">
      <c r="A53993" s="13">
        <v>0.11941730260192</v>
      </c>
    </row>
    <row r="53994" spans="1:1" x14ac:dyDescent="0.3">
      <c r="A53994" s="13">
        <v>0.25632799411690999</v>
      </c>
    </row>
    <row r="53995" spans="1:1" x14ac:dyDescent="0.3">
      <c r="A53995" s="13">
        <v>0.11732981342760999</v>
      </c>
    </row>
    <row r="53996" spans="1:1" x14ac:dyDescent="0.3">
      <c r="A53996" s="13">
        <v>0.14930037847513999</v>
      </c>
    </row>
    <row r="53997" spans="1:1" x14ac:dyDescent="0.3">
      <c r="A53997" s="13">
        <v>9.3966446351370997E-2</v>
      </c>
    </row>
    <row r="53998" spans="1:1" x14ac:dyDescent="0.3">
      <c r="A53998" s="13">
        <v>0.27677437918894998</v>
      </c>
    </row>
    <row r="53999" spans="1:1" x14ac:dyDescent="0.3">
      <c r="A53999" s="13">
        <v>0.13934086754717001</v>
      </c>
    </row>
    <row r="54000" spans="1:1" x14ac:dyDescent="0.3">
      <c r="A54000" s="13">
        <v>0.33566969966073001</v>
      </c>
    </row>
    <row r="54001" spans="1:1" x14ac:dyDescent="0.3">
      <c r="A54001" s="13">
        <v>0.18355346069987999</v>
      </c>
    </row>
    <row r="54002" spans="1:1" x14ac:dyDescent="0.3">
      <c r="A54002" s="13">
        <v>0.20509225860131999</v>
      </c>
    </row>
    <row r="54003" spans="1:1" x14ac:dyDescent="0.3">
      <c r="A54003" s="13">
        <v>5.9598275535138003E-2</v>
      </c>
    </row>
    <row r="54004" spans="1:1" x14ac:dyDescent="0.3">
      <c r="A54004" s="13">
        <v>0.15924080908293001</v>
      </c>
    </row>
    <row r="54005" spans="1:1" x14ac:dyDescent="0.3">
      <c r="A54005" s="13">
        <v>0.20309673155843</v>
      </c>
    </row>
    <row r="54006" spans="1:1" x14ac:dyDescent="0.3">
      <c r="A54006" s="13">
        <v>0.17943316836230999</v>
      </c>
    </row>
    <row r="54007" spans="1:1" x14ac:dyDescent="0.3">
      <c r="A54007" s="13">
        <v>3.4763577460433001E-2</v>
      </c>
    </row>
    <row r="54008" spans="1:1" x14ac:dyDescent="0.3">
      <c r="A54008" s="13">
        <v>0.16584238126076001</v>
      </c>
    </row>
    <row r="54009" spans="1:1" x14ac:dyDescent="0.3">
      <c r="A54009" s="13">
        <v>0.21010286557592001</v>
      </c>
    </row>
    <row r="54010" spans="1:1" x14ac:dyDescent="0.3">
      <c r="A54010" s="13">
        <v>0.21520717955181001</v>
      </c>
    </row>
    <row r="54011" spans="1:1" x14ac:dyDescent="0.3">
      <c r="A54011" s="13">
        <v>0.24762780495883999</v>
      </c>
    </row>
    <row r="54012" spans="1:1" x14ac:dyDescent="0.3">
      <c r="A54012" s="13">
        <v>0.19045560414634999</v>
      </c>
    </row>
    <row r="54013" spans="1:1" x14ac:dyDescent="0.3">
      <c r="A54013" s="13">
        <v>0.14370492746273</v>
      </c>
    </row>
    <row r="54014" spans="1:1" x14ac:dyDescent="0.3">
      <c r="A54014" s="13">
        <v>6.1251864806737999E-2</v>
      </c>
    </row>
    <row r="54015" spans="1:1" x14ac:dyDescent="0.3">
      <c r="A54015" s="13">
        <v>0.13563545837690999</v>
      </c>
    </row>
    <row r="54016" spans="1:1" x14ac:dyDescent="0.3">
      <c r="A54016" s="13">
        <v>0.17433148591865999</v>
      </c>
    </row>
    <row r="54017" spans="1:1" x14ac:dyDescent="0.3">
      <c r="A54017" s="13">
        <v>0.16926407469943</v>
      </c>
    </row>
    <row r="54018" spans="1:1" x14ac:dyDescent="0.3">
      <c r="A54018" s="13">
        <v>0.16520147742398</v>
      </c>
    </row>
    <row r="54019" spans="1:1" x14ac:dyDescent="0.3">
      <c r="A54019" s="13">
        <v>0.2204609940658</v>
      </c>
    </row>
    <row r="54020" spans="1:1" x14ac:dyDescent="0.3">
      <c r="A54020" s="13">
        <v>0.19725599931151</v>
      </c>
    </row>
    <row r="54021" spans="1:1" x14ac:dyDescent="0.3">
      <c r="A54021" s="13">
        <v>0.14635558540577001</v>
      </c>
    </row>
    <row r="54022" spans="1:1" x14ac:dyDescent="0.3">
      <c r="A54022" s="13">
        <v>0.13840660412950001</v>
      </c>
    </row>
    <row r="54023" spans="1:1" x14ac:dyDescent="0.3">
      <c r="A54023" s="13">
        <v>0.17594618162768</v>
      </c>
    </row>
    <row r="54024" spans="1:1" x14ac:dyDescent="0.3">
      <c r="A54024" s="13">
        <v>0.20062956883055999</v>
      </c>
    </row>
    <row r="54025" spans="1:1" x14ac:dyDescent="0.3">
      <c r="A54025" s="13">
        <v>6.8447327730958005E-2</v>
      </c>
    </row>
    <row r="54026" spans="1:1" x14ac:dyDescent="0.3">
      <c r="A54026" s="13">
        <v>7.5701283835118996E-2</v>
      </c>
    </row>
    <row r="54027" spans="1:1" x14ac:dyDescent="0.3">
      <c r="A54027" s="13">
        <v>0.12274713466096999</v>
      </c>
    </row>
    <row r="54028" spans="1:1" x14ac:dyDescent="0.3">
      <c r="A54028" s="13">
        <v>0.25839181770096997</v>
      </c>
    </row>
    <row r="54029" spans="1:1" x14ac:dyDescent="0.3">
      <c r="A54029" s="13">
        <v>0.15907662227048</v>
      </c>
    </row>
    <row r="54030" spans="1:1" x14ac:dyDescent="0.3">
      <c r="A54030" s="13">
        <v>0.10016498396167001</v>
      </c>
    </row>
    <row r="54031" spans="1:1" x14ac:dyDescent="0.3">
      <c r="A54031" s="13">
        <v>0.1469592920377</v>
      </c>
    </row>
    <row r="54032" spans="1:1" x14ac:dyDescent="0.3">
      <c r="A54032" s="13">
        <v>0.19032858450653001</v>
      </c>
    </row>
    <row r="54033" spans="1:1" x14ac:dyDescent="0.3">
      <c r="A54033" s="13">
        <v>0.23229353363027</v>
      </c>
    </row>
    <row r="54034" spans="1:1" x14ac:dyDescent="0.3">
      <c r="A54034" s="13">
        <v>0.10131828236642</v>
      </c>
    </row>
    <row r="54035" spans="1:1" x14ac:dyDescent="0.3">
      <c r="A54035" s="13">
        <v>0.14999146994842</v>
      </c>
    </row>
    <row r="54036" spans="1:1" x14ac:dyDescent="0.3">
      <c r="A54036" s="13">
        <v>0.16317552872154001</v>
      </c>
    </row>
    <row r="54037" spans="1:1" x14ac:dyDescent="0.3">
      <c r="A54037" s="13">
        <v>0.21401489835918</v>
      </c>
    </row>
    <row r="54038" spans="1:1" x14ac:dyDescent="0.3">
      <c r="A54038" s="13">
        <v>9.4042168240558E-2</v>
      </c>
    </row>
    <row r="54039" spans="1:1" x14ac:dyDescent="0.3">
      <c r="A54039" s="13">
        <v>0.15937386145258001</v>
      </c>
    </row>
    <row r="54040" spans="1:1" x14ac:dyDescent="0.3">
      <c r="A54040" s="13">
        <v>7.3849325364443996E-2</v>
      </c>
    </row>
    <row r="54041" spans="1:1" x14ac:dyDescent="0.3">
      <c r="A54041" s="13">
        <v>0.37699217334808</v>
      </c>
    </row>
    <row r="54042" spans="1:1" x14ac:dyDescent="0.3">
      <c r="A54042" s="13">
        <v>0.11842131215583999</v>
      </c>
    </row>
    <row r="54043" spans="1:1" x14ac:dyDescent="0.3">
      <c r="A54043" s="13">
        <v>0.15384725545898001</v>
      </c>
    </row>
    <row r="54044" spans="1:1" x14ac:dyDescent="0.3">
      <c r="A54044" s="13">
        <v>0.11989185424259</v>
      </c>
    </row>
    <row r="54045" spans="1:1" x14ac:dyDescent="0.3">
      <c r="A54045" s="13">
        <v>0.16604361479258001</v>
      </c>
    </row>
    <row r="54046" spans="1:1" x14ac:dyDescent="0.3">
      <c r="A54046" s="13">
        <v>0.20864526405798001</v>
      </c>
    </row>
    <row r="54047" spans="1:1" x14ac:dyDescent="0.3">
      <c r="A54047" s="13">
        <v>9.2209074758573997E-2</v>
      </c>
    </row>
    <row r="54048" spans="1:1" x14ac:dyDescent="0.3">
      <c r="A54048" s="13">
        <v>8.6209042067770997E-2</v>
      </c>
    </row>
    <row r="54049" spans="1:1" x14ac:dyDescent="0.3">
      <c r="A54049" s="13">
        <v>5.9482345140688002E-2</v>
      </c>
    </row>
    <row r="54050" spans="1:1" x14ac:dyDescent="0.3">
      <c r="A54050" s="13">
        <v>0.25681777283915003</v>
      </c>
    </row>
    <row r="54051" spans="1:1" x14ac:dyDescent="0.3">
      <c r="A54051" s="13">
        <v>0.18802585954675</v>
      </c>
    </row>
    <row r="54052" spans="1:1" x14ac:dyDescent="0.3">
      <c r="A54052" s="13">
        <v>0.13508126946154</v>
      </c>
    </row>
    <row r="54053" spans="1:1" x14ac:dyDescent="0.3">
      <c r="A54053" s="13">
        <v>0.29741291996301</v>
      </c>
    </row>
    <row r="54054" spans="1:1" x14ac:dyDescent="0.3">
      <c r="A54054" s="13">
        <v>0.21987953776381</v>
      </c>
    </row>
    <row r="54055" spans="1:1" x14ac:dyDescent="0.3">
      <c r="A54055" s="13">
        <v>0.24044467766947</v>
      </c>
    </row>
    <row r="54056" spans="1:1" x14ac:dyDescent="0.3">
      <c r="A54056" s="13">
        <v>0.27956010844658002</v>
      </c>
    </row>
    <row r="54057" spans="1:1" x14ac:dyDescent="0.3">
      <c r="A54057" s="13">
        <v>7.4749562505683001E-2</v>
      </c>
    </row>
    <row r="54058" spans="1:1" x14ac:dyDescent="0.3">
      <c r="A54058" s="13">
        <v>0.27326573569050999</v>
      </c>
    </row>
    <row r="54059" spans="1:1" x14ac:dyDescent="0.3">
      <c r="A54059" s="13">
        <v>0.13477019553422001</v>
      </c>
    </row>
    <row r="54060" spans="1:1" x14ac:dyDescent="0.3">
      <c r="A54060" s="13">
        <v>0.15352345655017</v>
      </c>
    </row>
    <row r="54061" spans="1:1" x14ac:dyDescent="0.3">
      <c r="A54061" s="13">
        <v>8.4829321874345998E-2</v>
      </c>
    </row>
    <row r="54062" spans="1:1" x14ac:dyDescent="0.3">
      <c r="A54062" s="13">
        <v>0.11337887949854999</v>
      </c>
    </row>
    <row r="54063" spans="1:1" x14ac:dyDescent="0.3">
      <c r="A54063" s="13">
        <v>0.18175154086723999</v>
      </c>
    </row>
    <row r="54064" spans="1:1" x14ac:dyDescent="0.3">
      <c r="A54064" s="13">
        <v>0.30498731559026998</v>
      </c>
    </row>
    <row r="54065" spans="1:1" x14ac:dyDescent="0.3">
      <c r="A54065" s="13">
        <v>0.18589606946150999</v>
      </c>
    </row>
    <row r="54066" spans="1:1" x14ac:dyDescent="0.3">
      <c r="A54066" s="13">
        <v>0.20408304192832</v>
      </c>
    </row>
    <row r="54067" spans="1:1" x14ac:dyDescent="0.3">
      <c r="A54067" s="13">
        <v>0.18309831340328001</v>
      </c>
    </row>
    <row r="54068" spans="1:1" x14ac:dyDescent="0.3">
      <c r="A54068" s="13">
        <v>0.18750306383192999</v>
      </c>
    </row>
    <row r="54069" spans="1:1" x14ac:dyDescent="0.3">
      <c r="A54069" s="13">
        <v>0.26414142282379</v>
      </c>
    </row>
    <row r="54070" spans="1:1" x14ac:dyDescent="0.3">
      <c r="A54070" s="13">
        <v>0.22682605155348001</v>
      </c>
    </row>
    <row r="54071" spans="1:1" x14ac:dyDescent="0.3">
      <c r="A54071" s="13">
        <v>0.17433782919787999</v>
      </c>
    </row>
    <row r="54072" spans="1:1" x14ac:dyDescent="0.3">
      <c r="A54072" s="13">
        <v>0.24047679472790001</v>
      </c>
    </row>
    <row r="54073" spans="1:1" x14ac:dyDescent="0.3">
      <c r="A54073" s="13">
        <v>0.1578376820697</v>
      </c>
    </row>
    <row r="54074" spans="1:1" x14ac:dyDescent="0.3">
      <c r="A54074" s="13">
        <v>0.15178809538322999</v>
      </c>
    </row>
    <row r="54075" spans="1:1" x14ac:dyDescent="0.3">
      <c r="A54075" s="13">
        <v>0.12400329171486001</v>
      </c>
    </row>
    <row r="54076" spans="1:1" x14ac:dyDescent="0.3">
      <c r="A54076" s="13">
        <v>0.15312846360467999</v>
      </c>
    </row>
    <row r="54077" spans="1:1" x14ac:dyDescent="0.3">
      <c r="A54077" s="13">
        <v>3.2078028345871999E-2</v>
      </c>
    </row>
    <row r="54078" spans="1:1" x14ac:dyDescent="0.3">
      <c r="A54078" s="13">
        <v>0.15365282885427001</v>
      </c>
    </row>
    <row r="54079" spans="1:1" x14ac:dyDescent="0.3">
      <c r="A54079" s="13">
        <v>0.14936959353203</v>
      </c>
    </row>
    <row r="54080" spans="1:1" x14ac:dyDescent="0.3">
      <c r="A54080" s="13">
        <v>0.20826474109727</v>
      </c>
    </row>
    <row r="54081" spans="1:1" x14ac:dyDescent="0.3">
      <c r="A54081" s="13">
        <v>0.18341392698316</v>
      </c>
    </row>
    <row r="54082" spans="1:1" x14ac:dyDescent="0.3">
      <c r="A54082" s="13">
        <v>0.16394933151027999</v>
      </c>
    </row>
    <row r="54083" spans="1:1" x14ac:dyDescent="0.3">
      <c r="A54083" s="13">
        <v>0.1091827378848</v>
      </c>
    </row>
    <row r="54084" spans="1:1" x14ac:dyDescent="0.3">
      <c r="A54084" s="13">
        <v>0.17454200304447001</v>
      </c>
    </row>
    <row r="54085" spans="1:1" x14ac:dyDescent="0.3">
      <c r="A54085" s="13">
        <v>0.20553119083759</v>
      </c>
    </row>
    <row r="54086" spans="1:1" x14ac:dyDescent="0.3">
      <c r="A54086" s="13">
        <v>0.15755512995182</v>
      </c>
    </row>
    <row r="54087" spans="1:1" x14ac:dyDescent="0.3">
      <c r="A54087" s="13">
        <v>0.11983329000417001</v>
      </c>
    </row>
    <row r="54088" spans="1:1" x14ac:dyDescent="0.3">
      <c r="A54088" s="13">
        <v>5.7015750228986001E-2</v>
      </c>
    </row>
    <row r="54089" spans="1:1" x14ac:dyDescent="0.3">
      <c r="A54089" s="13">
        <v>0.19296408759669001</v>
      </c>
    </row>
    <row r="54090" spans="1:1" x14ac:dyDescent="0.3">
      <c r="A54090" s="13">
        <v>0.13332064830493001</v>
      </c>
    </row>
    <row r="54091" spans="1:1" x14ac:dyDescent="0.3">
      <c r="A54091" s="13">
        <v>0.20346749706826001</v>
      </c>
    </row>
    <row r="54092" spans="1:1" x14ac:dyDescent="0.3">
      <c r="A54092" s="13">
        <v>8.9899817620193001E-2</v>
      </c>
    </row>
    <row r="54093" spans="1:1" x14ac:dyDescent="0.3">
      <c r="A54093" s="13">
        <v>0.20941997956528</v>
      </c>
    </row>
    <row r="54094" spans="1:1" x14ac:dyDescent="0.3">
      <c r="A54094" s="13">
        <v>0.20380147446715</v>
      </c>
    </row>
    <row r="54095" spans="1:1" x14ac:dyDescent="0.3">
      <c r="A54095" s="13">
        <v>0.25933362436106</v>
      </c>
    </row>
    <row r="54096" spans="1:1" x14ac:dyDescent="0.3">
      <c r="A54096" s="13">
        <v>0.27169638576202998</v>
      </c>
    </row>
    <row r="54097" spans="1:1" x14ac:dyDescent="0.3">
      <c r="A54097" s="13">
        <v>0.20325278145053999</v>
      </c>
    </row>
    <row r="54098" spans="1:1" x14ac:dyDescent="0.3">
      <c r="A54098" s="13">
        <v>0.18881757267727001</v>
      </c>
    </row>
    <row r="54099" spans="1:1" x14ac:dyDescent="0.3">
      <c r="A54099" s="13">
        <v>0.30838188747808998</v>
      </c>
    </row>
    <row r="54100" spans="1:1" x14ac:dyDescent="0.3">
      <c r="A54100" s="13">
        <v>0.19404510719321999</v>
      </c>
    </row>
    <row r="54101" spans="1:1" x14ac:dyDescent="0.3">
      <c r="A54101" s="13">
        <v>0.17182193950224001</v>
      </c>
    </row>
    <row r="54102" spans="1:1" x14ac:dyDescent="0.3">
      <c r="A54102" s="13">
        <v>0.18526356436295</v>
      </c>
    </row>
    <row r="54103" spans="1:1" x14ac:dyDescent="0.3">
      <c r="A54103" s="13">
        <v>0.20232248580577999</v>
      </c>
    </row>
    <row r="54104" spans="1:1" x14ac:dyDescent="0.3">
      <c r="A54104" s="13">
        <v>0.12598358181500999</v>
      </c>
    </row>
    <row r="54105" spans="1:1" x14ac:dyDescent="0.3">
      <c r="A54105" s="13">
        <v>0.12598468824538001</v>
      </c>
    </row>
    <row r="54106" spans="1:1" x14ac:dyDescent="0.3">
      <c r="A54106" s="13">
        <v>0.24125061466766001</v>
      </c>
    </row>
    <row r="54107" spans="1:1" x14ac:dyDescent="0.3">
      <c r="A54107" s="13">
        <v>0.18272688752409</v>
      </c>
    </row>
    <row r="54108" spans="1:1" x14ac:dyDescent="0.3">
      <c r="A54108" s="13">
        <v>0.15916471669539001</v>
      </c>
    </row>
    <row r="54109" spans="1:1" x14ac:dyDescent="0.3">
      <c r="A54109" s="13">
        <v>0.13477308286784001</v>
      </c>
    </row>
    <row r="54110" spans="1:1" x14ac:dyDescent="0.3">
      <c r="A54110" s="13">
        <v>0.12077263866635</v>
      </c>
    </row>
    <row r="54111" spans="1:1" x14ac:dyDescent="0.3">
      <c r="A54111" s="13">
        <v>0.14019373857546999</v>
      </c>
    </row>
    <row r="54112" spans="1:1" x14ac:dyDescent="0.3">
      <c r="A54112" s="13">
        <v>0.19732437812362999</v>
      </c>
    </row>
    <row r="54113" spans="1:1" x14ac:dyDescent="0.3">
      <c r="A54113" s="13">
        <v>0.21000110168132999</v>
      </c>
    </row>
    <row r="54114" spans="1:1" x14ac:dyDescent="0.3">
      <c r="A54114" s="13">
        <v>0.17600276667958001</v>
      </c>
    </row>
    <row r="54115" spans="1:1" x14ac:dyDescent="0.3">
      <c r="A54115" s="13">
        <v>0.21185719681785001</v>
      </c>
    </row>
    <row r="54116" spans="1:1" x14ac:dyDescent="0.3">
      <c r="A54116" s="13">
        <v>0.15018625660543999</v>
      </c>
    </row>
    <row r="54117" spans="1:1" x14ac:dyDescent="0.3">
      <c r="A54117" s="13">
        <v>0.10592999153144</v>
      </c>
    </row>
    <row r="54118" spans="1:1" x14ac:dyDescent="0.3">
      <c r="A54118" s="13">
        <v>0.15038139270963</v>
      </c>
    </row>
    <row r="54119" spans="1:1" x14ac:dyDescent="0.3">
      <c r="A54119" s="13">
        <v>0.1206967967699</v>
      </c>
    </row>
    <row r="54120" spans="1:1" x14ac:dyDescent="0.3">
      <c r="A54120" s="13">
        <v>0.18360800352604001</v>
      </c>
    </row>
    <row r="54121" spans="1:1" x14ac:dyDescent="0.3">
      <c r="A54121" s="13">
        <v>0.21079374348978</v>
      </c>
    </row>
    <row r="54122" spans="1:1" x14ac:dyDescent="0.3">
      <c r="A54122" s="13">
        <v>0.25157956734242998</v>
      </c>
    </row>
    <row r="54123" spans="1:1" x14ac:dyDescent="0.3">
      <c r="A54123" s="13">
        <v>3.7955280240276001E-2</v>
      </c>
    </row>
    <row r="54124" spans="1:1" x14ac:dyDescent="0.3">
      <c r="A54124" s="13">
        <v>0.17266335561445001</v>
      </c>
    </row>
    <row r="54125" spans="1:1" x14ac:dyDescent="0.3">
      <c r="A54125" s="13">
        <v>0.20632932640828999</v>
      </c>
    </row>
    <row r="54126" spans="1:1" x14ac:dyDescent="0.3">
      <c r="A54126" s="13">
        <v>0.18011679587214</v>
      </c>
    </row>
    <row r="54127" spans="1:1" x14ac:dyDescent="0.3">
      <c r="A54127" s="13">
        <v>0.11926752093168</v>
      </c>
    </row>
    <row r="54128" spans="1:1" x14ac:dyDescent="0.3">
      <c r="A54128" s="13">
        <v>0.11439075059548</v>
      </c>
    </row>
    <row r="54129" spans="1:1" x14ac:dyDescent="0.3">
      <c r="A54129" s="13">
        <v>0.12486473849856</v>
      </c>
    </row>
    <row r="54130" spans="1:1" x14ac:dyDescent="0.3">
      <c r="A54130" s="13">
        <v>0.15098611906803</v>
      </c>
    </row>
    <row r="54131" spans="1:1" x14ac:dyDescent="0.3">
      <c r="A54131" s="13">
        <v>0.10559361986861</v>
      </c>
    </row>
    <row r="54132" spans="1:1" x14ac:dyDescent="0.3">
      <c r="A54132" s="13">
        <v>0.15501044136302999</v>
      </c>
    </row>
    <row r="54133" spans="1:1" x14ac:dyDescent="0.3">
      <c r="A54133" s="13">
        <v>9.3305491459770004E-2</v>
      </c>
    </row>
    <row r="54134" spans="1:1" x14ac:dyDescent="0.3">
      <c r="A54134" s="13">
        <v>0.24387761224049001</v>
      </c>
    </row>
    <row r="54135" spans="1:1" x14ac:dyDescent="0.3">
      <c r="A54135" s="13">
        <v>7.4266610447636994E-2</v>
      </c>
    </row>
    <row r="54136" spans="1:1" x14ac:dyDescent="0.3">
      <c r="A54136" s="13">
        <v>0.24734532726681999</v>
      </c>
    </row>
    <row r="54137" spans="1:1" x14ac:dyDescent="0.3">
      <c r="A54137" s="13">
        <v>0.17824825711850001</v>
      </c>
    </row>
    <row r="54138" spans="1:1" x14ac:dyDescent="0.3">
      <c r="A54138" s="13">
        <v>0.30075961344592</v>
      </c>
    </row>
    <row r="54139" spans="1:1" x14ac:dyDescent="0.3">
      <c r="A54139" s="13">
        <v>0.13870914044995</v>
      </c>
    </row>
    <row r="54140" spans="1:1" x14ac:dyDescent="0.3">
      <c r="A54140" s="13">
        <v>0.18177338641669</v>
      </c>
    </row>
    <row r="54141" spans="1:1" x14ac:dyDescent="0.3">
      <c r="A54141" s="13">
        <v>0.15547255442590999</v>
      </c>
    </row>
    <row r="54142" spans="1:1" x14ac:dyDescent="0.3">
      <c r="A54142" s="13">
        <v>0.15467292580584999</v>
      </c>
    </row>
    <row r="54143" spans="1:1" x14ac:dyDescent="0.3">
      <c r="A54143" s="13">
        <v>0.22760562597454001</v>
      </c>
    </row>
    <row r="54144" spans="1:1" x14ac:dyDescent="0.3">
      <c r="A54144" s="13">
        <v>0.13680869077259</v>
      </c>
    </row>
    <row r="54145" spans="1:1" x14ac:dyDescent="0.3">
      <c r="A54145" s="13">
        <v>0.14463870297809001</v>
      </c>
    </row>
    <row r="54146" spans="1:1" x14ac:dyDescent="0.3">
      <c r="A54146" s="13">
        <v>0.17071432054211</v>
      </c>
    </row>
    <row r="54147" spans="1:1" x14ac:dyDescent="0.3">
      <c r="A54147" s="13">
        <v>0.12824841807201001</v>
      </c>
    </row>
    <row r="54148" spans="1:1" x14ac:dyDescent="0.3">
      <c r="A54148" s="13">
        <v>0.18973383301843</v>
      </c>
    </row>
    <row r="54149" spans="1:1" x14ac:dyDescent="0.3">
      <c r="A54149" s="13">
        <v>0.28913808814377001</v>
      </c>
    </row>
    <row r="54150" spans="1:1" x14ac:dyDescent="0.3">
      <c r="A54150" s="13">
        <v>6.9924583531990006E-2</v>
      </c>
    </row>
    <row r="54151" spans="1:1" x14ac:dyDescent="0.3">
      <c r="A54151" s="13">
        <v>0.19647689778208999</v>
      </c>
    </row>
    <row r="54152" spans="1:1" x14ac:dyDescent="0.3">
      <c r="A54152" s="13">
        <v>0.13038681535572999</v>
      </c>
    </row>
    <row r="54153" spans="1:1" x14ac:dyDescent="0.3">
      <c r="A54153" s="13">
        <v>0.15570977461378999</v>
      </c>
    </row>
    <row r="54154" spans="1:1" x14ac:dyDescent="0.3">
      <c r="A54154" s="13">
        <v>0.15014820034303</v>
      </c>
    </row>
    <row r="54155" spans="1:1" x14ac:dyDescent="0.3">
      <c r="A54155" s="13">
        <v>0.14100784950032</v>
      </c>
    </row>
    <row r="54156" spans="1:1" x14ac:dyDescent="0.3">
      <c r="A54156" s="13">
        <v>0.17145392931806999</v>
      </c>
    </row>
    <row r="54157" spans="1:1" x14ac:dyDescent="0.3">
      <c r="A54157" s="13">
        <v>0.11456733062636</v>
      </c>
    </row>
    <row r="54158" spans="1:1" x14ac:dyDescent="0.3">
      <c r="A54158" s="13">
        <v>0.15422786725406001</v>
      </c>
    </row>
    <row r="54159" spans="1:1" x14ac:dyDescent="0.3">
      <c r="A54159" s="13">
        <v>0.12886113127553001</v>
      </c>
    </row>
    <row r="54160" spans="1:1" x14ac:dyDescent="0.3">
      <c r="A54160" s="13">
        <v>0.12345344880021</v>
      </c>
    </row>
    <row r="54161" spans="1:1" x14ac:dyDescent="0.3">
      <c r="A54161" s="13">
        <v>0.14104054092757001</v>
      </c>
    </row>
    <row r="54162" spans="1:1" x14ac:dyDescent="0.3">
      <c r="A54162" s="13">
        <v>0.17012203687826999</v>
      </c>
    </row>
    <row r="54163" spans="1:1" x14ac:dyDescent="0.3">
      <c r="A54163" s="13">
        <v>0.21772156995922001</v>
      </c>
    </row>
    <row r="54164" spans="1:1" x14ac:dyDescent="0.3">
      <c r="A54164" s="13">
        <v>0.30769069370989999</v>
      </c>
    </row>
    <row r="54165" spans="1:1" x14ac:dyDescent="0.3">
      <c r="A54165" s="13">
        <v>0.14970630049798</v>
      </c>
    </row>
    <row r="54166" spans="1:1" x14ac:dyDescent="0.3">
      <c r="A54166" s="13">
        <v>5.3091741747166001E-2</v>
      </c>
    </row>
    <row r="54167" spans="1:1" x14ac:dyDescent="0.3">
      <c r="A54167" s="13">
        <v>0.15111628648056999</v>
      </c>
    </row>
    <row r="54168" spans="1:1" x14ac:dyDescent="0.3">
      <c r="A54168" s="13">
        <v>0.21052433827528999</v>
      </c>
    </row>
    <row r="54169" spans="1:1" x14ac:dyDescent="0.3">
      <c r="A54169" s="13">
        <v>0.25180297981609001</v>
      </c>
    </row>
    <row r="54170" spans="1:1" x14ac:dyDescent="0.3">
      <c r="A54170" s="13">
        <v>0.12135427860196001</v>
      </c>
    </row>
    <row r="54171" spans="1:1" x14ac:dyDescent="0.3">
      <c r="A54171" s="13">
        <v>0.15517718826797999</v>
      </c>
    </row>
    <row r="54172" spans="1:1" x14ac:dyDescent="0.3">
      <c r="A54172" s="13">
        <v>0.10454466093595</v>
      </c>
    </row>
    <row r="54173" spans="1:1" x14ac:dyDescent="0.3">
      <c r="A54173" s="13">
        <v>0.19462386859531</v>
      </c>
    </row>
    <row r="54174" spans="1:1" x14ac:dyDescent="0.3">
      <c r="A54174" s="13">
        <v>0.22725367629053</v>
      </c>
    </row>
    <row r="54175" spans="1:1" x14ac:dyDescent="0.3">
      <c r="A54175" s="13">
        <v>0.26977053134673001</v>
      </c>
    </row>
    <row r="54176" spans="1:1" x14ac:dyDescent="0.3">
      <c r="A54176" s="13">
        <v>0.21799651961206001</v>
      </c>
    </row>
    <row r="54177" spans="1:1" x14ac:dyDescent="0.3">
      <c r="A54177" s="13">
        <v>0.13194450205036001</v>
      </c>
    </row>
    <row r="54178" spans="1:1" x14ac:dyDescent="0.3">
      <c r="A54178" s="13">
        <v>0.12530997829050999</v>
      </c>
    </row>
    <row r="54179" spans="1:1" x14ac:dyDescent="0.3">
      <c r="A54179" s="13">
        <v>0.20468777904964</v>
      </c>
    </row>
    <row r="54180" spans="1:1" x14ac:dyDescent="0.3">
      <c r="A54180" s="13">
        <v>8.6333447040600003E-2</v>
      </c>
    </row>
    <row r="54181" spans="1:1" x14ac:dyDescent="0.3">
      <c r="A54181" s="13">
        <v>0.29571437755305002</v>
      </c>
    </row>
    <row r="54182" spans="1:1" x14ac:dyDescent="0.3">
      <c r="A54182" s="13">
        <v>0.22498421373024999</v>
      </c>
    </row>
    <row r="54183" spans="1:1" x14ac:dyDescent="0.3">
      <c r="A54183" s="13">
        <v>0.12075066481464</v>
      </c>
    </row>
    <row r="54184" spans="1:1" x14ac:dyDescent="0.3">
      <c r="A54184" s="13">
        <v>0.11885602636391999</v>
      </c>
    </row>
    <row r="54185" spans="1:1" x14ac:dyDescent="0.3">
      <c r="A54185" s="13">
        <v>0.31318955546781002</v>
      </c>
    </row>
    <row r="54186" spans="1:1" x14ac:dyDescent="0.3">
      <c r="A54186" s="13">
        <v>0.16403100620436001</v>
      </c>
    </row>
    <row r="54187" spans="1:1" x14ac:dyDescent="0.3">
      <c r="A54187" s="13">
        <v>0.18983350418441</v>
      </c>
    </row>
    <row r="54188" spans="1:1" x14ac:dyDescent="0.3">
      <c r="A54188" s="13">
        <v>0.18549802064501</v>
      </c>
    </row>
    <row r="54189" spans="1:1" x14ac:dyDescent="0.3">
      <c r="A54189" s="13">
        <v>6.6571752530869999E-2</v>
      </c>
    </row>
    <row r="54190" spans="1:1" x14ac:dyDescent="0.3">
      <c r="A54190" s="13">
        <v>9.3233023124088002E-2</v>
      </c>
    </row>
    <row r="54191" spans="1:1" x14ac:dyDescent="0.3">
      <c r="A54191" s="13">
        <v>0.15540545567363001</v>
      </c>
    </row>
    <row r="54192" spans="1:1" x14ac:dyDescent="0.3">
      <c r="A54192" s="13">
        <v>7.9825834830476006E-2</v>
      </c>
    </row>
    <row r="54193" spans="1:1" x14ac:dyDescent="0.3">
      <c r="A54193" s="13">
        <v>0.18030593062217001</v>
      </c>
    </row>
    <row r="54194" spans="1:1" x14ac:dyDescent="0.3">
      <c r="A54194" s="13">
        <v>8.1845907622194E-2</v>
      </c>
    </row>
    <row r="54195" spans="1:1" x14ac:dyDescent="0.3">
      <c r="A54195" s="13">
        <v>0.11691627025045</v>
      </c>
    </row>
    <row r="54196" spans="1:1" x14ac:dyDescent="0.3">
      <c r="A54196" s="13">
        <v>0.2896053976754</v>
      </c>
    </row>
    <row r="54197" spans="1:1" x14ac:dyDescent="0.3">
      <c r="A54197" s="13">
        <v>0.10466799558588</v>
      </c>
    </row>
    <row r="54198" spans="1:1" x14ac:dyDescent="0.3">
      <c r="A54198" s="13">
        <v>0.17707442626895001</v>
      </c>
    </row>
    <row r="54199" spans="1:1" x14ac:dyDescent="0.3">
      <c r="A54199" s="13">
        <v>0.15982825391464001</v>
      </c>
    </row>
    <row r="54200" spans="1:1" x14ac:dyDescent="0.3">
      <c r="A54200" s="13">
        <v>0.13683014227863999</v>
      </c>
    </row>
    <row r="54201" spans="1:1" x14ac:dyDescent="0.3">
      <c r="A54201" s="13">
        <v>0.15773612621589</v>
      </c>
    </row>
    <row r="54202" spans="1:1" x14ac:dyDescent="0.3">
      <c r="A54202" s="13">
        <v>0.15414762136179999</v>
      </c>
    </row>
    <row r="54203" spans="1:1" x14ac:dyDescent="0.3">
      <c r="A54203" s="13">
        <v>0.19193600649583001</v>
      </c>
    </row>
    <row r="54204" spans="1:1" x14ac:dyDescent="0.3">
      <c r="A54204" s="13">
        <v>0.33049700306374002</v>
      </c>
    </row>
    <row r="54205" spans="1:1" x14ac:dyDescent="0.3">
      <c r="A54205" s="13">
        <v>0.12100954829383</v>
      </c>
    </row>
    <row r="54206" spans="1:1" x14ac:dyDescent="0.3">
      <c r="A54206" s="13">
        <v>0.16471345924037001</v>
      </c>
    </row>
    <row r="54207" spans="1:1" x14ac:dyDescent="0.3">
      <c r="A54207" s="13">
        <v>0.35212670616738001</v>
      </c>
    </row>
    <row r="54208" spans="1:1" x14ac:dyDescent="0.3">
      <c r="A54208" s="13">
        <v>0.20422074546367999</v>
      </c>
    </row>
    <row r="54209" spans="1:1" x14ac:dyDescent="0.3">
      <c r="A54209" s="13">
        <v>9.5763224204158004E-2</v>
      </c>
    </row>
    <row r="54210" spans="1:1" x14ac:dyDescent="0.3">
      <c r="A54210" s="13">
        <v>0.16992296658667999</v>
      </c>
    </row>
    <row r="54211" spans="1:1" x14ac:dyDescent="0.3">
      <c r="A54211" s="13">
        <v>0.25897444204730002</v>
      </c>
    </row>
    <row r="54212" spans="1:1" x14ac:dyDescent="0.3">
      <c r="A54212" s="13">
        <v>0.14219052703603999</v>
      </c>
    </row>
    <row r="54213" spans="1:1" x14ac:dyDescent="0.3">
      <c r="A54213" s="13">
        <v>0.13722189717196001</v>
      </c>
    </row>
    <row r="54214" spans="1:1" x14ac:dyDescent="0.3">
      <c r="A54214" s="13">
        <v>6.2501043026532005E-2</v>
      </c>
    </row>
    <row r="54215" spans="1:1" x14ac:dyDescent="0.3">
      <c r="A54215" s="13">
        <v>0.15560773000542999</v>
      </c>
    </row>
    <row r="54216" spans="1:1" x14ac:dyDescent="0.3">
      <c r="A54216" s="13">
        <v>0.13867859710045</v>
      </c>
    </row>
    <row r="54217" spans="1:1" x14ac:dyDescent="0.3">
      <c r="A54217" s="13">
        <v>0.17706941788186001</v>
      </c>
    </row>
    <row r="54218" spans="1:1" x14ac:dyDescent="0.3">
      <c r="A54218" s="13">
        <v>0.15176104774193999</v>
      </c>
    </row>
    <row r="54219" spans="1:1" x14ac:dyDescent="0.3">
      <c r="A54219" s="13">
        <v>0.15205847604194</v>
      </c>
    </row>
    <row r="54220" spans="1:1" x14ac:dyDescent="0.3">
      <c r="A54220" s="13">
        <v>0.19156250787608001</v>
      </c>
    </row>
    <row r="54221" spans="1:1" x14ac:dyDescent="0.3">
      <c r="A54221" s="13">
        <v>0.13070063097133</v>
      </c>
    </row>
    <row r="54222" spans="1:1" x14ac:dyDescent="0.3">
      <c r="A54222" s="13">
        <v>0.16236928465759001</v>
      </c>
    </row>
    <row r="54223" spans="1:1" x14ac:dyDescent="0.3">
      <c r="A54223" s="13">
        <v>0.17979897409663001</v>
      </c>
    </row>
    <row r="54224" spans="1:1" x14ac:dyDescent="0.3">
      <c r="A54224" s="13">
        <v>0.1113203371844</v>
      </c>
    </row>
    <row r="54225" spans="1:1" x14ac:dyDescent="0.3">
      <c r="A54225" s="13">
        <v>0.15968238877405</v>
      </c>
    </row>
    <row r="54226" spans="1:1" x14ac:dyDescent="0.3">
      <c r="A54226" s="13">
        <v>0.18838013478943</v>
      </c>
    </row>
    <row r="54227" spans="1:1" x14ac:dyDescent="0.3">
      <c r="A54227" s="13">
        <v>0.21976482669399</v>
      </c>
    </row>
    <row r="54228" spans="1:1" x14ac:dyDescent="0.3">
      <c r="A54228" s="13">
        <v>0.12653544099249001</v>
      </c>
    </row>
    <row r="54229" spans="1:1" x14ac:dyDescent="0.3">
      <c r="A54229" s="13">
        <v>0.19828059496233999</v>
      </c>
    </row>
    <row r="54230" spans="1:1" x14ac:dyDescent="0.3">
      <c r="A54230" s="13">
        <v>0.18250570778309999</v>
      </c>
    </row>
    <row r="54231" spans="1:1" x14ac:dyDescent="0.3">
      <c r="A54231" s="13">
        <v>0.16766826610381999</v>
      </c>
    </row>
    <row r="54232" spans="1:1" x14ac:dyDescent="0.3">
      <c r="A54232" s="13">
        <v>0.28547848187722002</v>
      </c>
    </row>
    <row r="54233" spans="1:1" x14ac:dyDescent="0.3">
      <c r="A54233" s="13">
        <v>0.10295473400412</v>
      </c>
    </row>
    <row r="54234" spans="1:1" x14ac:dyDescent="0.3">
      <c r="A54234" s="13">
        <v>0.1081024716951</v>
      </c>
    </row>
    <row r="54235" spans="1:1" x14ac:dyDescent="0.3">
      <c r="A54235" s="13">
        <v>0.15971550030340001</v>
      </c>
    </row>
    <row r="54236" spans="1:1" x14ac:dyDescent="0.3">
      <c r="A54236" s="13">
        <v>0.13148408709352999</v>
      </c>
    </row>
    <row r="54237" spans="1:1" x14ac:dyDescent="0.3">
      <c r="A54237" s="13">
        <v>8.8078628030708997E-2</v>
      </c>
    </row>
    <row r="54238" spans="1:1" x14ac:dyDescent="0.3">
      <c r="A54238" s="13">
        <v>0.12848258533769</v>
      </c>
    </row>
    <row r="54239" spans="1:1" x14ac:dyDescent="0.3">
      <c r="A54239" s="13">
        <v>0.11288579851923</v>
      </c>
    </row>
    <row r="54240" spans="1:1" x14ac:dyDescent="0.3">
      <c r="A54240" s="13">
        <v>0.19010153623347001</v>
      </c>
    </row>
    <row r="54241" spans="1:1" x14ac:dyDescent="0.3">
      <c r="A54241" s="13">
        <v>0.17299173461004999</v>
      </c>
    </row>
    <row r="54242" spans="1:1" x14ac:dyDescent="0.3">
      <c r="A54242" s="13">
        <v>9.8535507400096006E-2</v>
      </c>
    </row>
    <row r="54243" spans="1:1" x14ac:dyDescent="0.3">
      <c r="A54243" s="13">
        <v>9.9401504821778994E-2</v>
      </c>
    </row>
    <row r="54244" spans="1:1" x14ac:dyDescent="0.3">
      <c r="A54244" s="13">
        <v>0.25301693227144001</v>
      </c>
    </row>
    <row r="54245" spans="1:1" x14ac:dyDescent="0.3">
      <c r="A54245" s="13">
        <v>0.13892734812991001</v>
      </c>
    </row>
    <row r="54246" spans="1:1" x14ac:dyDescent="0.3">
      <c r="A54246" s="13">
        <v>0.24869164039447</v>
      </c>
    </row>
    <row r="54247" spans="1:1" x14ac:dyDescent="0.3">
      <c r="A54247" s="13">
        <v>0.21781474679453999</v>
      </c>
    </row>
    <row r="54248" spans="1:1" x14ac:dyDescent="0.3">
      <c r="A54248" s="13">
        <v>0.10849455910712</v>
      </c>
    </row>
    <row r="54249" spans="1:1" x14ac:dyDescent="0.3">
      <c r="A54249" s="13">
        <v>8.5602570889397003E-2</v>
      </c>
    </row>
    <row r="54250" spans="1:1" x14ac:dyDescent="0.3">
      <c r="A54250" s="13">
        <v>0.20640509108749999</v>
      </c>
    </row>
    <row r="54251" spans="1:1" x14ac:dyDescent="0.3">
      <c r="A54251" s="13">
        <v>0.14652130302104999</v>
      </c>
    </row>
    <row r="54252" spans="1:1" x14ac:dyDescent="0.3">
      <c r="A54252" s="13">
        <v>0.10563439575105001</v>
      </c>
    </row>
    <row r="54253" spans="1:1" x14ac:dyDescent="0.3">
      <c r="A54253" s="13">
        <v>0.17386596961268999</v>
      </c>
    </row>
    <row r="54254" spans="1:1" x14ac:dyDescent="0.3">
      <c r="A54254" s="13">
        <v>0.17921360829842001</v>
      </c>
    </row>
    <row r="54255" spans="1:1" x14ac:dyDescent="0.3">
      <c r="A54255" s="13">
        <v>8.7632105852596995E-2</v>
      </c>
    </row>
    <row r="54256" spans="1:1" x14ac:dyDescent="0.3">
      <c r="A54256" s="13">
        <v>6.4860628508373999E-2</v>
      </c>
    </row>
    <row r="54257" spans="1:1" x14ac:dyDescent="0.3">
      <c r="A54257" s="13">
        <v>0.16085660089013001</v>
      </c>
    </row>
    <row r="54258" spans="1:1" x14ac:dyDescent="0.3">
      <c r="A54258" s="13">
        <v>0.17344380027581</v>
      </c>
    </row>
    <row r="54259" spans="1:1" x14ac:dyDescent="0.3">
      <c r="A54259" s="13">
        <v>0.22023262963102999</v>
      </c>
    </row>
    <row r="54260" spans="1:1" x14ac:dyDescent="0.3">
      <c r="A54260" s="13">
        <v>0.15871098998707001</v>
      </c>
    </row>
    <row r="54261" spans="1:1" x14ac:dyDescent="0.3">
      <c r="A54261" s="13">
        <v>0.13098963733718999</v>
      </c>
    </row>
    <row r="54262" spans="1:1" x14ac:dyDescent="0.3">
      <c r="A54262" s="13">
        <v>0.12493388113288</v>
      </c>
    </row>
    <row r="54263" spans="1:1" x14ac:dyDescent="0.3">
      <c r="A54263" s="13">
        <v>0.17684400901839001</v>
      </c>
    </row>
    <row r="54264" spans="1:1" x14ac:dyDescent="0.3">
      <c r="A54264" s="13">
        <v>0.16647586178828</v>
      </c>
    </row>
    <row r="54265" spans="1:1" x14ac:dyDescent="0.3">
      <c r="A54265" s="13">
        <v>0.12013752533355</v>
      </c>
    </row>
    <row r="54266" spans="1:1" x14ac:dyDescent="0.3">
      <c r="A54266" s="13">
        <v>0.28387675302507998</v>
      </c>
    </row>
    <row r="54267" spans="1:1" x14ac:dyDescent="0.3">
      <c r="A54267" s="13">
        <v>9.3081760083719003E-2</v>
      </c>
    </row>
    <row r="54268" spans="1:1" x14ac:dyDescent="0.3">
      <c r="A54268" s="13">
        <v>9.0258001143128999E-2</v>
      </c>
    </row>
    <row r="54269" spans="1:1" x14ac:dyDescent="0.3">
      <c r="A54269" s="13">
        <v>0.28521751521451</v>
      </c>
    </row>
    <row r="54270" spans="1:1" x14ac:dyDescent="0.3">
      <c r="A54270" s="13">
        <v>0.27233799854854002</v>
      </c>
    </row>
    <row r="54271" spans="1:1" x14ac:dyDescent="0.3">
      <c r="A54271" s="13">
        <v>0.15627817328703</v>
      </c>
    </row>
    <row r="54272" spans="1:1" x14ac:dyDescent="0.3">
      <c r="A54272" s="13">
        <v>0.14527460219918001</v>
      </c>
    </row>
    <row r="54273" spans="1:1" x14ac:dyDescent="0.3">
      <c r="A54273" s="13">
        <v>0.1341758859845</v>
      </c>
    </row>
    <row r="54274" spans="1:1" x14ac:dyDescent="0.3">
      <c r="A54274" s="13">
        <v>0.17779160885223999</v>
      </c>
    </row>
    <row r="54275" spans="1:1" x14ac:dyDescent="0.3">
      <c r="A54275" s="13">
        <v>0.22999249985454001</v>
      </c>
    </row>
    <row r="54276" spans="1:1" x14ac:dyDescent="0.3">
      <c r="A54276" s="13">
        <v>0.19109200620802999</v>
      </c>
    </row>
    <row r="54277" spans="1:1" x14ac:dyDescent="0.3">
      <c r="A54277" s="13">
        <v>0.17870010998062</v>
      </c>
    </row>
    <row r="54278" spans="1:1" x14ac:dyDescent="0.3">
      <c r="A54278" s="13">
        <v>0.29153899462234001</v>
      </c>
    </row>
    <row r="54279" spans="1:1" x14ac:dyDescent="0.3">
      <c r="A54279" s="13">
        <v>0.16009358176919</v>
      </c>
    </row>
    <row r="54280" spans="1:1" x14ac:dyDescent="0.3">
      <c r="A54280" s="13">
        <v>0.11557744760838</v>
      </c>
    </row>
    <row r="54281" spans="1:1" x14ac:dyDescent="0.3">
      <c r="A54281" s="13">
        <v>0.12965536074323</v>
      </c>
    </row>
    <row r="54282" spans="1:1" x14ac:dyDescent="0.3">
      <c r="A54282" s="13">
        <v>0.21012196305356001</v>
      </c>
    </row>
    <row r="54283" spans="1:1" x14ac:dyDescent="0.3">
      <c r="A54283" s="13">
        <v>0.16638233053335999</v>
      </c>
    </row>
    <row r="54284" spans="1:1" x14ac:dyDescent="0.3">
      <c r="A54284" s="13">
        <v>0.28220099602205001</v>
      </c>
    </row>
    <row r="54285" spans="1:1" x14ac:dyDescent="0.3">
      <c r="A54285" s="13">
        <v>0.13410680578181</v>
      </c>
    </row>
    <row r="54286" spans="1:1" x14ac:dyDescent="0.3">
      <c r="A54286" s="13">
        <v>9.4389472389146994E-2</v>
      </c>
    </row>
    <row r="54287" spans="1:1" x14ac:dyDescent="0.3">
      <c r="A54287" s="13">
        <v>0.12737197396019001</v>
      </c>
    </row>
    <row r="54288" spans="1:1" x14ac:dyDescent="0.3">
      <c r="A54288" s="13">
        <v>0.13866804384587</v>
      </c>
    </row>
    <row r="54289" spans="1:1" x14ac:dyDescent="0.3">
      <c r="A54289" s="13">
        <v>7.8792605751691003E-2</v>
      </c>
    </row>
    <row r="54290" spans="1:1" x14ac:dyDescent="0.3">
      <c r="A54290" s="13">
        <v>0.16856186914467999</v>
      </c>
    </row>
    <row r="54291" spans="1:1" x14ac:dyDescent="0.3">
      <c r="A54291" s="13">
        <v>0.22053421123895001</v>
      </c>
    </row>
    <row r="54292" spans="1:1" x14ac:dyDescent="0.3">
      <c r="A54292" s="13">
        <v>0.18373608906148001</v>
      </c>
    </row>
    <row r="54293" spans="1:1" x14ac:dyDescent="0.3">
      <c r="A54293" s="13">
        <v>0.25915898854086</v>
      </c>
    </row>
    <row r="54294" spans="1:1" x14ac:dyDescent="0.3">
      <c r="A54294" s="13">
        <v>9.4893571196004001E-2</v>
      </c>
    </row>
    <row r="54295" spans="1:1" x14ac:dyDescent="0.3">
      <c r="A54295" s="13">
        <v>9.8721596987101007E-2</v>
      </c>
    </row>
    <row r="54296" spans="1:1" x14ac:dyDescent="0.3">
      <c r="A54296" s="13">
        <v>0.10544062660903</v>
      </c>
    </row>
    <row r="54297" spans="1:1" x14ac:dyDescent="0.3">
      <c r="A54297" s="13">
        <v>0.19063752475472001</v>
      </c>
    </row>
    <row r="54298" spans="1:1" x14ac:dyDescent="0.3">
      <c r="A54298" s="13">
        <v>0.18409940481594</v>
      </c>
    </row>
    <row r="54299" spans="1:1" x14ac:dyDescent="0.3">
      <c r="A54299" s="13">
        <v>0.19679461493527001</v>
      </c>
    </row>
    <row r="54300" spans="1:1" x14ac:dyDescent="0.3">
      <c r="A54300" s="13">
        <v>0.1289647756332</v>
      </c>
    </row>
    <row r="54301" spans="1:1" x14ac:dyDescent="0.3">
      <c r="A54301" s="13">
        <v>0.17319090759649</v>
      </c>
    </row>
    <row r="54302" spans="1:1" x14ac:dyDescent="0.3">
      <c r="A54302" s="13">
        <v>0.16204334226813</v>
      </c>
    </row>
    <row r="54303" spans="1:1" x14ac:dyDescent="0.3">
      <c r="A54303" s="13">
        <v>0.13168182314353</v>
      </c>
    </row>
    <row r="54304" spans="1:1" x14ac:dyDescent="0.3">
      <c r="A54304" s="13">
        <v>0.10180289286395</v>
      </c>
    </row>
    <row r="54305" spans="1:1" x14ac:dyDescent="0.3">
      <c r="A54305" s="13">
        <v>0.18028563707160999</v>
      </c>
    </row>
    <row r="54306" spans="1:1" x14ac:dyDescent="0.3">
      <c r="A54306" s="13">
        <v>0.12105238717053</v>
      </c>
    </row>
    <row r="54307" spans="1:1" x14ac:dyDescent="0.3">
      <c r="A54307" s="13">
        <v>0.23546945967437999</v>
      </c>
    </row>
    <row r="54308" spans="1:1" x14ac:dyDescent="0.3">
      <c r="A54308" s="13">
        <v>0.11272585085179</v>
      </c>
    </row>
    <row r="54309" spans="1:1" x14ac:dyDescent="0.3">
      <c r="A54309" s="13">
        <v>0.22436371426698001</v>
      </c>
    </row>
    <row r="54310" spans="1:1" x14ac:dyDescent="0.3">
      <c r="A54310" s="13">
        <v>0.2138727741034</v>
      </c>
    </row>
    <row r="54311" spans="1:1" x14ac:dyDescent="0.3">
      <c r="A54311" s="13">
        <v>6.6493450813145005E-2</v>
      </c>
    </row>
    <row r="54312" spans="1:1" x14ac:dyDescent="0.3">
      <c r="A54312" s="13">
        <v>0.18307916767526999</v>
      </c>
    </row>
    <row r="54313" spans="1:1" x14ac:dyDescent="0.3">
      <c r="A54313" s="13">
        <v>0.11201885262218</v>
      </c>
    </row>
    <row r="54314" spans="1:1" x14ac:dyDescent="0.3">
      <c r="A54314" s="13">
        <v>0.25427269646369</v>
      </c>
    </row>
    <row r="54315" spans="1:1" x14ac:dyDescent="0.3">
      <c r="A54315" s="13">
        <v>0.17072845478713999</v>
      </c>
    </row>
    <row r="54316" spans="1:1" x14ac:dyDescent="0.3">
      <c r="A54316" s="13">
        <v>0.14585965669206999</v>
      </c>
    </row>
    <row r="54317" spans="1:1" x14ac:dyDescent="0.3">
      <c r="A54317" s="13">
        <v>8.2296298099102994E-2</v>
      </c>
    </row>
    <row r="54318" spans="1:1" x14ac:dyDescent="0.3">
      <c r="A54318" s="13">
        <v>0.10697474406721</v>
      </c>
    </row>
    <row r="54319" spans="1:1" x14ac:dyDescent="0.3">
      <c r="A54319" s="13">
        <v>0.18324246208093001</v>
      </c>
    </row>
    <row r="54320" spans="1:1" x14ac:dyDescent="0.3">
      <c r="A54320" s="13">
        <v>0.30042176176118002</v>
      </c>
    </row>
    <row r="54321" spans="1:1" x14ac:dyDescent="0.3">
      <c r="A54321" s="13">
        <v>0.15346027742101001</v>
      </c>
    </row>
    <row r="54322" spans="1:1" x14ac:dyDescent="0.3">
      <c r="A54322" s="13">
        <v>0.16297582215227999</v>
      </c>
    </row>
    <row r="54323" spans="1:1" x14ac:dyDescent="0.3">
      <c r="A54323" s="13">
        <v>0.22383228376638001</v>
      </c>
    </row>
    <row r="54324" spans="1:1" x14ac:dyDescent="0.3">
      <c r="A54324" s="13">
        <v>0.20501732079435001</v>
      </c>
    </row>
    <row r="54325" spans="1:1" x14ac:dyDescent="0.3">
      <c r="A54325" s="13">
        <v>0.24875836269571999</v>
      </c>
    </row>
    <row r="54326" spans="1:1" x14ac:dyDescent="0.3">
      <c r="A54326" s="13">
        <v>0.35550693471823003</v>
      </c>
    </row>
    <row r="54327" spans="1:1" x14ac:dyDescent="0.3">
      <c r="A54327" s="13">
        <v>5.6147341044620998E-2</v>
      </c>
    </row>
    <row r="54328" spans="1:1" x14ac:dyDescent="0.3">
      <c r="A54328" s="13">
        <v>0.11149040327845</v>
      </c>
    </row>
    <row r="54329" spans="1:1" x14ac:dyDescent="0.3">
      <c r="A54329" s="13">
        <v>0.21117611507725001</v>
      </c>
    </row>
    <row r="54330" spans="1:1" x14ac:dyDescent="0.3">
      <c r="A54330" s="13">
        <v>0.13023282750281001</v>
      </c>
    </row>
    <row r="54331" spans="1:1" x14ac:dyDescent="0.3">
      <c r="A54331" s="13">
        <v>0.14956346329881001</v>
      </c>
    </row>
    <row r="54332" spans="1:1" x14ac:dyDescent="0.3">
      <c r="A54332" s="13">
        <v>0.16779628200641</v>
      </c>
    </row>
    <row r="54333" spans="1:1" x14ac:dyDescent="0.3">
      <c r="A54333" s="13">
        <v>0.12775640069468</v>
      </c>
    </row>
    <row r="54334" spans="1:1" x14ac:dyDescent="0.3">
      <c r="A54334" s="13">
        <v>0.29380624946528</v>
      </c>
    </row>
    <row r="54335" spans="1:1" x14ac:dyDescent="0.3">
      <c r="A54335" s="13">
        <v>7.6808529011943003E-2</v>
      </c>
    </row>
    <row r="54336" spans="1:1" x14ac:dyDescent="0.3">
      <c r="A54336" s="13">
        <v>0.2075031138457</v>
      </c>
    </row>
    <row r="54337" spans="1:1" x14ac:dyDescent="0.3">
      <c r="A54337" s="13">
        <v>0.17836642150859</v>
      </c>
    </row>
    <row r="54338" spans="1:1" x14ac:dyDescent="0.3">
      <c r="A54338" s="13">
        <v>0.26058670774290998</v>
      </c>
    </row>
    <row r="54339" spans="1:1" x14ac:dyDescent="0.3">
      <c r="A54339" s="13">
        <v>0.28190134874754003</v>
      </c>
    </row>
    <row r="54340" spans="1:1" x14ac:dyDescent="0.3">
      <c r="A54340" s="13">
        <v>0.22239538470659001</v>
      </c>
    </row>
    <row r="54341" spans="1:1" x14ac:dyDescent="0.3">
      <c r="A54341" s="13">
        <v>0.21204560692423</v>
      </c>
    </row>
    <row r="54342" spans="1:1" x14ac:dyDescent="0.3">
      <c r="A54342" s="13">
        <v>0.17723524429731</v>
      </c>
    </row>
    <row r="54343" spans="1:1" x14ac:dyDescent="0.3">
      <c r="A54343" s="13">
        <v>0.15247944222973001</v>
      </c>
    </row>
    <row r="54344" spans="1:1" x14ac:dyDescent="0.3">
      <c r="A54344" s="13">
        <v>0.22031676276765999</v>
      </c>
    </row>
    <row r="54345" spans="1:1" x14ac:dyDescent="0.3">
      <c r="A54345" s="13">
        <v>0.16347881216693999</v>
      </c>
    </row>
    <row r="54346" spans="1:1" x14ac:dyDescent="0.3">
      <c r="A54346" s="13">
        <v>0.1110673850374</v>
      </c>
    </row>
    <row r="54347" spans="1:1" x14ac:dyDescent="0.3">
      <c r="A54347" s="13">
        <v>0.26003188955669998</v>
      </c>
    </row>
    <row r="54348" spans="1:1" x14ac:dyDescent="0.3">
      <c r="A54348" s="13">
        <v>0.22035344465382001</v>
      </c>
    </row>
    <row r="54349" spans="1:1" x14ac:dyDescent="0.3">
      <c r="A54349" s="13">
        <v>0.18344088253912999</v>
      </c>
    </row>
    <row r="54350" spans="1:1" x14ac:dyDescent="0.3">
      <c r="A54350" s="13">
        <v>0.19916672636752999</v>
      </c>
    </row>
    <row r="54351" spans="1:1" x14ac:dyDescent="0.3">
      <c r="A54351" s="13">
        <v>0.3594791015073</v>
      </c>
    </row>
    <row r="54352" spans="1:1" x14ac:dyDescent="0.3">
      <c r="A54352" s="13">
        <v>0.31799928629511998</v>
      </c>
    </row>
    <row r="54353" spans="1:1" x14ac:dyDescent="0.3">
      <c r="A54353" s="13">
        <v>0.19963803501673</v>
      </c>
    </row>
    <row r="54354" spans="1:1" x14ac:dyDescent="0.3">
      <c r="A54354" s="13">
        <v>0.14062832577333001</v>
      </c>
    </row>
    <row r="54355" spans="1:1" x14ac:dyDescent="0.3">
      <c r="A54355" s="13">
        <v>0.12875487434127</v>
      </c>
    </row>
    <row r="54356" spans="1:1" x14ac:dyDescent="0.3">
      <c r="A54356" s="13">
        <v>0.15021321814328001</v>
      </c>
    </row>
    <row r="54357" spans="1:1" x14ac:dyDescent="0.3">
      <c r="A54357" s="13">
        <v>0.22143311722525999</v>
      </c>
    </row>
    <row r="54358" spans="1:1" x14ac:dyDescent="0.3">
      <c r="A54358" s="13">
        <v>0.11644697610256</v>
      </c>
    </row>
    <row r="54359" spans="1:1" x14ac:dyDescent="0.3">
      <c r="A54359" s="13">
        <v>0.16127866246715999</v>
      </c>
    </row>
    <row r="54360" spans="1:1" x14ac:dyDescent="0.3">
      <c r="A54360" s="13">
        <v>6.4033013031138994E-2</v>
      </c>
    </row>
    <row r="54361" spans="1:1" x14ac:dyDescent="0.3">
      <c r="A54361" s="13">
        <v>0.20883495612503</v>
      </c>
    </row>
    <row r="54362" spans="1:1" x14ac:dyDescent="0.3">
      <c r="A54362" s="13">
        <v>0.13948087117565</v>
      </c>
    </row>
    <row r="54363" spans="1:1" x14ac:dyDescent="0.3">
      <c r="A54363" s="13">
        <v>0.1819036832889</v>
      </c>
    </row>
    <row r="54364" spans="1:1" x14ac:dyDescent="0.3">
      <c r="A54364" s="13">
        <v>0.16109422725089001</v>
      </c>
    </row>
    <row r="54365" spans="1:1" x14ac:dyDescent="0.3">
      <c r="A54365" s="13">
        <v>0.15535034171577999</v>
      </c>
    </row>
    <row r="54366" spans="1:1" x14ac:dyDescent="0.3">
      <c r="A54366" s="13">
        <v>7.6891394469974006E-2</v>
      </c>
    </row>
    <row r="54367" spans="1:1" x14ac:dyDescent="0.3">
      <c r="A54367" s="13">
        <v>0.13922115038155999</v>
      </c>
    </row>
    <row r="54368" spans="1:1" x14ac:dyDescent="0.3">
      <c r="A54368" s="13">
        <v>0.13802101237146</v>
      </c>
    </row>
    <row r="54369" spans="1:1" x14ac:dyDescent="0.3">
      <c r="A54369" s="13">
        <v>0.17641037764084</v>
      </c>
    </row>
    <row r="54370" spans="1:1" x14ac:dyDescent="0.3">
      <c r="A54370" s="13">
        <v>9.0962507854603997E-2</v>
      </c>
    </row>
    <row r="54371" spans="1:1" x14ac:dyDescent="0.3">
      <c r="A54371" s="13">
        <v>0.14745392413269001</v>
      </c>
    </row>
    <row r="54372" spans="1:1" x14ac:dyDescent="0.3">
      <c r="A54372" s="13">
        <v>0.17676361264141</v>
      </c>
    </row>
    <row r="54373" spans="1:1" x14ac:dyDescent="0.3">
      <c r="A54373" s="13">
        <v>0.14973679857753999</v>
      </c>
    </row>
    <row r="54374" spans="1:1" x14ac:dyDescent="0.3">
      <c r="A54374" s="13">
        <v>0.15648066427040999</v>
      </c>
    </row>
    <row r="54375" spans="1:1" x14ac:dyDescent="0.3">
      <c r="A54375" s="13">
        <v>0.10081433167249</v>
      </c>
    </row>
    <row r="54376" spans="1:1" x14ac:dyDescent="0.3">
      <c r="A54376" s="13">
        <v>0.17547862712088</v>
      </c>
    </row>
    <row r="54377" spans="1:1" x14ac:dyDescent="0.3">
      <c r="A54377" s="13">
        <v>0.16295956172949</v>
      </c>
    </row>
    <row r="54378" spans="1:1" x14ac:dyDescent="0.3">
      <c r="A54378" s="13">
        <v>0.25656421074546998</v>
      </c>
    </row>
    <row r="54379" spans="1:1" x14ac:dyDescent="0.3">
      <c r="A54379" s="13">
        <v>0.18529661309425999</v>
      </c>
    </row>
    <row r="54380" spans="1:1" x14ac:dyDescent="0.3">
      <c r="A54380" s="13">
        <v>0.23392817260632001</v>
      </c>
    </row>
    <row r="54381" spans="1:1" x14ac:dyDescent="0.3">
      <c r="A54381" s="13">
        <v>0.18329364795462999</v>
      </c>
    </row>
    <row r="54382" spans="1:1" x14ac:dyDescent="0.3">
      <c r="A54382" s="13">
        <v>0.22087510166110999</v>
      </c>
    </row>
    <row r="54383" spans="1:1" x14ac:dyDescent="0.3">
      <c r="A54383" s="13">
        <v>0.13293230710970999</v>
      </c>
    </row>
    <row r="54384" spans="1:1" x14ac:dyDescent="0.3">
      <c r="A54384" s="13">
        <v>0.12367729876144</v>
      </c>
    </row>
    <row r="54385" spans="1:1" x14ac:dyDescent="0.3">
      <c r="A54385" s="13">
        <v>0.18877091517513001</v>
      </c>
    </row>
    <row r="54386" spans="1:1" x14ac:dyDescent="0.3">
      <c r="A54386" s="13">
        <v>0.18877091517513001</v>
      </c>
    </row>
    <row r="54387" spans="1:1" x14ac:dyDescent="0.3">
      <c r="A54387" s="13">
        <v>0.31754231278917999</v>
      </c>
    </row>
    <row r="54388" spans="1:1" x14ac:dyDescent="0.3">
      <c r="A54388" s="13">
        <v>0.1248460184824</v>
      </c>
    </row>
    <row r="54389" spans="1:1" x14ac:dyDescent="0.3">
      <c r="A54389" s="13">
        <v>0.20948826155235001</v>
      </c>
    </row>
    <row r="54390" spans="1:1" x14ac:dyDescent="0.3">
      <c r="A54390" s="13">
        <v>0.11294940129913</v>
      </c>
    </row>
    <row r="54391" spans="1:1" x14ac:dyDescent="0.3">
      <c r="A54391" s="13">
        <v>0.18144777996573</v>
      </c>
    </row>
    <row r="54392" spans="1:1" x14ac:dyDescent="0.3">
      <c r="A54392" s="13">
        <v>0.28681045471823002</v>
      </c>
    </row>
    <row r="54393" spans="1:1" x14ac:dyDescent="0.3">
      <c r="A54393" s="13">
        <v>0.19876973772340001</v>
      </c>
    </row>
    <row r="54394" spans="1:1" x14ac:dyDescent="0.3">
      <c r="A54394" s="13">
        <v>0.17964512908918001</v>
      </c>
    </row>
    <row r="54395" spans="1:1" x14ac:dyDescent="0.3">
      <c r="A54395" s="13">
        <v>0.20347599942736999</v>
      </c>
    </row>
    <row r="54396" spans="1:1" x14ac:dyDescent="0.3">
      <c r="A54396" s="13">
        <v>0.13408721849225999</v>
      </c>
    </row>
    <row r="54397" spans="1:1" x14ac:dyDescent="0.3">
      <c r="A54397" s="13">
        <v>0.1104220297568</v>
      </c>
    </row>
    <row r="54398" spans="1:1" x14ac:dyDescent="0.3">
      <c r="A54398" s="13">
        <v>0.14654673766031001</v>
      </c>
    </row>
    <row r="54399" spans="1:1" x14ac:dyDescent="0.3">
      <c r="A54399" s="13">
        <v>8.1215094295577994E-2</v>
      </c>
    </row>
    <row r="54400" spans="1:1" x14ac:dyDescent="0.3">
      <c r="A54400" s="13">
        <v>0.19511330355518</v>
      </c>
    </row>
    <row r="54401" spans="1:1" x14ac:dyDescent="0.3">
      <c r="A54401" s="13">
        <v>0.11087538111916</v>
      </c>
    </row>
    <row r="54402" spans="1:1" x14ac:dyDescent="0.3">
      <c r="A54402" s="13">
        <v>0.16920566588947999</v>
      </c>
    </row>
    <row r="54403" spans="1:1" x14ac:dyDescent="0.3">
      <c r="A54403" s="13">
        <v>0.14033359129678</v>
      </c>
    </row>
    <row r="54404" spans="1:1" x14ac:dyDescent="0.3">
      <c r="A54404" s="13">
        <v>6.4504127204231002E-2</v>
      </c>
    </row>
    <row r="54405" spans="1:1" x14ac:dyDescent="0.3">
      <c r="A54405" s="13">
        <v>0.23714144497042999</v>
      </c>
    </row>
    <row r="54406" spans="1:1" x14ac:dyDescent="0.3">
      <c r="A54406" s="13">
        <v>6.8439556018652994E-2</v>
      </c>
    </row>
    <row r="54407" spans="1:1" x14ac:dyDescent="0.3">
      <c r="A54407" s="13">
        <v>7.2363021483712001E-2</v>
      </c>
    </row>
    <row r="54408" spans="1:1" x14ac:dyDescent="0.3">
      <c r="A54408" s="13">
        <v>9.7096177167275005E-2</v>
      </c>
    </row>
    <row r="54409" spans="1:1" x14ac:dyDescent="0.3">
      <c r="A54409" s="13">
        <v>0.13853031911006</v>
      </c>
    </row>
    <row r="54410" spans="1:1" x14ac:dyDescent="0.3">
      <c r="A54410" s="13">
        <v>7.8974634573956995E-2</v>
      </c>
    </row>
    <row r="54411" spans="1:1" x14ac:dyDescent="0.3">
      <c r="A54411" s="13">
        <v>0.253124671518</v>
      </c>
    </row>
    <row r="54412" spans="1:1" x14ac:dyDescent="0.3">
      <c r="A54412" s="13">
        <v>0.23895608939842</v>
      </c>
    </row>
    <row r="54413" spans="1:1" x14ac:dyDescent="0.3">
      <c r="A54413" s="13">
        <v>0.1523667972194</v>
      </c>
    </row>
    <row r="54414" spans="1:1" x14ac:dyDescent="0.3">
      <c r="A54414" s="13">
        <v>9.1896557613906998E-2</v>
      </c>
    </row>
    <row r="54415" spans="1:1" x14ac:dyDescent="0.3">
      <c r="A54415" s="13">
        <v>6.0585865257387003E-2</v>
      </c>
    </row>
    <row r="54416" spans="1:1" x14ac:dyDescent="0.3">
      <c r="A54416" s="13">
        <v>0.13312112921446001</v>
      </c>
    </row>
    <row r="54417" spans="1:1" x14ac:dyDescent="0.3">
      <c r="A54417" s="13">
        <v>0.24896838460922999</v>
      </c>
    </row>
    <row r="54418" spans="1:1" x14ac:dyDescent="0.3">
      <c r="A54418" s="13">
        <v>0.16845411963046</v>
      </c>
    </row>
    <row r="54419" spans="1:1" x14ac:dyDescent="0.3">
      <c r="A54419" s="13">
        <v>0.11625178615583</v>
      </c>
    </row>
    <row r="54420" spans="1:1" x14ac:dyDescent="0.3">
      <c r="A54420" s="13">
        <v>0.15897315742191001</v>
      </c>
    </row>
    <row r="54421" spans="1:1" x14ac:dyDescent="0.3">
      <c r="A54421" s="13">
        <v>0.14591390223902001</v>
      </c>
    </row>
    <row r="54422" spans="1:1" x14ac:dyDescent="0.3">
      <c r="A54422" s="13">
        <v>9.9970155272658998E-2</v>
      </c>
    </row>
    <row r="54423" spans="1:1" x14ac:dyDescent="0.3">
      <c r="A54423" s="13">
        <v>0.10636229826577</v>
      </c>
    </row>
    <row r="54424" spans="1:1" x14ac:dyDescent="0.3">
      <c r="A54424" s="13">
        <v>0.18178390683237999</v>
      </c>
    </row>
    <row r="54425" spans="1:1" x14ac:dyDescent="0.3">
      <c r="A54425" s="13">
        <v>0.14303050331468001</v>
      </c>
    </row>
    <row r="54426" spans="1:1" x14ac:dyDescent="0.3">
      <c r="A54426" s="13">
        <v>0.15602826835134001</v>
      </c>
    </row>
    <row r="54427" spans="1:1" x14ac:dyDescent="0.3">
      <c r="A54427" s="13">
        <v>0.10211125754920999</v>
      </c>
    </row>
    <row r="54428" spans="1:1" x14ac:dyDescent="0.3">
      <c r="A54428" s="13">
        <v>0.13571199989117999</v>
      </c>
    </row>
    <row r="54429" spans="1:1" x14ac:dyDescent="0.3">
      <c r="A54429" s="13">
        <v>0.14382113402380001</v>
      </c>
    </row>
    <row r="54430" spans="1:1" x14ac:dyDescent="0.3">
      <c r="A54430" s="13">
        <v>0.14463774934679999</v>
      </c>
    </row>
    <row r="54431" spans="1:1" x14ac:dyDescent="0.3">
      <c r="A54431" s="13">
        <v>9.6160924028054998E-2</v>
      </c>
    </row>
    <row r="54432" spans="1:1" x14ac:dyDescent="0.3">
      <c r="A54432" s="13">
        <v>0.17707625846104</v>
      </c>
    </row>
    <row r="54433" spans="1:1" x14ac:dyDescent="0.3">
      <c r="A54433" s="13">
        <v>0.18864452670279999</v>
      </c>
    </row>
    <row r="54434" spans="1:1" x14ac:dyDescent="0.3">
      <c r="A54434" s="13">
        <v>3.8303096292016003E-2</v>
      </c>
    </row>
    <row r="54435" spans="1:1" x14ac:dyDescent="0.3">
      <c r="A54435" s="13">
        <v>0.29080296435834002</v>
      </c>
    </row>
    <row r="54436" spans="1:1" x14ac:dyDescent="0.3">
      <c r="A54436" s="13">
        <v>0.19276159042367999</v>
      </c>
    </row>
    <row r="54437" spans="1:1" x14ac:dyDescent="0.3">
      <c r="A54437" s="13">
        <v>0.28130222644761999</v>
      </c>
    </row>
    <row r="54438" spans="1:1" x14ac:dyDescent="0.3">
      <c r="A54438" s="13">
        <v>0.19036250715107</v>
      </c>
    </row>
    <row r="54439" spans="1:1" x14ac:dyDescent="0.3">
      <c r="A54439" s="13">
        <v>6.5652662865400002E-2</v>
      </c>
    </row>
    <row r="54440" spans="1:1" x14ac:dyDescent="0.3">
      <c r="A54440" s="13">
        <v>0.12074746796129</v>
      </c>
    </row>
    <row r="54441" spans="1:1" x14ac:dyDescent="0.3">
      <c r="A54441" s="13">
        <v>0.15400956758956</v>
      </c>
    </row>
    <row r="54442" spans="1:1" x14ac:dyDescent="0.3">
      <c r="A54442" s="13">
        <v>0.14126540740230001</v>
      </c>
    </row>
    <row r="54443" spans="1:1" x14ac:dyDescent="0.3">
      <c r="A54443" s="13">
        <v>0.16520419048325</v>
      </c>
    </row>
    <row r="54444" spans="1:1" x14ac:dyDescent="0.3">
      <c r="A54444" s="13">
        <v>0.18227480235325</v>
      </c>
    </row>
    <row r="54445" spans="1:1" x14ac:dyDescent="0.3">
      <c r="A54445" s="13">
        <v>0.15068166103159999</v>
      </c>
    </row>
    <row r="54446" spans="1:1" x14ac:dyDescent="0.3">
      <c r="A54446" s="13">
        <v>0.31212785759429001</v>
      </c>
    </row>
    <row r="54447" spans="1:1" x14ac:dyDescent="0.3">
      <c r="A54447" s="13">
        <v>0.25816642164853998</v>
      </c>
    </row>
    <row r="54448" spans="1:1" x14ac:dyDescent="0.3">
      <c r="A54448" s="13">
        <v>0.15857329432513001</v>
      </c>
    </row>
    <row r="54449" spans="1:1" x14ac:dyDescent="0.3">
      <c r="A54449" s="13">
        <v>0.17700813925235001</v>
      </c>
    </row>
    <row r="54450" spans="1:1" x14ac:dyDescent="0.3">
      <c r="A54450" s="13">
        <v>0.21827450821697</v>
      </c>
    </row>
    <row r="54451" spans="1:1" x14ac:dyDescent="0.3">
      <c r="A54451" s="13">
        <v>0.14798685835594999</v>
      </c>
    </row>
    <row r="54452" spans="1:1" x14ac:dyDescent="0.3">
      <c r="A54452" s="13">
        <v>0.14767319521559999</v>
      </c>
    </row>
    <row r="54453" spans="1:1" x14ac:dyDescent="0.3">
      <c r="A54453" s="13">
        <v>0.16309476756943</v>
      </c>
    </row>
    <row r="54454" spans="1:1" x14ac:dyDescent="0.3">
      <c r="A54454" s="13">
        <v>0.11287334362104</v>
      </c>
    </row>
    <row r="54455" spans="1:1" x14ac:dyDescent="0.3">
      <c r="A54455" s="13">
        <v>0.18792185808358</v>
      </c>
    </row>
    <row r="54456" spans="1:1" x14ac:dyDescent="0.3">
      <c r="A54456" s="13">
        <v>0.21006895716949001</v>
      </c>
    </row>
    <row r="54457" spans="1:1" x14ac:dyDescent="0.3">
      <c r="A54457" s="13">
        <v>0.21273236520684999</v>
      </c>
    </row>
    <row r="54458" spans="1:1" x14ac:dyDescent="0.3">
      <c r="A54458" s="13">
        <v>0.19674523150647999</v>
      </c>
    </row>
    <row r="54459" spans="1:1" x14ac:dyDescent="0.3">
      <c r="A54459" s="13">
        <v>0.15033687020847</v>
      </c>
    </row>
    <row r="54460" spans="1:1" x14ac:dyDescent="0.3">
      <c r="A54460" s="13">
        <v>0.19339816938665</v>
      </c>
    </row>
    <row r="54461" spans="1:1" x14ac:dyDescent="0.3">
      <c r="A54461" s="13">
        <v>9.8560502594936997E-2</v>
      </c>
    </row>
    <row r="54462" spans="1:1" x14ac:dyDescent="0.3">
      <c r="A54462" s="13">
        <v>0.24237563197504999</v>
      </c>
    </row>
    <row r="54463" spans="1:1" x14ac:dyDescent="0.3">
      <c r="A54463" s="13">
        <v>9.1301751208674994E-2</v>
      </c>
    </row>
    <row r="54464" spans="1:1" x14ac:dyDescent="0.3">
      <c r="A54464" s="13">
        <v>0.15784807127139</v>
      </c>
    </row>
    <row r="54465" spans="1:1" x14ac:dyDescent="0.3">
      <c r="A54465" s="13">
        <v>0.10253225938382</v>
      </c>
    </row>
    <row r="54466" spans="1:1" x14ac:dyDescent="0.3">
      <c r="A54466" s="13">
        <v>0.23858437260026999</v>
      </c>
    </row>
    <row r="54467" spans="1:1" x14ac:dyDescent="0.3">
      <c r="A54467" s="13">
        <v>9.1124684857282007E-2</v>
      </c>
    </row>
    <row r="54468" spans="1:1" x14ac:dyDescent="0.3">
      <c r="A54468" s="13">
        <v>0.21769078209244999</v>
      </c>
    </row>
    <row r="54469" spans="1:1" x14ac:dyDescent="0.3">
      <c r="A54469" s="13">
        <v>0.15288733061762999</v>
      </c>
    </row>
    <row r="54470" spans="1:1" x14ac:dyDescent="0.3">
      <c r="A54470" s="13">
        <v>0.19750862428421001</v>
      </c>
    </row>
    <row r="54471" spans="1:1" x14ac:dyDescent="0.3">
      <c r="A54471" s="13">
        <v>0.11782507046102</v>
      </c>
    </row>
    <row r="54472" spans="1:1" x14ac:dyDescent="0.3">
      <c r="A54472" s="13">
        <v>0.19772130101783</v>
      </c>
    </row>
    <row r="54473" spans="1:1" x14ac:dyDescent="0.3">
      <c r="A54473" s="13">
        <v>0.14963233590781</v>
      </c>
    </row>
    <row r="54474" spans="1:1" x14ac:dyDescent="0.3">
      <c r="A54474" s="13">
        <v>9.2798768592465997E-2</v>
      </c>
    </row>
    <row r="54475" spans="1:1" x14ac:dyDescent="0.3">
      <c r="A54475" s="13">
        <v>0.12812474405627999</v>
      </c>
    </row>
    <row r="54476" spans="1:1" x14ac:dyDescent="0.3">
      <c r="A54476" s="13">
        <v>0.22235224772416001</v>
      </c>
    </row>
    <row r="54477" spans="1:1" x14ac:dyDescent="0.3">
      <c r="A54477" s="13">
        <v>0.16563627072659001</v>
      </c>
    </row>
    <row r="54478" spans="1:1" x14ac:dyDescent="0.3">
      <c r="A54478" s="13">
        <v>0.12818784180293999</v>
      </c>
    </row>
    <row r="54479" spans="1:1" x14ac:dyDescent="0.3">
      <c r="A54479" s="13">
        <v>0.18348069523047</v>
      </c>
    </row>
    <row r="54480" spans="1:1" x14ac:dyDescent="0.3">
      <c r="A54480" s="13">
        <v>0.21819298153346001</v>
      </c>
    </row>
    <row r="54481" spans="1:1" x14ac:dyDescent="0.3">
      <c r="A54481" s="13">
        <v>0.14627537118042999</v>
      </c>
    </row>
    <row r="54482" spans="1:1" x14ac:dyDescent="0.3">
      <c r="A54482" s="13">
        <v>0.19686476092867999</v>
      </c>
    </row>
    <row r="54483" spans="1:1" x14ac:dyDescent="0.3">
      <c r="A54483" s="13">
        <v>0.11606433132204</v>
      </c>
    </row>
    <row r="54484" spans="1:1" x14ac:dyDescent="0.3">
      <c r="A54484" s="13">
        <v>0.15246451387278001</v>
      </c>
    </row>
    <row r="54485" spans="1:1" x14ac:dyDescent="0.3">
      <c r="A54485" s="13">
        <v>0.14322783517427001</v>
      </c>
    </row>
    <row r="54486" spans="1:1" x14ac:dyDescent="0.3">
      <c r="A54486" s="13">
        <v>7.6546620326183007E-2</v>
      </c>
    </row>
    <row r="54487" spans="1:1" x14ac:dyDescent="0.3">
      <c r="A54487" s="13">
        <v>0.16077824823454001</v>
      </c>
    </row>
    <row r="54488" spans="1:1" x14ac:dyDescent="0.3">
      <c r="A54488" s="13">
        <v>0.15005099417153001</v>
      </c>
    </row>
    <row r="54489" spans="1:1" x14ac:dyDescent="0.3">
      <c r="A54489" s="13">
        <v>0.12036471800346001</v>
      </c>
    </row>
    <row r="54490" spans="1:1" x14ac:dyDescent="0.3">
      <c r="A54490" s="13">
        <v>0.23521318334449001</v>
      </c>
    </row>
    <row r="54491" spans="1:1" x14ac:dyDescent="0.3">
      <c r="A54491" s="13">
        <v>0.26688873345656</v>
      </c>
    </row>
    <row r="54492" spans="1:1" x14ac:dyDescent="0.3">
      <c r="A54492" s="13">
        <v>0.17721816023385001</v>
      </c>
    </row>
    <row r="54493" spans="1:1" x14ac:dyDescent="0.3">
      <c r="A54493" s="13">
        <v>0.11200796456586</v>
      </c>
    </row>
    <row r="54494" spans="1:1" x14ac:dyDescent="0.3">
      <c r="A54494" s="13">
        <v>0.13711391885738</v>
      </c>
    </row>
    <row r="54495" spans="1:1" x14ac:dyDescent="0.3">
      <c r="A54495" s="13">
        <v>0.11910023852418</v>
      </c>
    </row>
    <row r="54496" spans="1:1" x14ac:dyDescent="0.3">
      <c r="A54496" s="13">
        <v>0.16516035700056</v>
      </c>
    </row>
    <row r="54497" spans="1:1" x14ac:dyDescent="0.3">
      <c r="A54497" s="13">
        <v>0.13133566160667001</v>
      </c>
    </row>
    <row r="54498" spans="1:1" x14ac:dyDescent="0.3">
      <c r="A54498" s="13">
        <v>0.27749067705536001</v>
      </c>
    </row>
    <row r="54499" spans="1:1" x14ac:dyDescent="0.3">
      <c r="A54499" s="13">
        <v>0.16434408832299</v>
      </c>
    </row>
    <row r="54500" spans="1:1" x14ac:dyDescent="0.3">
      <c r="A54500" s="13">
        <v>0.15980312224258</v>
      </c>
    </row>
    <row r="54501" spans="1:1" x14ac:dyDescent="0.3">
      <c r="A54501" s="13">
        <v>0.25195675735831002</v>
      </c>
    </row>
    <row r="54502" spans="1:1" x14ac:dyDescent="0.3">
      <c r="A54502" s="13">
        <v>0.17301104285117</v>
      </c>
    </row>
    <row r="54503" spans="1:1" x14ac:dyDescent="0.3">
      <c r="A54503" s="13">
        <v>0.11130987453769001</v>
      </c>
    </row>
    <row r="54504" spans="1:1" x14ac:dyDescent="0.3">
      <c r="A54504" s="13">
        <v>0.20198057437597999</v>
      </c>
    </row>
    <row r="54505" spans="1:1" x14ac:dyDescent="0.3">
      <c r="A54505" s="13">
        <v>0.22267874504870999</v>
      </c>
    </row>
    <row r="54506" spans="1:1" x14ac:dyDescent="0.3">
      <c r="A54506" s="13">
        <v>4.5672468638913E-2</v>
      </c>
    </row>
    <row r="54507" spans="1:1" x14ac:dyDescent="0.3">
      <c r="A54507" s="13">
        <v>0.23075425932164001</v>
      </c>
    </row>
    <row r="54508" spans="1:1" x14ac:dyDescent="0.3">
      <c r="A54508" s="13">
        <v>9.8229717869059999E-2</v>
      </c>
    </row>
    <row r="54509" spans="1:1" x14ac:dyDescent="0.3">
      <c r="A54509" s="13">
        <v>0.16467524837406999</v>
      </c>
    </row>
    <row r="54510" spans="1:1" x14ac:dyDescent="0.3">
      <c r="A54510" s="13">
        <v>7.6852058670948006E-2</v>
      </c>
    </row>
    <row r="54511" spans="1:1" x14ac:dyDescent="0.3">
      <c r="A54511" s="13">
        <v>0.17301510270145001</v>
      </c>
    </row>
    <row r="54512" spans="1:1" x14ac:dyDescent="0.3">
      <c r="A54512" s="13">
        <v>0.12493736134651</v>
      </c>
    </row>
    <row r="54513" spans="1:1" x14ac:dyDescent="0.3">
      <c r="A54513" s="13">
        <v>0.20987963533590001</v>
      </c>
    </row>
    <row r="54514" spans="1:1" x14ac:dyDescent="0.3">
      <c r="A54514" s="13">
        <v>0.21618488504353001</v>
      </c>
    </row>
    <row r="54515" spans="1:1" x14ac:dyDescent="0.3">
      <c r="A54515" s="13">
        <v>0.15992410254</v>
      </c>
    </row>
    <row r="54516" spans="1:1" x14ac:dyDescent="0.3">
      <c r="A54516" s="13">
        <v>0.12573059502508999</v>
      </c>
    </row>
    <row r="54517" spans="1:1" x14ac:dyDescent="0.3">
      <c r="A54517" s="13">
        <v>0.25876829248882999</v>
      </c>
    </row>
    <row r="54518" spans="1:1" x14ac:dyDescent="0.3">
      <c r="A54518" s="13">
        <v>0.16112861035435999</v>
      </c>
    </row>
    <row r="54519" spans="1:1" x14ac:dyDescent="0.3">
      <c r="A54519" s="13">
        <v>0.21315006740237999</v>
      </c>
    </row>
    <row r="54520" spans="1:1" x14ac:dyDescent="0.3">
      <c r="A54520" s="13">
        <v>0.15213987281583999</v>
      </c>
    </row>
    <row r="54521" spans="1:1" x14ac:dyDescent="0.3">
      <c r="A54521" s="13">
        <v>0.14201052640514999</v>
      </c>
    </row>
    <row r="54522" spans="1:1" x14ac:dyDescent="0.3">
      <c r="A54522" s="13">
        <v>0.10752886572659</v>
      </c>
    </row>
    <row r="54523" spans="1:1" x14ac:dyDescent="0.3">
      <c r="A54523" s="13">
        <v>0.13745351568374001</v>
      </c>
    </row>
    <row r="54524" spans="1:1" x14ac:dyDescent="0.3">
      <c r="A54524" s="13">
        <v>0.24340623787082</v>
      </c>
    </row>
    <row r="54525" spans="1:1" x14ac:dyDescent="0.3">
      <c r="A54525" s="13">
        <v>0.12903160863088001</v>
      </c>
    </row>
    <row r="54526" spans="1:1" x14ac:dyDescent="0.3">
      <c r="A54526" s="13">
        <v>0.14690509966986001</v>
      </c>
    </row>
    <row r="54527" spans="1:1" x14ac:dyDescent="0.3">
      <c r="A54527" s="13">
        <v>0.22110962427406999</v>
      </c>
    </row>
    <row r="54528" spans="1:1" x14ac:dyDescent="0.3">
      <c r="A54528" s="13">
        <v>0.22257125667367</v>
      </c>
    </row>
    <row r="54529" spans="1:1" x14ac:dyDescent="0.3">
      <c r="A54529" s="13">
        <v>0.19638276202485999</v>
      </c>
    </row>
    <row r="54530" spans="1:1" x14ac:dyDescent="0.3">
      <c r="A54530" s="13">
        <v>0.1249313105307</v>
      </c>
    </row>
    <row r="54531" spans="1:1" x14ac:dyDescent="0.3">
      <c r="A54531" s="13">
        <v>9.7719546968552007E-2</v>
      </c>
    </row>
    <row r="54532" spans="1:1" x14ac:dyDescent="0.3">
      <c r="A54532" s="13">
        <v>6.8690629234489001E-2</v>
      </c>
    </row>
    <row r="54533" spans="1:1" x14ac:dyDescent="0.3">
      <c r="A54533" s="13">
        <v>0.33349364995364</v>
      </c>
    </row>
    <row r="54534" spans="1:1" x14ac:dyDescent="0.3">
      <c r="A54534" s="13">
        <v>0.20866690139680999</v>
      </c>
    </row>
    <row r="54535" spans="1:1" x14ac:dyDescent="0.3">
      <c r="A54535" s="13">
        <v>0.13812317409868999</v>
      </c>
    </row>
    <row r="54536" spans="1:1" x14ac:dyDescent="0.3">
      <c r="A54536" s="13">
        <v>0.12753930934266999</v>
      </c>
    </row>
    <row r="54537" spans="1:1" x14ac:dyDescent="0.3">
      <c r="A54537" s="13">
        <v>0.20283151867039001</v>
      </c>
    </row>
    <row r="54538" spans="1:1" x14ac:dyDescent="0.3">
      <c r="A54538" s="13">
        <v>0.10098714131793</v>
      </c>
    </row>
    <row r="54539" spans="1:1" x14ac:dyDescent="0.3">
      <c r="A54539" s="13">
        <v>0.16093505193893001</v>
      </c>
    </row>
    <row r="54540" spans="1:1" x14ac:dyDescent="0.3">
      <c r="A54540" s="13">
        <v>0.11699760564632</v>
      </c>
    </row>
    <row r="54541" spans="1:1" x14ac:dyDescent="0.3">
      <c r="A54541" s="13">
        <v>0.17047005083861999</v>
      </c>
    </row>
    <row r="54542" spans="1:1" x14ac:dyDescent="0.3">
      <c r="A54542" s="13">
        <v>0.16431084681597999</v>
      </c>
    </row>
    <row r="54543" spans="1:1" x14ac:dyDescent="0.3">
      <c r="A54543" s="13">
        <v>9.2132103508458005E-2</v>
      </c>
    </row>
    <row r="54544" spans="1:1" x14ac:dyDescent="0.3">
      <c r="A54544" s="13">
        <v>0.19711719171572001</v>
      </c>
    </row>
    <row r="54545" spans="1:1" x14ac:dyDescent="0.3">
      <c r="A54545" s="13">
        <v>0.25128926914027999</v>
      </c>
    </row>
    <row r="54546" spans="1:1" x14ac:dyDescent="0.3">
      <c r="A54546" s="13">
        <v>0.20851811047230001</v>
      </c>
    </row>
    <row r="54547" spans="1:1" x14ac:dyDescent="0.3">
      <c r="A54547" s="13">
        <v>0.19016547936093001</v>
      </c>
    </row>
    <row r="54548" spans="1:1" x14ac:dyDescent="0.3">
      <c r="A54548" s="13">
        <v>0.20688179871265</v>
      </c>
    </row>
    <row r="54549" spans="1:1" x14ac:dyDescent="0.3">
      <c r="A54549" s="13">
        <v>0.14160989229136001</v>
      </c>
    </row>
    <row r="54550" spans="1:1" x14ac:dyDescent="0.3">
      <c r="A54550" s="13">
        <v>0.25010626300962002</v>
      </c>
    </row>
    <row r="54551" spans="1:1" x14ac:dyDescent="0.3">
      <c r="A54551" s="13">
        <v>0.12214209408188</v>
      </c>
    </row>
    <row r="54552" spans="1:1" x14ac:dyDescent="0.3">
      <c r="A54552" s="13">
        <v>0.17123145779484</v>
      </c>
    </row>
    <row r="54553" spans="1:1" x14ac:dyDescent="0.3">
      <c r="A54553" s="13">
        <v>0.20057730502273</v>
      </c>
    </row>
    <row r="54554" spans="1:1" x14ac:dyDescent="0.3">
      <c r="A54554" s="13">
        <v>8.0570219122356998E-2</v>
      </c>
    </row>
    <row r="54555" spans="1:1" x14ac:dyDescent="0.3">
      <c r="A54555" s="13">
        <v>0.10901666792844</v>
      </c>
    </row>
    <row r="54556" spans="1:1" x14ac:dyDescent="0.3">
      <c r="A54556" s="13">
        <v>9.6235038595451003E-2</v>
      </c>
    </row>
    <row r="54557" spans="1:1" x14ac:dyDescent="0.3">
      <c r="A54557" s="13">
        <v>0.15329208256227</v>
      </c>
    </row>
    <row r="54558" spans="1:1" x14ac:dyDescent="0.3">
      <c r="A54558" s="13">
        <v>0.17240808892174</v>
      </c>
    </row>
    <row r="54559" spans="1:1" x14ac:dyDescent="0.3">
      <c r="A54559" s="13">
        <v>0.16992260335652001</v>
      </c>
    </row>
    <row r="54560" spans="1:1" x14ac:dyDescent="0.3">
      <c r="A54560" s="13">
        <v>0.12491714541111</v>
      </c>
    </row>
    <row r="54561" spans="1:1" x14ac:dyDescent="0.3">
      <c r="A54561" s="13">
        <v>7.6054687050794004E-2</v>
      </c>
    </row>
    <row r="54562" spans="1:1" x14ac:dyDescent="0.3">
      <c r="A54562" s="13">
        <v>0.24743421443086</v>
      </c>
    </row>
    <row r="54563" spans="1:1" x14ac:dyDescent="0.3">
      <c r="A54563" s="13">
        <v>0.16533847207988001</v>
      </c>
    </row>
    <row r="54564" spans="1:1" x14ac:dyDescent="0.3">
      <c r="A54564" s="13">
        <v>0.16992265682803001</v>
      </c>
    </row>
    <row r="54565" spans="1:1" x14ac:dyDescent="0.3">
      <c r="A54565" s="13">
        <v>0.13214079173154999</v>
      </c>
    </row>
    <row r="54566" spans="1:1" x14ac:dyDescent="0.3">
      <c r="A54566" s="13">
        <v>7.4345944262451003E-2</v>
      </c>
    </row>
    <row r="54567" spans="1:1" x14ac:dyDescent="0.3">
      <c r="A54567" s="13">
        <v>0.14982389333921001</v>
      </c>
    </row>
    <row r="54568" spans="1:1" x14ac:dyDescent="0.3">
      <c r="A54568" s="13">
        <v>0.12466840439792</v>
      </c>
    </row>
    <row r="54569" spans="1:1" x14ac:dyDescent="0.3">
      <c r="A54569" s="13">
        <v>0.15061932964127001</v>
      </c>
    </row>
    <row r="54570" spans="1:1" x14ac:dyDescent="0.3">
      <c r="A54570" s="13">
        <v>8.9378497170710003E-2</v>
      </c>
    </row>
    <row r="54571" spans="1:1" x14ac:dyDescent="0.3">
      <c r="A54571" s="13">
        <v>0.20784542949349</v>
      </c>
    </row>
    <row r="54572" spans="1:1" x14ac:dyDescent="0.3">
      <c r="A54572" s="13">
        <v>9.9901492396916994E-2</v>
      </c>
    </row>
    <row r="54573" spans="1:1" x14ac:dyDescent="0.3">
      <c r="A54573" s="13">
        <v>0.16854421709221001</v>
      </c>
    </row>
    <row r="54574" spans="1:1" x14ac:dyDescent="0.3">
      <c r="A54574" s="13">
        <v>0.21788190229693999</v>
      </c>
    </row>
    <row r="54575" spans="1:1" x14ac:dyDescent="0.3">
      <c r="A54575" s="13">
        <v>0.16045770093389999</v>
      </c>
    </row>
    <row r="54576" spans="1:1" x14ac:dyDescent="0.3">
      <c r="A54576" s="13">
        <v>0.25605197175541</v>
      </c>
    </row>
    <row r="54577" spans="1:1" x14ac:dyDescent="0.3">
      <c r="A54577" s="13">
        <v>0.1051269737086</v>
      </c>
    </row>
    <row r="54578" spans="1:1" x14ac:dyDescent="0.3">
      <c r="A54578" s="13">
        <v>0.1542058078346</v>
      </c>
    </row>
    <row r="54579" spans="1:1" x14ac:dyDescent="0.3">
      <c r="A54579" s="13">
        <v>0.17678009677795001</v>
      </c>
    </row>
    <row r="54580" spans="1:1" x14ac:dyDescent="0.3">
      <c r="A54580" s="13">
        <v>0.13640249349474001</v>
      </c>
    </row>
    <row r="54581" spans="1:1" x14ac:dyDescent="0.3">
      <c r="A54581" s="13">
        <v>0.26097867222019</v>
      </c>
    </row>
    <row r="54582" spans="1:1" x14ac:dyDescent="0.3">
      <c r="A54582" s="13">
        <v>0.10100279756569</v>
      </c>
    </row>
    <row r="54583" spans="1:1" x14ac:dyDescent="0.3">
      <c r="A54583" s="13">
        <v>0.34441728008851002</v>
      </c>
    </row>
    <row r="54584" spans="1:1" x14ac:dyDescent="0.3">
      <c r="A54584" s="13">
        <v>0.27393393766339003</v>
      </c>
    </row>
    <row r="54585" spans="1:1" x14ac:dyDescent="0.3">
      <c r="A54585" s="13">
        <v>0.14004579358097</v>
      </c>
    </row>
    <row r="54586" spans="1:1" x14ac:dyDescent="0.3">
      <c r="A54586" s="13">
        <v>0.12256556647878999</v>
      </c>
    </row>
    <row r="54587" spans="1:1" x14ac:dyDescent="0.3">
      <c r="A54587" s="13">
        <v>0.13169601371308001</v>
      </c>
    </row>
    <row r="54588" spans="1:1" x14ac:dyDescent="0.3">
      <c r="A54588" s="13">
        <v>0.15158580085414999</v>
      </c>
    </row>
    <row r="54589" spans="1:1" x14ac:dyDescent="0.3">
      <c r="A54589" s="13">
        <v>0.16043454743734001</v>
      </c>
    </row>
    <row r="54590" spans="1:1" x14ac:dyDescent="0.3">
      <c r="A54590" s="13">
        <v>0.23465731176831001</v>
      </c>
    </row>
    <row r="54591" spans="1:1" x14ac:dyDescent="0.3">
      <c r="A54591" s="13">
        <v>0.13080230201713</v>
      </c>
    </row>
    <row r="54592" spans="1:1" x14ac:dyDescent="0.3">
      <c r="A54592" s="13">
        <v>0.14881086774728999</v>
      </c>
    </row>
    <row r="54593" spans="1:1" x14ac:dyDescent="0.3">
      <c r="A54593" s="13">
        <v>6.6402525598688006E-2</v>
      </c>
    </row>
    <row r="54594" spans="1:1" x14ac:dyDescent="0.3">
      <c r="A54594" s="13">
        <v>0.21136982692445999</v>
      </c>
    </row>
    <row r="54595" spans="1:1" x14ac:dyDescent="0.3">
      <c r="A54595" s="13">
        <v>0.18416006861109999</v>
      </c>
    </row>
    <row r="54596" spans="1:1" x14ac:dyDescent="0.3">
      <c r="A54596" s="13">
        <v>0.20769240657752</v>
      </c>
    </row>
    <row r="54597" spans="1:1" x14ac:dyDescent="0.3">
      <c r="A54597" s="13">
        <v>0.20394134697524</v>
      </c>
    </row>
    <row r="54598" spans="1:1" x14ac:dyDescent="0.3">
      <c r="A54598" s="13">
        <v>0.11835201371795</v>
      </c>
    </row>
    <row r="54599" spans="1:1" x14ac:dyDescent="0.3">
      <c r="A54599" s="13">
        <v>0.10716694666509</v>
      </c>
    </row>
    <row r="54600" spans="1:1" x14ac:dyDescent="0.3">
      <c r="A54600" s="13">
        <v>0.15413888071695001</v>
      </c>
    </row>
    <row r="54601" spans="1:1" x14ac:dyDescent="0.3">
      <c r="A54601" s="13">
        <v>0.16448940303814999</v>
      </c>
    </row>
    <row r="54602" spans="1:1" x14ac:dyDescent="0.3">
      <c r="A54602" s="13">
        <v>0.35420547145913001</v>
      </c>
    </row>
    <row r="54603" spans="1:1" x14ac:dyDescent="0.3">
      <c r="A54603" s="13">
        <v>7.6963696025554001E-2</v>
      </c>
    </row>
    <row r="54604" spans="1:1" x14ac:dyDescent="0.3">
      <c r="A54604" s="13">
        <v>0.12090878459454001</v>
      </c>
    </row>
    <row r="54605" spans="1:1" x14ac:dyDescent="0.3">
      <c r="A54605" s="13">
        <v>0.24777220935154001</v>
      </c>
    </row>
    <row r="54606" spans="1:1" x14ac:dyDescent="0.3">
      <c r="A54606" s="13">
        <v>0.15345754114646001</v>
      </c>
    </row>
    <row r="54607" spans="1:1" x14ac:dyDescent="0.3">
      <c r="A54607" s="13">
        <v>9.1568377479136001E-2</v>
      </c>
    </row>
    <row r="54608" spans="1:1" x14ac:dyDescent="0.3">
      <c r="A54608" s="13">
        <v>0.15876125541587</v>
      </c>
    </row>
    <row r="54609" spans="1:1" x14ac:dyDescent="0.3">
      <c r="A54609" s="13">
        <v>0.15011809367178999</v>
      </c>
    </row>
    <row r="54610" spans="1:1" x14ac:dyDescent="0.3">
      <c r="A54610" s="13">
        <v>0.24429797186572</v>
      </c>
    </row>
    <row r="54611" spans="1:1" x14ac:dyDescent="0.3">
      <c r="A54611" s="13">
        <v>0.22102458585706999</v>
      </c>
    </row>
    <row r="54612" spans="1:1" x14ac:dyDescent="0.3">
      <c r="A54612" s="13">
        <v>0.10620926203889</v>
      </c>
    </row>
    <row r="54613" spans="1:1" x14ac:dyDescent="0.3">
      <c r="A54613" s="13">
        <v>0.17981743545133</v>
      </c>
    </row>
    <row r="54614" spans="1:1" x14ac:dyDescent="0.3">
      <c r="A54614" s="13">
        <v>0.12981493770401001</v>
      </c>
    </row>
    <row r="54615" spans="1:1" x14ac:dyDescent="0.3">
      <c r="A54615" s="13">
        <v>0.22421381939339</v>
      </c>
    </row>
    <row r="54616" spans="1:1" x14ac:dyDescent="0.3">
      <c r="A54616" s="13">
        <v>0.15386091528288001</v>
      </c>
    </row>
    <row r="54617" spans="1:1" x14ac:dyDescent="0.3">
      <c r="A54617" s="13">
        <v>0.42682110709506998</v>
      </c>
    </row>
    <row r="54618" spans="1:1" x14ac:dyDescent="0.3">
      <c r="A54618" s="13">
        <v>0.13337245629323</v>
      </c>
    </row>
    <row r="54619" spans="1:1" x14ac:dyDescent="0.3">
      <c r="A54619" s="13">
        <v>0.2150663804548</v>
      </c>
    </row>
    <row r="54620" spans="1:1" x14ac:dyDescent="0.3">
      <c r="A54620" s="13">
        <v>8.9223557970612002E-2</v>
      </c>
    </row>
    <row r="54621" spans="1:1" x14ac:dyDescent="0.3">
      <c r="A54621" s="13">
        <v>0.18710794244668999</v>
      </c>
    </row>
    <row r="54622" spans="1:1" x14ac:dyDescent="0.3">
      <c r="A54622" s="13">
        <v>8.2031091701051995E-2</v>
      </c>
    </row>
    <row r="54623" spans="1:1" x14ac:dyDescent="0.3">
      <c r="A54623" s="13">
        <v>0.20798468358746999</v>
      </c>
    </row>
    <row r="54624" spans="1:1" x14ac:dyDescent="0.3">
      <c r="A54624" s="13">
        <v>0.13818036310706</v>
      </c>
    </row>
    <row r="54625" spans="1:1" x14ac:dyDescent="0.3">
      <c r="A54625" s="13">
        <v>7.9678160687873006E-2</v>
      </c>
    </row>
    <row r="54626" spans="1:1" x14ac:dyDescent="0.3">
      <c r="A54626" s="13">
        <v>0.25264404617567998</v>
      </c>
    </row>
    <row r="54627" spans="1:1" x14ac:dyDescent="0.3">
      <c r="A54627" s="13">
        <v>0.14418789274318999</v>
      </c>
    </row>
    <row r="54628" spans="1:1" x14ac:dyDescent="0.3">
      <c r="A54628" s="13">
        <v>0.12893926853185</v>
      </c>
    </row>
    <row r="54629" spans="1:1" x14ac:dyDescent="0.3">
      <c r="A54629" s="13">
        <v>5.9101726713989E-2</v>
      </c>
    </row>
    <row r="54630" spans="1:1" x14ac:dyDescent="0.3">
      <c r="A54630" s="13">
        <v>0.16865387161428</v>
      </c>
    </row>
    <row r="54631" spans="1:1" x14ac:dyDescent="0.3">
      <c r="A54631" s="13">
        <v>0.14255032875178</v>
      </c>
    </row>
    <row r="54632" spans="1:1" x14ac:dyDescent="0.3">
      <c r="A54632" s="13">
        <v>0.14255032875178</v>
      </c>
    </row>
    <row r="54633" spans="1:1" x14ac:dyDescent="0.3">
      <c r="A54633" s="13">
        <v>0.17541969857802001</v>
      </c>
    </row>
    <row r="54634" spans="1:1" x14ac:dyDescent="0.3">
      <c r="A54634" s="13">
        <v>0.13918243790244</v>
      </c>
    </row>
    <row r="54635" spans="1:1" x14ac:dyDescent="0.3">
      <c r="A54635" s="13">
        <v>0.19083725678725999</v>
      </c>
    </row>
    <row r="54636" spans="1:1" x14ac:dyDescent="0.3">
      <c r="A54636" s="13">
        <v>0.21768826760321999</v>
      </c>
    </row>
    <row r="54637" spans="1:1" x14ac:dyDescent="0.3">
      <c r="A54637" s="13">
        <v>0.19176612013069</v>
      </c>
    </row>
    <row r="54638" spans="1:1" x14ac:dyDescent="0.3">
      <c r="A54638" s="13">
        <v>0.24810798849353</v>
      </c>
    </row>
    <row r="54639" spans="1:1" x14ac:dyDescent="0.3">
      <c r="A54639" s="13">
        <v>0.24299834158132</v>
      </c>
    </row>
    <row r="54640" spans="1:1" x14ac:dyDescent="0.3">
      <c r="A54640" s="13">
        <v>0.16253000844179</v>
      </c>
    </row>
    <row r="54641" spans="1:1" x14ac:dyDescent="0.3">
      <c r="A54641" s="13">
        <v>8.4789155193305002E-2</v>
      </c>
    </row>
    <row r="54642" spans="1:1" x14ac:dyDescent="0.3">
      <c r="A54642" s="13">
        <v>0.24061455750572999</v>
      </c>
    </row>
    <row r="54643" spans="1:1" x14ac:dyDescent="0.3">
      <c r="A54643" s="13">
        <v>0.24061455750572999</v>
      </c>
    </row>
    <row r="54644" spans="1:1" x14ac:dyDescent="0.3">
      <c r="A54644" s="13">
        <v>0.30056199137766998</v>
      </c>
    </row>
    <row r="54645" spans="1:1" x14ac:dyDescent="0.3">
      <c r="A54645" s="13">
        <v>0.29058269868850001</v>
      </c>
    </row>
    <row r="54646" spans="1:1" x14ac:dyDescent="0.3">
      <c r="A54646" s="13">
        <v>8.4314254200447997E-2</v>
      </c>
    </row>
    <row r="54647" spans="1:1" x14ac:dyDescent="0.3">
      <c r="A54647" s="13">
        <v>0.12236431585075</v>
      </c>
    </row>
    <row r="54648" spans="1:1" x14ac:dyDescent="0.3">
      <c r="A54648" s="13">
        <v>0.15874891728750001</v>
      </c>
    </row>
    <row r="54649" spans="1:1" x14ac:dyDescent="0.3">
      <c r="A54649" s="13">
        <v>0.21409422550584001</v>
      </c>
    </row>
    <row r="54650" spans="1:1" x14ac:dyDescent="0.3">
      <c r="A54650" s="13">
        <v>0.17988113871436001</v>
      </c>
    </row>
    <row r="54651" spans="1:1" x14ac:dyDescent="0.3">
      <c r="A54651" s="13">
        <v>7.1519257310533005E-2</v>
      </c>
    </row>
    <row r="54652" spans="1:1" x14ac:dyDescent="0.3">
      <c r="A54652" s="13">
        <v>0.17505664099000001</v>
      </c>
    </row>
    <row r="54653" spans="1:1" x14ac:dyDescent="0.3">
      <c r="A54653" s="13">
        <v>0.19203961091992999</v>
      </c>
    </row>
    <row r="54654" spans="1:1" x14ac:dyDescent="0.3">
      <c r="A54654" s="13">
        <v>0.23308099145248001</v>
      </c>
    </row>
    <row r="54655" spans="1:1" x14ac:dyDescent="0.3">
      <c r="A54655" s="13">
        <v>0.24847896613750001</v>
      </c>
    </row>
    <row r="54656" spans="1:1" x14ac:dyDescent="0.3">
      <c r="A54656" s="13">
        <v>0.14197670820666</v>
      </c>
    </row>
    <row r="54657" spans="1:1" x14ac:dyDescent="0.3">
      <c r="A54657" s="13">
        <v>0.19007052491554999</v>
      </c>
    </row>
    <row r="54658" spans="1:1" x14ac:dyDescent="0.3">
      <c r="A54658" s="13">
        <v>0.18555115337129999</v>
      </c>
    </row>
    <row r="54659" spans="1:1" x14ac:dyDescent="0.3">
      <c r="A54659" s="13">
        <v>0.11273911293922</v>
      </c>
    </row>
    <row r="54660" spans="1:1" x14ac:dyDescent="0.3">
      <c r="A54660" s="13">
        <v>0.14382268104098</v>
      </c>
    </row>
    <row r="54661" spans="1:1" x14ac:dyDescent="0.3">
      <c r="A54661" s="13">
        <v>0.13000518470622999</v>
      </c>
    </row>
    <row r="54662" spans="1:1" x14ac:dyDescent="0.3">
      <c r="A54662" s="13">
        <v>9.6051766556647003E-2</v>
      </c>
    </row>
    <row r="54663" spans="1:1" x14ac:dyDescent="0.3">
      <c r="A54663" s="13">
        <v>8.3496644099796E-2</v>
      </c>
    </row>
    <row r="54664" spans="1:1" x14ac:dyDescent="0.3">
      <c r="A54664" s="13">
        <v>0.30949634576243001</v>
      </c>
    </row>
    <row r="54665" spans="1:1" x14ac:dyDescent="0.3">
      <c r="A54665" s="13">
        <v>9.2042019734752997E-2</v>
      </c>
    </row>
    <row r="54666" spans="1:1" x14ac:dyDescent="0.3">
      <c r="A54666" s="13">
        <v>0.11385292323014</v>
      </c>
    </row>
    <row r="54667" spans="1:1" x14ac:dyDescent="0.3">
      <c r="A54667" s="13">
        <v>6.2669286598975998E-2</v>
      </c>
    </row>
    <row r="54668" spans="1:1" x14ac:dyDescent="0.3">
      <c r="A54668" s="13">
        <v>7.3007907858194998E-2</v>
      </c>
    </row>
    <row r="54669" spans="1:1" x14ac:dyDescent="0.3">
      <c r="A54669" s="13">
        <v>0.16151233028454001</v>
      </c>
    </row>
    <row r="54670" spans="1:1" x14ac:dyDescent="0.3">
      <c r="A54670" s="13">
        <v>0.14305879799776999</v>
      </c>
    </row>
    <row r="54671" spans="1:1" x14ac:dyDescent="0.3">
      <c r="A54671" s="13">
        <v>0.19345851504705999</v>
      </c>
    </row>
    <row r="54672" spans="1:1" x14ac:dyDescent="0.3">
      <c r="A54672" s="13">
        <v>0.23118339229536999</v>
      </c>
    </row>
    <row r="54673" spans="1:1" x14ac:dyDescent="0.3">
      <c r="A54673" s="13">
        <v>0.12362554260523</v>
      </c>
    </row>
    <row r="54674" spans="1:1" x14ac:dyDescent="0.3">
      <c r="A54674" s="13">
        <v>0.15865312313013999</v>
      </c>
    </row>
    <row r="54675" spans="1:1" x14ac:dyDescent="0.3">
      <c r="A54675" s="13">
        <v>6.5808881108188E-2</v>
      </c>
    </row>
    <row r="54676" spans="1:1" x14ac:dyDescent="0.3">
      <c r="A54676" s="13">
        <v>0.18820058675125001</v>
      </c>
    </row>
    <row r="54677" spans="1:1" x14ac:dyDescent="0.3">
      <c r="A54677" s="13">
        <v>0.12188155351420001</v>
      </c>
    </row>
    <row r="54678" spans="1:1" x14ac:dyDescent="0.3">
      <c r="A54678" s="13">
        <v>0.14089586352460001</v>
      </c>
    </row>
    <row r="54679" spans="1:1" x14ac:dyDescent="0.3">
      <c r="A54679" s="13">
        <v>0.13842518423021</v>
      </c>
    </row>
    <row r="54680" spans="1:1" x14ac:dyDescent="0.3">
      <c r="A54680" s="13">
        <v>0.11353235823044</v>
      </c>
    </row>
    <row r="54681" spans="1:1" x14ac:dyDescent="0.3">
      <c r="A54681" s="13">
        <v>0.12222369728688</v>
      </c>
    </row>
    <row r="54682" spans="1:1" x14ac:dyDescent="0.3">
      <c r="A54682" s="13">
        <v>0.23909353827464</v>
      </c>
    </row>
    <row r="54683" spans="1:1" x14ac:dyDescent="0.3">
      <c r="A54683" s="13">
        <v>0.19473647357286999</v>
      </c>
    </row>
    <row r="54684" spans="1:1" x14ac:dyDescent="0.3">
      <c r="A54684" s="13">
        <v>0.18064811793818</v>
      </c>
    </row>
    <row r="54685" spans="1:1" x14ac:dyDescent="0.3">
      <c r="A54685" s="13">
        <v>0.11928793690782</v>
      </c>
    </row>
    <row r="54686" spans="1:1" x14ac:dyDescent="0.3">
      <c r="A54686" s="13">
        <v>7.3234051762542995E-2</v>
      </c>
    </row>
    <row r="54687" spans="1:1" x14ac:dyDescent="0.3">
      <c r="A54687" s="13">
        <v>0.14980271523095001</v>
      </c>
    </row>
    <row r="54688" spans="1:1" x14ac:dyDescent="0.3">
      <c r="A54688" s="13">
        <v>0.21033621118678</v>
      </c>
    </row>
    <row r="54689" spans="1:1" x14ac:dyDescent="0.3">
      <c r="A54689" s="13">
        <v>0.12741622671781</v>
      </c>
    </row>
    <row r="54690" spans="1:1" x14ac:dyDescent="0.3">
      <c r="A54690" s="13">
        <v>0.14134215740037001</v>
      </c>
    </row>
    <row r="54691" spans="1:1" x14ac:dyDescent="0.3">
      <c r="A54691" s="13">
        <v>0.34558963958094002</v>
      </c>
    </row>
    <row r="54692" spans="1:1" x14ac:dyDescent="0.3">
      <c r="A54692" s="13">
        <v>9.8737246676328994E-2</v>
      </c>
    </row>
    <row r="54693" spans="1:1" x14ac:dyDescent="0.3">
      <c r="A54693" s="13">
        <v>0.18009995996621</v>
      </c>
    </row>
    <row r="54694" spans="1:1" x14ac:dyDescent="0.3">
      <c r="A54694" s="13">
        <v>0.17355538274391999</v>
      </c>
    </row>
    <row r="54695" spans="1:1" x14ac:dyDescent="0.3">
      <c r="A54695" s="13">
        <v>0.15792151224763001</v>
      </c>
    </row>
    <row r="54696" spans="1:1" x14ac:dyDescent="0.3">
      <c r="A54696" s="13">
        <v>0.2333519107981</v>
      </c>
    </row>
    <row r="54697" spans="1:1" x14ac:dyDescent="0.3">
      <c r="A54697" s="13">
        <v>0.29416943819910002</v>
      </c>
    </row>
    <row r="54698" spans="1:1" x14ac:dyDescent="0.3">
      <c r="A54698" s="13">
        <v>5.5686474336350003E-2</v>
      </c>
    </row>
    <row r="54699" spans="1:1" x14ac:dyDescent="0.3">
      <c r="A54699" s="13">
        <v>0.20381798236831999</v>
      </c>
    </row>
    <row r="54700" spans="1:1" x14ac:dyDescent="0.3">
      <c r="A54700" s="13">
        <v>0.20106804148887999</v>
      </c>
    </row>
    <row r="54701" spans="1:1" x14ac:dyDescent="0.3">
      <c r="A54701" s="13">
        <v>0.1039411704064</v>
      </c>
    </row>
    <row r="54702" spans="1:1" x14ac:dyDescent="0.3">
      <c r="A54702" s="13">
        <v>0.16709976310456001</v>
      </c>
    </row>
    <row r="54703" spans="1:1" x14ac:dyDescent="0.3">
      <c r="A54703" s="13">
        <v>0.15353151656514999</v>
      </c>
    </row>
    <row r="54704" spans="1:1" x14ac:dyDescent="0.3">
      <c r="A54704" s="13">
        <v>0.25577184458282998</v>
      </c>
    </row>
    <row r="54705" spans="1:1" x14ac:dyDescent="0.3">
      <c r="A54705" s="13">
        <v>0.26552049421919999</v>
      </c>
    </row>
    <row r="54706" spans="1:1" x14ac:dyDescent="0.3">
      <c r="A54706" s="13">
        <v>8.5486085249043997E-2</v>
      </c>
    </row>
    <row r="54707" spans="1:1" x14ac:dyDescent="0.3">
      <c r="A54707" s="13">
        <v>7.7275471058709994E-2</v>
      </c>
    </row>
    <row r="54708" spans="1:1" x14ac:dyDescent="0.3">
      <c r="A54708" s="13">
        <v>5.2451019953391E-2</v>
      </c>
    </row>
    <row r="54709" spans="1:1" x14ac:dyDescent="0.3">
      <c r="A54709" s="13">
        <v>0.11109594309347</v>
      </c>
    </row>
    <row r="54710" spans="1:1" x14ac:dyDescent="0.3">
      <c r="A54710" s="13">
        <v>0.22497617036844</v>
      </c>
    </row>
    <row r="54711" spans="1:1" x14ac:dyDescent="0.3">
      <c r="A54711" s="13">
        <v>6.0497211726285E-2</v>
      </c>
    </row>
    <row r="54712" spans="1:1" x14ac:dyDescent="0.3">
      <c r="A54712" s="13">
        <v>0.11135033807987001</v>
      </c>
    </row>
    <row r="54713" spans="1:1" x14ac:dyDescent="0.3">
      <c r="A54713" s="13">
        <v>0.20077480473991999</v>
      </c>
    </row>
    <row r="54714" spans="1:1" x14ac:dyDescent="0.3">
      <c r="A54714" s="13">
        <v>0.20295531680692</v>
      </c>
    </row>
    <row r="54715" spans="1:1" x14ac:dyDescent="0.3">
      <c r="A54715" s="13">
        <v>0.14637257925662001</v>
      </c>
    </row>
    <row r="54716" spans="1:1" x14ac:dyDescent="0.3">
      <c r="A54716" s="13">
        <v>0.30223082639095</v>
      </c>
    </row>
    <row r="54717" spans="1:1" x14ac:dyDescent="0.3">
      <c r="A54717" s="13">
        <v>0.27843128086716001</v>
      </c>
    </row>
    <row r="54718" spans="1:1" x14ac:dyDescent="0.3">
      <c r="A54718" s="13">
        <v>0.16361074815408999</v>
      </c>
    </row>
    <row r="54719" spans="1:1" x14ac:dyDescent="0.3">
      <c r="A54719" s="13">
        <v>0.12089633978621001</v>
      </c>
    </row>
    <row r="54720" spans="1:1" x14ac:dyDescent="0.3">
      <c r="A54720" s="13">
        <v>7.2599546389672004E-2</v>
      </c>
    </row>
    <row r="54721" spans="1:1" x14ac:dyDescent="0.3">
      <c r="A54721" s="13">
        <v>3.9533798923136999E-2</v>
      </c>
    </row>
    <row r="54722" spans="1:1" x14ac:dyDescent="0.3">
      <c r="A54722" s="13">
        <v>0.14247203965676</v>
      </c>
    </row>
    <row r="54723" spans="1:1" x14ac:dyDescent="0.3">
      <c r="A54723" s="13">
        <v>0.14567318157143999</v>
      </c>
    </row>
    <row r="54724" spans="1:1" x14ac:dyDescent="0.3">
      <c r="A54724" s="13">
        <v>0.13509410420498</v>
      </c>
    </row>
    <row r="54725" spans="1:1" x14ac:dyDescent="0.3">
      <c r="A54725" s="13">
        <v>0.18013095612391</v>
      </c>
    </row>
    <row r="54726" spans="1:1" x14ac:dyDescent="0.3">
      <c r="A54726" s="13">
        <v>9.7788635683755995E-2</v>
      </c>
    </row>
    <row r="54727" spans="1:1" x14ac:dyDescent="0.3">
      <c r="A54727" s="13">
        <v>8.6474723295445005E-2</v>
      </c>
    </row>
    <row r="54728" spans="1:1" x14ac:dyDescent="0.3">
      <c r="A54728" s="13">
        <v>0.14032966057422999</v>
      </c>
    </row>
    <row r="54729" spans="1:1" x14ac:dyDescent="0.3">
      <c r="A54729" s="13">
        <v>0.10887267588856001</v>
      </c>
    </row>
    <row r="54730" spans="1:1" x14ac:dyDescent="0.3">
      <c r="A54730" s="13">
        <v>4.3030359621902999E-2</v>
      </c>
    </row>
    <row r="54731" spans="1:1" x14ac:dyDescent="0.3">
      <c r="A54731" s="13">
        <v>0.1099276334535</v>
      </c>
    </row>
    <row r="54732" spans="1:1" x14ac:dyDescent="0.3">
      <c r="A54732" s="13">
        <v>0.18212960976041001</v>
      </c>
    </row>
    <row r="54733" spans="1:1" x14ac:dyDescent="0.3">
      <c r="A54733" s="13">
        <v>0.20652611308320001</v>
      </c>
    </row>
    <row r="54734" spans="1:1" x14ac:dyDescent="0.3">
      <c r="A54734" s="13">
        <v>7.2467667071181005E-2</v>
      </c>
    </row>
    <row r="54735" spans="1:1" x14ac:dyDescent="0.3">
      <c r="A54735" s="13">
        <v>9.0535400515768999E-2</v>
      </c>
    </row>
    <row r="54736" spans="1:1" x14ac:dyDescent="0.3">
      <c r="A54736" s="13">
        <v>0.12186074934226999</v>
      </c>
    </row>
    <row r="54737" spans="1:1" x14ac:dyDescent="0.3">
      <c r="A54737" s="13">
        <v>0.22394351063494999</v>
      </c>
    </row>
    <row r="54738" spans="1:1" x14ac:dyDescent="0.3">
      <c r="A54738" s="13">
        <v>0.19943422932225999</v>
      </c>
    </row>
    <row r="54739" spans="1:1" x14ac:dyDescent="0.3">
      <c r="A54739" s="13">
        <v>6.7808359805675997E-2</v>
      </c>
    </row>
    <row r="54740" spans="1:1" x14ac:dyDescent="0.3">
      <c r="A54740" s="13">
        <v>0.13466513837259</v>
      </c>
    </row>
    <row r="54741" spans="1:1" x14ac:dyDescent="0.3">
      <c r="A54741" s="13">
        <v>0.12408005955352</v>
      </c>
    </row>
    <row r="54742" spans="1:1" x14ac:dyDescent="0.3">
      <c r="A54742" s="13">
        <v>0.22983628091606001</v>
      </c>
    </row>
    <row r="54743" spans="1:1" x14ac:dyDescent="0.3">
      <c r="A54743" s="13">
        <v>0.17857190069468001</v>
      </c>
    </row>
    <row r="54744" spans="1:1" x14ac:dyDescent="0.3">
      <c r="A54744" s="13">
        <v>0.12258851626037</v>
      </c>
    </row>
    <row r="54745" spans="1:1" x14ac:dyDescent="0.3">
      <c r="A54745" s="13">
        <v>0.20535632163112</v>
      </c>
    </row>
    <row r="54746" spans="1:1" x14ac:dyDescent="0.3">
      <c r="A54746" s="13">
        <v>0.15736154173746</v>
      </c>
    </row>
    <row r="54747" spans="1:1" x14ac:dyDescent="0.3">
      <c r="A54747" s="13">
        <v>0.26668058050030002</v>
      </c>
    </row>
    <row r="54748" spans="1:1" x14ac:dyDescent="0.3">
      <c r="A54748" s="13">
        <v>0.19493796179608999</v>
      </c>
    </row>
    <row r="54749" spans="1:1" x14ac:dyDescent="0.3">
      <c r="A54749" s="13">
        <v>0.18082017585015001</v>
      </c>
    </row>
    <row r="54750" spans="1:1" x14ac:dyDescent="0.3">
      <c r="A54750" s="13">
        <v>0.10445084449821</v>
      </c>
    </row>
    <row r="54751" spans="1:1" x14ac:dyDescent="0.3">
      <c r="A54751" s="13">
        <v>0.12940574373347</v>
      </c>
    </row>
    <row r="54752" spans="1:1" x14ac:dyDescent="0.3">
      <c r="A54752" s="13">
        <v>0.20870304885356</v>
      </c>
    </row>
    <row r="54753" spans="1:1" x14ac:dyDescent="0.3">
      <c r="A54753" s="13">
        <v>0.11288378594144</v>
      </c>
    </row>
    <row r="54754" spans="1:1" x14ac:dyDescent="0.3">
      <c r="A54754" s="13">
        <v>0.20943866292409</v>
      </c>
    </row>
    <row r="54755" spans="1:1" x14ac:dyDescent="0.3">
      <c r="A54755" s="13">
        <v>9.5225526097221999E-2</v>
      </c>
    </row>
    <row r="54756" spans="1:1" x14ac:dyDescent="0.3">
      <c r="A54756" s="13">
        <v>0.19156797627411001</v>
      </c>
    </row>
    <row r="54757" spans="1:1" x14ac:dyDescent="0.3">
      <c r="A54757" s="13">
        <v>6.6958870403873993E-2</v>
      </c>
    </row>
    <row r="54758" spans="1:1" x14ac:dyDescent="0.3">
      <c r="A54758" s="13">
        <v>7.7612084677525006E-2</v>
      </c>
    </row>
    <row r="54759" spans="1:1" x14ac:dyDescent="0.3">
      <c r="A54759" s="13">
        <v>0.13692716456385001</v>
      </c>
    </row>
    <row r="54760" spans="1:1" x14ac:dyDescent="0.3">
      <c r="A54760" s="13">
        <v>0.11901851828944</v>
      </c>
    </row>
    <row r="54761" spans="1:1" x14ac:dyDescent="0.3">
      <c r="A54761" s="13">
        <v>0.19487917278537001</v>
      </c>
    </row>
    <row r="54762" spans="1:1" x14ac:dyDescent="0.3">
      <c r="A54762" s="13">
        <v>0.17860278460878001</v>
      </c>
    </row>
    <row r="54763" spans="1:1" x14ac:dyDescent="0.3">
      <c r="A54763" s="13">
        <v>0.16395006080460001</v>
      </c>
    </row>
    <row r="54764" spans="1:1" x14ac:dyDescent="0.3">
      <c r="A54764" s="13">
        <v>0.13110072451622001</v>
      </c>
    </row>
    <row r="54765" spans="1:1" x14ac:dyDescent="0.3">
      <c r="A54765" s="13">
        <v>0.20266038221613999</v>
      </c>
    </row>
    <row r="54766" spans="1:1" x14ac:dyDescent="0.3">
      <c r="A54766" s="13">
        <v>0.15175075328795001</v>
      </c>
    </row>
    <row r="54767" spans="1:1" x14ac:dyDescent="0.3">
      <c r="A54767" s="13">
        <v>0.1610929063964</v>
      </c>
    </row>
    <row r="54768" spans="1:1" x14ac:dyDescent="0.3">
      <c r="A54768" s="13">
        <v>0.31064883145678002</v>
      </c>
    </row>
    <row r="54769" spans="1:1" x14ac:dyDescent="0.3">
      <c r="A54769" s="13">
        <v>5.6984227245937998E-2</v>
      </c>
    </row>
    <row r="54770" spans="1:1" x14ac:dyDescent="0.3">
      <c r="A54770" s="13">
        <v>0.13388707661106999</v>
      </c>
    </row>
    <row r="54771" spans="1:1" x14ac:dyDescent="0.3">
      <c r="A54771" s="13">
        <v>0.11118818877351</v>
      </c>
    </row>
    <row r="54772" spans="1:1" x14ac:dyDescent="0.3">
      <c r="A54772" s="13">
        <v>0.25084062606149998</v>
      </c>
    </row>
    <row r="54773" spans="1:1" x14ac:dyDescent="0.3">
      <c r="A54773" s="13">
        <v>0.22021626185085999</v>
      </c>
    </row>
    <row r="54774" spans="1:1" x14ac:dyDescent="0.3">
      <c r="A54774" s="13">
        <v>7.9163638530974995E-2</v>
      </c>
    </row>
    <row r="54775" spans="1:1" x14ac:dyDescent="0.3">
      <c r="A54775" s="13">
        <v>0.24630441762958999</v>
      </c>
    </row>
    <row r="54776" spans="1:1" x14ac:dyDescent="0.3">
      <c r="A54776" s="13">
        <v>0.14120225602920999</v>
      </c>
    </row>
    <row r="54777" spans="1:1" x14ac:dyDescent="0.3">
      <c r="A54777" s="13">
        <v>0.26057318232144</v>
      </c>
    </row>
    <row r="54778" spans="1:1" x14ac:dyDescent="0.3">
      <c r="A54778" s="13">
        <v>0.16621682086456999</v>
      </c>
    </row>
    <row r="54779" spans="1:1" x14ac:dyDescent="0.3">
      <c r="A54779" s="13">
        <v>0.22728021997624001</v>
      </c>
    </row>
    <row r="54780" spans="1:1" x14ac:dyDescent="0.3">
      <c r="A54780" s="13">
        <v>0.15990511200929</v>
      </c>
    </row>
    <row r="54781" spans="1:1" x14ac:dyDescent="0.3">
      <c r="A54781" s="13">
        <v>0.17146091573416</v>
      </c>
    </row>
    <row r="54782" spans="1:1" x14ac:dyDescent="0.3">
      <c r="A54782" s="13">
        <v>0.21174346817869</v>
      </c>
    </row>
    <row r="54783" spans="1:1" x14ac:dyDescent="0.3">
      <c r="A54783" s="13">
        <v>0.16349444620190001</v>
      </c>
    </row>
    <row r="54784" spans="1:1" x14ac:dyDescent="0.3">
      <c r="A54784" s="13">
        <v>0.16574545861813</v>
      </c>
    </row>
    <row r="54785" spans="1:1" x14ac:dyDescent="0.3">
      <c r="A54785" s="13">
        <v>0.18927615368709</v>
      </c>
    </row>
    <row r="54786" spans="1:1" x14ac:dyDescent="0.3">
      <c r="A54786" s="13">
        <v>0.11191254192871999</v>
      </c>
    </row>
    <row r="54787" spans="1:1" x14ac:dyDescent="0.3">
      <c r="A54787" s="13">
        <v>0.14162389658586</v>
      </c>
    </row>
    <row r="54788" spans="1:1" x14ac:dyDescent="0.3">
      <c r="A54788" s="13">
        <v>0.19279820562086999</v>
      </c>
    </row>
    <row r="54789" spans="1:1" x14ac:dyDescent="0.3">
      <c r="A54789" s="13">
        <v>0.1373582176625</v>
      </c>
    </row>
    <row r="54790" spans="1:1" x14ac:dyDescent="0.3">
      <c r="A54790" s="13">
        <v>4.9355344170569998E-2</v>
      </c>
    </row>
    <row r="54791" spans="1:1" x14ac:dyDescent="0.3">
      <c r="A54791" s="13">
        <v>0.10594816988288</v>
      </c>
    </row>
    <row r="54792" spans="1:1" x14ac:dyDescent="0.3">
      <c r="A54792" s="13">
        <v>0.17588038378311999</v>
      </c>
    </row>
    <row r="54793" spans="1:1" x14ac:dyDescent="0.3">
      <c r="A54793" s="13">
        <v>0.16361504303557001</v>
      </c>
    </row>
    <row r="54794" spans="1:1" x14ac:dyDescent="0.3">
      <c r="A54794" s="13">
        <v>0.12070235993822</v>
      </c>
    </row>
    <row r="54795" spans="1:1" x14ac:dyDescent="0.3">
      <c r="A54795" s="13">
        <v>4.8242460388502002E-2</v>
      </c>
    </row>
    <row r="54796" spans="1:1" x14ac:dyDescent="0.3">
      <c r="A54796" s="13">
        <v>0.19063665166152999</v>
      </c>
    </row>
    <row r="54797" spans="1:1" x14ac:dyDescent="0.3">
      <c r="A54797" s="13">
        <v>0.24797341144790999</v>
      </c>
    </row>
    <row r="54798" spans="1:1" x14ac:dyDescent="0.3">
      <c r="A54798" s="13">
        <v>0.14706956866847001</v>
      </c>
    </row>
    <row r="54799" spans="1:1" x14ac:dyDescent="0.3">
      <c r="A54799" s="13">
        <v>0.25589787598036001</v>
      </c>
    </row>
    <row r="54800" spans="1:1" x14ac:dyDescent="0.3">
      <c r="A54800" s="13">
        <v>0.16081269657634001</v>
      </c>
    </row>
    <row r="54801" spans="1:1" x14ac:dyDescent="0.3">
      <c r="A54801" s="13">
        <v>0.18658679981192</v>
      </c>
    </row>
    <row r="54802" spans="1:1" x14ac:dyDescent="0.3">
      <c r="A54802" s="13">
        <v>0.14567719795920001</v>
      </c>
    </row>
    <row r="54803" spans="1:1" x14ac:dyDescent="0.3">
      <c r="A54803" s="13">
        <v>0.20252060666912</v>
      </c>
    </row>
    <row r="54804" spans="1:1" x14ac:dyDescent="0.3">
      <c r="A54804" s="13">
        <v>0.33578749679551001</v>
      </c>
    </row>
    <row r="54805" spans="1:1" x14ac:dyDescent="0.3">
      <c r="A54805" s="13">
        <v>0.1500566190372</v>
      </c>
    </row>
    <row r="54806" spans="1:1" x14ac:dyDescent="0.3">
      <c r="A54806" s="13">
        <v>0.23385426764975001</v>
      </c>
    </row>
    <row r="54807" spans="1:1" x14ac:dyDescent="0.3">
      <c r="A54807" s="13">
        <v>0.18531650732964</v>
      </c>
    </row>
    <row r="54808" spans="1:1" x14ac:dyDescent="0.3">
      <c r="A54808" s="13">
        <v>0.27674916859333998</v>
      </c>
    </row>
    <row r="54809" spans="1:1" x14ac:dyDescent="0.3">
      <c r="A54809" s="13">
        <v>0.13915887113393999</v>
      </c>
    </row>
    <row r="54810" spans="1:1" x14ac:dyDescent="0.3">
      <c r="A54810" s="13">
        <v>0.18639506832913</v>
      </c>
    </row>
    <row r="54811" spans="1:1" x14ac:dyDescent="0.3">
      <c r="A54811" s="13">
        <v>9.2141900869978005E-2</v>
      </c>
    </row>
    <row r="54812" spans="1:1" x14ac:dyDescent="0.3">
      <c r="A54812" s="13">
        <v>0.16754190388966</v>
      </c>
    </row>
    <row r="54813" spans="1:1" x14ac:dyDescent="0.3">
      <c r="A54813" s="13">
        <v>5.1748996405855001E-2</v>
      </c>
    </row>
    <row r="54814" spans="1:1" x14ac:dyDescent="0.3">
      <c r="A54814" s="13">
        <v>0.150782203817</v>
      </c>
    </row>
    <row r="54815" spans="1:1" x14ac:dyDescent="0.3">
      <c r="A54815" s="13">
        <v>0.22177327789345999</v>
      </c>
    </row>
    <row r="54816" spans="1:1" x14ac:dyDescent="0.3">
      <c r="A54816" s="13">
        <v>0.11310122423346</v>
      </c>
    </row>
    <row r="54817" spans="1:1" x14ac:dyDescent="0.3">
      <c r="A54817" s="13">
        <v>0.10390293059521</v>
      </c>
    </row>
    <row r="54818" spans="1:1" x14ac:dyDescent="0.3">
      <c r="A54818" s="13">
        <v>0.12673422440835999</v>
      </c>
    </row>
    <row r="54819" spans="1:1" x14ac:dyDescent="0.3">
      <c r="A54819" s="13">
        <v>0.15709969581818001</v>
      </c>
    </row>
    <row r="54820" spans="1:1" x14ac:dyDescent="0.3">
      <c r="A54820" s="13">
        <v>0.1019324645539</v>
      </c>
    </row>
    <row r="54821" spans="1:1" x14ac:dyDescent="0.3">
      <c r="A54821" s="13">
        <v>0.19144547632327999</v>
      </c>
    </row>
    <row r="54822" spans="1:1" x14ac:dyDescent="0.3">
      <c r="A54822" s="13">
        <v>0.15038953560932</v>
      </c>
    </row>
    <row r="54823" spans="1:1" x14ac:dyDescent="0.3">
      <c r="A54823" s="13">
        <v>0.26491349376137002</v>
      </c>
    </row>
    <row r="54824" spans="1:1" x14ac:dyDescent="0.3">
      <c r="A54824" s="13">
        <v>8.6314953522962007E-2</v>
      </c>
    </row>
    <row r="54825" spans="1:1" x14ac:dyDescent="0.3">
      <c r="A54825" s="13">
        <v>0.21872339768544</v>
      </c>
    </row>
    <row r="54826" spans="1:1" x14ac:dyDescent="0.3">
      <c r="A54826" s="13">
        <v>0.19055501831807001</v>
      </c>
    </row>
    <row r="54827" spans="1:1" x14ac:dyDescent="0.3">
      <c r="A54827" s="13">
        <v>0.17277462023736001</v>
      </c>
    </row>
    <row r="54828" spans="1:1" x14ac:dyDescent="0.3">
      <c r="A54828" s="13">
        <v>0.17975651047232</v>
      </c>
    </row>
    <row r="54829" spans="1:1" x14ac:dyDescent="0.3">
      <c r="A54829" s="13">
        <v>0.27898013578002001</v>
      </c>
    </row>
    <row r="54830" spans="1:1" x14ac:dyDescent="0.3">
      <c r="A54830" s="13">
        <v>0.17274305051748001</v>
      </c>
    </row>
    <row r="54831" spans="1:1" x14ac:dyDescent="0.3">
      <c r="A54831" s="13">
        <v>0.21686418708178001</v>
      </c>
    </row>
    <row r="54832" spans="1:1" x14ac:dyDescent="0.3">
      <c r="A54832" s="13">
        <v>0.11919458192675</v>
      </c>
    </row>
    <row r="54833" spans="1:1" x14ac:dyDescent="0.3">
      <c r="A54833" s="13">
        <v>0.29361660932247002</v>
      </c>
    </row>
    <row r="54834" spans="1:1" x14ac:dyDescent="0.3">
      <c r="A54834" s="13">
        <v>0.14248098452151001</v>
      </c>
    </row>
    <row r="54835" spans="1:1" x14ac:dyDescent="0.3">
      <c r="A54835" s="13">
        <v>0.19221243273576</v>
      </c>
    </row>
    <row r="54836" spans="1:1" x14ac:dyDescent="0.3">
      <c r="A54836" s="13">
        <v>0.21369063972613001</v>
      </c>
    </row>
    <row r="54837" spans="1:1" x14ac:dyDescent="0.3">
      <c r="A54837" s="13">
        <v>0.10949653232841999</v>
      </c>
    </row>
    <row r="54838" spans="1:1" x14ac:dyDescent="0.3">
      <c r="A54838" s="13">
        <v>0.13296550674539001</v>
      </c>
    </row>
    <row r="54839" spans="1:1" x14ac:dyDescent="0.3">
      <c r="A54839" s="13">
        <v>0.18150830951345001</v>
      </c>
    </row>
    <row r="54840" spans="1:1" x14ac:dyDescent="0.3">
      <c r="A54840" s="13">
        <v>8.9630009608923006E-2</v>
      </c>
    </row>
    <row r="54841" spans="1:1" x14ac:dyDescent="0.3">
      <c r="A54841" s="13">
        <v>0.20151101092087001</v>
      </c>
    </row>
    <row r="54842" spans="1:1" x14ac:dyDescent="0.3">
      <c r="A54842" s="13">
        <v>0.13998087971635001</v>
      </c>
    </row>
    <row r="54843" spans="1:1" x14ac:dyDescent="0.3">
      <c r="A54843" s="13">
        <v>0.12573810476969</v>
      </c>
    </row>
    <row r="54844" spans="1:1" x14ac:dyDescent="0.3">
      <c r="A54844" s="13">
        <v>9.7846269921682993E-2</v>
      </c>
    </row>
    <row r="54845" spans="1:1" x14ac:dyDescent="0.3">
      <c r="A54845" s="13">
        <v>8.4970039175165005E-2</v>
      </c>
    </row>
    <row r="54846" spans="1:1" x14ac:dyDescent="0.3">
      <c r="A54846" s="13">
        <v>0.11393801333203001</v>
      </c>
    </row>
    <row r="54847" spans="1:1" x14ac:dyDescent="0.3">
      <c r="A54847" s="13">
        <v>0.14094422027296</v>
      </c>
    </row>
    <row r="54848" spans="1:1" x14ac:dyDescent="0.3">
      <c r="A54848" s="13">
        <v>0.14179803682177999</v>
      </c>
    </row>
    <row r="54849" spans="1:1" x14ac:dyDescent="0.3">
      <c r="A54849" s="13">
        <v>0.17559838070808001</v>
      </c>
    </row>
    <row r="54850" spans="1:1" x14ac:dyDescent="0.3">
      <c r="A54850" s="13">
        <v>0.23074385771811001</v>
      </c>
    </row>
    <row r="54851" spans="1:1" x14ac:dyDescent="0.3">
      <c r="A54851" s="13">
        <v>0.23669960444672</v>
      </c>
    </row>
    <row r="54852" spans="1:1" x14ac:dyDescent="0.3">
      <c r="A54852" s="13">
        <v>0.13999097815777001</v>
      </c>
    </row>
    <row r="54853" spans="1:1" x14ac:dyDescent="0.3">
      <c r="A54853" s="13">
        <v>0.19868072574366</v>
      </c>
    </row>
    <row r="54854" spans="1:1" x14ac:dyDescent="0.3">
      <c r="A54854" s="13">
        <v>6.5330318325182005E-2</v>
      </c>
    </row>
    <row r="54855" spans="1:1" x14ac:dyDescent="0.3">
      <c r="A54855" s="13">
        <v>0.10232709703978</v>
      </c>
    </row>
    <row r="54856" spans="1:1" x14ac:dyDescent="0.3">
      <c r="A54856" s="13">
        <v>7.2057661945790996E-2</v>
      </c>
    </row>
    <row r="54857" spans="1:1" x14ac:dyDescent="0.3">
      <c r="A54857" s="13">
        <v>9.8759456401066995E-2</v>
      </c>
    </row>
    <row r="54858" spans="1:1" x14ac:dyDescent="0.3">
      <c r="A54858" s="13">
        <v>0.13240384256373</v>
      </c>
    </row>
    <row r="54859" spans="1:1" x14ac:dyDescent="0.3">
      <c r="A54859" s="13">
        <v>0.12389006505255</v>
      </c>
    </row>
    <row r="54860" spans="1:1" x14ac:dyDescent="0.3">
      <c r="A54860" s="13">
        <v>0.10143710261482999</v>
      </c>
    </row>
    <row r="54861" spans="1:1" x14ac:dyDescent="0.3">
      <c r="A54861" s="13">
        <v>0.23075423351397001</v>
      </c>
    </row>
    <row r="54862" spans="1:1" x14ac:dyDescent="0.3">
      <c r="A54862" s="13">
        <v>0.13458857117324999</v>
      </c>
    </row>
    <row r="54863" spans="1:1" x14ac:dyDescent="0.3">
      <c r="A54863" s="13">
        <v>0.14634338050913001</v>
      </c>
    </row>
    <row r="54864" spans="1:1" x14ac:dyDescent="0.3">
      <c r="A54864" s="13">
        <v>8.1097289385297006E-2</v>
      </c>
    </row>
    <row r="54865" spans="1:1" x14ac:dyDescent="0.3">
      <c r="A54865" s="13">
        <v>0.19071199817275</v>
      </c>
    </row>
    <row r="54866" spans="1:1" x14ac:dyDescent="0.3">
      <c r="A54866" s="13">
        <v>0.10563189995758</v>
      </c>
    </row>
    <row r="54867" spans="1:1" x14ac:dyDescent="0.3">
      <c r="A54867" s="13">
        <v>9.9458507958030004E-2</v>
      </c>
    </row>
    <row r="54868" spans="1:1" x14ac:dyDescent="0.3">
      <c r="A54868" s="13">
        <v>0.15215718851043</v>
      </c>
    </row>
    <row r="54869" spans="1:1" x14ac:dyDescent="0.3">
      <c r="A54869" s="13">
        <v>0.30551439234424999</v>
      </c>
    </row>
    <row r="54870" spans="1:1" x14ac:dyDescent="0.3">
      <c r="A54870" s="13">
        <v>0.25567960931673001</v>
      </c>
    </row>
    <row r="54871" spans="1:1" x14ac:dyDescent="0.3">
      <c r="A54871" s="13">
        <v>0.16224854656289001</v>
      </c>
    </row>
    <row r="54872" spans="1:1" x14ac:dyDescent="0.3">
      <c r="A54872" s="13">
        <v>5.3562887742893001E-2</v>
      </c>
    </row>
    <row r="54873" spans="1:1" x14ac:dyDescent="0.3">
      <c r="A54873" s="13">
        <v>0.25569914627441998</v>
      </c>
    </row>
    <row r="54874" spans="1:1" x14ac:dyDescent="0.3">
      <c r="A54874" s="13">
        <v>0.13852177082851</v>
      </c>
    </row>
    <row r="54875" spans="1:1" x14ac:dyDescent="0.3">
      <c r="A54875" s="13">
        <v>0.14230062377161001</v>
      </c>
    </row>
    <row r="54876" spans="1:1" x14ac:dyDescent="0.3">
      <c r="A54876" s="13">
        <v>7.3917063800745003E-2</v>
      </c>
    </row>
    <row r="54877" spans="1:1" x14ac:dyDescent="0.3">
      <c r="A54877" s="13">
        <v>0.21234774932180001</v>
      </c>
    </row>
    <row r="54878" spans="1:1" x14ac:dyDescent="0.3">
      <c r="A54878" s="13">
        <v>0.16355567766408999</v>
      </c>
    </row>
    <row r="54879" spans="1:1" x14ac:dyDescent="0.3">
      <c r="A54879" s="13">
        <v>0.19914831806128999</v>
      </c>
    </row>
    <row r="54880" spans="1:1" x14ac:dyDescent="0.3">
      <c r="A54880" s="13">
        <v>0.22348217231667</v>
      </c>
    </row>
    <row r="54881" spans="1:1" x14ac:dyDescent="0.3">
      <c r="A54881" s="13">
        <v>0.22205998326244</v>
      </c>
    </row>
    <row r="54882" spans="1:1" x14ac:dyDescent="0.3">
      <c r="A54882" s="13">
        <v>0.17408414422804</v>
      </c>
    </row>
    <row r="54883" spans="1:1" x14ac:dyDescent="0.3">
      <c r="A54883" s="13">
        <v>0.11191440839838</v>
      </c>
    </row>
    <row r="54884" spans="1:1" x14ac:dyDescent="0.3">
      <c r="A54884" s="13">
        <v>0.14154637585558</v>
      </c>
    </row>
    <row r="54885" spans="1:1" x14ac:dyDescent="0.3">
      <c r="A54885" s="13">
        <v>7.2292469352340002E-2</v>
      </c>
    </row>
    <row r="54886" spans="1:1" x14ac:dyDescent="0.3">
      <c r="A54886" s="13">
        <v>0.15384017671639</v>
      </c>
    </row>
    <row r="54887" spans="1:1" x14ac:dyDescent="0.3">
      <c r="A54887" s="13">
        <v>0.30950685015139001</v>
      </c>
    </row>
    <row r="54888" spans="1:1" x14ac:dyDescent="0.3">
      <c r="A54888" s="13">
        <v>0.10582797715636</v>
      </c>
    </row>
    <row r="54889" spans="1:1" x14ac:dyDescent="0.3">
      <c r="A54889" s="13">
        <v>0.10324744952289</v>
      </c>
    </row>
    <row r="54890" spans="1:1" x14ac:dyDescent="0.3">
      <c r="A54890" s="13">
        <v>0.15998330458449</v>
      </c>
    </row>
    <row r="54891" spans="1:1" x14ac:dyDescent="0.3">
      <c r="A54891" s="13">
        <v>0.28730212515819997</v>
      </c>
    </row>
    <row r="54892" spans="1:1" x14ac:dyDescent="0.3">
      <c r="A54892" s="13">
        <v>0.26270811831231999</v>
      </c>
    </row>
    <row r="54893" spans="1:1" x14ac:dyDescent="0.3">
      <c r="A54893" s="13">
        <v>7.9690367555611E-2</v>
      </c>
    </row>
    <row r="54894" spans="1:1" x14ac:dyDescent="0.3">
      <c r="A54894" s="13">
        <v>0.14999168415259001</v>
      </c>
    </row>
    <row r="54895" spans="1:1" x14ac:dyDescent="0.3">
      <c r="A54895" s="13">
        <v>0.13361839338121001</v>
      </c>
    </row>
    <row r="54896" spans="1:1" x14ac:dyDescent="0.3">
      <c r="A54896" s="13">
        <v>0.15488034361604</v>
      </c>
    </row>
    <row r="54897" spans="1:1" x14ac:dyDescent="0.3">
      <c r="A54897" s="13">
        <v>0.15664859553807001</v>
      </c>
    </row>
    <row r="54898" spans="1:1" x14ac:dyDescent="0.3">
      <c r="A54898" s="13">
        <v>0.14273898762442999</v>
      </c>
    </row>
    <row r="54899" spans="1:1" x14ac:dyDescent="0.3">
      <c r="A54899" s="13">
        <v>0.10563271328934</v>
      </c>
    </row>
    <row r="54900" spans="1:1" x14ac:dyDescent="0.3">
      <c r="A54900" s="13">
        <v>0.16924879477988999</v>
      </c>
    </row>
    <row r="54901" spans="1:1" x14ac:dyDescent="0.3">
      <c r="A54901" s="13">
        <v>0.1625615879093</v>
      </c>
    </row>
    <row r="54902" spans="1:1" x14ac:dyDescent="0.3">
      <c r="A54902" s="13">
        <v>0.13530115156146999</v>
      </c>
    </row>
    <row r="54903" spans="1:1" x14ac:dyDescent="0.3">
      <c r="A54903" s="13">
        <v>0.17598599768293999</v>
      </c>
    </row>
    <row r="54904" spans="1:1" x14ac:dyDescent="0.3">
      <c r="A54904" s="13">
        <v>0.21841590904836999</v>
      </c>
    </row>
    <row r="54905" spans="1:1" x14ac:dyDescent="0.3">
      <c r="A54905" s="13">
        <v>0.21190014521605999</v>
      </c>
    </row>
    <row r="54906" spans="1:1" x14ac:dyDescent="0.3">
      <c r="A54906" s="13">
        <v>0.15793853219139001</v>
      </c>
    </row>
    <row r="54907" spans="1:1" x14ac:dyDescent="0.3">
      <c r="A54907" s="13">
        <v>0.21382129595551999</v>
      </c>
    </row>
    <row r="54908" spans="1:1" x14ac:dyDescent="0.3">
      <c r="A54908" s="13">
        <v>0.24445032113233001</v>
      </c>
    </row>
    <row r="54909" spans="1:1" x14ac:dyDescent="0.3">
      <c r="A54909" s="13">
        <v>0.16883061918367001</v>
      </c>
    </row>
    <row r="54910" spans="1:1" x14ac:dyDescent="0.3">
      <c r="A54910" s="13">
        <v>0.165521604716</v>
      </c>
    </row>
    <row r="54911" spans="1:1" x14ac:dyDescent="0.3">
      <c r="A54911" s="13">
        <v>0.24116405361123999</v>
      </c>
    </row>
    <row r="54912" spans="1:1" x14ac:dyDescent="0.3">
      <c r="A54912" s="13">
        <v>0.23505145980134001</v>
      </c>
    </row>
    <row r="54913" spans="1:1" x14ac:dyDescent="0.3">
      <c r="A54913" s="13">
        <v>0.17144972062826999</v>
      </c>
    </row>
    <row r="54914" spans="1:1" x14ac:dyDescent="0.3">
      <c r="A54914" s="13">
        <v>0.14085674078877</v>
      </c>
    </row>
    <row r="54915" spans="1:1" x14ac:dyDescent="0.3">
      <c r="A54915" s="13">
        <v>0.30276946838649998</v>
      </c>
    </row>
    <row r="54916" spans="1:1" x14ac:dyDescent="0.3">
      <c r="A54916" s="13">
        <v>0.23022500421149</v>
      </c>
    </row>
    <row r="54917" spans="1:1" x14ac:dyDescent="0.3">
      <c r="A54917" s="13">
        <v>0.17310340208892</v>
      </c>
    </row>
    <row r="54918" spans="1:1" x14ac:dyDescent="0.3">
      <c r="A54918" s="13">
        <v>0.12908429097599999</v>
      </c>
    </row>
    <row r="54919" spans="1:1" x14ac:dyDescent="0.3">
      <c r="A54919" s="13">
        <v>0.18718821717322001</v>
      </c>
    </row>
    <row r="54920" spans="1:1" x14ac:dyDescent="0.3">
      <c r="A54920" s="13">
        <v>0.20198529607561</v>
      </c>
    </row>
    <row r="54921" spans="1:1" x14ac:dyDescent="0.3">
      <c r="A54921" s="13">
        <v>0.19231328742730999</v>
      </c>
    </row>
    <row r="54922" spans="1:1" x14ac:dyDescent="0.3">
      <c r="A54922" s="13">
        <v>0.17694505956035</v>
      </c>
    </row>
    <row r="54923" spans="1:1" x14ac:dyDescent="0.3">
      <c r="A54923" s="13">
        <v>6.2420922569568001E-2</v>
      </c>
    </row>
    <row r="54924" spans="1:1" x14ac:dyDescent="0.3">
      <c r="A54924" s="13">
        <v>0.16424978526025999</v>
      </c>
    </row>
    <row r="54925" spans="1:1" x14ac:dyDescent="0.3">
      <c r="A54925" s="13">
        <v>0.24795179908227</v>
      </c>
    </row>
    <row r="54926" spans="1:1" x14ac:dyDescent="0.3">
      <c r="A54926" s="13">
        <v>8.1155509656066993E-2</v>
      </c>
    </row>
    <row r="54927" spans="1:1" x14ac:dyDescent="0.3">
      <c r="A54927" s="13">
        <v>0.22972996420955999</v>
      </c>
    </row>
    <row r="54928" spans="1:1" x14ac:dyDescent="0.3">
      <c r="A54928" s="13">
        <v>0.16744431145159</v>
      </c>
    </row>
    <row r="54929" spans="1:1" x14ac:dyDescent="0.3">
      <c r="A54929" s="13">
        <v>0.19928604486526999</v>
      </c>
    </row>
    <row r="54930" spans="1:1" x14ac:dyDescent="0.3">
      <c r="A54930" s="13">
        <v>0.19035099347969001</v>
      </c>
    </row>
    <row r="54931" spans="1:1" x14ac:dyDescent="0.3">
      <c r="A54931" s="13">
        <v>0.10868590478576</v>
      </c>
    </row>
    <row r="54932" spans="1:1" x14ac:dyDescent="0.3">
      <c r="A54932" s="13">
        <v>0.13326963292338001</v>
      </c>
    </row>
    <row r="54933" spans="1:1" x14ac:dyDescent="0.3">
      <c r="A54933" s="13">
        <v>0.13811577910750999</v>
      </c>
    </row>
    <row r="54934" spans="1:1" x14ac:dyDescent="0.3">
      <c r="A54934" s="13">
        <v>0.21120656687688999</v>
      </c>
    </row>
    <row r="54935" spans="1:1" x14ac:dyDescent="0.3">
      <c r="A54935" s="13">
        <v>0.14848912530222999</v>
      </c>
    </row>
    <row r="54936" spans="1:1" x14ac:dyDescent="0.3">
      <c r="A54936" s="13">
        <v>0.14796374171505999</v>
      </c>
    </row>
    <row r="54937" spans="1:1" x14ac:dyDescent="0.3">
      <c r="A54937" s="13">
        <v>0.24361744776812</v>
      </c>
    </row>
    <row r="54938" spans="1:1" x14ac:dyDescent="0.3">
      <c r="A54938" s="13">
        <v>0.41824189947536999</v>
      </c>
    </row>
    <row r="54939" spans="1:1" x14ac:dyDescent="0.3">
      <c r="A54939" s="13">
        <v>0.15002748601634</v>
      </c>
    </row>
    <row r="54940" spans="1:1" x14ac:dyDescent="0.3">
      <c r="A54940" s="13">
        <v>9.4483932515698005E-2</v>
      </c>
    </row>
    <row r="54941" spans="1:1" x14ac:dyDescent="0.3">
      <c r="A54941" s="13">
        <v>0.20143917508864001</v>
      </c>
    </row>
    <row r="54942" spans="1:1" x14ac:dyDescent="0.3">
      <c r="A54942" s="13">
        <v>0.15517584572729001</v>
      </c>
    </row>
    <row r="54943" spans="1:1" x14ac:dyDescent="0.3">
      <c r="A54943" s="13">
        <v>0.20809455486709999</v>
      </c>
    </row>
    <row r="54944" spans="1:1" x14ac:dyDescent="0.3">
      <c r="A54944" s="13">
        <v>0.13019878745069</v>
      </c>
    </row>
    <row r="54945" spans="1:1" x14ac:dyDescent="0.3">
      <c r="A54945" s="13">
        <v>0.15787900713919001</v>
      </c>
    </row>
    <row r="54946" spans="1:1" x14ac:dyDescent="0.3">
      <c r="A54946" s="13">
        <v>0.25372236982502999</v>
      </c>
    </row>
    <row r="54947" spans="1:1" x14ac:dyDescent="0.3">
      <c r="A54947" s="13">
        <v>8.0350150429698994E-2</v>
      </c>
    </row>
    <row r="54948" spans="1:1" x14ac:dyDescent="0.3">
      <c r="A54948" s="13">
        <v>0.1572491777243</v>
      </c>
    </row>
    <row r="54949" spans="1:1" x14ac:dyDescent="0.3">
      <c r="A54949" s="13">
        <v>0.17290993034054</v>
      </c>
    </row>
    <row r="54950" spans="1:1" x14ac:dyDescent="0.3">
      <c r="A54950" s="13">
        <v>0.17823049832355001</v>
      </c>
    </row>
    <row r="54951" spans="1:1" x14ac:dyDescent="0.3">
      <c r="A54951" s="13">
        <v>0.12991208171228999</v>
      </c>
    </row>
    <row r="54952" spans="1:1" x14ac:dyDescent="0.3">
      <c r="A54952" s="13">
        <v>0.23228680186063</v>
      </c>
    </row>
    <row r="54953" spans="1:1" x14ac:dyDescent="0.3">
      <c r="A54953" s="13">
        <v>0.33840508490318999</v>
      </c>
    </row>
    <row r="54954" spans="1:1" x14ac:dyDescent="0.3">
      <c r="A54954" s="13">
        <v>6.2553480288606994E-2</v>
      </c>
    </row>
    <row r="54955" spans="1:1" x14ac:dyDescent="0.3">
      <c r="A54955" s="13">
        <v>0.14486328682991001</v>
      </c>
    </row>
    <row r="54956" spans="1:1" x14ac:dyDescent="0.3">
      <c r="A54956" s="13">
        <v>0.20988523858465</v>
      </c>
    </row>
    <row r="54957" spans="1:1" x14ac:dyDescent="0.3">
      <c r="A54957" s="13">
        <v>0.20801103964368001</v>
      </c>
    </row>
    <row r="54958" spans="1:1" x14ac:dyDescent="0.3">
      <c r="A54958" s="13">
        <v>0.21573821364885001</v>
      </c>
    </row>
    <row r="54959" spans="1:1" x14ac:dyDescent="0.3">
      <c r="A54959" s="13">
        <v>0.16641300054898001</v>
      </c>
    </row>
    <row r="54960" spans="1:1" x14ac:dyDescent="0.3">
      <c r="A54960" s="13">
        <v>0.13295200751309</v>
      </c>
    </row>
    <row r="54961" spans="1:1" x14ac:dyDescent="0.3">
      <c r="A54961" s="13">
        <v>0.21428297341197</v>
      </c>
    </row>
    <row r="54962" spans="1:1" x14ac:dyDescent="0.3">
      <c r="A54962" s="13">
        <v>0.20431946627084999</v>
      </c>
    </row>
    <row r="54963" spans="1:1" x14ac:dyDescent="0.3">
      <c r="A54963" s="13">
        <v>0.15473256138402999</v>
      </c>
    </row>
    <row r="54964" spans="1:1" x14ac:dyDescent="0.3">
      <c r="A54964" s="13">
        <v>9.7680803415295003E-2</v>
      </c>
    </row>
    <row r="54965" spans="1:1" x14ac:dyDescent="0.3">
      <c r="A54965" s="13">
        <v>0.27713445488010002</v>
      </c>
    </row>
    <row r="54966" spans="1:1" x14ac:dyDescent="0.3">
      <c r="A54966" s="13">
        <v>0.24909264335147999</v>
      </c>
    </row>
    <row r="54967" spans="1:1" x14ac:dyDescent="0.3">
      <c r="A54967" s="13">
        <v>0.200133316664</v>
      </c>
    </row>
    <row r="54968" spans="1:1" x14ac:dyDescent="0.3">
      <c r="A54968" s="13">
        <v>0.10943578711970001</v>
      </c>
    </row>
    <row r="54969" spans="1:1" x14ac:dyDescent="0.3">
      <c r="A54969" s="13">
        <v>0.25744723637855998</v>
      </c>
    </row>
    <row r="54970" spans="1:1" x14ac:dyDescent="0.3">
      <c r="A54970" s="13">
        <v>0.14761097679140001</v>
      </c>
    </row>
    <row r="54971" spans="1:1" x14ac:dyDescent="0.3">
      <c r="A54971" s="13">
        <v>0.23158711071813001</v>
      </c>
    </row>
    <row r="54972" spans="1:1" x14ac:dyDescent="0.3">
      <c r="A54972" s="13">
        <v>0.18671986154244</v>
      </c>
    </row>
    <row r="54973" spans="1:1" x14ac:dyDescent="0.3">
      <c r="A54973" s="13">
        <v>0.16890745125008</v>
      </c>
    </row>
    <row r="54974" spans="1:1" x14ac:dyDescent="0.3">
      <c r="A54974" s="13">
        <v>0.1601176186661</v>
      </c>
    </row>
    <row r="54975" spans="1:1" x14ac:dyDescent="0.3">
      <c r="A54975" s="13">
        <v>0.14957649709076001</v>
      </c>
    </row>
    <row r="54976" spans="1:1" x14ac:dyDescent="0.3">
      <c r="A54976" s="13">
        <v>0.23183097081331999</v>
      </c>
    </row>
    <row r="54977" spans="1:1" x14ac:dyDescent="0.3">
      <c r="A54977" s="13">
        <v>0.18707574990487999</v>
      </c>
    </row>
    <row r="54978" spans="1:1" x14ac:dyDescent="0.3">
      <c r="A54978" s="13">
        <v>0.13915764271103001</v>
      </c>
    </row>
    <row r="54979" spans="1:1" x14ac:dyDescent="0.3">
      <c r="A54979" s="13">
        <v>0.19772985593107001</v>
      </c>
    </row>
    <row r="54980" spans="1:1" x14ac:dyDescent="0.3">
      <c r="A54980" s="13">
        <v>0.18352112920791999</v>
      </c>
    </row>
    <row r="54981" spans="1:1" x14ac:dyDescent="0.3">
      <c r="A54981" s="13">
        <v>0.21800168321321001</v>
      </c>
    </row>
    <row r="54982" spans="1:1" x14ac:dyDescent="0.3">
      <c r="A54982" s="13">
        <v>0.21166500943461</v>
      </c>
    </row>
    <row r="54983" spans="1:1" x14ac:dyDescent="0.3">
      <c r="A54983" s="13">
        <v>0.17234017904699001</v>
      </c>
    </row>
    <row r="54984" spans="1:1" x14ac:dyDescent="0.3">
      <c r="A54984" s="13">
        <v>0.27249959168674998</v>
      </c>
    </row>
    <row r="54985" spans="1:1" x14ac:dyDescent="0.3">
      <c r="A54985" s="13">
        <v>0.30496337067570001</v>
      </c>
    </row>
    <row r="54986" spans="1:1" x14ac:dyDescent="0.3">
      <c r="A54986" s="13">
        <v>0.12525945886336001</v>
      </c>
    </row>
    <row r="54987" spans="1:1" x14ac:dyDescent="0.3">
      <c r="A54987" s="13">
        <v>0.10006154457012</v>
      </c>
    </row>
    <row r="54988" spans="1:1" x14ac:dyDescent="0.3">
      <c r="A54988" s="13">
        <v>0.13402502229268001</v>
      </c>
    </row>
    <row r="54989" spans="1:1" x14ac:dyDescent="0.3">
      <c r="A54989" s="13">
        <v>0.13441286422554</v>
      </c>
    </row>
    <row r="54990" spans="1:1" x14ac:dyDescent="0.3">
      <c r="A54990" s="13">
        <v>0.10196007724988</v>
      </c>
    </row>
    <row r="54991" spans="1:1" x14ac:dyDescent="0.3">
      <c r="A54991" s="13">
        <v>0.15797665760022001</v>
      </c>
    </row>
    <row r="54992" spans="1:1" x14ac:dyDescent="0.3">
      <c r="A54992" s="13">
        <v>0.15233627896789001</v>
      </c>
    </row>
    <row r="54993" spans="1:1" x14ac:dyDescent="0.3">
      <c r="A54993" s="13">
        <v>0.24642516834621001</v>
      </c>
    </row>
    <row r="54994" spans="1:1" x14ac:dyDescent="0.3">
      <c r="A54994" s="13">
        <v>0.20525504521237001</v>
      </c>
    </row>
    <row r="54995" spans="1:1" x14ac:dyDescent="0.3">
      <c r="A54995" s="13">
        <v>0.20251974114384</v>
      </c>
    </row>
    <row r="54996" spans="1:1" x14ac:dyDescent="0.3">
      <c r="A54996" s="13">
        <v>0.16107384458276999</v>
      </c>
    </row>
    <row r="54997" spans="1:1" x14ac:dyDescent="0.3">
      <c r="A54997" s="13">
        <v>0.20995874775387</v>
      </c>
    </row>
    <row r="54998" spans="1:1" x14ac:dyDescent="0.3">
      <c r="A54998" s="13">
        <v>0.15013615941250999</v>
      </c>
    </row>
    <row r="54999" spans="1:1" x14ac:dyDescent="0.3">
      <c r="A54999" s="13">
        <v>0.19250528347283999</v>
      </c>
    </row>
    <row r="55000" spans="1:1" x14ac:dyDescent="0.3">
      <c r="A55000" s="13">
        <v>0.10637789504567</v>
      </c>
    </row>
    <row r="55001" spans="1:1" x14ac:dyDescent="0.3">
      <c r="A55001" s="13">
        <v>0.24791403526601</v>
      </c>
    </row>
    <row r="55002" spans="1:1" x14ac:dyDescent="0.3">
      <c r="A55002" s="13">
        <v>0.21792332652084001</v>
      </c>
    </row>
    <row r="55003" spans="1:1" x14ac:dyDescent="0.3">
      <c r="A55003" s="13">
        <v>0.14006415513138001</v>
      </c>
    </row>
    <row r="55004" spans="1:1" x14ac:dyDescent="0.3">
      <c r="A55004" s="13">
        <v>0.22228768895779999</v>
      </c>
    </row>
    <row r="55005" spans="1:1" x14ac:dyDescent="0.3">
      <c r="A55005" s="13">
        <v>0.24370295679674001</v>
      </c>
    </row>
    <row r="55006" spans="1:1" x14ac:dyDescent="0.3">
      <c r="A55006" s="13">
        <v>0.13056822221636</v>
      </c>
    </row>
    <row r="55007" spans="1:1" x14ac:dyDescent="0.3">
      <c r="A55007" s="13">
        <v>0.22277543271066</v>
      </c>
    </row>
    <row r="55008" spans="1:1" x14ac:dyDescent="0.3">
      <c r="A55008" s="13">
        <v>0.14884657306006999</v>
      </c>
    </row>
    <row r="55009" spans="1:1" x14ac:dyDescent="0.3">
      <c r="A55009" s="13">
        <v>0.18642119286962999</v>
      </c>
    </row>
    <row r="55010" spans="1:1" x14ac:dyDescent="0.3">
      <c r="A55010" s="13">
        <v>0.22426605617341</v>
      </c>
    </row>
    <row r="55011" spans="1:1" x14ac:dyDescent="0.3">
      <c r="A55011" s="13">
        <v>6.2357002513470997E-2</v>
      </c>
    </row>
    <row r="55012" spans="1:1" x14ac:dyDescent="0.3">
      <c r="A55012" s="13">
        <v>0.11967868159255</v>
      </c>
    </row>
    <row r="55013" spans="1:1" x14ac:dyDescent="0.3">
      <c r="A55013" s="13">
        <v>0.14233163595227</v>
      </c>
    </row>
    <row r="55014" spans="1:1" x14ac:dyDescent="0.3">
      <c r="A55014" s="13">
        <v>0.17415868654666999</v>
      </c>
    </row>
    <row r="55015" spans="1:1" x14ac:dyDescent="0.3">
      <c r="A55015" s="13">
        <v>0.23909316672702</v>
      </c>
    </row>
    <row r="55016" spans="1:1" x14ac:dyDescent="0.3">
      <c r="A55016" s="13">
        <v>0.18827243111045</v>
      </c>
    </row>
    <row r="55017" spans="1:1" x14ac:dyDescent="0.3">
      <c r="A55017" s="13">
        <v>0.14107745797210999</v>
      </c>
    </row>
    <row r="55018" spans="1:1" x14ac:dyDescent="0.3">
      <c r="A55018" s="13">
        <v>0.1650641235484</v>
      </c>
    </row>
    <row r="55019" spans="1:1" x14ac:dyDescent="0.3">
      <c r="A55019" s="13">
        <v>0.19425778939461</v>
      </c>
    </row>
    <row r="55020" spans="1:1" x14ac:dyDescent="0.3">
      <c r="A55020" s="13">
        <v>0.20937465940072</v>
      </c>
    </row>
    <row r="55021" spans="1:1" x14ac:dyDescent="0.3">
      <c r="A55021" s="13">
        <v>0.13600804894679</v>
      </c>
    </row>
    <row r="55022" spans="1:1" x14ac:dyDescent="0.3">
      <c r="A55022" s="13">
        <v>0.16618506147237</v>
      </c>
    </row>
    <row r="55023" spans="1:1" x14ac:dyDescent="0.3">
      <c r="A55023" s="13">
        <v>0.21702141588196</v>
      </c>
    </row>
    <row r="55024" spans="1:1" x14ac:dyDescent="0.3">
      <c r="A55024" s="13">
        <v>0.25120695461136</v>
      </c>
    </row>
    <row r="55025" spans="1:1" x14ac:dyDescent="0.3">
      <c r="A55025" s="13">
        <v>0.17470709322328001</v>
      </c>
    </row>
    <row r="55026" spans="1:1" x14ac:dyDescent="0.3">
      <c r="A55026" s="13">
        <v>0.12154015447881</v>
      </c>
    </row>
    <row r="55027" spans="1:1" x14ac:dyDescent="0.3">
      <c r="A55027" s="13">
        <v>0.13112259261246001</v>
      </c>
    </row>
    <row r="55028" spans="1:1" x14ac:dyDescent="0.3">
      <c r="A55028" s="13">
        <v>0.15813016328751001</v>
      </c>
    </row>
    <row r="55029" spans="1:1" x14ac:dyDescent="0.3">
      <c r="A55029" s="13">
        <v>0.15530013924550001</v>
      </c>
    </row>
    <row r="55030" spans="1:1" x14ac:dyDescent="0.3">
      <c r="A55030" s="13">
        <v>0.12774917326808</v>
      </c>
    </row>
    <row r="55031" spans="1:1" x14ac:dyDescent="0.3">
      <c r="A55031" s="13">
        <v>0.12273132827415</v>
      </c>
    </row>
    <row r="55032" spans="1:1" x14ac:dyDescent="0.3">
      <c r="A55032" s="13">
        <v>0.22879731700440001</v>
      </c>
    </row>
    <row r="55033" spans="1:1" x14ac:dyDescent="0.3">
      <c r="A55033" s="13">
        <v>0.18096271825248</v>
      </c>
    </row>
    <row r="55034" spans="1:1" x14ac:dyDescent="0.3">
      <c r="A55034" s="13">
        <v>0.15086946167845</v>
      </c>
    </row>
    <row r="55035" spans="1:1" x14ac:dyDescent="0.3">
      <c r="A55035" s="13">
        <v>0.23826948750006999</v>
      </c>
    </row>
    <row r="55036" spans="1:1" x14ac:dyDescent="0.3">
      <c r="A55036" s="13">
        <v>0.18965097439521</v>
      </c>
    </row>
    <row r="55037" spans="1:1" x14ac:dyDescent="0.3">
      <c r="A55037" s="13">
        <v>0.24957938121532</v>
      </c>
    </row>
    <row r="55038" spans="1:1" x14ac:dyDescent="0.3">
      <c r="A55038" s="13">
        <v>0.13110195333825</v>
      </c>
    </row>
    <row r="55039" spans="1:1" x14ac:dyDescent="0.3">
      <c r="A55039" s="13">
        <v>0.13110195333825</v>
      </c>
    </row>
    <row r="55040" spans="1:1" x14ac:dyDescent="0.3">
      <c r="A55040" s="13">
        <v>0.19505246737484</v>
      </c>
    </row>
    <row r="55041" spans="1:1" x14ac:dyDescent="0.3">
      <c r="A55041" s="13">
        <v>0.22255887624842999</v>
      </c>
    </row>
    <row r="55042" spans="1:1" x14ac:dyDescent="0.3">
      <c r="A55042" s="13">
        <v>0.29199700149077001</v>
      </c>
    </row>
    <row r="55043" spans="1:1" x14ac:dyDescent="0.3">
      <c r="A55043" s="13">
        <v>0.13394804568325</v>
      </c>
    </row>
    <row r="55044" spans="1:1" x14ac:dyDescent="0.3">
      <c r="A55044" s="13">
        <v>0.20106591251389</v>
      </c>
    </row>
    <row r="55045" spans="1:1" x14ac:dyDescent="0.3">
      <c r="A55045" s="13">
        <v>0.16632423838995999</v>
      </c>
    </row>
    <row r="55046" spans="1:1" x14ac:dyDescent="0.3">
      <c r="A55046" s="13">
        <v>0.24189575537696001</v>
      </c>
    </row>
    <row r="55047" spans="1:1" x14ac:dyDescent="0.3">
      <c r="A55047" s="13">
        <v>0.13831189397488999</v>
      </c>
    </row>
    <row r="55048" spans="1:1" x14ac:dyDescent="0.3">
      <c r="A55048" s="13">
        <v>0.1595489535996</v>
      </c>
    </row>
    <row r="55049" spans="1:1" x14ac:dyDescent="0.3">
      <c r="A55049" s="13">
        <v>0.31535840026703998</v>
      </c>
    </row>
    <row r="55050" spans="1:1" x14ac:dyDescent="0.3">
      <c r="A55050" s="13">
        <v>0.14632519657368001</v>
      </c>
    </row>
    <row r="55051" spans="1:1" x14ac:dyDescent="0.3">
      <c r="A55051" s="13">
        <v>0.24507838446996999</v>
      </c>
    </row>
    <row r="55052" spans="1:1" x14ac:dyDescent="0.3">
      <c r="A55052" s="13">
        <v>0.14233486126552999</v>
      </c>
    </row>
    <row r="55053" spans="1:1" x14ac:dyDescent="0.3">
      <c r="A55053" s="13">
        <v>0.23271492358612</v>
      </c>
    </row>
    <row r="55054" spans="1:1" x14ac:dyDescent="0.3">
      <c r="A55054" s="13">
        <v>0.16243061295479</v>
      </c>
    </row>
    <row r="55055" spans="1:1" x14ac:dyDescent="0.3">
      <c r="A55055" s="13">
        <v>0.12961823729201</v>
      </c>
    </row>
    <row r="55056" spans="1:1" x14ac:dyDescent="0.3">
      <c r="A55056" s="13">
        <v>0.18659713342428</v>
      </c>
    </row>
    <row r="55057" spans="1:1" x14ac:dyDescent="0.3">
      <c r="A55057" s="13">
        <v>0.14657481644803</v>
      </c>
    </row>
    <row r="55058" spans="1:1" x14ac:dyDescent="0.3">
      <c r="A55058" s="13">
        <v>8.4871254574198002E-2</v>
      </c>
    </row>
    <row r="55059" spans="1:1" x14ac:dyDescent="0.3">
      <c r="A55059" s="13">
        <v>5.6371334717487002E-2</v>
      </c>
    </row>
    <row r="55060" spans="1:1" x14ac:dyDescent="0.3">
      <c r="A55060" s="13">
        <v>0.26020806388375001</v>
      </c>
    </row>
    <row r="55061" spans="1:1" x14ac:dyDescent="0.3">
      <c r="A55061" s="13">
        <v>0.18846195562460999</v>
      </c>
    </row>
    <row r="55062" spans="1:1" x14ac:dyDescent="0.3">
      <c r="A55062" s="13">
        <v>0.16058658594770001</v>
      </c>
    </row>
    <row r="55063" spans="1:1" x14ac:dyDescent="0.3">
      <c r="A55063" s="13">
        <v>0.12299538741342</v>
      </c>
    </row>
    <row r="55064" spans="1:1" x14ac:dyDescent="0.3">
      <c r="A55064" s="13">
        <v>0.20840237026291</v>
      </c>
    </row>
    <row r="55065" spans="1:1" x14ac:dyDescent="0.3">
      <c r="A55065" s="13">
        <v>0.10991023103768</v>
      </c>
    </row>
    <row r="55066" spans="1:1" x14ac:dyDescent="0.3">
      <c r="A55066" s="13">
        <v>0.14895263325993999</v>
      </c>
    </row>
    <row r="55067" spans="1:1" x14ac:dyDescent="0.3">
      <c r="A55067" s="13">
        <v>0.26754765615720999</v>
      </c>
    </row>
    <row r="55068" spans="1:1" x14ac:dyDescent="0.3">
      <c r="A55068" s="13">
        <v>5.2303475714513999E-2</v>
      </c>
    </row>
    <row r="55069" spans="1:1" x14ac:dyDescent="0.3">
      <c r="A55069" s="13">
        <v>0.13348643195081999</v>
      </c>
    </row>
    <row r="55070" spans="1:1" x14ac:dyDescent="0.3">
      <c r="A55070" s="13">
        <v>0.22510382057323</v>
      </c>
    </row>
    <row r="55071" spans="1:1" x14ac:dyDescent="0.3">
      <c r="A55071" s="13">
        <v>0.13481584543983</v>
      </c>
    </row>
    <row r="55072" spans="1:1" x14ac:dyDescent="0.3">
      <c r="A55072" s="13">
        <v>0.25018761294670999</v>
      </c>
    </row>
    <row r="55073" spans="1:1" x14ac:dyDescent="0.3">
      <c r="A55073" s="13">
        <v>0.22063013250522001</v>
      </c>
    </row>
    <row r="55074" spans="1:1" x14ac:dyDescent="0.3">
      <c r="A55074" s="13">
        <v>0.15217753273290999</v>
      </c>
    </row>
    <row r="55075" spans="1:1" x14ac:dyDescent="0.3">
      <c r="A55075" s="13">
        <v>0.11014929957953</v>
      </c>
    </row>
    <row r="55076" spans="1:1" x14ac:dyDescent="0.3">
      <c r="A55076" s="13">
        <v>0.17363304560778001</v>
      </c>
    </row>
    <row r="55077" spans="1:1" x14ac:dyDescent="0.3">
      <c r="A55077" s="13">
        <v>0.13680837610652999</v>
      </c>
    </row>
    <row r="55078" spans="1:1" x14ac:dyDescent="0.3">
      <c r="A55078" s="13">
        <v>0.20361103219679</v>
      </c>
    </row>
    <row r="55079" spans="1:1" x14ac:dyDescent="0.3">
      <c r="A55079" s="13">
        <v>0.10942816812587999</v>
      </c>
    </row>
    <row r="55080" spans="1:1" x14ac:dyDescent="0.3">
      <c r="A55080" s="13">
        <v>0.12663176033966</v>
      </c>
    </row>
    <row r="55081" spans="1:1" x14ac:dyDescent="0.3">
      <c r="A55081" s="13">
        <v>0.15781909520866</v>
      </c>
    </row>
    <row r="55082" spans="1:1" x14ac:dyDescent="0.3">
      <c r="A55082" s="13">
        <v>0.2169673892866</v>
      </c>
    </row>
    <row r="55083" spans="1:1" x14ac:dyDescent="0.3">
      <c r="A55083" s="13">
        <v>0.18635489168991001</v>
      </c>
    </row>
    <row r="55084" spans="1:1" x14ac:dyDescent="0.3">
      <c r="A55084" s="13">
        <v>0.19505009968240999</v>
      </c>
    </row>
    <row r="55085" spans="1:1" x14ac:dyDescent="0.3">
      <c r="A55085" s="13">
        <v>0.21536562103998</v>
      </c>
    </row>
    <row r="55086" spans="1:1" x14ac:dyDescent="0.3">
      <c r="A55086" s="13">
        <v>0.14408226490366</v>
      </c>
    </row>
    <row r="55087" spans="1:1" x14ac:dyDescent="0.3">
      <c r="A55087" s="13">
        <v>0.11548951960803</v>
      </c>
    </row>
    <row r="55088" spans="1:1" x14ac:dyDescent="0.3">
      <c r="A55088" s="13">
        <v>0.13616045078232999</v>
      </c>
    </row>
    <row r="55089" spans="1:1" x14ac:dyDescent="0.3">
      <c r="A55089" s="13">
        <v>0.17678419597065001</v>
      </c>
    </row>
    <row r="55090" spans="1:1" x14ac:dyDescent="0.3">
      <c r="A55090" s="13">
        <v>0.16881410113278</v>
      </c>
    </row>
    <row r="55091" spans="1:1" x14ac:dyDescent="0.3">
      <c r="A55091" s="13">
        <v>0.16891744469239001</v>
      </c>
    </row>
    <row r="55092" spans="1:1" x14ac:dyDescent="0.3">
      <c r="A55092" s="13">
        <v>2.5213953183167E-2</v>
      </c>
    </row>
    <row r="55093" spans="1:1" x14ac:dyDescent="0.3">
      <c r="A55093" s="13">
        <v>0.26610781738391998</v>
      </c>
    </row>
    <row r="55094" spans="1:1" x14ac:dyDescent="0.3">
      <c r="A55094" s="13">
        <v>9.7203706989332006E-2</v>
      </c>
    </row>
    <row r="55095" spans="1:1" x14ac:dyDescent="0.3">
      <c r="A55095" s="13">
        <v>0.20999467623296</v>
      </c>
    </row>
    <row r="55096" spans="1:1" x14ac:dyDescent="0.3">
      <c r="A55096" s="13">
        <v>0.1971326037517</v>
      </c>
    </row>
    <row r="55097" spans="1:1" x14ac:dyDescent="0.3">
      <c r="A55097" s="13">
        <v>7.0455661495333999E-2</v>
      </c>
    </row>
    <row r="55098" spans="1:1" x14ac:dyDescent="0.3">
      <c r="A55098" s="13">
        <v>0.15917272877451</v>
      </c>
    </row>
    <row r="55099" spans="1:1" x14ac:dyDescent="0.3">
      <c r="A55099" s="13">
        <v>0.19400738596379999</v>
      </c>
    </row>
    <row r="55100" spans="1:1" x14ac:dyDescent="0.3">
      <c r="A55100" s="13">
        <v>0.15630264805943</v>
      </c>
    </row>
    <row r="55101" spans="1:1" x14ac:dyDescent="0.3">
      <c r="A55101" s="13">
        <v>0.23496336636469001</v>
      </c>
    </row>
    <row r="55102" spans="1:1" x14ac:dyDescent="0.3">
      <c r="A55102" s="13">
        <v>0.19582881497557</v>
      </c>
    </row>
    <row r="55103" spans="1:1" x14ac:dyDescent="0.3">
      <c r="A55103" s="13">
        <v>0.10371631853565</v>
      </c>
    </row>
    <row r="55104" spans="1:1" x14ac:dyDescent="0.3">
      <c r="A55104" s="13">
        <v>0.16201607986335001</v>
      </c>
    </row>
    <row r="55105" spans="1:1" x14ac:dyDescent="0.3">
      <c r="A55105" s="13">
        <v>0.10246057175388</v>
      </c>
    </row>
    <row r="55106" spans="1:1" x14ac:dyDescent="0.3">
      <c r="A55106" s="13">
        <v>0.13984938948333001</v>
      </c>
    </row>
    <row r="55107" spans="1:1" x14ac:dyDescent="0.3">
      <c r="A55107" s="13">
        <v>0.14343729659809001</v>
      </c>
    </row>
    <row r="55108" spans="1:1" x14ac:dyDescent="0.3">
      <c r="A55108" s="13">
        <v>0.16656153664567999</v>
      </c>
    </row>
    <row r="55109" spans="1:1" x14ac:dyDescent="0.3">
      <c r="A55109" s="13">
        <v>0.11203488005744</v>
      </c>
    </row>
    <row r="55110" spans="1:1" x14ac:dyDescent="0.3">
      <c r="A55110" s="13">
        <v>0.13927650913869999</v>
      </c>
    </row>
    <row r="55111" spans="1:1" x14ac:dyDescent="0.3">
      <c r="A55111" s="13">
        <v>0.13966489814547001</v>
      </c>
    </row>
    <row r="55112" spans="1:1" x14ac:dyDescent="0.3">
      <c r="A55112" s="13">
        <v>0.15018134877004999</v>
      </c>
    </row>
    <row r="55113" spans="1:1" x14ac:dyDescent="0.3">
      <c r="A55113" s="13">
        <v>0.1357542513692</v>
      </c>
    </row>
    <row r="55114" spans="1:1" x14ac:dyDescent="0.3">
      <c r="A55114" s="13">
        <v>0.20091347766704001</v>
      </c>
    </row>
    <row r="55115" spans="1:1" x14ac:dyDescent="0.3">
      <c r="A55115" s="13">
        <v>0.12867687844706999</v>
      </c>
    </row>
    <row r="55116" spans="1:1" x14ac:dyDescent="0.3">
      <c r="A55116" s="13">
        <v>0.15396391393767</v>
      </c>
    </row>
    <row r="55117" spans="1:1" x14ac:dyDescent="0.3">
      <c r="A55117" s="13">
        <v>0.31176662863123999</v>
      </c>
    </row>
    <row r="55118" spans="1:1" x14ac:dyDescent="0.3">
      <c r="A55118" s="13">
        <v>0.15834224159797999</v>
      </c>
    </row>
    <row r="55119" spans="1:1" x14ac:dyDescent="0.3">
      <c r="A55119" s="13">
        <v>0.13730955085006</v>
      </c>
    </row>
    <row r="55120" spans="1:1" x14ac:dyDescent="0.3">
      <c r="A55120" s="13">
        <v>7.2264871267573E-2</v>
      </c>
    </row>
    <row r="55121" spans="1:1" x14ac:dyDescent="0.3">
      <c r="A55121" s="13">
        <v>0.123286562887</v>
      </c>
    </row>
    <row r="55122" spans="1:1" x14ac:dyDescent="0.3">
      <c r="A55122" s="13">
        <v>0.17614475281788</v>
      </c>
    </row>
    <row r="55123" spans="1:1" x14ac:dyDescent="0.3">
      <c r="A55123" s="13">
        <v>0.12773025043686001</v>
      </c>
    </row>
    <row r="55124" spans="1:1" x14ac:dyDescent="0.3">
      <c r="A55124" s="13">
        <v>0.13513383491443001</v>
      </c>
    </row>
    <row r="55125" spans="1:1" x14ac:dyDescent="0.3">
      <c r="A55125" s="13">
        <v>0.13161772437899999</v>
      </c>
    </row>
    <row r="55126" spans="1:1" x14ac:dyDescent="0.3">
      <c r="A55126" s="13">
        <v>0.15964684500125001</v>
      </c>
    </row>
    <row r="55127" spans="1:1" x14ac:dyDescent="0.3">
      <c r="A55127" s="13">
        <v>0.24313597790486999</v>
      </c>
    </row>
    <row r="55128" spans="1:1" x14ac:dyDescent="0.3">
      <c r="A55128" s="13">
        <v>5.6509220070490002E-2</v>
      </c>
    </row>
    <row r="55129" spans="1:1" x14ac:dyDescent="0.3">
      <c r="A55129" s="13">
        <v>5.6509220070490002E-2</v>
      </c>
    </row>
    <row r="55130" spans="1:1" x14ac:dyDescent="0.3">
      <c r="A55130" s="13">
        <v>9.5159525069270001E-2</v>
      </c>
    </row>
    <row r="55131" spans="1:1" x14ac:dyDescent="0.3">
      <c r="A55131" s="13">
        <v>0.20088262487212</v>
      </c>
    </row>
    <row r="55132" spans="1:1" x14ac:dyDescent="0.3">
      <c r="A55132" s="13">
        <v>8.7146495643236996E-2</v>
      </c>
    </row>
    <row r="55133" spans="1:1" x14ac:dyDescent="0.3">
      <c r="A55133" s="13">
        <v>0.11342947457843</v>
      </c>
    </row>
    <row r="55134" spans="1:1" x14ac:dyDescent="0.3">
      <c r="A55134" s="13">
        <v>0.19299167604683001</v>
      </c>
    </row>
    <row r="55135" spans="1:1" x14ac:dyDescent="0.3">
      <c r="A55135" s="13">
        <v>0.19491022773151001</v>
      </c>
    </row>
    <row r="55136" spans="1:1" x14ac:dyDescent="0.3">
      <c r="A55136" s="13">
        <v>0.16549357812243001</v>
      </c>
    </row>
    <row r="55137" spans="1:1" x14ac:dyDescent="0.3">
      <c r="A55137" s="13">
        <v>0.15742133256749999</v>
      </c>
    </row>
    <row r="55138" spans="1:1" x14ac:dyDescent="0.3">
      <c r="A55138" s="13">
        <v>0.14130028080668</v>
      </c>
    </row>
    <row r="55139" spans="1:1" x14ac:dyDescent="0.3">
      <c r="A55139" s="13">
        <v>0.17966694729581001</v>
      </c>
    </row>
    <row r="55140" spans="1:1" x14ac:dyDescent="0.3">
      <c r="A55140" s="13">
        <v>0.17704278229532</v>
      </c>
    </row>
    <row r="55141" spans="1:1" x14ac:dyDescent="0.3">
      <c r="A55141" s="13">
        <v>0.16882790825291999</v>
      </c>
    </row>
    <row r="55142" spans="1:1" x14ac:dyDescent="0.3">
      <c r="A55142" s="13">
        <v>0.14553048260126</v>
      </c>
    </row>
    <row r="55143" spans="1:1" x14ac:dyDescent="0.3">
      <c r="A55143" s="13">
        <v>0.32285587840153002</v>
      </c>
    </row>
    <row r="55144" spans="1:1" x14ac:dyDescent="0.3">
      <c r="A55144" s="13">
        <v>0.20608416419875</v>
      </c>
    </row>
    <row r="55145" spans="1:1" x14ac:dyDescent="0.3">
      <c r="A55145" s="13">
        <v>0.10775210420597001</v>
      </c>
    </row>
    <row r="55146" spans="1:1" x14ac:dyDescent="0.3">
      <c r="A55146" s="13">
        <v>0.1789349860885</v>
      </c>
    </row>
    <row r="55147" spans="1:1" x14ac:dyDescent="0.3">
      <c r="A55147" s="13">
        <v>0.14099795716485</v>
      </c>
    </row>
    <row r="55148" spans="1:1" x14ac:dyDescent="0.3">
      <c r="A55148" s="13">
        <v>0.18954607602116</v>
      </c>
    </row>
    <row r="55149" spans="1:1" x14ac:dyDescent="0.3">
      <c r="A55149" s="13">
        <v>0.11593689315095</v>
      </c>
    </row>
    <row r="55150" spans="1:1" x14ac:dyDescent="0.3">
      <c r="A55150" s="13">
        <v>0.14770830885110001</v>
      </c>
    </row>
    <row r="55151" spans="1:1" x14ac:dyDescent="0.3">
      <c r="A55151" s="13">
        <v>0.27713186515318</v>
      </c>
    </row>
    <row r="55152" spans="1:1" x14ac:dyDescent="0.3">
      <c r="A55152" s="13">
        <v>0.22776805308126999</v>
      </c>
    </row>
    <row r="55153" spans="1:1" x14ac:dyDescent="0.3">
      <c r="A55153" s="13">
        <v>0.2148512727561</v>
      </c>
    </row>
    <row r="55154" spans="1:1" x14ac:dyDescent="0.3">
      <c r="A55154" s="13">
        <v>0.10750202278123</v>
      </c>
    </row>
    <row r="55155" spans="1:1" x14ac:dyDescent="0.3">
      <c r="A55155" s="13">
        <v>8.7538120687450996E-2</v>
      </c>
    </row>
    <row r="55156" spans="1:1" x14ac:dyDescent="0.3">
      <c r="A55156" s="13">
        <v>0.12746147312978001</v>
      </c>
    </row>
    <row r="55157" spans="1:1" x14ac:dyDescent="0.3">
      <c r="A55157" s="13">
        <v>0.13239356837965999</v>
      </c>
    </row>
    <row r="55158" spans="1:1" x14ac:dyDescent="0.3">
      <c r="A55158" s="13">
        <v>0.16784514010741999</v>
      </c>
    </row>
    <row r="55159" spans="1:1" x14ac:dyDescent="0.3">
      <c r="A55159" s="13">
        <v>5.1904258284574997E-2</v>
      </c>
    </row>
    <row r="55160" spans="1:1" x14ac:dyDescent="0.3">
      <c r="A55160" s="13">
        <v>0.15278284475157999</v>
      </c>
    </row>
    <row r="55161" spans="1:1" x14ac:dyDescent="0.3">
      <c r="A55161" s="13">
        <v>0.16753300390087</v>
      </c>
    </row>
    <row r="55162" spans="1:1" x14ac:dyDescent="0.3">
      <c r="A55162" s="13">
        <v>0.14878175779523001</v>
      </c>
    </row>
    <row r="55163" spans="1:1" x14ac:dyDescent="0.3">
      <c r="A55163" s="13">
        <v>0.12122456389505</v>
      </c>
    </row>
    <row r="55164" spans="1:1" x14ac:dyDescent="0.3">
      <c r="A55164" s="13">
        <v>0.1814357034795</v>
      </c>
    </row>
    <row r="55165" spans="1:1" x14ac:dyDescent="0.3">
      <c r="A55165" s="13">
        <v>0.11289052276896</v>
      </c>
    </row>
    <row r="55166" spans="1:1" x14ac:dyDescent="0.3">
      <c r="A55166" s="13">
        <v>0.36391597917939</v>
      </c>
    </row>
    <row r="55167" spans="1:1" x14ac:dyDescent="0.3">
      <c r="A55167" s="13">
        <v>0.16140296343051999</v>
      </c>
    </row>
    <row r="55168" spans="1:1" x14ac:dyDescent="0.3">
      <c r="A55168" s="13">
        <v>0.17773223031433</v>
      </c>
    </row>
    <row r="55169" spans="1:1" x14ac:dyDescent="0.3">
      <c r="A55169" s="13">
        <v>0.30157228978314998</v>
      </c>
    </row>
    <row r="55170" spans="1:1" x14ac:dyDescent="0.3">
      <c r="A55170" s="13">
        <v>0.20873559455789001</v>
      </c>
    </row>
    <row r="55171" spans="1:1" x14ac:dyDescent="0.3">
      <c r="A55171" s="13">
        <v>0.10562284279547</v>
      </c>
    </row>
    <row r="55172" spans="1:1" x14ac:dyDescent="0.3">
      <c r="A55172" s="13">
        <v>0.12916945018517001</v>
      </c>
    </row>
    <row r="55173" spans="1:1" x14ac:dyDescent="0.3">
      <c r="A55173" s="13">
        <v>0.23236281746241</v>
      </c>
    </row>
    <row r="55174" spans="1:1" x14ac:dyDescent="0.3">
      <c r="A55174" s="13">
        <v>0.18353954632502001</v>
      </c>
    </row>
    <row r="55175" spans="1:1" x14ac:dyDescent="0.3">
      <c r="A55175" s="13">
        <v>0.14682197079972001</v>
      </c>
    </row>
    <row r="55176" spans="1:1" x14ac:dyDescent="0.3">
      <c r="A55176" s="13">
        <v>0.20907135121814999</v>
      </c>
    </row>
    <row r="55177" spans="1:1" x14ac:dyDescent="0.3">
      <c r="A55177" s="13">
        <v>8.0268133836925007E-2</v>
      </c>
    </row>
    <row r="55178" spans="1:1" x14ac:dyDescent="0.3">
      <c r="A55178" s="13">
        <v>0.18645958721927</v>
      </c>
    </row>
    <row r="55179" spans="1:1" x14ac:dyDescent="0.3">
      <c r="A55179" s="13">
        <v>0.13439977283252</v>
      </c>
    </row>
    <row r="55180" spans="1:1" x14ac:dyDescent="0.3">
      <c r="A55180" s="13">
        <v>9.6864766358638998E-2</v>
      </c>
    </row>
    <row r="55181" spans="1:1" x14ac:dyDescent="0.3">
      <c r="A55181" s="13">
        <v>0.17254927882941001</v>
      </c>
    </row>
    <row r="55182" spans="1:1" x14ac:dyDescent="0.3">
      <c r="A55182" s="13">
        <v>0.14659723822545001</v>
      </c>
    </row>
    <row r="55183" spans="1:1" x14ac:dyDescent="0.3">
      <c r="A55183" s="13">
        <v>0.12423877139658999</v>
      </c>
    </row>
    <row r="55184" spans="1:1" x14ac:dyDescent="0.3">
      <c r="A55184" s="13">
        <v>0.12682862399184</v>
      </c>
    </row>
    <row r="55185" spans="1:1" x14ac:dyDescent="0.3">
      <c r="A55185" s="13">
        <v>0.13305488970075999</v>
      </c>
    </row>
    <row r="55186" spans="1:1" x14ac:dyDescent="0.3">
      <c r="A55186" s="13">
        <v>9.0980347366819994E-2</v>
      </c>
    </row>
    <row r="55187" spans="1:1" x14ac:dyDescent="0.3">
      <c r="A55187" s="13">
        <v>8.6978992111217998E-2</v>
      </c>
    </row>
    <row r="55188" spans="1:1" x14ac:dyDescent="0.3">
      <c r="A55188" s="13">
        <v>0.27008610784391002</v>
      </c>
    </row>
    <row r="55189" spans="1:1" x14ac:dyDescent="0.3">
      <c r="A55189" s="13">
        <v>0.13216706094673</v>
      </c>
    </row>
    <row r="55190" spans="1:1" x14ac:dyDescent="0.3">
      <c r="A55190" s="13">
        <v>3.5699651623078997E-2</v>
      </c>
    </row>
    <row r="55191" spans="1:1" x14ac:dyDescent="0.3">
      <c r="A55191" s="13">
        <v>0.27240293936783999</v>
      </c>
    </row>
    <row r="55192" spans="1:1" x14ac:dyDescent="0.3">
      <c r="A55192" s="13">
        <v>0.21821287869334999</v>
      </c>
    </row>
    <row r="55193" spans="1:1" x14ac:dyDescent="0.3">
      <c r="A55193" s="13">
        <v>3.2827304413597998E-2</v>
      </c>
    </row>
    <row r="55194" spans="1:1" x14ac:dyDescent="0.3">
      <c r="A55194" s="13">
        <v>0.18549793921320001</v>
      </c>
    </row>
    <row r="55195" spans="1:1" x14ac:dyDescent="0.3">
      <c r="A55195" s="13">
        <v>0.15862039816434001</v>
      </c>
    </row>
    <row r="55196" spans="1:1" x14ac:dyDescent="0.3">
      <c r="A55196" s="13">
        <v>0.21634100153951</v>
      </c>
    </row>
    <row r="55197" spans="1:1" x14ac:dyDescent="0.3">
      <c r="A55197" s="13">
        <v>0.12748967672538999</v>
      </c>
    </row>
    <row r="55198" spans="1:1" x14ac:dyDescent="0.3">
      <c r="A55198" s="13">
        <v>0.17698058002222</v>
      </c>
    </row>
    <row r="55199" spans="1:1" x14ac:dyDescent="0.3">
      <c r="A55199" s="13">
        <v>0.21452258087938</v>
      </c>
    </row>
    <row r="55200" spans="1:1" x14ac:dyDescent="0.3">
      <c r="A55200" s="13">
        <v>0.118742717286</v>
      </c>
    </row>
    <row r="55201" spans="1:1" x14ac:dyDescent="0.3">
      <c r="A55201" s="13">
        <v>0.15954270910377</v>
      </c>
    </row>
    <row r="55202" spans="1:1" x14ac:dyDescent="0.3">
      <c r="A55202" s="13">
        <v>0.16877409077264</v>
      </c>
    </row>
    <row r="55203" spans="1:1" x14ac:dyDescent="0.3">
      <c r="A55203" s="13">
        <v>0.19812179390863999</v>
      </c>
    </row>
    <row r="55204" spans="1:1" x14ac:dyDescent="0.3">
      <c r="A55204" s="13">
        <v>0.19527228863469001</v>
      </c>
    </row>
    <row r="55205" spans="1:1" x14ac:dyDescent="0.3">
      <c r="A55205" s="13">
        <v>0.12758159225883001</v>
      </c>
    </row>
    <row r="55206" spans="1:1" x14ac:dyDescent="0.3">
      <c r="A55206" s="13">
        <v>0.15776522667062001</v>
      </c>
    </row>
    <row r="55207" spans="1:1" x14ac:dyDescent="0.3">
      <c r="A55207" s="13">
        <v>0.10356726470088</v>
      </c>
    </row>
    <row r="55208" spans="1:1" x14ac:dyDescent="0.3">
      <c r="A55208" s="13">
        <v>0.20548923321115001</v>
      </c>
    </row>
    <row r="55209" spans="1:1" x14ac:dyDescent="0.3">
      <c r="A55209" s="13">
        <v>0.11975538922841</v>
      </c>
    </row>
    <row r="55210" spans="1:1" x14ac:dyDescent="0.3">
      <c r="A55210" s="13">
        <v>0.13740024333994999</v>
      </c>
    </row>
    <row r="55211" spans="1:1" x14ac:dyDescent="0.3">
      <c r="A55211" s="13">
        <v>0.18777397686517</v>
      </c>
    </row>
    <row r="55212" spans="1:1" x14ac:dyDescent="0.3">
      <c r="A55212" s="13">
        <v>0.12865029966621999</v>
      </c>
    </row>
    <row r="55213" spans="1:1" x14ac:dyDescent="0.3">
      <c r="A55213" s="13">
        <v>0.22739880369053</v>
      </c>
    </row>
    <row r="55214" spans="1:1" x14ac:dyDescent="0.3">
      <c r="A55214" s="13">
        <v>0.16970994728613001</v>
      </c>
    </row>
    <row r="55215" spans="1:1" x14ac:dyDescent="0.3">
      <c r="A55215" s="13">
        <v>0.20085045915720001</v>
      </c>
    </row>
    <row r="55216" spans="1:1" x14ac:dyDescent="0.3">
      <c r="A55216" s="13">
        <v>0.23291615273196001</v>
      </c>
    </row>
    <row r="55217" spans="1:1" x14ac:dyDescent="0.3">
      <c r="A55217" s="13">
        <v>0.23291615273196001</v>
      </c>
    </row>
    <row r="55218" spans="1:1" x14ac:dyDescent="0.3">
      <c r="A55218" s="13">
        <v>0.18601310960525</v>
      </c>
    </row>
    <row r="55219" spans="1:1" x14ac:dyDescent="0.3">
      <c r="A55219" s="13">
        <v>0.2442256965363</v>
      </c>
    </row>
    <row r="55220" spans="1:1" x14ac:dyDescent="0.3">
      <c r="A55220" s="13">
        <v>0.22758203316539</v>
      </c>
    </row>
    <row r="55221" spans="1:1" x14ac:dyDescent="0.3">
      <c r="A55221" s="13">
        <v>0.16041053151481999</v>
      </c>
    </row>
    <row r="55222" spans="1:1" x14ac:dyDescent="0.3">
      <c r="A55222" s="13">
        <v>0.21292794532359999</v>
      </c>
    </row>
    <row r="55223" spans="1:1" x14ac:dyDescent="0.3">
      <c r="A55223" s="13">
        <v>0.18246610433857999</v>
      </c>
    </row>
    <row r="55224" spans="1:1" x14ac:dyDescent="0.3">
      <c r="A55224" s="13">
        <v>0.15447791829692001</v>
      </c>
    </row>
    <row r="55225" spans="1:1" x14ac:dyDescent="0.3">
      <c r="A55225" s="13">
        <v>0.18997746120368</v>
      </c>
    </row>
    <row r="55226" spans="1:1" x14ac:dyDescent="0.3">
      <c r="A55226" s="13">
        <v>0.27373636503241</v>
      </c>
    </row>
    <row r="55227" spans="1:1" x14ac:dyDescent="0.3">
      <c r="A55227" s="13">
        <v>0.17802763129907001</v>
      </c>
    </row>
    <row r="55228" spans="1:1" x14ac:dyDescent="0.3">
      <c r="A55228" s="13">
        <v>0.19790778348734001</v>
      </c>
    </row>
    <row r="55229" spans="1:1" x14ac:dyDescent="0.3">
      <c r="A55229" s="13">
        <v>0.14087692356722001</v>
      </c>
    </row>
    <row r="55230" spans="1:1" x14ac:dyDescent="0.3">
      <c r="A55230" s="13">
        <v>0.12970772712382</v>
      </c>
    </row>
    <row r="55231" spans="1:1" x14ac:dyDescent="0.3">
      <c r="A55231" s="13">
        <v>0.14988163464449999</v>
      </c>
    </row>
    <row r="55232" spans="1:1" x14ac:dyDescent="0.3">
      <c r="A55232" s="13">
        <v>9.6014513168301993E-2</v>
      </c>
    </row>
    <row r="55233" spans="1:1" x14ac:dyDescent="0.3">
      <c r="A55233" s="13">
        <v>0.18006910869880999</v>
      </c>
    </row>
    <row r="55234" spans="1:1" x14ac:dyDescent="0.3">
      <c r="A55234" s="13">
        <v>0.16692931965397001</v>
      </c>
    </row>
    <row r="55235" spans="1:1" x14ac:dyDescent="0.3">
      <c r="A55235" s="13">
        <v>0.15693771914224</v>
      </c>
    </row>
    <row r="55236" spans="1:1" x14ac:dyDescent="0.3">
      <c r="A55236" s="13">
        <v>0.15033309079630999</v>
      </c>
    </row>
    <row r="55237" spans="1:1" x14ac:dyDescent="0.3">
      <c r="A55237" s="13">
        <v>0.12243623682261</v>
      </c>
    </row>
    <row r="55238" spans="1:1" x14ac:dyDescent="0.3">
      <c r="A55238" s="13">
        <v>0.27957904410310003</v>
      </c>
    </row>
    <row r="55239" spans="1:1" x14ac:dyDescent="0.3">
      <c r="A55239" s="13">
        <v>0.31534962978793002</v>
      </c>
    </row>
    <row r="55240" spans="1:1" x14ac:dyDescent="0.3">
      <c r="A55240" s="13">
        <v>0.18273409006213001</v>
      </c>
    </row>
    <row r="55241" spans="1:1" x14ac:dyDescent="0.3">
      <c r="A55241" s="13">
        <v>0.10712937586788999</v>
      </c>
    </row>
    <row r="55242" spans="1:1" x14ac:dyDescent="0.3">
      <c r="A55242" s="13">
        <v>0.19145239300069</v>
      </c>
    </row>
    <row r="55243" spans="1:1" x14ac:dyDescent="0.3">
      <c r="A55243" s="13">
        <v>9.7725795075701005E-2</v>
      </c>
    </row>
    <row r="55244" spans="1:1" x14ac:dyDescent="0.3">
      <c r="A55244" s="13">
        <v>0.22838888005794</v>
      </c>
    </row>
    <row r="55245" spans="1:1" x14ac:dyDescent="0.3">
      <c r="A55245" s="13">
        <v>0.11784651584144</v>
      </c>
    </row>
    <row r="55246" spans="1:1" x14ac:dyDescent="0.3">
      <c r="A55246" s="13">
        <v>0.20012073205443001</v>
      </c>
    </row>
    <row r="55247" spans="1:1" x14ac:dyDescent="0.3">
      <c r="A55247" s="13">
        <v>0.14480312753487001</v>
      </c>
    </row>
    <row r="55248" spans="1:1" x14ac:dyDescent="0.3">
      <c r="A55248" s="13">
        <v>9.1929724209220007E-2</v>
      </c>
    </row>
    <row r="55249" spans="1:1" x14ac:dyDescent="0.3">
      <c r="A55249" s="13">
        <v>0.12272803278899</v>
      </c>
    </row>
    <row r="55250" spans="1:1" x14ac:dyDescent="0.3">
      <c r="A55250" s="13">
        <v>0.16537233835827</v>
      </c>
    </row>
    <row r="55251" spans="1:1" x14ac:dyDescent="0.3">
      <c r="A55251" s="13">
        <v>0.19139502756478999</v>
      </c>
    </row>
    <row r="55252" spans="1:1" x14ac:dyDescent="0.3">
      <c r="A55252" s="13">
        <v>0.25028220914678001</v>
      </c>
    </row>
    <row r="55253" spans="1:1" x14ac:dyDescent="0.3">
      <c r="A55253" s="13">
        <v>0.21748185945741999</v>
      </c>
    </row>
    <row r="55254" spans="1:1" x14ac:dyDescent="0.3">
      <c r="A55254" s="13">
        <v>0.12980610817839999</v>
      </c>
    </row>
    <row r="55255" spans="1:1" x14ac:dyDescent="0.3">
      <c r="A55255" s="13">
        <v>0.11877827903506</v>
      </c>
    </row>
    <row r="55256" spans="1:1" x14ac:dyDescent="0.3">
      <c r="A55256" s="13">
        <v>2.9868895208246E-2</v>
      </c>
    </row>
    <row r="55257" spans="1:1" x14ac:dyDescent="0.3">
      <c r="A55257" s="13">
        <v>0.19454569858233001</v>
      </c>
    </row>
    <row r="55258" spans="1:1" x14ac:dyDescent="0.3">
      <c r="A55258" s="13">
        <v>7.2663139159388004E-2</v>
      </c>
    </row>
    <row r="55259" spans="1:1" x14ac:dyDescent="0.3">
      <c r="A55259" s="13">
        <v>0.12473915242276</v>
      </c>
    </row>
    <row r="55260" spans="1:1" x14ac:dyDescent="0.3">
      <c r="A55260" s="13">
        <v>0.14419827567148999</v>
      </c>
    </row>
    <row r="55261" spans="1:1" x14ac:dyDescent="0.3">
      <c r="A55261" s="13">
        <v>0.14419827567148999</v>
      </c>
    </row>
    <row r="55262" spans="1:1" x14ac:dyDescent="0.3">
      <c r="A55262" s="13">
        <v>0.18747815159527001</v>
      </c>
    </row>
    <row r="55263" spans="1:1" x14ac:dyDescent="0.3">
      <c r="A55263" s="13">
        <v>0.13567562991165</v>
      </c>
    </row>
    <row r="55264" spans="1:1" x14ac:dyDescent="0.3">
      <c r="A55264" s="13">
        <v>0.12953734670371</v>
      </c>
    </row>
    <row r="55265" spans="1:1" x14ac:dyDescent="0.3">
      <c r="A55265" s="13">
        <v>7.9732235721419006E-2</v>
      </c>
    </row>
    <row r="55266" spans="1:1" x14ac:dyDescent="0.3">
      <c r="A55266" s="13">
        <v>0.16438015355755001</v>
      </c>
    </row>
    <row r="55267" spans="1:1" x14ac:dyDescent="0.3">
      <c r="A55267" s="13">
        <v>8.3413560633226996E-2</v>
      </c>
    </row>
    <row r="55268" spans="1:1" x14ac:dyDescent="0.3">
      <c r="A55268" s="13">
        <v>0.16390257365489999</v>
      </c>
    </row>
    <row r="55269" spans="1:1" x14ac:dyDescent="0.3">
      <c r="A55269" s="13">
        <v>0.1751816096512</v>
      </c>
    </row>
    <row r="55270" spans="1:1" x14ac:dyDescent="0.3">
      <c r="A55270" s="13">
        <v>0.1819116986971</v>
      </c>
    </row>
    <row r="55271" spans="1:1" x14ac:dyDescent="0.3">
      <c r="A55271" s="13">
        <v>0.20768931110881</v>
      </c>
    </row>
    <row r="55272" spans="1:1" x14ac:dyDescent="0.3">
      <c r="A55272" s="13">
        <v>0.25156220227645998</v>
      </c>
    </row>
    <row r="55273" spans="1:1" x14ac:dyDescent="0.3">
      <c r="A55273" s="13">
        <v>0.19248779998387999</v>
      </c>
    </row>
    <row r="55274" spans="1:1" x14ac:dyDescent="0.3">
      <c r="A55274" s="13">
        <v>0.25702475312737</v>
      </c>
    </row>
    <row r="55275" spans="1:1" x14ac:dyDescent="0.3">
      <c r="A55275" s="13">
        <v>0.26153192917529999</v>
      </c>
    </row>
    <row r="55276" spans="1:1" x14ac:dyDescent="0.3">
      <c r="A55276" s="13">
        <v>8.6865763152782993E-2</v>
      </c>
    </row>
    <row r="55277" spans="1:1" x14ac:dyDescent="0.3">
      <c r="A55277" s="13">
        <v>0.1859076546914</v>
      </c>
    </row>
    <row r="55278" spans="1:1" x14ac:dyDescent="0.3">
      <c r="A55278" s="13">
        <v>6.4926184048012994E-2</v>
      </c>
    </row>
    <row r="55279" spans="1:1" x14ac:dyDescent="0.3">
      <c r="A55279" s="13">
        <v>0.14199565599257999</v>
      </c>
    </row>
    <row r="55280" spans="1:1" x14ac:dyDescent="0.3">
      <c r="A55280" s="13">
        <v>0.14215491093643001</v>
      </c>
    </row>
    <row r="55281" spans="1:1" x14ac:dyDescent="0.3">
      <c r="A55281" s="13">
        <v>0.14317616029540001</v>
      </c>
    </row>
    <row r="55282" spans="1:1" x14ac:dyDescent="0.3">
      <c r="A55282" s="13">
        <v>0.19327552238754001</v>
      </c>
    </row>
    <row r="55283" spans="1:1" x14ac:dyDescent="0.3">
      <c r="A55283" s="13">
        <v>7.9071830911240995E-2</v>
      </c>
    </row>
    <row r="55284" spans="1:1" x14ac:dyDescent="0.3">
      <c r="A55284" s="13">
        <v>0.18608062589801999</v>
      </c>
    </row>
    <row r="55285" spans="1:1" x14ac:dyDescent="0.3">
      <c r="A55285" s="13">
        <v>0.16080891427471</v>
      </c>
    </row>
    <row r="55286" spans="1:1" x14ac:dyDescent="0.3">
      <c r="A55286" s="13">
        <v>0.20445333714885999</v>
      </c>
    </row>
    <row r="55287" spans="1:1" x14ac:dyDescent="0.3">
      <c r="A55287" s="13">
        <v>0.10209731780636</v>
      </c>
    </row>
    <row r="55288" spans="1:1" x14ac:dyDescent="0.3">
      <c r="A55288" s="13">
        <v>0.1116721013552</v>
      </c>
    </row>
    <row r="55289" spans="1:1" x14ac:dyDescent="0.3">
      <c r="A55289" s="13">
        <v>0.17616091934115</v>
      </c>
    </row>
    <row r="55290" spans="1:1" x14ac:dyDescent="0.3">
      <c r="A55290" s="13">
        <v>7.7711457631740005E-2</v>
      </c>
    </row>
    <row r="55291" spans="1:1" x14ac:dyDescent="0.3">
      <c r="A55291" s="13">
        <v>0.22696911734913999</v>
      </c>
    </row>
    <row r="55292" spans="1:1" x14ac:dyDescent="0.3">
      <c r="A55292" s="13">
        <v>0.16885079979258999</v>
      </c>
    </row>
    <row r="55293" spans="1:1" x14ac:dyDescent="0.3">
      <c r="A55293" s="13">
        <v>0.16936824309654999</v>
      </c>
    </row>
    <row r="55294" spans="1:1" x14ac:dyDescent="0.3">
      <c r="A55294" s="13">
        <v>0.18244804300386</v>
      </c>
    </row>
    <row r="55295" spans="1:1" x14ac:dyDescent="0.3">
      <c r="A55295" s="13">
        <v>0.20493148736314001</v>
      </c>
    </row>
    <row r="55296" spans="1:1" x14ac:dyDescent="0.3">
      <c r="A55296" s="13">
        <v>0.11869270440651999</v>
      </c>
    </row>
    <row r="55297" spans="1:1" x14ac:dyDescent="0.3">
      <c r="A55297" s="13">
        <v>0.18932098929668001</v>
      </c>
    </row>
    <row r="55298" spans="1:1" x14ac:dyDescent="0.3">
      <c r="A55298" s="13">
        <v>0.28133670810793998</v>
      </c>
    </row>
    <row r="55299" spans="1:1" x14ac:dyDescent="0.3">
      <c r="A55299" s="13">
        <v>0.11998279366028999</v>
      </c>
    </row>
    <row r="55300" spans="1:1" x14ac:dyDescent="0.3">
      <c r="A55300" s="13">
        <v>0.1182728289082</v>
      </c>
    </row>
    <row r="55301" spans="1:1" x14ac:dyDescent="0.3">
      <c r="A55301" s="13">
        <v>0.16599110260909999</v>
      </c>
    </row>
    <row r="55302" spans="1:1" x14ac:dyDescent="0.3">
      <c r="A55302" s="13">
        <v>0.14981179590502</v>
      </c>
    </row>
    <row r="55303" spans="1:1" x14ac:dyDescent="0.3">
      <c r="A55303" s="13">
        <v>0.16675406061291001</v>
      </c>
    </row>
    <row r="55304" spans="1:1" x14ac:dyDescent="0.3">
      <c r="A55304" s="13">
        <v>0.10981461688855999</v>
      </c>
    </row>
    <row r="55305" spans="1:1" x14ac:dyDescent="0.3">
      <c r="A55305" s="13">
        <v>0.12370544193153001</v>
      </c>
    </row>
    <row r="55306" spans="1:1" x14ac:dyDescent="0.3">
      <c r="A55306" s="13">
        <v>0.14555784798645999</v>
      </c>
    </row>
    <row r="55307" spans="1:1" x14ac:dyDescent="0.3">
      <c r="A55307" s="13">
        <v>0.11026392480801001</v>
      </c>
    </row>
    <row r="55308" spans="1:1" x14ac:dyDescent="0.3">
      <c r="A55308" s="13">
        <v>0.11256728423135</v>
      </c>
    </row>
    <row r="55309" spans="1:1" x14ac:dyDescent="0.3">
      <c r="A55309" s="13">
        <v>0.23088791942808001</v>
      </c>
    </row>
    <row r="55310" spans="1:1" x14ac:dyDescent="0.3">
      <c r="A55310" s="13">
        <v>0.18797374081917001</v>
      </c>
    </row>
    <row r="55311" spans="1:1" x14ac:dyDescent="0.3">
      <c r="A55311" s="13">
        <v>0.12635221920048001</v>
      </c>
    </row>
    <row r="55312" spans="1:1" x14ac:dyDescent="0.3">
      <c r="A55312" s="13">
        <v>0.15139458093374999</v>
      </c>
    </row>
    <row r="55313" spans="1:1" x14ac:dyDescent="0.3">
      <c r="A55313" s="13">
        <v>0.20960886490885999</v>
      </c>
    </row>
    <row r="55314" spans="1:1" x14ac:dyDescent="0.3">
      <c r="A55314" s="13">
        <v>9.8327321710811003E-2</v>
      </c>
    </row>
    <row r="55315" spans="1:1" x14ac:dyDescent="0.3">
      <c r="A55315" s="13">
        <v>0.19141876547006001</v>
      </c>
    </row>
    <row r="55316" spans="1:1" x14ac:dyDescent="0.3">
      <c r="A55316" s="13">
        <v>0.16373774129286001</v>
      </c>
    </row>
    <row r="55317" spans="1:1" x14ac:dyDescent="0.3">
      <c r="A55317" s="13">
        <v>0.10422785234614999</v>
      </c>
    </row>
    <row r="55318" spans="1:1" x14ac:dyDescent="0.3">
      <c r="A55318" s="13">
        <v>0.14886352362995001</v>
      </c>
    </row>
    <row r="55319" spans="1:1" x14ac:dyDescent="0.3">
      <c r="A55319" s="13">
        <v>0.16986188814511999</v>
      </c>
    </row>
    <row r="55320" spans="1:1" x14ac:dyDescent="0.3">
      <c r="A55320" s="13">
        <v>0.21599082479285001</v>
      </c>
    </row>
    <row r="55321" spans="1:1" x14ac:dyDescent="0.3">
      <c r="A55321" s="13">
        <v>0.16581524905511999</v>
      </c>
    </row>
    <row r="55322" spans="1:1" x14ac:dyDescent="0.3">
      <c r="A55322" s="13">
        <v>0.13079890946174999</v>
      </c>
    </row>
    <row r="55323" spans="1:1" x14ac:dyDescent="0.3">
      <c r="A55323" s="13">
        <v>0.18417568966426001</v>
      </c>
    </row>
    <row r="55324" spans="1:1" x14ac:dyDescent="0.3">
      <c r="A55324" s="13">
        <v>0.14112209846349999</v>
      </c>
    </row>
    <row r="55325" spans="1:1" x14ac:dyDescent="0.3">
      <c r="A55325" s="13">
        <v>0.12661636487146</v>
      </c>
    </row>
    <row r="55326" spans="1:1" x14ac:dyDescent="0.3">
      <c r="A55326" s="13">
        <v>0.17612042218002999</v>
      </c>
    </row>
    <row r="55327" spans="1:1" x14ac:dyDescent="0.3">
      <c r="A55327" s="13">
        <v>0.23989653648928</v>
      </c>
    </row>
    <row r="55328" spans="1:1" x14ac:dyDescent="0.3">
      <c r="A55328" s="13">
        <v>0.18488793637854001</v>
      </c>
    </row>
    <row r="55329" spans="1:1" x14ac:dyDescent="0.3">
      <c r="A55329" s="13">
        <v>0.18947892346933001</v>
      </c>
    </row>
    <row r="55330" spans="1:1" x14ac:dyDescent="0.3">
      <c r="A55330" s="13">
        <v>0.16752662761859</v>
      </c>
    </row>
    <row r="55331" spans="1:1" x14ac:dyDescent="0.3">
      <c r="A55331" s="13">
        <v>0.17097511776061999</v>
      </c>
    </row>
    <row r="55332" spans="1:1" x14ac:dyDescent="0.3">
      <c r="A55332" s="13">
        <v>0.29602839565533001</v>
      </c>
    </row>
    <row r="55333" spans="1:1" x14ac:dyDescent="0.3">
      <c r="A55333" s="13">
        <v>0.16055122215111001</v>
      </c>
    </row>
    <row r="55334" spans="1:1" x14ac:dyDescent="0.3">
      <c r="A55334" s="13">
        <v>0.21922948587489</v>
      </c>
    </row>
    <row r="55335" spans="1:1" x14ac:dyDescent="0.3">
      <c r="A55335" s="13">
        <v>0.11049691464391</v>
      </c>
    </row>
    <row r="55336" spans="1:1" x14ac:dyDescent="0.3">
      <c r="A55336" s="13">
        <v>0.32235605968067998</v>
      </c>
    </row>
    <row r="55337" spans="1:1" x14ac:dyDescent="0.3">
      <c r="A55337" s="13">
        <v>0.20589473445108999</v>
      </c>
    </row>
    <row r="55338" spans="1:1" x14ac:dyDescent="0.3">
      <c r="A55338" s="13">
        <v>0.11338603129690999</v>
      </c>
    </row>
    <row r="55339" spans="1:1" x14ac:dyDescent="0.3">
      <c r="A55339" s="13">
        <v>0.20484556922092001</v>
      </c>
    </row>
    <row r="55340" spans="1:1" x14ac:dyDescent="0.3">
      <c r="A55340" s="13">
        <v>0.17324879330948001</v>
      </c>
    </row>
    <row r="55341" spans="1:1" x14ac:dyDescent="0.3">
      <c r="A55341" s="13">
        <v>0.23474748143345001</v>
      </c>
    </row>
    <row r="55342" spans="1:1" x14ac:dyDescent="0.3">
      <c r="A55342" s="13">
        <v>0.17388788850074999</v>
      </c>
    </row>
    <row r="55343" spans="1:1" x14ac:dyDescent="0.3">
      <c r="A55343" s="13">
        <v>0.11997115046272</v>
      </c>
    </row>
    <row r="55344" spans="1:1" x14ac:dyDescent="0.3">
      <c r="A55344" s="13">
        <v>0.13398154815211999</v>
      </c>
    </row>
    <row r="55345" spans="1:1" x14ac:dyDescent="0.3">
      <c r="A55345" s="13">
        <v>0.13390353283395001</v>
      </c>
    </row>
    <row r="55346" spans="1:1" x14ac:dyDescent="0.3">
      <c r="A55346" s="13">
        <v>0.34572814442513</v>
      </c>
    </row>
    <row r="55347" spans="1:1" x14ac:dyDescent="0.3">
      <c r="A55347" s="13">
        <v>0.16304859118695</v>
      </c>
    </row>
    <row r="55348" spans="1:1" x14ac:dyDescent="0.3">
      <c r="A55348" s="13">
        <v>0.13662017447406</v>
      </c>
    </row>
    <row r="55349" spans="1:1" x14ac:dyDescent="0.3">
      <c r="A55349" s="13">
        <v>0.24728379964705999</v>
      </c>
    </row>
    <row r="55350" spans="1:1" x14ac:dyDescent="0.3">
      <c r="A55350" s="13">
        <v>0.17255857600241001</v>
      </c>
    </row>
    <row r="55351" spans="1:1" x14ac:dyDescent="0.3">
      <c r="A55351" s="13">
        <v>0.26442999333255002</v>
      </c>
    </row>
    <row r="55352" spans="1:1" x14ac:dyDescent="0.3">
      <c r="A55352" s="13">
        <v>0.13360199462693001</v>
      </c>
    </row>
    <row r="55353" spans="1:1" x14ac:dyDescent="0.3">
      <c r="A55353" s="13">
        <v>0.1728268117325</v>
      </c>
    </row>
    <row r="55354" spans="1:1" x14ac:dyDescent="0.3">
      <c r="A55354" s="13">
        <v>8.7758440585249994E-2</v>
      </c>
    </row>
    <row r="55355" spans="1:1" x14ac:dyDescent="0.3">
      <c r="A55355" s="13">
        <v>0.17170791459814</v>
      </c>
    </row>
    <row r="55356" spans="1:1" x14ac:dyDescent="0.3">
      <c r="A55356" s="13">
        <v>0.14353516899904001</v>
      </c>
    </row>
    <row r="55357" spans="1:1" x14ac:dyDescent="0.3">
      <c r="A55357" s="13">
        <v>0.11696759768982</v>
      </c>
    </row>
    <row r="55358" spans="1:1" x14ac:dyDescent="0.3">
      <c r="A55358" s="13">
        <v>0.28009231039616</v>
      </c>
    </row>
    <row r="55359" spans="1:1" x14ac:dyDescent="0.3">
      <c r="A55359" s="13">
        <v>0.16852441754490999</v>
      </c>
    </row>
    <row r="55360" spans="1:1" x14ac:dyDescent="0.3">
      <c r="A55360" s="13">
        <v>8.6459385463021995E-2</v>
      </c>
    </row>
    <row r="55361" spans="1:1" x14ac:dyDescent="0.3">
      <c r="A55361" s="13">
        <v>0.16626859391273999</v>
      </c>
    </row>
    <row r="55362" spans="1:1" x14ac:dyDescent="0.3">
      <c r="A55362" s="13">
        <v>0.12531297102135999</v>
      </c>
    </row>
    <row r="55363" spans="1:1" x14ac:dyDescent="0.3">
      <c r="A55363" s="13">
        <v>0.12696044799635001</v>
      </c>
    </row>
    <row r="55364" spans="1:1" x14ac:dyDescent="0.3">
      <c r="A55364" s="13">
        <v>0.16586648757370001</v>
      </c>
    </row>
    <row r="55365" spans="1:1" x14ac:dyDescent="0.3">
      <c r="A55365" s="13">
        <v>0.23063876617633</v>
      </c>
    </row>
    <row r="55366" spans="1:1" x14ac:dyDescent="0.3">
      <c r="A55366" s="13">
        <v>0.12564240171409</v>
      </c>
    </row>
    <row r="55367" spans="1:1" x14ac:dyDescent="0.3">
      <c r="A55367" s="13">
        <v>0.10306681929759</v>
      </c>
    </row>
    <row r="55368" spans="1:1" x14ac:dyDescent="0.3">
      <c r="A55368" s="13">
        <v>0.19697645682027001</v>
      </c>
    </row>
    <row r="55369" spans="1:1" x14ac:dyDescent="0.3">
      <c r="A55369" s="13">
        <v>0.20321774770237999</v>
      </c>
    </row>
    <row r="55370" spans="1:1" x14ac:dyDescent="0.3">
      <c r="A55370" s="13">
        <v>0.17945886342721001</v>
      </c>
    </row>
    <row r="55371" spans="1:1" x14ac:dyDescent="0.3">
      <c r="A55371" s="13">
        <v>4.2618390353959E-2</v>
      </c>
    </row>
    <row r="55372" spans="1:1" x14ac:dyDescent="0.3">
      <c r="A55372" s="13">
        <v>0.27017005761069002</v>
      </c>
    </row>
    <row r="55373" spans="1:1" x14ac:dyDescent="0.3">
      <c r="A55373" s="13">
        <v>8.4840908937923995E-2</v>
      </c>
    </row>
    <row r="55374" spans="1:1" x14ac:dyDescent="0.3">
      <c r="A55374" s="13">
        <v>0.28689854186500002</v>
      </c>
    </row>
    <row r="55375" spans="1:1" x14ac:dyDescent="0.3">
      <c r="A55375" s="13">
        <v>0.20186130896921001</v>
      </c>
    </row>
    <row r="55376" spans="1:1" x14ac:dyDescent="0.3">
      <c r="A55376" s="13">
        <v>6.1511559421008999E-2</v>
      </c>
    </row>
    <row r="55377" spans="1:1" x14ac:dyDescent="0.3">
      <c r="A55377" s="13">
        <v>0.12853204958893999</v>
      </c>
    </row>
    <row r="55378" spans="1:1" x14ac:dyDescent="0.3">
      <c r="A55378" s="13">
        <v>0.19388254593005</v>
      </c>
    </row>
    <row r="55379" spans="1:1" x14ac:dyDescent="0.3">
      <c r="A55379" s="13">
        <v>0.1699980391001</v>
      </c>
    </row>
    <row r="55380" spans="1:1" x14ac:dyDescent="0.3">
      <c r="A55380" s="13">
        <v>0.12671159952600999</v>
      </c>
    </row>
    <row r="55381" spans="1:1" x14ac:dyDescent="0.3">
      <c r="A55381" s="13">
        <v>0.21270481613684</v>
      </c>
    </row>
    <row r="55382" spans="1:1" x14ac:dyDescent="0.3">
      <c r="A55382" s="13">
        <v>0.22442481908153</v>
      </c>
    </row>
    <row r="55383" spans="1:1" x14ac:dyDescent="0.3">
      <c r="A55383" s="13">
        <v>0.12297028747730999</v>
      </c>
    </row>
    <row r="55384" spans="1:1" x14ac:dyDescent="0.3">
      <c r="A55384" s="13">
        <v>0.17419589829029</v>
      </c>
    </row>
    <row r="55385" spans="1:1" x14ac:dyDescent="0.3">
      <c r="A55385" s="13">
        <v>0.11208088139091001</v>
      </c>
    </row>
    <row r="55386" spans="1:1" x14ac:dyDescent="0.3">
      <c r="A55386" s="13">
        <v>0.1211032440009</v>
      </c>
    </row>
    <row r="55387" spans="1:1" x14ac:dyDescent="0.3">
      <c r="A55387" s="13">
        <v>0.21923668317761999</v>
      </c>
    </row>
    <row r="55388" spans="1:1" x14ac:dyDescent="0.3">
      <c r="A55388" s="13">
        <v>0.21314933886029</v>
      </c>
    </row>
    <row r="55389" spans="1:1" x14ac:dyDescent="0.3">
      <c r="A55389" s="13">
        <v>0.21926625296888</v>
      </c>
    </row>
    <row r="55390" spans="1:1" x14ac:dyDescent="0.3">
      <c r="A55390" s="13">
        <v>0.19955914922925</v>
      </c>
    </row>
    <row r="55391" spans="1:1" x14ac:dyDescent="0.3">
      <c r="A55391" s="13">
        <v>0.13040479188643</v>
      </c>
    </row>
    <row r="55392" spans="1:1" x14ac:dyDescent="0.3">
      <c r="A55392" s="13">
        <v>0.16820795869148</v>
      </c>
    </row>
    <row r="55393" spans="1:1" x14ac:dyDescent="0.3">
      <c r="A55393" s="13">
        <v>0.12778670790207</v>
      </c>
    </row>
    <row r="55394" spans="1:1" x14ac:dyDescent="0.3">
      <c r="A55394" s="13">
        <v>0.18866625132668999</v>
      </c>
    </row>
    <row r="55395" spans="1:1" x14ac:dyDescent="0.3">
      <c r="A55395" s="13">
        <v>0.12190705705759</v>
      </c>
    </row>
    <row r="55396" spans="1:1" x14ac:dyDescent="0.3">
      <c r="A55396" s="13">
        <v>0.17568616682808999</v>
      </c>
    </row>
    <row r="55397" spans="1:1" x14ac:dyDescent="0.3">
      <c r="A55397" s="13">
        <v>0.13515499164440001</v>
      </c>
    </row>
    <row r="55398" spans="1:1" x14ac:dyDescent="0.3">
      <c r="A55398" s="13">
        <v>0.18810059579239999</v>
      </c>
    </row>
    <row r="55399" spans="1:1" x14ac:dyDescent="0.3">
      <c r="A55399" s="13">
        <v>0.17347627562342999</v>
      </c>
    </row>
    <row r="55400" spans="1:1" x14ac:dyDescent="0.3">
      <c r="A55400" s="13">
        <v>0.13527123251114001</v>
      </c>
    </row>
    <row r="55401" spans="1:1" x14ac:dyDescent="0.3">
      <c r="A55401" s="13">
        <v>0.10303663541414</v>
      </c>
    </row>
    <row r="55402" spans="1:1" x14ac:dyDescent="0.3">
      <c r="A55402" s="13">
        <v>0.28352337620335999</v>
      </c>
    </row>
    <row r="55403" spans="1:1" x14ac:dyDescent="0.3">
      <c r="A55403" s="13">
        <v>0.19519512184394999</v>
      </c>
    </row>
    <row r="55404" spans="1:1" x14ac:dyDescent="0.3">
      <c r="A55404" s="13">
        <v>0.21489942973637</v>
      </c>
    </row>
    <row r="55405" spans="1:1" x14ac:dyDescent="0.3">
      <c r="A55405" s="13">
        <v>0.12275534100979001</v>
      </c>
    </row>
    <row r="55406" spans="1:1" x14ac:dyDescent="0.3">
      <c r="A55406" s="13">
        <v>0.15982086308273</v>
      </c>
    </row>
    <row r="55407" spans="1:1" x14ac:dyDescent="0.3">
      <c r="A55407" s="13">
        <v>8.6399979310295E-2</v>
      </c>
    </row>
    <row r="55408" spans="1:1" x14ac:dyDescent="0.3">
      <c r="A55408" s="13">
        <v>0.23425268086760001</v>
      </c>
    </row>
    <row r="55409" spans="1:1" x14ac:dyDescent="0.3">
      <c r="A55409" s="13">
        <v>8.9757693704000996E-2</v>
      </c>
    </row>
    <row r="55410" spans="1:1" x14ac:dyDescent="0.3">
      <c r="A55410" s="13">
        <v>0.19045586141445001</v>
      </c>
    </row>
    <row r="55411" spans="1:1" x14ac:dyDescent="0.3">
      <c r="A55411" s="13">
        <v>0.28360258220709</v>
      </c>
    </row>
    <row r="55412" spans="1:1" x14ac:dyDescent="0.3">
      <c r="A55412" s="13">
        <v>0.10654462232170001</v>
      </c>
    </row>
    <row r="55413" spans="1:1" x14ac:dyDescent="0.3">
      <c r="A55413" s="13">
        <v>0.13523554378000999</v>
      </c>
    </row>
    <row r="55414" spans="1:1" x14ac:dyDescent="0.3">
      <c r="A55414" s="13">
        <v>0.26472324685185999</v>
      </c>
    </row>
    <row r="55415" spans="1:1" x14ac:dyDescent="0.3">
      <c r="A55415" s="13">
        <v>0.10981035231611</v>
      </c>
    </row>
    <row r="55416" spans="1:1" x14ac:dyDescent="0.3">
      <c r="A55416" s="13">
        <v>0.10849420133421001</v>
      </c>
    </row>
    <row r="55417" spans="1:1" x14ac:dyDescent="0.3">
      <c r="A55417" s="13">
        <v>0.20100678913122</v>
      </c>
    </row>
    <row r="55418" spans="1:1" x14ac:dyDescent="0.3">
      <c r="A55418" s="13">
        <v>0.15272043821414</v>
      </c>
    </row>
    <row r="55419" spans="1:1" x14ac:dyDescent="0.3">
      <c r="A55419" s="13">
        <v>0.18227778263107</v>
      </c>
    </row>
    <row r="55420" spans="1:1" x14ac:dyDescent="0.3">
      <c r="A55420" s="13">
        <v>0.15500782024656001</v>
      </c>
    </row>
    <row r="55421" spans="1:1" x14ac:dyDescent="0.3">
      <c r="A55421" s="13">
        <v>0.21013239516779</v>
      </c>
    </row>
    <row r="55422" spans="1:1" x14ac:dyDescent="0.3">
      <c r="A55422" s="13">
        <v>6.2818816715171005E-2</v>
      </c>
    </row>
    <row r="55423" spans="1:1" x14ac:dyDescent="0.3">
      <c r="A55423" s="13">
        <v>0.18485296630338999</v>
      </c>
    </row>
    <row r="55424" spans="1:1" x14ac:dyDescent="0.3">
      <c r="A55424" s="13">
        <v>0.17585529970016001</v>
      </c>
    </row>
    <row r="55425" spans="1:1" x14ac:dyDescent="0.3">
      <c r="A55425" s="13">
        <v>7.6089131691691E-2</v>
      </c>
    </row>
    <row r="55426" spans="1:1" x14ac:dyDescent="0.3">
      <c r="A55426" s="13">
        <v>0.17535314625083001</v>
      </c>
    </row>
    <row r="55427" spans="1:1" x14ac:dyDescent="0.3">
      <c r="A55427" s="13">
        <v>5.4643415628006002E-2</v>
      </c>
    </row>
    <row r="55428" spans="1:1" x14ac:dyDescent="0.3">
      <c r="A55428" s="13">
        <v>0.16281123354315</v>
      </c>
    </row>
    <row r="55429" spans="1:1" x14ac:dyDescent="0.3">
      <c r="A55429" s="13">
        <v>8.3986128097727999E-2</v>
      </c>
    </row>
    <row r="55430" spans="1:1" x14ac:dyDescent="0.3">
      <c r="A55430" s="13">
        <v>0.15583389453811999</v>
      </c>
    </row>
    <row r="55431" spans="1:1" x14ac:dyDescent="0.3">
      <c r="A55431" s="13">
        <v>0.16033003782162</v>
      </c>
    </row>
    <row r="55432" spans="1:1" x14ac:dyDescent="0.3">
      <c r="A55432" s="13">
        <v>0.13877767671478</v>
      </c>
    </row>
    <row r="55433" spans="1:1" x14ac:dyDescent="0.3">
      <c r="A55433" s="13">
        <v>8.3982581916973997E-2</v>
      </c>
    </row>
    <row r="55434" spans="1:1" x14ac:dyDescent="0.3">
      <c r="A55434" s="13">
        <v>0.25057698178424997</v>
      </c>
    </row>
    <row r="55435" spans="1:1" x14ac:dyDescent="0.3">
      <c r="A55435" s="13">
        <v>0.17910114941256</v>
      </c>
    </row>
    <row r="55436" spans="1:1" x14ac:dyDescent="0.3">
      <c r="A55436" s="13">
        <v>0.15180319051926999</v>
      </c>
    </row>
    <row r="55437" spans="1:1" x14ac:dyDescent="0.3">
      <c r="A55437" s="13">
        <v>0.11443763500975</v>
      </c>
    </row>
    <row r="55438" spans="1:1" x14ac:dyDescent="0.3">
      <c r="A55438" s="13">
        <v>9.1129332418327005E-2</v>
      </c>
    </row>
    <row r="55439" spans="1:1" x14ac:dyDescent="0.3">
      <c r="A55439" s="13">
        <v>0.32628902544360999</v>
      </c>
    </row>
    <row r="55440" spans="1:1" x14ac:dyDescent="0.3">
      <c r="A55440" s="13">
        <v>0.17617427124816001</v>
      </c>
    </row>
    <row r="55441" spans="1:1" x14ac:dyDescent="0.3">
      <c r="A55441" s="13">
        <v>0.11856898054857</v>
      </c>
    </row>
    <row r="55442" spans="1:1" x14ac:dyDescent="0.3">
      <c r="A55442" s="13">
        <v>0.14341379524181999</v>
      </c>
    </row>
    <row r="55443" spans="1:1" x14ac:dyDescent="0.3">
      <c r="A55443" s="13">
        <v>0.10343855016705999</v>
      </c>
    </row>
    <row r="55444" spans="1:1" x14ac:dyDescent="0.3">
      <c r="A55444" s="13">
        <v>0.21683408599515999</v>
      </c>
    </row>
    <row r="55445" spans="1:1" x14ac:dyDescent="0.3">
      <c r="A55445" s="13">
        <v>0.26913137298074002</v>
      </c>
    </row>
    <row r="55446" spans="1:1" x14ac:dyDescent="0.3">
      <c r="A55446" s="13">
        <v>0.32169205243941001</v>
      </c>
    </row>
    <row r="55447" spans="1:1" x14ac:dyDescent="0.3">
      <c r="A55447" s="13">
        <v>0.13601502302710999</v>
      </c>
    </row>
    <row r="55448" spans="1:1" x14ac:dyDescent="0.3">
      <c r="A55448" s="13">
        <v>0.12523426596460999</v>
      </c>
    </row>
    <row r="55449" spans="1:1" x14ac:dyDescent="0.3">
      <c r="A55449" s="13">
        <v>0.26642814073574</v>
      </c>
    </row>
    <row r="55450" spans="1:1" x14ac:dyDescent="0.3">
      <c r="A55450" s="13">
        <v>0.21992620619049</v>
      </c>
    </row>
    <row r="55451" spans="1:1" x14ac:dyDescent="0.3">
      <c r="A55451" s="13">
        <v>0.18394679423067001</v>
      </c>
    </row>
    <row r="55452" spans="1:1" x14ac:dyDescent="0.3">
      <c r="A55452" s="13">
        <v>0.23075432442117999</v>
      </c>
    </row>
    <row r="55453" spans="1:1" x14ac:dyDescent="0.3">
      <c r="A55453" s="13">
        <v>0.18698480894787001</v>
      </c>
    </row>
    <row r="55454" spans="1:1" x14ac:dyDescent="0.3">
      <c r="A55454" s="13">
        <v>0.24159838235052999</v>
      </c>
    </row>
    <row r="55455" spans="1:1" x14ac:dyDescent="0.3">
      <c r="A55455" s="13">
        <v>0.14142785561910001</v>
      </c>
    </row>
    <row r="55456" spans="1:1" x14ac:dyDescent="0.3">
      <c r="A55456" s="13">
        <v>0.15871106990482001</v>
      </c>
    </row>
    <row r="55457" spans="1:1" x14ac:dyDescent="0.3">
      <c r="A55457" s="13">
        <v>0.23415715823000999</v>
      </c>
    </row>
    <row r="55458" spans="1:1" x14ac:dyDescent="0.3">
      <c r="A55458" s="13">
        <v>0.18502170981558</v>
      </c>
    </row>
    <row r="55459" spans="1:1" x14ac:dyDescent="0.3">
      <c r="A55459" s="13">
        <v>0.14128979091832999</v>
      </c>
    </row>
    <row r="55460" spans="1:1" x14ac:dyDescent="0.3">
      <c r="A55460" s="13">
        <v>0.12514115057799999</v>
      </c>
    </row>
    <row r="55461" spans="1:1" x14ac:dyDescent="0.3">
      <c r="A55461" s="13">
        <v>0.23736850060063</v>
      </c>
    </row>
    <row r="55462" spans="1:1" x14ac:dyDescent="0.3">
      <c r="A55462" s="13">
        <v>0.15376757724555001</v>
      </c>
    </row>
    <row r="55463" spans="1:1" x14ac:dyDescent="0.3">
      <c r="A55463" s="13">
        <v>0.13244685930295999</v>
      </c>
    </row>
    <row r="55464" spans="1:1" x14ac:dyDescent="0.3">
      <c r="A55464" s="13">
        <v>0.19102224213894001</v>
      </c>
    </row>
    <row r="55465" spans="1:1" x14ac:dyDescent="0.3">
      <c r="A55465" s="13">
        <v>0.18149493576281001</v>
      </c>
    </row>
    <row r="55466" spans="1:1" x14ac:dyDescent="0.3">
      <c r="A55466" s="13">
        <v>0.14161927998016</v>
      </c>
    </row>
    <row r="55467" spans="1:1" x14ac:dyDescent="0.3">
      <c r="A55467" s="13">
        <v>0.15201356918872999</v>
      </c>
    </row>
    <row r="55468" spans="1:1" x14ac:dyDescent="0.3">
      <c r="A55468" s="13">
        <v>0.15989719418314</v>
      </c>
    </row>
    <row r="55469" spans="1:1" x14ac:dyDescent="0.3">
      <c r="A55469" s="13">
        <v>0.33180918151101002</v>
      </c>
    </row>
    <row r="55470" spans="1:1" x14ac:dyDescent="0.3">
      <c r="A55470" s="13">
        <v>0.14188133287991</v>
      </c>
    </row>
    <row r="55471" spans="1:1" x14ac:dyDescent="0.3">
      <c r="A55471" s="13">
        <v>9.4744652491078996E-2</v>
      </c>
    </row>
    <row r="55472" spans="1:1" x14ac:dyDescent="0.3">
      <c r="A55472" s="13">
        <v>0.29135328467505001</v>
      </c>
    </row>
    <row r="55473" spans="1:1" x14ac:dyDescent="0.3">
      <c r="A55473" s="13">
        <v>0.15467419498740001</v>
      </c>
    </row>
    <row r="55474" spans="1:1" x14ac:dyDescent="0.3">
      <c r="A55474" s="13">
        <v>0.20302007170632999</v>
      </c>
    </row>
    <row r="55475" spans="1:1" x14ac:dyDescent="0.3">
      <c r="A55475" s="13">
        <v>0.23307173717956001</v>
      </c>
    </row>
    <row r="55476" spans="1:1" x14ac:dyDescent="0.3">
      <c r="A55476" s="13">
        <v>0.25633059128542002</v>
      </c>
    </row>
    <row r="55477" spans="1:1" x14ac:dyDescent="0.3">
      <c r="A55477" s="13">
        <v>9.0133874888093005E-2</v>
      </c>
    </row>
    <row r="55478" spans="1:1" x14ac:dyDescent="0.3">
      <c r="A55478" s="13">
        <v>0.24080083315017001</v>
      </c>
    </row>
    <row r="55479" spans="1:1" x14ac:dyDescent="0.3">
      <c r="A55479" s="13">
        <v>0.18532694989576001</v>
      </c>
    </row>
    <row r="55480" spans="1:1" x14ac:dyDescent="0.3">
      <c r="A55480" s="13">
        <v>0.12170338740677</v>
      </c>
    </row>
    <row r="55481" spans="1:1" x14ac:dyDescent="0.3">
      <c r="A55481" s="13">
        <v>7.8197846831459999E-2</v>
      </c>
    </row>
    <row r="55482" spans="1:1" x14ac:dyDescent="0.3">
      <c r="A55482" s="13">
        <v>0.18912725209140999</v>
      </c>
    </row>
    <row r="55483" spans="1:1" x14ac:dyDescent="0.3">
      <c r="A55483" s="13">
        <v>0.26451944526451998</v>
      </c>
    </row>
    <row r="55484" spans="1:1" x14ac:dyDescent="0.3">
      <c r="A55484" s="13">
        <v>0.17083410847859001</v>
      </c>
    </row>
    <row r="55485" spans="1:1" x14ac:dyDescent="0.3">
      <c r="A55485" s="13">
        <v>0.24221849896476999</v>
      </c>
    </row>
    <row r="55486" spans="1:1" x14ac:dyDescent="0.3">
      <c r="A55486" s="13">
        <v>0.26977141133829002</v>
      </c>
    </row>
    <row r="55487" spans="1:1" x14ac:dyDescent="0.3">
      <c r="A55487" s="13">
        <v>0.140934691034</v>
      </c>
    </row>
    <row r="55488" spans="1:1" x14ac:dyDescent="0.3">
      <c r="A55488" s="13">
        <v>0.22816729680521</v>
      </c>
    </row>
    <row r="55489" spans="1:1" x14ac:dyDescent="0.3">
      <c r="A55489" s="13">
        <v>0.16675343132945999</v>
      </c>
    </row>
    <row r="55490" spans="1:1" x14ac:dyDescent="0.3">
      <c r="A55490" s="13">
        <v>0.18889977050712001</v>
      </c>
    </row>
    <row r="55491" spans="1:1" x14ac:dyDescent="0.3">
      <c r="A55491" s="13">
        <v>0.20486219338669001</v>
      </c>
    </row>
    <row r="55492" spans="1:1" x14ac:dyDescent="0.3">
      <c r="A55492" s="13">
        <v>0.21017826257045999</v>
      </c>
    </row>
    <row r="55493" spans="1:1" x14ac:dyDescent="0.3">
      <c r="A55493" s="13">
        <v>0.18463947499308</v>
      </c>
    </row>
    <row r="55494" spans="1:1" x14ac:dyDescent="0.3">
      <c r="A55494" s="13">
        <v>0.23888956910153</v>
      </c>
    </row>
    <row r="55495" spans="1:1" x14ac:dyDescent="0.3">
      <c r="A55495" s="13">
        <v>0.14938071132066</v>
      </c>
    </row>
    <row r="55496" spans="1:1" x14ac:dyDescent="0.3">
      <c r="A55496" s="13">
        <v>0.20941019531501001</v>
      </c>
    </row>
    <row r="55497" spans="1:1" x14ac:dyDescent="0.3">
      <c r="A55497" s="13">
        <v>0.18360857181019999</v>
      </c>
    </row>
    <row r="55498" spans="1:1" x14ac:dyDescent="0.3">
      <c r="A55498" s="13">
        <v>0.1512753773679</v>
      </c>
    </row>
    <row r="55499" spans="1:1" x14ac:dyDescent="0.3">
      <c r="A55499" s="13">
        <v>0.19649189339448001</v>
      </c>
    </row>
    <row r="55500" spans="1:1" x14ac:dyDescent="0.3">
      <c r="A55500" s="13">
        <v>9.1608134928166995E-2</v>
      </c>
    </row>
    <row r="55501" spans="1:1" x14ac:dyDescent="0.3">
      <c r="A55501" s="13">
        <v>0.19364194592264999</v>
      </c>
    </row>
    <row r="55502" spans="1:1" x14ac:dyDescent="0.3">
      <c r="A55502" s="13">
        <v>0.23959402986145001</v>
      </c>
    </row>
    <row r="55503" spans="1:1" x14ac:dyDescent="0.3">
      <c r="A55503" s="13">
        <v>0.17509265990207001</v>
      </c>
    </row>
    <row r="55504" spans="1:1" x14ac:dyDescent="0.3">
      <c r="A55504" s="13">
        <v>5.2741831079543E-2</v>
      </c>
    </row>
    <row r="55505" spans="1:1" x14ac:dyDescent="0.3">
      <c r="A55505" s="13">
        <v>9.0062929831636995E-2</v>
      </c>
    </row>
    <row r="55506" spans="1:1" x14ac:dyDescent="0.3">
      <c r="A55506" s="13">
        <v>8.1288315989157006E-2</v>
      </c>
    </row>
    <row r="55507" spans="1:1" x14ac:dyDescent="0.3">
      <c r="A55507" s="13">
        <v>0.13469042589699001</v>
      </c>
    </row>
    <row r="55508" spans="1:1" x14ac:dyDescent="0.3">
      <c r="A55508" s="13">
        <v>0.22730228109643</v>
      </c>
    </row>
    <row r="55509" spans="1:1" x14ac:dyDescent="0.3">
      <c r="A55509" s="13">
        <v>0.18461268642001</v>
      </c>
    </row>
    <row r="55510" spans="1:1" x14ac:dyDescent="0.3">
      <c r="A55510" s="13">
        <v>0.16086919628112001</v>
      </c>
    </row>
    <row r="55511" spans="1:1" x14ac:dyDescent="0.3">
      <c r="A55511" s="13">
        <v>0.13213052291100999</v>
      </c>
    </row>
    <row r="55512" spans="1:1" x14ac:dyDescent="0.3">
      <c r="A55512" s="13">
        <v>0.18248348343262</v>
      </c>
    </row>
    <row r="55513" spans="1:1" x14ac:dyDescent="0.3">
      <c r="A55513" s="13">
        <v>9.3261221511556996E-2</v>
      </c>
    </row>
    <row r="55514" spans="1:1" x14ac:dyDescent="0.3">
      <c r="A55514" s="13">
        <v>0.17266946359450999</v>
      </c>
    </row>
    <row r="55515" spans="1:1" x14ac:dyDescent="0.3">
      <c r="A55515" s="13">
        <v>0.25573897057783002</v>
      </c>
    </row>
    <row r="55516" spans="1:1" x14ac:dyDescent="0.3">
      <c r="A55516" s="13">
        <v>0.16697525885781</v>
      </c>
    </row>
    <row r="55517" spans="1:1" x14ac:dyDescent="0.3">
      <c r="A55517" s="13">
        <v>0.16009031189813</v>
      </c>
    </row>
    <row r="55518" spans="1:1" x14ac:dyDescent="0.3">
      <c r="A55518" s="13">
        <v>0.2148314624697</v>
      </c>
    </row>
    <row r="55519" spans="1:1" x14ac:dyDescent="0.3">
      <c r="A55519" s="13">
        <v>0.11392555325959999</v>
      </c>
    </row>
    <row r="55520" spans="1:1" x14ac:dyDescent="0.3">
      <c r="A55520" s="13">
        <v>0.11407067738310001</v>
      </c>
    </row>
    <row r="55521" spans="1:1" x14ac:dyDescent="0.3">
      <c r="A55521" s="13">
        <v>0.14535378710991001</v>
      </c>
    </row>
    <row r="55522" spans="1:1" x14ac:dyDescent="0.3">
      <c r="A55522" s="13">
        <v>6.543895934242E-2</v>
      </c>
    </row>
    <row r="55523" spans="1:1" x14ac:dyDescent="0.3">
      <c r="A55523" s="13">
        <v>0.1678889693716</v>
      </c>
    </row>
    <row r="55524" spans="1:1" x14ac:dyDescent="0.3">
      <c r="A55524" s="13">
        <v>0.20791905718888001</v>
      </c>
    </row>
    <row r="55525" spans="1:1" x14ac:dyDescent="0.3">
      <c r="A55525" s="13">
        <v>0.19321170062427001</v>
      </c>
    </row>
    <row r="55526" spans="1:1" x14ac:dyDescent="0.3">
      <c r="A55526" s="13">
        <v>0.21597523117677001</v>
      </c>
    </row>
    <row r="55527" spans="1:1" x14ac:dyDescent="0.3">
      <c r="A55527" s="13">
        <v>0.11837922104268001</v>
      </c>
    </row>
    <row r="55528" spans="1:1" x14ac:dyDescent="0.3">
      <c r="A55528" s="13">
        <v>0.14162015042916001</v>
      </c>
    </row>
    <row r="55529" spans="1:1" x14ac:dyDescent="0.3">
      <c r="A55529" s="13">
        <v>0.18341857525793001</v>
      </c>
    </row>
    <row r="55530" spans="1:1" x14ac:dyDescent="0.3">
      <c r="A55530" s="13">
        <v>0.13993562497892001</v>
      </c>
    </row>
    <row r="55531" spans="1:1" x14ac:dyDescent="0.3">
      <c r="A55531" s="13">
        <v>0.29209681668685999</v>
      </c>
    </row>
    <row r="55532" spans="1:1" x14ac:dyDescent="0.3">
      <c r="A55532" s="13">
        <v>0.16362574492318999</v>
      </c>
    </row>
    <row r="55533" spans="1:1" x14ac:dyDescent="0.3">
      <c r="A55533" s="13">
        <v>0.19036295318971999</v>
      </c>
    </row>
    <row r="55534" spans="1:1" x14ac:dyDescent="0.3">
      <c r="A55534" s="13">
        <v>0.11243848340913</v>
      </c>
    </row>
    <row r="55535" spans="1:1" x14ac:dyDescent="0.3">
      <c r="A55535" s="13">
        <v>0.19812969806226</v>
      </c>
    </row>
    <row r="55536" spans="1:1" x14ac:dyDescent="0.3">
      <c r="A55536" s="13">
        <v>0.24559901035528001</v>
      </c>
    </row>
    <row r="55537" spans="1:1" x14ac:dyDescent="0.3">
      <c r="A55537" s="13">
        <v>0.22731108238660999</v>
      </c>
    </row>
    <row r="55538" spans="1:1" x14ac:dyDescent="0.3">
      <c r="A55538" s="13">
        <v>0.16130186977534</v>
      </c>
    </row>
    <row r="55539" spans="1:1" x14ac:dyDescent="0.3">
      <c r="A55539" s="13">
        <v>0.31746658371870001</v>
      </c>
    </row>
    <row r="55540" spans="1:1" x14ac:dyDescent="0.3">
      <c r="A55540" s="13">
        <v>0.25323814752955998</v>
      </c>
    </row>
    <row r="55541" spans="1:1" x14ac:dyDescent="0.3">
      <c r="A55541" s="13">
        <v>0.17816133319142</v>
      </c>
    </row>
    <row r="55542" spans="1:1" x14ac:dyDescent="0.3">
      <c r="A55542" s="13">
        <v>0.18937154954532001</v>
      </c>
    </row>
    <row r="55543" spans="1:1" x14ac:dyDescent="0.3">
      <c r="A55543" s="13">
        <v>9.6593414887088003E-2</v>
      </c>
    </row>
    <row r="55544" spans="1:1" x14ac:dyDescent="0.3">
      <c r="A55544" s="13">
        <v>0.19752686249859999</v>
      </c>
    </row>
    <row r="55545" spans="1:1" x14ac:dyDescent="0.3">
      <c r="A55545" s="13">
        <v>0.14537957432133</v>
      </c>
    </row>
    <row r="55546" spans="1:1" x14ac:dyDescent="0.3">
      <c r="A55546" s="13">
        <v>0.12401609666061</v>
      </c>
    </row>
    <row r="55547" spans="1:1" x14ac:dyDescent="0.3">
      <c r="A55547" s="13">
        <v>0.19364459946071</v>
      </c>
    </row>
    <row r="55548" spans="1:1" x14ac:dyDescent="0.3">
      <c r="A55548" s="13">
        <v>0.11979851607007</v>
      </c>
    </row>
    <row r="55549" spans="1:1" x14ac:dyDescent="0.3">
      <c r="A55549" s="13">
        <v>0.17560647882659999</v>
      </c>
    </row>
    <row r="55550" spans="1:1" x14ac:dyDescent="0.3">
      <c r="A55550" s="13">
        <v>0.22469517101278999</v>
      </c>
    </row>
    <row r="55551" spans="1:1" x14ac:dyDescent="0.3">
      <c r="A55551" s="13">
        <v>0.15411961422785</v>
      </c>
    </row>
    <row r="55552" spans="1:1" x14ac:dyDescent="0.3">
      <c r="A55552" s="13">
        <v>0.19169926165682999</v>
      </c>
    </row>
    <row r="55553" spans="1:1" x14ac:dyDescent="0.3">
      <c r="A55553" s="13">
        <v>0.11901947673298</v>
      </c>
    </row>
    <row r="55554" spans="1:1" x14ac:dyDescent="0.3">
      <c r="A55554" s="13">
        <v>0.16875065008678</v>
      </c>
    </row>
    <row r="55555" spans="1:1" x14ac:dyDescent="0.3">
      <c r="A55555" s="13">
        <v>0.22802173599559</v>
      </c>
    </row>
    <row r="55556" spans="1:1" x14ac:dyDescent="0.3">
      <c r="A55556" s="13">
        <v>0.14386639537724999</v>
      </c>
    </row>
    <row r="55557" spans="1:1" x14ac:dyDescent="0.3">
      <c r="A55557" s="13">
        <v>0.16259404895286</v>
      </c>
    </row>
    <row r="55558" spans="1:1" x14ac:dyDescent="0.3">
      <c r="A55558" s="13">
        <v>0.26599174635882999</v>
      </c>
    </row>
    <row r="55559" spans="1:1" x14ac:dyDescent="0.3">
      <c r="A55559" s="13">
        <v>0.19545051925001</v>
      </c>
    </row>
    <row r="55560" spans="1:1" x14ac:dyDescent="0.3">
      <c r="A55560" s="13">
        <v>0.13955916084416001</v>
      </c>
    </row>
    <row r="55561" spans="1:1" x14ac:dyDescent="0.3">
      <c r="A55561" s="13">
        <v>0.14977388384415999</v>
      </c>
    </row>
    <row r="55562" spans="1:1" x14ac:dyDescent="0.3">
      <c r="A55562" s="13">
        <v>0.14802204302613001</v>
      </c>
    </row>
    <row r="55563" spans="1:1" x14ac:dyDescent="0.3">
      <c r="A55563" s="13">
        <v>0.21341516896030999</v>
      </c>
    </row>
    <row r="55564" spans="1:1" x14ac:dyDescent="0.3">
      <c r="A55564" s="13">
        <v>0.15365811393706</v>
      </c>
    </row>
    <row r="55565" spans="1:1" x14ac:dyDescent="0.3">
      <c r="A55565" s="13">
        <v>0.1322719527774</v>
      </c>
    </row>
    <row r="55566" spans="1:1" x14ac:dyDescent="0.3">
      <c r="A55566" s="13">
        <v>0.22499637535188999</v>
      </c>
    </row>
    <row r="55567" spans="1:1" x14ac:dyDescent="0.3">
      <c r="A55567" s="13">
        <v>0.16120006212387</v>
      </c>
    </row>
    <row r="55568" spans="1:1" x14ac:dyDescent="0.3">
      <c r="A55568" s="13">
        <v>0.20649481256558</v>
      </c>
    </row>
    <row r="55569" spans="1:1" x14ac:dyDescent="0.3">
      <c r="A55569" s="13">
        <v>0.12996116949653</v>
      </c>
    </row>
    <row r="55570" spans="1:1" x14ac:dyDescent="0.3">
      <c r="A55570" s="13">
        <v>0.13857062709984999</v>
      </c>
    </row>
    <row r="55571" spans="1:1" x14ac:dyDescent="0.3">
      <c r="A55571" s="13">
        <v>0.20488053427382</v>
      </c>
    </row>
    <row r="55572" spans="1:1" x14ac:dyDescent="0.3">
      <c r="A55572" s="13">
        <v>0.27093486175359999</v>
      </c>
    </row>
    <row r="55573" spans="1:1" x14ac:dyDescent="0.3">
      <c r="A55573" s="13">
        <v>0.28057912303058002</v>
      </c>
    </row>
    <row r="55574" spans="1:1" x14ac:dyDescent="0.3">
      <c r="A55574" s="13">
        <v>0.23281837775514999</v>
      </c>
    </row>
    <row r="55575" spans="1:1" x14ac:dyDescent="0.3">
      <c r="A55575" s="13">
        <v>0.13266428063481001</v>
      </c>
    </row>
    <row r="55576" spans="1:1" x14ac:dyDescent="0.3">
      <c r="A55576" s="13">
        <v>0.24393054866757</v>
      </c>
    </row>
    <row r="55577" spans="1:1" x14ac:dyDescent="0.3">
      <c r="A55577" s="13">
        <v>0.17577441154295001</v>
      </c>
    </row>
    <row r="55578" spans="1:1" x14ac:dyDescent="0.3">
      <c r="A55578" s="13">
        <v>0.11645292189133</v>
      </c>
    </row>
    <row r="55579" spans="1:1" x14ac:dyDescent="0.3">
      <c r="A55579" s="13">
        <v>0.23421450357706</v>
      </c>
    </row>
    <row r="55580" spans="1:1" x14ac:dyDescent="0.3">
      <c r="A55580" s="13">
        <v>8.6960882153574004E-2</v>
      </c>
    </row>
    <row r="55581" spans="1:1" x14ac:dyDescent="0.3">
      <c r="A55581" s="13">
        <v>8.3426162475618001E-2</v>
      </c>
    </row>
    <row r="55582" spans="1:1" x14ac:dyDescent="0.3">
      <c r="A55582" s="13">
        <v>0.12559456548312001</v>
      </c>
    </row>
    <row r="55583" spans="1:1" x14ac:dyDescent="0.3">
      <c r="A55583" s="13">
        <v>0.12559456548312001</v>
      </c>
    </row>
    <row r="55584" spans="1:1" x14ac:dyDescent="0.3">
      <c r="A55584" s="13">
        <v>0.15446943159052001</v>
      </c>
    </row>
    <row r="55585" spans="1:1" x14ac:dyDescent="0.3">
      <c r="A55585" s="13">
        <v>9.3687960190090999E-2</v>
      </c>
    </row>
    <row r="55586" spans="1:1" x14ac:dyDescent="0.3">
      <c r="A55586" s="13">
        <v>9.3687960190090999E-2</v>
      </c>
    </row>
    <row r="55587" spans="1:1" x14ac:dyDescent="0.3">
      <c r="A55587" s="13">
        <v>0.17367648649822001</v>
      </c>
    </row>
    <row r="55588" spans="1:1" x14ac:dyDescent="0.3">
      <c r="A55588" s="13">
        <v>0.17027961743546999</v>
      </c>
    </row>
    <row r="55589" spans="1:1" x14ac:dyDescent="0.3">
      <c r="A55589" s="13">
        <v>0.16141593099325</v>
      </c>
    </row>
    <row r="55590" spans="1:1" x14ac:dyDescent="0.3">
      <c r="A55590" s="13">
        <v>0.15899021649722</v>
      </c>
    </row>
    <row r="55591" spans="1:1" x14ac:dyDescent="0.3">
      <c r="A55591" s="13">
        <v>0.10616895107143</v>
      </c>
    </row>
    <row r="55592" spans="1:1" x14ac:dyDescent="0.3">
      <c r="A55592" s="13">
        <v>0.28341833852991</v>
      </c>
    </row>
    <row r="55593" spans="1:1" x14ac:dyDescent="0.3">
      <c r="A55593" s="13">
        <v>5.3136037909336999E-2</v>
      </c>
    </row>
    <row r="55594" spans="1:1" x14ac:dyDescent="0.3">
      <c r="A55594" s="13">
        <v>0.20888513971315001</v>
      </c>
    </row>
    <row r="55595" spans="1:1" x14ac:dyDescent="0.3">
      <c r="A55595" s="13">
        <v>0.27144665918925998</v>
      </c>
    </row>
    <row r="55596" spans="1:1" x14ac:dyDescent="0.3">
      <c r="A55596" s="13">
        <v>0.29616102756938001</v>
      </c>
    </row>
    <row r="55597" spans="1:1" x14ac:dyDescent="0.3">
      <c r="A55597" s="13">
        <v>0.26752948211814997</v>
      </c>
    </row>
    <row r="55598" spans="1:1" x14ac:dyDescent="0.3">
      <c r="A55598" s="13">
        <v>0.11026645320657</v>
      </c>
    </row>
    <row r="55599" spans="1:1" x14ac:dyDescent="0.3">
      <c r="A55599" s="13">
        <v>0.12029488792347</v>
      </c>
    </row>
    <row r="55600" spans="1:1" x14ac:dyDescent="0.3">
      <c r="A55600" s="13">
        <v>0.23250336402558</v>
      </c>
    </row>
    <row r="55601" spans="1:1" x14ac:dyDescent="0.3">
      <c r="A55601" s="13">
        <v>0.23852096529183001</v>
      </c>
    </row>
    <row r="55602" spans="1:1" x14ac:dyDescent="0.3">
      <c r="A55602" s="13">
        <v>0.17536530191659999</v>
      </c>
    </row>
    <row r="55603" spans="1:1" x14ac:dyDescent="0.3">
      <c r="A55603" s="13">
        <v>0.15743687267048001</v>
      </c>
    </row>
    <row r="55604" spans="1:1" x14ac:dyDescent="0.3">
      <c r="A55604" s="13">
        <v>0.15743687267048001</v>
      </c>
    </row>
    <row r="55605" spans="1:1" x14ac:dyDescent="0.3">
      <c r="A55605" s="13">
        <v>0.13714125162367999</v>
      </c>
    </row>
    <row r="55606" spans="1:1" x14ac:dyDescent="0.3">
      <c r="A55606" s="13">
        <v>0.22152029619881999</v>
      </c>
    </row>
    <row r="55607" spans="1:1" x14ac:dyDescent="0.3">
      <c r="A55607" s="13">
        <v>0.18625673739640999</v>
      </c>
    </row>
    <row r="55608" spans="1:1" x14ac:dyDescent="0.3">
      <c r="A55608" s="13">
        <v>0.21797931417229999</v>
      </c>
    </row>
    <row r="55609" spans="1:1" x14ac:dyDescent="0.3">
      <c r="A55609" s="13">
        <v>0.28756598552496998</v>
      </c>
    </row>
    <row r="55610" spans="1:1" x14ac:dyDescent="0.3">
      <c r="A55610" s="13">
        <v>0.24702034347953999</v>
      </c>
    </row>
    <row r="55611" spans="1:1" x14ac:dyDescent="0.3">
      <c r="A55611" s="13">
        <v>0.15195700764520001</v>
      </c>
    </row>
    <row r="55612" spans="1:1" x14ac:dyDescent="0.3">
      <c r="A55612" s="13">
        <v>0.31018685424504</v>
      </c>
    </row>
    <row r="55613" spans="1:1" x14ac:dyDescent="0.3">
      <c r="A55613" s="13">
        <v>0.15383235425248001</v>
      </c>
    </row>
    <row r="55614" spans="1:1" x14ac:dyDescent="0.3">
      <c r="A55614" s="13">
        <v>0.20426090253830001</v>
      </c>
    </row>
    <row r="55615" spans="1:1" x14ac:dyDescent="0.3">
      <c r="A55615" s="13">
        <v>0.15627153430457</v>
      </c>
    </row>
    <row r="55616" spans="1:1" x14ac:dyDescent="0.3">
      <c r="A55616" s="13">
        <v>0.11793530478195</v>
      </c>
    </row>
    <row r="55617" spans="1:1" x14ac:dyDescent="0.3">
      <c r="A55617" s="13">
        <v>0.14661000978986999</v>
      </c>
    </row>
    <row r="55618" spans="1:1" x14ac:dyDescent="0.3">
      <c r="A55618" s="13">
        <v>7.7749520972995007E-2</v>
      </c>
    </row>
    <row r="55619" spans="1:1" x14ac:dyDescent="0.3">
      <c r="A55619" s="13">
        <v>0.16624339326723001</v>
      </c>
    </row>
    <row r="55620" spans="1:1" x14ac:dyDescent="0.3">
      <c r="A55620" s="13">
        <v>0.1240479525925</v>
      </c>
    </row>
    <row r="55621" spans="1:1" x14ac:dyDescent="0.3">
      <c r="A55621" s="13">
        <v>0.11918806766938</v>
      </c>
    </row>
    <row r="55622" spans="1:1" x14ac:dyDescent="0.3">
      <c r="A55622" s="13">
        <v>0.22903288368291999</v>
      </c>
    </row>
    <row r="55623" spans="1:1" x14ac:dyDescent="0.3">
      <c r="A55623" s="13">
        <v>6.8392668308564997E-2</v>
      </c>
    </row>
    <row r="55624" spans="1:1" x14ac:dyDescent="0.3">
      <c r="A55624" s="13">
        <v>0.26419437075697</v>
      </c>
    </row>
    <row r="55625" spans="1:1" x14ac:dyDescent="0.3">
      <c r="A55625" s="13">
        <v>0.21251685712655999</v>
      </c>
    </row>
    <row r="55626" spans="1:1" x14ac:dyDescent="0.3">
      <c r="A55626" s="13">
        <v>0.22920094224620999</v>
      </c>
    </row>
    <row r="55627" spans="1:1" x14ac:dyDescent="0.3">
      <c r="A55627" s="13">
        <v>0.1240631265243</v>
      </c>
    </row>
    <row r="55628" spans="1:1" x14ac:dyDescent="0.3">
      <c r="A55628" s="13">
        <v>0.28769308331528998</v>
      </c>
    </row>
    <row r="55629" spans="1:1" x14ac:dyDescent="0.3">
      <c r="A55629" s="13">
        <v>9.1332092889751998E-2</v>
      </c>
    </row>
    <row r="55630" spans="1:1" x14ac:dyDescent="0.3">
      <c r="A55630" s="13">
        <v>0.18637133652648999</v>
      </c>
    </row>
    <row r="55631" spans="1:1" x14ac:dyDescent="0.3">
      <c r="A55631" s="13">
        <v>0.1589463355778</v>
      </c>
    </row>
    <row r="55632" spans="1:1" x14ac:dyDescent="0.3">
      <c r="A55632" s="13">
        <v>0.23359036248282999</v>
      </c>
    </row>
    <row r="55633" spans="1:1" x14ac:dyDescent="0.3">
      <c r="A55633" s="13">
        <v>0.21373416909797999</v>
      </c>
    </row>
    <row r="55634" spans="1:1" x14ac:dyDescent="0.3">
      <c r="A55634" s="13">
        <v>0.16829013158202</v>
      </c>
    </row>
    <row r="55635" spans="1:1" x14ac:dyDescent="0.3">
      <c r="A55635" s="13">
        <v>0.27104115582826999</v>
      </c>
    </row>
    <row r="55636" spans="1:1" x14ac:dyDescent="0.3">
      <c r="A55636" s="13">
        <v>6.4388098628720997E-2</v>
      </c>
    </row>
    <row r="55637" spans="1:1" x14ac:dyDescent="0.3">
      <c r="A55637" s="13">
        <v>0.17221958575151999</v>
      </c>
    </row>
    <row r="55638" spans="1:1" x14ac:dyDescent="0.3">
      <c r="A55638" s="13">
        <v>9.2660174767459996E-2</v>
      </c>
    </row>
    <row r="55639" spans="1:1" x14ac:dyDescent="0.3">
      <c r="A55639" s="13">
        <v>0.15757350676591</v>
      </c>
    </row>
    <row r="55640" spans="1:1" x14ac:dyDescent="0.3">
      <c r="A55640" s="13">
        <v>6.0240120926444998E-2</v>
      </c>
    </row>
    <row r="55641" spans="1:1" x14ac:dyDescent="0.3">
      <c r="A55641" s="13">
        <v>0.19281137843894999</v>
      </c>
    </row>
    <row r="55642" spans="1:1" x14ac:dyDescent="0.3">
      <c r="A55642" s="13">
        <v>0.11915035260078</v>
      </c>
    </row>
    <row r="55643" spans="1:1" x14ac:dyDescent="0.3">
      <c r="A55643" s="13">
        <v>0.15540764633639001</v>
      </c>
    </row>
    <row r="55644" spans="1:1" x14ac:dyDescent="0.3">
      <c r="A55644" s="13">
        <v>0.13737324048627</v>
      </c>
    </row>
    <row r="55645" spans="1:1" x14ac:dyDescent="0.3">
      <c r="A55645" s="13">
        <v>0.18367742850794999</v>
      </c>
    </row>
    <row r="55646" spans="1:1" x14ac:dyDescent="0.3">
      <c r="A55646" s="13">
        <v>0.15861547537871001</v>
      </c>
    </row>
    <row r="55647" spans="1:1" x14ac:dyDescent="0.3">
      <c r="A55647" s="13">
        <v>0.11369383669984</v>
      </c>
    </row>
    <row r="55648" spans="1:1" x14ac:dyDescent="0.3">
      <c r="A55648" s="13">
        <v>6.7619383946022002E-2</v>
      </c>
    </row>
    <row r="55649" spans="1:1" x14ac:dyDescent="0.3">
      <c r="A55649" s="13">
        <v>0.15890902806598001</v>
      </c>
    </row>
    <row r="55650" spans="1:1" x14ac:dyDescent="0.3">
      <c r="A55650" s="13">
        <v>0.22294170354767001</v>
      </c>
    </row>
    <row r="55651" spans="1:1" x14ac:dyDescent="0.3">
      <c r="A55651" s="13">
        <v>0.14304161545794</v>
      </c>
    </row>
    <row r="55652" spans="1:1" x14ac:dyDescent="0.3">
      <c r="A55652" s="13">
        <v>0.11760140338906</v>
      </c>
    </row>
    <row r="55653" spans="1:1" x14ac:dyDescent="0.3">
      <c r="A55653" s="13">
        <v>0.24553327152884</v>
      </c>
    </row>
    <row r="55654" spans="1:1" x14ac:dyDescent="0.3">
      <c r="A55654" s="13">
        <v>0.32091682802554999</v>
      </c>
    </row>
    <row r="55655" spans="1:1" x14ac:dyDescent="0.3">
      <c r="A55655" s="13">
        <v>0.19560056671621001</v>
      </c>
    </row>
    <row r="55656" spans="1:1" x14ac:dyDescent="0.3">
      <c r="A55656" s="13">
        <v>0.24662836562797</v>
      </c>
    </row>
    <row r="55657" spans="1:1" x14ac:dyDescent="0.3">
      <c r="A55657" s="13">
        <v>8.0532807864443001E-2</v>
      </c>
    </row>
    <row r="55658" spans="1:1" x14ac:dyDescent="0.3">
      <c r="A55658" s="13">
        <v>0.17266577304519001</v>
      </c>
    </row>
    <row r="55659" spans="1:1" x14ac:dyDescent="0.3">
      <c r="A55659" s="13">
        <v>0.22466154328126001</v>
      </c>
    </row>
    <row r="55660" spans="1:1" x14ac:dyDescent="0.3">
      <c r="A55660" s="13">
        <v>0.11151693843853</v>
      </c>
    </row>
    <row r="55661" spans="1:1" x14ac:dyDescent="0.3">
      <c r="A55661" s="13">
        <v>0.29200972211739001</v>
      </c>
    </row>
    <row r="55662" spans="1:1" x14ac:dyDescent="0.3">
      <c r="A55662" s="13">
        <v>0.17526242549043</v>
      </c>
    </row>
    <row r="55663" spans="1:1" x14ac:dyDescent="0.3">
      <c r="A55663" s="13">
        <v>0.23486021667907001</v>
      </c>
    </row>
    <row r="55664" spans="1:1" x14ac:dyDescent="0.3">
      <c r="A55664" s="13">
        <v>0.13693690519401</v>
      </c>
    </row>
    <row r="55665" spans="1:1" x14ac:dyDescent="0.3">
      <c r="A55665" s="13">
        <v>0.24400756510254001</v>
      </c>
    </row>
    <row r="55666" spans="1:1" x14ac:dyDescent="0.3">
      <c r="A55666" s="13">
        <v>0.27618920689982002</v>
      </c>
    </row>
    <row r="55667" spans="1:1" x14ac:dyDescent="0.3">
      <c r="A55667" s="13">
        <v>0.20940073364184</v>
      </c>
    </row>
    <row r="55668" spans="1:1" x14ac:dyDescent="0.3">
      <c r="A55668" s="13">
        <v>0.13344557187945999</v>
      </c>
    </row>
    <row r="55669" spans="1:1" x14ac:dyDescent="0.3">
      <c r="A55669" s="13">
        <v>9.7954092138599999E-2</v>
      </c>
    </row>
    <row r="55670" spans="1:1" x14ac:dyDescent="0.3">
      <c r="A55670" s="13">
        <v>0.15777760698483001</v>
      </c>
    </row>
    <row r="55671" spans="1:1" x14ac:dyDescent="0.3">
      <c r="A55671" s="13">
        <v>0.2114437687371</v>
      </c>
    </row>
    <row r="55672" spans="1:1" x14ac:dyDescent="0.3">
      <c r="A55672" s="13">
        <v>0.15136615483263999</v>
      </c>
    </row>
    <row r="55673" spans="1:1" x14ac:dyDescent="0.3">
      <c r="A55673" s="13">
        <v>0.14489033235713</v>
      </c>
    </row>
    <row r="55674" spans="1:1" x14ac:dyDescent="0.3">
      <c r="A55674" s="13">
        <v>0.12986033604003</v>
      </c>
    </row>
    <row r="55675" spans="1:1" x14ac:dyDescent="0.3">
      <c r="A55675" s="13">
        <v>0.11771347782320001</v>
      </c>
    </row>
    <row r="55676" spans="1:1" x14ac:dyDescent="0.3">
      <c r="A55676" s="13">
        <v>0.22969859272366999</v>
      </c>
    </row>
    <row r="55677" spans="1:1" x14ac:dyDescent="0.3">
      <c r="A55677" s="13">
        <v>0.18938919041992999</v>
      </c>
    </row>
    <row r="55678" spans="1:1" x14ac:dyDescent="0.3">
      <c r="A55678" s="13">
        <v>0.14664892562276</v>
      </c>
    </row>
    <row r="55679" spans="1:1" x14ac:dyDescent="0.3">
      <c r="A55679" s="13">
        <v>0.21612969169256999</v>
      </c>
    </row>
    <row r="55680" spans="1:1" x14ac:dyDescent="0.3">
      <c r="A55680" s="13">
        <v>9.3440061797062005E-2</v>
      </c>
    </row>
    <row r="55681" spans="1:1" x14ac:dyDescent="0.3">
      <c r="A55681" s="13">
        <v>0.20024233080014001</v>
      </c>
    </row>
    <row r="55682" spans="1:1" x14ac:dyDescent="0.3">
      <c r="A55682" s="13">
        <v>0.16065677902763001</v>
      </c>
    </row>
    <row r="55683" spans="1:1" x14ac:dyDescent="0.3">
      <c r="A55683" s="13">
        <v>0.13684185793720999</v>
      </c>
    </row>
    <row r="55684" spans="1:1" x14ac:dyDescent="0.3">
      <c r="A55684" s="13">
        <v>0.25396975048697001</v>
      </c>
    </row>
    <row r="55685" spans="1:1" x14ac:dyDescent="0.3">
      <c r="A55685" s="13">
        <v>0.20045597341556001</v>
      </c>
    </row>
    <row r="55686" spans="1:1" x14ac:dyDescent="0.3">
      <c r="A55686" s="13">
        <v>0.10096552221574</v>
      </c>
    </row>
    <row r="55687" spans="1:1" x14ac:dyDescent="0.3">
      <c r="A55687" s="13">
        <v>0.15881312904587</v>
      </c>
    </row>
    <row r="55688" spans="1:1" x14ac:dyDescent="0.3">
      <c r="A55688" s="13">
        <v>0.13034112943915999</v>
      </c>
    </row>
    <row r="55689" spans="1:1" x14ac:dyDescent="0.3">
      <c r="A55689" s="13">
        <v>0.21812295428072001</v>
      </c>
    </row>
    <row r="55690" spans="1:1" x14ac:dyDescent="0.3">
      <c r="A55690" s="13">
        <v>0.19886019953566</v>
      </c>
    </row>
    <row r="55691" spans="1:1" x14ac:dyDescent="0.3">
      <c r="A55691" s="13">
        <v>0.11862014981754999</v>
      </c>
    </row>
    <row r="55692" spans="1:1" x14ac:dyDescent="0.3">
      <c r="A55692" s="13">
        <v>0.29274943177398999</v>
      </c>
    </row>
    <row r="55693" spans="1:1" x14ac:dyDescent="0.3">
      <c r="A55693" s="13">
        <v>0.11798766212127</v>
      </c>
    </row>
    <row r="55694" spans="1:1" x14ac:dyDescent="0.3">
      <c r="A55694" s="13">
        <v>7.1063968264512001E-2</v>
      </c>
    </row>
    <row r="55695" spans="1:1" x14ac:dyDescent="0.3">
      <c r="A55695" s="13">
        <v>0.17291477622512999</v>
      </c>
    </row>
    <row r="55696" spans="1:1" x14ac:dyDescent="0.3">
      <c r="A55696" s="13">
        <v>0.46784393242226002</v>
      </c>
    </row>
    <row r="55697" spans="1:1" x14ac:dyDescent="0.3">
      <c r="A55697" s="13">
        <v>0.21655698045134</v>
      </c>
    </row>
    <row r="55698" spans="1:1" x14ac:dyDescent="0.3">
      <c r="A55698" s="13">
        <v>0.21360710433596999</v>
      </c>
    </row>
    <row r="55699" spans="1:1" x14ac:dyDescent="0.3">
      <c r="A55699" s="13">
        <v>0.14065881487217</v>
      </c>
    </row>
    <row r="55700" spans="1:1" x14ac:dyDescent="0.3">
      <c r="A55700" s="13">
        <v>0.20387067915404</v>
      </c>
    </row>
    <row r="55701" spans="1:1" x14ac:dyDescent="0.3">
      <c r="A55701" s="13">
        <v>0.21426679958966999</v>
      </c>
    </row>
    <row r="55702" spans="1:1" x14ac:dyDescent="0.3">
      <c r="A55702" s="13">
        <v>6.6114005633796005E-2</v>
      </c>
    </row>
    <row r="55703" spans="1:1" x14ac:dyDescent="0.3">
      <c r="A55703" s="13">
        <v>0.26125422426997003</v>
      </c>
    </row>
    <row r="55704" spans="1:1" x14ac:dyDescent="0.3">
      <c r="A55704" s="13">
        <v>0.11048476682529</v>
      </c>
    </row>
    <row r="55705" spans="1:1" x14ac:dyDescent="0.3">
      <c r="A55705" s="13">
        <v>0.25322049463910001</v>
      </c>
    </row>
    <row r="55706" spans="1:1" x14ac:dyDescent="0.3">
      <c r="A55706" s="13">
        <v>6.2241911130116997E-2</v>
      </c>
    </row>
    <row r="55707" spans="1:1" x14ac:dyDescent="0.3">
      <c r="A55707" s="13">
        <v>6.6028039736166E-2</v>
      </c>
    </row>
    <row r="55708" spans="1:1" x14ac:dyDescent="0.3">
      <c r="A55708" s="13">
        <v>0.27717592590258999</v>
      </c>
    </row>
    <row r="55709" spans="1:1" x14ac:dyDescent="0.3">
      <c r="A55709" s="13">
        <v>0.12224540590397</v>
      </c>
    </row>
    <row r="55710" spans="1:1" x14ac:dyDescent="0.3">
      <c r="A55710" s="13">
        <v>7.9047860573741996E-2</v>
      </c>
    </row>
    <row r="55711" spans="1:1" x14ac:dyDescent="0.3">
      <c r="A55711" s="13">
        <v>7.5102991078128997E-2</v>
      </c>
    </row>
    <row r="55712" spans="1:1" x14ac:dyDescent="0.3">
      <c r="A55712" s="13">
        <v>0.19959607951455999</v>
      </c>
    </row>
    <row r="55713" spans="1:1" x14ac:dyDescent="0.3">
      <c r="A55713" s="13">
        <v>0.30713083279013997</v>
      </c>
    </row>
    <row r="55714" spans="1:1" x14ac:dyDescent="0.3">
      <c r="A55714" s="13">
        <v>0.20257805809744001</v>
      </c>
    </row>
    <row r="55715" spans="1:1" x14ac:dyDescent="0.3">
      <c r="A55715" s="13">
        <v>0.21973583784126</v>
      </c>
    </row>
    <row r="55716" spans="1:1" x14ac:dyDescent="0.3">
      <c r="A55716" s="13">
        <v>0.29702436029502999</v>
      </c>
    </row>
    <row r="55717" spans="1:1" x14ac:dyDescent="0.3">
      <c r="A55717" s="13">
        <v>0.25443770858449999</v>
      </c>
    </row>
    <row r="55718" spans="1:1" x14ac:dyDescent="0.3">
      <c r="A55718" s="13">
        <v>3.9526412821495001E-2</v>
      </c>
    </row>
    <row r="55719" spans="1:1" x14ac:dyDescent="0.3">
      <c r="A55719" s="13">
        <v>0.21218099605887999</v>
      </c>
    </row>
    <row r="55720" spans="1:1" x14ac:dyDescent="0.3">
      <c r="A55720" s="13">
        <v>0.21372057155733001</v>
      </c>
    </row>
    <row r="55721" spans="1:1" x14ac:dyDescent="0.3">
      <c r="A55721" s="13">
        <v>9.6893689167224004E-2</v>
      </c>
    </row>
    <row r="55722" spans="1:1" x14ac:dyDescent="0.3">
      <c r="A55722" s="13">
        <v>2.8521971648574999E-2</v>
      </c>
    </row>
    <row r="55723" spans="1:1" x14ac:dyDescent="0.3">
      <c r="A55723" s="13">
        <v>0.15701522294344</v>
      </c>
    </row>
    <row r="55724" spans="1:1" x14ac:dyDescent="0.3">
      <c r="A55724" s="13">
        <v>0.10212178995399999</v>
      </c>
    </row>
    <row r="55725" spans="1:1" x14ac:dyDescent="0.3">
      <c r="A55725" s="13">
        <v>0.11428530348545</v>
      </c>
    </row>
    <row r="55726" spans="1:1" x14ac:dyDescent="0.3">
      <c r="A55726" s="13">
        <v>0.12479030380407</v>
      </c>
    </row>
    <row r="55727" spans="1:1" x14ac:dyDescent="0.3">
      <c r="A55727" s="13">
        <v>0.19074772996673001</v>
      </c>
    </row>
    <row r="55728" spans="1:1" x14ac:dyDescent="0.3">
      <c r="A55728" s="13">
        <v>0.2194529279628</v>
      </c>
    </row>
    <row r="55729" spans="1:1" x14ac:dyDescent="0.3">
      <c r="A55729" s="13">
        <v>0.20934281931033</v>
      </c>
    </row>
    <row r="55730" spans="1:1" x14ac:dyDescent="0.3">
      <c r="A55730" s="13">
        <v>0.16070790153323</v>
      </c>
    </row>
    <row r="55731" spans="1:1" x14ac:dyDescent="0.3">
      <c r="A55731" s="13">
        <v>0.10940923850857</v>
      </c>
    </row>
    <row r="55732" spans="1:1" x14ac:dyDescent="0.3">
      <c r="A55732" s="13">
        <v>0.19951679128155</v>
      </c>
    </row>
    <row r="55733" spans="1:1" x14ac:dyDescent="0.3">
      <c r="A55733" s="13">
        <v>0.1953489901946</v>
      </c>
    </row>
    <row r="55734" spans="1:1" x14ac:dyDescent="0.3">
      <c r="A55734" s="13">
        <v>0.17084473759824001</v>
      </c>
    </row>
    <row r="55735" spans="1:1" x14ac:dyDescent="0.3">
      <c r="A55735" s="13">
        <v>8.3972476926264E-2</v>
      </c>
    </row>
    <row r="55736" spans="1:1" x14ac:dyDescent="0.3">
      <c r="A55736" s="13">
        <v>0.13364663245794001</v>
      </c>
    </row>
    <row r="55737" spans="1:1" x14ac:dyDescent="0.3">
      <c r="A55737" s="13">
        <v>8.6686616081253998E-2</v>
      </c>
    </row>
    <row r="55738" spans="1:1" x14ac:dyDescent="0.3">
      <c r="A55738" s="13">
        <v>0.12717979004461999</v>
      </c>
    </row>
    <row r="55739" spans="1:1" x14ac:dyDescent="0.3">
      <c r="A55739" s="13">
        <v>0.25024490717870002</v>
      </c>
    </row>
    <row r="55740" spans="1:1" x14ac:dyDescent="0.3">
      <c r="A55740" s="13">
        <v>0.21278426676795001</v>
      </c>
    </row>
    <row r="55741" spans="1:1" x14ac:dyDescent="0.3">
      <c r="A55741" s="13">
        <v>0.2146915225888</v>
      </c>
    </row>
    <row r="55742" spans="1:1" x14ac:dyDescent="0.3">
      <c r="A55742" s="13">
        <v>0.23873315209123999</v>
      </c>
    </row>
    <row r="55743" spans="1:1" x14ac:dyDescent="0.3">
      <c r="A55743" s="13">
        <v>0.15643926010444001</v>
      </c>
    </row>
    <row r="55744" spans="1:1" x14ac:dyDescent="0.3">
      <c r="A55744" s="13">
        <v>0.18972929545042999</v>
      </c>
    </row>
    <row r="55745" spans="1:1" x14ac:dyDescent="0.3">
      <c r="A55745" s="13">
        <v>0.20627595993501999</v>
      </c>
    </row>
    <row r="55746" spans="1:1" x14ac:dyDescent="0.3">
      <c r="A55746" s="13">
        <v>0.19901446023753</v>
      </c>
    </row>
    <row r="55747" spans="1:1" x14ac:dyDescent="0.3">
      <c r="A55747" s="13">
        <v>0.17865225887687999</v>
      </c>
    </row>
    <row r="55748" spans="1:1" x14ac:dyDescent="0.3">
      <c r="A55748" s="13">
        <v>0.21603991160014999</v>
      </c>
    </row>
    <row r="55749" spans="1:1" x14ac:dyDescent="0.3">
      <c r="A55749" s="13">
        <v>0.24062909706838001</v>
      </c>
    </row>
    <row r="55750" spans="1:1" x14ac:dyDescent="0.3">
      <c r="A55750" s="13">
        <v>0.29119678774833002</v>
      </c>
    </row>
    <row r="55751" spans="1:1" x14ac:dyDescent="0.3">
      <c r="A55751" s="13">
        <v>0.12529168756930001</v>
      </c>
    </row>
    <row r="55752" spans="1:1" x14ac:dyDescent="0.3">
      <c r="A55752" s="13">
        <v>0.14628657404956</v>
      </c>
    </row>
    <row r="55753" spans="1:1" x14ac:dyDescent="0.3">
      <c r="A55753" s="13">
        <v>0.12174809282894999</v>
      </c>
    </row>
    <row r="55754" spans="1:1" x14ac:dyDescent="0.3">
      <c r="A55754" s="13">
        <v>0.13509972071293</v>
      </c>
    </row>
    <row r="55755" spans="1:1" x14ac:dyDescent="0.3">
      <c r="A55755" s="13">
        <v>0.17024802158471</v>
      </c>
    </row>
    <row r="55756" spans="1:1" x14ac:dyDescent="0.3">
      <c r="A55756" s="13">
        <v>0.13197232184998001</v>
      </c>
    </row>
    <row r="55757" spans="1:1" x14ac:dyDescent="0.3">
      <c r="A55757" s="13">
        <v>0.17532614466115001</v>
      </c>
    </row>
    <row r="55758" spans="1:1" x14ac:dyDescent="0.3">
      <c r="A55758" s="13">
        <v>0.24472508108411001</v>
      </c>
    </row>
    <row r="55759" spans="1:1" x14ac:dyDescent="0.3">
      <c r="A55759" s="13">
        <v>0.18306352334579001</v>
      </c>
    </row>
    <row r="55760" spans="1:1" x14ac:dyDescent="0.3">
      <c r="A55760" s="13">
        <v>7.6065743975697001E-2</v>
      </c>
    </row>
    <row r="55761" spans="1:1" x14ac:dyDescent="0.3">
      <c r="A55761" s="13">
        <v>0.2756243372096</v>
      </c>
    </row>
    <row r="55762" spans="1:1" x14ac:dyDescent="0.3">
      <c r="A55762" s="13">
        <v>0.16370967596043001</v>
      </c>
    </row>
    <row r="55763" spans="1:1" x14ac:dyDescent="0.3">
      <c r="A55763" s="13">
        <v>0.12737143653923999</v>
      </c>
    </row>
    <row r="55764" spans="1:1" x14ac:dyDescent="0.3">
      <c r="A55764" s="13">
        <v>0.15433184055207999</v>
      </c>
    </row>
    <row r="55765" spans="1:1" x14ac:dyDescent="0.3">
      <c r="A55765" s="13">
        <v>0.17577536308884001</v>
      </c>
    </row>
    <row r="55766" spans="1:1" x14ac:dyDescent="0.3">
      <c r="A55766" s="13">
        <v>0.11986331816642</v>
      </c>
    </row>
    <row r="55767" spans="1:1" x14ac:dyDescent="0.3">
      <c r="A55767" s="13">
        <v>0.10924574760487001</v>
      </c>
    </row>
    <row r="55768" spans="1:1" x14ac:dyDescent="0.3">
      <c r="A55768" s="13">
        <v>0.19448197363087</v>
      </c>
    </row>
    <row r="55769" spans="1:1" x14ac:dyDescent="0.3">
      <c r="A55769" s="13">
        <v>0.2707031940786</v>
      </c>
    </row>
    <row r="55770" spans="1:1" x14ac:dyDescent="0.3">
      <c r="A55770" s="13">
        <v>0.12515603016915999</v>
      </c>
    </row>
    <row r="55771" spans="1:1" x14ac:dyDescent="0.3">
      <c r="A55771" s="13">
        <v>0.17460614015386999</v>
      </c>
    </row>
    <row r="55772" spans="1:1" x14ac:dyDescent="0.3">
      <c r="A55772" s="13">
        <v>0.31864435626497001</v>
      </c>
    </row>
    <row r="55773" spans="1:1" x14ac:dyDescent="0.3">
      <c r="A55773" s="13">
        <v>0.31058930174865002</v>
      </c>
    </row>
    <row r="55774" spans="1:1" x14ac:dyDescent="0.3">
      <c r="A55774" s="13">
        <v>0.11964904587595</v>
      </c>
    </row>
    <row r="55775" spans="1:1" x14ac:dyDescent="0.3">
      <c r="A55775" s="13">
        <v>0.18355565791837999</v>
      </c>
    </row>
    <row r="55776" spans="1:1" x14ac:dyDescent="0.3">
      <c r="A55776" s="13">
        <v>0.12030737241271</v>
      </c>
    </row>
    <row r="55777" spans="1:1" x14ac:dyDescent="0.3">
      <c r="A55777" s="13">
        <v>0.14070402772521001</v>
      </c>
    </row>
    <row r="55778" spans="1:1" x14ac:dyDescent="0.3">
      <c r="A55778" s="13">
        <v>0.10077606965958</v>
      </c>
    </row>
    <row r="55779" spans="1:1" x14ac:dyDescent="0.3">
      <c r="A55779" s="13">
        <v>0.16536767151753001</v>
      </c>
    </row>
    <row r="55780" spans="1:1" x14ac:dyDescent="0.3">
      <c r="A55780" s="13">
        <v>0.25469315536925002</v>
      </c>
    </row>
    <row r="55781" spans="1:1" x14ac:dyDescent="0.3">
      <c r="A55781" s="13">
        <v>0.23230160431668001</v>
      </c>
    </row>
    <row r="55782" spans="1:1" x14ac:dyDescent="0.3">
      <c r="A55782" s="13">
        <v>0.21843256213366999</v>
      </c>
    </row>
    <row r="55783" spans="1:1" x14ac:dyDescent="0.3">
      <c r="A55783" s="13">
        <v>0.19642116163277001</v>
      </c>
    </row>
    <row r="55784" spans="1:1" x14ac:dyDescent="0.3">
      <c r="A55784" s="13">
        <v>0.1870335684869</v>
      </c>
    </row>
    <row r="55785" spans="1:1" x14ac:dyDescent="0.3">
      <c r="A55785" s="13">
        <v>0.31115313595199001</v>
      </c>
    </row>
    <row r="55786" spans="1:1" x14ac:dyDescent="0.3">
      <c r="A55786" s="13">
        <v>0.19369968693121001</v>
      </c>
    </row>
    <row r="55787" spans="1:1" x14ac:dyDescent="0.3">
      <c r="A55787" s="13">
        <v>0.13750752720432999</v>
      </c>
    </row>
    <row r="55788" spans="1:1" x14ac:dyDescent="0.3">
      <c r="A55788" s="13">
        <v>0.11237265396894</v>
      </c>
    </row>
    <row r="55789" spans="1:1" x14ac:dyDescent="0.3">
      <c r="A55789" s="13">
        <v>0.12670147407862001</v>
      </c>
    </row>
    <row r="55790" spans="1:1" x14ac:dyDescent="0.3">
      <c r="A55790" s="13">
        <v>0.22914897503562001</v>
      </c>
    </row>
    <row r="55791" spans="1:1" x14ac:dyDescent="0.3">
      <c r="A55791" s="13">
        <v>0.18872464706834</v>
      </c>
    </row>
    <row r="55792" spans="1:1" x14ac:dyDescent="0.3">
      <c r="A55792" s="13">
        <v>0.13581487748155999</v>
      </c>
    </row>
    <row r="55793" spans="1:1" x14ac:dyDescent="0.3">
      <c r="A55793" s="13">
        <v>0.12389080405782001</v>
      </c>
    </row>
    <row r="55794" spans="1:1" x14ac:dyDescent="0.3">
      <c r="A55794" s="13">
        <v>8.3635946718754003E-2</v>
      </c>
    </row>
    <row r="55795" spans="1:1" x14ac:dyDescent="0.3">
      <c r="A55795" s="13">
        <v>0.10898789980383</v>
      </c>
    </row>
    <row r="55796" spans="1:1" x14ac:dyDescent="0.3">
      <c r="A55796" s="13">
        <v>0.1807759865787</v>
      </c>
    </row>
    <row r="55797" spans="1:1" x14ac:dyDescent="0.3">
      <c r="A55797" s="13">
        <v>0.23454304421899</v>
      </c>
    </row>
    <row r="55798" spans="1:1" x14ac:dyDescent="0.3">
      <c r="A55798" s="13">
        <v>0.12289104181215001</v>
      </c>
    </row>
    <row r="55799" spans="1:1" x14ac:dyDescent="0.3">
      <c r="A55799" s="13">
        <v>0.18722302467280999</v>
      </c>
    </row>
    <row r="55800" spans="1:1" x14ac:dyDescent="0.3">
      <c r="A55800" s="13">
        <v>0.15963527313535</v>
      </c>
    </row>
    <row r="55801" spans="1:1" x14ac:dyDescent="0.3">
      <c r="A55801" s="13">
        <v>0.17494939613036001</v>
      </c>
    </row>
    <row r="55802" spans="1:1" x14ac:dyDescent="0.3">
      <c r="A55802" s="13">
        <v>0.23514956931197001</v>
      </c>
    </row>
    <row r="55803" spans="1:1" x14ac:dyDescent="0.3">
      <c r="A55803" s="13">
        <v>0.11982904277217001</v>
      </c>
    </row>
    <row r="55804" spans="1:1" x14ac:dyDescent="0.3">
      <c r="A55804" s="13">
        <v>0.13361385784546001</v>
      </c>
    </row>
    <row r="55805" spans="1:1" x14ac:dyDescent="0.3">
      <c r="A55805" s="13">
        <v>0.24929744502678999</v>
      </c>
    </row>
    <row r="55806" spans="1:1" x14ac:dyDescent="0.3">
      <c r="A55806" s="13">
        <v>7.5297315567890002E-2</v>
      </c>
    </row>
    <row r="55807" spans="1:1" x14ac:dyDescent="0.3">
      <c r="A55807" s="13">
        <v>0.19169699939887999</v>
      </c>
    </row>
    <row r="55808" spans="1:1" x14ac:dyDescent="0.3">
      <c r="A55808" s="13">
        <v>0.12456590668596999</v>
      </c>
    </row>
    <row r="55809" spans="1:1" x14ac:dyDescent="0.3">
      <c r="A55809" s="13">
        <v>6.7233930675416997E-2</v>
      </c>
    </row>
    <row r="55810" spans="1:1" x14ac:dyDescent="0.3">
      <c r="A55810" s="13">
        <v>0.10571607329012001</v>
      </c>
    </row>
    <row r="55811" spans="1:1" x14ac:dyDescent="0.3">
      <c r="A55811" s="13">
        <v>0.1581548831812</v>
      </c>
    </row>
    <row r="55812" spans="1:1" x14ac:dyDescent="0.3">
      <c r="A55812" s="13">
        <v>0.22245030729802001</v>
      </c>
    </row>
    <row r="55813" spans="1:1" x14ac:dyDescent="0.3">
      <c r="A55813" s="13">
        <v>0.32026156431738001</v>
      </c>
    </row>
    <row r="55814" spans="1:1" x14ac:dyDescent="0.3">
      <c r="A55814" s="13">
        <v>0.15212698483748999</v>
      </c>
    </row>
    <row r="55815" spans="1:1" x14ac:dyDescent="0.3">
      <c r="A55815" s="13">
        <v>0.2246269205817</v>
      </c>
    </row>
    <row r="55816" spans="1:1" x14ac:dyDescent="0.3">
      <c r="A55816" s="13">
        <v>0.40189238824341</v>
      </c>
    </row>
    <row r="55817" spans="1:1" x14ac:dyDescent="0.3">
      <c r="A55817" s="13">
        <v>0.16826855259812001</v>
      </c>
    </row>
    <row r="55818" spans="1:1" x14ac:dyDescent="0.3">
      <c r="A55818" s="13">
        <v>0.16168448222255</v>
      </c>
    </row>
    <row r="55819" spans="1:1" x14ac:dyDescent="0.3">
      <c r="A55819" s="13">
        <v>0.18235656369399</v>
      </c>
    </row>
    <row r="55820" spans="1:1" x14ac:dyDescent="0.3">
      <c r="A55820" s="13">
        <v>0.12056495855896</v>
      </c>
    </row>
    <row r="55821" spans="1:1" x14ac:dyDescent="0.3">
      <c r="A55821" s="13">
        <v>0.23130282355237</v>
      </c>
    </row>
    <row r="55822" spans="1:1" x14ac:dyDescent="0.3">
      <c r="A55822" s="13">
        <v>0.25542519755908</v>
      </c>
    </row>
    <row r="55823" spans="1:1" x14ac:dyDescent="0.3">
      <c r="A55823" s="13">
        <v>0.24579637319875999</v>
      </c>
    </row>
    <row r="55824" spans="1:1" x14ac:dyDescent="0.3">
      <c r="A55824" s="13">
        <v>9.9013671712779E-2</v>
      </c>
    </row>
    <row r="55825" spans="1:1" x14ac:dyDescent="0.3">
      <c r="A55825" s="13">
        <v>0.14031653961661</v>
      </c>
    </row>
    <row r="55826" spans="1:1" x14ac:dyDescent="0.3">
      <c r="A55826" s="13">
        <v>8.8747194628355994E-2</v>
      </c>
    </row>
    <row r="55827" spans="1:1" x14ac:dyDescent="0.3">
      <c r="A55827" s="13">
        <v>0.20150557917924</v>
      </c>
    </row>
    <row r="55828" spans="1:1" x14ac:dyDescent="0.3">
      <c r="A55828" s="13">
        <v>0.19754231651522999</v>
      </c>
    </row>
    <row r="55829" spans="1:1" x14ac:dyDescent="0.3">
      <c r="A55829" s="13">
        <v>0.21358342841399</v>
      </c>
    </row>
    <row r="55830" spans="1:1" x14ac:dyDescent="0.3">
      <c r="A55830" s="13">
        <v>0.13499347228962</v>
      </c>
    </row>
    <row r="55831" spans="1:1" x14ac:dyDescent="0.3">
      <c r="A55831" s="13">
        <v>0.1354883976147</v>
      </c>
    </row>
    <row r="55832" spans="1:1" x14ac:dyDescent="0.3">
      <c r="A55832" s="13">
        <v>7.6132100211981996E-2</v>
      </c>
    </row>
    <row r="55833" spans="1:1" x14ac:dyDescent="0.3">
      <c r="A55833" s="13">
        <v>0.1677242297573</v>
      </c>
    </row>
    <row r="55834" spans="1:1" x14ac:dyDescent="0.3">
      <c r="A55834" s="13">
        <v>0.32852351267541002</v>
      </c>
    </row>
    <row r="55835" spans="1:1" x14ac:dyDescent="0.3">
      <c r="A55835" s="13">
        <v>0.21812553356917999</v>
      </c>
    </row>
    <row r="55836" spans="1:1" x14ac:dyDescent="0.3">
      <c r="A55836" s="13">
        <v>0.16354232484403</v>
      </c>
    </row>
    <row r="55837" spans="1:1" x14ac:dyDescent="0.3">
      <c r="A55837" s="13">
        <v>9.3861096837919003E-2</v>
      </c>
    </row>
    <row r="55838" spans="1:1" x14ac:dyDescent="0.3">
      <c r="A55838" s="13">
        <v>0.23219441016952</v>
      </c>
    </row>
    <row r="55839" spans="1:1" x14ac:dyDescent="0.3">
      <c r="A55839" s="13">
        <v>0.13640885931283001</v>
      </c>
    </row>
    <row r="55840" spans="1:1" x14ac:dyDescent="0.3">
      <c r="A55840" s="13">
        <v>0.28945850430182002</v>
      </c>
    </row>
    <row r="55841" spans="1:1" x14ac:dyDescent="0.3">
      <c r="A55841" s="13">
        <v>0.10431419827959</v>
      </c>
    </row>
    <row r="55842" spans="1:1" x14ac:dyDescent="0.3">
      <c r="A55842" s="13">
        <v>0.11430690484109</v>
      </c>
    </row>
    <row r="55843" spans="1:1" x14ac:dyDescent="0.3">
      <c r="A55843" s="13">
        <v>0.26124700183038002</v>
      </c>
    </row>
    <row r="55844" spans="1:1" x14ac:dyDescent="0.3">
      <c r="A55844" s="13">
        <v>0.14465209207372001</v>
      </c>
    </row>
    <row r="55845" spans="1:1" x14ac:dyDescent="0.3">
      <c r="A55845" s="13">
        <v>0.10593872704979</v>
      </c>
    </row>
    <row r="55846" spans="1:1" x14ac:dyDescent="0.3">
      <c r="A55846" s="13">
        <v>0.36310683297660001</v>
      </c>
    </row>
    <row r="55847" spans="1:1" x14ac:dyDescent="0.3">
      <c r="A55847" s="13">
        <v>0.17600746368409001</v>
      </c>
    </row>
    <row r="55848" spans="1:1" x14ac:dyDescent="0.3">
      <c r="A55848" s="13">
        <v>0.17258140927435001</v>
      </c>
    </row>
    <row r="55849" spans="1:1" x14ac:dyDescent="0.3">
      <c r="A55849" s="13">
        <v>9.1130063409356005E-2</v>
      </c>
    </row>
    <row r="55850" spans="1:1" x14ac:dyDescent="0.3">
      <c r="A55850" s="13">
        <v>0.10762831532939</v>
      </c>
    </row>
    <row r="55851" spans="1:1" x14ac:dyDescent="0.3">
      <c r="A55851" s="13">
        <v>0.20557467102763</v>
      </c>
    </row>
    <row r="55852" spans="1:1" x14ac:dyDescent="0.3">
      <c r="A55852" s="13">
        <v>8.1971943771093E-2</v>
      </c>
    </row>
    <row r="55853" spans="1:1" x14ac:dyDescent="0.3">
      <c r="A55853" s="13">
        <v>0.23119857662865001</v>
      </c>
    </row>
    <row r="55854" spans="1:1" x14ac:dyDescent="0.3">
      <c r="A55854" s="13">
        <v>0.18555938447636</v>
      </c>
    </row>
    <row r="55855" spans="1:1" x14ac:dyDescent="0.3">
      <c r="A55855" s="13">
        <v>0.18555938447636</v>
      </c>
    </row>
    <row r="55856" spans="1:1" x14ac:dyDescent="0.3">
      <c r="A55856" s="13">
        <v>0.10303956069755001</v>
      </c>
    </row>
    <row r="55857" spans="1:1" x14ac:dyDescent="0.3">
      <c r="A55857" s="13">
        <v>0.14224207456053001</v>
      </c>
    </row>
    <row r="55858" spans="1:1" x14ac:dyDescent="0.3">
      <c r="A55858" s="13">
        <v>0.16159741896148</v>
      </c>
    </row>
    <row r="55859" spans="1:1" x14ac:dyDescent="0.3">
      <c r="A55859" s="13">
        <v>0.13775402146301999</v>
      </c>
    </row>
    <row r="55860" spans="1:1" x14ac:dyDescent="0.3">
      <c r="A55860" s="13">
        <v>0.10624680141787</v>
      </c>
    </row>
    <row r="55861" spans="1:1" x14ac:dyDescent="0.3">
      <c r="A55861" s="13">
        <v>9.4066935698363996E-2</v>
      </c>
    </row>
    <row r="55862" spans="1:1" x14ac:dyDescent="0.3">
      <c r="A55862" s="13">
        <v>6.6049676109558003E-2</v>
      </c>
    </row>
    <row r="55863" spans="1:1" x14ac:dyDescent="0.3">
      <c r="A55863" s="13">
        <v>9.5250908098096998E-2</v>
      </c>
    </row>
    <row r="55864" spans="1:1" x14ac:dyDescent="0.3">
      <c r="A55864" s="13">
        <v>0.12824656956109001</v>
      </c>
    </row>
    <row r="55865" spans="1:1" x14ac:dyDescent="0.3">
      <c r="A55865" s="13">
        <v>0.14525088684522</v>
      </c>
    </row>
    <row r="55866" spans="1:1" x14ac:dyDescent="0.3">
      <c r="A55866" s="13">
        <v>0.18204282772103</v>
      </c>
    </row>
    <row r="55867" spans="1:1" x14ac:dyDescent="0.3">
      <c r="A55867" s="13">
        <v>8.1031226397531006E-2</v>
      </c>
    </row>
    <row r="55868" spans="1:1" x14ac:dyDescent="0.3">
      <c r="A55868" s="13">
        <v>0.20209945054101</v>
      </c>
    </row>
    <row r="55869" spans="1:1" x14ac:dyDescent="0.3">
      <c r="A55869" s="13">
        <v>0.14868260552299001</v>
      </c>
    </row>
    <row r="55870" spans="1:1" x14ac:dyDescent="0.3">
      <c r="A55870" s="13">
        <v>0.18658900727548999</v>
      </c>
    </row>
    <row r="55871" spans="1:1" x14ac:dyDescent="0.3">
      <c r="A55871" s="13">
        <v>0.20786201223108</v>
      </c>
    </row>
    <row r="55872" spans="1:1" x14ac:dyDescent="0.3">
      <c r="A55872" s="13">
        <v>0.12881829391732999</v>
      </c>
    </row>
    <row r="55873" spans="1:1" x14ac:dyDescent="0.3">
      <c r="A55873" s="13">
        <v>0.1654886205353</v>
      </c>
    </row>
    <row r="55874" spans="1:1" x14ac:dyDescent="0.3">
      <c r="A55874" s="13">
        <v>0.30694038160835002</v>
      </c>
    </row>
    <row r="55875" spans="1:1" x14ac:dyDescent="0.3">
      <c r="A55875" s="13">
        <v>0.13820496493504</v>
      </c>
    </row>
    <row r="55876" spans="1:1" x14ac:dyDescent="0.3">
      <c r="A55876" s="13">
        <v>0.20422746274867001</v>
      </c>
    </row>
    <row r="55877" spans="1:1" x14ac:dyDescent="0.3">
      <c r="A55877" s="13">
        <v>0.23351749080494</v>
      </c>
    </row>
    <row r="55878" spans="1:1" x14ac:dyDescent="0.3">
      <c r="A55878" s="13">
        <v>7.4362350017777995E-2</v>
      </c>
    </row>
    <row r="55879" spans="1:1" x14ac:dyDescent="0.3">
      <c r="A55879" s="13">
        <v>9.1302284115453006E-2</v>
      </c>
    </row>
    <row r="55880" spans="1:1" x14ac:dyDescent="0.3">
      <c r="A55880" s="13">
        <v>0.14891572744643</v>
      </c>
    </row>
    <row r="55881" spans="1:1" x14ac:dyDescent="0.3">
      <c r="A55881" s="13">
        <v>0.156184021294</v>
      </c>
    </row>
    <row r="55882" spans="1:1" x14ac:dyDescent="0.3">
      <c r="A55882" s="13">
        <v>0.23588655486783</v>
      </c>
    </row>
    <row r="55883" spans="1:1" x14ac:dyDescent="0.3">
      <c r="A55883" s="13">
        <v>7.0011997100133005E-2</v>
      </c>
    </row>
    <row r="55884" spans="1:1" x14ac:dyDescent="0.3">
      <c r="A55884" s="13">
        <v>0.22571237390450999</v>
      </c>
    </row>
    <row r="55885" spans="1:1" x14ac:dyDescent="0.3">
      <c r="A55885" s="13">
        <v>0.14372882757600999</v>
      </c>
    </row>
    <row r="55886" spans="1:1" x14ac:dyDescent="0.3">
      <c r="A55886" s="13">
        <v>0.15925917746592999</v>
      </c>
    </row>
    <row r="55887" spans="1:1" x14ac:dyDescent="0.3">
      <c r="A55887" s="13">
        <v>0.17122033429594999</v>
      </c>
    </row>
    <row r="55888" spans="1:1" x14ac:dyDescent="0.3">
      <c r="A55888" s="13">
        <v>0.20099269103225001</v>
      </c>
    </row>
    <row r="55889" spans="1:1" x14ac:dyDescent="0.3">
      <c r="A55889" s="13">
        <v>0.14801799945582</v>
      </c>
    </row>
    <row r="55890" spans="1:1" x14ac:dyDescent="0.3">
      <c r="A55890" s="13">
        <v>0.12686650170444999</v>
      </c>
    </row>
    <row r="55891" spans="1:1" x14ac:dyDescent="0.3">
      <c r="A55891" s="13">
        <v>0.19097436481405999</v>
      </c>
    </row>
    <row r="55892" spans="1:1" x14ac:dyDescent="0.3">
      <c r="A55892" s="13">
        <v>0.16601734887614999</v>
      </c>
    </row>
    <row r="55893" spans="1:1" x14ac:dyDescent="0.3">
      <c r="A55893" s="13">
        <v>0.13415783771758999</v>
      </c>
    </row>
    <row r="55894" spans="1:1" x14ac:dyDescent="0.3">
      <c r="A55894" s="13">
        <v>0.13634040483311999</v>
      </c>
    </row>
    <row r="55895" spans="1:1" x14ac:dyDescent="0.3">
      <c r="A55895" s="13">
        <v>0.17632829579267001</v>
      </c>
    </row>
    <row r="55896" spans="1:1" x14ac:dyDescent="0.3">
      <c r="A55896" s="13">
        <v>0.21663465239335</v>
      </c>
    </row>
    <row r="55897" spans="1:1" x14ac:dyDescent="0.3">
      <c r="A55897" s="13">
        <v>0.21415473319913</v>
      </c>
    </row>
    <row r="55898" spans="1:1" x14ac:dyDescent="0.3">
      <c r="A55898" s="13">
        <v>0.21176757258525</v>
      </c>
    </row>
    <row r="55899" spans="1:1" x14ac:dyDescent="0.3">
      <c r="A55899" s="13">
        <v>0.17045181754291</v>
      </c>
    </row>
    <row r="55900" spans="1:1" x14ac:dyDescent="0.3">
      <c r="A55900" s="13">
        <v>0.28261694752442001</v>
      </c>
    </row>
    <row r="55901" spans="1:1" x14ac:dyDescent="0.3">
      <c r="A55901" s="13">
        <v>0.12260636469456999</v>
      </c>
    </row>
    <row r="55902" spans="1:1" x14ac:dyDescent="0.3">
      <c r="A55902" s="13">
        <v>0.16581042436199001</v>
      </c>
    </row>
    <row r="55903" spans="1:1" x14ac:dyDescent="0.3">
      <c r="A55903" s="13">
        <v>0.19236378495770001</v>
      </c>
    </row>
    <row r="55904" spans="1:1" x14ac:dyDescent="0.3">
      <c r="A55904" s="13">
        <v>0.16928068790129999</v>
      </c>
    </row>
    <row r="55905" spans="1:1" x14ac:dyDescent="0.3">
      <c r="A55905" s="13">
        <v>0.15405991906559999</v>
      </c>
    </row>
    <row r="55906" spans="1:1" x14ac:dyDescent="0.3">
      <c r="A55906" s="13">
        <v>0.15038788772167</v>
      </c>
    </row>
    <row r="55907" spans="1:1" x14ac:dyDescent="0.3">
      <c r="A55907" s="13">
        <v>0.23819399859341001</v>
      </c>
    </row>
    <row r="55908" spans="1:1" x14ac:dyDescent="0.3">
      <c r="A55908" s="13">
        <v>8.5833958897060997E-2</v>
      </c>
    </row>
    <row r="55909" spans="1:1" x14ac:dyDescent="0.3">
      <c r="A55909" s="13">
        <v>9.6232814868426997E-2</v>
      </c>
    </row>
    <row r="55910" spans="1:1" x14ac:dyDescent="0.3">
      <c r="A55910" s="13">
        <v>0.20878337016567999</v>
      </c>
    </row>
    <row r="55911" spans="1:1" x14ac:dyDescent="0.3">
      <c r="A55911" s="13">
        <v>0.23013265670185001</v>
      </c>
    </row>
    <row r="55912" spans="1:1" x14ac:dyDescent="0.3">
      <c r="A55912" s="13">
        <v>0.19368474126467</v>
      </c>
    </row>
    <row r="55913" spans="1:1" x14ac:dyDescent="0.3">
      <c r="A55913" s="13">
        <v>0.12366068488695001</v>
      </c>
    </row>
    <row r="55914" spans="1:1" x14ac:dyDescent="0.3">
      <c r="A55914" s="13">
        <v>9.5894182523081004E-2</v>
      </c>
    </row>
    <row r="55915" spans="1:1" x14ac:dyDescent="0.3">
      <c r="A55915" s="13">
        <v>0.19334708647287999</v>
      </c>
    </row>
    <row r="55916" spans="1:1" x14ac:dyDescent="0.3">
      <c r="A55916" s="13">
        <v>8.6451975576574996E-2</v>
      </c>
    </row>
    <row r="55917" spans="1:1" x14ac:dyDescent="0.3">
      <c r="A55917" s="13">
        <v>0.27819936083127</v>
      </c>
    </row>
    <row r="55918" spans="1:1" x14ac:dyDescent="0.3">
      <c r="A55918" s="13">
        <v>0.11707960306604</v>
      </c>
    </row>
    <row r="55919" spans="1:1" x14ac:dyDescent="0.3">
      <c r="A55919" s="13">
        <v>0.13837360841686</v>
      </c>
    </row>
    <row r="55920" spans="1:1" x14ac:dyDescent="0.3">
      <c r="A55920" s="13">
        <v>0.16233360530749</v>
      </c>
    </row>
    <row r="55921" spans="1:1" x14ac:dyDescent="0.3">
      <c r="A55921" s="13">
        <v>0.17956799568538001</v>
      </c>
    </row>
    <row r="55922" spans="1:1" x14ac:dyDescent="0.3">
      <c r="A55922" s="13">
        <v>0.16843330762285999</v>
      </c>
    </row>
    <row r="55923" spans="1:1" x14ac:dyDescent="0.3">
      <c r="A55923" s="13">
        <v>0.21148689485377001</v>
      </c>
    </row>
    <row r="55924" spans="1:1" x14ac:dyDescent="0.3">
      <c r="A55924" s="13">
        <v>0.13815473901782999</v>
      </c>
    </row>
    <row r="55925" spans="1:1" x14ac:dyDescent="0.3">
      <c r="A55925" s="13">
        <v>0.17966240132278</v>
      </c>
    </row>
    <row r="55926" spans="1:1" x14ac:dyDescent="0.3">
      <c r="A55926" s="13">
        <v>0.11064520812931999</v>
      </c>
    </row>
    <row r="55927" spans="1:1" x14ac:dyDescent="0.3">
      <c r="A55927" s="13">
        <v>0.39373825818204</v>
      </c>
    </row>
    <row r="55928" spans="1:1" x14ac:dyDescent="0.3">
      <c r="A55928" s="13">
        <v>0.20467186773303001</v>
      </c>
    </row>
    <row r="55929" spans="1:1" x14ac:dyDescent="0.3">
      <c r="A55929" s="13">
        <v>0.10576837861638</v>
      </c>
    </row>
    <row r="55930" spans="1:1" x14ac:dyDescent="0.3">
      <c r="A55930" s="13">
        <v>0.16322591642841999</v>
      </c>
    </row>
    <row r="55931" spans="1:1" x14ac:dyDescent="0.3">
      <c r="A55931" s="13">
        <v>0.14507841611576</v>
      </c>
    </row>
    <row r="55932" spans="1:1" x14ac:dyDescent="0.3">
      <c r="A55932" s="13">
        <v>0.25757446892932001</v>
      </c>
    </row>
    <row r="55933" spans="1:1" x14ac:dyDescent="0.3">
      <c r="A55933" s="13">
        <v>6.0677171807992002E-2</v>
      </c>
    </row>
    <row r="55934" spans="1:1" x14ac:dyDescent="0.3">
      <c r="A55934" s="13">
        <v>0.25277359499714003</v>
      </c>
    </row>
    <row r="55935" spans="1:1" x14ac:dyDescent="0.3">
      <c r="A55935" s="13">
        <v>0.1622052389883</v>
      </c>
    </row>
    <row r="55936" spans="1:1" x14ac:dyDescent="0.3">
      <c r="A55936" s="13">
        <v>0.24529081200762001</v>
      </c>
    </row>
    <row r="55937" spans="1:1" x14ac:dyDescent="0.3">
      <c r="A55937" s="13">
        <v>0.1083643014225</v>
      </c>
    </row>
    <row r="55938" spans="1:1" x14ac:dyDescent="0.3">
      <c r="A55938" s="13">
        <v>0.28070150796193</v>
      </c>
    </row>
    <row r="55939" spans="1:1" x14ac:dyDescent="0.3">
      <c r="A55939" s="13">
        <v>0.10255531959559</v>
      </c>
    </row>
    <row r="55940" spans="1:1" x14ac:dyDescent="0.3">
      <c r="A55940" s="13">
        <v>0.28020629080386</v>
      </c>
    </row>
    <row r="55941" spans="1:1" x14ac:dyDescent="0.3">
      <c r="A55941" s="13">
        <v>0.32471857849907998</v>
      </c>
    </row>
    <row r="55942" spans="1:1" x14ac:dyDescent="0.3">
      <c r="A55942" s="13">
        <v>0.18664963147725</v>
      </c>
    </row>
    <row r="55943" spans="1:1" x14ac:dyDescent="0.3">
      <c r="A55943" s="13">
        <v>9.9201879017587993E-2</v>
      </c>
    </row>
    <row r="55944" spans="1:1" x14ac:dyDescent="0.3">
      <c r="A55944" s="13">
        <v>0.18379556775228001</v>
      </c>
    </row>
    <row r="55945" spans="1:1" x14ac:dyDescent="0.3">
      <c r="A55945" s="13">
        <v>0.15162841015883999</v>
      </c>
    </row>
    <row r="55946" spans="1:1" x14ac:dyDescent="0.3">
      <c r="A55946" s="13">
        <v>0.10951034453904</v>
      </c>
    </row>
    <row r="55947" spans="1:1" x14ac:dyDescent="0.3">
      <c r="A55947" s="13">
        <v>8.1942567609608996E-2</v>
      </c>
    </row>
    <row r="55948" spans="1:1" x14ac:dyDescent="0.3">
      <c r="A55948" s="13">
        <v>0.16116437354446</v>
      </c>
    </row>
    <row r="55949" spans="1:1" x14ac:dyDescent="0.3">
      <c r="A55949" s="13">
        <v>0.18627476105009999</v>
      </c>
    </row>
    <row r="55950" spans="1:1" x14ac:dyDescent="0.3">
      <c r="A55950" s="13">
        <v>0.21367128221970999</v>
      </c>
    </row>
    <row r="55951" spans="1:1" x14ac:dyDescent="0.3">
      <c r="A55951" s="13">
        <v>0.18180739726296999</v>
      </c>
    </row>
    <row r="55952" spans="1:1" x14ac:dyDescent="0.3">
      <c r="A55952" s="13">
        <v>7.9640571647275005E-2</v>
      </c>
    </row>
    <row r="55953" spans="1:1" x14ac:dyDescent="0.3">
      <c r="A55953" s="13">
        <v>0.15387035012615</v>
      </c>
    </row>
    <row r="55954" spans="1:1" x14ac:dyDescent="0.3">
      <c r="A55954" s="13">
        <v>0.11668216338103</v>
      </c>
    </row>
    <row r="55955" spans="1:1" x14ac:dyDescent="0.3">
      <c r="A55955" s="13">
        <v>9.7176626229156002E-2</v>
      </c>
    </row>
    <row r="55956" spans="1:1" x14ac:dyDescent="0.3">
      <c r="A55956" s="13">
        <v>0.15565044633747999</v>
      </c>
    </row>
    <row r="55957" spans="1:1" x14ac:dyDescent="0.3">
      <c r="A55957" s="13">
        <v>6.2731138031034001E-2</v>
      </c>
    </row>
    <row r="55958" spans="1:1" x14ac:dyDescent="0.3">
      <c r="A55958" s="13">
        <v>0.14032861052834</v>
      </c>
    </row>
    <row r="55959" spans="1:1" x14ac:dyDescent="0.3">
      <c r="A55959" s="13">
        <v>0.18218630370932001</v>
      </c>
    </row>
    <row r="55960" spans="1:1" x14ac:dyDescent="0.3">
      <c r="A55960" s="13">
        <v>0.19374751314051999</v>
      </c>
    </row>
    <row r="55961" spans="1:1" x14ac:dyDescent="0.3">
      <c r="A55961" s="13">
        <v>0.21029574523257999</v>
      </c>
    </row>
    <row r="55962" spans="1:1" x14ac:dyDescent="0.3">
      <c r="A55962" s="13">
        <v>0.23891587927971999</v>
      </c>
    </row>
    <row r="55963" spans="1:1" x14ac:dyDescent="0.3">
      <c r="A55963" s="13">
        <v>0.23395184524349</v>
      </c>
    </row>
    <row r="55964" spans="1:1" x14ac:dyDescent="0.3">
      <c r="A55964" s="13">
        <v>0.1102117562461</v>
      </c>
    </row>
    <row r="55965" spans="1:1" x14ac:dyDescent="0.3">
      <c r="A55965" s="13">
        <v>0.24757697864082001</v>
      </c>
    </row>
    <row r="55966" spans="1:1" x14ac:dyDescent="0.3">
      <c r="A55966" s="13">
        <v>0.24757697864082001</v>
      </c>
    </row>
    <row r="55967" spans="1:1" x14ac:dyDescent="0.3">
      <c r="A55967" s="13">
        <v>0.22318173172885</v>
      </c>
    </row>
    <row r="55968" spans="1:1" x14ac:dyDescent="0.3">
      <c r="A55968" s="13">
        <v>0.12775297232727001</v>
      </c>
    </row>
    <row r="55969" spans="1:1" x14ac:dyDescent="0.3">
      <c r="A55969" s="13">
        <v>0.16867558466418001</v>
      </c>
    </row>
    <row r="55970" spans="1:1" x14ac:dyDescent="0.3">
      <c r="A55970" s="13">
        <v>0.22799057804011999</v>
      </c>
    </row>
    <row r="55971" spans="1:1" x14ac:dyDescent="0.3">
      <c r="A55971" s="13">
        <v>0.30093113873635002</v>
      </c>
    </row>
    <row r="55972" spans="1:1" x14ac:dyDescent="0.3">
      <c r="A55972" s="13">
        <v>0.18758539419567</v>
      </c>
    </row>
    <row r="55973" spans="1:1" x14ac:dyDescent="0.3">
      <c r="A55973" s="13">
        <v>0.10059723328175001</v>
      </c>
    </row>
    <row r="55974" spans="1:1" x14ac:dyDescent="0.3">
      <c r="A55974" s="13">
        <v>0.15864357893094999</v>
      </c>
    </row>
    <row r="55975" spans="1:1" x14ac:dyDescent="0.3">
      <c r="A55975" s="13">
        <v>0.24313387045261001</v>
      </c>
    </row>
    <row r="55976" spans="1:1" x14ac:dyDescent="0.3">
      <c r="A55976" s="13">
        <v>0.22686835791832</v>
      </c>
    </row>
    <row r="55977" spans="1:1" x14ac:dyDescent="0.3">
      <c r="A55977" s="13">
        <v>0.15782414824089999</v>
      </c>
    </row>
    <row r="55978" spans="1:1" x14ac:dyDescent="0.3">
      <c r="A55978" s="13">
        <v>0.16245932189063</v>
      </c>
    </row>
    <row r="55979" spans="1:1" x14ac:dyDescent="0.3">
      <c r="A55979" s="13">
        <v>9.2646556548080003E-2</v>
      </c>
    </row>
    <row r="55980" spans="1:1" x14ac:dyDescent="0.3">
      <c r="A55980" s="13">
        <v>0.33225020976286002</v>
      </c>
    </row>
    <row r="55981" spans="1:1" x14ac:dyDescent="0.3">
      <c r="A55981" s="13">
        <v>0.16070766206063</v>
      </c>
    </row>
    <row r="55982" spans="1:1" x14ac:dyDescent="0.3">
      <c r="A55982" s="13">
        <v>0.17721590731617001</v>
      </c>
    </row>
    <row r="55983" spans="1:1" x14ac:dyDescent="0.3">
      <c r="A55983" s="13">
        <v>0.12319095021262</v>
      </c>
    </row>
    <row r="55984" spans="1:1" x14ac:dyDescent="0.3">
      <c r="A55984" s="13">
        <v>0.1738896054464</v>
      </c>
    </row>
    <row r="55985" spans="1:1" x14ac:dyDescent="0.3">
      <c r="A55985" s="13">
        <v>0.22883803559509</v>
      </c>
    </row>
    <row r="55986" spans="1:1" x14ac:dyDescent="0.3">
      <c r="A55986" s="13">
        <v>0.13018683919504001</v>
      </c>
    </row>
    <row r="55987" spans="1:1" x14ac:dyDescent="0.3">
      <c r="A55987" s="13">
        <v>0.20358874182266001</v>
      </c>
    </row>
    <row r="55988" spans="1:1" x14ac:dyDescent="0.3">
      <c r="A55988" s="13">
        <v>0.14874065591082999</v>
      </c>
    </row>
    <row r="55989" spans="1:1" x14ac:dyDescent="0.3">
      <c r="A55989" s="13">
        <v>0.17082122188046001</v>
      </c>
    </row>
    <row r="55990" spans="1:1" x14ac:dyDescent="0.3">
      <c r="A55990" s="13">
        <v>0.11287958383710001</v>
      </c>
    </row>
    <row r="55991" spans="1:1" x14ac:dyDescent="0.3">
      <c r="A55991" s="13">
        <v>0.28805341755133002</v>
      </c>
    </row>
    <row r="55992" spans="1:1" x14ac:dyDescent="0.3">
      <c r="A55992" s="13">
        <v>0.36458030021924998</v>
      </c>
    </row>
    <row r="55993" spans="1:1" x14ac:dyDescent="0.3">
      <c r="A55993" s="13">
        <v>0.16555818776680001</v>
      </c>
    </row>
    <row r="55994" spans="1:1" x14ac:dyDescent="0.3">
      <c r="A55994" s="13">
        <v>0.17424828746210999</v>
      </c>
    </row>
    <row r="55995" spans="1:1" x14ac:dyDescent="0.3">
      <c r="A55995" s="13">
        <v>9.0898442377228994E-2</v>
      </c>
    </row>
    <row r="55996" spans="1:1" x14ac:dyDescent="0.3">
      <c r="A55996" s="13">
        <v>0.1356916820946</v>
      </c>
    </row>
    <row r="55997" spans="1:1" x14ac:dyDescent="0.3">
      <c r="A55997" s="13">
        <v>9.7478382229808994E-2</v>
      </c>
    </row>
    <row r="55998" spans="1:1" x14ac:dyDescent="0.3">
      <c r="A55998" s="13">
        <v>4.3242319005628999E-2</v>
      </c>
    </row>
    <row r="55999" spans="1:1" x14ac:dyDescent="0.3">
      <c r="A55999" s="13">
        <v>0.22346028127386999</v>
      </c>
    </row>
    <row r="56000" spans="1:1" x14ac:dyDescent="0.3">
      <c r="A56000" s="13">
        <v>6.7587316352582999E-2</v>
      </c>
    </row>
    <row r="56001" spans="1:1" x14ac:dyDescent="0.3">
      <c r="A56001" s="13">
        <v>7.9286535336439007E-2</v>
      </c>
    </row>
    <row r="56002" spans="1:1" x14ac:dyDescent="0.3">
      <c r="A56002" s="13">
        <v>0.15209478589333</v>
      </c>
    </row>
    <row r="56003" spans="1:1" x14ac:dyDescent="0.3">
      <c r="A56003" s="13">
        <v>0.18169887036096999</v>
      </c>
    </row>
    <row r="56004" spans="1:1" x14ac:dyDescent="0.3">
      <c r="A56004" s="13">
        <v>4.5645437391066003E-2</v>
      </c>
    </row>
    <row r="56005" spans="1:1" x14ac:dyDescent="0.3">
      <c r="A56005" s="13">
        <v>0.17940751692892001</v>
      </c>
    </row>
    <row r="56006" spans="1:1" x14ac:dyDescent="0.3">
      <c r="A56006" s="13">
        <v>0.15560299137243</v>
      </c>
    </row>
    <row r="56007" spans="1:1" x14ac:dyDescent="0.3">
      <c r="A56007" s="13">
        <v>0.11325784417547</v>
      </c>
    </row>
    <row r="56008" spans="1:1" x14ac:dyDescent="0.3">
      <c r="A56008" s="13">
        <v>0.27047602192040998</v>
      </c>
    </row>
    <row r="56009" spans="1:1" x14ac:dyDescent="0.3">
      <c r="A56009" s="13">
        <v>0.13609388090707</v>
      </c>
    </row>
    <row r="56010" spans="1:1" x14ac:dyDescent="0.3">
      <c r="A56010" s="13">
        <v>0.20923142336236999</v>
      </c>
    </row>
    <row r="56011" spans="1:1" x14ac:dyDescent="0.3">
      <c r="A56011" s="13">
        <v>0.18518095227928999</v>
      </c>
    </row>
    <row r="56012" spans="1:1" x14ac:dyDescent="0.3">
      <c r="A56012" s="13">
        <v>0.26227683122186002</v>
      </c>
    </row>
    <row r="56013" spans="1:1" x14ac:dyDescent="0.3">
      <c r="A56013" s="13">
        <v>0.14762985451235</v>
      </c>
    </row>
    <row r="56014" spans="1:1" x14ac:dyDescent="0.3">
      <c r="A56014" s="13">
        <v>0.35635417808906</v>
      </c>
    </row>
    <row r="56015" spans="1:1" x14ac:dyDescent="0.3">
      <c r="A56015" s="13">
        <v>9.8837458567614001E-2</v>
      </c>
    </row>
    <row r="56016" spans="1:1" x14ac:dyDescent="0.3">
      <c r="A56016" s="13">
        <v>0.30888858634990002</v>
      </c>
    </row>
    <row r="56017" spans="1:1" x14ac:dyDescent="0.3">
      <c r="A56017" s="13">
        <v>0.15680996880791001</v>
      </c>
    </row>
    <row r="56018" spans="1:1" x14ac:dyDescent="0.3">
      <c r="A56018" s="13">
        <v>9.4403586083089006E-2</v>
      </c>
    </row>
    <row r="56019" spans="1:1" x14ac:dyDescent="0.3">
      <c r="A56019" s="13">
        <v>0.22004658733023</v>
      </c>
    </row>
    <row r="56020" spans="1:1" x14ac:dyDescent="0.3">
      <c r="A56020" s="13">
        <v>0.12746563581299999</v>
      </c>
    </row>
    <row r="56021" spans="1:1" x14ac:dyDescent="0.3">
      <c r="A56021" s="13">
        <v>0.11597142051751</v>
      </c>
    </row>
    <row r="56022" spans="1:1" x14ac:dyDescent="0.3">
      <c r="A56022" s="13">
        <v>0.15887110080132</v>
      </c>
    </row>
    <row r="56023" spans="1:1" x14ac:dyDescent="0.3">
      <c r="A56023" s="13">
        <v>9.2660753530744003E-2</v>
      </c>
    </row>
    <row r="56024" spans="1:1" x14ac:dyDescent="0.3">
      <c r="A56024" s="13">
        <v>0.19305919993762</v>
      </c>
    </row>
    <row r="56025" spans="1:1" x14ac:dyDescent="0.3">
      <c r="A56025" s="13">
        <v>0.18671983841017001</v>
      </c>
    </row>
    <row r="56026" spans="1:1" x14ac:dyDescent="0.3">
      <c r="A56026" s="13">
        <v>0.23085009611379001</v>
      </c>
    </row>
    <row r="56027" spans="1:1" x14ac:dyDescent="0.3">
      <c r="A56027" s="13">
        <v>0.19813235075213001</v>
      </c>
    </row>
    <row r="56028" spans="1:1" x14ac:dyDescent="0.3">
      <c r="A56028" s="13">
        <v>0.19086809696467999</v>
      </c>
    </row>
    <row r="56029" spans="1:1" x14ac:dyDescent="0.3">
      <c r="A56029" s="13">
        <v>0.17558685604623001</v>
      </c>
    </row>
    <row r="56030" spans="1:1" x14ac:dyDescent="0.3">
      <c r="A56030" s="13">
        <v>0.10945820163149</v>
      </c>
    </row>
    <row r="56031" spans="1:1" x14ac:dyDescent="0.3">
      <c r="A56031" s="13">
        <v>0.26613500413246</v>
      </c>
    </row>
    <row r="56032" spans="1:1" x14ac:dyDescent="0.3">
      <c r="A56032" s="13">
        <v>0.15136120398007999</v>
      </c>
    </row>
    <row r="56033" spans="1:1" x14ac:dyDescent="0.3">
      <c r="A56033" s="13">
        <v>0.17628244828046</v>
      </c>
    </row>
    <row r="56034" spans="1:1" x14ac:dyDescent="0.3">
      <c r="A56034" s="13">
        <v>0.17721261507099001</v>
      </c>
    </row>
    <row r="56035" spans="1:1" x14ac:dyDescent="0.3">
      <c r="A56035" s="13">
        <v>0.11719437090408</v>
      </c>
    </row>
    <row r="56036" spans="1:1" x14ac:dyDescent="0.3">
      <c r="A56036" s="13">
        <v>0.16211751993394</v>
      </c>
    </row>
    <row r="56037" spans="1:1" x14ac:dyDescent="0.3">
      <c r="A56037" s="13">
        <v>0.19793370419096001</v>
      </c>
    </row>
    <row r="56038" spans="1:1" x14ac:dyDescent="0.3">
      <c r="A56038" s="13">
        <v>0.15227273955805001</v>
      </c>
    </row>
    <row r="56039" spans="1:1" x14ac:dyDescent="0.3">
      <c r="A56039" s="13">
        <v>9.5929200656571997E-2</v>
      </c>
    </row>
    <row r="56040" spans="1:1" x14ac:dyDescent="0.3">
      <c r="A56040" s="13">
        <v>0.29370007120577002</v>
      </c>
    </row>
    <row r="56041" spans="1:1" x14ac:dyDescent="0.3">
      <c r="A56041" s="13">
        <v>0.25773328043638</v>
      </c>
    </row>
    <row r="56042" spans="1:1" x14ac:dyDescent="0.3">
      <c r="A56042" s="13">
        <v>0.15283580045268</v>
      </c>
    </row>
    <row r="56043" spans="1:1" x14ac:dyDescent="0.3">
      <c r="A56043" s="13">
        <v>7.6390685268582004E-2</v>
      </c>
    </row>
    <row r="56044" spans="1:1" x14ac:dyDescent="0.3">
      <c r="A56044" s="13">
        <v>0.11075720257907</v>
      </c>
    </row>
    <row r="56045" spans="1:1" x14ac:dyDescent="0.3">
      <c r="A56045" s="13">
        <v>0.18624004346851999</v>
      </c>
    </row>
    <row r="56046" spans="1:1" x14ac:dyDescent="0.3">
      <c r="A56046" s="13">
        <v>0.23069049758842</v>
      </c>
    </row>
    <row r="56047" spans="1:1" x14ac:dyDescent="0.3">
      <c r="A56047" s="13">
        <v>0.15798566020356</v>
      </c>
    </row>
    <row r="56048" spans="1:1" x14ac:dyDescent="0.3">
      <c r="A56048" s="13">
        <v>0.26763410393947001</v>
      </c>
    </row>
    <row r="56049" spans="1:1" x14ac:dyDescent="0.3">
      <c r="A56049" s="13">
        <v>0.22866964176064</v>
      </c>
    </row>
    <row r="56050" spans="1:1" x14ac:dyDescent="0.3">
      <c r="A56050" s="13">
        <v>0.12794017315364001</v>
      </c>
    </row>
    <row r="56051" spans="1:1" x14ac:dyDescent="0.3">
      <c r="A56051" s="13">
        <v>0.16659651276966</v>
      </c>
    </row>
    <row r="56052" spans="1:1" x14ac:dyDescent="0.3">
      <c r="A56052" s="13">
        <v>0.23146878668147999</v>
      </c>
    </row>
    <row r="56053" spans="1:1" x14ac:dyDescent="0.3">
      <c r="A56053" s="13">
        <v>0.18739493594508</v>
      </c>
    </row>
    <row r="56054" spans="1:1" x14ac:dyDescent="0.3">
      <c r="A56054" s="13">
        <v>0.18273518115039999</v>
      </c>
    </row>
    <row r="56055" spans="1:1" x14ac:dyDescent="0.3">
      <c r="A56055" s="13">
        <v>0.14324391785375001</v>
      </c>
    </row>
    <row r="56056" spans="1:1" x14ac:dyDescent="0.3">
      <c r="A56056" s="13">
        <v>4.1818543131622997E-2</v>
      </c>
    </row>
    <row r="56057" spans="1:1" x14ac:dyDescent="0.3">
      <c r="A56057" s="13">
        <v>0.24271993892815999</v>
      </c>
    </row>
    <row r="56058" spans="1:1" x14ac:dyDescent="0.3">
      <c r="A56058" s="13">
        <v>0.23077877196033</v>
      </c>
    </row>
    <row r="56059" spans="1:1" x14ac:dyDescent="0.3">
      <c r="A56059" s="13">
        <v>0.18431641327805001</v>
      </c>
    </row>
    <row r="56060" spans="1:1" x14ac:dyDescent="0.3">
      <c r="A56060" s="13">
        <v>6.6750682680291995E-2</v>
      </c>
    </row>
    <row r="56061" spans="1:1" x14ac:dyDescent="0.3">
      <c r="A56061" s="13">
        <v>6.5839858596819997E-2</v>
      </c>
    </row>
    <row r="56062" spans="1:1" x14ac:dyDescent="0.3">
      <c r="A56062" s="13">
        <v>0.12632923272355001</v>
      </c>
    </row>
    <row r="56063" spans="1:1" x14ac:dyDescent="0.3">
      <c r="A56063" s="13">
        <v>0.18913420109293</v>
      </c>
    </row>
    <row r="56064" spans="1:1" x14ac:dyDescent="0.3">
      <c r="A56064" s="13">
        <v>0.21291682479783</v>
      </c>
    </row>
    <row r="56065" spans="1:1" x14ac:dyDescent="0.3">
      <c r="A56065" s="13">
        <v>0.16404356195153999</v>
      </c>
    </row>
    <row r="56066" spans="1:1" x14ac:dyDescent="0.3">
      <c r="A56066" s="13">
        <v>0.14010832829002001</v>
      </c>
    </row>
    <row r="56067" spans="1:1" x14ac:dyDescent="0.3">
      <c r="A56067" s="13">
        <v>0.22455356981558</v>
      </c>
    </row>
    <row r="56068" spans="1:1" x14ac:dyDescent="0.3">
      <c r="A56068" s="13">
        <v>0.13923826061302999</v>
      </c>
    </row>
    <row r="56069" spans="1:1" x14ac:dyDescent="0.3">
      <c r="A56069" s="13">
        <v>0.19275570074227999</v>
      </c>
    </row>
    <row r="56070" spans="1:1" x14ac:dyDescent="0.3">
      <c r="A56070" s="13">
        <v>0.11664913215201</v>
      </c>
    </row>
    <row r="56071" spans="1:1" x14ac:dyDescent="0.3">
      <c r="A56071" s="13">
        <v>0.12571287639852999</v>
      </c>
    </row>
    <row r="56072" spans="1:1" x14ac:dyDescent="0.3">
      <c r="A56072" s="13">
        <v>0.18735594552369</v>
      </c>
    </row>
    <row r="56073" spans="1:1" x14ac:dyDescent="0.3">
      <c r="A56073" s="13">
        <v>0.16958238210342</v>
      </c>
    </row>
    <row r="56074" spans="1:1" x14ac:dyDescent="0.3">
      <c r="A56074" s="13">
        <v>0.19094744024862001</v>
      </c>
    </row>
    <row r="56075" spans="1:1" x14ac:dyDescent="0.3">
      <c r="A56075" s="13">
        <v>9.2072960049015995E-2</v>
      </c>
    </row>
    <row r="56076" spans="1:1" x14ac:dyDescent="0.3">
      <c r="A56076" s="13">
        <v>0.14501572252591999</v>
      </c>
    </row>
    <row r="56077" spans="1:1" x14ac:dyDescent="0.3">
      <c r="A56077" s="13">
        <v>0.14794217179179001</v>
      </c>
    </row>
    <row r="56078" spans="1:1" x14ac:dyDescent="0.3">
      <c r="A56078" s="13">
        <v>0.19915190672776001</v>
      </c>
    </row>
    <row r="56079" spans="1:1" x14ac:dyDescent="0.3">
      <c r="A56079" s="13">
        <v>0.30429898793699001</v>
      </c>
    </row>
    <row r="56080" spans="1:1" x14ac:dyDescent="0.3">
      <c r="A56080" s="13">
        <v>0.13983202664839001</v>
      </c>
    </row>
    <row r="56081" spans="1:1" x14ac:dyDescent="0.3">
      <c r="A56081" s="13">
        <v>0.15926269243957</v>
      </c>
    </row>
    <row r="56082" spans="1:1" x14ac:dyDescent="0.3">
      <c r="A56082" s="13">
        <v>0.14054365109059999</v>
      </c>
    </row>
    <row r="56083" spans="1:1" x14ac:dyDescent="0.3">
      <c r="A56083" s="13">
        <v>0.15557502686861999</v>
      </c>
    </row>
    <row r="56084" spans="1:1" x14ac:dyDescent="0.3">
      <c r="A56084" s="13">
        <v>0.16066655825292001</v>
      </c>
    </row>
    <row r="56085" spans="1:1" x14ac:dyDescent="0.3">
      <c r="A56085" s="13">
        <v>7.6945213213718E-2</v>
      </c>
    </row>
    <row r="56086" spans="1:1" x14ac:dyDescent="0.3">
      <c r="A56086" s="13">
        <v>0.28268030227714003</v>
      </c>
    </row>
    <row r="56087" spans="1:1" x14ac:dyDescent="0.3">
      <c r="A56087" s="13">
        <v>0.22858633986674001</v>
      </c>
    </row>
    <row r="56088" spans="1:1" x14ac:dyDescent="0.3">
      <c r="A56088" s="13">
        <v>8.5149512067370994E-2</v>
      </c>
    </row>
    <row r="56089" spans="1:1" x14ac:dyDescent="0.3">
      <c r="A56089" s="13">
        <v>0.14384606657207999</v>
      </c>
    </row>
    <row r="56090" spans="1:1" x14ac:dyDescent="0.3">
      <c r="A56090" s="13">
        <v>0.1911299004185</v>
      </c>
    </row>
    <row r="56091" spans="1:1" x14ac:dyDescent="0.3">
      <c r="A56091" s="13">
        <v>0.21263475637168</v>
      </c>
    </row>
    <row r="56092" spans="1:1" x14ac:dyDescent="0.3">
      <c r="A56092" s="13">
        <v>0.25106441717047001</v>
      </c>
    </row>
    <row r="56093" spans="1:1" x14ac:dyDescent="0.3">
      <c r="A56093" s="13">
        <v>0.14143765810520001</v>
      </c>
    </row>
    <row r="56094" spans="1:1" x14ac:dyDescent="0.3">
      <c r="A56094" s="13">
        <v>0.30256952230714002</v>
      </c>
    </row>
    <row r="56095" spans="1:1" x14ac:dyDescent="0.3">
      <c r="A56095" s="13">
        <v>0.19579562604051001</v>
      </c>
    </row>
    <row r="56096" spans="1:1" x14ac:dyDescent="0.3">
      <c r="A56096" s="13">
        <v>0.21674574657911999</v>
      </c>
    </row>
    <row r="56097" spans="1:1" x14ac:dyDescent="0.3">
      <c r="A56097" s="13">
        <v>0.17249820736158999</v>
      </c>
    </row>
    <row r="56098" spans="1:1" x14ac:dyDescent="0.3">
      <c r="A56098" s="13">
        <v>0.15197607959661999</v>
      </c>
    </row>
    <row r="56099" spans="1:1" x14ac:dyDescent="0.3">
      <c r="A56099" s="13">
        <v>8.2283546665462004E-2</v>
      </c>
    </row>
    <row r="56100" spans="1:1" x14ac:dyDescent="0.3">
      <c r="A56100" s="13">
        <v>0.14431407496532001</v>
      </c>
    </row>
    <row r="56101" spans="1:1" x14ac:dyDescent="0.3">
      <c r="A56101" s="13">
        <v>0.14367810954883001</v>
      </c>
    </row>
    <row r="56102" spans="1:1" x14ac:dyDescent="0.3">
      <c r="A56102" s="13">
        <v>0.2752221440539</v>
      </c>
    </row>
    <row r="56103" spans="1:1" x14ac:dyDescent="0.3">
      <c r="A56103" s="13">
        <v>0.21563162627488999</v>
      </c>
    </row>
    <row r="56104" spans="1:1" x14ac:dyDescent="0.3">
      <c r="A56104" s="13">
        <v>0.21002795479065001</v>
      </c>
    </row>
    <row r="56105" spans="1:1" x14ac:dyDescent="0.3">
      <c r="A56105" s="13">
        <v>0.25706011432884002</v>
      </c>
    </row>
    <row r="56106" spans="1:1" x14ac:dyDescent="0.3">
      <c r="A56106" s="13">
        <v>9.5034271895976005E-2</v>
      </c>
    </row>
    <row r="56107" spans="1:1" x14ac:dyDescent="0.3">
      <c r="A56107" s="13">
        <v>0.12569655923772</v>
      </c>
    </row>
    <row r="56108" spans="1:1" x14ac:dyDescent="0.3">
      <c r="A56108" s="13">
        <v>0.16684623562277001</v>
      </c>
    </row>
    <row r="56109" spans="1:1" x14ac:dyDescent="0.3">
      <c r="A56109" s="13">
        <v>0.27414047393077001</v>
      </c>
    </row>
    <row r="56110" spans="1:1" x14ac:dyDescent="0.3">
      <c r="A56110" s="13">
        <v>0.15771669007753</v>
      </c>
    </row>
    <row r="56111" spans="1:1" x14ac:dyDescent="0.3">
      <c r="A56111" s="13">
        <v>0.19257895178345</v>
      </c>
    </row>
    <row r="56112" spans="1:1" x14ac:dyDescent="0.3">
      <c r="A56112" s="13">
        <v>0.32617860792501002</v>
      </c>
    </row>
    <row r="56113" spans="1:1" x14ac:dyDescent="0.3">
      <c r="A56113" s="13">
        <v>0.17941849519454001</v>
      </c>
    </row>
    <row r="56114" spans="1:1" x14ac:dyDescent="0.3">
      <c r="A56114" s="13">
        <v>0.26384056961674002</v>
      </c>
    </row>
    <row r="56115" spans="1:1" x14ac:dyDescent="0.3">
      <c r="A56115" s="13">
        <v>0.26933579331633001</v>
      </c>
    </row>
    <row r="56116" spans="1:1" x14ac:dyDescent="0.3">
      <c r="A56116" s="13">
        <v>0.15498602147893001</v>
      </c>
    </row>
    <row r="56117" spans="1:1" x14ac:dyDescent="0.3">
      <c r="A56117" s="13">
        <v>0.15077479024158999</v>
      </c>
    </row>
    <row r="56118" spans="1:1" x14ac:dyDescent="0.3">
      <c r="A56118" s="13">
        <v>0.28206259324694999</v>
      </c>
    </row>
    <row r="56119" spans="1:1" x14ac:dyDescent="0.3">
      <c r="A56119" s="13">
        <v>0.19006398962796001</v>
      </c>
    </row>
    <row r="56120" spans="1:1" x14ac:dyDescent="0.3">
      <c r="A56120" s="13">
        <v>0.13712945338492</v>
      </c>
    </row>
    <row r="56121" spans="1:1" x14ac:dyDescent="0.3">
      <c r="A56121" s="13">
        <v>0.15641375781635</v>
      </c>
    </row>
    <row r="56122" spans="1:1" x14ac:dyDescent="0.3">
      <c r="A56122" s="13">
        <v>0.16620793742188</v>
      </c>
    </row>
    <row r="56123" spans="1:1" x14ac:dyDescent="0.3">
      <c r="A56123" s="13">
        <v>0.19024734001637</v>
      </c>
    </row>
    <row r="56124" spans="1:1" x14ac:dyDescent="0.3">
      <c r="A56124" s="13">
        <v>0.11236199097489</v>
      </c>
    </row>
    <row r="56125" spans="1:1" x14ac:dyDescent="0.3">
      <c r="A56125" s="13">
        <v>0.12214519908875</v>
      </c>
    </row>
    <row r="56126" spans="1:1" x14ac:dyDescent="0.3">
      <c r="A56126" s="13">
        <v>0.21057980478797</v>
      </c>
    </row>
    <row r="56127" spans="1:1" x14ac:dyDescent="0.3">
      <c r="A56127" s="13">
        <v>9.5762684060430994E-2</v>
      </c>
    </row>
    <row r="56128" spans="1:1" x14ac:dyDescent="0.3">
      <c r="A56128" s="13">
        <v>0.19283514216986</v>
      </c>
    </row>
    <row r="56129" spans="1:1" x14ac:dyDescent="0.3">
      <c r="A56129" s="13">
        <v>0.16256128119742</v>
      </c>
    </row>
    <row r="56130" spans="1:1" x14ac:dyDescent="0.3">
      <c r="A56130" s="13">
        <v>0.12680593336660001</v>
      </c>
    </row>
    <row r="56131" spans="1:1" x14ac:dyDescent="0.3">
      <c r="A56131" s="13">
        <v>5.9244165733985998E-2</v>
      </c>
    </row>
    <row r="56132" spans="1:1" x14ac:dyDescent="0.3">
      <c r="A56132" s="13">
        <v>0.19012791824191</v>
      </c>
    </row>
    <row r="56133" spans="1:1" x14ac:dyDescent="0.3">
      <c r="A56133" s="13">
        <v>5.3983408296278998E-2</v>
      </c>
    </row>
    <row r="56134" spans="1:1" x14ac:dyDescent="0.3">
      <c r="A56134" s="13">
        <v>0.22382523804356</v>
      </c>
    </row>
    <row r="56135" spans="1:1" x14ac:dyDescent="0.3">
      <c r="A56135" s="13">
        <v>0.14710302917806001</v>
      </c>
    </row>
    <row r="56136" spans="1:1" x14ac:dyDescent="0.3">
      <c r="A56136" s="13">
        <v>0.15798566936325001</v>
      </c>
    </row>
    <row r="56137" spans="1:1" x14ac:dyDescent="0.3">
      <c r="A56137" s="13">
        <v>0.16539534243654999</v>
      </c>
    </row>
    <row r="56138" spans="1:1" x14ac:dyDescent="0.3">
      <c r="A56138" s="13">
        <v>0.3647296954041</v>
      </c>
    </row>
    <row r="56139" spans="1:1" x14ac:dyDescent="0.3">
      <c r="A56139" s="13">
        <v>0.12751175999084</v>
      </c>
    </row>
    <row r="56140" spans="1:1" x14ac:dyDescent="0.3">
      <c r="A56140" s="13">
        <v>0.26508909432</v>
      </c>
    </row>
    <row r="56141" spans="1:1" x14ac:dyDescent="0.3">
      <c r="A56141" s="13">
        <v>0.35308862025400001</v>
      </c>
    </row>
    <row r="56142" spans="1:1" x14ac:dyDescent="0.3">
      <c r="A56142" s="13">
        <v>0.18545019161785001</v>
      </c>
    </row>
    <row r="56143" spans="1:1" x14ac:dyDescent="0.3">
      <c r="A56143" s="13">
        <v>0.17416340066416</v>
      </c>
    </row>
    <row r="56144" spans="1:1" x14ac:dyDescent="0.3">
      <c r="A56144" s="13">
        <v>0.25886400042995</v>
      </c>
    </row>
    <row r="56145" spans="1:1" x14ac:dyDescent="0.3">
      <c r="A56145" s="13">
        <v>0.1191040339594</v>
      </c>
    </row>
    <row r="56146" spans="1:1" x14ac:dyDescent="0.3">
      <c r="A56146" s="13">
        <v>0.13546873223361999</v>
      </c>
    </row>
    <row r="56147" spans="1:1" x14ac:dyDescent="0.3">
      <c r="A56147" s="13">
        <v>0.24419672299341</v>
      </c>
    </row>
    <row r="56148" spans="1:1" x14ac:dyDescent="0.3">
      <c r="A56148" s="13">
        <v>0.18193923306083001</v>
      </c>
    </row>
    <row r="56149" spans="1:1" x14ac:dyDescent="0.3">
      <c r="A56149" s="13">
        <v>8.3497384161767996E-2</v>
      </c>
    </row>
    <row r="56150" spans="1:1" x14ac:dyDescent="0.3">
      <c r="A56150" s="13">
        <v>0.20191780291205999</v>
      </c>
    </row>
    <row r="56151" spans="1:1" x14ac:dyDescent="0.3">
      <c r="A56151" s="13">
        <v>0.16624083169674</v>
      </c>
    </row>
    <row r="56152" spans="1:1" x14ac:dyDescent="0.3">
      <c r="A56152" s="13">
        <v>0.12026974449967</v>
      </c>
    </row>
    <row r="56153" spans="1:1" x14ac:dyDescent="0.3">
      <c r="A56153" s="13">
        <v>0.15985065514338001</v>
      </c>
    </row>
    <row r="56154" spans="1:1" x14ac:dyDescent="0.3">
      <c r="A56154" s="13">
        <v>0.11824228490421</v>
      </c>
    </row>
    <row r="56155" spans="1:1" x14ac:dyDescent="0.3">
      <c r="A56155" s="13">
        <v>0.13284374906822999</v>
      </c>
    </row>
    <row r="56156" spans="1:1" x14ac:dyDescent="0.3">
      <c r="A56156" s="13">
        <v>0.36151625135204002</v>
      </c>
    </row>
    <row r="56157" spans="1:1" x14ac:dyDescent="0.3">
      <c r="A56157" s="13">
        <v>0.14110107526235</v>
      </c>
    </row>
    <row r="56158" spans="1:1" x14ac:dyDescent="0.3">
      <c r="A56158" s="13">
        <v>9.6458619025012002E-2</v>
      </c>
    </row>
    <row r="56159" spans="1:1" x14ac:dyDescent="0.3">
      <c r="A56159" s="13">
        <v>0.22389710890678</v>
      </c>
    </row>
    <row r="56160" spans="1:1" x14ac:dyDescent="0.3">
      <c r="A56160" s="13">
        <v>0.14803638364367999</v>
      </c>
    </row>
    <row r="56161" spans="1:1" x14ac:dyDescent="0.3">
      <c r="A56161" s="13">
        <v>8.9009145432883005E-2</v>
      </c>
    </row>
    <row r="56162" spans="1:1" x14ac:dyDescent="0.3">
      <c r="A56162" s="13">
        <v>6.7245295231481997E-2</v>
      </c>
    </row>
    <row r="56163" spans="1:1" x14ac:dyDescent="0.3">
      <c r="A56163" s="13">
        <v>0.12331004593288999</v>
      </c>
    </row>
    <row r="56164" spans="1:1" x14ac:dyDescent="0.3">
      <c r="A56164" s="13">
        <v>0.2398632852633</v>
      </c>
    </row>
    <row r="56165" spans="1:1" x14ac:dyDescent="0.3">
      <c r="A56165" s="13">
        <v>0.26426430592186001</v>
      </c>
    </row>
    <row r="56166" spans="1:1" x14ac:dyDescent="0.3">
      <c r="A56166" s="13">
        <v>0.14673771339798999</v>
      </c>
    </row>
    <row r="56167" spans="1:1" x14ac:dyDescent="0.3">
      <c r="A56167" s="13">
        <v>0.13951476172987001</v>
      </c>
    </row>
    <row r="56168" spans="1:1" x14ac:dyDescent="0.3">
      <c r="A56168" s="13">
        <v>0.35284486457575998</v>
      </c>
    </row>
    <row r="56169" spans="1:1" x14ac:dyDescent="0.3">
      <c r="A56169" s="13">
        <v>0.10566678019153999</v>
      </c>
    </row>
    <row r="56170" spans="1:1" x14ac:dyDescent="0.3">
      <c r="A56170" s="13">
        <v>0.21330536157421001</v>
      </c>
    </row>
    <row r="56171" spans="1:1" x14ac:dyDescent="0.3">
      <c r="A56171" s="13">
        <v>0.17359840712242</v>
      </c>
    </row>
    <row r="56172" spans="1:1" x14ac:dyDescent="0.3">
      <c r="A56172" s="13">
        <v>0.34641022096258001</v>
      </c>
    </row>
    <row r="56173" spans="1:1" x14ac:dyDescent="0.3">
      <c r="A56173" s="13">
        <v>0.11284068987418</v>
      </c>
    </row>
    <row r="56174" spans="1:1" x14ac:dyDescent="0.3">
      <c r="A56174" s="13">
        <v>0.17546701611233001</v>
      </c>
    </row>
    <row r="56175" spans="1:1" x14ac:dyDescent="0.3">
      <c r="A56175" s="13">
        <v>0.27847801502870001</v>
      </c>
    </row>
    <row r="56176" spans="1:1" x14ac:dyDescent="0.3">
      <c r="A56176" s="13">
        <v>0.15912550192718</v>
      </c>
    </row>
    <row r="56177" spans="1:1" x14ac:dyDescent="0.3">
      <c r="A56177" s="13">
        <v>6.5968736869916E-2</v>
      </c>
    </row>
    <row r="56178" spans="1:1" x14ac:dyDescent="0.3">
      <c r="A56178" s="13">
        <v>0.18712287458390001</v>
      </c>
    </row>
    <row r="56179" spans="1:1" x14ac:dyDescent="0.3">
      <c r="A56179" s="13">
        <v>8.0845260212300998E-2</v>
      </c>
    </row>
    <row r="56180" spans="1:1" x14ac:dyDescent="0.3">
      <c r="A56180" s="13">
        <v>9.9447309669788E-2</v>
      </c>
    </row>
    <row r="56181" spans="1:1" x14ac:dyDescent="0.3">
      <c r="A56181" s="13">
        <v>0.17422687051083999</v>
      </c>
    </row>
    <row r="56182" spans="1:1" x14ac:dyDescent="0.3">
      <c r="A56182" s="13">
        <v>0.16865773265105999</v>
      </c>
    </row>
    <row r="56183" spans="1:1" x14ac:dyDescent="0.3">
      <c r="A56183" s="13">
        <v>7.6116983494941004E-2</v>
      </c>
    </row>
    <row r="56184" spans="1:1" x14ac:dyDescent="0.3">
      <c r="A56184" s="13">
        <v>0.19322452812123</v>
      </c>
    </row>
    <row r="56185" spans="1:1" x14ac:dyDescent="0.3">
      <c r="A56185" s="13">
        <v>0.1141507859385</v>
      </c>
    </row>
    <row r="56186" spans="1:1" x14ac:dyDescent="0.3">
      <c r="A56186" s="13">
        <v>0.21021401338484999</v>
      </c>
    </row>
    <row r="56187" spans="1:1" x14ac:dyDescent="0.3">
      <c r="A56187" s="13">
        <v>0.20441547889046</v>
      </c>
    </row>
    <row r="56188" spans="1:1" x14ac:dyDescent="0.3">
      <c r="A56188" s="13">
        <v>8.5779824230711996E-2</v>
      </c>
    </row>
    <row r="56189" spans="1:1" x14ac:dyDescent="0.3">
      <c r="A56189" s="13">
        <v>0.10651260141862</v>
      </c>
    </row>
    <row r="56190" spans="1:1" x14ac:dyDescent="0.3">
      <c r="A56190" s="13">
        <v>0.30478474152786</v>
      </c>
    </row>
    <row r="56191" spans="1:1" x14ac:dyDescent="0.3">
      <c r="A56191" s="13">
        <v>8.9567828819691997E-2</v>
      </c>
    </row>
    <row r="56192" spans="1:1" x14ac:dyDescent="0.3">
      <c r="A56192" s="13">
        <v>9.3653120004455997E-2</v>
      </c>
    </row>
    <row r="56193" spans="1:1" x14ac:dyDescent="0.3">
      <c r="A56193" s="13">
        <v>0.1872428032117</v>
      </c>
    </row>
    <row r="56194" spans="1:1" x14ac:dyDescent="0.3">
      <c r="A56194" s="13">
        <v>7.6676626536340997E-2</v>
      </c>
    </row>
    <row r="56195" spans="1:1" x14ac:dyDescent="0.3">
      <c r="A56195" s="13">
        <v>0.19788422223683999</v>
      </c>
    </row>
    <row r="56196" spans="1:1" x14ac:dyDescent="0.3">
      <c r="A56196" s="13">
        <v>0.21291464611884001</v>
      </c>
    </row>
    <row r="56197" spans="1:1" x14ac:dyDescent="0.3">
      <c r="A56197" s="13">
        <v>0.19676627160886001</v>
      </c>
    </row>
    <row r="56198" spans="1:1" x14ac:dyDescent="0.3">
      <c r="A56198" s="13">
        <v>0.14441607880846999</v>
      </c>
    </row>
    <row r="56199" spans="1:1" x14ac:dyDescent="0.3">
      <c r="A56199" s="13">
        <v>0.13139796076922</v>
      </c>
    </row>
    <row r="56200" spans="1:1" x14ac:dyDescent="0.3">
      <c r="A56200" s="13">
        <v>0.23037785607274</v>
      </c>
    </row>
    <row r="56201" spans="1:1" x14ac:dyDescent="0.3">
      <c r="A56201" s="13">
        <v>0.14429715646426999</v>
      </c>
    </row>
    <row r="56202" spans="1:1" x14ac:dyDescent="0.3">
      <c r="A56202" s="13">
        <v>0.16121297528588999</v>
      </c>
    </row>
    <row r="56203" spans="1:1" x14ac:dyDescent="0.3">
      <c r="A56203" s="13">
        <v>0.19868016464706001</v>
      </c>
    </row>
    <row r="56204" spans="1:1" x14ac:dyDescent="0.3">
      <c r="A56204" s="13">
        <v>0.15515177833567001</v>
      </c>
    </row>
    <row r="56205" spans="1:1" x14ac:dyDescent="0.3">
      <c r="A56205" s="13">
        <v>8.4781495829594003E-2</v>
      </c>
    </row>
    <row r="56206" spans="1:1" x14ac:dyDescent="0.3">
      <c r="A56206" s="13">
        <v>0.15862440890063001</v>
      </c>
    </row>
    <row r="56207" spans="1:1" x14ac:dyDescent="0.3">
      <c r="A56207" s="13">
        <v>0.175850322659</v>
      </c>
    </row>
    <row r="56208" spans="1:1" x14ac:dyDescent="0.3">
      <c r="A56208" s="13">
        <v>0.28885917194813998</v>
      </c>
    </row>
    <row r="56209" spans="1:1" x14ac:dyDescent="0.3">
      <c r="A56209" s="13">
        <v>0.10247669590798</v>
      </c>
    </row>
    <row r="56210" spans="1:1" x14ac:dyDescent="0.3">
      <c r="A56210" s="13">
        <v>0.14794594102173</v>
      </c>
    </row>
    <row r="56211" spans="1:1" x14ac:dyDescent="0.3">
      <c r="A56211" s="13">
        <v>0.25412258317941999</v>
      </c>
    </row>
    <row r="56212" spans="1:1" x14ac:dyDescent="0.3">
      <c r="A56212" s="13">
        <v>0.14994839660786</v>
      </c>
    </row>
    <row r="56213" spans="1:1" x14ac:dyDescent="0.3">
      <c r="A56213" s="13">
        <v>0.16775987924339</v>
      </c>
    </row>
    <row r="56214" spans="1:1" x14ac:dyDescent="0.3">
      <c r="A56214" s="13">
        <v>0.17773067724377001</v>
      </c>
    </row>
    <row r="56215" spans="1:1" x14ac:dyDescent="0.3">
      <c r="A56215" s="13">
        <v>0.16641334653296999</v>
      </c>
    </row>
    <row r="56216" spans="1:1" x14ac:dyDescent="0.3">
      <c r="A56216" s="13">
        <v>0.14022488582190001</v>
      </c>
    </row>
    <row r="56217" spans="1:1" x14ac:dyDescent="0.3">
      <c r="A56217" s="13">
        <v>0.10466049979257</v>
      </c>
    </row>
    <row r="56218" spans="1:1" x14ac:dyDescent="0.3">
      <c r="A56218" s="13">
        <v>0.13833299647187999</v>
      </c>
    </row>
    <row r="56219" spans="1:1" x14ac:dyDescent="0.3">
      <c r="A56219" s="13">
        <v>9.7661891959003003E-2</v>
      </c>
    </row>
    <row r="56220" spans="1:1" x14ac:dyDescent="0.3">
      <c r="A56220" s="13">
        <v>8.9930891920032993E-2</v>
      </c>
    </row>
    <row r="56221" spans="1:1" x14ac:dyDescent="0.3">
      <c r="A56221" s="13">
        <v>0.16311154335236</v>
      </c>
    </row>
    <row r="56222" spans="1:1" x14ac:dyDescent="0.3">
      <c r="A56222" s="13">
        <v>0.23035505605251</v>
      </c>
    </row>
    <row r="56223" spans="1:1" x14ac:dyDescent="0.3">
      <c r="A56223" s="13">
        <v>0.23716907132619</v>
      </c>
    </row>
    <row r="56224" spans="1:1" x14ac:dyDescent="0.3">
      <c r="A56224" s="13">
        <v>0.11600199233748</v>
      </c>
    </row>
    <row r="56225" spans="1:1" x14ac:dyDescent="0.3">
      <c r="A56225" s="13">
        <v>0.14979189993104999</v>
      </c>
    </row>
    <row r="56226" spans="1:1" x14ac:dyDescent="0.3">
      <c r="A56226" s="13">
        <v>0.12898431940252</v>
      </c>
    </row>
    <row r="56227" spans="1:1" x14ac:dyDescent="0.3">
      <c r="A56227" s="13">
        <v>0.167000640906</v>
      </c>
    </row>
    <row r="56228" spans="1:1" x14ac:dyDescent="0.3">
      <c r="A56228" s="13">
        <v>0.29283271537500999</v>
      </c>
    </row>
    <row r="56229" spans="1:1" x14ac:dyDescent="0.3">
      <c r="A56229" s="13">
        <v>0.17644962494201</v>
      </c>
    </row>
    <row r="56230" spans="1:1" x14ac:dyDescent="0.3">
      <c r="A56230" s="13">
        <v>0.15035985101783</v>
      </c>
    </row>
    <row r="56231" spans="1:1" x14ac:dyDescent="0.3">
      <c r="A56231" s="13">
        <v>0.13451440710786999</v>
      </c>
    </row>
    <row r="56232" spans="1:1" x14ac:dyDescent="0.3">
      <c r="A56232" s="13">
        <v>0.17819163892017001</v>
      </c>
    </row>
    <row r="56233" spans="1:1" x14ac:dyDescent="0.3">
      <c r="A56233" s="13">
        <v>0.10087571439161</v>
      </c>
    </row>
    <row r="56234" spans="1:1" x14ac:dyDescent="0.3">
      <c r="A56234" s="13">
        <v>6.9484702184847993E-2</v>
      </c>
    </row>
    <row r="56235" spans="1:1" x14ac:dyDescent="0.3">
      <c r="A56235" s="13">
        <v>0.11416544525305</v>
      </c>
    </row>
    <row r="56236" spans="1:1" x14ac:dyDescent="0.3">
      <c r="A56236" s="13">
        <v>0.23260007984653</v>
      </c>
    </row>
    <row r="56237" spans="1:1" x14ac:dyDescent="0.3">
      <c r="A56237" s="13">
        <v>0.17248775903713001</v>
      </c>
    </row>
    <row r="56238" spans="1:1" x14ac:dyDescent="0.3">
      <c r="A56238" s="13">
        <v>0.26414618290853997</v>
      </c>
    </row>
    <row r="56239" spans="1:1" x14ac:dyDescent="0.3">
      <c r="A56239" s="13">
        <v>0.20893738690241001</v>
      </c>
    </row>
    <row r="56240" spans="1:1" x14ac:dyDescent="0.3">
      <c r="A56240" s="13">
        <v>0.27790843170665003</v>
      </c>
    </row>
    <row r="56241" spans="1:1" x14ac:dyDescent="0.3">
      <c r="A56241" s="13">
        <v>0.30087427574168002</v>
      </c>
    </row>
    <row r="56242" spans="1:1" x14ac:dyDescent="0.3">
      <c r="A56242" s="13">
        <v>0.21465537917644001</v>
      </c>
    </row>
    <row r="56243" spans="1:1" x14ac:dyDescent="0.3">
      <c r="A56243" s="13">
        <v>0.14026302384716999</v>
      </c>
    </row>
    <row r="56244" spans="1:1" x14ac:dyDescent="0.3">
      <c r="A56244" s="13">
        <v>0.17957260933805999</v>
      </c>
    </row>
    <row r="56245" spans="1:1" x14ac:dyDescent="0.3">
      <c r="A56245" s="13">
        <v>0.17504764299111</v>
      </c>
    </row>
    <row r="56246" spans="1:1" x14ac:dyDescent="0.3">
      <c r="A56246" s="13">
        <v>0.11198279442691</v>
      </c>
    </row>
    <row r="56247" spans="1:1" x14ac:dyDescent="0.3">
      <c r="A56247" s="13">
        <v>0.29402675058660999</v>
      </c>
    </row>
    <row r="56248" spans="1:1" x14ac:dyDescent="0.3">
      <c r="A56248" s="13">
        <v>0.25734228287094002</v>
      </c>
    </row>
    <row r="56249" spans="1:1" x14ac:dyDescent="0.3">
      <c r="A56249" s="13">
        <v>0.30374816532399002</v>
      </c>
    </row>
    <row r="56250" spans="1:1" x14ac:dyDescent="0.3">
      <c r="A56250" s="13">
        <v>0.23352119954209</v>
      </c>
    </row>
    <row r="56251" spans="1:1" x14ac:dyDescent="0.3">
      <c r="A56251" s="13">
        <v>0.21977266188719</v>
      </c>
    </row>
    <row r="56252" spans="1:1" x14ac:dyDescent="0.3">
      <c r="A56252" s="13">
        <v>0.15804471980302001</v>
      </c>
    </row>
    <row r="56253" spans="1:1" x14ac:dyDescent="0.3">
      <c r="A56253" s="13">
        <v>0.16691588675472999</v>
      </c>
    </row>
    <row r="56254" spans="1:1" x14ac:dyDescent="0.3">
      <c r="A56254" s="13">
        <v>0.20130055406205999</v>
      </c>
    </row>
    <row r="56255" spans="1:1" x14ac:dyDescent="0.3">
      <c r="A56255" s="13">
        <v>0.19926957999386999</v>
      </c>
    </row>
    <row r="56256" spans="1:1" x14ac:dyDescent="0.3">
      <c r="A56256" s="13">
        <v>0.27578186936698001</v>
      </c>
    </row>
    <row r="56257" spans="1:1" x14ac:dyDescent="0.3">
      <c r="A56257" s="13">
        <v>0.21751732433505</v>
      </c>
    </row>
    <row r="56258" spans="1:1" x14ac:dyDescent="0.3">
      <c r="A56258" s="13">
        <v>0.14499744096098999</v>
      </c>
    </row>
    <row r="56259" spans="1:1" x14ac:dyDescent="0.3">
      <c r="A56259" s="13">
        <v>0.25939424913015002</v>
      </c>
    </row>
    <row r="56260" spans="1:1" x14ac:dyDescent="0.3">
      <c r="A56260" s="13">
        <v>0.20064835653025001</v>
      </c>
    </row>
    <row r="56261" spans="1:1" x14ac:dyDescent="0.3">
      <c r="A56261" s="13">
        <v>0.19524893668057</v>
      </c>
    </row>
    <row r="56262" spans="1:1" x14ac:dyDescent="0.3">
      <c r="A56262" s="13">
        <v>0.16943266940450999</v>
      </c>
    </row>
    <row r="56263" spans="1:1" x14ac:dyDescent="0.3">
      <c r="A56263" s="13">
        <v>0.14847396318782</v>
      </c>
    </row>
    <row r="56264" spans="1:1" x14ac:dyDescent="0.3">
      <c r="A56264" s="13">
        <v>0.17311026073919</v>
      </c>
    </row>
    <row r="56265" spans="1:1" x14ac:dyDescent="0.3">
      <c r="A56265" s="13">
        <v>0.2082190159656</v>
      </c>
    </row>
    <row r="56266" spans="1:1" x14ac:dyDescent="0.3">
      <c r="A56266" s="13">
        <v>0.19777409631956999</v>
      </c>
    </row>
    <row r="56267" spans="1:1" x14ac:dyDescent="0.3">
      <c r="A56267" s="13">
        <v>0.13133731900342999</v>
      </c>
    </row>
    <row r="56268" spans="1:1" x14ac:dyDescent="0.3">
      <c r="A56268" s="13">
        <v>0.12752377422725</v>
      </c>
    </row>
    <row r="56269" spans="1:1" x14ac:dyDescent="0.3">
      <c r="A56269" s="13">
        <v>0.14650698728424999</v>
      </c>
    </row>
    <row r="56270" spans="1:1" x14ac:dyDescent="0.3">
      <c r="A56270" s="13">
        <v>0.21080484863516999</v>
      </c>
    </row>
    <row r="56271" spans="1:1" x14ac:dyDescent="0.3">
      <c r="A56271" s="13">
        <v>0.23728703780012</v>
      </c>
    </row>
    <row r="56272" spans="1:1" x14ac:dyDescent="0.3">
      <c r="A56272" s="13">
        <v>0.1312359986693</v>
      </c>
    </row>
    <row r="56273" spans="1:1" x14ac:dyDescent="0.3">
      <c r="A56273" s="13">
        <v>0.22875959164925</v>
      </c>
    </row>
    <row r="56274" spans="1:1" x14ac:dyDescent="0.3">
      <c r="A56274" s="13">
        <v>0.10067110342207</v>
      </c>
    </row>
    <row r="56275" spans="1:1" x14ac:dyDescent="0.3">
      <c r="A56275" s="13">
        <v>0.18944666178280001</v>
      </c>
    </row>
    <row r="56276" spans="1:1" x14ac:dyDescent="0.3">
      <c r="A56276" s="13">
        <v>0.16473212769921999</v>
      </c>
    </row>
    <row r="56277" spans="1:1" x14ac:dyDescent="0.3">
      <c r="A56277" s="13">
        <v>0.20644077195013</v>
      </c>
    </row>
    <row r="56278" spans="1:1" x14ac:dyDescent="0.3">
      <c r="A56278" s="13">
        <v>0.13071613596404</v>
      </c>
    </row>
    <row r="56279" spans="1:1" x14ac:dyDescent="0.3">
      <c r="A56279" s="13">
        <v>0.32612260196086001</v>
      </c>
    </row>
    <row r="56280" spans="1:1" x14ac:dyDescent="0.3">
      <c r="A56280" s="13">
        <v>0.21079383899745999</v>
      </c>
    </row>
    <row r="56281" spans="1:1" x14ac:dyDescent="0.3">
      <c r="A56281" s="13">
        <v>2.3716028708108999E-2</v>
      </c>
    </row>
    <row r="56282" spans="1:1" x14ac:dyDescent="0.3">
      <c r="A56282" s="13">
        <v>0.29895208310540999</v>
      </c>
    </row>
    <row r="56283" spans="1:1" x14ac:dyDescent="0.3">
      <c r="A56283" s="13">
        <v>0.11947626813219001</v>
      </c>
    </row>
    <row r="56284" spans="1:1" x14ac:dyDescent="0.3">
      <c r="A56284" s="13">
        <v>0.1571122400453</v>
      </c>
    </row>
    <row r="56285" spans="1:1" x14ac:dyDescent="0.3">
      <c r="A56285" s="13">
        <v>0.1116706254396</v>
      </c>
    </row>
    <row r="56286" spans="1:1" x14ac:dyDescent="0.3">
      <c r="A56286" s="13">
        <v>0.15921318248609001</v>
      </c>
    </row>
    <row r="56287" spans="1:1" x14ac:dyDescent="0.3">
      <c r="A56287" s="13">
        <v>0.14515579198840001</v>
      </c>
    </row>
    <row r="56288" spans="1:1" x14ac:dyDescent="0.3">
      <c r="A56288" s="13">
        <v>0.13731822294834001</v>
      </c>
    </row>
    <row r="56289" spans="1:1" x14ac:dyDescent="0.3">
      <c r="A56289" s="13">
        <v>0.14509999611414001</v>
      </c>
    </row>
    <row r="56290" spans="1:1" x14ac:dyDescent="0.3">
      <c r="A56290" s="13">
        <v>0.17563555133455</v>
      </c>
    </row>
    <row r="56291" spans="1:1" x14ac:dyDescent="0.3">
      <c r="A56291" s="13">
        <v>0.11983519276548001</v>
      </c>
    </row>
    <row r="56292" spans="1:1" x14ac:dyDescent="0.3">
      <c r="A56292" s="13">
        <v>0.11243562359115999</v>
      </c>
    </row>
    <row r="56293" spans="1:1" x14ac:dyDescent="0.3">
      <c r="A56293" s="13">
        <v>0.17503478359735999</v>
      </c>
    </row>
    <row r="56294" spans="1:1" x14ac:dyDescent="0.3">
      <c r="A56294" s="13">
        <v>0.19620163690895001</v>
      </c>
    </row>
    <row r="56295" spans="1:1" x14ac:dyDescent="0.3">
      <c r="A56295" s="13">
        <v>0.31364543444003001</v>
      </c>
    </row>
    <row r="56296" spans="1:1" x14ac:dyDescent="0.3">
      <c r="A56296" s="13">
        <v>0.2489331490517</v>
      </c>
    </row>
    <row r="56297" spans="1:1" x14ac:dyDescent="0.3">
      <c r="A56297" s="13">
        <v>0.33042254056934001</v>
      </c>
    </row>
    <row r="56298" spans="1:1" x14ac:dyDescent="0.3">
      <c r="A56298" s="13">
        <v>0.20036951149075</v>
      </c>
    </row>
    <row r="56299" spans="1:1" x14ac:dyDescent="0.3">
      <c r="A56299" s="13">
        <v>0.16943331529971001</v>
      </c>
    </row>
    <row r="56300" spans="1:1" x14ac:dyDescent="0.3">
      <c r="A56300" s="13">
        <v>9.1984225024172001E-2</v>
      </c>
    </row>
    <row r="56301" spans="1:1" x14ac:dyDescent="0.3">
      <c r="A56301" s="13">
        <v>8.3086173871131999E-2</v>
      </c>
    </row>
    <row r="56302" spans="1:1" x14ac:dyDescent="0.3">
      <c r="A56302" s="13">
        <v>0.11078006217760999</v>
      </c>
    </row>
    <row r="56303" spans="1:1" x14ac:dyDescent="0.3">
      <c r="A56303" s="13">
        <v>0.18424353520112</v>
      </c>
    </row>
    <row r="56304" spans="1:1" x14ac:dyDescent="0.3">
      <c r="A56304" s="13">
        <v>4.4779909878641E-2</v>
      </c>
    </row>
    <row r="56305" spans="1:1" x14ac:dyDescent="0.3">
      <c r="A56305" s="13">
        <v>8.5167428796577002E-2</v>
      </c>
    </row>
    <row r="56306" spans="1:1" x14ac:dyDescent="0.3">
      <c r="A56306" s="13">
        <v>0.10327757636779999</v>
      </c>
    </row>
    <row r="56307" spans="1:1" x14ac:dyDescent="0.3">
      <c r="A56307" s="13">
        <v>0.24408233230517001</v>
      </c>
    </row>
    <row r="56308" spans="1:1" x14ac:dyDescent="0.3">
      <c r="A56308" s="13">
        <v>0.21251445664252</v>
      </c>
    </row>
    <row r="56309" spans="1:1" x14ac:dyDescent="0.3">
      <c r="A56309" s="13">
        <v>0.17065075485514</v>
      </c>
    </row>
    <row r="56310" spans="1:1" x14ac:dyDescent="0.3">
      <c r="A56310" s="13">
        <v>0.10797218228001999</v>
      </c>
    </row>
    <row r="56311" spans="1:1" x14ac:dyDescent="0.3">
      <c r="A56311" s="13">
        <v>0.23750106322742001</v>
      </c>
    </row>
    <row r="56312" spans="1:1" x14ac:dyDescent="0.3">
      <c r="A56312" s="13">
        <v>0.19699095811497</v>
      </c>
    </row>
    <row r="56313" spans="1:1" x14ac:dyDescent="0.3">
      <c r="A56313" s="13">
        <v>0.18889422743268999</v>
      </c>
    </row>
    <row r="56314" spans="1:1" x14ac:dyDescent="0.3">
      <c r="A56314" s="13">
        <v>6.8058740731726006E-2</v>
      </c>
    </row>
    <row r="56315" spans="1:1" x14ac:dyDescent="0.3">
      <c r="A56315" s="13">
        <v>0.15888146364028999</v>
      </c>
    </row>
    <row r="56316" spans="1:1" x14ac:dyDescent="0.3">
      <c r="A56316" s="13">
        <v>0.12850718496878999</v>
      </c>
    </row>
    <row r="56317" spans="1:1" x14ac:dyDescent="0.3">
      <c r="A56317" s="13">
        <v>0.36561284228795998</v>
      </c>
    </row>
    <row r="56318" spans="1:1" x14ac:dyDescent="0.3">
      <c r="A56318" s="13">
        <v>9.1529916202021999E-2</v>
      </c>
    </row>
    <row r="56319" spans="1:1" x14ac:dyDescent="0.3">
      <c r="A56319" s="13">
        <v>8.5975670513409E-2</v>
      </c>
    </row>
    <row r="56320" spans="1:1" x14ac:dyDescent="0.3">
      <c r="A56320" s="13">
        <v>0.18751745647924001</v>
      </c>
    </row>
    <row r="56321" spans="1:1" x14ac:dyDescent="0.3">
      <c r="A56321" s="13">
        <v>5.9431265084217998E-2</v>
      </c>
    </row>
    <row r="56322" spans="1:1" x14ac:dyDescent="0.3">
      <c r="A56322" s="13">
        <v>0.13376062446109999</v>
      </c>
    </row>
    <row r="56323" spans="1:1" x14ac:dyDescent="0.3">
      <c r="A56323" s="13">
        <v>0.19602703776409</v>
      </c>
    </row>
    <row r="56324" spans="1:1" x14ac:dyDescent="0.3">
      <c r="A56324" s="13">
        <v>0.2206035863869</v>
      </c>
    </row>
    <row r="56325" spans="1:1" x14ac:dyDescent="0.3">
      <c r="A56325" s="13">
        <v>0.28167569226362998</v>
      </c>
    </row>
    <row r="56326" spans="1:1" x14ac:dyDescent="0.3">
      <c r="A56326" s="13">
        <v>0.20728795892089</v>
      </c>
    </row>
    <row r="56327" spans="1:1" x14ac:dyDescent="0.3">
      <c r="A56327" s="13">
        <v>0.10018548700955</v>
      </c>
    </row>
    <row r="56328" spans="1:1" x14ac:dyDescent="0.3">
      <c r="A56328" s="13">
        <v>0.19824037546170001</v>
      </c>
    </row>
    <row r="56329" spans="1:1" x14ac:dyDescent="0.3">
      <c r="A56329" s="13">
        <v>0.1084131669417</v>
      </c>
    </row>
    <row r="56330" spans="1:1" x14ac:dyDescent="0.3">
      <c r="A56330" s="13">
        <v>0.20202971616745999</v>
      </c>
    </row>
    <row r="56331" spans="1:1" x14ac:dyDescent="0.3">
      <c r="A56331" s="13">
        <v>0.13124576714924999</v>
      </c>
    </row>
    <row r="56332" spans="1:1" x14ac:dyDescent="0.3">
      <c r="A56332" s="13">
        <v>0.16981754165851001</v>
      </c>
    </row>
    <row r="56333" spans="1:1" x14ac:dyDescent="0.3">
      <c r="A56333" s="13">
        <v>0.17666571758228999</v>
      </c>
    </row>
    <row r="56334" spans="1:1" x14ac:dyDescent="0.3">
      <c r="A56334" s="13">
        <v>0.25170474090611</v>
      </c>
    </row>
    <row r="56335" spans="1:1" x14ac:dyDescent="0.3">
      <c r="A56335" s="13">
        <v>0.1004164785722</v>
      </c>
    </row>
    <row r="56336" spans="1:1" x14ac:dyDescent="0.3">
      <c r="A56336" s="13">
        <v>0.17077584325923001</v>
      </c>
    </row>
    <row r="56337" spans="1:1" x14ac:dyDescent="0.3">
      <c r="A56337" s="13">
        <v>8.1063279213548001E-2</v>
      </c>
    </row>
    <row r="56338" spans="1:1" x14ac:dyDescent="0.3">
      <c r="A56338" s="13">
        <v>0.16250914484258999</v>
      </c>
    </row>
    <row r="56339" spans="1:1" x14ac:dyDescent="0.3">
      <c r="A56339" s="13">
        <v>0.17030823202996001</v>
      </c>
    </row>
    <row r="56340" spans="1:1" x14ac:dyDescent="0.3">
      <c r="A56340" s="13">
        <v>0.10477804981475</v>
      </c>
    </row>
    <row r="56341" spans="1:1" x14ac:dyDescent="0.3">
      <c r="A56341" s="13">
        <v>0.13192992412276999</v>
      </c>
    </row>
    <row r="56342" spans="1:1" x14ac:dyDescent="0.3">
      <c r="A56342" s="13">
        <v>0.19922661714886</v>
      </c>
    </row>
    <row r="56343" spans="1:1" x14ac:dyDescent="0.3">
      <c r="A56343" s="13">
        <v>0.20856312184749001</v>
      </c>
    </row>
    <row r="56344" spans="1:1" x14ac:dyDescent="0.3">
      <c r="A56344" s="13">
        <v>0.15852652369466999</v>
      </c>
    </row>
    <row r="56345" spans="1:1" x14ac:dyDescent="0.3">
      <c r="A56345" s="13">
        <v>0.17550454645380001</v>
      </c>
    </row>
    <row r="56346" spans="1:1" x14ac:dyDescent="0.3">
      <c r="A56346" s="13">
        <v>0.24994195823436</v>
      </c>
    </row>
    <row r="56347" spans="1:1" x14ac:dyDescent="0.3">
      <c r="A56347" s="13">
        <v>0.11281430952243</v>
      </c>
    </row>
    <row r="56348" spans="1:1" x14ac:dyDescent="0.3">
      <c r="A56348" s="13">
        <v>0.18478901299475001</v>
      </c>
    </row>
    <row r="56349" spans="1:1" x14ac:dyDescent="0.3">
      <c r="A56349" s="13">
        <v>0.21954220591370999</v>
      </c>
    </row>
    <row r="56350" spans="1:1" x14ac:dyDescent="0.3">
      <c r="A56350" s="13">
        <v>9.2628564222582005E-2</v>
      </c>
    </row>
    <row r="56351" spans="1:1" x14ac:dyDescent="0.3">
      <c r="A56351" s="13">
        <v>0.17610038369223999</v>
      </c>
    </row>
    <row r="56352" spans="1:1" x14ac:dyDescent="0.3">
      <c r="A56352" s="13">
        <v>9.1417605278600003E-2</v>
      </c>
    </row>
    <row r="56353" spans="1:1" x14ac:dyDescent="0.3">
      <c r="A56353" s="13">
        <v>5.9490952719584003E-2</v>
      </c>
    </row>
    <row r="56354" spans="1:1" x14ac:dyDescent="0.3">
      <c r="A56354" s="13">
        <v>0.16263315301827</v>
      </c>
    </row>
    <row r="56355" spans="1:1" x14ac:dyDescent="0.3">
      <c r="A56355" s="13">
        <v>7.9860573522360007E-2</v>
      </c>
    </row>
    <row r="56356" spans="1:1" x14ac:dyDescent="0.3">
      <c r="A56356" s="13">
        <v>0.22297846594754001</v>
      </c>
    </row>
    <row r="56357" spans="1:1" x14ac:dyDescent="0.3">
      <c r="A56357" s="13">
        <v>0.21413191576952001</v>
      </c>
    </row>
    <row r="56358" spans="1:1" x14ac:dyDescent="0.3">
      <c r="A56358" s="13">
        <v>0.11821591500981</v>
      </c>
    </row>
    <row r="56359" spans="1:1" x14ac:dyDescent="0.3">
      <c r="A56359" s="13">
        <v>0.11306977689304</v>
      </c>
    </row>
    <row r="56360" spans="1:1" x14ac:dyDescent="0.3">
      <c r="A56360" s="13">
        <v>0.15227481221243</v>
      </c>
    </row>
    <row r="56361" spans="1:1" x14ac:dyDescent="0.3">
      <c r="A56361" s="13">
        <v>0.1087265057386</v>
      </c>
    </row>
    <row r="56362" spans="1:1" x14ac:dyDescent="0.3">
      <c r="A56362" s="13">
        <v>0.197951632204</v>
      </c>
    </row>
    <row r="56363" spans="1:1" x14ac:dyDescent="0.3">
      <c r="A56363" s="13">
        <v>0.22816618857515</v>
      </c>
    </row>
    <row r="56364" spans="1:1" x14ac:dyDescent="0.3">
      <c r="A56364" s="13">
        <v>0.17835357786941999</v>
      </c>
    </row>
    <row r="56365" spans="1:1" x14ac:dyDescent="0.3">
      <c r="A56365" s="13">
        <v>0.12412699263403</v>
      </c>
    </row>
    <row r="56366" spans="1:1" x14ac:dyDescent="0.3">
      <c r="A56366" s="13">
        <v>0.17229809925433001</v>
      </c>
    </row>
    <row r="56367" spans="1:1" x14ac:dyDescent="0.3">
      <c r="A56367" s="13">
        <v>0.12357447882221</v>
      </c>
    </row>
    <row r="56368" spans="1:1" x14ac:dyDescent="0.3">
      <c r="A56368" s="13">
        <v>0.23828317688035999</v>
      </c>
    </row>
    <row r="56369" spans="1:1" x14ac:dyDescent="0.3">
      <c r="A56369" s="13">
        <v>0.12365503195508</v>
      </c>
    </row>
    <row r="56370" spans="1:1" x14ac:dyDescent="0.3">
      <c r="A56370" s="13">
        <v>0.13914464987858999</v>
      </c>
    </row>
    <row r="56371" spans="1:1" x14ac:dyDescent="0.3">
      <c r="A56371" s="13">
        <v>0.19865441334563999</v>
      </c>
    </row>
    <row r="56372" spans="1:1" x14ac:dyDescent="0.3">
      <c r="A56372" s="13">
        <v>0.10169726401328</v>
      </c>
    </row>
    <row r="56373" spans="1:1" x14ac:dyDescent="0.3">
      <c r="A56373" s="13">
        <v>0.1511802773008</v>
      </c>
    </row>
    <row r="56374" spans="1:1" x14ac:dyDescent="0.3">
      <c r="A56374" s="13">
        <v>0.31853682799396998</v>
      </c>
    </row>
    <row r="56375" spans="1:1" x14ac:dyDescent="0.3">
      <c r="A56375" s="13">
        <v>0.31853682799396998</v>
      </c>
    </row>
    <row r="56376" spans="1:1" x14ac:dyDescent="0.3">
      <c r="A56376" s="13">
        <v>0.12194205290736999</v>
      </c>
    </row>
    <row r="56377" spans="1:1" x14ac:dyDescent="0.3">
      <c r="A56377" s="13">
        <v>0.23115880524203</v>
      </c>
    </row>
    <row r="56378" spans="1:1" x14ac:dyDescent="0.3">
      <c r="A56378" s="13">
        <v>0.15449622680884001</v>
      </c>
    </row>
    <row r="56379" spans="1:1" x14ac:dyDescent="0.3">
      <c r="A56379" s="13">
        <v>0.11923932389556</v>
      </c>
    </row>
    <row r="56380" spans="1:1" x14ac:dyDescent="0.3">
      <c r="A56380" s="13">
        <v>0.25822040451790002</v>
      </c>
    </row>
    <row r="56381" spans="1:1" x14ac:dyDescent="0.3">
      <c r="A56381" s="13">
        <v>0.26915959653670002</v>
      </c>
    </row>
    <row r="56382" spans="1:1" x14ac:dyDescent="0.3">
      <c r="A56382" s="13">
        <v>0.26121394480171001</v>
      </c>
    </row>
    <row r="56383" spans="1:1" x14ac:dyDescent="0.3">
      <c r="A56383" s="13">
        <v>0.25710254000319999</v>
      </c>
    </row>
    <row r="56384" spans="1:1" x14ac:dyDescent="0.3">
      <c r="A56384" s="13">
        <v>0.26830788835452002</v>
      </c>
    </row>
    <row r="56385" spans="1:1" x14ac:dyDescent="0.3">
      <c r="A56385" s="13">
        <v>0.17122285804076001</v>
      </c>
    </row>
    <row r="56386" spans="1:1" x14ac:dyDescent="0.3">
      <c r="A56386" s="13">
        <v>0.14599352440525001</v>
      </c>
    </row>
    <row r="56387" spans="1:1" x14ac:dyDescent="0.3">
      <c r="A56387" s="13">
        <v>0.20795852009523</v>
      </c>
    </row>
    <row r="56388" spans="1:1" x14ac:dyDescent="0.3">
      <c r="A56388" s="13">
        <v>0.11069822415276</v>
      </c>
    </row>
    <row r="56389" spans="1:1" x14ac:dyDescent="0.3">
      <c r="A56389" s="13">
        <v>0.24214551224031</v>
      </c>
    </row>
    <row r="56390" spans="1:1" x14ac:dyDescent="0.3">
      <c r="A56390" s="13">
        <v>0.18871869363072</v>
      </c>
    </row>
    <row r="56391" spans="1:1" x14ac:dyDescent="0.3">
      <c r="A56391" s="13">
        <v>0.11745313647984</v>
      </c>
    </row>
    <row r="56392" spans="1:1" x14ac:dyDescent="0.3">
      <c r="A56392" s="13">
        <v>0.14043077332696</v>
      </c>
    </row>
    <row r="56393" spans="1:1" x14ac:dyDescent="0.3">
      <c r="A56393" s="13">
        <v>0.20651983947048</v>
      </c>
    </row>
    <row r="56394" spans="1:1" x14ac:dyDescent="0.3">
      <c r="A56394" s="13">
        <v>0.14918663863126</v>
      </c>
    </row>
    <row r="56395" spans="1:1" x14ac:dyDescent="0.3">
      <c r="A56395" s="13">
        <v>0.19784113643612</v>
      </c>
    </row>
    <row r="56396" spans="1:1" x14ac:dyDescent="0.3">
      <c r="A56396" s="13">
        <v>0.13304614313223001</v>
      </c>
    </row>
    <row r="56397" spans="1:1" x14ac:dyDescent="0.3">
      <c r="A56397" s="13">
        <v>0.18973641032089</v>
      </c>
    </row>
    <row r="56398" spans="1:1" x14ac:dyDescent="0.3">
      <c r="A56398" s="13">
        <v>8.6243008161634993E-2</v>
      </c>
    </row>
    <row r="56399" spans="1:1" x14ac:dyDescent="0.3">
      <c r="A56399" s="13">
        <v>0.19399523233234001</v>
      </c>
    </row>
    <row r="56400" spans="1:1" x14ac:dyDescent="0.3">
      <c r="A56400" s="13">
        <v>0.24241357645579001</v>
      </c>
    </row>
    <row r="56401" spans="1:1" x14ac:dyDescent="0.3">
      <c r="A56401" s="13">
        <v>0.22920826920303</v>
      </c>
    </row>
    <row r="56402" spans="1:1" x14ac:dyDescent="0.3">
      <c r="A56402" s="13">
        <v>0.16427140410964</v>
      </c>
    </row>
    <row r="56403" spans="1:1" x14ac:dyDescent="0.3">
      <c r="A56403" s="13">
        <v>7.8301382348392998E-2</v>
      </c>
    </row>
    <row r="56404" spans="1:1" x14ac:dyDescent="0.3">
      <c r="A56404" s="13">
        <v>0.17428755808026</v>
      </c>
    </row>
    <row r="56405" spans="1:1" x14ac:dyDescent="0.3">
      <c r="A56405" s="13">
        <v>0.18752420757428001</v>
      </c>
    </row>
    <row r="56406" spans="1:1" x14ac:dyDescent="0.3">
      <c r="A56406" s="13">
        <v>0.31865600493603002</v>
      </c>
    </row>
    <row r="56407" spans="1:1" x14ac:dyDescent="0.3">
      <c r="A56407" s="13">
        <v>9.0648496610674006E-2</v>
      </c>
    </row>
    <row r="56408" spans="1:1" x14ac:dyDescent="0.3">
      <c r="A56408" s="13">
        <v>9.9345651510437005E-2</v>
      </c>
    </row>
    <row r="56409" spans="1:1" x14ac:dyDescent="0.3">
      <c r="A56409" s="13">
        <v>0.19939326797185999</v>
      </c>
    </row>
    <row r="56410" spans="1:1" x14ac:dyDescent="0.3">
      <c r="A56410" s="13">
        <v>0.18658059056035001</v>
      </c>
    </row>
    <row r="56411" spans="1:1" x14ac:dyDescent="0.3">
      <c r="A56411" s="13">
        <v>0.18373412377993001</v>
      </c>
    </row>
    <row r="56412" spans="1:1" x14ac:dyDescent="0.3">
      <c r="A56412" s="13">
        <v>0.13086562041262001</v>
      </c>
    </row>
    <row r="56413" spans="1:1" x14ac:dyDescent="0.3">
      <c r="A56413" s="13">
        <v>9.9295844175389003E-2</v>
      </c>
    </row>
    <row r="56414" spans="1:1" x14ac:dyDescent="0.3">
      <c r="A56414" s="13">
        <v>0.23413622640383999</v>
      </c>
    </row>
    <row r="56415" spans="1:1" x14ac:dyDescent="0.3">
      <c r="A56415" s="13">
        <v>0.18893899135441999</v>
      </c>
    </row>
    <row r="56416" spans="1:1" x14ac:dyDescent="0.3">
      <c r="A56416" s="13">
        <v>0.18777628154201001</v>
      </c>
    </row>
    <row r="56417" spans="1:1" x14ac:dyDescent="0.3">
      <c r="A56417" s="13">
        <v>0.16040597625754999</v>
      </c>
    </row>
    <row r="56418" spans="1:1" x14ac:dyDescent="0.3">
      <c r="A56418" s="13">
        <v>0.15725241673626</v>
      </c>
    </row>
    <row r="56419" spans="1:1" x14ac:dyDescent="0.3">
      <c r="A56419" s="13">
        <v>6.3978419239833995E-2</v>
      </c>
    </row>
    <row r="56420" spans="1:1" x14ac:dyDescent="0.3">
      <c r="A56420" s="13">
        <v>6.3978419239833995E-2</v>
      </c>
    </row>
    <row r="56421" spans="1:1" x14ac:dyDescent="0.3">
      <c r="A56421" s="13">
        <v>6.3978419239833995E-2</v>
      </c>
    </row>
    <row r="56422" spans="1:1" x14ac:dyDescent="0.3">
      <c r="A56422" s="13">
        <v>6.3978419239833995E-2</v>
      </c>
    </row>
    <row r="56423" spans="1:1" x14ac:dyDescent="0.3">
      <c r="A56423" s="13">
        <v>0.27079049378421</v>
      </c>
    </row>
    <row r="56424" spans="1:1" x14ac:dyDescent="0.3">
      <c r="A56424" s="13">
        <v>0.30414937596455</v>
      </c>
    </row>
    <row r="56425" spans="1:1" x14ac:dyDescent="0.3">
      <c r="A56425" s="13">
        <v>8.9673901905553993E-2</v>
      </c>
    </row>
    <row r="56426" spans="1:1" x14ac:dyDescent="0.3">
      <c r="A56426" s="13">
        <v>5.2209564396109E-2</v>
      </c>
    </row>
    <row r="56427" spans="1:1" x14ac:dyDescent="0.3">
      <c r="A56427" s="13">
        <v>0.23580581140456</v>
      </c>
    </row>
    <row r="56428" spans="1:1" x14ac:dyDescent="0.3">
      <c r="A56428" s="13">
        <v>0.10036407386701</v>
      </c>
    </row>
    <row r="56429" spans="1:1" x14ac:dyDescent="0.3">
      <c r="A56429" s="13">
        <v>0.25263871334145999</v>
      </c>
    </row>
    <row r="56430" spans="1:1" x14ac:dyDescent="0.3">
      <c r="A56430" s="13">
        <v>0.16006772440702</v>
      </c>
    </row>
    <row r="56431" spans="1:1" x14ac:dyDescent="0.3">
      <c r="A56431" s="13">
        <v>0.21646058328559001</v>
      </c>
    </row>
    <row r="56432" spans="1:1" x14ac:dyDescent="0.3">
      <c r="A56432" s="13">
        <v>0.17666116732204001</v>
      </c>
    </row>
    <row r="56433" spans="1:1" x14ac:dyDescent="0.3">
      <c r="A56433" s="13">
        <v>0.18372855299292001</v>
      </c>
    </row>
    <row r="56434" spans="1:1" x14ac:dyDescent="0.3">
      <c r="A56434" s="13">
        <v>0.33540357260501003</v>
      </c>
    </row>
    <row r="56435" spans="1:1" x14ac:dyDescent="0.3">
      <c r="A56435" s="13">
        <v>0.10268036787203</v>
      </c>
    </row>
    <row r="56436" spans="1:1" x14ac:dyDescent="0.3">
      <c r="A56436" s="13">
        <v>0.10777468644330999</v>
      </c>
    </row>
    <row r="56437" spans="1:1" x14ac:dyDescent="0.3">
      <c r="A56437" s="13">
        <v>0.28901330539690001</v>
      </c>
    </row>
    <row r="56438" spans="1:1" x14ac:dyDescent="0.3">
      <c r="A56438" s="13">
        <v>0.18626518696604999</v>
      </c>
    </row>
    <row r="56439" spans="1:1" x14ac:dyDescent="0.3">
      <c r="A56439" s="13">
        <v>0.1783219688297</v>
      </c>
    </row>
    <row r="56440" spans="1:1" x14ac:dyDescent="0.3">
      <c r="A56440" s="13">
        <v>0.22911930224186999</v>
      </c>
    </row>
    <row r="56441" spans="1:1" x14ac:dyDescent="0.3">
      <c r="A56441" s="13">
        <v>7.5811567491094994E-2</v>
      </c>
    </row>
    <row r="56442" spans="1:1" x14ac:dyDescent="0.3">
      <c r="A56442" s="13">
        <v>0.18858500934111</v>
      </c>
    </row>
    <row r="56443" spans="1:1" x14ac:dyDescent="0.3">
      <c r="A56443" s="13">
        <v>0.12574051243959</v>
      </c>
    </row>
    <row r="56444" spans="1:1" x14ac:dyDescent="0.3">
      <c r="A56444" s="13">
        <v>0.14875668706667</v>
      </c>
    </row>
    <row r="56445" spans="1:1" x14ac:dyDescent="0.3">
      <c r="A56445" s="13">
        <v>0.16365693337723</v>
      </c>
    </row>
    <row r="56446" spans="1:1" x14ac:dyDescent="0.3">
      <c r="A56446" s="13">
        <v>0.11744197820673</v>
      </c>
    </row>
    <row r="56447" spans="1:1" x14ac:dyDescent="0.3">
      <c r="A56447" s="13">
        <v>0.25978057764165002</v>
      </c>
    </row>
    <row r="56448" spans="1:1" x14ac:dyDescent="0.3">
      <c r="A56448" s="13">
        <v>0.14807737798432</v>
      </c>
    </row>
    <row r="56449" spans="1:1" x14ac:dyDescent="0.3">
      <c r="A56449" s="13">
        <v>0.18202052261587001</v>
      </c>
    </row>
    <row r="56450" spans="1:1" x14ac:dyDescent="0.3">
      <c r="A56450" s="13">
        <v>3.3094476902159997E-2</v>
      </c>
    </row>
    <row r="56451" spans="1:1" x14ac:dyDescent="0.3">
      <c r="A56451" s="13">
        <v>0.15889590936508</v>
      </c>
    </row>
    <row r="56452" spans="1:1" x14ac:dyDescent="0.3">
      <c r="A56452" s="13">
        <v>7.3868670377328E-2</v>
      </c>
    </row>
    <row r="56453" spans="1:1" x14ac:dyDescent="0.3">
      <c r="A56453" s="13">
        <v>0.16403011497441999</v>
      </c>
    </row>
    <row r="56454" spans="1:1" x14ac:dyDescent="0.3">
      <c r="A56454" s="13">
        <v>0.23028712235049001</v>
      </c>
    </row>
    <row r="56455" spans="1:1" x14ac:dyDescent="0.3">
      <c r="A56455" s="13">
        <v>9.6194341354209997E-2</v>
      </c>
    </row>
    <row r="56456" spans="1:1" x14ac:dyDescent="0.3">
      <c r="A56456" s="13">
        <v>0.25483690858484997</v>
      </c>
    </row>
    <row r="56457" spans="1:1" x14ac:dyDescent="0.3">
      <c r="A56457" s="13">
        <v>0.23326562067136</v>
      </c>
    </row>
    <row r="56458" spans="1:1" x14ac:dyDescent="0.3">
      <c r="A56458" s="13">
        <v>0.26276029554143998</v>
      </c>
    </row>
    <row r="56459" spans="1:1" x14ac:dyDescent="0.3">
      <c r="A56459" s="13">
        <v>0.12880069413206999</v>
      </c>
    </row>
    <row r="56460" spans="1:1" x14ac:dyDescent="0.3">
      <c r="A56460" s="13">
        <v>0.17471240147732001</v>
      </c>
    </row>
    <row r="56461" spans="1:1" x14ac:dyDescent="0.3">
      <c r="A56461" s="13">
        <v>6.5773142101529999E-2</v>
      </c>
    </row>
    <row r="56462" spans="1:1" x14ac:dyDescent="0.3">
      <c r="A56462" s="13">
        <v>8.4201277465299998E-2</v>
      </c>
    </row>
    <row r="56463" spans="1:1" x14ac:dyDescent="0.3">
      <c r="A56463" s="13">
        <v>0.2548112010761</v>
      </c>
    </row>
    <row r="56464" spans="1:1" x14ac:dyDescent="0.3">
      <c r="A56464" s="13">
        <v>0.26253223111436003</v>
      </c>
    </row>
    <row r="56465" spans="1:1" x14ac:dyDescent="0.3">
      <c r="A56465" s="13">
        <v>0.23964180531005999</v>
      </c>
    </row>
    <row r="56466" spans="1:1" x14ac:dyDescent="0.3">
      <c r="A56466" s="13">
        <v>0.12295769901805</v>
      </c>
    </row>
    <row r="56467" spans="1:1" x14ac:dyDescent="0.3">
      <c r="A56467" s="13">
        <v>0.15488068202460001</v>
      </c>
    </row>
    <row r="56468" spans="1:1" x14ac:dyDescent="0.3">
      <c r="A56468" s="13">
        <v>0.21133559169901001</v>
      </c>
    </row>
    <row r="56469" spans="1:1" x14ac:dyDescent="0.3">
      <c r="A56469" s="13">
        <v>0.22122685576576001</v>
      </c>
    </row>
    <row r="56470" spans="1:1" x14ac:dyDescent="0.3">
      <c r="A56470" s="13">
        <v>0.16734926755026</v>
      </c>
    </row>
    <row r="56471" spans="1:1" x14ac:dyDescent="0.3">
      <c r="A56471" s="13">
        <v>0.14207684051766001</v>
      </c>
    </row>
    <row r="56472" spans="1:1" x14ac:dyDescent="0.3">
      <c r="A56472" s="13">
        <v>0.16144673633052001</v>
      </c>
    </row>
    <row r="56473" spans="1:1" x14ac:dyDescent="0.3">
      <c r="A56473" s="13">
        <v>0.17809512821774001</v>
      </c>
    </row>
    <row r="56474" spans="1:1" x14ac:dyDescent="0.3">
      <c r="A56474" s="13">
        <v>5.5313620127319003E-2</v>
      </c>
    </row>
    <row r="56475" spans="1:1" x14ac:dyDescent="0.3">
      <c r="A56475" s="13">
        <v>0.18703881284358001</v>
      </c>
    </row>
    <row r="56476" spans="1:1" x14ac:dyDescent="0.3">
      <c r="A56476" s="13">
        <v>0.20892251385728999</v>
      </c>
    </row>
    <row r="56477" spans="1:1" x14ac:dyDescent="0.3">
      <c r="A56477" s="13">
        <v>0.16487811190352999</v>
      </c>
    </row>
    <row r="56478" spans="1:1" x14ac:dyDescent="0.3">
      <c r="A56478" s="13">
        <v>0.22553009887820999</v>
      </c>
    </row>
    <row r="56479" spans="1:1" x14ac:dyDescent="0.3">
      <c r="A56479" s="13">
        <v>0.14752839060372999</v>
      </c>
    </row>
    <row r="56480" spans="1:1" x14ac:dyDescent="0.3">
      <c r="A56480" s="13">
        <v>0.13518609855809999</v>
      </c>
    </row>
    <row r="56481" spans="1:1" x14ac:dyDescent="0.3">
      <c r="A56481" s="13">
        <v>0.18719407902658</v>
      </c>
    </row>
    <row r="56482" spans="1:1" x14ac:dyDescent="0.3">
      <c r="A56482" s="13">
        <v>0.15172555207676999</v>
      </c>
    </row>
    <row r="56483" spans="1:1" x14ac:dyDescent="0.3">
      <c r="A56483" s="13">
        <v>0.11988043559724</v>
      </c>
    </row>
    <row r="56484" spans="1:1" x14ac:dyDescent="0.3">
      <c r="A56484" s="13">
        <v>0.17585648267841</v>
      </c>
    </row>
    <row r="56485" spans="1:1" x14ac:dyDescent="0.3">
      <c r="A56485" s="13">
        <v>0.18125966312069999</v>
      </c>
    </row>
    <row r="56486" spans="1:1" x14ac:dyDescent="0.3">
      <c r="A56486" s="13">
        <v>4.703063150056E-2</v>
      </c>
    </row>
    <row r="56487" spans="1:1" x14ac:dyDescent="0.3">
      <c r="A56487" s="13">
        <v>0.18240947138884001</v>
      </c>
    </row>
    <row r="56488" spans="1:1" x14ac:dyDescent="0.3">
      <c r="A56488" s="13">
        <v>0.1929878340366</v>
      </c>
    </row>
    <row r="56489" spans="1:1" x14ac:dyDescent="0.3">
      <c r="A56489" s="13">
        <v>0.12471385232562</v>
      </c>
    </row>
    <row r="56490" spans="1:1" x14ac:dyDescent="0.3">
      <c r="A56490" s="13">
        <v>0.16834480179396999</v>
      </c>
    </row>
    <row r="56491" spans="1:1" x14ac:dyDescent="0.3">
      <c r="A56491" s="13">
        <v>0.17768659865591999</v>
      </c>
    </row>
    <row r="56492" spans="1:1" x14ac:dyDescent="0.3">
      <c r="A56492" s="13">
        <v>0.18883190618821999</v>
      </c>
    </row>
    <row r="56493" spans="1:1" x14ac:dyDescent="0.3">
      <c r="A56493" s="13">
        <v>6.6052816985020996E-2</v>
      </c>
    </row>
    <row r="56494" spans="1:1" x14ac:dyDescent="0.3">
      <c r="A56494" s="13">
        <v>0.13461229850236001</v>
      </c>
    </row>
    <row r="56495" spans="1:1" x14ac:dyDescent="0.3">
      <c r="A56495" s="13">
        <v>0.12741842749087001</v>
      </c>
    </row>
    <row r="56496" spans="1:1" x14ac:dyDescent="0.3">
      <c r="A56496" s="13">
        <v>0.27318807943519002</v>
      </c>
    </row>
    <row r="56497" spans="1:1" x14ac:dyDescent="0.3">
      <c r="A56497" s="13">
        <v>0.12551526633887999</v>
      </c>
    </row>
    <row r="56498" spans="1:1" x14ac:dyDescent="0.3">
      <c r="A56498" s="13">
        <v>0.23392999939063999</v>
      </c>
    </row>
    <row r="56499" spans="1:1" x14ac:dyDescent="0.3">
      <c r="A56499" s="13">
        <v>0.15428339652174</v>
      </c>
    </row>
    <row r="56500" spans="1:1" x14ac:dyDescent="0.3">
      <c r="A56500" s="13">
        <v>0.19859943997782001</v>
      </c>
    </row>
    <row r="56501" spans="1:1" x14ac:dyDescent="0.3">
      <c r="A56501" s="13">
        <v>0.14897922452529</v>
      </c>
    </row>
    <row r="56502" spans="1:1" x14ac:dyDescent="0.3">
      <c r="A56502" s="13">
        <v>0.19477692004705</v>
      </c>
    </row>
    <row r="56503" spans="1:1" x14ac:dyDescent="0.3">
      <c r="A56503" s="13">
        <v>9.2548741182381003E-2</v>
      </c>
    </row>
    <row r="56504" spans="1:1" x14ac:dyDescent="0.3">
      <c r="A56504" s="13">
        <v>0.22440657391300001</v>
      </c>
    </row>
    <row r="56505" spans="1:1" x14ac:dyDescent="0.3">
      <c r="A56505" s="13">
        <v>0.16642151166686001</v>
      </c>
    </row>
    <row r="56506" spans="1:1" x14ac:dyDescent="0.3">
      <c r="A56506" s="13">
        <v>0.14399536495887999</v>
      </c>
    </row>
    <row r="56507" spans="1:1" x14ac:dyDescent="0.3">
      <c r="A56507" s="13">
        <v>0.15180980533842001</v>
      </c>
    </row>
    <row r="56508" spans="1:1" x14ac:dyDescent="0.3">
      <c r="A56508" s="13">
        <v>0.23602342485915001</v>
      </c>
    </row>
    <row r="56509" spans="1:1" x14ac:dyDescent="0.3">
      <c r="A56509" s="13">
        <v>0.17444359567734</v>
      </c>
    </row>
    <row r="56510" spans="1:1" x14ac:dyDescent="0.3">
      <c r="A56510" s="13">
        <v>0.18776735436603001</v>
      </c>
    </row>
    <row r="56511" spans="1:1" x14ac:dyDescent="0.3">
      <c r="A56511" s="13">
        <v>0.24176001306437001</v>
      </c>
    </row>
    <row r="56512" spans="1:1" x14ac:dyDescent="0.3">
      <c r="A56512" s="13">
        <v>0.24605322454343001</v>
      </c>
    </row>
    <row r="56513" spans="1:1" x14ac:dyDescent="0.3">
      <c r="A56513" s="13">
        <v>8.1804183580388004E-2</v>
      </c>
    </row>
    <row r="56514" spans="1:1" x14ac:dyDescent="0.3">
      <c r="A56514" s="13">
        <v>0.15446406509624</v>
      </c>
    </row>
    <row r="56515" spans="1:1" x14ac:dyDescent="0.3">
      <c r="A56515" s="13">
        <v>0.16589472884157</v>
      </c>
    </row>
    <row r="56516" spans="1:1" x14ac:dyDescent="0.3">
      <c r="A56516" s="13">
        <v>0.12140157648916999</v>
      </c>
    </row>
    <row r="56517" spans="1:1" x14ac:dyDescent="0.3">
      <c r="A56517" s="13">
        <v>0.1726814145535</v>
      </c>
    </row>
    <row r="56518" spans="1:1" x14ac:dyDescent="0.3">
      <c r="A56518" s="13">
        <v>0.21199569425049999</v>
      </c>
    </row>
    <row r="56519" spans="1:1" x14ac:dyDescent="0.3">
      <c r="A56519" s="13">
        <v>0.23332638893093</v>
      </c>
    </row>
    <row r="56520" spans="1:1" x14ac:dyDescent="0.3">
      <c r="A56520" s="13">
        <v>0.17931364453199</v>
      </c>
    </row>
    <row r="56521" spans="1:1" x14ac:dyDescent="0.3">
      <c r="A56521" s="13">
        <v>0.16251986509972999</v>
      </c>
    </row>
    <row r="56522" spans="1:1" x14ac:dyDescent="0.3">
      <c r="A56522" s="13">
        <v>0.20608375373634999</v>
      </c>
    </row>
    <row r="56523" spans="1:1" x14ac:dyDescent="0.3">
      <c r="A56523" s="13">
        <v>0.12574943200158001</v>
      </c>
    </row>
    <row r="56524" spans="1:1" x14ac:dyDescent="0.3">
      <c r="A56524" s="13">
        <v>0.14208682458885999</v>
      </c>
    </row>
    <row r="56525" spans="1:1" x14ac:dyDescent="0.3">
      <c r="A56525" s="13">
        <v>0.13536960049787999</v>
      </c>
    </row>
    <row r="56526" spans="1:1" x14ac:dyDescent="0.3">
      <c r="A56526" s="13">
        <v>0.53935905461959999</v>
      </c>
    </row>
    <row r="56527" spans="1:1" x14ac:dyDescent="0.3">
      <c r="A56527" s="13">
        <v>0.15926217078567001</v>
      </c>
    </row>
    <row r="56528" spans="1:1" x14ac:dyDescent="0.3">
      <c r="A56528" s="13">
        <v>0.13538579973831</v>
      </c>
    </row>
    <row r="56529" spans="1:1" x14ac:dyDescent="0.3">
      <c r="A56529" s="13">
        <v>0.38556459832959</v>
      </c>
    </row>
    <row r="56530" spans="1:1" x14ac:dyDescent="0.3">
      <c r="A56530" s="13">
        <v>6.7756147952788004E-2</v>
      </c>
    </row>
    <row r="56531" spans="1:1" x14ac:dyDescent="0.3">
      <c r="A56531" s="13">
        <v>0.1391885848211</v>
      </c>
    </row>
    <row r="56532" spans="1:1" x14ac:dyDescent="0.3">
      <c r="A56532" s="13">
        <v>0.16611736593244</v>
      </c>
    </row>
    <row r="56533" spans="1:1" x14ac:dyDescent="0.3">
      <c r="A56533" s="13">
        <v>0.16579574307514</v>
      </c>
    </row>
    <row r="56534" spans="1:1" x14ac:dyDescent="0.3">
      <c r="A56534" s="13">
        <v>0.17668484845738999</v>
      </c>
    </row>
    <row r="56535" spans="1:1" x14ac:dyDescent="0.3">
      <c r="A56535" s="13">
        <v>9.4247148471593004E-2</v>
      </c>
    </row>
    <row r="56536" spans="1:1" x14ac:dyDescent="0.3">
      <c r="A56536" s="13">
        <v>0.24588457372622999</v>
      </c>
    </row>
    <row r="56537" spans="1:1" x14ac:dyDescent="0.3">
      <c r="A56537" s="13">
        <v>0.27666970710920002</v>
      </c>
    </row>
    <row r="56538" spans="1:1" x14ac:dyDescent="0.3">
      <c r="A56538" s="13">
        <v>0.17182570055593999</v>
      </c>
    </row>
    <row r="56539" spans="1:1" x14ac:dyDescent="0.3">
      <c r="A56539" s="13">
        <v>0.17871555601792999</v>
      </c>
    </row>
    <row r="56540" spans="1:1" x14ac:dyDescent="0.3">
      <c r="A56540" s="13">
        <v>0.42918587118030999</v>
      </c>
    </row>
    <row r="56541" spans="1:1" x14ac:dyDescent="0.3">
      <c r="A56541" s="13">
        <v>0.27342955818684</v>
      </c>
    </row>
    <row r="56542" spans="1:1" x14ac:dyDescent="0.3">
      <c r="A56542" s="13">
        <v>0.21118058415758001</v>
      </c>
    </row>
    <row r="56543" spans="1:1" x14ac:dyDescent="0.3">
      <c r="A56543" s="13">
        <v>0.17622017143652999</v>
      </c>
    </row>
    <row r="56544" spans="1:1" x14ac:dyDescent="0.3">
      <c r="A56544" s="13">
        <v>0.1546317325463</v>
      </c>
    </row>
    <row r="56545" spans="1:1" x14ac:dyDescent="0.3">
      <c r="A56545" s="13">
        <v>0.25262889847712999</v>
      </c>
    </row>
    <row r="56546" spans="1:1" x14ac:dyDescent="0.3">
      <c r="A56546" s="13">
        <v>0.18597234537990001</v>
      </c>
    </row>
    <row r="56547" spans="1:1" x14ac:dyDescent="0.3">
      <c r="A56547" s="13">
        <v>0.23955315512410999</v>
      </c>
    </row>
    <row r="56548" spans="1:1" x14ac:dyDescent="0.3">
      <c r="A56548" s="13">
        <v>0.25403786466029998</v>
      </c>
    </row>
    <row r="56549" spans="1:1" x14ac:dyDescent="0.3">
      <c r="A56549" s="13">
        <v>0.23280534675237999</v>
      </c>
    </row>
    <row r="56550" spans="1:1" x14ac:dyDescent="0.3">
      <c r="A56550" s="13">
        <v>0.24456310791922001</v>
      </c>
    </row>
    <row r="56551" spans="1:1" x14ac:dyDescent="0.3">
      <c r="A56551" s="13">
        <v>0.28838497604029001</v>
      </c>
    </row>
    <row r="56552" spans="1:1" x14ac:dyDescent="0.3">
      <c r="A56552" s="13">
        <v>0.17459889117244001</v>
      </c>
    </row>
    <row r="56553" spans="1:1" x14ac:dyDescent="0.3">
      <c r="A56553" s="13">
        <v>0.22305574532453001</v>
      </c>
    </row>
    <row r="56554" spans="1:1" x14ac:dyDescent="0.3">
      <c r="A56554" s="13">
        <v>0.14894911311409001</v>
      </c>
    </row>
    <row r="56555" spans="1:1" x14ac:dyDescent="0.3">
      <c r="A56555" s="13">
        <v>0.22681792760413</v>
      </c>
    </row>
    <row r="56556" spans="1:1" x14ac:dyDescent="0.3">
      <c r="A56556" s="13">
        <v>0.25804262369843001</v>
      </c>
    </row>
    <row r="56557" spans="1:1" x14ac:dyDescent="0.3">
      <c r="A56557" s="13">
        <v>0.16468960738128999</v>
      </c>
    </row>
    <row r="56558" spans="1:1" x14ac:dyDescent="0.3">
      <c r="A56558" s="13">
        <v>0.10792914048191</v>
      </c>
    </row>
    <row r="56559" spans="1:1" x14ac:dyDescent="0.3">
      <c r="A56559" s="13">
        <v>0.16982103227622</v>
      </c>
    </row>
    <row r="56560" spans="1:1" x14ac:dyDescent="0.3">
      <c r="A56560" s="13">
        <v>7.6762717226996999E-2</v>
      </c>
    </row>
    <row r="56561" spans="1:1" x14ac:dyDescent="0.3">
      <c r="A56561" s="13">
        <v>9.0492538946941994E-2</v>
      </c>
    </row>
    <row r="56562" spans="1:1" x14ac:dyDescent="0.3">
      <c r="A56562" s="13">
        <v>0.16493692613620001</v>
      </c>
    </row>
    <row r="56563" spans="1:1" x14ac:dyDescent="0.3">
      <c r="A56563" s="13">
        <v>0.39547110115006001</v>
      </c>
    </row>
    <row r="56564" spans="1:1" x14ac:dyDescent="0.3">
      <c r="A56564" s="13">
        <v>0.11380507863235</v>
      </c>
    </row>
    <row r="56565" spans="1:1" x14ac:dyDescent="0.3">
      <c r="A56565" s="13">
        <v>0.10916899479657</v>
      </c>
    </row>
    <row r="56566" spans="1:1" x14ac:dyDescent="0.3">
      <c r="A56566" s="13">
        <v>0.25541152372635001</v>
      </c>
    </row>
    <row r="56567" spans="1:1" x14ac:dyDescent="0.3">
      <c r="A56567" s="13">
        <v>0.18304479526096001</v>
      </c>
    </row>
    <row r="56568" spans="1:1" x14ac:dyDescent="0.3">
      <c r="A56568" s="13">
        <v>0.1492708968608</v>
      </c>
    </row>
    <row r="56569" spans="1:1" x14ac:dyDescent="0.3">
      <c r="A56569" s="13">
        <v>0.12628455833335001</v>
      </c>
    </row>
    <row r="56570" spans="1:1" x14ac:dyDescent="0.3">
      <c r="A56570" s="13">
        <v>9.9339260002678995E-2</v>
      </c>
    </row>
    <row r="56571" spans="1:1" x14ac:dyDescent="0.3">
      <c r="A56571" s="13">
        <v>6.0375643855078001E-2</v>
      </c>
    </row>
    <row r="56572" spans="1:1" x14ac:dyDescent="0.3">
      <c r="A56572" s="13">
        <v>0.13374628502419</v>
      </c>
    </row>
    <row r="56573" spans="1:1" x14ac:dyDescent="0.3">
      <c r="A56573" s="13">
        <v>0.17173782806096</v>
      </c>
    </row>
    <row r="56574" spans="1:1" x14ac:dyDescent="0.3">
      <c r="A56574" s="13">
        <v>7.8356985425263995E-2</v>
      </c>
    </row>
    <row r="56575" spans="1:1" x14ac:dyDescent="0.3">
      <c r="A56575" s="13">
        <v>0.18394548351925</v>
      </c>
    </row>
    <row r="56576" spans="1:1" x14ac:dyDescent="0.3">
      <c r="A56576" s="13">
        <v>6.6138594755054E-2</v>
      </c>
    </row>
    <row r="56577" spans="1:1" x14ac:dyDescent="0.3">
      <c r="A56577" s="13">
        <v>0.13876537272607001</v>
      </c>
    </row>
    <row r="56578" spans="1:1" x14ac:dyDescent="0.3">
      <c r="A56578" s="13">
        <v>0.19750877572267</v>
      </c>
    </row>
    <row r="56579" spans="1:1" x14ac:dyDescent="0.3">
      <c r="A56579" s="13">
        <v>8.8625710258932996E-2</v>
      </c>
    </row>
    <row r="56580" spans="1:1" x14ac:dyDescent="0.3">
      <c r="A56580" s="13">
        <v>0.11534187772613</v>
      </c>
    </row>
    <row r="56581" spans="1:1" x14ac:dyDescent="0.3">
      <c r="A56581" s="13">
        <v>0.21592352112294</v>
      </c>
    </row>
    <row r="56582" spans="1:1" x14ac:dyDescent="0.3">
      <c r="A56582" s="13">
        <v>0.20883779164619001</v>
      </c>
    </row>
    <row r="56583" spans="1:1" x14ac:dyDescent="0.3">
      <c r="A56583" s="13">
        <v>0.17975046730953001</v>
      </c>
    </row>
    <row r="56584" spans="1:1" x14ac:dyDescent="0.3">
      <c r="A56584" s="13">
        <v>0.25205460020357001</v>
      </c>
    </row>
    <row r="56585" spans="1:1" x14ac:dyDescent="0.3">
      <c r="A56585" s="13">
        <v>0.16560458676343001</v>
      </c>
    </row>
    <row r="56586" spans="1:1" x14ac:dyDescent="0.3">
      <c r="A56586" s="13">
        <v>0.16654298956912</v>
      </c>
    </row>
    <row r="56587" spans="1:1" x14ac:dyDescent="0.3">
      <c r="A56587" s="13">
        <v>0.21994510658741001</v>
      </c>
    </row>
    <row r="56588" spans="1:1" x14ac:dyDescent="0.3">
      <c r="A56588" s="13">
        <v>0.22168314969655001</v>
      </c>
    </row>
    <row r="56589" spans="1:1" x14ac:dyDescent="0.3">
      <c r="A56589" s="13">
        <v>0.10799277319415999</v>
      </c>
    </row>
    <row r="56590" spans="1:1" x14ac:dyDescent="0.3">
      <c r="A56590" s="13">
        <v>0.1552301629102</v>
      </c>
    </row>
    <row r="56591" spans="1:1" x14ac:dyDescent="0.3">
      <c r="A56591" s="13">
        <v>0.13146695801746</v>
      </c>
    </row>
    <row r="56592" spans="1:1" x14ac:dyDescent="0.3">
      <c r="A56592" s="13">
        <v>0.1701216002425</v>
      </c>
    </row>
    <row r="56593" spans="1:1" x14ac:dyDescent="0.3">
      <c r="A56593" s="13">
        <v>0.11106124942572</v>
      </c>
    </row>
    <row r="56594" spans="1:1" x14ac:dyDescent="0.3">
      <c r="A56594" s="13">
        <v>6.7776026267137995E-2</v>
      </c>
    </row>
    <row r="56595" spans="1:1" x14ac:dyDescent="0.3">
      <c r="A56595" s="13">
        <v>0.27856303517559</v>
      </c>
    </row>
    <row r="56596" spans="1:1" x14ac:dyDescent="0.3">
      <c r="A56596" s="13">
        <v>0.13496832823468999</v>
      </c>
    </row>
    <row r="56597" spans="1:1" x14ac:dyDescent="0.3">
      <c r="A56597" s="13">
        <v>0.22521910881146001</v>
      </c>
    </row>
    <row r="56598" spans="1:1" x14ac:dyDescent="0.3">
      <c r="A56598" s="13">
        <v>0.22521910881146001</v>
      </c>
    </row>
    <row r="56599" spans="1:1" x14ac:dyDescent="0.3">
      <c r="A56599" s="13">
        <v>8.5443400426826993E-2</v>
      </c>
    </row>
    <row r="56600" spans="1:1" x14ac:dyDescent="0.3">
      <c r="A56600" s="13">
        <v>0.14282653701902001</v>
      </c>
    </row>
    <row r="56601" spans="1:1" x14ac:dyDescent="0.3">
      <c r="A56601" s="13">
        <v>0.13096423359732001</v>
      </c>
    </row>
    <row r="56602" spans="1:1" x14ac:dyDescent="0.3">
      <c r="A56602" s="13">
        <v>0.13096423359732001</v>
      </c>
    </row>
    <row r="56603" spans="1:1" x14ac:dyDescent="0.3">
      <c r="A56603" s="13">
        <v>0.28963381227155</v>
      </c>
    </row>
    <row r="56604" spans="1:1" x14ac:dyDescent="0.3">
      <c r="A56604" s="13">
        <v>0.18867892554095</v>
      </c>
    </row>
    <row r="56605" spans="1:1" x14ac:dyDescent="0.3">
      <c r="A56605" s="13">
        <v>0.15769368004178999</v>
      </c>
    </row>
    <row r="56606" spans="1:1" x14ac:dyDescent="0.3">
      <c r="A56606" s="13">
        <v>0.14292814235356999</v>
      </c>
    </row>
    <row r="56607" spans="1:1" x14ac:dyDescent="0.3">
      <c r="A56607" s="13">
        <v>0.1280809278643</v>
      </c>
    </row>
    <row r="56608" spans="1:1" x14ac:dyDescent="0.3">
      <c r="A56608" s="13">
        <v>0.21455583181480001</v>
      </c>
    </row>
    <row r="56609" spans="1:1" x14ac:dyDescent="0.3">
      <c r="A56609" s="13">
        <v>7.1441998878541996E-2</v>
      </c>
    </row>
    <row r="56610" spans="1:1" x14ac:dyDescent="0.3">
      <c r="A56610" s="13">
        <v>0.24352359110409</v>
      </c>
    </row>
    <row r="56611" spans="1:1" x14ac:dyDescent="0.3">
      <c r="A56611" s="13">
        <v>0.16225040473881</v>
      </c>
    </row>
    <row r="56612" spans="1:1" x14ac:dyDescent="0.3">
      <c r="A56612" s="13">
        <v>0.20328916531630001</v>
      </c>
    </row>
    <row r="56613" spans="1:1" x14ac:dyDescent="0.3">
      <c r="A56613" s="13">
        <v>0.12299192372727</v>
      </c>
    </row>
    <row r="56614" spans="1:1" x14ac:dyDescent="0.3">
      <c r="A56614" s="13">
        <v>0.32182234005672</v>
      </c>
    </row>
    <row r="56615" spans="1:1" x14ac:dyDescent="0.3">
      <c r="A56615" s="13">
        <v>0.14553743023356999</v>
      </c>
    </row>
    <row r="56616" spans="1:1" x14ac:dyDescent="0.3">
      <c r="A56616" s="13">
        <v>4.9690035762806999E-2</v>
      </c>
    </row>
    <row r="56617" spans="1:1" x14ac:dyDescent="0.3">
      <c r="A56617" s="13">
        <v>0.18145528960099</v>
      </c>
    </row>
    <row r="56618" spans="1:1" x14ac:dyDescent="0.3">
      <c r="A56618" s="13">
        <v>0.13795409873021999</v>
      </c>
    </row>
    <row r="56619" spans="1:1" x14ac:dyDescent="0.3">
      <c r="A56619" s="13">
        <v>0.18085795343278999</v>
      </c>
    </row>
    <row r="56620" spans="1:1" x14ac:dyDescent="0.3">
      <c r="A56620" s="13">
        <v>0.23408558236072</v>
      </c>
    </row>
    <row r="56621" spans="1:1" x14ac:dyDescent="0.3">
      <c r="A56621" s="13">
        <v>0.25114778786343001</v>
      </c>
    </row>
    <row r="56622" spans="1:1" x14ac:dyDescent="0.3">
      <c r="A56622" s="13">
        <v>0.12217790050799</v>
      </c>
    </row>
    <row r="56623" spans="1:1" x14ac:dyDescent="0.3">
      <c r="A56623" s="13">
        <v>0.19508428943565001</v>
      </c>
    </row>
    <row r="56624" spans="1:1" x14ac:dyDescent="0.3">
      <c r="A56624" s="13">
        <v>0.18907778994675001</v>
      </c>
    </row>
    <row r="56625" spans="1:1" x14ac:dyDescent="0.3">
      <c r="A56625" s="13">
        <v>0.10548048979058</v>
      </c>
    </row>
    <row r="56626" spans="1:1" x14ac:dyDescent="0.3">
      <c r="A56626" s="13">
        <v>0.26677690708318003</v>
      </c>
    </row>
    <row r="56627" spans="1:1" x14ac:dyDescent="0.3">
      <c r="A56627" s="13">
        <v>0.36034175213120001</v>
      </c>
    </row>
    <row r="56628" spans="1:1" x14ac:dyDescent="0.3">
      <c r="A56628" s="13">
        <v>0.18136964680664999</v>
      </c>
    </row>
    <row r="56629" spans="1:1" x14ac:dyDescent="0.3">
      <c r="A56629" s="13">
        <v>0.15582741440771999</v>
      </c>
    </row>
    <row r="56630" spans="1:1" x14ac:dyDescent="0.3">
      <c r="A56630" s="13">
        <v>0.15399237015761</v>
      </c>
    </row>
    <row r="56631" spans="1:1" x14ac:dyDescent="0.3">
      <c r="A56631" s="13">
        <v>0.15399237015761</v>
      </c>
    </row>
    <row r="56632" spans="1:1" x14ac:dyDescent="0.3">
      <c r="A56632" s="13">
        <v>0.12867956807500999</v>
      </c>
    </row>
    <row r="56633" spans="1:1" x14ac:dyDescent="0.3">
      <c r="A56633" s="13">
        <v>0.12833617301361</v>
      </c>
    </row>
    <row r="56634" spans="1:1" x14ac:dyDescent="0.3">
      <c r="A56634" s="13">
        <v>0.24460078293731999</v>
      </c>
    </row>
    <row r="56635" spans="1:1" x14ac:dyDescent="0.3">
      <c r="A56635" s="13">
        <v>0.19444838369292</v>
      </c>
    </row>
    <row r="56636" spans="1:1" x14ac:dyDescent="0.3">
      <c r="A56636" s="13">
        <v>0.13699254146381001</v>
      </c>
    </row>
    <row r="56637" spans="1:1" x14ac:dyDescent="0.3">
      <c r="A56637" s="13">
        <v>0.23485284414454999</v>
      </c>
    </row>
    <row r="56638" spans="1:1" x14ac:dyDescent="0.3">
      <c r="A56638" s="13">
        <v>0.18619966003133001</v>
      </c>
    </row>
    <row r="56639" spans="1:1" x14ac:dyDescent="0.3">
      <c r="A56639" s="13">
        <v>0.13361314246566999</v>
      </c>
    </row>
    <row r="56640" spans="1:1" x14ac:dyDescent="0.3">
      <c r="A56640" s="13">
        <v>6.8005056511688006E-2</v>
      </c>
    </row>
    <row r="56641" spans="1:1" x14ac:dyDescent="0.3">
      <c r="A56641" s="13">
        <v>0.23738967405823</v>
      </c>
    </row>
    <row r="56642" spans="1:1" x14ac:dyDescent="0.3">
      <c r="A56642" s="13">
        <v>0.22896310636111999</v>
      </c>
    </row>
    <row r="56643" spans="1:1" x14ac:dyDescent="0.3">
      <c r="A56643" s="13">
        <v>0.23573444145615</v>
      </c>
    </row>
    <row r="56644" spans="1:1" x14ac:dyDescent="0.3">
      <c r="A56644" s="13">
        <v>0.11504676324033</v>
      </c>
    </row>
    <row r="56645" spans="1:1" x14ac:dyDescent="0.3">
      <c r="A56645" s="13">
        <v>0.16871767461203999</v>
      </c>
    </row>
    <row r="56646" spans="1:1" x14ac:dyDescent="0.3">
      <c r="A56646" s="13">
        <v>9.9321593330399999E-2</v>
      </c>
    </row>
    <row r="56647" spans="1:1" x14ac:dyDescent="0.3">
      <c r="A56647" s="13">
        <v>0.18624153076503999</v>
      </c>
    </row>
    <row r="56648" spans="1:1" x14ac:dyDescent="0.3">
      <c r="A56648" s="13">
        <v>0.19718249298095999</v>
      </c>
    </row>
    <row r="56649" spans="1:1" x14ac:dyDescent="0.3">
      <c r="A56649" s="13">
        <v>0.28320098684963002</v>
      </c>
    </row>
    <row r="56650" spans="1:1" x14ac:dyDescent="0.3">
      <c r="A56650" s="13">
        <v>0.24623681906451</v>
      </c>
    </row>
    <row r="56651" spans="1:1" x14ac:dyDescent="0.3">
      <c r="A56651" s="13">
        <v>0.20528390228707999</v>
      </c>
    </row>
    <row r="56652" spans="1:1" x14ac:dyDescent="0.3">
      <c r="A56652" s="13">
        <v>7.2209835512229995E-2</v>
      </c>
    </row>
    <row r="56653" spans="1:1" x14ac:dyDescent="0.3">
      <c r="A56653" s="13">
        <v>0.24900022629269</v>
      </c>
    </row>
    <row r="56654" spans="1:1" x14ac:dyDescent="0.3">
      <c r="A56654" s="13">
        <v>0.10100521041191</v>
      </c>
    </row>
    <row r="56655" spans="1:1" x14ac:dyDescent="0.3">
      <c r="A56655" s="13">
        <v>0.21195435071704</v>
      </c>
    </row>
    <row r="56656" spans="1:1" x14ac:dyDescent="0.3">
      <c r="A56656" s="13">
        <v>8.7267567151608993E-2</v>
      </c>
    </row>
    <row r="56657" spans="1:1" x14ac:dyDescent="0.3">
      <c r="A56657" s="13">
        <v>0.12967484329212001</v>
      </c>
    </row>
    <row r="56658" spans="1:1" x14ac:dyDescent="0.3">
      <c r="A56658" s="13">
        <v>7.4470019809227003E-2</v>
      </c>
    </row>
    <row r="56659" spans="1:1" x14ac:dyDescent="0.3">
      <c r="A56659" s="13">
        <v>0.27873881794179001</v>
      </c>
    </row>
    <row r="56660" spans="1:1" x14ac:dyDescent="0.3">
      <c r="A56660" s="13">
        <v>0.10373805442499</v>
      </c>
    </row>
    <row r="56661" spans="1:1" x14ac:dyDescent="0.3">
      <c r="A56661" s="13">
        <v>0.14901096364668001</v>
      </c>
    </row>
    <row r="56662" spans="1:1" x14ac:dyDescent="0.3">
      <c r="A56662" s="13">
        <v>0.14195687862803</v>
      </c>
    </row>
    <row r="56663" spans="1:1" x14ac:dyDescent="0.3">
      <c r="A56663" s="13">
        <v>0.17435337984480001</v>
      </c>
    </row>
    <row r="56664" spans="1:1" x14ac:dyDescent="0.3">
      <c r="A56664" s="13">
        <v>0.22394280865665001</v>
      </c>
    </row>
    <row r="56665" spans="1:1" x14ac:dyDescent="0.3">
      <c r="A56665" s="13">
        <v>9.8112440233127998E-2</v>
      </c>
    </row>
    <row r="56666" spans="1:1" x14ac:dyDescent="0.3">
      <c r="A56666" s="13">
        <v>0.238946310838</v>
      </c>
    </row>
    <row r="56667" spans="1:1" x14ac:dyDescent="0.3">
      <c r="A56667" s="13">
        <v>0.10492528537161</v>
      </c>
    </row>
    <row r="56668" spans="1:1" x14ac:dyDescent="0.3">
      <c r="A56668" s="13">
        <v>0.13245117410508001</v>
      </c>
    </row>
    <row r="56669" spans="1:1" x14ac:dyDescent="0.3">
      <c r="A56669" s="13">
        <v>0.17336984358429</v>
      </c>
    </row>
    <row r="56670" spans="1:1" x14ac:dyDescent="0.3">
      <c r="A56670" s="13">
        <v>0.15397786273770001</v>
      </c>
    </row>
    <row r="56671" spans="1:1" x14ac:dyDescent="0.3">
      <c r="A56671" s="13">
        <v>0.13135133010019001</v>
      </c>
    </row>
    <row r="56672" spans="1:1" x14ac:dyDescent="0.3">
      <c r="A56672" s="13">
        <v>0.12487198885548</v>
      </c>
    </row>
    <row r="56673" spans="1:1" x14ac:dyDescent="0.3">
      <c r="A56673" s="13">
        <v>0.24495892248958001</v>
      </c>
    </row>
    <row r="56674" spans="1:1" x14ac:dyDescent="0.3">
      <c r="A56674" s="13">
        <v>0.16260576113427</v>
      </c>
    </row>
    <row r="56675" spans="1:1" x14ac:dyDescent="0.3">
      <c r="A56675" s="13">
        <v>0.16766958049989</v>
      </c>
    </row>
    <row r="56676" spans="1:1" x14ac:dyDescent="0.3">
      <c r="A56676" s="13">
        <v>0.25605671969287003</v>
      </c>
    </row>
    <row r="56677" spans="1:1" x14ac:dyDescent="0.3">
      <c r="A56677" s="13">
        <v>0.22549842498879999</v>
      </c>
    </row>
    <row r="56678" spans="1:1" x14ac:dyDescent="0.3">
      <c r="A56678" s="13">
        <v>0.13695020772433</v>
      </c>
    </row>
    <row r="56679" spans="1:1" x14ac:dyDescent="0.3">
      <c r="A56679" s="13">
        <v>0.19125407737437999</v>
      </c>
    </row>
    <row r="56680" spans="1:1" x14ac:dyDescent="0.3">
      <c r="A56680" s="13">
        <v>0.16894550627648999</v>
      </c>
    </row>
    <row r="56681" spans="1:1" x14ac:dyDescent="0.3">
      <c r="A56681" s="13">
        <v>0.18360429396051001</v>
      </c>
    </row>
    <row r="56682" spans="1:1" x14ac:dyDescent="0.3">
      <c r="A56682" s="13">
        <v>0.13079376737798001</v>
      </c>
    </row>
    <row r="56683" spans="1:1" x14ac:dyDescent="0.3">
      <c r="A56683" s="13">
        <v>0.26169338800746</v>
      </c>
    </row>
    <row r="56684" spans="1:1" x14ac:dyDescent="0.3">
      <c r="A56684" s="13">
        <v>0.27316974462108001</v>
      </c>
    </row>
    <row r="56685" spans="1:1" x14ac:dyDescent="0.3">
      <c r="A56685" s="13">
        <v>0.22355795136843001</v>
      </c>
    </row>
    <row r="56686" spans="1:1" x14ac:dyDescent="0.3">
      <c r="A56686" s="13">
        <v>0.13952057234170001</v>
      </c>
    </row>
    <row r="56687" spans="1:1" x14ac:dyDescent="0.3">
      <c r="A56687" s="13">
        <v>0.13952057234170001</v>
      </c>
    </row>
    <row r="56688" spans="1:1" x14ac:dyDescent="0.3">
      <c r="A56688" s="13">
        <v>0.13952057234170001</v>
      </c>
    </row>
    <row r="56689" spans="1:1" x14ac:dyDescent="0.3">
      <c r="A56689" s="13">
        <v>0.15791843469196001</v>
      </c>
    </row>
    <row r="56690" spans="1:1" x14ac:dyDescent="0.3">
      <c r="A56690" s="13">
        <v>0.19083923114349999</v>
      </c>
    </row>
    <row r="56691" spans="1:1" x14ac:dyDescent="0.3">
      <c r="A56691" s="13">
        <v>0.31429341240536002</v>
      </c>
    </row>
    <row r="56692" spans="1:1" x14ac:dyDescent="0.3">
      <c r="A56692" s="13">
        <v>0.14705564147874001</v>
      </c>
    </row>
    <row r="56693" spans="1:1" x14ac:dyDescent="0.3">
      <c r="A56693" s="13">
        <v>0.10834842724682001</v>
      </c>
    </row>
    <row r="56694" spans="1:1" x14ac:dyDescent="0.3">
      <c r="A56694" s="13">
        <v>0.15766839114160999</v>
      </c>
    </row>
    <row r="56695" spans="1:1" x14ac:dyDescent="0.3">
      <c r="A56695" s="13">
        <v>0.30728114141722002</v>
      </c>
    </row>
    <row r="56696" spans="1:1" x14ac:dyDescent="0.3">
      <c r="A56696" s="13">
        <v>6.1344230388079998E-2</v>
      </c>
    </row>
    <row r="56697" spans="1:1" x14ac:dyDescent="0.3">
      <c r="A56697" s="13">
        <v>0.24480040513602999</v>
      </c>
    </row>
    <row r="56698" spans="1:1" x14ac:dyDescent="0.3">
      <c r="A56698" s="13">
        <v>0.15424957128365999</v>
      </c>
    </row>
    <row r="56699" spans="1:1" x14ac:dyDescent="0.3">
      <c r="A56699" s="13">
        <v>0.12811263637897</v>
      </c>
    </row>
    <row r="56700" spans="1:1" x14ac:dyDescent="0.3">
      <c r="A56700" s="13">
        <v>0.12255799840301</v>
      </c>
    </row>
    <row r="56701" spans="1:1" x14ac:dyDescent="0.3">
      <c r="A56701" s="13">
        <v>0.26595861950504002</v>
      </c>
    </row>
    <row r="56702" spans="1:1" x14ac:dyDescent="0.3">
      <c r="A56702" s="13">
        <v>0.19713191433998001</v>
      </c>
    </row>
    <row r="56703" spans="1:1" x14ac:dyDescent="0.3">
      <c r="A56703" s="13">
        <v>0.24406653120958999</v>
      </c>
    </row>
    <row r="56704" spans="1:1" x14ac:dyDescent="0.3">
      <c r="A56704" s="13">
        <v>0.12274600909616</v>
      </c>
    </row>
    <row r="56705" spans="1:1" x14ac:dyDescent="0.3">
      <c r="A56705" s="13">
        <v>0.16859630717299001</v>
      </c>
    </row>
    <row r="56706" spans="1:1" x14ac:dyDescent="0.3">
      <c r="A56706" s="13">
        <v>0.11456987450139</v>
      </c>
    </row>
    <row r="56707" spans="1:1" x14ac:dyDescent="0.3">
      <c r="A56707" s="13">
        <v>9.3598376482262005E-2</v>
      </c>
    </row>
    <row r="56708" spans="1:1" x14ac:dyDescent="0.3">
      <c r="A56708" s="13">
        <v>0.18680799508993001</v>
      </c>
    </row>
    <row r="56709" spans="1:1" x14ac:dyDescent="0.3">
      <c r="A56709" s="13">
        <v>0.16548831565139999</v>
      </c>
    </row>
    <row r="56710" spans="1:1" x14ac:dyDescent="0.3">
      <c r="A56710" s="13">
        <v>0.18571833780401001</v>
      </c>
    </row>
    <row r="56711" spans="1:1" x14ac:dyDescent="0.3">
      <c r="A56711" s="13">
        <v>9.5170525905761E-2</v>
      </c>
    </row>
    <row r="56712" spans="1:1" x14ac:dyDescent="0.3">
      <c r="A56712" s="13">
        <v>0.16106353313185001</v>
      </c>
    </row>
    <row r="56713" spans="1:1" x14ac:dyDescent="0.3">
      <c r="A56713" s="13">
        <v>0.17049634388707</v>
      </c>
    </row>
    <row r="56714" spans="1:1" x14ac:dyDescent="0.3">
      <c r="A56714" s="13">
        <v>0.15139626586227001</v>
      </c>
    </row>
    <row r="56715" spans="1:1" x14ac:dyDescent="0.3">
      <c r="A56715" s="13">
        <v>0.28343291375483998</v>
      </c>
    </row>
    <row r="56716" spans="1:1" x14ac:dyDescent="0.3">
      <c r="A56716" s="13">
        <v>0.12618631433993999</v>
      </c>
    </row>
    <row r="56717" spans="1:1" x14ac:dyDescent="0.3">
      <c r="A56717" s="13">
        <v>0.21227474311177999</v>
      </c>
    </row>
    <row r="56718" spans="1:1" x14ac:dyDescent="0.3">
      <c r="A56718" s="13">
        <v>0.26136324289544</v>
      </c>
    </row>
    <row r="56719" spans="1:1" x14ac:dyDescent="0.3">
      <c r="A56719" s="13">
        <v>0.16842411019858</v>
      </c>
    </row>
    <row r="56720" spans="1:1" x14ac:dyDescent="0.3">
      <c r="A56720" s="13">
        <v>0.11150342133724001</v>
      </c>
    </row>
    <row r="56721" spans="1:1" x14ac:dyDescent="0.3">
      <c r="A56721" s="13">
        <v>0.12254530088563</v>
      </c>
    </row>
    <row r="56722" spans="1:1" x14ac:dyDescent="0.3">
      <c r="A56722" s="13">
        <v>0.26290805464346001</v>
      </c>
    </row>
    <row r="56723" spans="1:1" x14ac:dyDescent="0.3">
      <c r="A56723" s="13">
        <v>0.11731845362538</v>
      </c>
    </row>
    <row r="56724" spans="1:1" x14ac:dyDescent="0.3">
      <c r="A56724" s="13">
        <v>0.23665569479512999</v>
      </c>
    </row>
    <row r="56725" spans="1:1" x14ac:dyDescent="0.3">
      <c r="A56725" s="13">
        <v>0.12820969195585999</v>
      </c>
    </row>
    <row r="56726" spans="1:1" x14ac:dyDescent="0.3">
      <c r="A56726" s="13">
        <v>0.20398370880467001</v>
      </c>
    </row>
    <row r="56727" spans="1:1" x14ac:dyDescent="0.3">
      <c r="A56727" s="13">
        <v>0.20608638138876001</v>
      </c>
    </row>
    <row r="56728" spans="1:1" x14ac:dyDescent="0.3">
      <c r="A56728" s="13">
        <v>0.11770159100552</v>
      </c>
    </row>
    <row r="56729" spans="1:1" x14ac:dyDescent="0.3">
      <c r="A56729" s="13">
        <v>0.19801457492449001</v>
      </c>
    </row>
    <row r="56730" spans="1:1" x14ac:dyDescent="0.3">
      <c r="A56730" s="13">
        <v>0.29115073864181001</v>
      </c>
    </row>
    <row r="56731" spans="1:1" x14ac:dyDescent="0.3">
      <c r="A56731" s="13">
        <v>0.15291609676845</v>
      </c>
    </row>
    <row r="56732" spans="1:1" x14ac:dyDescent="0.3">
      <c r="A56732" s="13">
        <v>0.17529399398232001</v>
      </c>
    </row>
    <row r="56733" spans="1:1" x14ac:dyDescent="0.3">
      <c r="A56733" s="13">
        <v>0.14588602766548001</v>
      </c>
    </row>
    <row r="56734" spans="1:1" x14ac:dyDescent="0.3">
      <c r="A56734" s="13">
        <v>0.24045025500257999</v>
      </c>
    </row>
    <row r="56735" spans="1:1" x14ac:dyDescent="0.3">
      <c r="A56735" s="13">
        <v>0.15037340215688999</v>
      </c>
    </row>
    <row r="56736" spans="1:1" x14ac:dyDescent="0.3">
      <c r="A56736" s="13">
        <v>7.8067020617141006E-2</v>
      </c>
    </row>
    <row r="56737" spans="1:1" x14ac:dyDescent="0.3">
      <c r="A56737" s="13">
        <v>7.5845220504740005E-2</v>
      </c>
    </row>
    <row r="56738" spans="1:1" x14ac:dyDescent="0.3">
      <c r="A56738" s="13">
        <v>9.8121495540795994E-2</v>
      </c>
    </row>
    <row r="56739" spans="1:1" x14ac:dyDescent="0.3">
      <c r="A56739" s="13">
        <v>0.19431768410419001</v>
      </c>
    </row>
    <row r="56740" spans="1:1" x14ac:dyDescent="0.3">
      <c r="A56740" s="13">
        <v>0.13754834820888001</v>
      </c>
    </row>
    <row r="56741" spans="1:1" x14ac:dyDescent="0.3">
      <c r="A56741" s="13">
        <v>5.4971444977071002E-2</v>
      </c>
    </row>
    <row r="56742" spans="1:1" x14ac:dyDescent="0.3">
      <c r="A56742" s="13">
        <v>0.22737591605148999</v>
      </c>
    </row>
    <row r="56743" spans="1:1" x14ac:dyDescent="0.3">
      <c r="A56743" s="13">
        <v>0.12373894982757</v>
      </c>
    </row>
    <row r="56744" spans="1:1" x14ac:dyDescent="0.3">
      <c r="A56744" s="13">
        <v>0.11747751536866</v>
      </c>
    </row>
    <row r="56745" spans="1:1" x14ac:dyDescent="0.3">
      <c r="A56745" s="13">
        <v>0.12506513916907</v>
      </c>
    </row>
    <row r="56746" spans="1:1" x14ac:dyDescent="0.3">
      <c r="A56746" s="13">
        <v>0.19707346638459999</v>
      </c>
    </row>
    <row r="56747" spans="1:1" x14ac:dyDescent="0.3">
      <c r="A56747" s="13">
        <v>9.7913753912932999E-2</v>
      </c>
    </row>
    <row r="56748" spans="1:1" x14ac:dyDescent="0.3">
      <c r="A56748" s="13">
        <v>7.2435035165628006E-2</v>
      </c>
    </row>
    <row r="56749" spans="1:1" x14ac:dyDescent="0.3">
      <c r="A56749" s="13">
        <v>0.19371523752611999</v>
      </c>
    </row>
    <row r="56750" spans="1:1" x14ac:dyDescent="0.3">
      <c r="A56750" s="13">
        <v>0.26980008301394998</v>
      </c>
    </row>
    <row r="56751" spans="1:1" x14ac:dyDescent="0.3">
      <c r="A56751" s="13">
        <v>0.16307703839891999</v>
      </c>
    </row>
    <row r="56752" spans="1:1" x14ac:dyDescent="0.3">
      <c r="A56752" s="13">
        <v>0.10525861971854</v>
      </c>
    </row>
    <row r="56753" spans="1:1" x14ac:dyDescent="0.3">
      <c r="A56753" s="13">
        <v>7.9886492848373E-2</v>
      </c>
    </row>
    <row r="56754" spans="1:1" x14ac:dyDescent="0.3">
      <c r="A56754" s="13">
        <v>0.16238241504049999</v>
      </c>
    </row>
    <row r="56755" spans="1:1" x14ac:dyDescent="0.3">
      <c r="A56755" s="13">
        <v>0.20376106687460999</v>
      </c>
    </row>
    <row r="56756" spans="1:1" x14ac:dyDescent="0.3">
      <c r="A56756" s="13">
        <v>0.18342651570150001</v>
      </c>
    </row>
    <row r="56757" spans="1:1" x14ac:dyDescent="0.3">
      <c r="A56757" s="13">
        <v>0.17026581417666001</v>
      </c>
    </row>
    <row r="56758" spans="1:1" x14ac:dyDescent="0.3">
      <c r="A56758" s="13">
        <v>0.17133350933878999</v>
      </c>
    </row>
    <row r="56759" spans="1:1" x14ac:dyDescent="0.3">
      <c r="A56759" s="13">
        <v>0.16695912888511999</v>
      </c>
    </row>
    <row r="56760" spans="1:1" x14ac:dyDescent="0.3">
      <c r="A56760" s="13">
        <v>0.17940786202698</v>
      </c>
    </row>
    <row r="56761" spans="1:1" x14ac:dyDescent="0.3">
      <c r="A56761" s="13">
        <v>5.1135911183516999E-2</v>
      </c>
    </row>
    <row r="56762" spans="1:1" x14ac:dyDescent="0.3">
      <c r="A56762" s="13">
        <v>0.16806228319492</v>
      </c>
    </row>
    <row r="56763" spans="1:1" x14ac:dyDescent="0.3">
      <c r="A56763" s="13">
        <v>0.23987731150274</v>
      </c>
    </row>
    <row r="56764" spans="1:1" x14ac:dyDescent="0.3">
      <c r="A56764" s="13">
        <v>5.9311346841794003E-2</v>
      </c>
    </row>
    <row r="56765" spans="1:1" x14ac:dyDescent="0.3">
      <c r="A56765" s="13">
        <v>4.9923765721874999E-2</v>
      </c>
    </row>
    <row r="56766" spans="1:1" x14ac:dyDescent="0.3">
      <c r="A56766" s="13">
        <v>0.17328101898983</v>
      </c>
    </row>
    <row r="56767" spans="1:1" x14ac:dyDescent="0.3">
      <c r="A56767" s="13">
        <v>0.10585046242813</v>
      </c>
    </row>
    <row r="56768" spans="1:1" x14ac:dyDescent="0.3">
      <c r="A56768" s="13">
        <v>0.14223831380592999</v>
      </c>
    </row>
    <row r="56769" spans="1:1" x14ac:dyDescent="0.3">
      <c r="A56769" s="13">
        <v>0.19176059690802999</v>
      </c>
    </row>
    <row r="56770" spans="1:1" x14ac:dyDescent="0.3">
      <c r="A56770" s="13">
        <v>0.12565869896528001</v>
      </c>
    </row>
    <row r="56771" spans="1:1" x14ac:dyDescent="0.3">
      <c r="A56771" s="13">
        <v>0.25863226672008999</v>
      </c>
    </row>
    <row r="56772" spans="1:1" x14ac:dyDescent="0.3">
      <c r="A56772" s="13">
        <v>8.8401679728570007E-2</v>
      </c>
    </row>
    <row r="56773" spans="1:1" x14ac:dyDescent="0.3">
      <c r="A56773" s="13">
        <v>0.14542427324793</v>
      </c>
    </row>
    <row r="56774" spans="1:1" x14ac:dyDescent="0.3">
      <c r="A56774" s="13">
        <v>0.19313743340011</v>
      </c>
    </row>
    <row r="56775" spans="1:1" x14ac:dyDescent="0.3">
      <c r="A56775" s="13">
        <v>0.21771486290469</v>
      </c>
    </row>
    <row r="56776" spans="1:1" x14ac:dyDescent="0.3">
      <c r="A56776" s="13">
        <v>0.29126612630304999</v>
      </c>
    </row>
    <row r="56777" spans="1:1" x14ac:dyDescent="0.3">
      <c r="A56777" s="13">
        <v>0.18716159148461001</v>
      </c>
    </row>
    <row r="56778" spans="1:1" x14ac:dyDescent="0.3">
      <c r="A56778" s="13">
        <v>0.18886419713252001</v>
      </c>
    </row>
    <row r="56779" spans="1:1" x14ac:dyDescent="0.3">
      <c r="A56779" s="13">
        <v>0.11502054393536</v>
      </c>
    </row>
    <row r="56780" spans="1:1" x14ac:dyDescent="0.3">
      <c r="A56780" s="13">
        <v>0.13833896902706999</v>
      </c>
    </row>
    <row r="56781" spans="1:1" x14ac:dyDescent="0.3">
      <c r="A56781" s="13">
        <v>0.16592517693917</v>
      </c>
    </row>
    <row r="56782" spans="1:1" x14ac:dyDescent="0.3">
      <c r="A56782" s="13">
        <v>0.15456215206311999</v>
      </c>
    </row>
    <row r="56783" spans="1:1" x14ac:dyDescent="0.3">
      <c r="A56783" s="13">
        <v>0.18529897104524001</v>
      </c>
    </row>
    <row r="56784" spans="1:1" x14ac:dyDescent="0.3">
      <c r="A56784" s="13">
        <v>0.14452399916899</v>
      </c>
    </row>
    <row r="56785" spans="1:1" x14ac:dyDescent="0.3">
      <c r="A56785" s="13">
        <v>6.5090792108270998E-2</v>
      </c>
    </row>
    <row r="56786" spans="1:1" x14ac:dyDescent="0.3">
      <c r="A56786" s="13">
        <v>9.7681122376262003E-2</v>
      </c>
    </row>
    <row r="56787" spans="1:1" x14ac:dyDescent="0.3">
      <c r="A56787" s="13">
        <v>0.18616267152721</v>
      </c>
    </row>
    <row r="56788" spans="1:1" x14ac:dyDescent="0.3">
      <c r="A56788" s="13">
        <v>0.13048263963831999</v>
      </c>
    </row>
    <row r="56789" spans="1:1" x14ac:dyDescent="0.3">
      <c r="A56789" s="13">
        <v>0.20599686259728001</v>
      </c>
    </row>
    <row r="56790" spans="1:1" x14ac:dyDescent="0.3">
      <c r="A56790" s="13">
        <v>0.10676240488605</v>
      </c>
    </row>
    <row r="56791" spans="1:1" x14ac:dyDescent="0.3">
      <c r="A56791" s="13">
        <v>0.18489050905737001</v>
      </c>
    </row>
    <row r="56792" spans="1:1" x14ac:dyDescent="0.3">
      <c r="A56792" s="13">
        <v>0.12256058655624</v>
      </c>
    </row>
    <row r="56793" spans="1:1" x14ac:dyDescent="0.3">
      <c r="A56793" s="13">
        <v>0.22569422588109</v>
      </c>
    </row>
    <row r="56794" spans="1:1" x14ac:dyDescent="0.3">
      <c r="A56794" s="13">
        <v>0.22414176620550999</v>
      </c>
    </row>
    <row r="56795" spans="1:1" x14ac:dyDescent="0.3">
      <c r="A56795" s="13">
        <v>0.18816042322827001</v>
      </c>
    </row>
    <row r="56796" spans="1:1" x14ac:dyDescent="0.3">
      <c r="A56796" s="13">
        <v>0.18977207003470001</v>
      </c>
    </row>
    <row r="56797" spans="1:1" x14ac:dyDescent="0.3">
      <c r="A56797" s="13">
        <v>7.5677545853565995E-2</v>
      </c>
    </row>
    <row r="56798" spans="1:1" x14ac:dyDescent="0.3">
      <c r="A56798" s="13">
        <v>0.11900646431865</v>
      </c>
    </row>
    <row r="56799" spans="1:1" x14ac:dyDescent="0.3">
      <c r="A56799" s="13">
        <v>0.22621729715385</v>
      </c>
    </row>
    <row r="56800" spans="1:1" x14ac:dyDescent="0.3">
      <c r="A56800" s="13">
        <v>0.15536946565512999</v>
      </c>
    </row>
    <row r="56801" spans="1:1" x14ac:dyDescent="0.3">
      <c r="A56801" s="13">
        <v>0.13402568108457999</v>
      </c>
    </row>
    <row r="56802" spans="1:1" x14ac:dyDescent="0.3">
      <c r="A56802" s="13">
        <v>0.12132869346633</v>
      </c>
    </row>
    <row r="56803" spans="1:1" x14ac:dyDescent="0.3">
      <c r="A56803" s="13">
        <v>6.9641374722351004E-2</v>
      </c>
    </row>
    <row r="56804" spans="1:1" x14ac:dyDescent="0.3">
      <c r="A56804" s="13">
        <v>0.17025748325755</v>
      </c>
    </row>
    <row r="56805" spans="1:1" x14ac:dyDescent="0.3">
      <c r="A56805" s="13">
        <v>0.15098367597685</v>
      </c>
    </row>
    <row r="56806" spans="1:1" x14ac:dyDescent="0.3">
      <c r="A56806" s="13">
        <v>0.18407879077500999</v>
      </c>
    </row>
    <row r="56807" spans="1:1" x14ac:dyDescent="0.3">
      <c r="A56807" s="13">
        <v>0.16595210254118001</v>
      </c>
    </row>
    <row r="56808" spans="1:1" x14ac:dyDescent="0.3">
      <c r="A56808" s="13">
        <v>0.19063650021015999</v>
      </c>
    </row>
    <row r="56809" spans="1:1" x14ac:dyDescent="0.3">
      <c r="A56809" s="13">
        <v>0.14637199072934001</v>
      </c>
    </row>
    <row r="56810" spans="1:1" x14ac:dyDescent="0.3">
      <c r="A56810" s="13">
        <v>0.19579511041733999</v>
      </c>
    </row>
    <row r="56811" spans="1:1" x14ac:dyDescent="0.3">
      <c r="A56811" s="13">
        <v>0.16782065277561001</v>
      </c>
    </row>
    <row r="56812" spans="1:1" x14ac:dyDescent="0.3">
      <c r="A56812" s="13">
        <v>0.27419376970433001</v>
      </c>
    </row>
    <row r="56813" spans="1:1" x14ac:dyDescent="0.3">
      <c r="A56813" s="13">
        <v>0.14073420061471001</v>
      </c>
    </row>
    <row r="56814" spans="1:1" x14ac:dyDescent="0.3">
      <c r="A56814" s="13">
        <v>0.26587918980574998</v>
      </c>
    </row>
    <row r="56815" spans="1:1" x14ac:dyDescent="0.3">
      <c r="A56815" s="13">
        <v>0.26466010736266998</v>
      </c>
    </row>
    <row r="56816" spans="1:1" x14ac:dyDescent="0.3">
      <c r="A56816" s="13">
        <v>0.16557618361771001</v>
      </c>
    </row>
    <row r="56817" spans="1:1" x14ac:dyDescent="0.3">
      <c r="A56817" s="13">
        <v>9.3002786439761995E-2</v>
      </c>
    </row>
    <row r="56818" spans="1:1" x14ac:dyDescent="0.3">
      <c r="A56818" s="13">
        <v>0.14226850361641999</v>
      </c>
    </row>
    <row r="56819" spans="1:1" x14ac:dyDescent="0.3">
      <c r="A56819" s="13">
        <v>4.2829699137090997E-2</v>
      </c>
    </row>
    <row r="56820" spans="1:1" x14ac:dyDescent="0.3">
      <c r="A56820" s="13">
        <v>8.5518474186786E-2</v>
      </c>
    </row>
    <row r="56821" spans="1:1" x14ac:dyDescent="0.3">
      <c r="A56821" s="13">
        <v>0.18154229646730999</v>
      </c>
    </row>
    <row r="56822" spans="1:1" x14ac:dyDescent="0.3">
      <c r="A56822" s="13">
        <v>6.3857529696838E-2</v>
      </c>
    </row>
    <row r="56823" spans="1:1" x14ac:dyDescent="0.3">
      <c r="A56823" s="13">
        <v>0.16439627029327</v>
      </c>
    </row>
    <row r="56824" spans="1:1" x14ac:dyDescent="0.3">
      <c r="A56824" s="13">
        <v>0.24311838202736999</v>
      </c>
    </row>
    <row r="56825" spans="1:1" x14ac:dyDescent="0.3">
      <c r="A56825" s="13">
        <v>9.2953488921158997E-2</v>
      </c>
    </row>
    <row r="56826" spans="1:1" x14ac:dyDescent="0.3">
      <c r="A56826" s="13">
        <v>0.18852824464407</v>
      </c>
    </row>
    <row r="56827" spans="1:1" x14ac:dyDescent="0.3">
      <c r="A56827" s="13">
        <v>0.13742685221171</v>
      </c>
    </row>
    <row r="56828" spans="1:1" x14ac:dyDescent="0.3">
      <c r="A56828" s="13">
        <v>0.23305010869369999</v>
      </c>
    </row>
    <row r="56829" spans="1:1" x14ac:dyDescent="0.3">
      <c r="A56829" s="13">
        <v>0.37158263336275998</v>
      </c>
    </row>
    <row r="56830" spans="1:1" x14ac:dyDescent="0.3">
      <c r="A56830" s="13">
        <v>0.28966404643722998</v>
      </c>
    </row>
    <row r="56831" spans="1:1" x14ac:dyDescent="0.3">
      <c r="A56831" s="13">
        <v>0.24600629894428999</v>
      </c>
    </row>
    <row r="56832" spans="1:1" x14ac:dyDescent="0.3">
      <c r="A56832" s="13">
        <v>0.14818430822119999</v>
      </c>
    </row>
    <row r="56833" spans="1:1" x14ac:dyDescent="0.3">
      <c r="A56833" s="13">
        <v>0.16222503433761001</v>
      </c>
    </row>
    <row r="56834" spans="1:1" x14ac:dyDescent="0.3">
      <c r="A56834" s="13">
        <v>0.19886506914433</v>
      </c>
    </row>
    <row r="56835" spans="1:1" x14ac:dyDescent="0.3">
      <c r="A56835" s="13">
        <v>0.12779029397996</v>
      </c>
    </row>
    <row r="56836" spans="1:1" x14ac:dyDescent="0.3">
      <c r="A56836" s="13">
        <v>0.24214266985516</v>
      </c>
    </row>
    <row r="56837" spans="1:1" x14ac:dyDescent="0.3">
      <c r="A56837" s="13">
        <v>0.20754077739054999</v>
      </c>
    </row>
    <row r="56838" spans="1:1" x14ac:dyDescent="0.3">
      <c r="A56838" s="13">
        <v>0.18865042942667001</v>
      </c>
    </row>
    <row r="56839" spans="1:1" x14ac:dyDescent="0.3">
      <c r="A56839" s="13">
        <v>0.30324152553748002</v>
      </c>
    </row>
    <row r="56840" spans="1:1" x14ac:dyDescent="0.3">
      <c r="A56840" s="13">
        <v>0.15563365700386</v>
      </c>
    </row>
    <row r="56841" spans="1:1" x14ac:dyDescent="0.3">
      <c r="A56841" s="13">
        <v>0.20360601585800001</v>
      </c>
    </row>
    <row r="56842" spans="1:1" x14ac:dyDescent="0.3">
      <c r="A56842" s="13">
        <v>0.28643294107145001</v>
      </c>
    </row>
    <row r="56843" spans="1:1" x14ac:dyDescent="0.3">
      <c r="A56843" s="13">
        <v>0.21690735934000999</v>
      </c>
    </row>
    <row r="56844" spans="1:1" x14ac:dyDescent="0.3">
      <c r="A56844" s="13">
        <v>0.18384635965074</v>
      </c>
    </row>
    <row r="56845" spans="1:1" x14ac:dyDescent="0.3">
      <c r="A56845" s="13">
        <v>0.20055951798062999</v>
      </c>
    </row>
    <row r="56846" spans="1:1" x14ac:dyDescent="0.3">
      <c r="A56846" s="13">
        <v>0.16315276615481999</v>
      </c>
    </row>
    <row r="56847" spans="1:1" x14ac:dyDescent="0.3">
      <c r="A56847" s="13">
        <v>7.7537855912109002E-2</v>
      </c>
    </row>
    <row r="56848" spans="1:1" x14ac:dyDescent="0.3">
      <c r="A56848" s="13">
        <v>0.14558806782264999</v>
      </c>
    </row>
    <row r="56849" spans="1:1" x14ac:dyDescent="0.3">
      <c r="A56849" s="13">
        <v>0.16874987570139999</v>
      </c>
    </row>
    <row r="56850" spans="1:1" x14ac:dyDescent="0.3">
      <c r="A56850" s="13">
        <v>0.21834346970474999</v>
      </c>
    </row>
    <row r="56851" spans="1:1" x14ac:dyDescent="0.3">
      <c r="A56851" s="13">
        <v>0.23110134381805</v>
      </c>
    </row>
    <row r="56852" spans="1:1" x14ac:dyDescent="0.3">
      <c r="A56852" s="13">
        <v>0.20051859234932001</v>
      </c>
    </row>
    <row r="56853" spans="1:1" x14ac:dyDescent="0.3">
      <c r="A56853" s="13">
        <v>0.13576545418031999</v>
      </c>
    </row>
    <row r="56854" spans="1:1" x14ac:dyDescent="0.3">
      <c r="A56854" s="13">
        <v>9.1111156666600995E-2</v>
      </c>
    </row>
    <row r="56855" spans="1:1" x14ac:dyDescent="0.3">
      <c r="A56855" s="13">
        <v>0.1723380525806</v>
      </c>
    </row>
    <row r="56856" spans="1:1" x14ac:dyDescent="0.3">
      <c r="A56856" s="13">
        <v>0.26400591852631</v>
      </c>
    </row>
    <row r="56857" spans="1:1" x14ac:dyDescent="0.3">
      <c r="A56857" s="13">
        <v>0.27612257834189002</v>
      </c>
    </row>
    <row r="56858" spans="1:1" x14ac:dyDescent="0.3">
      <c r="A56858" s="13">
        <v>0.2396652993899</v>
      </c>
    </row>
    <row r="56859" spans="1:1" x14ac:dyDescent="0.3">
      <c r="A56859" s="13">
        <v>0.16505717992359001</v>
      </c>
    </row>
    <row r="56860" spans="1:1" x14ac:dyDescent="0.3">
      <c r="A56860" s="13">
        <v>0.10190465368741999</v>
      </c>
    </row>
    <row r="56861" spans="1:1" x14ac:dyDescent="0.3">
      <c r="A56861" s="13">
        <v>0.13407840249780001</v>
      </c>
    </row>
    <row r="56862" spans="1:1" x14ac:dyDescent="0.3">
      <c r="A56862" s="13">
        <v>0.14843842333825</v>
      </c>
    </row>
    <row r="56863" spans="1:1" x14ac:dyDescent="0.3">
      <c r="A56863" s="13">
        <v>0.19177465166071</v>
      </c>
    </row>
    <row r="56864" spans="1:1" x14ac:dyDescent="0.3">
      <c r="A56864" s="13">
        <v>0.15470840716058001</v>
      </c>
    </row>
    <row r="56865" spans="1:1" x14ac:dyDescent="0.3">
      <c r="A56865" s="13">
        <v>0.16940037744097</v>
      </c>
    </row>
    <row r="56866" spans="1:1" x14ac:dyDescent="0.3">
      <c r="A56866" s="13">
        <v>0.18129781906614001</v>
      </c>
    </row>
    <row r="56867" spans="1:1" x14ac:dyDescent="0.3">
      <c r="A56867" s="13">
        <v>0.23822925375328</v>
      </c>
    </row>
    <row r="56868" spans="1:1" x14ac:dyDescent="0.3">
      <c r="A56868" s="13">
        <v>0.30688333428404002</v>
      </c>
    </row>
    <row r="56869" spans="1:1" x14ac:dyDescent="0.3">
      <c r="A56869" s="13">
        <v>0.10098026073378</v>
      </c>
    </row>
    <row r="56870" spans="1:1" x14ac:dyDescent="0.3">
      <c r="A56870" s="13">
        <v>0.19527433774792999</v>
      </c>
    </row>
    <row r="56871" spans="1:1" x14ac:dyDescent="0.3">
      <c r="A56871" s="13">
        <v>0.11684148398932</v>
      </c>
    </row>
    <row r="56872" spans="1:1" x14ac:dyDescent="0.3">
      <c r="A56872" s="13">
        <v>0.25081528880034998</v>
      </c>
    </row>
    <row r="56873" spans="1:1" x14ac:dyDescent="0.3">
      <c r="A56873" s="13">
        <v>0.18269690517475001</v>
      </c>
    </row>
    <row r="56874" spans="1:1" x14ac:dyDescent="0.3">
      <c r="A56874" s="13">
        <v>0.21220828557651999</v>
      </c>
    </row>
    <row r="56875" spans="1:1" x14ac:dyDescent="0.3">
      <c r="A56875" s="13">
        <v>0.14648868807457999</v>
      </c>
    </row>
    <row r="56876" spans="1:1" x14ac:dyDescent="0.3">
      <c r="A56876" s="13">
        <v>0.24759420920403</v>
      </c>
    </row>
    <row r="56877" spans="1:1" x14ac:dyDescent="0.3">
      <c r="A56877" s="13">
        <v>9.4503704653196005E-2</v>
      </c>
    </row>
    <row r="56878" spans="1:1" x14ac:dyDescent="0.3">
      <c r="A56878" s="13">
        <v>0.16993550322602</v>
      </c>
    </row>
    <row r="56879" spans="1:1" x14ac:dyDescent="0.3">
      <c r="A56879" s="13">
        <v>0.12175784817056</v>
      </c>
    </row>
    <row r="56880" spans="1:1" x14ac:dyDescent="0.3">
      <c r="A56880" s="13">
        <v>5.3766755314145001E-2</v>
      </c>
    </row>
    <row r="56881" spans="1:1" x14ac:dyDescent="0.3">
      <c r="A56881" s="13">
        <v>0.31095093338668001</v>
      </c>
    </row>
    <row r="56882" spans="1:1" x14ac:dyDescent="0.3">
      <c r="A56882" s="13">
        <v>0.37168018199032998</v>
      </c>
    </row>
    <row r="56883" spans="1:1" x14ac:dyDescent="0.3">
      <c r="A56883" s="13">
        <v>0.11898611654723</v>
      </c>
    </row>
    <row r="56884" spans="1:1" x14ac:dyDescent="0.3">
      <c r="A56884" s="13">
        <v>0.21863255491055</v>
      </c>
    </row>
    <row r="56885" spans="1:1" x14ac:dyDescent="0.3">
      <c r="A56885" s="13">
        <v>0.14087453928762</v>
      </c>
    </row>
    <row r="56886" spans="1:1" x14ac:dyDescent="0.3">
      <c r="A56886" s="13">
        <v>0.12506571360666999</v>
      </c>
    </row>
    <row r="56887" spans="1:1" x14ac:dyDescent="0.3">
      <c r="A56887" s="13">
        <v>0.13184289780034</v>
      </c>
    </row>
    <row r="56888" spans="1:1" x14ac:dyDescent="0.3">
      <c r="A56888" s="13">
        <v>0.27592863209092</v>
      </c>
    </row>
    <row r="56889" spans="1:1" x14ac:dyDescent="0.3">
      <c r="A56889" s="13">
        <v>0.23870900927228</v>
      </c>
    </row>
    <row r="56890" spans="1:1" x14ac:dyDescent="0.3">
      <c r="A56890" s="13">
        <v>0.23919571188531999</v>
      </c>
    </row>
    <row r="56891" spans="1:1" x14ac:dyDescent="0.3">
      <c r="A56891" s="13">
        <v>0.22840596768186</v>
      </c>
    </row>
    <row r="56892" spans="1:1" x14ac:dyDescent="0.3">
      <c r="A56892" s="13">
        <v>0.18217618553684001</v>
      </c>
    </row>
    <row r="56893" spans="1:1" x14ac:dyDescent="0.3">
      <c r="A56893" s="13">
        <v>0.16243259857940001</v>
      </c>
    </row>
    <row r="56894" spans="1:1" x14ac:dyDescent="0.3">
      <c r="A56894" s="13">
        <v>0.22048336855062001</v>
      </c>
    </row>
    <row r="56895" spans="1:1" x14ac:dyDescent="0.3">
      <c r="A56895" s="13">
        <v>0.21170460967766</v>
      </c>
    </row>
    <row r="56896" spans="1:1" x14ac:dyDescent="0.3">
      <c r="A56896" s="13">
        <v>0.18368275415027999</v>
      </c>
    </row>
    <row r="56897" spans="1:1" x14ac:dyDescent="0.3">
      <c r="A56897" s="13">
        <v>4.5881996031673998E-2</v>
      </c>
    </row>
    <row r="56898" spans="1:1" x14ac:dyDescent="0.3">
      <c r="A56898" s="13">
        <v>0.16702174491001001</v>
      </c>
    </row>
    <row r="56899" spans="1:1" x14ac:dyDescent="0.3">
      <c r="A56899" s="13">
        <v>8.3129853921725005E-2</v>
      </c>
    </row>
    <row r="56900" spans="1:1" x14ac:dyDescent="0.3">
      <c r="A56900" s="13">
        <v>0.22290619051082999</v>
      </c>
    </row>
    <row r="56901" spans="1:1" x14ac:dyDescent="0.3">
      <c r="A56901" s="13">
        <v>0.16796513055368001</v>
      </c>
    </row>
    <row r="56902" spans="1:1" x14ac:dyDescent="0.3">
      <c r="A56902" s="13">
        <v>0.19018585975839</v>
      </c>
    </row>
    <row r="56903" spans="1:1" x14ac:dyDescent="0.3">
      <c r="A56903" s="13">
        <v>7.7229044258977003E-2</v>
      </c>
    </row>
    <row r="56904" spans="1:1" x14ac:dyDescent="0.3">
      <c r="A56904" s="13">
        <v>0.17026099545043999</v>
      </c>
    </row>
    <row r="56905" spans="1:1" x14ac:dyDescent="0.3">
      <c r="A56905" s="13">
        <v>0.26107418422829998</v>
      </c>
    </row>
    <row r="56906" spans="1:1" x14ac:dyDescent="0.3">
      <c r="A56906" s="13">
        <v>0.14917278244658</v>
      </c>
    </row>
    <row r="56907" spans="1:1" x14ac:dyDescent="0.3">
      <c r="A56907" s="13">
        <v>0.17964363673462</v>
      </c>
    </row>
    <row r="56908" spans="1:1" x14ac:dyDescent="0.3">
      <c r="A56908" s="13">
        <v>2.5070665337577E-2</v>
      </c>
    </row>
    <row r="56909" spans="1:1" x14ac:dyDescent="0.3">
      <c r="A56909" s="13">
        <v>0.10887894883578</v>
      </c>
    </row>
    <row r="56910" spans="1:1" x14ac:dyDescent="0.3">
      <c r="A56910" s="13">
        <v>0.18066643029870999</v>
      </c>
    </row>
    <row r="56911" spans="1:1" x14ac:dyDescent="0.3">
      <c r="A56911" s="13">
        <v>0.22280294684235999</v>
      </c>
    </row>
    <row r="56912" spans="1:1" x14ac:dyDescent="0.3">
      <c r="A56912" s="13">
        <v>0.22280294684235999</v>
      </c>
    </row>
    <row r="56913" spans="1:1" x14ac:dyDescent="0.3">
      <c r="A56913" s="13">
        <v>0.18173740203711999</v>
      </c>
    </row>
    <row r="56914" spans="1:1" x14ac:dyDescent="0.3">
      <c r="A56914" s="13">
        <v>9.5252959824463995E-2</v>
      </c>
    </row>
    <row r="56915" spans="1:1" x14ac:dyDescent="0.3">
      <c r="A56915" s="13">
        <v>9.3650505901340997E-2</v>
      </c>
    </row>
    <row r="56916" spans="1:1" x14ac:dyDescent="0.3">
      <c r="A56916" s="13">
        <v>0.17892510051808</v>
      </c>
    </row>
    <row r="56917" spans="1:1" x14ac:dyDescent="0.3">
      <c r="A56917" s="13">
        <v>0.1848566933377</v>
      </c>
    </row>
    <row r="56918" spans="1:1" x14ac:dyDescent="0.3">
      <c r="A56918" s="13">
        <v>0.23498977646263</v>
      </c>
    </row>
    <row r="56919" spans="1:1" x14ac:dyDescent="0.3">
      <c r="A56919" s="13">
        <v>8.8992112032776002E-2</v>
      </c>
    </row>
    <row r="56920" spans="1:1" x14ac:dyDescent="0.3">
      <c r="A56920" s="13">
        <v>0.25236944015818003</v>
      </c>
    </row>
    <row r="56921" spans="1:1" x14ac:dyDescent="0.3">
      <c r="A56921" s="13">
        <v>0.20894569103760999</v>
      </c>
    </row>
    <row r="56922" spans="1:1" x14ac:dyDescent="0.3">
      <c r="A56922" s="13">
        <v>0.24922388936417</v>
      </c>
    </row>
    <row r="56923" spans="1:1" x14ac:dyDescent="0.3">
      <c r="A56923" s="13">
        <v>0.19771121544354001</v>
      </c>
    </row>
    <row r="56924" spans="1:1" x14ac:dyDescent="0.3">
      <c r="A56924" s="13">
        <v>0.18306901031775</v>
      </c>
    </row>
    <row r="56925" spans="1:1" x14ac:dyDescent="0.3">
      <c r="A56925" s="13">
        <v>9.2831206547328002E-2</v>
      </c>
    </row>
    <row r="56926" spans="1:1" x14ac:dyDescent="0.3">
      <c r="A56926" s="13">
        <v>0.18669892738152999</v>
      </c>
    </row>
    <row r="56927" spans="1:1" x14ac:dyDescent="0.3">
      <c r="A56927" s="13">
        <v>0.15704927356288001</v>
      </c>
    </row>
    <row r="56928" spans="1:1" x14ac:dyDescent="0.3">
      <c r="A56928" s="13">
        <v>0.20948493816975999</v>
      </c>
    </row>
    <row r="56929" spans="1:1" x14ac:dyDescent="0.3">
      <c r="A56929" s="13">
        <v>7.5639716317688996E-2</v>
      </c>
    </row>
    <row r="56930" spans="1:1" x14ac:dyDescent="0.3">
      <c r="A56930" s="13">
        <v>0.11903585377482</v>
      </c>
    </row>
    <row r="56931" spans="1:1" x14ac:dyDescent="0.3">
      <c r="A56931" s="13">
        <v>0.19001224435830999</v>
      </c>
    </row>
    <row r="56932" spans="1:1" x14ac:dyDescent="0.3">
      <c r="A56932" s="13">
        <v>7.5870726634457999E-2</v>
      </c>
    </row>
    <row r="56933" spans="1:1" x14ac:dyDescent="0.3">
      <c r="A56933" s="13">
        <v>0.1488892868475</v>
      </c>
    </row>
    <row r="56934" spans="1:1" x14ac:dyDescent="0.3">
      <c r="A56934" s="13">
        <v>0.15302137606227001</v>
      </c>
    </row>
    <row r="56935" spans="1:1" x14ac:dyDescent="0.3">
      <c r="A56935" s="13">
        <v>0.15302137606227001</v>
      </c>
    </row>
    <row r="56936" spans="1:1" x14ac:dyDescent="0.3">
      <c r="A56936" s="13">
        <v>0.21713601442347999</v>
      </c>
    </row>
    <row r="56937" spans="1:1" x14ac:dyDescent="0.3">
      <c r="A56937" s="13">
        <v>0.25186214687892</v>
      </c>
    </row>
    <row r="56938" spans="1:1" x14ac:dyDescent="0.3">
      <c r="A56938" s="13">
        <v>0.27811756162349999</v>
      </c>
    </row>
    <row r="56939" spans="1:1" x14ac:dyDescent="0.3">
      <c r="A56939" s="13">
        <v>0.13121126523160001</v>
      </c>
    </row>
    <row r="56940" spans="1:1" x14ac:dyDescent="0.3">
      <c r="A56940" s="13">
        <v>0.15808315338819001</v>
      </c>
    </row>
    <row r="56941" spans="1:1" x14ac:dyDescent="0.3">
      <c r="A56941" s="13">
        <v>0.16059988451405999</v>
      </c>
    </row>
    <row r="56942" spans="1:1" x14ac:dyDescent="0.3">
      <c r="A56942" s="13">
        <v>0.2143332858342</v>
      </c>
    </row>
    <row r="56943" spans="1:1" x14ac:dyDescent="0.3">
      <c r="A56943" s="13">
        <v>0.22704858969287001</v>
      </c>
    </row>
    <row r="56944" spans="1:1" x14ac:dyDescent="0.3">
      <c r="A56944" s="13">
        <v>7.2815541300026002E-2</v>
      </c>
    </row>
    <row r="56945" spans="1:1" x14ac:dyDescent="0.3">
      <c r="A56945" s="13">
        <v>0.14010481121529</v>
      </c>
    </row>
    <row r="56946" spans="1:1" x14ac:dyDescent="0.3">
      <c r="A56946" s="13">
        <v>0.20194954365281001</v>
      </c>
    </row>
    <row r="56947" spans="1:1" x14ac:dyDescent="0.3">
      <c r="A56947" s="13">
        <v>0.12869582586608</v>
      </c>
    </row>
    <row r="56948" spans="1:1" x14ac:dyDescent="0.3">
      <c r="A56948" s="13">
        <v>0.10664449299294999</v>
      </c>
    </row>
    <row r="56949" spans="1:1" x14ac:dyDescent="0.3">
      <c r="A56949" s="13">
        <v>0.11127945549572001</v>
      </c>
    </row>
    <row r="56950" spans="1:1" x14ac:dyDescent="0.3">
      <c r="A56950" s="13">
        <v>0.27180200136693</v>
      </c>
    </row>
    <row r="56951" spans="1:1" x14ac:dyDescent="0.3">
      <c r="A56951" s="13">
        <v>9.4559200585590003E-2</v>
      </c>
    </row>
    <row r="56952" spans="1:1" x14ac:dyDescent="0.3">
      <c r="A56952" s="13">
        <v>0.14849902489757</v>
      </c>
    </row>
    <row r="56953" spans="1:1" x14ac:dyDescent="0.3">
      <c r="A56953" s="13">
        <v>0.17773200633614</v>
      </c>
    </row>
    <row r="56954" spans="1:1" x14ac:dyDescent="0.3">
      <c r="A56954" s="13">
        <v>0.11196664911150001</v>
      </c>
    </row>
    <row r="56955" spans="1:1" x14ac:dyDescent="0.3">
      <c r="A56955" s="13">
        <v>0.11493095224419</v>
      </c>
    </row>
    <row r="56956" spans="1:1" x14ac:dyDescent="0.3">
      <c r="A56956" s="13">
        <v>0.24193385985911001</v>
      </c>
    </row>
    <row r="56957" spans="1:1" x14ac:dyDescent="0.3">
      <c r="A56957" s="13">
        <v>0.20407850009563</v>
      </c>
    </row>
    <row r="56958" spans="1:1" x14ac:dyDescent="0.3">
      <c r="A56958" s="13">
        <v>0.27266269702999002</v>
      </c>
    </row>
    <row r="56959" spans="1:1" x14ac:dyDescent="0.3">
      <c r="A56959" s="13">
        <v>0.17965727827495001</v>
      </c>
    </row>
    <row r="56960" spans="1:1" x14ac:dyDescent="0.3">
      <c r="A56960" s="13">
        <v>0.20146323294009999</v>
      </c>
    </row>
    <row r="56961" spans="1:1" x14ac:dyDescent="0.3">
      <c r="A56961" s="13">
        <v>0.13591853337463999</v>
      </c>
    </row>
    <row r="56962" spans="1:1" x14ac:dyDescent="0.3">
      <c r="A56962" s="13">
        <v>6.1648008309523002E-2</v>
      </c>
    </row>
    <row r="56963" spans="1:1" x14ac:dyDescent="0.3">
      <c r="A56963" s="13">
        <v>0.16114407993683</v>
      </c>
    </row>
    <row r="56964" spans="1:1" x14ac:dyDescent="0.3">
      <c r="A56964" s="13">
        <v>0.1078489714762</v>
      </c>
    </row>
    <row r="56965" spans="1:1" x14ac:dyDescent="0.3">
      <c r="A56965" s="13">
        <v>0.13209517652418001</v>
      </c>
    </row>
    <row r="56966" spans="1:1" x14ac:dyDescent="0.3">
      <c r="A56966" s="13">
        <v>0.17839431248943999</v>
      </c>
    </row>
    <row r="56967" spans="1:1" x14ac:dyDescent="0.3">
      <c r="A56967" s="13">
        <v>0.13555539740020001</v>
      </c>
    </row>
    <row r="56968" spans="1:1" x14ac:dyDescent="0.3">
      <c r="A56968" s="13">
        <v>0.14127707356322999</v>
      </c>
    </row>
    <row r="56969" spans="1:1" x14ac:dyDescent="0.3">
      <c r="A56969" s="13">
        <v>0.20408428342675</v>
      </c>
    </row>
    <row r="56970" spans="1:1" x14ac:dyDescent="0.3">
      <c r="A56970" s="13">
        <v>0.21754424538018</v>
      </c>
    </row>
    <row r="56971" spans="1:1" x14ac:dyDescent="0.3">
      <c r="A56971" s="13">
        <v>0.27202513330396</v>
      </c>
    </row>
    <row r="56972" spans="1:1" x14ac:dyDescent="0.3">
      <c r="A56972" s="13">
        <v>0.12834818407151999</v>
      </c>
    </row>
    <row r="56973" spans="1:1" x14ac:dyDescent="0.3">
      <c r="A56973" s="13">
        <v>8.7849046503480993E-2</v>
      </c>
    </row>
    <row r="56974" spans="1:1" x14ac:dyDescent="0.3">
      <c r="A56974" s="13">
        <v>0.11113016973174999</v>
      </c>
    </row>
    <row r="56975" spans="1:1" x14ac:dyDescent="0.3">
      <c r="A56975" s="13">
        <v>0.22740837562402</v>
      </c>
    </row>
    <row r="56976" spans="1:1" x14ac:dyDescent="0.3">
      <c r="A56976" s="13">
        <v>0.22740837562402</v>
      </c>
    </row>
    <row r="56977" spans="1:1" x14ac:dyDescent="0.3">
      <c r="A56977" s="13">
        <v>0.17161966230705</v>
      </c>
    </row>
    <row r="56978" spans="1:1" x14ac:dyDescent="0.3">
      <c r="A56978" s="13">
        <v>0.21235988957374999</v>
      </c>
    </row>
    <row r="56979" spans="1:1" x14ac:dyDescent="0.3">
      <c r="A56979" s="13">
        <v>0.19296669316361001</v>
      </c>
    </row>
    <row r="56980" spans="1:1" x14ac:dyDescent="0.3">
      <c r="A56980" s="13">
        <v>0.16267706859295</v>
      </c>
    </row>
    <row r="56981" spans="1:1" x14ac:dyDescent="0.3">
      <c r="A56981" s="13">
        <v>0.13543122031652</v>
      </c>
    </row>
    <row r="56982" spans="1:1" x14ac:dyDescent="0.3">
      <c r="A56982" s="13">
        <v>8.9458932018479001E-2</v>
      </c>
    </row>
    <row r="56983" spans="1:1" x14ac:dyDescent="0.3">
      <c r="A56983" s="13">
        <v>5.7623464078319003E-2</v>
      </c>
    </row>
    <row r="56984" spans="1:1" x14ac:dyDescent="0.3">
      <c r="A56984" s="13">
        <v>0.21999072627362001</v>
      </c>
    </row>
    <row r="56985" spans="1:1" x14ac:dyDescent="0.3">
      <c r="A56985" s="13">
        <v>0.1083507964534</v>
      </c>
    </row>
    <row r="56986" spans="1:1" x14ac:dyDescent="0.3">
      <c r="A56986" s="13">
        <v>0.16853719808829001</v>
      </c>
    </row>
    <row r="56987" spans="1:1" x14ac:dyDescent="0.3">
      <c r="A56987" s="13">
        <v>0.13505560380543999</v>
      </c>
    </row>
    <row r="56988" spans="1:1" x14ac:dyDescent="0.3">
      <c r="A56988" s="13">
        <v>0.15012357513717001</v>
      </c>
    </row>
    <row r="56989" spans="1:1" x14ac:dyDescent="0.3">
      <c r="A56989" s="13">
        <v>0.15012357513717001</v>
      </c>
    </row>
    <row r="56990" spans="1:1" x14ac:dyDescent="0.3">
      <c r="A56990" s="13">
        <v>5.2422988781343001E-2</v>
      </c>
    </row>
    <row r="56991" spans="1:1" x14ac:dyDescent="0.3">
      <c r="A56991" s="13">
        <v>0.20005984041248001</v>
      </c>
    </row>
    <row r="56992" spans="1:1" x14ac:dyDescent="0.3">
      <c r="A56992" s="13">
        <v>0.31785603809683</v>
      </c>
    </row>
    <row r="56993" spans="1:1" x14ac:dyDescent="0.3">
      <c r="A56993" s="13">
        <v>0.13784304428454</v>
      </c>
    </row>
    <row r="56994" spans="1:1" x14ac:dyDescent="0.3">
      <c r="A56994" s="13">
        <v>0.14647961775998999</v>
      </c>
    </row>
    <row r="56995" spans="1:1" x14ac:dyDescent="0.3">
      <c r="A56995" s="13">
        <v>4.8019304387452E-2</v>
      </c>
    </row>
    <row r="56996" spans="1:1" x14ac:dyDescent="0.3">
      <c r="A56996" s="13">
        <v>6.0626656571909E-2</v>
      </c>
    </row>
    <row r="56997" spans="1:1" x14ac:dyDescent="0.3">
      <c r="A56997" s="13">
        <v>0.31321866926386999</v>
      </c>
    </row>
    <row r="56998" spans="1:1" x14ac:dyDescent="0.3">
      <c r="A56998" s="13">
        <v>9.7596104992381999E-2</v>
      </c>
    </row>
    <row r="56999" spans="1:1" x14ac:dyDescent="0.3">
      <c r="A56999" s="13">
        <v>9.7596104992381999E-2</v>
      </c>
    </row>
    <row r="57000" spans="1:1" x14ac:dyDescent="0.3">
      <c r="A57000" s="13">
        <v>0.14555193544737999</v>
      </c>
    </row>
    <row r="57001" spans="1:1" x14ac:dyDescent="0.3">
      <c r="A57001" s="13">
        <v>0.14555193544737999</v>
      </c>
    </row>
    <row r="57002" spans="1:1" x14ac:dyDescent="0.3">
      <c r="A57002" s="13">
        <v>0.15132170063063</v>
      </c>
    </row>
    <row r="57003" spans="1:1" x14ac:dyDescent="0.3">
      <c r="A57003" s="13">
        <v>0.15545595959169001</v>
      </c>
    </row>
    <row r="57004" spans="1:1" x14ac:dyDescent="0.3">
      <c r="A57004" s="13">
        <v>0.16372051553030001</v>
      </c>
    </row>
    <row r="57005" spans="1:1" x14ac:dyDescent="0.3">
      <c r="A57005" s="13">
        <v>0.11349300370661</v>
      </c>
    </row>
    <row r="57006" spans="1:1" x14ac:dyDescent="0.3">
      <c r="A57006" s="13">
        <v>0.25947191624660998</v>
      </c>
    </row>
    <row r="57007" spans="1:1" x14ac:dyDescent="0.3">
      <c r="A57007" s="13">
        <v>0.21741901022353</v>
      </c>
    </row>
    <row r="57008" spans="1:1" x14ac:dyDescent="0.3">
      <c r="A57008" s="13">
        <v>0.21741901022353</v>
      </c>
    </row>
    <row r="57009" spans="1:1" x14ac:dyDescent="0.3">
      <c r="A57009" s="13">
        <v>0.26715289838407003</v>
      </c>
    </row>
    <row r="57010" spans="1:1" x14ac:dyDescent="0.3">
      <c r="A57010" s="13">
        <v>0.19477475885872</v>
      </c>
    </row>
    <row r="57011" spans="1:1" x14ac:dyDescent="0.3">
      <c r="A57011" s="13">
        <v>0.20976691703024999</v>
      </c>
    </row>
    <row r="57012" spans="1:1" x14ac:dyDescent="0.3">
      <c r="A57012" s="13">
        <v>0.14750035841671</v>
      </c>
    </row>
    <row r="57013" spans="1:1" x14ac:dyDescent="0.3">
      <c r="A57013" s="13">
        <v>0.23656225355324001</v>
      </c>
    </row>
    <row r="57014" spans="1:1" x14ac:dyDescent="0.3">
      <c r="A57014" s="13">
        <v>0.17869293039699999</v>
      </c>
    </row>
    <row r="57015" spans="1:1" x14ac:dyDescent="0.3">
      <c r="A57015" s="13">
        <v>0.15891732981064999</v>
      </c>
    </row>
    <row r="57016" spans="1:1" x14ac:dyDescent="0.3">
      <c r="A57016" s="13">
        <v>0.14849160932843999</v>
      </c>
    </row>
    <row r="57017" spans="1:1" x14ac:dyDescent="0.3">
      <c r="A57017" s="13">
        <v>0.17926805544534999</v>
      </c>
    </row>
    <row r="57018" spans="1:1" x14ac:dyDescent="0.3">
      <c r="A57018" s="13">
        <v>0.17847717837707999</v>
      </c>
    </row>
    <row r="57019" spans="1:1" x14ac:dyDescent="0.3">
      <c r="A57019" s="13">
        <v>0.24070293541096999</v>
      </c>
    </row>
    <row r="57020" spans="1:1" x14ac:dyDescent="0.3">
      <c r="A57020" s="13">
        <v>0.16264567943080999</v>
      </c>
    </row>
    <row r="57021" spans="1:1" x14ac:dyDescent="0.3">
      <c r="A57021" s="13">
        <v>0.18821694536776001</v>
      </c>
    </row>
    <row r="57022" spans="1:1" x14ac:dyDescent="0.3">
      <c r="A57022" s="13">
        <v>0.20957531483079</v>
      </c>
    </row>
    <row r="57023" spans="1:1" x14ac:dyDescent="0.3">
      <c r="A57023" s="13">
        <v>0.14754314349152001</v>
      </c>
    </row>
    <row r="57024" spans="1:1" x14ac:dyDescent="0.3">
      <c r="A57024" s="13">
        <v>7.7579479825916994E-2</v>
      </c>
    </row>
    <row r="57025" spans="1:1" x14ac:dyDescent="0.3">
      <c r="A57025" s="13">
        <v>0.18293310536748</v>
      </c>
    </row>
    <row r="57026" spans="1:1" x14ac:dyDescent="0.3">
      <c r="A57026" s="13">
        <v>0.15063093083873999</v>
      </c>
    </row>
    <row r="57027" spans="1:1" x14ac:dyDescent="0.3">
      <c r="A57027" s="13">
        <v>0.20860091847425999</v>
      </c>
    </row>
    <row r="57028" spans="1:1" x14ac:dyDescent="0.3">
      <c r="A57028" s="13">
        <v>0.12441348455433</v>
      </c>
    </row>
    <row r="57029" spans="1:1" x14ac:dyDescent="0.3">
      <c r="A57029" s="13">
        <v>0.10509167798774</v>
      </c>
    </row>
    <row r="57030" spans="1:1" x14ac:dyDescent="0.3">
      <c r="A57030" s="13">
        <v>0.13542187335358</v>
      </c>
    </row>
    <row r="57031" spans="1:1" x14ac:dyDescent="0.3">
      <c r="A57031" s="13">
        <v>0.15848771152742999</v>
      </c>
    </row>
    <row r="57032" spans="1:1" x14ac:dyDescent="0.3">
      <c r="A57032" s="13">
        <v>0.17667687358663001</v>
      </c>
    </row>
    <row r="57033" spans="1:1" x14ac:dyDescent="0.3">
      <c r="A57033" s="13">
        <v>0.14916905572455999</v>
      </c>
    </row>
    <row r="57034" spans="1:1" x14ac:dyDescent="0.3">
      <c r="A57034" s="13">
        <v>0.19975876538974</v>
      </c>
    </row>
    <row r="57035" spans="1:1" x14ac:dyDescent="0.3">
      <c r="A57035" s="13">
        <v>0.16024530794462</v>
      </c>
    </row>
    <row r="57036" spans="1:1" x14ac:dyDescent="0.3">
      <c r="A57036" s="13">
        <v>0.105235148345</v>
      </c>
    </row>
    <row r="57037" spans="1:1" x14ac:dyDescent="0.3">
      <c r="A57037" s="13">
        <v>0.15883662589229999</v>
      </c>
    </row>
    <row r="57038" spans="1:1" x14ac:dyDescent="0.3">
      <c r="A57038" s="13">
        <v>0.12572910851015001</v>
      </c>
    </row>
    <row r="57039" spans="1:1" x14ac:dyDescent="0.3">
      <c r="A57039" s="13">
        <v>0.19942184259862999</v>
      </c>
    </row>
    <row r="57040" spans="1:1" x14ac:dyDescent="0.3">
      <c r="A57040" s="13">
        <v>0.23341013761602999</v>
      </c>
    </row>
    <row r="57041" spans="1:1" x14ac:dyDescent="0.3">
      <c r="A57041" s="13">
        <v>0.17146103340468999</v>
      </c>
    </row>
    <row r="57042" spans="1:1" x14ac:dyDescent="0.3">
      <c r="A57042" s="13">
        <v>0.14145737899370001</v>
      </c>
    </row>
    <row r="57043" spans="1:1" x14ac:dyDescent="0.3">
      <c r="A57043" s="13">
        <v>0.13796656603987001</v>
      </c>
    </row>
    <row r="57044" spans="1:1" x14ac:dyDescent="0.3">
      <c r="A57044" s="13">
        <v>0.25288006912126998</v>
      </c>
    </row>
    <row r="57045" spans="1:1" x14ac:dyDescent="0.3">
      <c r="A57045" s="13">
        <v>0.15999914820429001</v>
      </c>
    </row>
    <row r="57046" spans="1:1" x14ac:dyDescent="0.3">
      <c r="A57046" s="13">
        <v>0.22000571894647999</v>
      </c>
    </row>
    <row r="57047" spans="1:1" x14ac:dyDescent="0.3">
      <c r="A57047" s="13">
        <v>0.28876118746196999</v>
      </c>
    </row>
    <row r="57048" spans="1:1" x14ac:dyDescent="0.3">
      <c r="A57048" s="13">
        <v>0.18014030138202999</v>
      </c>
    </row>
    <row r="57049" spans="1:1" x14ac:dyDescent="0.3">
      <c r="A57049" s="13">
        <v>0.12056779579585</v>
      </c>
    </row>
    <row r="57050" spans="1:1" x14ac:dyDescent="0.3">
      <c r="A57050" s="13">
        <v>0.18752960416164</v>
      </c>
    </row>
    <row r="57051" spans="1:1" x14ac:dyDescent="0.3">
      <c r="A57051" s="13">
        <v>0.18752960416164</v>
      </c>
    </row>
    <row r="57052" spans="1:1" x14ac:dyDescent="0.3">
      <c r="A57052" s="13">
        <v>0.22506545599416</v>
      </c>
    </row>
    <row r="57053" spans="1:1" x14ac:dyDescent="0.3">
      <c r="A57053" s="13">
        <v>0.20019376241607001</v>
      </c>
    </row>
    <row r="57054" spans="1:1" x14ac:dyDescent="0.3">
      <c r="A57054" s="13">
        <v>0.14480194452674999</v>
      </c>
    </row>
    <row r="57055" spans="1:1" x14ac:dyDescent="0.3">
      <c r="A57055" s="13">
        <v>0.26454709687782002</v>
      </c>
    </row>
    <row r="57056" spans="1:1" x14ac:dyDescent="0.3">
      <c r="A57056" s="13">
        <v>0.16928785522826001</v>
      </c>
    </row>
    <row r="57057" spans="1:1" x14ac:dyDescent="0.3">
      <c r="A57057" s="13">
        <v>0.16071442438514</v>
      </c>
    </row>
    <row r="57058" spans="1:1" x14ac:dyDescent="0.3">
      <c r="A57058" s="13">
        <v>0.11518556104806001</v>
      </c>
    </row>
    <row r="57059" spans="1:1" x14ac:dyDescent="0.3">
      <c r="A57059" s="13">
        <v>0.20943308122557999</v>
      </c>
    </row>
    <row r="57060" spans="1:1" x14ac:dyDescent="0.3">
      <c r="A57060" s="13">
        <v>0.12800845605868999</v>
      </c>
    </row>
    <row r="57061" spans="1:1" x14ac:dyDescent="0.3">
      <c r="A57061" s="13">
        <v>0.11785660601596</v>
      </c>
    </row>
    <row r="57062" spans="1:1" x14ac:dyDescent="0.3">
      <c r="A57062" s="13">
        <v>0.12154237876717</v>
      </c>
    </row>
    <row r="57063" spans="1:1" x14ac:dyDescent="0.3">
      <c r="A57063" s="13">
        <v>9.7196364905423993E-2</v>
      </c>
    </row>
    <row r="57064" spans="1:1" x14ac:dyDescent="0.3">
      <c r="A57064" s="13">
        <v>9.1997152983795003E-2</v>
      </c>
    </row>
    <row r="57065" spans="1:1" x14ac:dyDescent="0.3">
      <c r="A57065" s="13">
        <v>0.23043121286158999</v>
      </c>
    </row>
    <row r="57066" spans="1:1" x14ac:dyDescent="0.3">
      <c r="A57066" s="13">
        <v>0.16597123178595</v>
      </c>
    </row>
    <row r="57067" spans="1:1" x14ac:dyDescent="0.3">
      <c r="A57067" s="13">
        <v>0.11303126663021</v>
      </c>
    </row>
    <row r="57068" spans="1:1" x14ac:dyDescent="0.3">
      <c r="A57068" s="13">
        <v>0.17934224637703999</v>
      </c>
    </row>
    <row r="57069" spans="1:1" x14ac:dyDescent="0.3">
      <c r="A57069" s="13">
        <v>0.18117822330003</v>
      </c>
    </row>
    <row r="57070" spans="1:1" x14ac:dyDescent="0.3">
      <c r="A57070" s="13">
        <v>0.14343100185873001</v>
      </c>
    </row>
    <row r="57071" spans="1:1" x14ac:dyDescent="0.3">
      <c r="A57071" s="13">
        <v>0.10459903449992999</v>
      </c>
    </row>
    <row r="57072" spans="1:1" x14ac:dyDescent="0.3">
      <c r="A57072" s="13">
        <v>0.15900056496989001</v>
      </c>
    </row>
    <row r="57073" spans="1:1" x14ac:dyDescent="0.3">
      <c r="A57073" s="13">
        <v>0.27260185844264001</v>
      </c>
    </row>
    <row r="57074" spans="1:1" x14ac:dyDescent="0.3">
      <c r="A57074" s="13">
        <v>0.25076220204514998</v>
      </c>
    </row>
    <row r="57075" spans="1:1" x14ac:dyDescent="0.3">
      <c r="A57075" s="13">
        <v>0.14910333694326999</v>
      </c>
    </row>
    <row r="57076" spans="1:1" x14ac:dyDescent="0.3">
      <c r="A57076" s="13">
        <v>0.13931448106342001</v>
      </c>
    </row>
    <row r="57077" spans="1:1" x14ac:dyDescent="0.3">
      <c r="A57077" s="13">
        <v>0.20675886728232001</v>
      </c>
    </row>
    <row r="57078" spans="1:1" x14ac:dyDescent="0.3">
      <c r="A57078" s="13">
        <v>0.28100137672202002</v>
      </c>
    </row>
    <row r="57079" spans="1:1" x14ac:dyDescent="0.3">
      <c r="A57079" s="13">
        <v>0.17265997913662001</v>
      </c>
    </row>
    <row r="57080" spans="1:1" x14ac:dyDescent="0.3">
      <c r="A57080" s="13">
        <v>0.17391247081608999</v>
      </c>
    </row>
    <row r="57081" spans="1:1" x14ac:dyDescent="0.3">
      <c r="A57081" s="13">
        <v>0.34320691424937999</v>
      </c>
    </row>
    <row r="57082" spans="1:1" x14ac:dyDescent="0.3">
      <c r="A57082" s="13">
        <v>0.37139319268282001</v>
      </c>
    </row>
    <row r="57083" spans="1:1" x14ac:dyDescent="0.3">
      <c r="A57083" s="13">
        <v>0.13263033939183</v>
      </c>
    </row>
    <row r="57084" spans="1:1" x14ac:dyDescent="0.3">
      <c r="A57084" s="13">
        <v>0.25799563173222001</v>
      </c>
    </row>
    <row r="57085" spans="1:1" x14ac:dyDescent="0.3">
      <c r="A57085" s="13">
        <v>0.10930239174681</v>
      </c>
    </row>
    <row r="57086" spans="1:1" x14ac:dyDescent="0.3">
      <c r="A57086" s="13">
        <v>0.13224691989935999</v>
      </c>
    </row>
    <row r="57087" spans="1:1" x14ac:dyDescent="0.3">
      <c r="A57087" s="13">
        <v>0.15212497138719999</v>
      </c>
    </row>
    <row r="57088" spans="1:1" x14ac:dyDescent="0.3">
      <c r="A57088" s="13">
        <v>0.14105050974462999</v>
      </c>
    </row>
    <row r="57089" spans="1:1" x14ac:dyDescent="0.3">
      <c r="A57089" s="13">
        <v>0.14342309603389999</v>
      </c>
    </row>
    <row r="57090" spans="1:1" x14ac:dyDescent="0.3">
      <c r="A57090" s="13">
        <v>0.27580023713029</v>
      </c>
    </row>
    <row r="57091" spans="1:1" x14ac:dyDescent="0.3">
      <c r="A57091" s="13">
        <v>0.14344434946142001</v>
      </c>
    </row>
    <row r="57092" spans="1:1" x14ac:dyDescent="0.3">
      <c r="A57092" s="13">
        <v>0.21538927049855</v>
      </c>
    </row>
    <row r="57093" spans="1:1" x14ac:dyDescent="0.3">
      <c r="A57093" s="13">
        <v>0.27595687566879001</v>
      </c>
    </row>
    <row r="57094" spans="1:1" x14ac:dyDescent="0.3">
      <c r="A57094" s="13">
        <v>0.13021074975626001</v>
      </c>
    </row>
    <row r="57095" spans="1:1" x14ac:dyDescent="0.3">
      <c r="A57095" s="13">
        <v>0.16531306695924</v>
      </c>
    </row>
    <row r="57096" spans="1:1" x14ac:dyDescent="0.3">
      <c r="A57096" s="13">
        <v>0.19047280509749001</v>
      </c>
    </row>
    <row r="57097" spans="1:1" x14ac:dyDescent="0.3">
      <c r="A57097" s="13">
        <v>0.1014940991719</v>
      </c>
    </row>
    <row r="57098" spans="1:1" x14ac:dyDescent="0.3">
      <c r="A57098" s="13">
        <v>0.13420699771294001</v>
      </c>
    </row>
    <row r="57099" spans="1:1" x14ac:dyDescent="0.3">
      <c r="A57099" s="13">
        <v>0.24502352100186001</v>
      </c>
    </row>
    <row r="57100" spans="1:1" x14ac:dyDescent="0.3">
      <c r="A57100" s="13">
        <v>0.18205248623935</v>
      </c>
    </row>
    <row r="57101" spans="1:1" x14ac:dyDescent="0.3">
      <c r="A57101" s="13">
        <v>9.8001922219225004E-2</v>
      </c>
    </row>
    <row r="57102" spans="1:1" x14ac:dyDescent="0.3">
      <c r="A57102" s="13">
        <v>0.24875763730132</v>
      </c>
    </row>
    <row r="57103" spans="1:1" x14ac:dyDescent="0.3">
      <c r="A57103" s="13">
        <v>0.29778221332698002</v>
      </c>
    </row>
    <row r="57104" spans="1:1" x14ac:dyDescent="0.3">
      <c r="A57104" s="13">
        <v>0.10290589903011001</v>
      </c>
    </row>
    <row r="57105" spans="1:1" x14ac:dyDescent="0.3">
      <c r="A57105" s="13">
        <v>0.16003663336811</v>
      </c>
    </row>
    <row r="57106" spans="1:1" x14ac:dyDescent="0.3">
      <c r="A57106" s="13">
        <v>0.26519429313498</v>
      </c>
    </row>
    <row r="57107" spans="1:1" x14ac:dyDescent="0.3">
      <c r="A57107" s="13">
        <v>0.13924172621229999</v>
      </c>
    </row>
    <row r="57108" spans="1:1" x14ac:dyDescent="0.3">
      <c r="A57108" s="13">
        <v>0.18236834297327001</v>
      </c>
    </row>
    <row r="57109" spans="1:1" x14ac:dyDescent="0.3">
      <c r="A57109" s="13">
        <v>0.14662279367655001</v>
      </c>
    </row>
    <row r="57110" spans="1:1" x14ac:dyDescent="0.3">
      <c r="A57110" s="13">
        <v>0.11548087276681999</v>
      </c>
    </row>
    <row r="57111" spans="1:1" x14ac:dyDescent="0.3">
      <c r="A57111" s="13">
        <v>0.20957977484338</v>
      </c>
    </row>
    <row r="57112" spans="1:1" x14ac:dyDescent="0.3">
      <c r="A57112" s="13">
        <v>0.19770933354996001</v>
      </c>
    </row>
    <row r="57113" spans="1:1" x14ac:dyDescent="0.3">
      <c r="A57113" s="13">
        <v>9.8335899523135997E-2</v>
      </c>
    </row>
    <row r="57114" spans="1:1" x14ac:dyDescent="0.3">
      <c r="A57114" s="13">
        <v>0.17440736647086999</v>
      </c>
    </row>
    <row r="57115" spans="1:1" x14ac:dyDescent="0.3">
      <c r="A57115" s="13">
        <v>0.11947432448229001</v>
      </c>
    </row>
    <row r="57116" spans="1:1" x14ac:dyDescent="0.3">
      <c r="A57116" s="13">
        <v>0.16659333834982001</v>
      </c>
    </row>
    <row r="57117" spans="1:1" x14ac:dyDescent="0.3">
      <c r="A57117" s="13">
        <v>0.14016262495342999</v>
      </c>
    </row>
    <row r="57118" spans="1:1" x14ac:dyDescent="0.3">
      <c r="A57118" s="13">
        <v>0.16096068931242999</v>
      </c>
    </row>
    <row r="57119" spans="1:1" x14ac:dyDescent="0.3">
      <c r="A57119" s="13">
        <v>0.13401242115395001</v>
      </c>
    </row>
    <row r="57120" spans="1:1" x14ac:dyDescent="0.3">
      <c r="A57120" s="13">
        <v>0.15785518129713999</v>
      </c>
    </row>
    <row r="57121" spans="1:1" x14ac:dyDescent="0.3">
      <c r="A57121" s="13">
        <v>0.20114673274319</v>
      </c>
    </row>
    <row r="57122" spans="1:1" x14ac:dyDescent="0.3">
      <c r="A57122" s="13">
        <v>0.24347055173570001</v>
      </c>
    </row>
    <row r="57123" spans="1:1" x14ac:dyDescent="0.3">
      <c r="A57123" s="13">
        <v>0.11482202032567</v>
      </c>
    </row>
    <row r="57124" spans="1:1" x14ac:dyDescent="0.3">
      <c r="A57124" s="13">
        <v>0.13783829060054001</v>
      </c>
    </row>
    <row r="57125" spans="1:1" x14ac:dyDescent="0.3">
      <c r="A57125" s="13">
        <v>0.21838049672724999</v>
      </c>
    </row>
    <row r="57126" spans="1:1" x14ac:dyDescent="0.3">
      <c r="A57126" s="13">
        <v>0.17534146052481001</v>
      </c>
    </row>
    <row r="57127" spans="1:1" x14ac:dyDescent="0.3">
      <c r="A57127" s="13">
        <v>0.25464844287656002</v>
      </c>
    </row>
    <row r="57128" spans="1:1" x14ac:dyDescent="0.3">
      <c r="A57128" s="13">
        <v>0.15739112370118</v>
      </c>
    </row>
    <row r="57129" spans="1:1" x14ac:dyDescent="0.3">
      <c r="A57129" s="13">
        <v>0.23020924035893001</v>
      </c>
    </row>
    <row r="57130" spans="1:1" x14ac:dyDescent="0.3">
      <c r="A57130" s="13">
        <v>7.1654716655952994E-2</v>
      </c>
    </row>
    <row r="57131" spans="1:1" x14ac:dyDescent="0.3">
      <c r="A57131" s="13">
        <v>0.11420892482583</v>
      </c>
    </row>
    <row r="57132" spans="1:1" x14ac:dyDescent="0.3">
      <c r="A57132" s="13">
        <v>0.12895985644794999</v>
      </c>
    </row>
    <row r="57133" spans="1:1" x14ac:dyDescent="0.3">
      <c r="A57133" s="13">
        <v>8.9590491875295997E-2</v>
      </c>
    </row>
    <row r="57134" spans="1:1" x14ac:dyDescent="0.3">
      <c r="A57134" s="13">
        <v>0.11766086547644</v>
      </c>
    </row>
    <row r="57135" spans="1:1" x14ac:dyDescent="0.3">
      <c r="A57135" s="13">
        <v>0.11812152541699</v>
      </c>
    </row>
    <row r="57136" spans="1:1" x14ac:dyDescent="0.3">
      <c r="A57136" s="13">
        <v>0.18554558943895999</v>
      </c>
    </row>
    <row r="57137" spans="1:1" x14ac:dyDescent="0.3">
      <c r="A57137" s="13">
        <v>7.0915154256310994E-2</v>
      </c>
    </row>
    <row r="57138" spans="1:1" x14ac:dyDescent="0.3">
      <c r="A57138" s="13">
        <v>0.14985849187971001</v>
      </c>
    </row>
    <row r="57139" spans="1:1" x14ac:dyDescent="0.3">
      <c r="A57139" s="13">
        <v>0.14985849187971001</v>
      </c>
    </row>
    <row r="57140" spans="1:1" x14ac:dyDescent="0.3">
      <c r="A57140" s="13">
        <v>0.20420536979791001</v>
      </c>
    </row>
    <row r="57141" spans="1:1" x14ac:dyDescent="0.3">
      <c r="A57141" s="13">
        <v>0.22302643254563001</v>
      </c>
    </row>
    <row r="57142" spans="1:1" x14ac:dyDescent="0.3">
      <c r="A57142" s="13">
        <v>0.11774799874244</v>
      </c>
    </row>
    <row r="57143" spans="1:1" x14ac:dyDescent="0.3">
      <c r="A57143" s="13">
        <v>0.10459342848177</v>
      </c>
    </row>
    <row r="57144" spans="1:1" x14ac:dyDescent="0.3">
      <c r="A57144" s="13">
        <v>0.26680279103755</v>
      </c>
    </row>
    <row r="57145" spans="1:1" x14ac:dyDescent="0.3">
      <c r="A57145" s="13">
        <v>0.14370613613964001</v>
      </c>
    </row>
    <row r="57146" spans="1:1" x14ac:dyDescent="0.3">
      <c r="A57146" s="13">
        <v>0.21179265880545001</v>
      </c>
    </row>
    <row r="57147" spans="1:1" x14ac:dyDescent="0.3">
      <c r="A57147" s="13">
        <v>0.18079390100407</v>
      </c>
    </row>
    <row r="57148" spans="1:1" x14ac:dyDescent="0.3">
      <c r="A57148" s="13">
        <v>0.17279446844617</v>
      </c>
    </row>
    <row r="57149" spans="1:1" x14ac:dyDescent="0.3">
      <c r="A57149" s="13">
        <v>8.7239343487177004E-2</v>
      </c>
    </row>
    <row r="57150" spans="1:1" x14ac:dyDescent="0.3">
      <c r="A57150" s="13">
        <v>0.18864588684542</v>
      </c>
    </row>
    <row r="57151" spans="1:1" x14ac:dyDescent="0.3">
      <c r="A57151" s="13">
        <v>0.12766177436247</v>
      </c>
    </row>
    <row r="57152" spans="1:1" x14ac:dyDescent="0.3">
      <c r="A57152" s="13">
        <v>0.1802117213678</v>
      </c>
    </row>
    <row r="57153" spans="1:1" x14ac:dyDescent="0.3">
      <c r="A57153" s="13">
        <v>0.13574947179280999</v>
      </c>
    </row>
    <row r="57154" spans="1:1" x14ac:dyDescent="0.3">
      <c r="A57154" s="13">
        <v>0.16641987831770999</v>
      </c>
    </row>
    <row r="57155" spans="1:1" x14ac:dyDescent="0.3">
      <c r="A57155" s="13">
        <v>0.12930727435535999</v>
      </c>
    </row>
    <row r="57156" spans="1:1" x14ac:dyDescent="0.3">
      <c r="A57156" s="13">
        <v>0.21446709805364</v>
      </c>
    </row>
    <row r="57157" spans="1:1" x14ac:dyDescent="0.3">
      <c r="A57157" s="13">
        <v>0.19289919671790001</v>
      </c>
    </row>
    <row r="57158" spans="1:1" x14ac:dyDescent="0.3">
      <c r="A57158" s="13">
        <v>0.15931535778332001</v>
      </c>
    </row>
    <row r="57159" spans="1:1" x14ac:dyDescent="0.3">
      <c r="A57159" s="13">
        <v>0.13514691387894001</v>
      </c>
    </row>
    <row r="57160" spans="1:1" x14ac:dyDescent="0.3">
      <c r="A57160" s="13">
        <v>0.14622870838841001</v>
      </c>
    </row>
    <row r="57161" spans="1:1" x14ac:dyDescent="0.3">
      <c r="A57161" s="13">
        <v>0.16905890054678999</v>
      </c>
    </row>
    <row r="57162" spans="1:1" x14ac:dyDescent="0.3">
      <c r="A57162" s="13">
        <v>0.29567579768153002</v>
      </c>
    </row>
    <row r="57163" spans="1:1" x14ac:dyDescent="0.3">
      <c r="A57163" s="13">
        <v>0.30917873646173999</v>
      </c>
    </row>
    <row r="57164" spans="1:1" x14ac:dyDescent="0.3">
      <c r="A57164" s="13">
        <v>0.21793824928557001</v>
      </c>
    </row>
    <row r="57165" spans="1:1" x14ac:dyDescent="0.3">
      <c r="A57165" s="13">
        <v>0.14253815633997</v>
      </c>
    </row>
    <row r="57166" spans="1:1" x14ac:dyDescent="0.3">
      <c r="A57166" s="13">
        <v>0.28490289892175003</v>
      </c>
    </row>
    <row r="57167" spans="1:1" x14ac:dyDescent="0.3">
      <c r="A57167" s="13">
        <v>0.19558502708684999</v>
      </c>
    </row>
    <row r="57168" spans="1:1" x14ac:dyDescent="0.3">
      <c r="A57168" s="13">
        <v>0.13807313439218999</v>
      </c>
    </row>
    <row r="57169" spans="1:1" x14ac:dyDescent="0.3">
      <c r="A57169" s="13">
        <v>0.29621849918031001</v>
      </c>
    </row>
    <row r="57170" spans="1:1" x14ac:dyDescent="0.3">
      <c r="A57170" s="13">
        <v>0.18815148337706</v>
      </c>
    </row>
    <row r="57171" spans="1:1" x14ac:dyDescent="0.3">
      <c r="A57171" s="13">
        <v>0.2483140310284</v>
      </c>
    </row>
    <row r="57172" spans="1:1" x14ac:dyDescent="0.3">
      <c r="A57172" s="13">
        <v>0.29081738047229999</v>
      </c>
    </row>
    <row r="57173" spans="1:1" x14ac:dyDescent="0.3">
      <c r="A57173" s="13">
        <v>0.12169922351005</v>
      </c>
    </row>
    <row r="57174" spans="1:1" x14ac:dyDescent="0.3">
      <c r="A57174" s="13">
        <v>0.10844904099986</v>
      </c>
    </row>
    <row r="57175" spans="1:1" x14ac:dyDescent="0.3">
      <c r="A57175" s="13">
        <v>0.15937822520358999</v>
      </c>
    </row>
    <row r="57176" spans="1:1" x14ac:dyDescent="0.3">
      <c r="A57176" s="13">
        <v>0.18951977458999</v>
      </c>
    </row>
    <row r="57177" spans="1:1" x14ac:dyDescent="0.3">
      <c r="A57177" s="13">
        <v>0.14537997105333</v>
      </c>
    </row>
    <row r="57178" spans="1:1" x14ac:dyDescent="0.3">
      <c r="A57178" s="13">
        <v>7.5721715167410997E-2</v>
      </c>
    </row>
    <row r="57179" spans="1:1" x14ac:dyDescent="0.3">
      <c r="A57179" s="13">
        <v>7.1536054795085999E-2</v>
      </c>
    </row>
    <row r="57180" spans="1:1" x14ac:dyDescent="0.3">
      <c r="A57180" s="13">
        <v>0.21429821036051</v>
      </c>
    </row>
    <row r="57181" spans="1:1" x14ac:dyDescent="0.3">
      <c r="A57181" s="13">
        <v>0.28974243733024002</v>
      </c>
    </row>
    <row r="57182" spans="1:1" x14ac:dyDescent="0.3">
      <c r="A57182" s="13">
        <v>0.23087963701063</v>
      </c>
    </row>
    <row r="57183" spans="1:1" x14ac:dyDescent="0.3">
      <c r="A57183" s="13">
        <v>0.13715976692633999</v>
      </c>
    </row>
    <row r="57184" spans="1:1" x14ac:dyDescent="0.3">
      <c r="A57184" s="13">
        <v>0.17088795034213</v>
      </c>
    </row>
    <row r="57185" spans="1:1" x14ac:dyDescent="0.3">
      <c r="A57185" s="13">
        <v>0.27940548348319</v>
      </c>
    </row>
    <row r="57186" spans="1:1" x14ac:dyDescent="0.3">
      <c r="A57186" s="13">
        <v>0.24341429751866001</v>
      </c>
    </row>
    <row r="57187" spans="1:1" x14ac:dyDescent="0.3">
      <c r="A57187" s="13">
        <v>0.13898204769822001</v>
      </c>
    </row>
    <row r="57188" spans="1:1" x14ac:dyDescent="0.3">
      <c r="A57188" s="13">
        <v>0.15380787882536001</v>
      </c>
    </row>
    <row r="57189" spans="1:1" x14ac:dyDescent="0.3">
      <c r="A57189" s="13">
        <v>0.15044542366377001</v>
      </c>
    </row>
    <row r="57190" spans="1:1" x14ac:dyDescent="0.3">
      <c r="A57190" s="13">
        <v>0.19675874577013999</v>
      </c>
    </row>
    <row r="57191" spans="1:1" x14ac:dyDescent="0.3">
      <c r="A57191" s="13">
        <v>0.15311223233039001</v>
      </c>
    </row>
    <row r="57192" spans="1:1" x14ac:dyDescent="0.3">
      <c r="A57192" s="13">
        <v>0.18754031311561001</v>
      </c>
    </row>
    <row r="57193" spans="1:1" x14ac:dyDescent="0.3">
      <c r="A57193" s="13">
        <v>0.19412591796393</v>
      </c>
    </row>
    <row r="57194" spans="1:1" x14ac:dyDescent="0.3">
      <c r="A57194" s="13">
        <v>0.12912681211891</v>
      </c>
    </row>
    <row r="57195" spans="1:1" x14ac:dyDescent="0.3">
      <c r="A57195" s="13">
        <v>0.1776099807017</v>
      </c>
    </row>
    <row r="57196" spans="1:1" x14ac:dyDescent="0.3">
      <c r="A57196" s="13">
        <v>0.12395675047106</v>
      </c>
    </row>
    <row r="57197" spans="1:1" x14ac:dyDescent="0.3">
      <c r="A57197" s="13">
        <v>1.2107998606226999E-2</v>
      </c>
    </row>
    <row r="57198" spans="1:1" x14ac:dyDescent="0.3">
      <c r="A57198" s="13">
        <v>0.17915676169179001</v>
      </c>
    </row>
    <row r="57199" spans="1:1" x14ac:dyDescent="0.3">
      <c r="A57199" s="13">
        <v>0.15253436195327</v>
      </c>
    </row>
    <row r="57200" spans="1:1" x14ac:dyDescent="0.3">
      <c r="A57200" s="13">
        <v>0.13939908933632</v>
      </c>
    </row>
    <row r="57201" spans="1:1" x14ac:dyDescent="0.3">
      <c r="A57201" s="13">
        <v>0.17886598316214999</v>
      </c>
    </row>
    <row r="57202" spans="1:1" x14ac:dyDescent="0.3">
      <c r="A57202" s="13">
        <v>0.26414740320271002</v>
      </c>
    </row>
    <row r="57203" spans="1:1" x14ac:dyDescent="0.3">
      <c r="A57203" s="13">
        <v>0.40345363411625002</v>
      </c>
    </row>
    <row r="57204" spans="1:1" x14ac:dyDescent="0.3">
      <c r="A57204" s="13">
        <v>0.36950686390044002</v>
      </c>
    </row>
    <row r="57205" spans="1:1" x14ac:dyDescent="0.3">
      <c r="A57205" s="13">
        <v>0.31346761023064001</v>
      </c>
    </row>
    <row r="57206" spans="1:1" x14ac:dyDescent="0.3">
      <c r="A57206" s="13">
        <v>0.15337505266213999</v>
      </c>
    </row>
    <row r="57207" spans="1:1" x14ac:dyDescent="0.3">
      <c r="A57207" s="13">
        <v>0.24580468990067</v>
      </c>
    </row>
    <row r="57208" spans="1:1" x14ac:dyDescent="0.3">
      <c r="A57208" s="13">
        <v>7.3375034741266998E-2</v>
      </c>
    </row>
    <row r="57209" spans="1:1" x14ac:dyDescent="0.3">
      <c r="A57209" s="13">
        <v>0.16481696304613</v>
      </c>
    </row>
    <row r="57210" spans="1:1" x14ac:dyDescent="0.3">
      <c r="A57210" s="13">
        <v>0.2363203275271</v>
      </c>
    </row>
    <row r="57211" spans="1:1" x14ac:dyDescent="0.3">
      <c r="A57211" s="13">
        <v>0.18792820992104001</v>
      </c>
    </row>
    <row r="57212" spans="1:1" x14ac:dyDescent="0.3">
      <c r="A57212" s="13">
        <v>0.13922896359522</v>
      </c>
    </row>
    <row r="57213" spans="1:1" x14ac:dyDescent="0.3">
      <c r="A57213" s="13">
        <v>0.12342614734868999</v>
      </c>
    </row>
    <row r="57214" spans="1:1" x14ac:dyDescent="0.3">
      <c r="A57214" s="13">
        <v>0.17837202108138001</v>
      </c>
    </row>
    <row r="57215" spans="1:1" x14ac:dyDescent="0.3">
      <c r="A57215" s="13">
        <v>7.1566917634652005E-2</v>
      </c>
    </row>
    <row r="57216" spans="1:1" x14ac:dyDescent="0.3">
      <c r="A57216" s="13">
        <v>6.6167827095263004E-2</v>
      </c>
    </row>
    <row r="57217" spans="1:1" x14ac:dyDescent="0.3">
      <c r="A57217" s="13">
        <v>0.19323986399276</v>
      </c>
    </row>
    <row r="57218" spans="1:1" x14ac:dyDescent="0.3">
      <c r="A57218" s="13">
        <v>0.16561133578965001</v>
      </c>
    </row>
    <row r="57219" spans="1:1" x14ac:dyDescent="0.3">
      <c r="A57219" s="13">
        <v>0.14765627047874</v>
      </c>
    </row>
    <row r="57220" spans="1:1" x14ac:dyDescent="0.3">
      <c r="A57220" s="13">
        <v>0.3191205020474</v>
      </c>
    </row>
    <row r="57221" spans="1:1" x14ac:dyDescent="0.3">
      <c r="A57221" s="13">
        <v>0.34303918163128</v>
      </c>
    </row>
    <row r="57222" spans="1:1" x14ac:dyDescent="0.3">
      <c r="A57222" s="13">
        <v>9.4138928701171007E-2</v>
      </c>
    </row>
    <row r="57223" spans="1:1" x14ac:dyDescent="0.3">
      <c r="A57223" s="13">
        <v>0.16676008513811999</v>
      </c>
    </row>
    <row r="57224" spans="1:1" x14ac:dyDescent="0.3">
      <c r="A57224" s="13">
        <v>0.21059006738385</v>
      </c>
    </row>
    <row r="57225" spans="1:1" x14ac:dyDescent="0.3">
      <c r="A57225" s="13">
        <v>0.21828356991167999</v>
      </c>
    </row>
    <row r="57226" spans="1:1" x14ac:dyDescent="0.3">
      <c r="A57226" s="13">
        <v>0.17327659498152001</v>
      </c>
    </row>
    <row r="57227" spans="1:1" x14ac:dyDescent="0.3">
      <c r="A57227" s="13">
        <v>0.16401168222681001</v>
      </c>
    </row>
    <row r="57228" spans="1:1" x14ac:dyDescent="0.3">
      <c r="A57228" s="13">
        <v>0.23694842246882</v>
      </c>
    </row>
    <row r="57229" spans="1:1" x14ac:dyDescent="0.3">
      <c r="A57229" s="13">
        <v>0.37175094576120998</v>
      </c>
    </row>
    <row r="57230" spans="1:1" x14ac:dyDescent="0.3">
      <c r="A57230" s="13">
        <v>9.0737763891093004E-2</v>
      </c>
    </row>
    <row r="57231" spans="1:1" x14ac:dyDescent="0.3">
      <c r="A57231" s="13">
        <v>0.17633549042317001</v>
      </c>
    </row>
    <row r="57232" spans="1:1" x14ac:dyDescent="0.3">
      <c r="A57232" s="13">
        <v>0.13726484833644001</v>
      </c>
    </row>
    <row r="57233" spans="1:1" x14ac:dyDescent="0.3">
      <c r="A57233" s="13">
        <v>0.20543705493354</v>
      </c>
    </row>
    <row r="57234" spans="1:1" x14ac:dyDescent="0.3">
      <c r="A57234" s="13">
        <v>0.20698100490122001</v>
      </c>
    </row>
    <row r="57235" spans="1:1" x14ac:dyDescent="0.3">
      <c r="A57235" s="13">
        <v>0.11649446412014999</v>
      </c>
    </row>
    <row r="57236" spans="1:1" x14ac:dyDescent="0.3">
      <c r="A57236" s="13">
        <v>0.23940026883335</v>
      </c>
    </row>
    <row r="57237" spans="1:1" x14ac:dyDescent="0.3">
      <c r="A57237" s="13">
        <v>0.35964828748985</v>
      </c>
    </row>
    <row r="57238" spans="1:1" x14ac:dyDescent="0.3">
      <c r="A57238" s="13">
        <v>0.15700034205739</v>
      </c>
    </row>
    <row r="57239" spans="1:1" x14ac:dyDescent="0.3">
      <c r="A57239" s="13">
        <v>0.11885298762916</v>
      </c>
    </row>
    <row r="57240" spans="1:1" x14ac:dyDescent="0.3">
      <c r="A57240" s="13">
        <v>0.20444833896640999</v>
      </c>
    </row>
    <row r="57241" spans="1:1" x14ac:dyDescent="0.3">
      <c r="A57241" s="13">
        <v>0.21221863166414001</v>
      </c>
    </row>
    <row r="57242" spans="1:1" x14ac:dyDescent="0.3">
      <c r="A57242" s="13">
        <v>0.17434475958872001</v>
      </c>
    </row>
    <row r="57243" spans="1:1" x14ac:dyDescent="0.3">
      <c r="A57243" s="13">
        <v>0.11862840127079</v>
      </c>
    </row>
    <row r="57244" spans="1:1" x14ac:dyDescent="0.3">
      <c r="A57244" s="13">
        <v>5.2804778649814997E-2</v>
      </c>
    </row>
    <row r="57245" spans="1:1" x14ac:dyDescent="0.3">
      <c r="A57245" s="13">
        <v>8.6347469435392996E-2</v>
      </c>
    </row>
    <row r="57246" spans="1:1" x14ac:dyDescent="0.3">
      <c r="A57246" s="13">
        <v>0.26413603938102997</v>
      </c>
    </row>
    <row r="57247" spans="1:1" x14ac:dyDescent="0.3">
      <c r="A57247" s="13">
        <v>0.15701916086629999</v>
      </c>
    </row>
    <row r="57248" spans="1:1" x14ac:dyDescent="0.3">
      <c r="A57248" s="13">
        <v>0.24152251166979</v>
      </c>
    </row>
    <row r="57249" spans="1:1" x14ac:dyDescent="0.3">
      <c r="A57249" s="13">
        <v>0.21025432357286999</v>
      </c>
    </row>
    <row r="57250" spans="1:1" x14ac:dyDescent="0.3">
      <c r="A57250" s="13">
        <v>0.21025432357286999</v>
      </c>
    </row>
    <row r="57251" spans="1:1" x14ac:dyDescent="0.3">
      <c r="A57251" s="13">
        <v>0.11867393593866001</v>
      </c>
    </row>
    <row r="57252" spans="1:1" x14ac:dyDescent="0.3">
      <c r="A57252" s="13">
        <v>0.24025182776356999</v>
      </c>
    </row>
    <row r="57253" spans="1:1" x14ac:dyDescent="0.3">
      <c r="A57253" s="13">
        <v>0.21035610430740001</v>
      </c>
    </row>
    <row r="57254" spans="1:1" x14ac:dyDescent="0.3">
      <c r="A57254" s="13">
        <v>0.24538456086996999</v>
      </c>
    </row>
    <row r="57255" spans="1:1" x14ac:dyDescent="0.3">
      <c r="A57255" s="13">
        <v>0.24538456086996999</v>
      </c>
    </row>
    <row r="57256" spans="1:1" x14ac:dyDescent="0.3">
      <c r="A57256" s="13">
        <v>0.16517147861959999</v>
      </c>
    </row>
    <row r="57257" spans="1:1" x14ac:dyDescent="0.3">
      <c r="A57257" s="13">
        <v>0.20859911937298001</v>
      </c>
    </row>
    <row r="57258" spans="1:1" x14ac:dyDescent="0.3">
      <c r="A57258" s="13">
        <v>0.22134774008611</v>
      </c>
    </row>
    <row r="57259" spans="1:1" x14ac:dyDescent="0.3">
      <c r="A57259" s="13">
        <v>9.3666124951200996E-2</v>
      </c>
    </row>
    <row r="57260" spans="1:1" x14ac:dyDescent="0.3">
      <c r="A57260" s="13">
        <v>0.18525426249422999</v>
      </c>
    </row>
    <row r="57261" spans="1:1" x14ac:dyDescent="0.3">
      <c r="A57261" s="13">
        <v>0.21410647814115</v>
      </c>
    </row>
    <row r="57262" spans="1:1" x14ac:dyDescent="0.3">
      <c r="A57262" s="13">
        <v>0.17629267797246001</v>
      </c>
    </row>
    <row r="57263" spans="1:1" x14ac:dyDescent="0.3">
      <c r="A57263" s="13">
        <v>0.18607664801533</v>
      </c>
    </row>
    <row r="57264" spans="1:1" x14ac:dyDescent="0.3">
      <c r="A57264" s="13">
        <v>0.32553435163422001</v>
      </c>
    </row>
    <row r="57265" spans="1:1" x14ac:dyDescent="0.3">
      <c r="A57265" s="13">
        <v>0.22692905771720001</v>
      </c>
    </row>
    <row r="57266" spans="1:1" x14ac:dyDescent="0.3">
      <c r="A57266" s="13">
        <v>0.17906906446570001</v>
      </c>
    </row>
    <row r="57267" spans="1:1" x14ac:dyDescent="0.3">
      <c r="A57267" s="13">
        <v>0.17906906446570001</v>
      </c>
    </row>
    <row r="57268" spans="1:1" x14ac:dyDescent="0.3">
      <c r="A57268" s="13">
        <v>0.25565928774182001</v>
      </c>
    </row>
    <row r="57269" spans="1:1" x14ac:dyDescent="0.3">
      <c r="A57269" s="13">
        <v>0.25565928774182001</v>
      </c>
    </row>
    <row r="57270" spans="1:1" x14ac:dyDescent="0.3">
      <c r="A57270" s="13">
        <v>0.25565928774182001</v>
      </c>
    </row>
    <row r="57271" spans="1:1" x14ac:dyDescent="0.3">
      <c r="A57271" s="13">
        <v>0.17567772183957001</v>
      </c>
    </row>
    <row r="57272" spans="1:1" x14ac:dyDescent="0.3">
      <c r="A57272" s="13">
        <v>0.13680684946033</v>
      </c>
    </row>
    <row r="57273" spans="1:1" x14ac:dyDescent="0.3">
      <c r="A57273" s="13">
        <v>0.17513466796079999</v>
      </c>
    </row>
    <row r="57274" spans="1:1" x14ac:dyDescent="0.3">
      <c r="A57274" s="13">
        <v>0.18058266710120999</v>
      </c>
    </row>
    <row r="57275" spans="1:1" x14ac:dyDescent="0.3">
      <c r="A57275" s="13">
        <v>0.15477475803283</v>
      </c>
    </row>
    <row r="57276" spans="1:1" x14ac:dyDescent="0.3">
      <c r="A57276" s="13">
        <v>0.33476438304654998</v>
      </c>
    </row>
    <row r="57277" spans="1:1" x14ac:dyDescent="0.3">
      <c r="A57277" s="13">
        <v>6.8566718300638999E-2</v>
      </c>
    </row>
    <row r="57278" spans="1:1" x14ac:dyDescent="0.3">
      <c r="A57278" s="13">
        <v>0.15957066704355999</v>
      </c>
    </row>
    <row r="57279" spans="1:1" x14ac:dyDescent="0.3">
      <c r="A57279" s="13">
        <v>0.22054749359635001</v>
      </c>
    </row>
    <row r="57280" spans="1:1" x14ac:dyDescent="0.3">
      <c r="A57280" s="13">
        <v>7.2009591067189002E-2</v>
      </c>
    </row>
    <row r="57281" spans="1:1" x14ac:dyDescent="0.3">
      <c r="A57281" s="13">
        <v>0.21773525377813999</v>
      </c>
    </row>
    <row r="57282" spans="1:1" x14ac:dyDescent="0.3">
      <c r="A57282" s="13">
        <v>0.37968285505498001</v>
      </c>
    </row>
    <row r="57283" spans="1:1" x14ac:dyDescent="0.3">
      <c r="A57283" s="13">
        <v>0.15959441182927001</v>
      </c>
    </row>
    <row r="57284" spans="1:1" x14ac:dyDescent="0.3">
      <c r="A57284" s="13">
        <v>0.10439778998209</v>
      </c>
    </row>
    <row r="57285" spans="1:1" x14ac:dyDescent="0.3">
      <c r="A57285" s="13">
        <v>0.16084682553749</v>
      </c>
    </row>
    <row r="57286" spans="1:1" x14ac:dyDescent="0.3">
      <c r="A57286" s="13">
        <v>9.0140776788695004E-2</v>
      </c>
    </row>
    <row r="57287" spans="1:1" x14ac:dyDescent="0.3">
      <c r="A57287" s="13">
        <v>6.6176859253522E-2</v>
      </c>
    </row>
    <row r="57288" spans="1:1" x14ac:dyDescent="0.3">
      <c r="A57288" s="13">
        <v>0.10442174350808001</v>
      </c>
    </row>
    <row r="57289" spans="1:1" x14ac:dyDescent="0.3">
      <c r="A57289" s="13">
        <v>0.21324699365965999</v>
      </c>
    </row>
    <row r="57290" spans="1:1" x14ac:dyDescent="0.3">
      <c r="A57290" s="13">
        <v>0.17914178134069</v>
      </c>
    </row>
    <row r="57291" spans="1:1" x14ac:dyDescent="0.3">
      <c r="A57291" s="13">
        <v>0.23023366931809999</v>
      </c>
    </row>
    <row r="57292" spans="1:1" x14ac:dyDescent="0.3">
      <c r="A57292" s="13">
        <v>6.0140408783919998E-2</v>
      </c>
    </row>
    <row r="57293" spans="1:1" x14ac:dyDescent="0.3">
      <c r="A57293" s="13">
        <v>0.14368154860792001</v>
      </c>
    </row>
    <row r="57294" spans="1:1" x14ac:dyDescent="0.3">
      <c r="A57294" s="13">
        <v>0.13479634542121</v>
      </c>
    </row>
    <row r="57295" spans="1:1" x14ac:dyDescent="0.3">
      <c r="A57295" s="13">
        <v>0.30199310429226001</v>
      </c>
    </row>
    <row r="57296" spans="1:1" x14ac:dyDescent="0.3">
      <c r="A57296" s="13">
        <v>0.28858311214535998</v>
      </c>
    </row>
    <row r="57297" spans="1:1" x14ac:dyDescent="0.3">
      <c r="A57297" s="13">
        <v>5.8302284452096002E-2</v>
      </c>
    </row>
    <row r="57298" spans="1:1" x14ac:dyDescent="0.3">
      <c r="A57298" s="13">
        <v>0.16021503940911999</v>
      </c>
    </row>
    <row r="57299" spans="1:1" x14ac:dyDescent="0.3">
      <c r="A57299" s="13">
        <v>0.26347464092890999</v>
      </c>
    </row>
    <row r="57300" spans="1:1" x14ac:dyDescent="0.3">
      <c r="A57300" s="13">
        <v>0.24807771530275</v>
      </c>
    </row>
    <row r="57301" spans="1:1" x14ac:dyDescent="0.3">
      <c r="A57301" s="13">
        <v>0.25374373030387998</v>
      </c>
    </row>
    <row r="57302" spans="1:1" x14ac:dyDescent="0.3">
      <c r="A57302" s="13">
        <v>0.20642720493503999</v>
      </c>
    </row>
    <row r="57303" spans="1:1" x14ac:dyDescent="0.3">
      <c r="A57303" s="13">
        <v>0.16054436929454999</v>
      </c>
    </row>
    <row r="57304" spans="1:1" x14ac:dyDescent="0.3">
      <c r="A57304" s="13">
        <v>0.14265432494822</v>
      </c>
    </row>
    <row r="57305" spans="1:1" x14ac:dyDescent="0.3">
      <c r="A57305" s="13">
        <v>0.16909093494001001</v>
      </c>
    </row>
    <row r="57306" spans="1:1" x14ac:dyDescent="0.3">
      <c r="A57306" s="13">
        <v>0.18629839442328999</v>
      </c>
    </row>
    <row r="57307" spans="1:1" x14ac:dyDescent="0.3">
      <c r="A57307" s="13">
        <v>0.18423919486177001</v>
      </c>
    </row>
    <row r="57308" spans="1:1" x14ac:dyDescent="0.3">
      <c r="A57308" s="13">
        <v>0.17243035206415999</v>
      </c>
    </row>
    <row r="57309" spans="1:1" x14ac:dyDescent="0.3">
      <c r="A57309" s="13">
        <v>9.5821757676265995E-2</v>
      </c>
    </row>
    <row r="57310" spans="1:1" x14ac:dyDescent="0.3">
      <c r="A57310" s="13">
        <v>0.15008404945334</v>
      </c>
    </row>
    <row r="57311" spans="1:1" x14ac:dyDescent="0.3">
      <c r="A57311" s="13">
        <v>0.16953780408610999</v>
      </c>
    </row>
    <row r="57312" spans="1:1" x14ac:dyDescent="0.3">
      <c r="A57312" s="13">
        <v>0.12110363515116999</v>
      </c>
    </row>
    <row r="57313" spans="1:1" x14ac:dyDescent="0.3">
      <c r="A57313" s="13">
        <v>0.299436438134</v>
      </c>
    </row>
    <row r="57314" spans="1:1" x14ac:dyDescent="0.3">
      <c r="A57314" s="13">
        <v>7.3426416964844005E-2</v>
      </c>
    </row>
    <row r="57315" spans="1:1" x14ac:dyDescent="0.3">
      <c r="A57315" s="13">
        <v>6.8493777574632E-2</v>
      </c>
    </row>
    <row r="57316" spans="1:1" x14ac:dyDescent="0.3">
      <c r="A57316" s="13">
        <v>6.9344877416620002E-2</v>
      </c>
    </row>
    <row r="57317" spans="1:1" x14ac:dyDescent="0.3">
      <c r="A57317" s="13">
        <v>0.12727815163507999</v>
      </c>
    </row>
    <row r="57318" spans="1:1" x14ac:dyDescent="0.3">
      <c r="A57318" s="13">
        <v>0.13281527357697001</v>
      </c>
    </row>
    <row r="57319" spans="1:1" x14ac:dyDescent="0.3">
      <c r="A57319" s="13">
        <v>0.23254021232873001</v>
      </c>
    </row>
    <row r="57320" spans="1:1" x14ac:dyDescent="0.3">
      <c r="A57320" s="13">
        <v>0.16035065315673999</v>
      </c>
    </row>
    <row r="57321" spans="1:1" x14ac:dyDescent="0.3">
      <c r="A57321" s="13">
        <v>0.16612724975547999</v>
      </c>
    </row>
    <row r="57322" spans="1:1" x14ac:dyDescent="0.3">
      <c r="A57322" s="13">
        <v>0.12735640955272001</v>
      </c>
    </row>
    <row r="57323" spans="1:1" x14ac:dyDescent="0.3">
      <c r="A57323" s="13">
        <v>0.14933212875426</v>
      </c>
    </row>
    <row r="57324" spans="1:1" x14ac:dyDescent="0.3">
      <c r="A57324" s="13">
        <v>0.14675205506291</v>
      </c>
    </row>
    <row r="57325" spans="1:1" x14ac:dyDescent="0.3">
      <c r="A57325" s="13">
        <v>9.6589495777468004E-2</v>
      </c>
    </row>
    <row r="57326" spans="1:1" x14ac:dyDescent="0.3">
      <c r="A57326" s="13">
        <v>0.19025445427922</v>
      </c>
    </row>
    <row r="57327" spans="1:1" x14ac:dyDescent="0.3">
      <c r="A57327" s="13">
        <v>0.15228072002651</v>
      </c>
    </row>
    <row r="57328" spans="1:1" x14ac:dyDescent="0.3">
      <c r="A57328" s="13">
        <v>0.10330068401087</v>
      </c>
    </row>
    <row r="57329" spans="1:1" x14ac:dyDescent="0.3">
      <c r="A57329" s="13">
        <v>0.1240847900208</v>
      </c>
    </row>
    <row r="57330" spans="1:1" x14ac:dyDescent="0.3">
      <c r="A57330" s="13">
        <v>8.7699311038915997E-2</v>
      </c>
    </row>
    <row r="57331" spans="1:1" x14ac:dyDescent="0.3">
      <c r="A57331" s="13">
        <v>0.17385679490879</v>
      </c>
    </row>
    <row r="57332" spans="1:1" x14ac:dyDescent="0.3">
      <c r="A57332" s="13">
        <v>0.21613133517552</v>
      </c>
    </row>
    <row r="57333" spans="1:1" x14ac:dyDescent="0.3">
      <c r="A57333" s="13">
        <v>0.13274468410342</v>
      </c>
    </row>
    <row r="57334" spans="1:1" x14ac:dyDescent="0.3">
      <c r="A57334" s="13">
        <v>0.1139045362411</v>
      </c>
    </row>
    <row r="57335" spans="1:1" x14ac:dyDescent="0.3">
      <c r="A57335" s="13">
        <v>0.22542284914024999</v>
      </c>
    </row>
    <row r="57336" spans="1:1" x14ac:dyDescent="0.3">
      <c r="A57336" s="13">
        <v>0.16097693802398999</v>
      </c>
    </row>
    <row r="57337" spans="1:1" x14ac:dyDescent="0.3">
      <c r="A57337" s="13">
        <v>0.16278574967340001</v>
      </c>
    </row>
    <row r="57338" spans="1:1" x14ac:dyDescent="0.3">
      <c r="A57338" s="13">
        <v>0.25361752935122001</v>
      </c>
    </row>
    <row r="57339" spans="1:1" x14ac:dyDescent="0.3">
      <c r="A57339" s="13">
        <v>0.11022223249682001</v>
      </c>
    </row>
    <row r="57340" spans="1:1" x14ac:dyDescent="0.3">
      <c r="A57340" s="13">
        <v>0.15544105200833</v>
      </c>
    </row>
    <row r="57341" spans="1:1" x14ac:dyDescent="0.3">
      <c r="A57341" s="13">
        <v>0.10660184851409001</v>
      </c>
    </row>
    <row r="57342" spans="1:1" x14ac:dyDescent="0.3">
      <c r="A57342" s="13">
        <v>4.8179757806885999E-2</v>
      </c>
    </row>
    <row r="57343" spans="1:1" x14ac:dyDescent="0.3">
      <c r="A57343" s="13">
        <v>0.14004430227490999</v>
      </c>
    </row>
    <row r="57344" spans="1:1" x14ac:dyDescent="0.3">
      <c r="A57344" s="13">
        <v>3.6629777326396003E-2</v>
      </c>
    </row>
    <row r="57345" spans="1:1" x14ac:dyDescent="0.3">
      <c r="A57345" s="13">
        <v>0.16989577500226</v>
      </c>
    </row>
    <row r="57346" spans="1:1" x14ac:dyDescent="0.3">
      <c r="A57346" s="13">
        <v>0.18494932250331</v>
      </c>
    </row>
    <row r="57347" spans="1:1" x14ac:dyDescent="0.3">
      <c r="A57347" s="13">
        <v>0.1788539307708</v>
      </c>
    </row>
    <row r="57348" spans="1:1" x14ac:dyDescent="0.3">
      <c r="A57348" s="13">
        <v>0.1615078893022</v>
      </c>
    </row>
    <row r="57349" spans="1:1" x14ac:dyDescent="0.3">
      <c r="A57349" s="13">
        <v>0.33503924638309002</v>
      </c>
    </row>
    <row r="57350" spans="1:1" x14ac:dyDescent="0.3">
      <c r="A57350" s="13">
        <v>0.15525425685371</v>
      </c>
    </row>
    <row r="57351" spans="1:1" x14ac:dyDescent="0.3">
      <c r="A57351" s="13">
        <v>0.14478585144541001</v>
      </c>
    </row>
    <row r="57352" spans="1:1" x14ac:dyDescent="0.3">
      <c r="A57352" s="13">
        <v>0.14516647294984</v>
      </c>
    </row>
    <row r="57353" spans="1:1" x14ac:dyDescent="0.3">
      <c r="A57353" s="13">
        <v>0.23181504085679</v>
      </c>
    </row>
    <row r="57354" spans="1:1" x14ac:dyDescent="0.3">
      <c r="A57354" s="13">
        <v>0.34898134884303</v>
      </c>
    </row>
    <row r="57355" spans="1:1" x14ac:dyDescent="0.3">
      <c r="A57355" s="13">
        <v>0.15334356743804001</v>
      </c>
    </row>
    <row r="57356" spans="1:1" x14ac:dyDescent="0.3">
      <c r="A57356" s="13">
        <v>0.19391305532569</v>
      </c>
    </row>
    <row r="57357" spans="1:1" x14ac:dyDescent="0.3">
      <c r="A57357" s="13">
        <v>0.14948315587982999</v>
      </c>
    </row>
    <row r="57358" spans="1:1" x14ac:dyDescent="0.3">
      <c r="A57358" s="13">
        <v>0.11442377785108</v>
      </c>
    </row>
    <row r="57359" spans="1:1" x14ac:dyDescent="0.3">
      <c r="A57359" s="13">
        <v>0.14797801862865001</v>
      </c>
    </row>
    <row r="57360" spans="1:1" x14ac:dyDescent="0.3">
      <c r="A57360" s="13">
        <v>0.14089068440017</v>
      </c>
    </row>
    <row r="57361" spans="1:1" x14ac:dyDescent="0.3">
      <c r="A57361" s="13">
        <v>0.2426273817465</v>
      </c>
    </row>
    <row r="57362" spans="1:1" x14ac:dyDescent="0.3">
      <c r="A57362" s="13">
        <v>0.16776193338043999</v>
      </c>
    </row>
    <row r="57363" spans="1:1" x14ac:dyDescent="0.3">
      <c r="A57363" s="13">
        <v>0.25982596326172003</v>
      </c>
    </row>
    <row r="57364" spans="1:1" x14ac:dyDescent="0.3">
      <c r="A57364" s="13">
        <v>0.19776251381905</v>
      </c>
    </row>
    <row r="57365" spans="1:1" x14ac:dyDescent="0.3">
      <c r="A57365" s="13">
        <v>0.15902403750849001</v>
      </c>
    </row>
    <row r="57366" spans="1:1" x14ac:dyDescent="0.3">
      <c r="A57366" s="13">
        <v>6.8908862404373994E-2</v>
      </c>
    </row>
    <row r="57367" spans="1:1" x14ac:dyDescent="0.3">
      <c r="A57367" s="13">
        <v>0.25969497896124999</v>
      </c>
    </row>
    <row r="57368" spans="1:1" x14ac:dyDescent="0.3">
      <c r="A57368" s="13">
        <v>0.12299655669017</v>
      </c>
    </row>
    <row r="57369" spans="1:1" x14ac:dyDescent="0.3">
      <c r="A57369" s="13">
        <v>0.17067007152135</v>
      </c>
    </row>
    <row r="57370" spans="1:1" x14ac:dyDescent="0.3">
      <c r="A57370" s="13">
        <v>0.1649309006262</v>
      </c>
    </row>
    <row r="57371" spans="1:1" x14ac:dyDescent="0.3">
      <c r="A57371" s="13">
        <v>0.24747345313838001</v>
      </c>
    </row>
    <row r="57372" spans="1:1" x14ac:dyDescent="0.3">
      <c r="A57372" s="13">
        <v>0.1547518780913</v>
      </c>
    </row>
    <row r="57373" spans="1:1" x14ac:dyDescent="0.3">
      <c r="A57373" s="13">
        <v>0.10011838850629</v>
      </c>
    </row>
    <row r="57374" spans="1:1" x14ac:dyDescent="0.3">
      <c r="A57374" s="13">
        <v>0.17682018208698</v>
      </c>
    </row>
    <row r="57375" spans="1:1" x14ac:dyDescent="0.3">
      <c r="A57375" s="13">
        <v>0.19205365245195</v>
      </c>
    </row>
    <row r="57376" spans="1:1" x14ac:dyDescent="0.3">
      <c r="A57376" s="13">
        <v>0.22194075600829999</v>
      </c>
    </row>
    <row r="57377" spans="1:1" x14ac:dyDescent="0.3">
      <c r="A57377" s="13">
        <v>0.23570525136095999</v>
      </c>
    </row>
    <row r="57378" spans="1:1" x14ac:dyDescent="0.3">
      <c r="A57378" s="13">
        <v>0.12813221488029</v>
      </c>
    </row>
    <row r="57379" spans="1:1" x14ac:dyDescent="0.3">
      <c r="A57379" s="13">
        <v>0.1222682614888</v>
      </c>
    </row>
    <row r="57380" spans="1:1" x14ac:dyDescent="0.3">
      <c r="A57380" s="13">
        <v>0.10455413803393</v>
      </c>
    </row>
    <row r="57381" spans="1:1" x14ac:dyDescent="0.3">
      <c r="A57381" s="13">
        <v>0.23695257491394001</v>
      </c>
    </row>
    <row r="57382" spans="1:1" x14ac:dyDescent="0.3">
      <c r="A57382" s="13">
        <v>0.18228151235369</v>
      </c>
    </row>
    <row r="57383" spans="1:1" x14ac:dyDescent="0.3">
      <c r="A57383" s="13">
        <v>9.1232878882461996E-2</v>
      </c>
    </row>
    <row r="57384" spans="1:1" x14ac:dyDescent="0.3">
      <c r="A57384" s="13">
        <v>0.15203678021775999</v>
      </c>
    </row>
    <row r="57385" spans="1:1" x14ac:dyDescent="0.3">
      <c r="A57385" s="13">
        <v>0.1987782252068</v>
      </c>
    </row>
    <row r="57386" spans="1:1" x14ac:dyDescent="0.3">
      <c r="A57386" s="13">
        <v>6.8135702668858003E-2</v>
      </c>
    </row>
    <row r="57387" spans="1:1" x14ac:dyDescent="0.3">
      <c r="A57387" s="13">
        <v>0.15683841472186999</v>
      </c>
    </row>
    <row r="57388" spans="1:1" x14ac:dyDescent="0.3">
      <c r="A57388" s="13">
        <v>0.11252886356477</v>
      </c>
    </row>
    <row r="57389" spans="1:1" x14ac:dyDescent="0.3">
      <c r="A57389" s="13">
        <v>8.3550052816920004E-2</v>
      </c>
    </row>
    <row r="57390" spans="1:1" x14ac:dyDescent="0.3">
      <c r="A57390" s="13">
        <v>0.13722076060541</v>
      </c>
    </row>
    <row r="57391" spans="1:1" x14ac:dyDescent="0.3">
      <c r="A57391" s="13">
        <v>0.13640824133821</v>
      </c>
    </row>
    <row r="57392" spans="1:1" x14ac:dyDescent="0.3">
      <c r="A57392" s="13">
        <v>0.15262378827029999</v>
      </c>
    </row>
    <row r="57393" spans="1:1" x14ac:dyDescent="0.3">
      <c r="A57393" s="13">
        <v>0.15094831302292999</v>
      </c>
    </row>
    <row r="57394" spans="1:1" x14ac:dyDescent="0.3">
      <c r="A57394" s="13">
        <v>0.12101647333043</v>
      </c>
    </row>
    <row r="57395" spans="1:1" x14ac:dyDescent="0.3">
      <c r="A57395" s="13">
        <v>0.1223470518859</v>
      </c>
    </row>
    <row r="57396" spans="1:1" x14ac:dyDescent="0.3">
      <c r="A57396" s="13">
        <v>0.12631818735217001</v>
      </c>
    </row>
    <row r="57397" spans="1:1" x14ac:dyDescent="0.3">
      <c r="A57397" s="13">
        <v>0.22892508336826001</v>
      </c>
    </row>
    <row r="57398" spans="1:1" x14ac:dyDescent="0.3">
      <c r="A57398" s="13">
        <v>0.12850085854286999</v>
      </c>
    </row>
    <row r="57399" spans="1:1" x14ac:dyDescent="0.3">
      <c r="A57399" s="13">
        <v>0.19247426829608</v>
      </c>
    </row>
    <row r="57400" spans="1:1" x14ac:dyDescent="0.3">
      <c r="A57400" s="13">
        <v>7.2941890565717996E-2</v>
      </c>
    </row>
    <row r="57401" spans="1:1" x14ac:dyDescent="0.3">
      <c r="A57401" s="13">
        <v>0.21623091908759001</v>
      </c>
    </row>
    <row r="57402" spans="1:1" x14ac:dyDescent="0.3">
      <c r="A57402" s="13">
        <v>0.28544823516607998</v>
      </c>
    </row>
    <row r="57403" spans="1:1" x14ac:dyDescent="0.3">
      <c r="A57403" s="13">
        <v>0.16202847249725</v>
      </c>
    </row>
    <row r="57404" spans="1:1" x14ac:dyDescent="0.3">
      <c r="A57404" s="13">
        <v>5.1213582880956003E-2</v>
      </c>
    </row>
    <row r="57405" spans="1:1" x14ac:dyDescent="0.3">
      <c r="A57405" s="13">
        <v>9.5378562844364995E-2</v>
      </c>
    </row>
    <row r="57406" spans="1:1" x14ac:dyDescent="0.3">
      <c r="A57406" s="13">
        <v>3.7640733314820998E-2</v>
      </c>
    </row>
    <row r="57407" spans="1:1" x14ac:dyDescent="0.3">
      <c r="A57407" s="13">
        <v>0.23208996483864</v>
      </c>
    </row>
    <row r="57408" spans="1:1" x14ac:dyDescent="0.3">
      <c r="A57408" s="13">
        <v>0.18989415027809001</v>
      </c>
    </row>
    <row r="57409" spans="1:1" x14ac:dyDescent="0.3">
      <c r="A57409" s="13">
        <v>0.24506023272947</v>
      </c>
    </row>
    <row r="57410" spans="1:1" x14ac:dyDescent="0.3">
      <c r="A57410" s="13">
        <v>9.0253432782879006E-2</v>
      </c>
    </row>
    <row r="57411" spans="1:1" x14ac:dyDescent="0.3">
      <c r="A57411" s="13">
        <v>0.20750456368247</v>
      </c>
    </row>
    <row r="57412" spans="1:1" x14ac:dyDescent="0.3">
      <c r="A57412" s="13">
        <v>0.15162387510386</v>
      </c>
    </row>
    <row r="57413" spans="1:1" x14ac:dyDescent="0.3">
      <c r="A57413" s="13">
        <v>0.21527006464369999</v>
      </c>
    </row>
    <row r="57414" spans="1:1" x14ac:dyDescent="0.3">
      <c r="A57414" s="13">
        <v>0.11377706477677001</v>
      </c>
    </row>
    <row r="57415" spans="1:1" x14ac:dyDescent="0.3">
      <c r="A57415" s="13">
        <v>0.23376194314271001</v>
      </c>
    </row>
    <row r="57416" spans="1:1" x14ac:dyDescent="0.3">
      <c r="A57416" s="13">
        <v>9.2544267798195995E-2</v>
      </c>
    </row>
    <row r="57417" spans="1:1" x14ac:dyDescent="0.3">
      <c r="A57417" s="13">
        <v>9.1067718572767006E-2</v>
      </c>
    </row>
    <row r="57418" spans="1:1" x14ac:dyDescent="0.3">
      <c r="A57418" s="13">
        <v>0.19570474279044001</v>
      </c>
    </row>
    <row r="57419" spans="1:1" x14ac:dyDescent="0.3">
      <c r="A57419" s="13">
        <v>8.4505933373465E-2</v>
      </c>
    </row>
    <row r="57420" spans="1:1" x14ac:dyDescent="0.3">
      <c r="A57420" s="13">
        <v>9.8933001230036996E-2</v>
      </c>
    </row>
    <row r="57421" spans="1:1" x14ac:dyDescent="0.3">
      <c r="A57421" s="13">
        <v>7.6102105222632999E-2</v>
      </c>
    </row>
    <row r="57422" spans="1:1" x14ac:dyDescent="0.3">
      <c r="A57422" s="13">
        <v>0.14436361520001001</v>
      </c>
    </row>
    <row r="57423" spans="1:1" x14ac:dyDescent="0.3">
      <c r="A57423" s="13">
        <v>0.18032107190652999</v>
      </c>
    </row>
    <row r="57424" spans="1:1" x14ac:dyDescent="0.3">
      <c r="A57424" s="13">
        <v>0.10739442957221999</v>
      </c>
    </row>
    <row r="57425" spans="1:1" x14ac:dyDescent="0.3">
      <c r="A57425" s="13">
        <v>0.11152645233819999</v>
      </c>
    </row>
    <row r="57426" spans="1:1" x14ac:dyDescent="0.3">
      <c r="A57426" s="13">
        <v>0.11502003653525</v>
      </c>
    </row>
    <row r="57427" spans="1:1" x14ac:dyDescent="0.3">
      <c r="A57427" s="13">
        <v>0.15929526921050999</v>
      </c>
    </row>
    <row r="57428" spans="1:1" x14ac:dyDescent="0.3">
      <c r="A57428" s="13">
        <v>0.18539687843163</v>
      </c>
    </row>
    <row r="57429" spans="1:1" x14ac:dyDescent="0.3">
      <c r="A57429" s="13">
        <v>0.14483910334677</v>
      </c>
    </row>
    <row r="57430" spans="1:1" x14ac:dyDescent="0.3">
      <c r="A57430" s="13">
        <v>0.22948123902819001</v>
      </c>
    </row>
    <row r="57431" spans="1:1" x14ac:dyDescent="0.3">
      <c r="A57431" s="13">
        <v>0.17665911950679999</v>
      </c>
    </row>
    <row r="57432" spans="1:1" x14ac:dyDescent="0.3">
      <c r="A57432" s="13">
        <v>0.15217095672496</v>
      </c>
    </row>
    <row r="57433" spans="1:1" x14ac:dyDescent="0.3">
      <c r="A57433" s="13">
        <v>0.10268387278287</v>
      </c>
    </row>
    <row r="57434" spans="1:1" x14ac:dyDescent="0.3">
      <c r="A57434" s="13">
        <v>0.12236493075208001</v>
      </c>
    </row>
    <row r="57435" spans="1:1" x14ac:dyDescent="0.3">
      <c r="A57435" s="13">
        <v>0.19575089776786</v>
      </c>
    </row>
    <row r="57436" spans="1:1" x14ac:dyDescent="0.3">
      <c r="A57436" s="13">
        <v>0.19383774771799001</v>
      </c>
    </row>
    <row r="57437" spans="1:1" x14ac:dyDescent="0.3">
      <c r="A57437" s="13">
        <v>9.5214940371258994E-2</v>
      </c>
    </row>
    <row r="57438" spans="1:1" x14ac:dyDescent="0.3">
      <c r="A57438" s="13">
        <v>0.33107095254263003</v>
      </c>
    </row>
    <row r="57439" spans="1:1" x14ac:dyDescent="0.3">
      <c r="A57439" s="13">
        <v>0.11695200204764</v>
      </c>
    </row>
    <row r="57440" spans="1:1" x14ac:dyDescent="0.3">
      <c r="A57440" s="13">
        <v>0.14722502791281</v>
      </c>
    </row>
    <row r="57441" spans="1:1" x14ac:dyDescent="0.3">
      <c r="A57441" s="13">
        <v>0.21239676272717001</v>
      </c>
    </row>
    <row r="57442" spans="1:1" x14ac:dyDescent="0.3">
      <c r="A57442" s="13">
        <v>0.10432268455373001</v>
      </c>
    </row>
    <row r="57443" spans="1:1" x14ac:dyDescent="0.3">
      <c r="A57443" s="13">
        <v>0.13591837562414</v>
      </c>
    </row>
    <row r="57444" spans="1:1" x14ac:dyDescent="0.3">
      <c r="A57444" s="13">
        <v>0.22282926378396001</v>
      </c>
    </row>
    <row r="57445" spans="1:1" x14ac:dyDescent="0.3">
      <c r="A57445" s="13">
        <v>0.22328194299324999</v>
      </c>
    </row>
    <row r="57446" spans="1:1" x14ac:dyDescent="0.3">
      <c r="A57446" s="13">
        <v>0.19652104009449001</v>
      </c>
    </row>
    <row r="57447" spans="1:1" x14ac:dyDescent="0.3">
      <c r="A57447" s="13">
        <v>0.11636538836156</v>
      </c>
    </row>
    <row r="57448" spans="1:1" x14ac:dyDescent="0.3">
      <c r="A57448" s="13">
        <v>6.4434630333678994E-2</v>
      </c>
    </row>
    <row r="57449" spans="1:1" x14ac:dyDescent="0.3">
      <c r="A57449" s="13">
        <v>0.11910517112475</v>
      </c>
    </row>
    <row r="57450" spans="1:1" x14ac:dyDescent="0.3">
      <c r="A57450" s="13">
        <v>0.13319308601832</v>
      </c>
    </row>
    <row r="57451" spans="1:1" x14ac:dyDescent="0.3">
      <c r="A57451" s="13">
        <v>3.2162281513358003E-2</v>
      </c>
    </row>
    <row r="57452" spans="1:1" x14ac:dyDescent="0.3">
      <c r="A57452" s="13">
        <v>0.1127275207532</v>
      </c>
    </row>
    <row r="57453" spans="1:1" x14ac:dyDescent="0.3">
      <c r="A57453" s="13">
        <v>0.31106077435348001</v>
      </c>
    </row>
    <row r="57454" spans="1:1" x14ac:dyDescent="0.3">
      <c r="A57454" s="13">
        <v>0.13338219574758001</v>
      </c>
    </row>
    <row r="57455" spans="1:1" x14ac:dyDescent="0.3">
      <c r="A57455" s="13">
        <v>0.1889566643733</v>
      </c>
    </row>
    <row r="57456" spans="1:1" x14ac:dyDescent="0.3">
      <c r="A57456" s="13">
        <v>0.15311945218594</v>
      </c>
    </row>
    <row r="57457" spans="1:1" x14ac:dyDescent="0.3">
      <c r="A57457" s="13">
        <v>0.15311945218594</v>
      </c>
    </row>
    <row r="57458" spans="1:1" x14ac:dyDescent="0.3">
      <c r="A57458" s="13">
        <v>0.10148293251099</v>
      </c>
    </row>
    <row r="57459" spans="1:1" x14ac:dyDescent="0.3">
      <c r="A57459" s="13">
        <v>0.20071417418514001</v>
      </c>
    </row>
    <row r="57460" spans="1:1" x14ac:dyDescent="0.3">
      <c r="A57460" s="13">
        <v>7.4846821989921999E-2</v>
      </c>
    </row>
    <row r="57461" spans="1:1" x14ac:dyDescent="0.3">
      <c r="A57461" s="13">
        <v>0.20315815798188999</v>
      </c>
    </row>
    <row r="57462" spans="1:1" x14ac:dyDescent="0.3">
      <c r="A57462" s="13">
        <v>0.23886626555389001</v>
      </c>
    </row>
    <row r="57463" spans="1:1" x14ac:dyDescent="0.3">
      <c r="A57463" s="13">
        <v>0.21594008116217001</v>
      </c>
    </row>
    <row r="57464" spans="1:1" x14ac:dyDescent="0.3">
      <c r="A57464" s="13">
        <v>9.0703132423993998E-2</v>
      </c>
    </row>
    <row r="57465" spans="1:1" x14ac:dyDescent="0.3">
      <c r="A57465" s="13">
        <v>0.15795088991084</v>
      </c>
    </row>
    <row r="57466" spans="1:1" x14ac:dyDescent="0.3">
      <c r="A57466" s="13">
        <v>0.23517208331198999</v>
      </c>
    </row>
    <row r="57467" spans="1:1" x14ac:dyDescent="0.3">
      <c r="A57467" s="13">
        <v>0.23431322740605001</v>
      </c>
    </row>
    <row r="57468" spans="1:1" x14ac:dyDescent="0.3">
      <c r="A57468" s="13">
        <v>0.23431322740605001</v>
      </c>
    </row>
    <row r="57469" spans="1:1" x14ac:dyDescent="0.3">
      <c r="A57469" s="13">
        <v>0.29621847320590999</v>
      </c>
    </row>
    <row r="57470" spans="1:1" x14ac:dyDescent="0.3">
      <c r="A57470" s="13">
        <v>0.20891993210713</v>
      </c>
    </row>
    <row r="57471" spans="1:1" x14ac:dyDescent="0.3">
      <c r="A57471" s="13">
        <v>0.18375626117284</v>
      </c>
    </row>
    <row r="57472" spans="1:1" x14ac:dyDescent="0.3">
      <c r="A57472" s="13">
        <v>0.16274648263220001</v>
      </c>
    </row>
    <row r="57473" spans="1:1" x14ac:dyDescent="0.3">
      <c r="A57473" s="13">
        <v>0.18267097225472001</v>
      </c>
    </row>
    <row r="57474" spans="1:1" x14ac:dyDescent="0.3">
      <c r="A57474" s="13">
        <v>0.19125730996592</v>
      </c>
    </row>
    <row r="57475" spans="1:1" x14ac:dyDescent="0.3">
      <c r="A57475" s="13">
        <v>0.10121911872515001</v>
      </c>
    </row>
    <row r="57476" spans="1:1" x14ac:dyDescent="0.3">
      <c r="A57476" s="13">
        <v>0.13389221199731</v>
      </c>
    </row>
    <row r="57477" spans="1:1" x14ac:dyDescent="0.3">
      <c r="A57477" s="13">
        <v>0.17709347589937</v>
      </c>
    </row>
    <row r="57478" spans="1:1" x14ac:dyDescent="0.3">
      <c r="A57478" s="13">
        <v>0.26885144596518001</v>
      </c>
    </row>
    <row r="57479" spans="1:1" x14ac:dyDescent="0.3">
      <c r="A57479" s="13">
        <v>8.6161267263977007E-2</v>
      </c>
    </row>
    <row r="57480" spans="1:1" x14ac:dyDescent="0.3">
      <c r="A57480" s="13">
        <v>0.23206605188807999</v>
      </c>
    </row>
    <row r="57481" spans="1:1" x14ac:dyDescent="0.3">
      <c r="A57481" s="13">
        <v>9.4014271062205002E-2</v>
      </c>
    </row>
    <row r="57482" spans="1:1" x14ac:dyDescent="0.3">
      <c r="A57482" s="13">
        <v>0.21130859701477001</v>
      </c>
    </row>
    <row r="57483" spans="1:1" x14ac:dyDescent="0.3">
      <c r="A57483" s="13">
        <v>0.14799796209589</v>
      </c>
    </row>
    <row r="57484" spans="1:1" x14ac:dyDescent="0.3">
      <c r="A57484" s="13">
        <v>0.16368502924309999</v>
      </c>
    </row>
    <row r="57485" spans="1:1" x14ac:dyDescent="0.3">
      <c r="A57485" s="13">
        <v>7.1121505313830005E-2</v>
      </c>
    </row>
    <row r="57486" spans="1:1" x14ac:dyDescent="0.3">
      <c r="A57486" s="13">
        <v>0.31717415987202002</v>
      </c>
    </row>
    <row r="57487" spans="1:1" x14ac:dyDescent="0.3">
      <c r="A57487" s="13">
        <v>0.11273090640298999</v>
      </c>
    </row>
    <row r="57488" spans="1:1" x14ac:dyDescent="0.3">
      <c r="A57488" s="13">
        <v>0.17773842770727</v>
      </c>
    </row>
    <row r="57489" spans="1:1" x14ac:dyDescent="0.3">
      <c r="A57489" s="13">
        <v>0.14022279689507</v>
      </c>
    </row>
    <row r="57490" spans="1:1" x14ac:dyDescent="0.3">
      <c r="A57490" s="13">
        <v>0.16497885188129</v>
      </c>
    </row>
    <row r="57491" spans="1:1" x14ac:dyDescent="0.3">
      <c r="A57491" s="13">
        <v>0.18520735124623</v>
      </c>
    </row>
    <row r="57492" spans="1:1" x14ac:dyDescent="0.3">
      <c r="A57492" s="13">
        <v>0.16067506970831999</v>
      </c>
    </row>
    <row r="57493" spans="1:1" x14ac:dyDescent="0.3">
      <c r="A57493" s="13">
        <v>0.11926492018745</v>
      </c>
    </row>
    <row r="57494" spans="1:1" x14ac:dyDescent="0.3">
      <c r="A57494" s="13">
        <v>0.18595624260683</v>
      </c>
    </row>
    <row r="57495" spans="1:1" x14ac:dyDescent="0.3">
      <c r="A57495" s="13">
        <v>0.27362137259171998</v>
      </c>
    </row>
    <row r="57496" spans="1:1" x14ac:dyDescent="0.3">
      <c r="A57496" s="13">
        <v>5.5194468498800997E-2</v>
      </c>
    </row>
    <row r="57497" spans="1:1" x14ac:dyDescent="0.3">
      <c r="A57497" s="13">
        <v>0.23108105025454001</v>
      </c>
    </row>
    <row r="57498" spans="1:1" x14ac:dyDescent="0.3">
      <c r="A57498" s="13">
        <v>0.15814709758916001</v>
      </c>
    </row>
    <row r="57499" spans="1:1" x14ac:dyDescent="0.3">
      <c r="A57499" s="13">
        <v>0.23431971938848001</v>
      </c>
    </row>
    <row r="57500" spans="1:1" x14ac:dyDescent="0.3">
      <c r="A57500" s="13">
        <v>0.13174006801242</v>
      </c>
    </row>
    <row r="57501" spans="1:1" x14ac:dyDescent="0.3">
      <c r="A57501" s="13">
        <v>0.23690575453977</v>
      </c>
    </row>
    <row r="57502" spans="1:1" x14ac:dyDescent="0.3">
      <c r="A57502" s="13">
        <v>0.21604886372099999</v>
      </c>
    </row>
    <row r="57503" spans="1:1" x14ac:dyDescent="0.3">
      <c r="A57503" s="13">
        <v>0.23721381225214999</v>
      </c>
    </row>
    <row r="57504" spans="1:1" x14ac:dyDescent="0.3">
      <c r="A57504" s="13">
        <v>0.26381101441283999</v>
      </c>
    </row>
    <row r="57505" spans="1:1" x14ac:dyDescent="0.3">
      <c r="A57505" s="13">
        <v>0.16375031103134</v>
      </c>
    </row>
    <row r="57506" spans="1:1" x14ac:dyDescent="0.3">
      <c r="A57506" s="13">
        <v>0.26068409688302002</v>
      </c>
    </row>
    <row r="57507" spans="1:1" x14ac:dyDescent="0.3">
      <c r="A57507" s="13">
        <v>0.11664479955751</v>
      </c>
    </row>
    <row r="57508" spans="1:1" x14ac:dyDescent="0.3">
      <c r="A57508" s="13">
        <v>0.19510207784517999</v>
      </c>
    </row>
    <row r="57509" spans="1:1" x14ac:dyDescent="0.3">
      <c r="A57509" s="13">
        <v>0.11387125363085999</v>
      </c>
    </row>
    <row r="57510" spans="1:1" x14ac:dyDescent="0.3">
      <c r="A57510" s="13">
        <v>0.11387125363085999</v>
      </c>
    </row>
    <row r="57511" spans="1:1" x14ac:dyDescent="0.3">
      <c r="A57511" s="13">
        <v>7.7711045321576994E-2</v>
      </c>
    </row>
    <row r="57512" spans="1:1" x14ac:dyDescent="0.3">
      <c r="A57512" s="13">
        <v>0.14333218761499</v>
      </c>
    </row>
    <row r="57513" spans="1:1" x14ac:dyDescent="0.3">
      <c r="A57513" s="13">
        <v>0.13148187395693001</v>
      </c>
    </row>
    <row r="57514" spans="1:1" x14ac:dyDescent="0.3">
      <c r="A57514" s="13">
        <v>9.7675475819642005E-2</v>
      </c>
    </row>
    <row r="57515" spans="1:1" x14ac:dyDescent="0.3">
      <c r="A57515" s="13">
        <v>0.27944861359498002</v>
      </c>
    </row>
    <row r="57516" spans="1:1" x14ac:dyDescent="0.3">
      <c r="A57516" s="13">
        <v>0.15293676705338</v>
      </c>
    </row>
    <row r="57517" spans="1:1" x14ac:dyDescent="0.3">
      <c r="A57517" s="13">
        <v>8.4806143604809994E-2</v>
      </c>
    </row>
    <row r="57518" spans="1:1" x14ac:dyDescent="0.3">
      <c r="A57518" s="13">
        <v>0.18532777599408001</v>
      </c>
    </row>
    <row r="57519" spans="1:1" x14ac:dyDescent="0.3">
      <c r="A57519" s="13">
        <v>0.18002528903254</v>
      </c>
    </row>
    <row r="57520" spans="1:1" x14ac:dyDescent="0.3">
      <c r="A57520" s="13">
        <v>0.12000043076207</v>
      </c>
    </row>
    <row r="57521" spans="1:1" x14ac:dyDescent="0.3">
      <c r="A57521" s="13">
        <v>0.23625576291903</v>
      </c>
    </row>
    <row r="57522" spans="1:1" x14ac:dyDescent="0.3">
      <c r="A57522" s="13">
        <v>0.16898292089229999</v>
      </c>
    </row>
    <row r="57523" spans="1:1" x14ac:dyDescent="0.3">
      <c r="A57523" s="13">
        <v>0.24870809268633001</v>
      </c>
    </row>
    <row r="57524" spans="1:1" x14ac:dyDescent="0.3">
      <c r="A57524" s="13">
        <v>0.19307563948315001</v>
      </c>
    </row>
    <row r="57525" spans="1:1" x14ac:dyDescent="0.3">
      <c r="A57525" s="13">
        <v>7.1512998920522E-2</v>
      </c>
    </row>
    <row r="57526" spans="1:1" x14ac:dyDescent="0.3">
      <c r="A57526" s="13">
        <v>0.38040335355936</v>
      </c>
    </row>
    <row r="57527" spans="1:1" x14ac:dyDescent="0.3">
      <c r="A57527" s="13">
        <v>0.23440316022567001</v>
      </c>
    </row>
    <row r="57528" spans="1:1" x14ac:dyDescent="0.3">
      <c r="A57528" s="13">
        <v>3.9290611087253E-2</v>
      </c>
    </row>
    <row r="57529" spans="1:1" x14ac:dyDescent="0.3">
      <c r="A57529" s="13">
        <v>0.12139644679373</v>
      </c>
    </row>
    <row r="57530" spans="1:1" x14ac:dyDescent="0.3">
      <c r="A57530" s="13">
        <v>0.19413019617774999</v>
      </c>
    </row>
    <row r="57531" spans="1:1" x14ac:dyDescent="0.3">
      <c r="A57531" s="13">
        <v>0.17627029545449999</v>
      </c>
    </row>
    <row r="57532" spans="1:1" x14ac:dyDescent="0.3">
      <c r="A57532" s="13">
        <v>0.22358777398908</v>
      </c>
    </row>
    <row r="57533" spans="1:1" x14ac:dyDescent="0.3">
      <c r="A57533" s="13">
        <v>0.14383143141391999</v>
      </c>
    </row>
    <row r="57534" spans="1:1" x14ac:dyDescent="0.3">
      <c r="A57534" s="13">
        <v>0.17553623551735001</v>
      </c>
    </row>
    <row r="57535" spans="1:1" x14ac:dyDescent="0.3">
      <c r="A57535" s="13">
        <v>0.14230770584708999</v>
      </c>
    </row>
    <row r="57536" spans="1:1" x14ac:dyDescent="0.3">
      <c r="A57536" s="13">
        <v>0.12223999007065001</v>
      </c>
    </row>
    <row r="57537" spans="1:1" x14ac:dyDescent="0.3">
      <c r="A57537" s="13">
        <v>0.33124167181505998</v>
      </c>
    </row>
    <row r="57538" spans="1:1" x14ac:dyDescent="0.3">
      <c r="A57538" s="13">
        <v>0.19235094489452001</v>
      </c>
    </row>
    <row r="57539" spans="1:1" x14ac:dyDescent="0.3">
      <c r="A57539" s="13">
        <v>3.5191670936460001E-2</v>
      </c>
    </row>
    <row r="57540" spans="1:1" x14ac:dyDescent="0.3">
      <c r="A57540" s="13">
        <v>0.17455473003197999</v>
      </c>
    </row>
    <row r="57541" spans="1:1" x14ac:dyDescent="0.3">
      <c r="A57541" s="13">
        <v>0.14802226548886999</v>
      </c>
    </row>
    <row r="57542" spans="1:1" x14ac:dyDescent="0.3">
      <c r="A57542" s="13">
        <v>0.17094608384122001</v>
      </c>
    </row>
    <row r="57543" spans="1:1" x14ac:dyDescent="0.3">
      <c r="A57543" s="13">
        <v>0.18099142542159999</v>
      </c>
    </row>
    <row r="57544" spans="1:1" x14ac:dyDescent="0.3">
      <c r="A57544" s="13">
        <v>0.20489945985586</v>
      </c>
    </row>
    <row r="57545" spans="1:1" x14ac:dyDescent="0.3">
      <c r="A57545" s="13">
        <v>0.20489945985586</v>
      </c>
    </row>
    <row r="57546" spans="1:1" x14ac:dyDescent="0.3">
      <c r="A57546" s="13">
        <v>0.12471336303879001</v>
      </c>
    </row>
    <row r="57547" spans="1:1" x14ac:dyDescent="0.3">
      <c r="A57547" s="13">
        <v>0.14051051716480001</v>
      </c>
    </row>
    <row r="57548" spans="1:1" x14ac:dyDescent="0.3">
      <c r="A57548" s="13">
        <v>0.22347725743312</v>
      </c>
    </row>
    <row r="57549" spans="1:1" x14ac:dyDescent="0.3">
      <c r="A57549" s="13">
        <v>0.20325375205827001</v>
      </c>
    </row>
    <row r="57550" spans="1:1" x14ac:dyDescent="0.3">
      <c r="A57550" s="13">
        <v>0.18399973579201001</v>
      </c>
    </row>
    <row r="57551" spans="1:1" x14ac:dyDescent="0.3">
      <c r="A57551" s="13">
        <v>0.15874114559988001</v>
      </c>
    </row>
    <row r="57552" spans="1:1" x14ac:dyDescent="0.3">
      <c r="A57552" s="13">
        <v>0.14041711638067</v>
      </c>
    </row>
    <row r="57553" spans="1:1" x14ac:dyDescent="0.3">
      <c r="A57553" s="13">
        <v>0.14661583995534999</v>
      </c>
    </row>
    <row r="57554" spans="1:1" x14ac:dyDescent="0.3">
      <c r="A57554" s="13">
        <v>0.26709451664647998</v>
      </c>
    </row>
    <row r="57555" spans="1:1" x14ac:dyDescent="0.3">
      <c r="A57555" s="13">
        <v>0.12179410400569</v>
      </c>
    </row>
    <row r="57556" spans="1:1" x14ac:dyDescent="0.3">
      <c r="A57556" s="13">
        <v>6.5429115068497995E-2</v>
      </c>
    </row>
    <row r="57557" spans="1:1" x14ac:dyDescent="0.3">
      <c r="A57557" s="13">
        <v>0.18674938417417999</v>
      </c>
    </row>
    <row r="57558" spans="1:1" x14ac:dyDescent="0.3">
      <c r="A57558" s="13">
        <v>0.14779339546354001</v>
      </c>
    </row>
    <row r="57559" spans="1:1" x14ac:dyDescent="0.3">
      <c r="A57559" s="13">
        <v>9.7193185979583999E-2</v>
      </c>
    </row>
    <row r="57560" spans="1:1" x14ac:dyDescent="0.3">
      <c r="A57560" s="13">
        <v>0.19049390745271999</v>
      </c>
    </row>
    <row r="57561" spans="1:1" x14ac:dyDescent="0.3">
      <c r="A57561" s="13">
        <v>0.10975500588426999</v>
      </c>
    </row>
    <row r="57562" spans="1:1" x14ac:dyDescent="0.3">
      <c r="A57562" s="13">
        <v>0.19710781907343999</v>
      </c>
    </row>
    <row r="57563" spans="1:1" x14ac:dyDescent="0.3">
      <c r="A57563" s="13">
        <v>0.21768933895518999</v>
      </c>
    </row>
    <row r="57564" spans="1:1" x14ac:dyDescent="0.3">
      <c r="A57564" s="13">
        <v>0.17874299182530001</v>
      </c>
    </row>
    <row r="57565" spans="1:1" x14ac:dyDescent="0.3">
      <c r="A57565" s="13">
        <v>9.2806992678007003E-2</v>
      </c>
    </row>
    <row r="57566" spans="1:1" x14ac:dyDescent="0.3">
      <c r="A57566" s="13">
        <v>9.5985402002664005E-2</v>
      </c>
    </row>
    <row r="57567" spans="1:1" x14ac:dyDescent="0.3">
      <c r="A57567" s="13">
        <v>8.7990528719255001E-2</v>
      </c>
    </row>
    <row r="57568" spans="1:1" x14ac:dyDescent="0.3">
      <c r="A57568" s="13">
        <v>0.13659652312025999</v>
      </c>
    </row>
    <row r="57569" spans="1:1" x14ac:dyDescent="0.3">
      <c r="A57569" s="13">
        <v>0.15229012772780001</v>
      </c>
    </row>
    <row r="57570" spans="1:1" x14ac:dyDescent="0.3">
      <c r="A57570" s="13">
        <v>0.18152554285701999</v>
      </c>
    </row>
    <row r="57571" spans="1:1" x14ac:dyDescent="0.3">
      <c r="A57571" s="13">
        <v>0.17038179784127999</v>
      </c>
    </row>
    <row r="57572" spans="1:1" x14ac:dyDescent="0.3">
      <c r="A57572" s="13">
        <v>0.17698099495431999</v>
      </c>
    </row>
    <row r="57573" spans="1:1" x14ac:dyDescent="0.3">
      <c r="A57573" s="13">
        <v>4.7698928660088E-2</v>
      </c>
    </row>
    <row r="57574" spans="1:1" x14ac:dyDescent="0.3">
      <c r="A57574" s="13">
        <v>0.16112136166023</v>
      </c>
    </row>
    <row r="57575" spans="1:1" x14ac:dyDescent="0.3">
      <c r="A57575" s="13">
        <v>0.13084693988595</v>
      </c>
    </row>
    <row r="57576" spans="1:1" x14ac:dyDescent="0.3">
      <c r="A57576" s="13">
        <v>0.17335173705827001</v>
      </c>
    </row>
    <row r="57577" spans="1:1" x14ac:dyDescent="0.3">
      <c r="A57577" s="13">
        <v>0.11279618868103999</v>
      </c>
    </row>
    <row r="57578" spans="1:1" x14ac:dyDescent="0.3">
      <c r="A57578" s="13">
        <v>0.16170265521739</v>
      </c>
    </row>
    <row r="57579" spans="1:1" x14ac:dyDescent="0.3">
      <c r="A57579" s="13">
        <v>0.16170265521739</v>
      </c>
    </row>
    <row r="57580" spans="1:1" x14ac:dyDescent="0.3">
      <c r="A57580" s="13">
        <v>0.21890425640989</v>
      </c>
    </row>
    <row r="57581" spans="1:1" x14ac:dyDescent="0.3">
      <c r="A57581" s="13">
        <v>0.21890425640989</v>
      </c>
    </row>
    <row r="57582" spans="1:1" x14ac:dyDescent="0.3">
      <c r="A57582" s="13">
        <v>0.16164895720527001</v>
      </c>
    </row>
    <row r="57583" spans="1:1" x14ac:dyDescent="0.3">
      <c r="A57583" s="13">
        <v>0.15030706945710001</v>
      </c>
    </row>
    <row r="57584" spans="1:1" x14ac:dyDescent="0.3">
      <c r="A57584" s="13">
        <v>8.5010067878650994E-2</v>
      </c>
    </row>
    <row r="57585" spans="1:1" x14ac:dyDescent="0.3">
      <c r="A57585" s="13">
        <v>0.19127677974810001</v>
      </c>
    </row>
    <row r="57586" spans="1:1" x14ac:dyDescent="0.3">
      <c r="A57586" s="13">
        <v>0.16187087521893001</v>
      </c>
    </row>
    <row r="57587" spans="1:1" x14ac:dyDescent="0.3">
      <c r="A57587" s="13">
        <v>0.34232052206286001</v>
      </c>
    </row>
    <row r="57588" spans="1:1" x14ac:dyDescent="0.3">
      <c r="A57588" s="13">
        <v>0.17042531008799999</v>
      </c>
    </row>
    <row r="57589" spans="1:1" x14ac:dyDescent="0.3">
      <c r="A57589" s="13">
        <v>0.27214225621020999</v>
      </c>
    </row>
    <row r="57590" spans="1:1" x14ac:dyDescent="0.3">
      <c r="A57590" s="13">
        <v>0.27214225621020999</v>
      </c>
    </row>
    <row r="57591" spans="1:1" x14ac:dyDescent="0.3">
      <c r="A57591" s="13">
        <v>0.14413128146672</v>
      </c>
    </row>
    <row r="57592" spans="1:1" x14ac:dyDescent="0.3">
      <c r="A57592" s="13">
        <v>0.25025642551218003</v>
      </c>
    </row>
    <row r="57593" spans="1:1" x14ac:dyDescent="0.3">
      <c r="A57593" s="13">
        <v>0.12995993833814001</v>
      </c>
    </row>
    <row r="57594" spans="1:1" x14ac:dyDescent="0.3">
      <c r="A57594" s="13">
        <v>7.8572725152840001E-2</v>
      </c>
    </row>
    <row r="57595" spans="1:1" x14ac:dyDescent="0.3">
      <c r="A57595" s="13">
        <v>0.17509625640606</v>
      </c>
    </row>
    <row r="57596" spans="1:1" x14ac:dyDescent="0.3">
      <c r="A57596" s="13">
        <v>0.12113936865824999</v>
      </c>
    </row>
    <row r="57597" spans="1:1" x14ac:dyDescent="0.3">
      <c r="A57597" s="13">
        <v>0.16169417914065001</v>
      </c>
    </row>
    <row r="57598" spans="1:1" x14ac:dyDescent="0.3">
      <c r="A57598" s="13">
        <v>0.12272457774468</v>
      </c>
    </row>
    <row r="57599" spans="1:1" x14ac:dyDescent="0.3">
      <c r="A57599" s="13">
        <v>0.13343138361267001</v>
      </c>
    </row>
    <row r="57600" spans="1:1" x14ac:dyDescent="0.3">
      <c r="A57600" s="13">
        <v>0.11827928055228</v>
      </c>
    </row>
    <row r="57601" spans="1:1" x14ac:dyDescent="0.3">
      <c r="A57601" s="13">
        <v>0.29020389265279001</v>
      </c>
    </row>
    <row r="57602" spans="1:1" x14ac:dyDescent="0.3">
      <c r="A57602" s="13">
        <v>0.11280904404354999</v>
      </c>
    </row>
    <row r="57603" spans="1:1" x14ac:dyDescent="0.3">
      <c r="A57603" s="13">
        <v>0.14358105796591999</v>
      </c>
    </row>
    <row r="57604" spans="1:1" x14ac:dyDescent="0.3">
      <c r="A57604" s="13">
        <v>0.14954795718524999</v>
      </c>
    </row>
    <row r="57605" spans="1:1" x14ac:dyDescent="0.3">
      <c r="A57605" s="13">
        <v>0.19788317853715001</v>
      </c>
    </row>
    <row r="57606" spans="1:1" x14ac:dyDescent="0.3">
      <c r="A57606" s="13">
        <v>8.9233675476617993E-2</v>
      </c>
    </row>
    <row r="57607" spans="1:1" x14ac:dyDescent="0.3">
      <c r="A57607" s="13">
        <v>0.28327051106750001</v>
      </c>
    </row>
    <row r="57608" spans="1:1" x14ac:dyDescent="0.3">
      <c r="A57608" s="13">
        <v>0.11121869212605</v>
      </c>
    </row>
    <row r="57609" spans="1:1" x14ac:dyDescent="0.3">
      <c r="A57609" s="13">
        <v>0.38451400476092001</v>
      </c>
    </row>
    <row r="57610" spans="1:1" x14ac:dyDescent="0.3">
      <c r="A57610" s="13">
        <v>0.10810416920636</v>
      </c>
    </row>
    <row r="57611" spans="1:1" x14ac:dyDescent="0.3">
      <c r="A57611" s="13">
        <v>0.12449754932692</v>
      </c>
    </row>
    <row r="57612" spans="1:1" x14ac:dyDescent="0.3">
      <c r="A57612" s="13">
        <v>0.18606857654768999</v>
      </c>
    </row>
    <row r="57613" spans="1:1" x14ac:dyDescent="0.3">
      <c r="A57613" s="13">
        <v>0.21523482517497</v>
      </c>
    </row>
    <row r="57614" spans="1:1" x14ac:dyDescent="0.3">
      <c r="A57614" s="13">
        <v>0.25079839081479999</v>
      </c>
    </row>
    <row r="57615" spans="1:1" x14ac:dyDescent="0.3">
      <c r="A57615" s="13">
        <v>0.13536277518393999</v>
      </c>
    </row>
    <row r="57616" spans="1:1" x14ac:dyDescent="0.3">
      <c r="A57616" s="13">
        <v>7.4139129578410998E-2</v>
      </c>
    </row>
    <row r="57617" spans="1:1" x14ac:dyDescent="0.3">
      <c r="A57617" s="13">
        <v>0.21102777911149001</v>
      </c>
    </row>
    <row r="57618" spans="1:1" x14ac:dyDescent="0.3">
      <c r="A57618" s="13">
        <v>0.13436398092992</v>
      </c>
    </row>
    <row r="57619" spans="1:1" x14ac:dyDescent="0.3">
      <c r="A57619" s="13">
        <v>0.20118641822867001</v>
      </c>
    </row>
    <row r="57620" spans="1:1" x14ac:dyDescent="0.3">
      <c r="A57620" s="13">
        <v>9.1444855753333998E-2</v>
      </c>
    </row>
    <row r="57621" spans="1:1" x14ac:dyDescent="0.3">
      <c r="A57621" s="13">
        <v>7.1148222414160994E-2</v>
      </c>
    </row>
    <row r="57622" spans="1:1" x14ac:dyDescent="0.3">
      <c r="A57622" s="13">
        <v>0.13582629818711001</v>
      </c>
    </row>
    <row r="57623" spans="1:1" x14ac:dyDescent="0.3">
      <c r="A57623" s="13">
        <v>0.13582629818711001</v>
      </c>
    </row>
    <row r="57624" spans="1:1" x14ac:dyDescent="0.3">
      <c r="A57624" s="13">
        <v>0.14390774440059001</v>
      </c>
    </row>
    <row r="57625" spans="1:1" x14ac:dyDescent="0.3">
      <c r="A57625" s="13">
        <v>0.15225200155946</v>
      </c>
    </row>
    <row r="57626" spans="1:1" x14ac:dyDescent="0.3">
      <c r="A57626" s="13">
        <v>0.15225200155946</v>
      </c>
    </row>
    <row r="57627" spans="1:1" x14ac:dyDescent="0.3">
      <c r="A57627" s="13">
        <v>0.11320053978748</v>
      </c>
    </row>
    <row r="57628" spans="1:1" x14ac:dyDescent="0.3">
      <c r="A57628" s="13">
        <v>0.2336084498163</v>
      </c>
    </row>
    <row r="57629" spans="1:1" x14ac:dyDescent="0.3">
      <c r="A57629" s="13">
        <v>0.13926718952420999</v>
      </c>
    </row>
    <row r="57630" spans="1:1" x14ac:dyDescent="0.3">
      <c r="A57630" s="13">
        <v>0.15515407366935999</v>
      </c>
    </row>
    <row r="57631" spans="1:1" x14ac:dyDescent="0.3">
      <c r="A57631" s="13">
        <v>0.22766177923146</v>
      </c>
    </row>
    <row r="57632" spans="1:1" x14ac:dyDescent="0.3">
      <c r="A57632" s="13">
        <v>0.21229147554347999</v>
      </c>
    </row>
    <row r="57633" spans="1:1" x14ac:dyDescent="0.3">
      <c r="A57633" s="13">
        <v>0.17396603423889001</v>
      </c>
    </row>
    <row r="57634" spans="1:1" x14ac:dyDescent="0.3">
      <c r="A57634" s="13">
        <v>0.15506642477541999</v>
      </c>
    </row>
    <row r="57635" spans="1:1" x14ac:dyDescent="0.3">
      <c r="A57635" s="13">
        <v>0.14047091240783</v>
      </c>
    </row>
    <row r="57636" spans="1:1" x14ac:dyDescent="0.3">
      <c r="A57636" s="13">
        <v>0.28940717488687001</v>
      </c>
    </row>
    <row r="57637" spans="1:1" x14ac:dyDescent="0.3">
      <c r="A57637" s="13">
        <v>0.16875273696335999</v>
      </c>
    </row>
    <row r="57638" spans="1:1" x14ac:dyDescent="0.3">
      <c r="A57638" s="13">
        <v>0.18981304349771</v>
      </c>
    </row>
    <row r="57639" spans="1:1" x14ac:dyDescent="0.3">
      <c r="A57639" s="13">
        <v>0.11843300534697999</v>
      </c>
    </row>
    <row r="57640" spans="1:1" x14ac:dyDescent="0.3">
      <c r="A57640" s="13">
        <v>0.17533924277905999</v>
      </c>
    </row>
    <row r="57641" spans="1:1" x14ac:dyDescent="0.3">
      <c r="A57641" s="13">
        <v>0.26981673325019001</v>
      </c>
    </row>
    <row r="57642" spans="1:1" x14ac:dyDescent="0.3">
      <c r="A57642" s="13">
        <v>0.22855234644934999</v>
      </c>
    </row>
    <row r="57643" spans="1:1" x14ac:dyDescent="0.3">
      <c r="A57643" s="13">
        <v>0.18991573427128999</v>
      </c>
    </row>
    <row r="57644" spans="1:1" x14ac:dyDescent="0.3">
      <c r="A57644" s="13">
        <v>8.2453266893906002E-2</v>
      </c>
    </row>
    <row r="57645" spans="1:1" x14ac:dyDescent="0.3">
      <c r="A57645" s="13">
        <v>7.4811074780558998E-2</v>
      </c>
    </row>
    <row r="57646" spans="1:1" x14ac:dyDescent="0.3">
      <c r="A57646" s="13">
        <v>7.4811074780558998E-2</v>
      </c>
    </row>
    <row r="57647" spans="1:1" x14ac:dyDescent="0.3">
      <c r="A57647" s="13">
        <v>0.15676069862219999</v>
      </c>
    </row>
    <row r="57648" spans="1:1" x14ac:dyDescent="0.3">
      <c r="A57648" s="13">
        <v>0.22952498530834001</v>
      </c>
    </row>
    <row r="57649" spans="1:1" x14ac:dyDescent="0.3">
      <c r="A57649" s="13">
        <v>0.11163697979629</v>
      </c>
    </row>
    <row r="57650" spans="1:1" x14ac:dyDescent="0.3">
      <c r="A57650" s="13">
        <v>0.18704165901823</v>
      </c>
    </row>
    <row r="57651" spans="1:1" x14ac:dyDescent="0.3">
      <c r="A57651" s="13">
        <v>0.18101804770801999</v>
      </c>
    </row>
    <row r="57652" spans="1:1" x14ac:dyDescent="0.3">
      <c r="A57652" s="13">
        <v>0.24721572254037</v>
      </c>
    </row>
    <row r="57653" spans="1:1" x14ac:dyDescent="0.3">
      <c r="A57653" s="13">
        <v>0.11587137176879</v>
      </c>
    </row>
    <row r="57654" spans="1:1" x14ac:dyDescent="0.3">
      <c r="A57654" s="13">
        <v>0.22615150170987999</v>
      </c>
    </row>
    <row r="57655" spans="1:1" x14ac:dyDescent="0.3">
      <c r="A57655" s="13">
        <v>0.15254931241542999</v>
      </c>
    </row>
    <row r="57656" spans="1:1" x14ac:dyDescent="0.3">
      <c r="A57656" s="13">
        <v>0.20526965326136001</v>
      </c>
    </row>
    <row r="57657" spans="1:1" x14ac:dyDescent="0.3">
      <c r="A57657" s="13">
        <v>8.7818204383306994E-2</v>
      </c>
    </row>
    <row r="57658" spans="1:1" x14ac:dyDescent="0.3">
      <c r="A57658" s="13">
        <v>0.15557134403270001</v>
      </c>
    </row>
    <row r="57659" spans="1:1" x14ac:dyDescent="0.3">
      <c r="A57659" s="13">
        <v>0.17210255053793</v>
      </c>
    </row>
    <row r="57660" spans="1:1" x14ac:dyDescent="0.3">
      <c r="A57660" s="13">
        <v>0.14086830853077001</v>
      </c>
    </row>
    <row r="57661" spans="1:1" x14ac:dyDescent="0.3">
      <c r="A57661" s="13">
        <v>0.13843098693334999</v>
      </c>
    </row>
    <row r="57662" spans="1:1" x14ac:dyDescent="0.3">
      <c r="A57662" s="13">
        <v>0.13817722297483001</v>
      </c>
    </row>
    <row r="57663" spans="1:1" x14ac:dyDescent="0.3">
      <c r="A57663" s="13">
        <v>0.1787296107086</v>
      </c>
    </row>
    <row r="57664" spans="1:1" x14ac:dyDescent="0.3">
      <c r="A57664" s="13">
        <v>0.31333552156212002</v>
      </c>
    </row>
    <row r="57665" spans="1:1" x14ac:dyDescent="0.3">
      <c r="A57665" s="13">
        <v>0.31333552156212002</v>
      </c>
    </row>
    <row r="57666" spans="1:1" x14ac:dyDescent="0.3">
      <c r="A57666" s="13">
        <v>0.26777295871238999</v>
      </c>
    </row>
    <row r="57667" spans="1:1" x14ac:dyDescent="0.3">
      <c r="A57667" s="13">
        <v>0.19219395030118</v>
      </c>
    </row>
    <row r="57668" spans="1:1" x14ac:dyDescent="0.3">
      <c r="A57668" s="13">
        <v>5.1004664956251999E-2</v>
      </c>
    </row>
    <row r="57669" spans="1:1" x14ac:dyDescent="0.3">
      <c r="A57669" s="13">
        <v>0.19040215998898</v>
      </c>
    </row>
    <row r="57670" spans="1:1" x14ac:dyDescent="0.3">
      <c r="A57670" s="13">
        <v>0.14001223256365999</v>
      </c>
    </row>
    <row r="57671" spans="1:1" x14ac:dyDescent="0.3">
      <c r="A57671" s="13">
        <v>0.14650329925412001</v>
      </c>
    </row>
    <row r="57672" spans="1:1" x14ac:dyDescent="0.3">
      <c r="A57672" s="13">
        <v>0.20835356382654999</v>
      </c>
    </row>
    <row r="57673" spans="1:1" x14ac:dyDescent="0.3">
      <c r="A57673" s="13">
        <v>0.22179504726794</v>
      </c>
    </row>
    <row r="57674" spans="1:1" x14ac:dyDescent="0.3">
      <c r="A57674" s="13">
        <v>0.17264616094893001</v>
      </c>
    </row>
    <row r="57675" spans="1:1" x14ac:dyDescent="0.3">
      <c r="A57675" s="13">
        <v>0.11833159837646</v>
      </c>
    </row>
    <row r="57676" spans="1:1" x14ac:dyDescent="0.3">
      <c r="A57676" s="13">
        <v>8.5956624989585007E-2</v>
      </c>
    </row>
    <row r="57677" spans="1:1" x14ac:dyDescent="0.3">
      <c r="A57677" s="13">
        <v>0.14161949551129999</v>
      </c>
    </row>
    <row r="57678" spans="1:1" x14ac:dyDescent="0.3">
      <c r="A57678" s="13">
        <v>0.23984244727210999</v>
      </c>
    </row>
    <row r="57679" spans="1:1" x14ac:dyDescent="0.3">
      <c r="A57679" s="13">
        <v>0.16577265408937999</v>
      </c>
    </row>
    <row r="57680" spans="1:1" x14ac:dyDescent="0.3">
      <c r="A57680" s="13">
        <v>0.14204593477013999</v>
      </c>
    </row>
    <row r="57681" spans="1:1" x14ac:dyDescent="0.3">
      <c r="A57681" s="13">
        <v>0.13657678593736999</v>
      </c>
    </row>
    <row r="57682" spans="1:1" x14ac:dyDescent="0.3">
      <c r="A57682" s="13">
        <v>0.25623440499437999</v>
      </c>
    </row>
    <row r="57683" spans="1:1" x14ac:dyDescent="0.3">
      <c r="A57683" s="13">
        <v>0.16479176571439999</v>
      </c>
    </row>
    <row r="57684" spans="1:1" x14ac:dyDescent="0.3">
      <c r="A57684" s="13">
        <v>0.22777875727397001</v>
      </c>
    </row>
    <row r="57685" spans="1:1" x14ac:dyDescent="0.3">
      <c r="A57685" s="13">
        <v>0.33505573661644</v>
      </c>
    </row>
    <row r="57686" spans="1:1" x14ac:dyDescent="0.3">
      <c r="A57686" s="13">
        <v>0.21037370066514999</v>
      </c>
    </row>
    <row r="57687" spans="1:1" x14ac:dyDescent="0.3">
      <c r="A57687" s="13">
        <v>0.1080287547355</v>
      </c>
    </row>
    <row r="57688" spans="1:1" x14ac:dyDescent="0.3">
      <c r="A57688" s="13">
        <v>0.21931874842763999</v>
      </c>
    </row>
    <row r="57689" spans="1:1" x14ac:dyDescent="0.3">
      <c r="A57689" s="13">
        <v>6.2292433322697002E-2</v>
      </c>
    </row>
    <row r="57690" spans="1:1" x14ac:dyDescent="0.3">
      <c r="A57690" s="13">
        <v>0.20847970862151999</v>
      </c>
    </row>
    <row r="57691" spans="1:1" x14ac:dyDescent="0.3">
      <c r="A57691" s="13">
        <v>0.18008138968104001</v>
      </c>
    </row>
    <row r="57692" spans="1:1" x14ac:dyDescent="0.3">
      <c r="A57692" s="13">
        <v>0.13644417440594001</v>
      </c>
    </row>
    <row r="57693" spans="1:1" x14ac:dyDescent="0.3">
      <c r="A57693" s="13">
        <v>0.19852262966975001</v>
      </c>
    </row>
    <row r="57694" spans="1:1" x14ac:dyDescent="0.3">
      <c r="A57694" s="13">
        <v>0.11769279495249001</v>
      </c>
    </row>
    <row r="57695" spans="1:1" x14ac:dyDescent="0.3">
      <c r="A57695" s="13">
        <v>0.25777371675073002</v>
      </c>
    </row>
    <row r="57696" spans="1:1" x14ac:dyDescent="0.3">
      <c r="A57696" s="13">
        <v>0.20364502983558</v>
      </c>
    </row>
    <row r="57697" spans="1:1" x14ac:dyDescent="0.3">
      <c r="A57697" s="13">
        <v>0.16957465658533999</v>
      </c>
    </row>
    <row r="57698" spans="1:1" x14ac:dyDescent="0.3">
      <c r="A57698" s="13">
        <v>0.26828388590872998</v>
      </c>
    </row>
    <row r="57699" spans="1:1" x14ac:dyDescent="0.3">
      <c r="A57699" s="13">
        <v>8.1233275278266001E-2</v>
      </c>
    </row>
    <row r="57700" spans="1:1" x14ac:dyDescent="0.3">
      <c r="A57700" s="13">
        <v>0.19389812880867</v>
      </c>
    </row>
    <row r="57701" spans="1:1" x14ac:dyDescent="0.3">
      <c r="A57701" s="13">
        <v>0.19290355133883999</v>
      </c>
    </row>
    <row r="57702" spans="1:1" x14ac:dyDescent="0.3">
      <c r="A57702" s="13">
        <v>0.14735072490944001</v>
      </c>
    </row>
    <row r="57703" spans="1:1" x14ac:dyDescent="0.3">
      <c r="A57703" s="13">
        <v>0.20412417740357999</v>
      </c>
    </row>
    <row r="57704" spans="1:1" x14ac:dyDescent="0.3">
      <c r="A57704" s="13">
        <v>0.12325591744986</v>
      </c>
    </row>
    <row r="57705" spans="1:1" x14ac:dyDescent="0.3">
      <c r="A57705" s="13">
        <v>0.14751227337211001</v>
      </c>
    </row>
    <row r="57706" spans="1:1" x14ac:dyDescent="0.3">
      <c r="A57706" s="13">
        <v>0.22559000098283999</v>
      </c>
    </row>
    <row r="57707" spans="1:1" x14ac:dyDescent="0.3">
      <c r="A57707" s="13">
        <v>8.720214636925E-2</v>
      </c>
    </row>
    <row r="57708" spans="1:1" x14ac:dyDescent="0.3">
      <c r="A57708" s="13">
        <v>0.17852093470812</v>
      </c>
    </row>
    <row r="57709" spans="1:1" x14ac:dyDescent="0.3">
      <c r="A57709" s="13">
        <v>0.12377230521519</v>
      </c>
    </row>
    <row r="57710" spans="1:1" x14ac:dyDescent="0.3">
      <c r="A57710" s="13">
        <v>0.24386818657386</v>
      </c>
    </row>
    <row r="57711" spans="1:1" x14ac:dyDescent="0.3">
      <c r="A57711" s="13">
        <v>0.15174850401663001</v>
      </c>
    </row>
    <row r="57712" spans="1:1" x14ac:dyDescent="0.3">
      <c r="A57712" s="13">
        <v>0.10684480629496</v>
      </c>
    </row>
    <row r="57713" spans="1:1" x14ac:dyDescent="0.3">
      <c r="A57713" s="13">
        <v>0.22044721516433999</v>
      </c>
    </row>
    <row r="57714" spans="1:1" x14ac:dyDescent="0.3">
      <c r="A57714" s="13">
        <v>0.36492335319496999</v>
      </c>
    </row>
    <row r="57715" spans="1:1" x14ac:dyDescent="0.3">
      <c r="A57715" s="13">
        <v>0.18752033511659</v>
      </c>
    </row>
    <row r="57716" spans="1:1" x14ac:dyDescent="0.3">
      <c r="A57716" s="13">
        <v>0.16897225546295999</v>
      </c>
    </row>
    <row r="57717" spans="1:1" x14ac:dyDescent="0.3">
      <c r="A57717" s="13">
        <v>0.22056487721370999</v>
      </c>
    </row>
    <row r="57718" spans="1:1" x14ac:dyDescent="0.3">
      <c r="A57718" s="13">
        <v>0.18813500152220999</v>
      </c>
    </row>
    <row r="57719" spans="1:1" x14ac:dyDescent="0.3">
      <c r="A57719" s="13">
        <v>0.23358954553861999</v>
      </c>
    </row>
    <row r="57720" spans="1:1" x14ac:dyDescent="0.3">
      <c r="A57720" s="13">
        <v>0.22759596876221999</v>
      </c>
    </row>
    <row r="57721" spans="1:1" x14ac:dyDescent="0.3">
      <c r="A57721" s="13">
        <v>0.1190967851777</v>
      </c>
    </row>
    <row r="57722" spans="1:1" x14ac:dyDescent="0.3">
      <c r="A57722" s="13">
        <v>0.26324342337274997</v>
      </c>
    </row>
    <row r="57723" spans="1:1" x14ac:dyDescent="0.3">
      <c r="A57723" s="13">
        <v>0.13687272167737</v>
      </c>
    </row>
    <row r="57724" spans="1:1" x14ac:dyDescent="0.3">
      <c r="A57724" s="13">
        <v>8.0187734163971999E-2</v>
      </c>
    </row>
    <row r="57725" spans="1:1" x14ac:dyDescent="0.3">
      <c r="A57725" s="13">
        <v>0.16734053865368001</v>
      </c>
    </row>
    <row r="57726" spans="1:1" x14ac:dyDescent="0.3">
      <c r="A57726" s="13">
        <v>0.10699017889688001</v>
      </c>
    </row>
    <row r="57727" spans="1:1" x14ac:dyDescent="0.3">
      <c r="A57727" s="13">
        <v>0.10770904234544</v>
      </c>
    </row>
    <row r="57728" spans="1:1" x14ac:dyDescent="0.3">
      <c r="A57728" s="13">
        <v>0.22610090888520001</v>
      </c>
    </row>
    <row r="57729" spans="1:1" x14ac:dyDescent="0.3">
      <c r="A57729" s="13">
        <v>0.19124093283105001</v>
      </c>
    </row>
    <row r="57730" spans="1:1" x14ac:dyDescent="0.3">
      <c r="A57730" s="13">
        <v>0.19800876621593999</v>
      </c>
    </row>
    <row r="57731" spans="1:1" x14ac:dyDescent="0.3">
      <c r="A57731" s="13">
        <v>0.11280392472959</v>
      </c>
    </row>
    <row r="57732" spans="1:1" x14ac:dyDescent="0.3">
      <c r="A57732" s="13">
        <v>0.16376879343456999</v>
      </c>
    </row>
    <row r="57733" spans="1:1" x14ac:dyDescent="0.3">
      <c r="A57733" s="13">
        <v>0.11657858405362</v>
      </c>
    </row>
    <row r="57734" spans="1:1" x14ac:dyDescent="0.3">
      <c r="A57734" s="13">
        <v>0.23943406151836999</v>
      </c>
    </row>
    <row r="57735" spans="1:1" x14ac:dyDescent="0.3">
      <c r="A57735" s="13">
        <v>0.19955856022575999</v>
      </c>
    </row>
    <row r="57736" spans="1:1" x14ac:dyDescent="0.3">
      <c r="A57736" s="13">
        <v>0.26268391505839001</v>
      </c>
    </row>
    <row r="57737" spans="1:1" x14ac:dyDescent="0.3">
      <c r="A57737" s="13">
        <v>0.31310446708945</v>
      </c>
    </row>
    <row r="57738" spans="1:1" x14ac:dyDescent="0.3">
      <c r="A57738" s="13">
        <v>0.20489199599671001</v>
      </c>
    </row>
    <row r="57739" spans="1:1" x14ac:dyDescent="0.3">
      <c r="A57739" s="13">
        <v>0.18084694768476001</v>
      </c>
    </row>
    <row r="57740" spans="1:1" x14ac:dyDescent="0.3">
      <c r="A57740" s="13">
        <v>0.18433774426148</v>
      </c>
    </row>
    <row r="57741" spans="1:1" x14ac:dyDescent="0.3">
      <c r="A57741" s="13">
        <v>0.29338650333281002</v>
      </c>
    </row>
    <row r="57742" spans="1:1" x14ac:dyDescent="0.3">
      <c r="A57742" s="13">
        <v>0.10537639407456</v>
      </c>
    </row>
    <row r="57743" spans="1:1" x14ac:dyDescent="0.3">
      <c r="A57743" s="13">
        <v>0.10537639407456</v>
      </c>
    </row>
    <row r="57744" spans="1:1" x14ac:dyDescent="0.3">
      <c r="A57744" s="13">
        <v>0.10537639407456</v>
      </c>
    </row>
    <row r="57745" spans="1:1" x14ac:dyDescent="0.3">
      <c r="A57745" s="13">
        <v>0.14523090798683999</v>
      </c>
    </row>
    <row r="57746" spans="1:1" x14ac:dyDescent="0.3">
      <c r="A57746" s="13">
        <v>8.7542796829361003E-2</v>
      </c>
    </row>
    <row r="57747" spans="1:1" x14ac:dyDescent="0.3">
      <c r="A57747" s="13">
        <v>0.2091774943551</v>
      </c>
    </row>
    <row r="57748" spans="1:1" x14ac:dyDescent="0.3">
      <c r="A57748" s="13">
        <v>0.21916840687808001</v>
      </c>
    </row>
    <row r="57749" spans="1:1" x14ac:dyDescent="0.3">
      <c r="A57749" s="13">
        <v>0.27887260185821</v>
      </c>
    </row>
    <row r="57750" spans="1:1" x14ac:dyDescent="0.3">
      <c r="A57750" s="13">
        <v>0.1925595445671</v>
      </c>
    </row>
    <row r="57751" spans="1:1" x14ac:dyDescent="0.3">
      <c r="A57751" s="13">
        <v>0.15155033778755</v>
      </c>
    </row>
    <row r="57752" spans="1:1" x14ac:dyDescent="0.3">
      <c r="A57752" s="13">
        <v>0.26522062859315998</v>
      </c>
    </row>
    <row r="57753" spans="1:1" x14ac:dyDescent="0.3">
      <c r="A57753" s="13">
        <v>0.14721701245589999</v>
      </c>
    </row>
    <row r="57754" spans="1:1" x14ac:dyDescent="0.3">
      <c r="A57754" s="13">
        <v>0.16484634958642</v>
      </c>
    </row>
    <row r="57755" spans="1:1" x14ac:dyDescent="0.3">
      <c r="A57755" s="13">
        <v>0.26047751954818998</v>
      </c>
    </row>
    <row r="57756" spans="1:1" x14ac:dyDescent="0.3">
      <c r="A57756" s="13">
        <v>0.15598780753496999</v>
      </c>
    </row>
    <row r="57757" spans="1:1" x14ac:dyDescent="0.3">
      <c r="A57757" s="13">
        <v>0.16679364477031</v>
      </c>
    </row>
    <row r="57758" spans="1:1" x14ac:dyDescent="0.3">
      <c r="A57758" s="13">
        <v>0.22442020789719999</v>
      </c>
    </row>
    <row r="57759" spans="1:1" x14ac:dyDescent="0.3">
      <c r="A57759" s="13">
        <v>0.17042609078889001</v>
      </c>
    </row>
    <row r="57760" spans="1:1" x14ac:dyDescent="0.3">
      <c r="A57760" s="13">
        <v>0.21361777523384001</v>
      </c>
    </row>
    <row r="57761" spans="1:1" x14ac:dyDescent="0.3">
      <c r="A57761" s="13">
        <v>0.23880572237229999</v>
      </c>
    </row>
    <row r="57762" spans="1:1" x14ac:dyDescent="0.3">
      <c r="A57762" s="13">
        <v>0.23880572237229999</v>
      </c>
    </row>
    <row r="57763" spans="1:1" x14ac:dyDescent="0.3">
      <c r="A57763" s="13">
        <v>0.11034099757045999</v>
      </c>
    </row>
    <row r="57764" spans="1:1" x14ac:dyDescent="0.3">
      <c r="A57764" s="13">
        <v>0.17812877505041999</v>
      </c>
    </row>
    <row r="57765" spans="1:1" x14ac:dyDescent="0.3">
      <c r="A57765" s="13">
        <v>0.17812877505041999</v>
      </c>
    </row>
    <row r="57766" spans="1:1" x14ac:dyDescent="0.3">
      <c r="A57766" s="13">
        <v>0.17512253373782</v>
      </c>
    </row>
    <row r="57767" spans="1:1" x14ac:dyDescent="0.3">
      <c r="A57767" s="13">
        <v>0.21009668706251999</v>
      </c>
    </row>
    <row r="57768" spans="1:1" x14ac:dyDescent="0.3">
      <c r="A57768" s="13">
        <v>0.27021051457731998</v>
      </c>
    </row>
    <row r="57769" spans="1:1" x14ac:dyDescent="0.3">
      <c r="A57769" s="13">
        <v>0.10811440951574</v>
      </c>
    </row>
    <row r="57770" spans="1:1" x14ac:dyDescent="0.3">
      <c r="A57770" s="13">
        <v>6.2470170335119E-2</v>
      </c>
    </row>
    <row r="57771" spans="1:1" x14ac:dyDescent="0.3">
      <c r="A57771" s="13">
        <v>6.2470170335119E-2</v>
      </c>
    </row>
    <row r="57772" spans="1:1" x14ac:dyDescent="0.3">
      <c r="A57772" s="13">
        <v>0.20666460078686</v>
      </c>
    </row>
    <row r="57773" spans="1:1" x14ac:dyDescent="0.3">
      <c r="A57773" s="13">
        <v>0.10507977284823</v>
      </c>
    </row>
    <row r="57774" spans="1:1" x14ac:dyDescent="0.3">
      <c r="A57774" s="13">
        <v>0.10507977284823</v>
      </c>
    </row>
    <row r="57775" spans="1:1" x14ac:dyDescent="0.3">
      <c r="A57775" s="13">
        <v>0.27633398521044999</v>
      </c>
    </row>
    <row r="57776" spans="1:1" x14ac:dyDescent="0.3">
      <c r="A57776" s="13">
        <v>0.27633398521044999</v>
      </c>
    </row>
    <row r="57777" spans="1:1" x14ac:dyDescent="0.3">
      <c r="A57777" s="13">
        <v>0.17552188158755</v>
      </c>
    </row>
    <row r="57778" spans="1:1" x14ac:dyDescent="0.3">
      <c r="A57778" s="13">
        <v>0.17552188158755</v>
      </c>
    </row>
    <row r="57779" spans="1:1" x14ac:dyDescent="0.3">
      <c r="A57779" s="13">
        <v>0.22649904150194</v>
      </c>
    </row>
    <row r="57780" spans="1:1" x14ac:dyDescent="0.3">
      <c r="A57780" s="13">
        <v>6.1113238443749003E-2</v>
      </c>
    </row>
    <row r="57781" spans="1:1" x14ac:dyDescent="0.3">
      <c r="A57781" s="13">
        <v>6.1113238443749003E-2</v>
      </c>
    </row>
    <row r="57782" spans="1:1" x14ac:dyDescent="0.3">
      <c r="A57782" s="13">
        <v>0.17463228736184999</v>
      </c>
    </row>
    <row r="57783" spans="1:1" x14ac:dyDescent="0.3">
      <c r="A57783" s="13">
        <v>0.13757381543510999</v>
      </c>
    </row>
    <row r="57784" spans="1:1" x14ac:dyDescent="0.3">
      <c r="A57784" s="13">
        <v>0.16462967279124999</v>
      </c>
    </row>
    <row r="57785" spans="1:1" x14ac:dyDescent="0.3">
      <c r="A57785" s="13">
        <v>4.1398399709331998E-2</v>
      </c>
    </row>
    <row r="57786" spans="1:1" x14ac:dyDescent="0.3">
      <c r="A57786" s="13">
        <v>0.12905851799161999</v>
      </c>
    </row>
    <row r="57787" spans="1:1" x14ac:dyDescent="0.3">
      <c r="A57787" s="13">
        <v>0.12905851799161999</v>
      </c>
    </row>
    <row r="57788" spans="1:1" x14ac:dyDescent="0.3">
      <c r="A57788" s="13">
        <v>0.10151310844515</v>
      </c>
    </row>
    <row r="57789" spans="1:1" x14ac:dyDescent="0.3">
      <c r="A57789" s="13">
        <v>0.14788411849736</v>
      </c>
    </row>
    <row r="57790" spans="1:1" x14ac:dyDescent="0.3">
      <c r="A57790" s="13">
        <v>0.16726803238026</v>
      </c>
    </row>
    <row r="57791" spans="1:1" x14ac:dyDescent="0.3">
      <c r="A57791" s="13">
        <v>0.12870699789432999</v>
      </c>
    </row>
    <row r="57792" spans="1:1" x14ac:dyDescent="0.3">
      <c r="A57792" s="13">
        <v>0.14012052601717001</v>
      </c>
    </row>
    <row r="57793" spans="1:1" x14ac:dyDescent="0.3">
      <c r="A57793" s="13">
        <v>0.18612713275991999</v>
      </c>
    </row>
    <row r="57794" spans="1:1" x14ac:dyDescent="0.3">
      <c r="A57794" s="13">
        <v>0.2169673601422</v>
      </c>
    </row>
    <row r="57795" spans="1:1" x14ac:dyDescent="0.3">
      <c r="A57795" s="13">
        <v>0.20952557083039999</v>
      </c>
    </row>
    <row r="57796" spans="1:1" x14ac:dyDescent="0.3">
      <c r="A57796" s="13">
        <v>0.13257888014381999</v>
      </c>
    </row>
    <row r="57797" spans="1:1" x14ac:dyDescent="0.3">
      <c r="A57797" s="13">
        <v>0.14669595804279001</v>
      </c>
    </row>
    <row r="57798" spans="1:1" x14ac:dyDescent="0.3">
      <c r="A57798" s="13">
        <v>0.14669595804279001</v>
      </c>
    </row>
    <row r="57799" spans="1:1" x14ac:dyDescent="0.3">
      <c r="A57799" s="13">
        <v>0.17312439047892</v>
      </c>
    </row>
    <row r="57800" spans="1:1" x14ac:dyDescent="0.3">
      <c r="A57800" s="13">
        <v>0.35796753290385003</v>
      </c>
    </row>
    <row r="57801" spans="1:1" x14ac:dyDescent="0.3">
      <c r="A57801" s="13">
        <v>0.11474926777143001</v>
      </c>
    </row>
    <row r="57802" spans="1:1" x14ac:dyDescent="0.3">
      <c r="A57802" s="13">
        <v>0.26308358759355999</v>
      </c>
    </row>
    <row r="57803" spans="1:1" x14ac:dyDescent="0.3">
      <c r="A57803" s="13">
        <v>0.49796374233531998</v>
      </c>
    </row>
    <row r="57804" spans="1:1" x14ac:dyDescent="0.3">
      <c r="A57804" s="13">
        <v>0.49796374233531998</v>
      </c>
    </row>
    <row r="57805" spans="1:1" x14ac:dyDescent="0.3">
      <c r="A57805" s="13">
        <v>0.20978017564761001</v>
      </c>
    </row>
    <row r="57806" spans="1:1" x14ac:dyDescent="0.3">
      <c r="A57806" s="13">
        <v>0.1310527486151</v>
      </c>
    </row>
    <row r="57807" spans="1:1" x14ac:dyDescent="0.3">
      <c r="A57807" s="13">
        <v>0.1310527486151</v>
      </c>
    </row>
    <row r="57808" spans="1:1" x14ac:dyDescent="0.3">
      <c r="A57808" s="13">
        <v>0.27829534635670999</v>
      </c>
    </row>
    <row r="57809" spans="1:1" x14ac:dyDescent="0.3">
      <c r="A57809" s="13">
        <v>2.6731294094323999E-2</v>
      </c>
    </row>
    <row r="57810" spans="1:1" x14ac:dyDescent="0.3">
      <c r="A57810" s="13">
        <v>0.18841102371686</v>
      </c>
    </row>
    <row r="57811" spans="1:1" x14ac:dyDescent="0.3">
      <c r="A57811" s="13">
        <v>0.18841102371686</v>
      </c>
    </row>
    <row r="57812" spans="1:1" x14ac:dyDescent="0.3">
      <c r="A57812" s="13">
        <v>0.11931301990385</v>
      </c>
    </row>
    <row r="57813" spans="1:1" x14ac:dyDescent="0.3">
      <c r="A57813" s="13">
        <v>0.13509029288477001</v>
      </c>
    </row>
    <row r="57814" spans="1:1" x14ac:dyDescent="0.3">
      <c r="A57814" s="13">
        <v>0.17077925567967001</v>
      </c>
    </row>
    <row r="57815" spans="1:1" x14ac:dyDescent="0.3">
      <c r="A57815" s="13">
        <v>0.17077925567967001</v>
      </c>
    </row>
    <row r="57816" spans="1:1" x14ac:dyDescent="0.3">
      <c r="A57816" s="13">
        <v>0.19080060657271999</v>
      </c>
    </row>
    <row r="57817" spans="1:1" x14ac:dyDescent="0.3">
      <c r="A57817" s="13">
        <v>0.13801356814435001</v>
      </c>
    </row>
    <row r="57818" spans="1:1" x14ac:dyDescent="0.3">
      <c r="A57818" s="13">
        <v>0.11030725043659</v>
      </c>
    </row>
    <row r="57819" spans="1:1" x14ac:dyDescent="0.3">
      <c r="A57819" s="13">
        <v>0.13379054492659001</v>
      </c>
    </row>
    <row r="57820" spans="1:1" x14ac:dyDescent="0.3">
      <c r="A57820" s="13">
        <v>0.17278596593694001</v>
      </c>
    </row>
    <row r="57821" spans="1:1" x14ac:dyDescent="0.3">
      <c r="A57821" s="13">
        <v>0.20076357119446001</v>
      </c>
    </row>
    <row r="57822" spans="1:1" x14ac:dyDescent="0.3">
      <c r="A57822" s="13">
        <v>0.14390564212672999</v>
      </c>
    </row>
    <row r="57823" spans="1:1" x14ac:dyDescent="0.3">
      <c r="A57823" s="13">
        <v>0.24257540556102</v>
      </c>
    </row>
    <row r="57824" spans="1:1" x14ac:dyDescent="0.3">
      <c r="A57824" s="13">
        <v>0.28353529669597</v>
      </c>
    </row>
    <row r="57825" spans="1:1" x14ac:dyDescent="0.3">
      <c r="A57825" s="13">
        <v>0.20920866632855001</v>
      </c>
    </row>
    <row r="57826" spans="1:1" x14ac:dyDescent="0.3">
      <c r="A57826" s="13">
        <v>0.27519988407128998</v>
      </c>
    </row>
    <row r="57827" spans="1:1" x14ac:dyDescent="0.3">
      <c r="A57827" s="13">
        <v>0.17685682365249999</v>
      </c>
    </row>
    <row r="57828" spans="1:1" x14ac:dyDescent="0.3">
      <c r="A57828" s="13">
        <v>0.18674332134511001</v>
      </c>
    </row>
    <row r="57829" spans="1:1" x14ac:dyDescent="0.3">
      <c r="A57829" s="13">
        <v>0.22323195593145001</v>
      </c>
    </row>
    <row r="57830" spans="1:1" x14ac:dyDescent="0.3">
      <c r="A57830" s="13">
        <v>0.14107954383462001</v>
      </c>
    </row>
    <row r="57831" spans="1:1" x14ac:dyDescent="0.3">
      <c r="A57831" s="13">
        <v>0.16429224602486001</v>
      </c>
    </row>
    <row r="57832" spans="1:1" x14ac:dyDescent="0.3">
      <c r="A57832" s="13">
        <v>0.22483632032028</v>
      </c>
    </row>
    <row r="57833" spans="1:1" x14ac:dyDescent="0.3">
      <c r="A57833" s="13">
        <v>0.18913890639202</v>
      </c>
    </row>
    <row r="57834" spans="1:1" x14ac:dyDescent="0.3">
      <c r="A57834" s="13">
        <v>0.20306985640787001</v>
      </c>
    </row>
    <row r="57835" spans="1:1" x14ac:dyDescent="0.3">
      <c r="A57835" s="13">
        <v>0.11084243223086</v>
      </c>
    </row>
    <row r="57836" spans="1:1" x14ac:dyDescent="0.3">
      <c r="A57836" s="13">
        <v>0.20937429430769</v>
      </c>
    </row>
    <row r="57837" spans="1:1" x14ac:dyDescent="0.3">
      <c r="A57837" s="13">
        <v>0.10356538240653999</v>
      </c>
    </row>
    <row r="57838" spans="1:1" x14ac:dyDescent="0.3">
      <c r="A57838" s="13">
        <v>0.2029687806306</v>
      </c>
    </row>
    <row r="57839" spans="1:1" x14ac:dyDescent="0.3">
      <c r="A57839" s="13">
        <v>0.15842090923468999</v>
      </c>
    </row>
    <row r="57840" spans="1:1" x14ac:dyDescent="0.3">
      <c r="A57840" s="13">
        <v>0.28537606768959001</v>
      </c>
    </row>
    <row r="57841" spans="1:1" x14ac:dyDescent="0.3">
      <c r="A57841" s="13">
        <v>0.14049612029083999</v>
      </c>
    </row>
    <row r="57842" spans="1:1" x14ac:dyDescent="0.3">
      <c r="A57842" s="13">
        <v>0.11483736327139001</v>
      </c>
    </row>
    <row r="57843" spans="1:1" x14ac:dyDescent="0.3">
      <c r="A57843" s="13">
        <v>0.14155426315483</v>
      </c>
    </row>
    <row r="57844" spans="1:1" x14ac:dyDescent="0.3">
      <c r="A57844" s="13">
        <v>0.23388387258021001</v>
      </c>
    </row>
    <row r="57845" spans="1:1" x14ac:dyDescent="0.3">
      <c r="A57845" s="13">
        <v>0.10874669190119</v>
      </c>
    </row>
    <row r="57846" spans="1:1" x14ac:dyDescent="0.3">
      <c r="A57846" s="13">
        <v>0.21738968024617999</v>
      </c>
    </row>
    <row r="57847" spans="1:1" x14ac:dyDescent="0.3">
      <c r="A57847" s="13">
        <v>0.21391893650213001</v>
      </c>
    </row>
    <row r="57848" spans="1:1" x14ac:dyDescent="0.3">
      <c r="A57848" s="13">
        <v>0.15397144376885999</v>
      </c>
    </row>
    <row r="57849" spans="1:1" x14ac:dyDescent="0.3">
      <c r="A57849" s="13">
        <v>0.21971490523324</v>
      </c>
    </row>
    <row r="57850" spans="1:1" x14ac:dyDescent="0.3">
      <c r="A57850" s="13">
        <v>0.17545342615307999</v>
      </c>
    </row>
    <row r="57851" spans="1:1" x14ac:dyDescent="0.3">
      <c r="A57851" s="13">
        <v>0.12566529599556001</v>
      </c>
    </row>
    <row r="57852" spans="1:1" x14ac:dyDescent="0.3">
      <c r="A57852" s="13">
        <v>9.9271689353511994E-2</v>
      </c>
    </row>
    <row r="57853" spans="1:1" x14ac:dyDescent="0.3">
      <c r="A57853" s="13">
        <v>4.6057540672580999E-2</v>
      </c>
    </row>
    <row r="57854" spans="1:1" x14ac:dyDescent="0.3">
      <c r="A57854" s="13">
        <v>0.23847822602651</v>
      </c>
    </row>
    <row r="57855" spans="1:1" x14ac:dyDescent="0.3">
      <c r="A57855" s="13">
        <v>8.1878321177406996E-2</v>
      </c>
    </row>
    <row r="57856" spans="1:1" x14ac:dyDescent="0.3">
      <c r="A57856" s="13">
        <v>0.16406774611682001</v>
      </c>
    </row>
    <row r="57857" spans="1:1" x14ac:dyDescent="0.3">
      <c r="A57857" s="13">
        <v>3.7626292756998997E-2</v>
      </c>
    </row>
    <row r="57858" spans="1:1" x14ac:dyDescent="0.3">
      <c r="A57858" s="13">
        <v>0.13132671445217001</v>
      </c>
    </row>
    <row r="57859" spans="1:1" x14ac:dyDescent="0.3">
      <c r="A57859" s="13">
        <v>9.7698662298616998E-2</v>
      </c>
    </row>
    <row r="57860" spans="1:1" x14ac:dyDescent="0.3">
      <c r="A57860" s="13">
        <v>0.14304427003233</v>
      </c>
    </row>
    <row r="57861" spans="1:1" x14ac:dyDescent="0.3">
      <c r="A57861" s="13">
        <v>0.20326156418447</v>
      </c>
    </row>
    <row r="57862" spans="1:1" x14ac:dyDescent="0.3">
      <c r="A57862" s="13">
        <v>0.20539202480235999</v>
      </c>
    </row>
    <row r="57863" spans="1:1" x14ac:dyDescent="0.3">
      <c r="A57863" s="13">
        <v>0.13318429456774</v>
      </c>
    </row>
    <row r="57864" spans="1:1" x14ac:dyDescent="0.3">
      <c r="A57864" s="13">
        <v>0.10338209474571999</v>
      </c>
    </row>
    <row r="57865" spans="1:1" x14ac:dyDescent="0.3">
      <c r="A57865" s="13">
        <v>0.17756657454947999</v>
      </c>
    </row>
    <row r="57866" spans="1:1" x14ac:dyDescent="0.3">
      <c r="A57866" s="13">
        <v>0.19261755786438001</v>
      </c>
    </row>
    <row r="57867" spans="1:1" x14ac:dyDescent="0.3">
      <c r="A57867" s="13">
        <v>0.15850203702053001</v>
      </c>
    </row>
    <row r="57868" spans="1:1" x14ac:dyDescent="0.3">
      <c r="A57868" s="13">
        <v>0.1207510590248</v>
      </c>
    </row>
    <row r="57869" spans="1:1" x14ac:dyDescent="0.3">
      <c r="A57869" s="13">
        <v>0.11169414405590999</v>
      </c>
    </row>
    <row r="57870" spans="1:1" x14ac:dyDescent="0.3">
      <c r="A57870" s="13">
        <v>0.18407413423571001</v>
      </c>
    </row>
    <row r="57871" spans="1:1" x14ac:dyDescent="0.3">
      <c r="A57871" s="13">
        <v>6.0252745338401997E-2</v>
      </c>
    </row>
    <row r="57872" spans="1:1" x14ac:dyDescent="0.3">
      <c r="A57872" s="13">
        <v>0.23987896090305</v>
      </c>
    </row>
    <row r="57873" spans="1:1" x14ac:dyDescent="0.3">
      <c r="A57873" s="13">
        <v>0.27692694397357998</v>
      </c>
    </row>
    <row r="57874" spans="1:1" x14ac:dyDescent="0.3">
      <c r="A57874" s="13">
        <v>0.24145251806038001</v>
      </c>
    </row>
    <row r="57875" spans="1:1" x14ac:dyDescent="0.3">
      <c r="A57875" s="13">
        <v>8.1663721480599999E-2</v>
      </c>
    </row>
    <row r="57876" spans="1:1" x14ac:dyDescent="0.3">
      <c r="A57876" s="13">
        <v>0.16845221334436</v>
      </c>
    </row>
    <row r="57877" spans="1:1" x14ac:dyDescent="0.3">
      <c r="A57877" s="13">
        <v>0.11921340881687</v>
      </c>
    </row>
    <row r="57878" spans="1:1" x14ac:dyDescent="0.3">
      <c r="A57878" s="13">
        <v>0.19441902140660999</v>
      </c>
    </row>
    <row r="57879" spans="1:1" x14ac:dyDescent="0.3">
      <c r="A57879" s="13">
        <v>0.13088668324253999</v>
      </c>
    </row>
    <row r="57880" spans="1:1" x14ac:dyDescent="0.3">
      <c r="A57880" s="13">
        <v>7.8260235438260994E-2</v>
      </c>
    </row>
    <row r="57881" spans="1:1" x14ac:dyDescent="0.3">
      <c r="A57881" s="13">
        <v>0.1662292701095</v>
      </c>
    </row>
    <row r="57882" spans="1:1" x14ac:dyDescent="0.3">
      <c r="A57882" s="13">
        <v>0.24546872155064001</v>
      </c>
    </row>
    <row r="57883" spans="1:1" x14ac:dyDescent="0.3">
      <c r="A57883" s="13">
        <v>0.20988899016255999</v>
      </c>
    </row>
    <row r="57884" spans="1:1" x14ac:dyDescent="0.3">
      <c r="A57884" s="13">
        <v>0.19445162949882999</v>
      </c>
    </row>
    <row r="57885" spans="1:1" x14ac:dyDescent="0.3">
      <c r="A57885" s="13">
        <v>0.10409260434372999</v>
      </c>
    </row>
    <row r="57886" spans="1:1" x14ac:dyDescent="0.3">
      <c r="A57886" s="13">
        <v>0.12634890520124001</v>
      </c>
    </row>
    <row r="57887" spans="1:1" x14ac:dyDescent="0.3">
      <c r="A57887" s="13">
        <v>0.13583455193064001</v>
      </c>
    </row>
    <row r="57888" spans="1:1" x14ac:dyDescent="0.3">
      <c r="A57888" s="13">
        <v>0.12448087599355</v>
      </c>
    </row>
    <row r="57889" spans="1:1" x14ac:dyDescent="0.3">
      <c r="A57889" s="13">
        <v>0.21458774428428001</v>
      </c>
    </row>
    <row r="57890" spans="1:1" x14ac:dyDescent="0.3">
      <c r="A57890" s="13">
        <v>0.13792628678641999</v>
      </c>
    </row>
    <row r="57891" spans="1:1" x14ac:dyDescent="0.3">
      <c r="A57891" s="13">
        <v>0.11859292787122</v>
      </c>
    </row>
    <row r="57892" spans="1:1" x14ac:dyDescent="0.3">
      <c r="A57892" s="13">
        <v>0.32699081362767002</v>
      </c>
    </row>
    <row r="57893" spans="1:1" x14ac:dyDescent="0.3">
      <c r="A57893" s="13">
        <v>0.21803499525087</v>
      </c>
    </row>
    <row r="57894" spans="1:1" x14ac:dyDescent="0.3">
      <c r="A57894" s="13">
        <v>0.20363827703901</v>
      </c>
    </row>
    <row r="57895" spans="1:1" x14ac:dyDescent="0.3">
      <c r="A57895" s="13">
        <v>0.18398856680288</v>
      </c>
    </row>
    <row r="57896" spans="1:1" x14ac:dyDescent="0.3">
      <c r="A57896" s="13">
        <v>0.22080832205945</v>
      </c>
    </row>
    <row r="57897" spans="1:1" x14ac:dyDescent="0.3">
      <c r="A57897" s="13">
        <v>0.20262489400896</v>
      </c>
    </row>
    <row r="57898" spans="1:1" x14ac:dyDescent="0.3">
      <c r="A57898" s="13">
        <v>0.21371745784032001</v>
      </c>
    </row>
    <row r="57899" spans="1:1" x14ac:dyDescent="0.3">
      <c r="A57899" s="13">
        <v>8.8282616694078997E-2</v>
      </c>
    </row>
    <row r="57900" spans="1:1" x14ac:dyDescent="0.3">
      <c r="A57900" s="13">
        <v>0.14673800321343999</v>
      </c>
    </row>
    <row r="57901" spans="1:1" x14ac:dyDescent="0.3">
      <c r="A57901" s="13">
        <v>0.12013254960314</v>
      </c>
    </row>
    <row r="57902" spans="1:1" x14ac:dyDescent="0.3">
      <c r="A57902" s="13">
        <v>0.27601381857798002</v>
      </c>
    </row>
    <row r="57903" spans="1:1" x14ac:dyDescent="0.3">
      <c r="A57903" s="13">
        <v>0.16514367486333001</v>
      </c>
    </row>
    <row r="57904" spans="1:1" x14ac:dyDescent="0.3">
      <c r="A57904" s="13">
        <v>3.4737102522483E-2</v>
      </c>
    </row>
    <row r="57905" spans="1:1" x14ac:dyDescent="0.3">
      <c r="A57905" s="13">
        <v>0.1002299715752</v>
      </c>
    </row>
    <row r="57906" spans="1:1" x14ac:dyDescent="0.3">
      <c r="A57906" s="13">
        <v>0.19357876515788</v>
      </c>
    </row>
    <row r="57907" spans="1:1" x14ac:dyDescent="0.3">
      <c r="A57907" s="13">
        <v>0.14647610372684</v>
      </c>
    </row>
    <row r="57908" spans="1:1" x14ac:dyDescent="0.3">
      <c r="A57908" s="13">
        <v>9.8321546515197006E-2</v>
      </c>
    </row>
    <row r="57909" spans="1:1" x14ac:dyDescent="0.3">
      <c r="A57909" s="13">
        <v>0.12986301926567001</v>
      </c>
    </row>
    <row r="57910" spans="1:1" x14ac:dyDescent="0.3">
      <c r="A57910" s="13">
        <v>0.19967720333146999</v>
      </c>
    </row>
    <row r="57911" spans="1:1" x14ac:dyDescent="0.3">
      <c r="A57911" s="13">
        <v>0.14235488624074999</v>
      </c>
    </row>
    <row r="57912" spans="1:1" x14ac:dyDescent="0.3">
      <c r="A57912" s="13">
        <v>0.18029462392446999</v>
      </c>
    </row>
    <row r="57913" spans="1:1" x14ac:dyDescent="0.3">
      <c r="A57913" s="13">
        <v>0.14869121402957</v>
      </c>
    </row>
    <row r="57914" spans="1:1" x14ac:dyDescent="0.3">
      <c r="A57914" s="13">
        <v>0.21399821256434001</v>
      </c>
    </row>
    <row r="57915" spans="1:1" x14ac:dyDescent="0.3">
      <c r="A57915" s="13">
        <v>0.19189442057539</v>
      </c>
    </row>
    <row r="57916" spans="1:1" x14ac:dyDescent="0.3">
      <c r="A57916" s="13">
        <v>0.13198625114422999</v>
      </c>
    </row>
    <row r="57917" spans="1:1" x14ac:dyDescent="0.3">
      <c r="A57917" s="13">
        <v>0.29559359958405002</v>
      </c>
    </row>
    <row r="57918" spans="1:1" x14ac:dyDescent="0.3">
      <c r="A57918" s="13">
        <v>0.14224672459672999</v>
      </c>
    </row>
    <row r="57919" spans="1:1" x14ac:dyDescent="0.3">
      <c r="A57919" s="13">
        <v>9.4825919288357999E-2</v>
      </c>
    </row>
    <row r="57920" spans="1:1" x14ac:dyDescent="0.3">
      <c r="A57920" s="13">
        <v>0.15757117034526999</v>
      </c>
    </row>
    <row r="57921" spans="1:1" x14ac:dyDescent="0.3">
      <c r="A57921" s="13">
        <v>0.18254582241539</v>
      </c>
    </row>
    <row r="57922" spans="1:1" x14ac:dyDescent="0.3">
      <c r="A57922" s="13">
        <v>7.3122713774928003E-2</v>
      </c>
    </row>
    <row r="57923" spans="1:1" x14ac:dyDescent="0.3">
      <c r="A57923" s="13">
        <v>0.240946225697</v>
      </c>
    </row>
    <row r="57924" spans="1:1" x14ac:dyDescent="0.3">
      <c r="A57924" s="13">
        <v>9.8999106894019001E-2</v>
      </c>
    </row>
    <row r="57925" spans="1:1" x14ac:dyDescent="0.3">
      <c r="A57925" s="13">
        <v>0.28666230480610999</v>
      </c>
    </row>
    <row r="57926" spans="1:1" x14ac:dyDescent="0.3">
      <c r="A57926" s="13">
        <v>0.15652930750235999</v>
      </c>
    </row>
    <row r="57927" spans="1:1" x14ac:dyDescent="0.3">
      <c r="A57927" s="13">
        <v>0.1247289950248</v>
      </c>
    </row>
    <row r="57928" spans="1:1" x14ac:dyDescent="0.3">
      <c r="A57928" s="13">
        <v>0.23630800833880999</v>
      </c>
    </row>
    <row r="57929" spans="1:1" x14ac:dyDescent="0.3">
      <c r="A57929" s="13">
        <v>0.24195695708789999</v>
      </c>
    </row>
    <row r="57930" spans="1:1" x14ac:dyDescent="0.3">
      <c r="A57930" s="13">
        <v>0.18559125223907999</v>
      </c>
    </row>
    <row r="57931" spans="1:1" x14ac:dyDescent="0.3">
      <c r="A57931" s="13">
        <v>0.14302611824257999</v>
      </c>
    </row>
    <row r="57932" spans="1:1" x14ac:dyDescent="0.3">
      <c r="A57932" s="13">
        <v>0.11779069099524</v>
      </c>
    </row>
    <row r="57933" spans="1:1" x14ac:dyDescent="0.3">
      <c r="A57933" s="13">
        <v>0.15790824810932999</v>
      </c>
    </row>
    <row r="57934" spans="1:1" x14ac:dyDescent="0.3">
      <c r="A57934" s="13">
        <v>0.16442677301141001</v>
      </c>
    </row>
    <row r="57935" spans="1:1" x14ac:dyDescent="0.3">
      <c r="A57935" s="13">
        <v>0.21901407300615</v>
      </c>
    </row>
    <row r="57936" spans="1:1" x14ac:dyDescent="0.3">
      <c r="A57936" s="13">
        <v>0.26559942171756001</v>
      </c>
    </row>
    <row r="57937" spans="1:1" x14ac:dyDescent="0.3">
      <c r="A57937" s="13">
        <v>0.19608566023400001</v>
      </c>
    </row>
    <row r="57938" spans="1:1" x14ac:dyDescent="0.3">
      <c r="A57938" s="13">
        <v>0.18713229788783001</v>
      </c>
    </row>
    <row r="57939" spans="1:1" x14ac:dyDescent="0.3">
      <c r="A57939" s="13">
        <v>0.29589061777672998</v>
      </c>
    </row>
    <row r="57940" spans="1:1" x14ac:dyDescent="0.3">
      <c r="A57940" s="13">
        <v>0.19557645528899001</v>
      </c>
    </row>
    <row r="57941" spans="1:1" x14ac:dyDescent="0.3">
      <c r="A57941" s="13">
        <v>0.18837078744670999</v>
      </c>
    </row>
    <row r="57942" spans="1:1" x14ac:dyDescent="0.3">
      <c r="A57942" s="13">
        <v>0.14418837188922001</v>
      </c>
    </row>
    <row r="57943" spans="1:1" x14ac:dyDescent="0.3">
      <c r="A57943" s="13">
        <v>0.11169600933917</v>
      </c>
    </row>
    <row r="57944" spans="1:1" x14ac:dyDescent="0.3">
      <c r="A57944" s="13">
        <v>0.12340735113477</v>
      </c>
    </row>
    <row r="57945" spans="1:1" x14ac:dyDescent="0.3">
      <c r="A57945" s="13">
        <v>0.24176844949656001</v>
      </c>
    </row>
    <row r="57946" spans="1:1" x14ac:dyDescent="0.3">
      <c r="A57946" s="13">
        <v>0.15136068861696</v>
      </c>
    </row>
    <row r="57947" spans="1:1" x14ac:dyDescent="0.3">
      <c r="A57947" s="13">
        <v>8.3567705031192999E-2</v>
      </c>
    </row>
    <row r="57948" spans="1:1" x14ac:dyDescent="0.3">
      <c r="A57948" s="13">
        <v>8.3567705031192999E-2</v>
      </c>
    </row>
    <row r="57949" spans="1:1" x14ac:dyDescent="0.3">
      <c r="A57949" s="13">
        <v>7.0859247229897004E-2</v>
      </c>
    </row>
    <row r="57950" spans="1:1" x14ac:dyDescent="0.3">
      <c r="A57950" s="13">
        <v>0.2017521667286</v>
      </c>
    </row>
    <row r="57951" spans="1:1" x14ac:dyDescent="0.3">
      <c r="A57951" s="13">
        <v>0.23780229614480999</v>
      </c>
    </row>
    <row r="57952" spans="1:1" x14ac:dyDescent="0.3">
      <c r="A57952" s="13">
        <v>0.26871901696296002</v>
      </c>
    </row>
    <row r="57953" spans="1:1" x14ac:dyDescent="0.3">
      <c r="A57953" s="13">
        <v>0.13089775932688999</v>
      </c>
    </row>
    <row r="57954" spans="1:1" x14ac:dyDescent="0.3">
      <c r="A57954" s="13">
        <v>0.10320647382028</v>
      </c>
    </row>
    <row r="57955" spans="1:1" x14ac:dyDescent="0.3">
      <c r="A57955" s="13">
        <v>0.18572009831931</v>
      </c>
    </row>
    <row r="57956" spans="1:1" x14ac:dyDescent="0.3">
      <c r="A57956" s="13">
        <v>0.21138329516324</v>
      </c>
    </row>
    <row r="57957" spans="1:1" x14ac:dyDescent="0.3">
      <c r="A57957" s="13">
        <v>0.31155176610820001</v>
      </c>
    </row>
    <row r="57958" spans="1:1" x14ac:dyDescent="0.3">
      <c r="A57958" s="13">
        <v>0.15788198575625001</v>
      </c>
    </row>
    <row r="57959" spans="1:1" x14ac:dyDescent="0.3">
      <c r="A57959" s="13">
        <v>0.19113832495811001</v>
      </c>
    </row>
    <row r="57960" spans="1:1" x14ac:dyDescent="0.3">
      <c r="A57960" s="13">
        <v>0.14221513854755999</v>
      </c>
    </row>
    <row r="57961" spans="1:1" x14ac:dyDescent="0.3">
      <c r="A57961" s="13">
        <v>0.19222135285351999</v>
      </c>
    </row>
    <row r="57962" spans="1:1" x14ac:dyDescent="0.3">
      <c r="A57962" s="13">
        <v>0.22237167353132001</v>
      </c>
    </row>
    <row r="57963" spans="1:1" x14ac:dyDescent="0.3">
      <c r="A57963" s="13">
        <v>0.11644015746538</v>
      </c>
    </row>
    <row r="57964" spans="1:1" x14ac:dyDescent="0.3">
      <c r="A57964" s="13">
        <v>0.21744184903588001</v>
      </c>
    </row>
    <row r="57965" spans="1:1" x14ac:dyDescent="0.3">
      <c r="A57965" s="13">
        <v>4.3179827395471E-2</v>
      </c>
    </row>
    <row r="57966" spans="1:1" x14ac:dyDescent="0.3">
      <c r="A57966" s="13">
        <v>0.19797756030499</v>
      </c>
    </row>
    <row r="57967" spans="1:1" x14ac:dyDescent="0.3">
      <c r="A57967" s="13">
        <v>1.8679976604821E-2</v>
      </c>
    </row>
    <row r="57968" spans="1:1" x14ac:dyDescent="0.3">
      <c r="A57968" s="13">
        <v>1.8679976604821E-2</v>
      </c>
    </row>
    <row r="57969" spans="1:1" x14ac:dyDescent="0.3">
      <c r="A57969" s="13">
        <v>0.28275849640548001</v>
      </c>
    </row>
    <row r="57970" spans="1:1" x14ac:dyDescent="0.3">
      <c r="A57970" s="13">
        <v>0.12507084316750999</v>
      </c>
    </row>
    <row r="57971" spans="1:1" x14ac:dyDescent="0.3">
      <c r="A57971" s="13">
        <v>0.12507084316750999</v>
      </c>
    </row>
    <row r="57972" spans="1:1" x14ac:dyDescent="0.3">
      <c r="A57972" s="13">
        <v>0.16252421689881999</v>
      </c>
    </row>
    <row r="57973" spans="1:1" x14ac:dyDescent="0.3">
      <c r="A57973" s="13">
        <v>0.21460591419794001</v>
      </c>
    </row>
    <row r="57974" spans="1:1" x14ac:dyDescent="0.3">
      <c r="A57974" s="13">
        <v>0.14893002043553999</v>
      </c>
    </row>
    <row r="57975" spans="1:1" x14ac:dyDescent="0.3">
      <c r="A57975" s="13">
        <v>0.13214158621493999</v>
      </c>
    </row>
    <row r="57976" spans="1:1" x14ac:dyDescent="0.3">
      <c r="A57976" s="13">
        <v>0.15604275014082999</v>
      </c>
    </row>
    <row r="57977" spans="1:1" x14ac:dyDescent="0.3">
      <c r="A57977" s="13">
        <v>0.19677980569973</v>
      </c>
    </row>
    <row r="57978" spans="1:1" x14ac:dyDescent="0.3">
      <c r="A57978" s="13">
        <v>0.18799611524251</v>
      </c>
    </row>
    <row r="57979" spans="1:1" x14ac:dyDescent="0.3">
      <c r="A57979" s="13">
        <v>0.12361456809512</v>
      </c>
    </row>
    <row r="57980" spans="1:1" x14ac:dyDescent="0.3">
      <c r="A57980" s="13">
        <v>0.14783880361289001</v>
      </c>
    </row>
    <row r="57981" spans="1:1" x14ac:dyDescent="0.3">
      <c r="A57981" s="13">
        <v>6.9159879283952994E-2</v>
      </c>
    </row>
    <row r="57982" spans="1:1" x14ac:dyDescent="0.3">
      <c r="A57982" s="13">
        <v>0.15575285285529</v>
      </c>
    </row>
    <row r="57983" spans="1:1" x14ac:dyDescent="0.3">
      <c r="A57983" s="13">
        <v>0.21722012534358001</v>
      </c>
    </row>
    <row r="57984" spans="1:1" x14ac:dyDescent="0.3">
      <c r="A57984" s="13">
        <v>9.4157112774732002E-2</v>
      </c>
    </row>
    <row r="57985" spans="1:1" x14ac:dyDescent="0.3">
      <c r="A57985" s="13">
        <v>3.8274316430722002E-2</v>
      </c>
    </row>
    <row r="57986" spans="1:1" x14ac:dyDescent="0.3">
      <c r="A57986" s="13">
        <v>0.16709946263718001</v>
      </c>
    </row>
    <row r="57987" spans="1:1" x14ac:dyDescent="0.3">
      <c r="A57987" s="13">
        <v>0.21017004861895999</v>
      </c>
    </row>
    <row r="57988" spans="1:1" x14ac:dyDescent="0.3">
      <c r="A57988" s="13">
        <v>0.24696190489374001</v>
      </c>
    </row>
    <row r="57989" spans="1:1" x14ac:dyDescent="0.3">
      <c r="A57989" s="13">
        <v>0.16133925752212</v>
      </c>
    </row>
    <row r="57990" spans="1:1" x14ac:dyDescent="0.3">
      <c r="A57990" s="13">
        <v>0.17190632426318</v>
      </c>
    </row>
    <row r="57991" spans="1:1" x14ac:dyDescent="0.3">
      <c r="A57991" s="13">
        <v>0.21777927003816999</v>
      </c>
    </row>
    <row r="57992" spans="1:1" x14ac:dyDescent="0.3">
      <c r="A57992" s="13">
        <v>0.22390560484843</v>
      </c>
    </row>
    <row r="57993" spans="1:1" x14ac:dyDescent="0.3">
      <c r="A57993" s="13">
        <v>0.15413172730352001</v>
      </c>
    </row>
    <row r="57994" spans="1:1" x14ac:dyDescent="0.3">
      <c r="A57994" s="13">
        <v>0.22941752164629001</v>
      </c>
    </row>
    <row r="57995" spans="1:1" x14ac:dyDescent="0.3">
      <c r="A57995" s="13">
        <v>0.24937874399191001</v>
      </c>
    </row>
    <row r="57996" spans="1:1" x14ac:dyDescent="0.3">
      <c r="A57996" s="13">
        <v>0.22917848403182001</v>
      </c>
    </row>
    <row r="57997" spans="1:1" x14ac:dyDescent="0.3">
      <c r="A57997" s="13">
        <v>0.18410901151779999</v>
      </c>
    </row>
    <row r="57998" spans="1:1" x14ac:dyDescent="0.3">
      <c r="A57998" s="13">
        <v>0.17861146732218999</v>
      </c>
    </row>
    <row r="57999" spans="1:1" x14ac:dyDescent="0.3">
      <c r="A57999" s="13">
        <v>0.23330271176288001</v>
      </c>
    </row>
    <row r="58000" spans="1:1" x14ac:dyDescent="0.3">
      <c r="A58000" s="13">
        <v>0.13211931435301</v>
      </c>
    </row>
    <row r="58001" spans="1:1" x14ac:dyDescent="0.3">
      <c r="A58001" s="13">
        <v>0.12614676699659999</v>
      </c>
    </row>
    <row r="58002" spans="1:1" x14ac:dyDescent="0.3">
      <c r="A58002" s="13">
        <v>0.10668366623559999</v>
      </c>
    </row>
    <row r="58003" spans="1:1" x14ac:dyDescent="0.3">
      <c r="A58003" s="13">
        <v>0.16389309228654</v>
      </c>
    </row>
    <row r="58004" spans="1:1" x14ac:dyDescent="0.3">
      <c r="A58004" s="13">
        <v>0.20092028318599001</v>
      </c>
    </row>
    <row r="58005" spans="1:1" x14ac:dyDescent="0.3">
      <c r="A58005" s="13">
        <v>0.21723045552303999</v>
      </c>
    </row>
    <row r="58006" spans="1:1" x14ac:dyDescent="0.3">
      <c r="A58006" s="13">
        <v>0.21723045552303999</v>
      </c>
    </row>
    <row r="58007" spans="1:1" x14ac:dyDescent="0.3">
      <c r="A58007" s="13">
        <v>0.25971034755028999</v>
      </c>
    </row>
    <row r="58008" spans="1:1" x14ac:dyDescent="0.3">
      <c r="A58008" s="13">
        <v>0.11040749358214</v>
      </c>
    </row>
    <row r="58009" spans="1:1" x14ac:dyDescent="0.3">
      <c r="A58009" s="13">
        <v>8.1330629449254996E-2</v>
      </c>
    </row>
    <row r="58010" spans="1:1" x14ac:dyDescent="0.3">
      <c r="A58010" s="13">
        <v>0.18816084470385999</v>
      </c>
    </row>
    <row r="58011" spans="1:1" x14ac:dyDescent="0.3">
      <c r="A58011" s="13">
        <v>0.16034637199772001</v>
      </c>
    </row>
    <row r="58012" spans="1:1" x14ac:dyDescent="0.3">
      <c r="A58012" s="13">
        <v>0.16034637199772001</v>
      </c>
    </row>
    <row r="58013" spans="1:1" x14ac:dyDescent="0.3">
      <c r="A58013" s="13">
        <v>8.5183837792230002E-2</v>
      </c>
    </row>
    <row r="58014" spans="1:1" x14ac:dyDescent="0.3">
      <c r="A58014" s="13">
        <v>0.14881578336477</v>
      </c>
    </row>
    <row r="58015" spans="1:1" x14ac:dyDescent="0.3">
      <c r="A58015" s="13">
        <v>0.11953504845005999</v>
      </c>
    </row>
    <row r="58016" spans="1:1" x14ac:dyDescent="0.3">
      <c r="A58016" s="13">
        <v>0.29503915194718999</v>
      </c>
    </row>
    <row r="58017" spans="1:1" x14ac:dyDescent="0.3">
      <c r="A58017" s="13">
        <v>0.11875422605031</v>
      </c>
    </row>
    <row r="58018" spans="1:1" x14ac:dyDescent="0.3">
      <c r="A58018" s="13">
        <v>0.15752479984699999</v>
      </c>
    </row>
    <row r="58019" spans="1:1" x14ac:dyDescent="0.3">
      <c r="A58019" s="13">
        <v>0.15989366923855</v>
      </c>
    </row>
    <row r="58020" spans="1:1" x14ac:dyDescent="0.3">
      <c r="A58020" s="13">
        <v>0.30893514804268002</v>
      </c>
    </row>
    <row r="58021" spans="1:1" x14ac:dyDescent="0.3">
      <c r="A58021" s="13">
        <v>0.13165911274409001</v>
      </c>
    </row>
    <row r="58022" spans="1:1" x14ac:dyDescent="0.3">
      <c r="A58022" s="13">
        <v>0.16136843735757</v>
      </c>
    </row>
    <row r="58023" spans="1:1" x14ac:dyDescent="0.3">
      <c r="A58023" s="13">
        <v>0.17730014112865</v>
      </c>
    </row>
    <row r="58024" spans="1:1" x14ac:dyDescent="0.3">
      <c r="A58024" s="13">
        <v>0.23126627877055</v>
      </c>
    </row>
    <row r="58025" spans="1:1" x14ac:dyDescent="0.3">
      <c r="A58025" s="13">
        <v>0.29529439710654998</v>
      </c>
    </row>
    <row r="58026" spans="1:1" x14ac:dyDescent="0.3">
      <c r="A58026" s="13">
        <v>0.29901797942809999</v>
      </c>
    </row>
    <row r="58027" spans="1:1" x14ac:dyDescent="0.3">
      <c r="A58027" s="13">
        <v>7.7964805841977999E-2</v>
      </c>
    </row>
    <row r="58028" spans="1:1" x14ac:dyDescent="0.3">
      <c r="A58028" s="13">
        <v>0.1003625809059</v>
      </c>
    </row>
    <row r="58029" spans="1:1" x14ac:dyDescent="0.3">
      <c r="A58029" s="13">
        <v>0.12832383998419</v>
      </c>
    </row>
    <row r="58030" spans="1:1" x14ac:dyDescent="0.3">
      <c r="A58030" s="13">
        <v>0.10091585847968</v>
      </c>
    </row>
    <row r="58031" spans="1:1" x14ac:dyDescent="0.3">
      <c r="A58031" s="13">
        <v>0.29960884005943</v>
      </c>
    </row>
    <row r="58032" spans="1:1" x14ac:dyDescent="0.3">
      <c r="A58032" s="13">
        <v>0.15549219551068999</v>
      </c>
    </row>
    <row r="58033" spans="1:1" x14ac:dyDescent="0.3">
      <c r="A58033" s="13">
        <v>0.31224797606747001</v>
      </c>
    </row>
    <row r="58034" spans="1:1" x14ac:dyDescent="0.3">
      <c r="A58034" s="13">
        <v>0.31224797606747001</v>
      </c>
    </row>
    <row r="58035" spans="1:1" x14ac:dyDescent="0.3">
      <c r="A58035" s="13">
        <v>0.17128223612255999</v>
      </c>
    </row>
    <row r="58036" spans="1:1" x14ac:dyDescent="0.3">
      <c r="A58036" s="13">
        <v>8.0172767291668001E-2</v>
      </c>
    </row>
    <row r="58037" spans="1:1" x14ac:dyDescent="0.3">
      <c r="A58037" s="13">
        <v>0.12102920080078999</v>
      </c>
    </row>
    <row r="58038" spans="1:1" x14ac:dyDescent="0.3">
      <c r="A58038" s="13">
        <v>0.17661307259937001</v>
      </c>
    </row>
    <row r="58039" spans="1:1" x14ac:dyDescent="0.3">
      <c r="A58039" s="13">
        <v>0.23316573138471999</v>
      </c>
    </row>
    <row r="58040" spans="1:1" x14ac:dyDescent="0.3">
      <c r="A58040" s="13">
        <v>0.18170982956670001</v>
      </c>
    </row>
    <row r="58041" spans="1:1" x14ac:dyDescent="0.3">
      <c r="A58041" s="13">
        <v>0.17544341523908</v>
      </c>
    </row>
    <row r="58042" spans="1:1" x14ac:dyDescent="0.3">
      <c r="A58042" s="13">
        <v>0.31241751592486999</v>
      </c>
    </row>
    <row r="58043" spans="1:1" x14ac:dyDescent="0.3">
      <c r="A58043" s="13">
        <v>0.17456568406511999</v>
      </c>
    </row>
    <row r="58044" spans="1:1" x14ac:dyDescent="0.3">
      <c r="A58044" s="13">
        <v>9.9576128596536001E-2</v>
      </c>
    </row>
    <row r="58045" spans="1:1" x14ac:dyDescent="0.3">
      <c r="A58045" s="13">
        <v>9.6417907162431996E-2</v>
      </c>
    </row>
    <row r="58046" spans="1:1" x14ac:dyDescent="0.3">
      <c r="A58046" s="13">
        <v>0.28165004036525998</v>
      </c>
    </row>
    <row r="58047" spans="1:1" x14ac:dyDescent="0.3">
      <c r="A58047" s="13">
        <v>6.5360484963430998E-2</v>
      </c>
    </row>
    <row r="58048" spans="1:1" x14ac:dyDescent="0.3">
      <c r="A58048" s="13">
        <v>0.16327232587856999</v>
      </c>
    </row>
    <row r="58049" spans="1:1" x14ac:dyDescent="0.3">
      <c r="A58049" s="13">
        <v>0.16099730806976001</v>
      </c>
    </row>
    <row r="58050" spans="1:1" x14ac:dyDescent="0.3">
      <c r="A58050" s="13">
        <v>8.0146413501004002E-2</v>
      </c>
    </row>
    <row r="58051" spans="1:1" x14ac:dyDescent="0.3">
      <c r="A58051" s="13">
        <v>0.13808077839194</v>
      </c>
    </row>
    <row r="58052" spans="1:1" x14ac:dyDescent="0.3">
      <c r="A58052" s="13">
        <v>0.23758348249740999</v>
      </c>
    </row>
    <row r="58053" spans="1:1" x14ac:dyDescent="0.3">
      <c r="A58053" s="13">
        <v>0.14257237667090999</v>
      </c>
    </row>
    <row r="58054" spans="1:1" x14ac:dyDescent="0.3">
      <c r="A58054" s="13">
        <v>0.21886950181559001</v>
      </c>
    </row>
    <row r="58055" spans="1:1" x14ac:dyDescent="0.3">
      <c r="A58055" s="13">
        <v>0.15618258896043999</v>
      </c>
    </row>
    <row r="58056" spans="1:1" x14ac:dyDescent="0.3">
      <c r="A58056" s="13">
        <v>0.17730559808414001</v>
      </c>
    </row>
    <row r="58057" spans="1:1" x14ac:dyDescent="0.3">
      <c r="A58057" s="13">
        <v>0.26952116170876</v>
      </c>
    </row>
    <row r="58058" spans="1:1" x14ac:dyDescent="0.3">
      <c r="A58058" s="13">
        <v>0.11099480171237</v>
      </c>
    </row>
    <row r="58059" spans="1:1" x14ac:dyDescent="0.3">
      <c r="A58059" s="13">
        <v>0.13330911041240001</v>
      </c>
    </row>
    <row r="58060" spans="1:1" x14ac:dyDescent="0.3">
      <c r="A58060" s="13">
        <v>0.13856245706782999</v>
      </c>
    </row>
    <row r="58061" spans="1:1" x14ac:dyDescent="0.3">
      <c r="A58061" s="13">
        <v>0.15930014999122999</v>
      </c>
    </row>
    <row r="58062" spans="1:1" x14ac:dyDescent="0.3">
      <c r="A58062" s="13">
        <v>0.21956283874638999</v>
      </c>
    </row>
    <row r="58063" spans="1:1" x14ac:dyDescent="0.3">
      <c r="A58063" s="13">
        <v>8.5793323359892995E-2</v>
      </c>
    </row>
    <row r="58064" spans="1:1" x14ac:dyDescent="0.3">
      <c r="A58064" s="13">
        <v>0.25049529396316</v>
      </c>
    </row>
    <row r="58065" spans="1:1" x14ac:dyDescent="0.3">
      <c r="A58065" s="13">
        <v>0.16420715827633001</v>
      </c>
    </row>
    <row r="58066" spans="1:1" x14ac:dyDescent="0.3">
      <c r="A58066" s="13">
        <v>0.23930537778779001</v>
      </c>
    </row>
    <row r="58067" spans="1:1" x14ac:dyDescent="0.3">
      <c r="A58067" s="13">
        <v>0.28533362901436998</v>
      </c>
    </row>
    <row r="58068" spans="1:1" x14ac:dyDescent="0.3">
      <c r="A58068" s="13">
        <v>0.132849255458</v>
      </c>
    </row>
    <row r="58069" spans="1:1" x14ac:dyDescent="0.3">
      <c r="A58069" s="13">
        <v>7.9747090498240997E-2</v>
      </c>
    </row>
    <row r="58070" spans="1:1" x14ac:dyDescent="0.3">
      <c r="A58070" s="13">
        <v>0.13615635613294</v>
      </c>
    </row>
    <row r="58071" spans="1:1" x14ac:dyDescent="0.3">
      <c r="A58071" s="13">
        <v>0.14196283746787</v>
      </c>
    </row>
    <row r="58072" spans="1:1" x14ac:dyDescent="0.3">
      <c r="A58072" s="13">
        <v>0.14925935193767001</v>
      </c>
    </row>
    <row r="58073" spans="1:1" x14ac:dyDescent="0.3">
      <c r="A58073" s="13">
        <v>0.15723661729374999</v>
      </c>
    </row>
    <row r="58074" spans="1:1" x14ac:dyDescent="0.3">
      <c r="A58074" s="13">
        <v>0.12982119055343999</v>
      </c>
    </row>
    <row r="58075" spans="1:1" x14ac:dyDescent="0.3">
      <c r="A58075" s="13">
        <v>0.2735876468547</v>
      </c>
    </row>
    <row r="58076" spans="1:1" x14ac:dyDescent="0.3">
      <c r="A58076" s="13">
        <v>0.24690135007545</v>
      </c>
    </row>
    <row r="58077" spans="1:1" x14ac:dyDescent="0.3">
      <c r="A58077" s="13">
        <v>0.16792114591245999</v>
      </c>
    </row>
    <row r="58078" spans="1:1" x14ac:dyDescent="0.3">
      <c r="A58078" s="13">
        <v>5.1779756366102998E-2</v>
      </c>
    </row>
    <row r="58079" spans="1:1" x14ac:dyDescent="0.3">
      <c r="A58079" s="13">
        <v>0.16537783163403999</v>
      </c>
    </row>
    <row r="58080" spans="1:1" x14ac:dyDescent="0.3">
      <c r="A58080" s="13">
        <v>0.19938941943864</v>
      </c>
    </row>
    <row r="58081" spans="1:1" x14ac:dyDescent="0.3">
      <c r="A58081" s="13">
        <v>0.20430394129838</v>
      </c>
    </row>
    <row r="58082" spans="1:1" x14ac:dyDescent="0.3">
      <c r="A58082" s="13">
        <v>0.12700887696534</v>
      </c>
    </row>
    <row r="58083" spans="1:1" x14ac:dyDescent="0.3">
      <c r="A58083" s="13">
        <v>0.15893864811547001</v>
      </c>
    </row>
    <row r="58084" spans="1:1" x14ac:dyDescent="0.3">
      <c r="A58084" s="13">
        <v>8.0944156003257994E-2</v>
      </c>
    </row>
    <row r="58085" spans="1:1" x14ac:dyDescent="0.3">
      <c r="A58085" s="13">
        <v>0.16326752851838999</v>
      </c>
    </row>
    <row r="58086" spans="1:1" x14ac:dyDescent="0.3">
      <c r="A58086" s="13">
        <v>0.15164188422739999</v>
      </c>
    </row>
    <row r="58087" spans="1:1" x14ac:dyDescent="0.3">
      <c r="A58087" s="13">
        <v>0.20973945733932001</v>
      </c>
    </row>
    <row r="58088" spans="1:1" x14ac:dyDescent="0.3">
      <c r="A58088" s="13">
        <v>0.25254238471160001</v>
      </c>
    </row>
    <row r="58089" spans="1:1" x14ac:dyDescent="0.3">
      <c r="A58089" s="13">
        <v>0.16089591131881001</v>
      </c>
    </row>
    <row r="58090" spans="1:1" x14ac:dyDescent="0.3">
      <c r="A58090" s="13">
        <v>5.7083945097879001E-2</v>
      </c>
    </row>
    <row r="58091" spans="1:1" x14ac:dyDescent="0.3">
      <c r="A58091" s="13">
        <v>0.11857665694628</v>
      </c>
    </row>
    <row r="58092" spans="1:1" x14ac:dyDescent="0.3">
      <c r="A58092" s="13">
        <v>0.18355359702223001</v>
      </c>
    </row>
    <row r="58093" spans="1:1" x14ac:dyDescent="0.3">
      <c r="A58093" s="13">
        <v>0.33369137089292999</v>
      </c>
    </row>
    <row r="58094" spans="1:1" x14ac:dyDescent="0.3">
      <c r="A58094" s="13">
        <v>8.6817832690225999E-2</v>
      </c>
    </row>
    <row r="58095" spans="1:1" x14ac:dyDescent="0.3">
      <c r="A58095" s="13">
        <v>0.24765118821581</v>
      </c>
    </row>
    <row r="58096" spans="1:1" x14ac:dyDescent="0.3">
      <c r="A58096" s="13">
        <v>0.24765118821581</v>
      </c>
    </row>
    <row r="58097" spans="1:1" x14ac:dyDescent="0.3">
      <c r="A58097" s="13">
        <v>0.25544329273529998</v>
      </c>
    </row>
    <row r="58098" spans="1:1" x14ac:dyDescent="0.3">
      <c r="A58098" s="13">
        <v>0.20791771388811001</v>
      </c>
    </row>
    <row r="58099" spans="1:1" x14ac:dyDescent="0.3">
      <c r="A58099" s="13">
        <v>0.10781993515968</v>
      </c>
    </row>
    <row r="58100" spans="1:1" x14ac:dyDescent="0.3">
      <c r="A58100" s="13">
        <v>0.22859859163103</v>
      </c>
    </row>
    <row r="58101" spans="1:1" x14ac:dyDescent="0.3">
      <c r="A58101" s="13">
        <v>0.25426863867056998</v>
      </c>
    </row>
    <row r="58102" spans="1:1" x14ac:dyDescent="0.3">
      <c r="A58102" s="13">
        <v>0.26692138810727001</v>
      </c>
    </row>
    <row r="58103" spans="1:1" x14ac:dyDescent="0.3">
      <c r="A58103" s="13">
        <v>0.10552088835687</v>
      </c>
    </row>
    <row r="58104" spans="1:1" x14ac:dyDescent="0.3">
      <c r="A58104" s="13">
        <v>0.10951964790179999</v>
      </c>
    </row>
    <row r="58105" spans="1:1" x14ac:dyDescent="0.3">
      <c r="A58105" s="13">
        <v>0.15497810116301999</v>
      </c>
    </row>
    <row r="58106" spans="1:1" x14ac:dyDescent="0.3">
      <c r="A58106" s="13">
        <v>0.19464779490611001</v>
      </c>
    </row>
    <row r="58107" spans="1:1" x14ac:dyDescent="0.3">
      <c r="A58107" s="13">
        <v>0.29488846966908999</v>
      </c>
    </row>
    <row r="58108" spans="1:1" x14ac:dyDescent="0.3">
      <c r="A58108" s="13">
        <v>0.26677266690565998</v>
      </c>
    </row>
    <row r="58109" spans="1:1" x14ac:dyDescent="0.3">
      <c r="A58109" s="13">
        <v>0.21349005430637</v>
      </c>
    </row>
    <row r="58110" spans="1:1" x14ac:dyDescent="0.3">
      <c r="A58110" s="13">
        <v>0.19276321968855001</v>
      </c>
    </row>
    <row r="58111" spans="1:1" x14ac:dyDescent="0.3">
      <c r="A58111" s="13">
        <v>0.28383315540266002</v>
      </c>
    </row>
    <row r="58112" spans="1:1" x14ac:dyDescent="0.3">
      <c r="A58112" s="13">
        <v>0.19731888660611999</v>
      </c>
    </row>
    <row r="58113" spans="1:1" x14ac:dyDescent="0.3">
      <c r="A58113" s="13">
        <v>5.3868163416230998E-2</v>
      </c>
    </row>
    <row r="58114" spans="1:1" x14ac:dyDescent="0.3">
      <c r="A58114" s="13">
        <v>0.22431696758399999</v>
      </c>
    </row>
    <row r="58115" spans="1:1" x14ac:dyDescent="0.3">
      <c r="A58115" s="13">
        <v>0.25173887253117</v>
      </c>
    </row>
    <row r="58116" spans="1:1" x14ac:dyDescent="0.3">
      <c r="A58116" s="13">
        <v>0.26082001464406002</v>
      </c>
    </row>
    <row r="58117" spans="1:1" x14ac:dyDescent="0.3">
      <c r="A58117" s="13">
        <v>0.22110924655861999</v>
      </c>
    </row>
    <row r="58118" spans="1:1" x14ac:dyDescent="0.3">
      <c r="A58118" s="13">
        <v>0.12024403616677</v>
      </c>
    </row>
    <row r="58119" spans="1:1" x14ac:dyDescent="0.3">
      <c r="A58119" s="13">
        <v>0.1562607472741</v>
      </c>
    </row>
    <row r="58120" spans="1:1" x14ac:dyDescent="0.3">
      <c r="A58120" s="13">
        <v>0.28495140161998</v>
      </c>
    </row>
    <row r="58121" spans="1:1" x14ac:dyDescent="0.3">
      <c r="A58121" s="13">
        <v>0.22427354643558001</v>
      </c>
    </row>
    <row r="58122" spans="1:1" x14ac:dyDescent="0.3">
      <c r="A58122" s="13">
        <v>0.24789672155977999</v>
      </c>
    </row>
    <row r="58123" spans="1:1" x14ac:dyDescent="0.3">
      <c r="A58123" s="13">
        <v>0.10422041831238001</v>
      </c>
    </row>
    <row r="58124" spans="1:1" x14ac:dyDescent="0.3">
      <c r="A58124" s="13">
        <v>0.15350451266376999</v>
      </c>
    </row>
    <row r="58125" spans="1:1" x14ac:dyDescent="0.3">
      <c r="A58125" s="13">
        <v>0.15795782253516</v>
      </c>
    </row>
    <row r="58126" spans="1:1" x14ac:dyDescent="0.3">
      <c r="A58126" s="13">
        <v>0.15553383982540001</v>
      </c>
    </row>
    <row r="58127" spans="1:1" x14ac:dyDescent="0.3">
      <c r="A58127" s="13">
        <v>0.10599740981029</v>
      </c>
    </row>
    <row r="58128" spans="1:1" x14ac:dyDescent="0.3">
      <c r="A58128" s="13">
        <v>0.17142894255446001</v>
      </c>
    </row>
    <row r="58129" spans="1:1" x14ac:dyDescent="0.3">
      <c r="A58129" s="13">
        <v>0.22024075991624001</v>
      </c>
    </row>
    <row r="58130" spans="1:1" x14ac:dyDescent="0.3">
      <c r="A58130" s="13">
        <v>0.15178663448293001</v>
      </c>
    </row>
    <row r="58131" spans="1:1" x14ac:dyDescent="0.3">
      <c r="A58131" s="13">
        <v>0.11165306761086</v>
      </c>
    </row>
    <row r="58132" spans="1:1" x14ac:dyDescent="0.3">
      <c r="A58132" s="13">
        <v>0.12561705189205</v>
      </c>
    </row>
    <row r="58133" spans="1:1" x14ac:dyDescent="0.3">
      <c r="A58133" s="13">
        <v>0.15225970785840001</v>
      </c>
    </row>
    <row r="58134" spans="1:1" x14ac:dyDescent="0.3">
      <c r="A58134" s="13">
        <v>0.23124798934147001</v>
      </c>
    </row>
    <row r="58135" spans="1:1" x14ac:dyDescent="0.3">
      <c r="A58135" s="13">
        <v>0.19118906325240001</v>
      </c>
    </row>
    <row r="58136" spans="1:1" x14ac:dyDescent="0.3">
      <c r="A58136" s="13">
        <v>0.16273353435973001</v>
      </c>
    </row>
    <row r="58137" spans="1:1" x14ac:dyDescent="0.3">
      <c r="A58137" s="13">
        <v>0.13048698964274</v>
      </c>
    </row>
    <row r="58138" spans="1:1" x14ac:dyDescent="0.3">
      <c r="A58138" s="13">
        <v>0.30919109356592001</v>
      </c>
    </row>
    <row r="58139" spans="1:1" x14ac:dyDescent="0.3">
      <c r="A58139" s="13">
        <v>0.18575597872158001</v>
      </c>
    </row>
    <row r="58140" spans="1:1" x14ac:dyDescent="0.3">
      <c r="A58140" s="13">
        <v>0.22216583004354001</v>
      </c>
    </row>
    <row r="58141" spans="1:1" x14ac:dyDescent="0.3">
      <c r="A58141" s="13">
        <v>0.20054810668440001</v>
      </c>
    </row>
    <row r="58142" spans="1:1" x14ac:dyDescent="0.3">
      <c r="A58142" s="13">
        <v>0.29749071577338998</v>
      </c>
    </row>
    <row r="58143" spans="1:1" x14ac:dyDescent="0.3">
      <c r="A58143" s="13">
        <v>0.1078120507657</v>
      </c>
    </row>
    <row r="58144" spans="1:1" x14ac:dyDescent="0.3">
      <c r="A58144" s="13">
        <v>0.13023266418728</v>
      </c>
    </row>
    <row r="58145" spans="1:1" x14ac:dyDescent="0.3">
      <c r="A58145" s="13">
        <v>0.22793344363313001</v>
      </c>
    </row>
    <row r="58146" spans="1:1" x14ac:dyDescent="0.3">
      <c r="A58146" s="13">
        <v>0.14919518882423</v>
      </c>
    </row>
    <row r="58147" spans="1:1" x14ac:dyDescent="0.3">
      <c r="A58147" s="13">
        <v>5.4010652002497002E-2</v>
      </c>
    </row>
    <row r="58148" spans="1:1" x14ac:dyDescent="0.3">
      <c r="A58148" s="13">
        <v>3.2042904684588001E-2</v>
      </c>
    </row>
    <row r="58149" spans="1:1" x14ac:dyDescent="0.3">
      <c r="A58149" s="13">
        <v>0.28610607063490001</v>
      </c>
    </row>
    <row r="58150" spans="1:1" x14ac:dyDescent="0.3">
      <c r="A58150" s="13">
        <v>0.19383054421936999</v>
      </c>
    </row>
    <row r="58151" spans="1:1" x14ac:dyDescent="0.3">
      <c r="A58151" s="13">
        <v>0.17199832033813001</v>
      </c>
    </row>
    <row r="58152" spans="1:1" x14ac:dyDescent="0.3">
      <c r="A58152" s="13">
        <v>0.14054986366462999</v>
      </c>
    </row>
    <row r="58153" spans="1:1" x14ac:dyDescent="0.3">
      <c r="A58153" s="13">
        <v>9.2182596725640997E-2</v>
      </c>
    </row>
    <row r="58154" spans="1:1" x14ac:dyDescent="0.3">
      <c r="A58154" s="13">
        <v>0.16860555520633999</v>
      </c>
    </row>
    <row r="58155" spans="1:1" x14ac:dyDescent="0.3">
      <c r="A58155" s="13">
        <v>0.22639470683782001</v>
      </c>
    </row>
    <row r="58156" spans="1:1" x14ac:dyDescent="0.3">
      <c r="A58156" s="13">
        <v>0.15372801495312</v>
      </c>
    </row>
    <row r="58157" spans="1:1" x14ac:dyDescent="0.3">
      <c r="A58157" s="13">
        <v>0.20397817343767</v>
      </c>
    </row>
    <row r="58158" spans="1:1" x14ac:dyDescent="0.3">
      <c r="A58158" s="13">
        <v>0.21490928926419001</v>
      </c>
    </row>
    <row r="58159" spans="1:1" x14ac:dyDescent="0.3">
      <c r="A58159" s="13">
        <v>0.15046692442328</v>
      </c>
    </row>
    <row r="58160" spans="1:1" x14ac:dyDescent="0.3">
      <c r="A58160" s="13">
        <v>0.21217393672955001</v>
      </c>
    </row>
    <row r="58161" spans="1:1" x14ac:dyDescent="0.3">
      <c r="A58161" s="13">
        <v>8.0468410394097994E-2</v>
      </c>
    </row>
    <row r="58162" spans="1:1" x14ac:dyDescent="0.3">
      <c r="A58162" s="13">
        <v>0.23603069663599999</v>
      </c>
    </row>
    <row r="58163" spans="1:1" x14ac:dyDescent="0.3">
      <c r="A58163" s="13">
        <v>0.20519374143965</v>
      </c>
    </row>
    <row r="58164" spans="1:1" x14ac:dyDescent="0.3">
      <c r="A58164" s="13">
        <v>0.11595284381441</v>
      </c>
    </row>
    <row r="58165" spans="1:1" x14ac:dyDescent="0.3">
      <c r="A58165" s="13">
        <v>0.11639178535332</v>
      </c>
    </row>
    <row r="58166" spans="1:1" x14ac:dyDescent="0.3">
      <c r="A58166" s="13">
        <v>0.14733358475288999</v>
      </c>
    </row>
    <row r="58167" spans="1:1" x14ac:dyDescent="0.3">
      <c r="A58167" s="13">
        <v>0.21068912188976999</v>
      </c>
    </row>
    <row r="58168" spans="1:1" x14ac:dyDescent="0.3">
      <c r="A58168" s="13">
        <v>0.17769617378387001</v>
      </c>
    </row>
    <row r="58169" spans="1:1" x14ac:dyDescent="0.3">
      <c r="A58169" s="13">
        <v>0.12332832666177999</v>
      </c>
    </row>
    <row r="58170" spans="1:1" x14ac:dyDescent="0.3">
      <c r="A58170" s="13">
        <v>0.15807940678091001</v>
      </c>
    </row>
    <row r="58171" spans="1:1" x14ac:dyDescent="0.3">
      <c r="A58171" s="13">
        <v>7.5804678135744E-2</v>
      </c>
    </row>
    <row r="58172" spans="1:1" x14ac:dyDescent="0.3">
      <c r="A58172" s="13">
        <v>0.22378631540798</v>
      </c>
    </row>
    <row r="58173" spans="1:1" x14ac:dyDescent="0.3">
      <c r="A58173" s="13">
        <v>0.18917182823251999</v>
      </c>
    </row>
    <row r="58174" spans="1:1" x14ac:dyDescent="0.3">
      <c r="A58174" s="13">
        <v>8.8907456771359E-2</v>
      </c>
    </row>
    <row r="58175" spans="1:1" x14ac:dyDescent="0.3">
      <c r="A58175" s="13">
        <v>0.14032593725008</v>
      </c>
    </row>
    <row r="58176" spans="1:1" x14ac:dyDescent="0.3">
      <c r="A58176" s="13">
        <v>0.24347648776041</v>
      </c>
    </row>
    <row r="58177" spans="1:1" x14ac:dyDescent="0.3">
      <c r="A58177" s="13">
        <v>0.28908942770781998</v>
      </c>
    </row>
    <row r="58178" spans="1:1" x14ac:dyDescent="0.3">
      <c r="A58178" s="13">
        <v>0.1538298020146</v>
      </c>
    </row>
    <row r="58179" spans="1:1" x14ac:dyDescent="0.3">
      <c r="A58179" s="13">
        <v>0.10189897318688</v>
      </c>
    </row>
    <row r="58180" spans="1:1" x14ac:dyDescent="0.3">
      <c r="A58180" s="13">
        <v>0.14431328542572</v>
      </c>
    </row>
    <row r="58181" spans="1:1" x14ac:dyDescent="0.3">
      <c r="A58181" s="13">
        <v>0.19532795767135999</v>
      </c>
    </row>
    <row r="58182" spans="1:1" x14ac:dyDescent="0.3">
      <c r="A58182" s="13">
        <v>0.18464180039195999</v>
      </c>
    </row>
    <row r="58183" spans="1:1" x14ac:dyDescent="0.3">
      <c r="A58183" s="13">
        <v>0.14954913193381</v>
      </c>
    </row>
    <row r="58184" spans="1:1" x14ac:dyDescent="0.3">
      <c r="A58184" s="13">
        <v>0.10837382631476</v>
      </c>
    </row>
    <row r="58185" spans="1:1" x14ac:dyDescent="0.3">
      <c r="A58185" s="13">
        <v>0.10165166145024</v>
      </c>
    </row>
    <row r="58186" spans="1:1" x14ac:dyDescent="0.3">
      <c r="A58186" s="13">
        <v>0.22333011895869001</v>
      </c>
    </row>
    <row r="58187" spans="1:1" x14ac:dyDescent="0.3">
      <c r="A58187" s="13">
        <v>3.3249199533231001E-2</v>
      </c>
    </row>
    <row r="58188" spans="1:1" x14ac:dyDescent="0.3">
      <c r="A58188" s="13">
        <v>0.18200627384487</v>
      </c>
    </row>
    <row r="58189" spans="1:1" x14ac:dyDescent="0.3">
      <c r="A58189" s="13">
        <v>0.15740862973747</v>
      </c>
    </row>
    <row r="58190" spans="1:1" x14ac:dyDescent="0.3">
      <c r="A58190" s="13">
        <v>0.23017597797466</v>
      </c>
    </row>
    <row r="58191" spans="1:1" x14ac:dyDescent="0.3">
      <c r="A58191" s="13">
        <v>0.14574049902965999</v>
      </c>
    </row>
    <row r="58192" spans="1:1" x14ac:dyDescent="0.3">
      <c r="A58192" s="13">
        <v>0.14591530343421999</v>
      </c>
    </row>
    <row r="58193" spans="1:1" x14ac:dyDescent="0.3">
      <c r="A58193" s="13">
        <v>0.11870475598897</v>
      </c>
    </row>
    <row r="58194" spans="1:1" x14ac:dyDescent="0.3">
      <c r="A58194" s="13">
        <v>0.1425796127541</v>
      </c>
    </row>
    <row r="58195" spans="1:1" x14ac:dyDescent="0.3">
      <c r="A58195" s="13">
        <v>7.5323887157756994E-2</v>
      </c>
    </row>
    <row r="58196" spans="1:1" x14ac:dyDescent="0.3">
      <c r="A58196" s="13">
        <v>0.19203191940344999</v>
      </c>
    </row>
    <row r="58197" spans="1:1" x14ac:dyDescent="0.3">
      <c r="A58197" s="13">
        <v>0.19483928884992999</v>
      </c>
    </row>
    <row r="58198" spans="1:1" x14ac:dyDescent="0.3">
      <c r="A58198" s="13">
        <v>9.0127032776415997E-2</v>
      </c>
    </row>
    <row r="58199" spans="1:1" x14ac:dyDescent="0.3">
      <c r="A58199" s="13">
        <v>0.19735001558299001</v>
      </c>
    </row>
    <row r="58200" spans="1:1" x14ac:dyDescent="0.3">
      <c r="A58200" s="13">
        <v>0.16817258380196001</v>
      </c>
    </row>
    <row r="58201" spans="1:1" x14ac:dyDescent="0.3">
      <c r="A58201" s="13">
        <v>0.16918859716945001</v>
      </c>
    </row>
    <row r="58202" spans="1:1" x14ac:dyDescent="0.3">
      <c r="A58202" s="13">
        <v>0.16653309090633001</v>
      </c>
    </row>
    <row r="58203" spans="1:1" x14ac:dyDescent="0.3">
      <c r="A58203" s="13">
        <v>0.15503996153551</v>
      </c>
    </row>
    <row r="58204" spans="1:1" x14ac:dyDescent="0.3">
      <c r="A58204" s="13">
        <v>0.18111479963006</v>
      </c>
    </row>
    <row r="58205" spans="1:1" x14ac:dyDescent="0.3">
      <c r="A58205" s="13">
        <v>0.17579726504556001</v>
      </c>
    </row>
    <row r="58206" spans="1:1" x14ac:dyDescent="0.3">
      <c r="A58206" s="13">
        <v>0.28632830734225001</v>
      </c>
    </row>
    <row r="58207" spans="1:1" x14ac:dyDescent="0.3">
      <c r="A58207" s="13">
        <v>0.17951541883843</v>
      </c>
    </row>
    <row r="58208" spans="1:1" x14ac:dyDescent="0.3">
      <c r="A58208" s="13">
        <v>0.17339162301186001</v>
      </c>
    </row>
    <row r="58209" spans="1:1" x14ac:dyDescent="0.3">
      <c r="A58209" s="13">
        <v>0.17519462442868</v>
      </c>
    </row>
    <row r="58210" spans="1:1" x14ac:dyDescent="0.3">
      <c r="A58210" s="13">
        <v>0.23025282064654001</v>
      </c>
    </row>
    <row r="58211" spans="1:1" x14ac:dyDescent="0.3">
      <c r="A58211" s="13">
        <v>0.15602590001538999</v>
      </c>
    </row>
    <row r="58212" spans="1:1" x14ac:dyDescent="0.3">
      <c r="A58212" s="13">
        <v>0.22490708033237999</v>
      </c>
    </row>
    <row r="58213" spans="1:1" x14ac:dyDescent="0.3">
      <c r="A58213" s="13">
        <v>5.0997196902936998E-2</v>
      </c>
    </row>
    <row r="58214" spans="1:1" x14ac:dyDescent="0.3">
      <c r="A58214" s="13">
        <v>0.13201593180876001</v>
      </c>
    </row>
    <row r="58215" spans="1:1" x14ac:dyDescent="0.3">
      <c r="A58215" s="13">
        <v>0.19972020072473001</v>
      </c>
    </row>
    <row r="58216" spans="1:1" x14ac:dyDescent="0.3">
      <c r="A58216" s="13">
        <v>0.16810655629474999</v>
      </c>
    </row>
    <row r="58217" spans="1:1" x14ac:dyDescent="0.3">
      <c r="A58217" s="13">
        <v>0.18706381855046</v>
      </c>
    </row>
    <row r="58218" spans="1:1" x14ac:dyDescent="0.3">
      <c r="A58218" s="13">
        <v>0.17301067074692</v>
      </c>
    </row>
    <row r="58219" spans="1:1" x14ac:dyDescent="0.3">
      <c r="A58219" s="13">
        <v>0.12023859961528</v>
      </c>
    </row>
    <row r="58220" spans="1:1" x14ac:dyDescent="0.3">
      <c r="A58220" s="13">
        <v>0.14491252485735001</v>
      </c>
    </row>
    <row r="58221" spans="1:1" x14ac:dyDescent="0.3">
      <c r="A58221" s="13">
        <v>0.24111105355438001</v>
      </c>
    </row>
    <row r="58222" spans="1:1" x14ac:dyDescent="0.3">
      <c r="A58222" s="13">
        <v>0.23122328377231999</v>
      </c>
    </row>
    <row r="58223" spans="1:1" x14ac:dyDescent="0.3">
      <c r="A58223" s="13">
        <v>0.23122328377231999</v>
      </c>
    </row>
    <row r="58224" spans="1:1" x14ac:dyDescent="0.3">
      <c r="A58224" s="13">
        <v>0.14827564189263001</v>
      </c>
    </row>
    <row r="58225" spans="1:1" x14ac:dyDescent="0.3">
      <c r="A58225" s="13">
        <v>0.21712245927254001</v>
      </c>
    </row>
    <row r="58226" spans="1:1" x14ac:dyDescent="0.3">
      <c r="A58226" s="13">
        <v>9.1766524232922003E-2</v>
      </c>
    </row>
    <row r="58227" spans="1:1" x14ac:dyDescent="0.3">
      <c r="A58227" s="13">
        <v>0.14857453446148</v>
      </c>
    </row>
    <row r="58228" spans="1:1" x14ac:dyDescent="0.3">
      <c r="A58228" s="13">
        <v>0.25930026077136997</v>
      </c>
    </row>
    <row r="58229" spans="1:1" x14ac:dyDescent="0.3">
      <c r="A58229" s="13">
        <v>0.13527320673352999</v>
      </c>
    </row>
    <row r="58230" spans="1:1" x14ac:dyDescent="0.3">
      <c r="A58230" s="13">
        <v>0.17903565662911999</v>
      </c>
    </row>
    <row r="58231" spans="1:1" x14ac:dyDescent="0.3">
      <c r="A58231" s="13">
        <v>0.20467724626806</v>
      </c>
    </row>
    <row r="58232" spans="1:1" x14ac:dyDescent="0.3">
      <c r="A58232" s="13">
        <v>0.19011704736391999</v>
      </c>
    </row>
    <row r="58233" spans="1:1" x14ac:dyDescent="0.3">
      <c r="A58233" s="13">
        <v>0.10531655035556001</v>
      </c>
    </row>
    <row r="58234" spans="1:1" x14ac:dyDescent="0.3">
      <c r="A58234" s="13">
        <v>0.22244321327611</v>
      </c>
    </row>
    <row r="58235" spans="1:1" x14ac:dyDescent="0.3">
      <c r="A58235" s="13">
        <v>0.27560281790403002</v>
      </c>
    </row>
    <row r="58236" spans="1:1" x14ac:dyDescent="0.3">
      <c r="A58236" s="13">
        <v>0.16963716539415</v>
      </c>
    </row>
    <row r="58237" spans="1:1" x14ac:dyDescent="0.3">
      <c r="A58237" s="13">
        <v>0.10775671092675999</v>
      </c>
    </row>
    <row r="58238" spans="1:1" x14ac:dyDescent="0.3">
      <c r="A58238" s="13">
        <v>0.18144792339542001</v>
      </c>
    </row>
    <row r="58239" spans="1:1" x14ac:dyDescent="0.3">
      <c r="A58239" s="13">
        <v>0.13913216362910999</v>
      </c>
    </row>
    <row r="58240" spans="1:1" x14ac:dyDescent="0.3">
      <c r="A58240" s="13">
        <v>0.1004339405832</v>
      </c>
    </row>
    <row r="58241" spans="1:1" x14ac:dyDescent="0.3">
      <c r="A58241" s="13">
        <v>0.1970056871841</v>
      </c>
    </row>
    <row r="58242" spans="1:1" x14ac:dyDescent="0.3">
      <c r="A58242" s="13">
        <v>0.12141023418523</v>
      </c>
    </row>
    <row r="58243" spans="1:1" x14ac:dyDescent="0.3">
      <c r="A58243" s="13">
        <v>0.28342162586462999</v>
      </c>
    </row>
    <row r="58244" spans="1:1" x14ac:dyDescent="0.3">
      <c r="A58244" s="13">
        <v>0.15362281953987</v>
      </c>
    </row>
    <row r="58245" spans="1:1" x14ac:dyDescent="0.3">
      <c r="A58245" s="13">
        <v>0.17653449791612</v>
      </c>
    </row>
    <row r="58246" spans="1:1" x14ac:dyDescent="0.3">
      <c r="A58246" s="13">
        <v>0.17799037142978999</v>
      </c>
    </row>
    <row r="58247" spans="1:1" x14ac:dyDescent="0.3">
      <c r="A58247" s="13">
        <v>0.14414096456207001</v>
      </c>
    </row>
    <row r="58248" spans="1:1" x14ac:dyDescent="0.3">
      <c r="A58248" s="13">
        <v>0.2453712928274</v>
      </c>
    </row>
    <row r="58249" spans="1:1" x14ac:dyDescent="0.3">
      <c r="A58249" s="13">
        <v>0.30337969663060999</v>
      </c>
    </row>
    <row r="58250" spans="1:1" x14ac:dyDescent="0.3">
      <c r="A58250" s="13">
        <v>0.16051826241157</v>
      </c>
    </row>
    <row r="58251" spans="1:1" x14ac:dyDescent="0.3">
      <c r="A58251" s="13">
        <v>5.7518992364932998E-2</v>
      </c>
    </row>
    <row r="58252" spans="1:1" x14ac:dyDescent="0.3">
      <c r="A58252" s="13">
        <v>0.1246928672728</v>
      </c>
    </row>
    <row r="58253" spans="1:1" x14ac:dyDescent="0.3">
      <c r="A58253" s="13">
        <v>0.18832336815847001</v>
      </c>
    </row>
    <row r="58254" spans="1:1" x14ac:dyDescent="0.3">
      <c r="A58254" s="13">
        <v>0.1849578272007</v>
      </c>
    </row>
    <row r="58255" spans="1:1" x14ac:dyDescent="0.3">
      <c r="A58255" s="13">
        <v>0.20408090703413001</v>
      </c>
    </row>
    <row r="58256" spans="1:1" x14ac:dyDescent="0.3">
      <c r="A58256" s="13">
        <v>0.15853162398298001</v>
      </c>
    </row>
    <row r="58257" spans="1:1" x14ac:dyDescent="0.3">
      <c r="A58257" s="13">
        <v>0.10389580517831</v>
      </c>
    </row>
    <row r="58258" spans="1:1" x14ac:dyDescent="0.3">
      <c r="A58258" s="13">
        <v>0.21120266884010999</v>
      </c>
    </row>
    <row r="58259" spans="1:1" x14ac:dyDescent="0.3">
      <c r="A58259" s="13">
        <v>0.34629440774027997</v>
      </c>
    </row>
    <row r="58260" spans="1:1" x14ac:dyDescent="0.3">
      <c r="A58260" s="13">
        <v>0.24174559146887001</v>
      </c>
    </row>
    <row r="58261" spans="1:1" x14ac:dyDescent="0.3">
      <c r="A58261" s="13">
        <v>9.4248555822947E-2</v>
      </c>
    </row>
    <row r="58262" spans="1:1" x14ac:dyDescent="0.3">
      <c r="A58262" s="13">
        <v>9.4248555822947E-2</v>
      </c>
    </row>
    <row r="58263" spans="1:1" x14ac:dyDescent="0.3">
      <c r="A58263" s="13">
        <v>9.7053222562776001E-2</v>
      </c>
    </row>
    <row r="58264" spans="1:1" x14ac:dyDescent="0.3">
      <c r="A58264" s="13">
        <v>5.0028263534782999E-2</v>
      </c>
    </row>
    <row r="58265" spans="1:1" x14ac:dyDescent="0.3">
      <c r="A58265" s="13">
        <v>0.10677257031657</v>
      </c>
    </row>
    <row r="58266" spans="1:1" x14ac:dyDescent="0.3">
      <c r="A58266" s="13">
        <v>0.25685465499643001</v>
      </c>
    </row>
    <row r="58267" spans="1:1" x14ac:dyDescent="0.3">
      <c r="A58267" s="13">
        <v>0.16189477245086001</v>
      </c>
    </row>
    <row r="58268" spans="1:1" x14ac:dyDescent="0.3">
      <c r="A58268" s="13">
        <v>0.12895602906202</v>
      </c>
    </row>
    <row r="58269" spans="1:1" x14ac:dyDescent="0.3">
      <c r="A58269" s="13">
        <v>0.24698464779122001</v>
      </c>
    </row>
    <row r="58270" spans="1:1" x14ac:dyDescent="0.3">
      <c r="A58270" s="13">
        <v>7.9512624468806997E-2</v>
      </c>
    </row>
    <row r="58271" spans="1:1" x14ac:dyDescent="0.3">
      <c r="A58271" s="13">
        <v>0.17167009185868001</v>
      </c>
    </row>
    <row r="58272" spans="1:1" x14ac:dyDescent="0.3">
      <c r="A58272" s="13">
        <v>0.24246593675478001</v>
      </c>
    </row>
    <row r="58273" spans="1:1" x14ac:dyDescent="0.3">
      <c r="A58273" s="13">
        <v>5.7800345058204999E-2</v>
      </c>
    </row>
    <row r="58274" spans="1:1" x14ac:dyDescent="0.3">
      <c r="A58274" s="13">
        <v>0.15192171454326001</v>
      </c>
    </row>
    <row r="58275" spans="1:1" x14ac:dyDescent="0.3">
      <c r="A58275" s="13">
        <v>0.15192171454326001</v>
      </c>
    </row>
    <row r="58276" spans="1:1" x14ac:dyDescent="0.3">
      <c r="A58276" s="13">
        <v>0.13954073002652001</v>
      </c>
    </row>
    <row r="58277" spans="1:1" x14ac:dyDescent="0.3">
      <c r="A58277" s="13">
        <v>0.19432817635648</v>
      </c>
    </row>
    <row r="58278" spans="1:1" x14ac:dyDescent="0.3">
      <c r="A58278" s="13">
        <v>0.14834570145723999</v>
      </c>
    </row>
    <row r="58279" spans="1:1" x14ac:dyDescent="0.3">
      <c r="A58279" s="13">
        <v>0.12847662221013001</v>
      </c>
    </row>
    <row r="58280" spans="1:1" x14ac:dyDescent="0.3">
      <c r="A58280" s="13">
        <v>6.5002210667197996E-2</v>
      </c>
    </row>
    <row r="58281" spans="1:1" x14ac:dyDescent="0.3">
      <c r="A58281" s="13">
        <v>0.1074256848111</v>
      </c>
    </row>
    <row r="58282" spans="1:1" x14ac:dyDescent="0.3">
      <c r="A58282" s="13">
        <v>0.14003460620753999</v>
      </c>
    </row>
    <row r="58283" spans="1:1" x14ac:dyDescent="0.3">
      <c r="A58283" s="13">
        <v>0.16149559737426999</v>
      </c>
    </row>
    <row r="58284" spans="1:1" x14ac:dyDescent="0.3">
      <c r="A58284" s="13">
        <v>0.17241130799533999</v>
      </c>
    </row>
    <row r="58285" spans="1:1" x14ac:dyDescent="0.3">
      <c r="A58285" s="13">
        <v>0.15971908246454999</v>
      </c>
    </row>
    <row r="58286" spans="1:1" x14ac:dyDescent="0.3">
      <c r="A58286" s="13">
        <v>0.21924460877925001</v>
      </c>
    </row>
    <row r="58287" spans="1:1" x14ac:dyDescent="0.3">
      <c r="A58287" s="13">
        <v>4.5976939709048002E-2</v>
      </c>
    </row>
    <row r="58288" spans="1:1" x14ac:dyDescent="0.3">
      <c r="A58288" s="13">
        <v>0.15421260397916001</v>
      </c>
    </row>
    <row r="58289" spans="1:1" x14ac:dyDescent="0.3">
      <c r="A58289" s="13">
        <v>0.21829987663222999</v>
      </c>
    </row>
    <row r="58290" spans="1:1" x14ac:dyDescent="0.3">
      <c r="A58290" s="13">
        <v>8.4170002212478001E-2</v>
      </c>
    </row>
    <row r="58291" spans="1:1" x14ac:dyDescent="0.3">
      <c r="A58291" s="13">
        <v>0.15276428267596001</v>
      </c>
    </row>
    <row r="58292" spans="1:1" x14ac:dyDescent="0.3">
      <c r="A58292" s="13">
        <v>0.11517462555358</v>
      </c>
    </row>
    <row r="58293" spans="1:1" x14ac:dyDescent="0.3">
      <c r="A58293" s="13">
        <v>0.15275281326553999</v>
      </c>
    </row>
    <row r="58294" spans="1:1" x14ac:dyDescent="0.3">
      <c r="A58294" s="13">
        <v>0.19123826002349001</v>
      </c>
    </row>
    <row r="58295" spans="1:1" x14ac:dyDescent="0.3">
      <c r="A58295" s="13">
        <v>0.11030265369887</v>
      </c>
    </row>
    <row r="58296" spans="1:1" x14ac:dyDescent="0.3">
      <c r="A58296" s="13">
        <v>0.284860454353</v>
      </c>
    </row>
    <row r="58297" spans="1:1" x14ac:dyDescent="0.3">
      <c r="A58297" s="13">
        <v>0.16269333748538001</v>
      </c>
    </row>
    <row r="58298" spans="1:1" x14ac:dyDescent="0.3">
      <c r="A58298" s="13">
        <v>0.18684137973372</v>
      </c>
    </row>
    <row r="58299" spans="1:1" x14ac:dyDescent="0.3">
      <c r="A58299" s="13">
        <v>0.23101215008855999</v>
      </c>
    </row>
    <row r="58300" spans="1:1" x14ac:dyDescent="0.3">
      <c r="A58300" s="13">
        <v>0.14676138125926</v>
      </c>
    </row>
    <row r="58301" spans="1:1" x14ac:dyDescent="0.3">
      <c r="A58301" s="13">
        <v>0.30738099286317999</v>
      </c>
    </row>
    <row r="58302" spans="1:1" x14ac:dyDescent="0.3">
      <c r="A58302" s="13">
        <v>0.14657749539414</v>
      </c>
    </row>
    <row r="58303" spans="1:1" x14ac:dyDescent="0.3">
      <c r="A58303" s="13">
        <v>0.17700472073112999</v>
      </c>
    </row>
    <row r="58304" spans="1:1" x14ac:dyDescent="0.3">
      <c r="A58304" s="13">
        <v>0.17700472073112999</v>
      </c>
    </row>
    <row r="58305" spans="1:1" x14ac:dyDescent="0.3">
      <c r="A58305" s="13">
        <v>0.14750852141495999</v>
      </c>
    </row>
    <row r="58306" spans="1:1" x14ac:dyDescent="0.3">
      <c r="A58306" s="13">
        <v>0.19590893017213001</v>
      </c>
    </row>
    <row r="58307" spans="1:1" x14ac:dyDescent="0.3">
      <c r="A58307" s="13">
        <v>0.25572437675177001</v>
      </c>
    </row>
    <row r="58308" spans="1:1" x14ac:dyDescent="0.3">
      <c r="A58308" s="13">
        <v>0.25120732385049999</v>
      </c>
    </row>
    <row r="58309" spans="1:1" x14ac:dyDescent="0.3">
      <c r="A58309" s="13">
        <v>0.25729547332121999</v>
      </c>
    </row>
    <row r="58310" spans="1:1" x14ac:dyDescent="0.3">
      <c r="A58310" s="13">
        <v>0.15075875541573999</v>
      </c>
    </row>
    <row r="58311" spans="1:1" x14ac:dyDescent="0.3">
      <c r="A58311" s="13">
        <v>0.10856863908048001</v>
      </c>
    </row>
    <row r="58312" spans="1:1" x14ac:dyDescent="0.3">
      <c r="A58312" s="13">
        <v>0.10304598421236</v>
      </c>
    </row>
    <row r="58313" spans="1:1" x14ac:dyDescent="0.3">
      <c r="A58313" s="13">
        <v>0.17185523164472999</v>
      </c>
    </row>
    <row r="58314" spans="1:1" x14ac:dyDescent="0.3">
      <c r="A58314" s="13">
        <v>0.11436301157115</v>
      </c>
    </row>
    <row r="58315" spans="1:1" x14ac:dyDescent="0.3">
      <c r="A58315" s="13">
        <v>0.17502793461627</v>
      </c>
    </row>
    <row r="58316" spans="1:1" x14ac:dyDescent="0.3">
      <c r="A58316" s="13">
        <v>9.1732110830363006E-2</v>
      </c>
    </row>
    <row r="58317" spans="1:1" x14ac:dyDescent="0.3">
      <c r="A58317" s="13">
        <v>9.5210832966247994E-2</v>
      </c>
    </row>
    <row r="58318" spans="1:1" x14ac:dyDescent="0.3">
      <c r="A58318" s="13">
        <v>7.3985466272391998E-2</v>
      </c>
    </row>
    <row r="58319" spans="1:1" x14ac:dyDescent="0.3">
      <c r="A58319" s="13">
        <v>0.16809357473347</v>
      </c>
    </row>
    <row r="58320" spans="1:1" x14ac:dyDescent="0.3">
      <c r="A58320" s="13">
        <v>0.18514954105338</v>
      </c>
    </row>
    <row r="58321" spans="1:1" x14ac:dyDescent="0.3">
      <c r="A58321" s="13">
        <v>9.3644983804202997E-2</v>
      </c>
    </row>
    <row r="58322" spans="1:1" x14ac:dyDescent="0.3">
      <c r="A58322" s="13">
        <v>0.15445780276672999</v>
      </c>
    </row>
    <row r="58323" spans="1:1" x14ac:dyDescent="0.3">
      <c r="A58323" s="13">
        <v>0.15843924866865</v>
      </c>
    </row>
    <row r="58324" spans="1:1" x14ac:dyDescent="0.3">
      <c r="A58324" s="13">
        <v>0.1272062463227</v>
      </c>
    </row>
    <row r="58325" spans="1:1" x14ac:dyDescent="0.3">
      <c r="A58325" s="13">
        <v>0.11423912246612999</v>
      </c>
    </row>
    <row r="58326" spans="1:1" x14ac:dyDescent="0.3">
      <c r="A58326" s="13">
        <v>1.5838587714537999E-2</v>
      </c>
    </row>
    <row r="58327" spans="1:1" x14ac:dyDescent="0.3">
      <c r="A58327" s="13">
        <v>0.12913552937396999</v>
      </c>
    </row>
    <row r="58328" spans="1:1" x14ac:dyDescent="0.3">
      <c r="A58328" s="13">
        <v>0.17126028520461001</v>
      </c>
    </row>
    <row r="58329" spans="1:1" x14ac:dyDescent="0.3">
      <c r="A58329" s="13">
        <v>0.1483201549931</v>
      </c>
    </row>
    <row r="58330" spans="1:1" x14ac:dyDescent="0.3">
      <c r="A58330" s="13">
        <v>0.33266517751107</v>
      </c>
    </row>
    <row r="58331" spans="1:1" x14ac:dyDescent="0.3">
      <c r="A58331" s="13">
        <v>0.22069133419340001</v>
      </c>
    </row>
    <row r="58332" spans="1:1" x14ac:dyDescent="0.3">
      <c r="A58332" s="13">
        <v>0.16118182514043</v>
      </c>
    </row>
    <row r="58333" spans="1:1" x14ac:dyDescent="0.3">
      <c r="A58333" s="13">
        <v>0.24367200640872999</v>
      </c>
    </row>
    <row r="58334" spans="1:1" x14ac:dyDescent="0.3">
      <c r="A58334" s="13">
        <v>0.17300685146052999</v>
      </c>
    </row>
    <row r="58335" spans="1:1" x14ac:dyDescent="0.3">
      <c r="A58335" s="13">
        <v>0.20865233041838999</v>
      </c>
    </row>
    <row r="58336" spans="1:1" x14ac:dyDescent="0.3">
      <c r="A58336" s="13">
        <v>8.1630326332267994E-2</v>
      </c>
    </row>
    <row r="58337" spans="1:1" x14ac:dyDescent="0.3">
      <c r="A58337" s="13">
        <v>0.18405020258994001</v>
      </c>
    </row>
    <row r="58338" spans="1:1" x14ac:dyDescent="0.3">
      <c r="A58338" s="13">
        <v>0.17937179650046001</v>
      </c>
    </row>
    <row r="58339" spans="1:1" x14ac:dyDescent="0.3">
      <c r="A58339" s="13">
        <v>6.4321955451472998E-2</v>
      </c>
    </row>
    <row r="58340" spans="1:1" x14ac:dyDescent="0.3">
      <c r="A58340" s="13">
        <v>0.23793643674178</v>
      </c>
    </row>
    <row r="58341" spans="1:1" x14ac:dyDescent="0.3">
      <c r="A58341" s="13">
        <v>0.22908914781195999</v>
      </c>
    </row>
    <row r="58342" spans="1:1" x14ac:dyDescent="0.3">
      <c r="A58342" s="13">
        <v>0.11753928021166</v>
      </c>
    </row>
    <row r="58343" spans="1:1" x14ac:dyDescent="0.3">
      <c r="A58343" s="13">
        <v>0.16613494577221</v>
      </c>
    </row>
    <row r="58344" spans="1:1" x14ac:dyDescent="0.3">
      <c r="A58344" s="13">
        <v>0.16460381520976999</v>
      </c>
    </row>
    <row r="58345" spans="1:1" x14ac:dyDescent="0.3">
      <c r="A58345" s="13">
        <v>0.28874961922603998</v>
      </c>
    </row>
    <row r="58346" spans="1:1" x14ac:dyDescent="0.3">
      <c r="A58346" s="13">
        <v>0.26560007683216003</v>
      </c>
    </row>
    <row r="58347" spans="1:1" x14ac:dyDescent="0.3">
      <c r="A58347" s="13">
        <v>0.12435188963054999</v>
      </c>
    </row>
    <row r="58348" spans="1:1" x14ac:dyDescent="0.3">
      <c r="A58348" s="13">
        <v>0.11044246123251</v>
      </c>
    </row>
    <row r="58349" spans="1:1" x14ac:dyDescent="0.3">
      <c r="A58349" s="13">
        <v>0.13734099636826</v>
      </c>
    </row>
    <row r="58350" spans="1:1" x14ac:dyDescent="0.3">
      <c r="A58350" s="13">
        <v>0.16593398053557001</v>
      </c>
    </row>
    <row r="58351" spans="1:1" x14ac:dyDescent="0.3">
      <c r="A58351" s="13">
        <v>0.12032769173353</v>
      </c>
    </row>
    <row r="58352" spans="1:1" x14ac:dyDescent="0.3">
      <c r="A58352" s="13">
        <v>0.11605744930759</v>
      </c>
    </row>
    <row r="58353" spans="1:1" x14ac:dyDescent="0.3">
      <c r="A58353" s="13">
        <v>0.24156237635451</v>
      </c>
    </row>
    <row r="58354" spans="1:1" x14ac:dyDescent="0.3">
      <c r="A58354" s="13">
        <v>0.19948541547908</v>
      </c>
    </row>
    <row r="58355" spans="1:1" x14ac:dyDescent="0.3">
      <c r="A58355" s="13">
        <v>6.0436714022459002E-2</v>
      </c>
    </row>
    <row r="58356" spans="1:1" x14ac:dyDescent="0.3">
      <c r="A58356" s="13">
        <v>0.31788267585035002</v>
      </c>
    </row>
    <row r="58357" spans="1:1" x14ac:dyDescent="0.3">
      <c r="A58357" s="13">
        <v>0.21464801995505001</v>
      </c>
    </row>
    <row r="58358" spans="1:1" x14ac:dyDescent="0.3">
      <c r="A58358" s="13">
        <v>0.20072070840317</v>
      </c>
    </row>
    <row r="58359" spans="1:1" x14ac:dyDescent="0.3">
      <c r="A58359" s="13">
        <v>0.14599451314053</v>
      </c>
    </row>
    <row r="58360" spans="1:1" x14ac:dyDescent="0.3">
      <c r="A58360" s="13">
        <v>0.10509999308451</v>
      </c>
    </row>
    <row r="58361" spans="1:1" x14ac:dyDescent="0.3">
      <c r="A58361" s="13">
        <v>0.22355837976246001</v>
      </c>
    </row>
    <row r="58362" spans="1:1" x14ac:dyDescent="0.3">
      <c r="A58362" s="13">
        <v>0.15405548564037999</v>
      </c>
    </row>
    <row r="58363" spans="1:1" x14ac:dyDescent="0.3">
      <c r="A58363" s="13">
        <v>0.12762936402312</v>
      </c>
    </row>
    <row r="58364" spans="1:1" x14ac:dyDescent="0.3">
      <c r="A58364" s="13">
        <v>0.17363191245168</v>
      </c>
    </row>
    <row r="58365" spans="1:1" x14ac:dyDescent="0.3">
      <c r="A58365" s="13">
        <v>0.11751314043972</v>
      </c>
    </row>
    <row r="58366" spans="1:1" x14ac:dyDescent="0.3">
      <c r="A58366" s="13">
        <v>6.1263044847098998E-2</v>
      </c>
    </row>
    <row r="58367" spans="1:1" x14ac:dyDescent="0.3">
      <c r="A58367" s="13">
        <v>0.10219840249537999</v>
      </c>
    </row>
    <row r="58368" spans="1:1" x14ac:dyDescent="0.3">
      <c r="A58368" s="13">
        <v>0.19366462612773</v>
      </c>
    </row>
    <row r="58369" spans="1:1" x14ac:dyDescent="0.3">
      <c r="A58369" s="13">
        <v>9.8131599719358004E-2</v>
      </c>
    </row>
    <row r="58370" spans="1:1" x14ac:dyDescent="0.3">
      <c r="A58370" s="13">
        <v>0.19183753471402001</v>
      </c>
    </row>
    <row r="58371" spans="1:1" x14ac:dyDescent="0.3">
      <c r="A58371" s="13">
        <v>0.13848597823391001</v>
      </c>
    </row>
    <row r="58372" spans="1:1" x14ac:dyDescent="0.3">
      <c r="A58372" s="13">
        <v>0.22667679434515001</v>
      </c>
    </row>
    <row r="58373" spans="1:1" x14ac:dyDescent="0.3">
      <c r="A58373" s="13">
        <v>0.20548379232012001</v>
      </c>
    </row>
    <row r="58374" spans="1:1" x14ac:dyDescent="0.3">
      <c r="A58374" s="13">
        <v>9.5133949807662002E-2</v>
      </c>
    </row>
    <row r="58375" spans="1:1" x14ac:dyDescent="0.3">
      <c r="A58375" s="13">
        <v>7.1395502283972997E-2</v>
      </c>
    </row>
    <row r="58376" spans="1:1" x14ac:dyDescent="0.3">
      <c r="A58376" s="13">
        <v>0.14712594872376999</v>
      </c>
    </row>
    <row r="58377" spans="1:1" x14ac:dyDescent="0.3">
      <c r="A58377" s="13">
        <v>0.20180897544306001</v>
      </c>
    </row>
    <row r="58378" spans="1:1" x14ac:dyDescent="0.3">
      <c r="A58378" s="13">
        <v>0.18805012452372</v>
      </c>
    </row>
    <row r="58379" spans="1:1" x14ac:dyDescent="0.3">
      <c r="A58379" s="13">
        <v>0.17635423429040001</v>
      </c>
    </row>
    <row r="58380" spans="1:1" x14ac:dyDescent="0.3">
      <c r="A58380" s="13">
        <v>0.12519538944073</v>
      </c>
    </row>
    <row r="58381" spans="1:1" x14ac:dyDescent="0.3">
      <c r="A58381" s="13">
        <v>0.17197582558728999</v>
      </c>
    </row>
    <row r="58382" spans="1:1" x14ac:dyDescent="0.3">
      <c r="A58382" s="13">
        <v>0.15663193815640999</v>
      </c>
    </row>
    <row r="58383" spans="1:1" x14ac:dyDescent="0.3">
      <c r="A58383" s="13">
        <v>0.14985973692172</v>
      </c>
    </row>
    <row r="58384" spans="1:1" x14ac:dyDescent="0.3">
      <c r="A58384" s="13">
        <v>0.24028716945593001</v>
      </c>
    </row>
    <row r="58385" spans="1:1" x14ac:dyDescent="0.3">
      <c r="A58385" s="13">
        <v>0.21028264223097001</v>
      </c>
    </row>
    <row r="58386" spans="1:1" x14ac:dyDescent="0.3">
      <c r="A58386" s="13">
        <v>0.10781085493702</v>
      </c>
    </row>
    <row r="58387" spans="1:1" x14ac:dyDescent="0.3">
      <c r="A58387" s="13">
        <v>0.12840472530000999</v>
      </c>
    </row>
    <row r="58388" spans="1:1" x14ac:dyDescent="0.3">
      <c r="A58388" s="13">
        <v>0.12840472530000999</v>
      </c>
    </row>
    <row r="58389" spans="1:1" x14ac:dyDescent="0.3">
      <c r="A58389" s="13">
        <v>0.1287630883383</v>
      </c>
    </row>
    <row r="58390" spans="1:1" x14ac:dyDescent="0.3">
      <c r="A58390" s="13">
        <v>0.11196059069227</v>
      </c>
    </row>
    <row r="58391" spans="1:1" x14ac:dyDescent="0.3">
      <c r="A58391" s="13">
        <v>0.23953749293816001</v>
      </c>
    </row>
    <row r="58392" spans="1:1" x14ac:dyDescent="0.3">
      <c r="A58392" s="13">
        <v>0.11987947238027</v>
      </c>
    </row>
    <row r="58393" spans="1:1" x14ac:dyDescent="0.3">
      <c r="A58393" s="13">
        <v>0.18263787889988001</v>
      </c>
    </row>
    <row r="58394" spans="1:1" x14ac:dyDescent="0.3">
      <c r="A58394" s="13">
        <v>0.16872714239739001</v>
      </c>
    </row>
    <row r="58395" spans="1:1" x14ac:dyDescent="0.3">
      <c r="A58395" s="13">
        <v>0.20893183731824</v>
      </c>
    </row>
    <row r="58396" spans="1:1" x14ac:dyDescent="0.3">
      <c r="A58396" s="13">
        <v>0.19273633442412</v>
      </c>
    </row>
    <row r="58397" spans="1:1" x14ac:dyDescent="0.3">
      <c r="A58397" s="13">
        <v>0.15801759030873</v>
      </c>
    </row>
    <row r="58398" spans="1:1" x14ac:dyDescent="0.3">
      <c r="A58398" s="13">
        <v>0.16264435688928</v>
      </c>
    </row>
    <row r="58399" spans="1:1" x14ac:dyDescent="0.3">
      <c r="A58399" s="13">
        <v>9.7282002361249995E-2</v>
      </c>
    </row>
    <row r="58400" spans="1:1" x14ac:dyDescent="0.3">
      <c r="A58400" s="13">
        <v>0.15288828684101</v>
      </c>
    </row>
    <row r="58401" spans="1:1" x14ac:dyDescent="0.3">
      <c r="A58401" s="13">
        <v>0.25760863768205999</v>
      </c>
    </row>
    <row r="58402" spans="1:1" x14ac:dyDescent="0.3">
      <c r="A58402" s="13">
        <v>0.14236446657057999</v>
      </c>
    </row>
    <row r="58403" spans="1:1" x14ac:dyDescent="0.3">
      <c r="A58403" s="13">
        <v>0.10769495142934001</v>
      </c>
    </row>
    <row r="58404" spans="1:1" x14ac:dyDescent="0.3">
      <c r="A58404" s="13">
        <v>0.22879231076942999</v>
      </c>
    </row>
    <row r="58405" spans="1:1" x14ac:dyDescent="0.3">
      <c r="A58405" s="13">
        <v>9.2397166333089004E-2</v>
      </c>
    </row>
    <row r="58406" spans="1:1" x14ac:dyDescent="0.3">
      <c r="A58406" s="13">
        <v>0.18927194457761001</v>
      </c>
    </row>
    <row r="58407" spans="1:1" x14ac:dyDescent="0.3">
      <c r="A58407" s="13">
        <v>0.23042656615869</v>
      </c>
    </row>
    <row r="58408" spans="1:1" x14ac:dyDescent="0.3">
      <c r="A58408" s="13">
        <v>5.6390986892283002E-2</v>
      </c>
    </row>
    <row r="58409" spans="1:1" x14ac:dyDescent="0.3">
      <c r="A58409" s="13">
        <v>0.15247279444413001</v>
      </c>
    </row>
    <row r="58410" spans="1:1" x14ac:dyDescent="0.3">
      <c r="A58410" s="13">
        <v>0.14898791416227</v>
      </c>
    </row>
    <row r="58411" spans="1:1" x14ac:dyDescent="0.3">
      <c r="A58411" s="13">
        <v>0.15166921348750001</v>
      </c>
    </row>
    <row r="58412" spans="1:1" x14ac:dyDescent="0.3">
      <c r="A58412" s="13">
        <v>0.17047711265102999</v>
      </c>
    </row>
    <row r="58413" spans="1:1" x14ac:dyDescent="0.3">
      <c r="A58413" s="13">
        <v>0.2565355583635</v>
      </c>
    </row>
    <row r="58414" spans="1:1" x14ac:dyDescent="0.3">
      <c r="A58414" s="13">
        <v>0.17274021750403001</v>
      </c>
    </row>
    <row r="58415" spans="1:1" x14ac:dyDescent="0.3">
      <c r="A58415" s="13">
        <v>9.0115460840863998E-2</v>
      </c>
    </row>
    <row r="58416" spans="1:1" x14ac:dyDescent="0.3">
      <c r="A58416" s="13">
        <v>0.15568717313982999</v>
      </c>
    </row>
    <row r="58417" spans="1:1" x14ac:dyDescent="0.3">
      <c r="A58417" s="13">
        <v>0.25738140319586</v>
      </c>
    </row>
    <row r="58418" spans="1:1" x14ac:dyDescent="0.3">
      <c r="A58418" s="13">
        <v>0.16758674542544</v>
      </c>
    </row>
    <row r="58419" spans="1:1" x14ac:dyDescent="0.3">
      <c r="A58419" s="13">
        <v>0.21344633557095999</v>
      </c>
    </row>
    <row r="58420" spans="1:1" x14ac:dyDescent="0.3">
      <c r="A58420" s="13">
        <v>0.1726039274649</v>
      </c>
    </row>
    <row r="58421" spans="1:1" x14ac:dyDescent="0.3">
      <c r="A58421" s="13">
        <v>0.15486548719667001</v>
      </c>
    </row>
    <row r="58422" spans="1:1" x14ac:dyDescent="0.3">
      <c r="A58422" s="13">
        <v>8.0449703624629998E-2</v>
      </c>
    </row>
    <row r="58423" spans="1:1" x14ac:dyDescent="0.3">
      <c r="A58423" s="13">
        <v>0.12576359609629001</v>
      </c>
    </row>
    <row r="58424" spans="1:1" x14ac:dyDescent="0.3">
      <c r="A58424" s="13">
        <v>0.21407021653057001</v>
      </c>
    </row>
    <row r="58425" spans="1:1" x14ac:dyDescent="0.3">
      <c r="A58425" s="13">
        <v>6.2870797230728998E-2</v>
      </c>
    </row>
    <row r="58426" spans="1:1" x14ac:dyDescent="0.3">
      <c r="A58426" s="13">
        <v>0.19887623512446001</v>
      </c>
    </row>
    <row r="58427" spans="1:1" x14ac:dyDescent="0.3">
      <c r="A58427" s="13">
        <v>0.19927217649331</v>
      </c>
    </row>
    <row r="58428" spans="1:1" x14ac:dyDescent="0.3">
      <c r="A58428" s="13">
        <v>0.15893395157276</v>
      </c>
    </row>
    <row r="58429" spans="1:1" x14ac:dyDescent="0.3">
      <c r="A58429" s="13">
        <v>0.13210569361923999</v>
      </c>
    </row>
    <row r="58430" spans="1:1" x14ac:dyDescent="0.3">
      <c r="A58430" s="13">
        <v>0.20896746732192001</v>
      </c>
    </row>
    <row r="58431" spans="1:1" x14ac:dyDescent="0.3">
      <c r="A58431" s="13">
        <v>0.13475114159354001</v>
      </c>
    </row>
    <row r="58432" spans="1:1" x14ac:dyDescent="0.3">
      <c r="A58432" s="13">
        <v>0.13704105903735</v>
      </c>
    </row>
    <row r="58433" spans="1:1" x14ac:dyDescent="0.3">
      <c r="A58433" s="13">
        <v>0.25216025965640998</v>
      </c>
    </row>
    <row r="58434" spans="1:1" x14ac:dyDescent="0.3">
      <c r="A58434" s="13">
        <v>7.2923372443773005E-2</v>
      </c>
    </row>
    <row r="58435" spans="1:1" x14ac:dyDescent="0.3">
      <c r="A58435" s="13">
        <v>0.11385697151789</v>
      </c>
    </row>
    <row r="58436" spans="1:1" x14ac:dyDescent="0.3">
      <c r="A58436" s="13">
        <v>0.23627223689634</v>
      </c>
    </row>
    <row r="58437" spans="1:1" x14ac:dyDescent="0.3">
      <c r="A58437" s="13">
        <v>0.10906313172411</v>
      </c>
    </row>
    <row r="58438" spans="1:1" x14ac:dyDescent="0.3">
      <c r="A58438" s="13">
        <v>0.16074743393806001</v>
      </c>
    </row>
    <row r="58439" spans="1:1" x14ac:dyDescent="0.3">
      <c r="A58439" s="13">
        <v>6.5954297334908998E-2</v>
      </c>
    </row>
    <row r="58440" spans="1:1" x14ac:dyDescent="0.3">
      <c r="A58440" s="13">
        <v>0.35774005141062998</v>
      </c>
    </row>
    <row r="58441" spans="1:1" x14ac:dyDescent="0.3">
      <c r="A58441" s="13">
        <v>0.16409296838852</v>
      </c>
    </row>
    <row r="58442" spans="1:1" x14ac:dyDescent="0.3">
      <c r="A58442" s="13">
        <v>0.14053434168688</v>
      </c>
    </row>
    <row r="58443" spans="1:1" x14ac:dyDescent="0.3">
      <c r="A58443" s="13">
        <v>0.11101333185333</v>
      </c>
    </row>
    <row r="58444" spans="1:1" x14ac:dyDescent="0.3">
      <c r="A58444" s="13">
        <v>0.18169477570581</v>
      </c>
    </row>
    <row r="58445" spans="1:1" x14ac:dyDescent="0.3">
      <c r="A58445" s="13">
        <v>0.18335685512316</v>
      </c>
    </row>
    <row r="58446" spans="1:1" x14ac:dyDescent="0.3">
      <c r="A58446" s="13">
        <v>0.16257584875941</v>
      </c>
    </row>
    <row r="58447" spans="1:1" x14ac:dyDescent="0.3">
      <c r="A58447" s="13">
        <v>0.13367209775163</v>
      </c>
    </row>
    <row r="58448" spans="1:1" x14ac:dyDescent="0.3">
      <c r="A58448" s="13">
        <v>0.10951404267232</v>
      </c>
    </row>
    <row r="58449" spans="1:1" x14ac:dyDescent="0.3">
      <c r="A58449" s="13">
        <v>9.9002886862751993E-2</v>
      </c>
    </row>
    <row r="58450" spans="1:1" x14ac:dyDescent="0.3">
      <c r="A58450" s="13">
        <v>0.22436428191655999</v>
      </c>
    </row>
    <row r="58451" spans="1:1" x14ac:dyDescent="0.3">
      <c r="A58451" s="13">
        <v>8.0852565057404999E-2</v>
      </c>
    </row>
    <row r="58452" spans="1:1" x14ac:dyDescent="0.3">
      <c r="A58452" s="13">
        <v>0.17023686324194001</v>
      </c>
    </row>
    <row r="58453" spans="1:1" x14ac:dyDescent="0.3">
      <c r="A58453" s="13">
        <v>0.16427348385283</v>
      </c>
    </row>
    <row r="58454" spans="1:1" x14ac:dyDescent="0.3">
      <c r="A58454" s="13">
        <v>0.18066954477936001</v>
      </c>
    </row>
    <row r="58455" spans="1:1" x14ac:dyDescent="0.3">
      <c r="A58455" s="13">
        <v>9.5509762589895006E-2</v>
      </c>
    </row>
    <row r="58456" spans="1:1" x14ac:dyDescent="0.3">
      <c r="A58456" s="13">
        <v>0.20831637075373999</v>
      </c>
    </row>
    <row r="58457" spans="1:1" x14ac:dyDescent="0.3">
      <c r="A58457" s="13">
        <v>0.18211792795326001</v>
      </c>
    </row>
    <row r="58458" spans="1:1" x14ac:dyDescent="0.3">
      <c r="A58458" s="13">
        <v>8.4024231688079001E-2</v>
      </c>
    </row>
    <row r="58459" spans="1:1" x14ac:dyDescent="0.3">
      <c r="A58459" s="13">
        <v>0.24419398334156001</v>
      </c>
    </row>
    <row r="58460" spans="1:1" x14ac:dyDescent="0.3">
      <c r="A58460" s="13">
        <v>0.29393072776286</v>
      </c>
    </row>
    <row r="58461" spans="1:1" x14ac:dyDescent="0.3">
      <c r="A58461" s="13">
        <v>6.9672833999514003E-2</v>
      </c>
    </row>
    <row r="58462" spans="1:1" x14ac:dyDescent="0.3">
      <c r="A58462" s="13">
        <v>6.9672833999514003E-2</v>
      </c>
    </row>
    <row r="58463" spans="1:1" x14ac:dyDescent="0.3">
      <c r="A58463" s="13">
        <v>0.12593201446166999</v>
      </c>
    </row>
    <row r="58464" spans="1:1" x14ac:dyDescent="0.3">
      <c r="A58464" s="13">
        <v>0.15590601570356</v>
      </c>
    </row>
    <row r="58465" spans="1:1" x14ac:dyDescent="0.3">
      <c r="A58465" s="13">
        <v>0.12460551360298</v>
      </c>
    </row>
    <row r="58466" spans="1:1" x14ac:dyDescent="0.3">
      <c r="A58466" s="13">
        <v>0.16274896566604999</v>
      </c>
    </row>
    <row r="58467" spans="1:1" x14ac:dyDescent="0.3">
      <c r="A58467" s="13">
        <v>0.26351477921590999</v>
      </c>
    </row>
    <row r="58468" spans="1:1" x14ac:dyDescent="0.3">
      <c r="A58468" s="13">
        <v>0.24362268986989999</v>
      </c>
    </row>
    <row r="58469" spans="1:1" x14ac:dyDescent="0.3">
      <c r="A58469" s="13">
        <v>0.10780710753736999</v>
      </c>
    </row>
    <row r="58470" spans="1:1" x14ac:dyDescent="0.3">
      <c r="A58470" s="13">
        <v>0.10552697866853999</v>
      </c>
    </row>
    <row r="58471" spans="1:1" x14ac:dyDescent="0.3">
      <c r="A58471" s="13">
        <v>0.21409548172164</v>
      </c>
    </row>
    <row r="58472" spans="1:1" x14ac:dyDescent="0.3">
      <c r="A58472" s="13">
        <v>0.23281811415058001</v>
      </c>
    </row>
    <row r="58473" spans="1:1" x14ac:dyDescent="0.3">
      <c r="A58473" s="13">
        <v>0.29965000903717998</v>
      </c>
    </row>
    <row r="58474" spans="1:1" x14ac:dyDescent="0.3">
      <c r="A58474" s="13">
        <v>0.19861135333325</v>
      </c>
    </row>
    <row r="58475" spans="1:1" x14ac:dyDescent="0.3">
      <c r="A58475" s="13">
        <v>0.21998449585109001</v>
      </c>
    </row>
    <row r="58476" spans="1:1" x14ac:dyDescent="0.3">
      <c r="A58476" s="13">
        <v>0.14524092800416999</v>
      </c>
    </row>
    <row r="58477" spans="1:1" x14ac:dyDescent="0.3">
      <c r="A58477" s="13">
        <v>0.13579783852291999</v>
      </c>
    </row>
    <row r="58478" spans="1:1" x14ac:dyDescent="0.3">
      <c r="A58478" s="13">
        <v>0.16523936998034</v>
      </c>
    </row>
    <row r="58479" spans="1:1" x14ac:dyDescent="0.3">
      <c r="A58479" s="13">
        <v>0.22067771940162001</v>
      </c>
    </row>
    <row r="58480" spans="1:1" x14ac:dyDescent="0.3">
      <c r="A58480" s="13">
        <v>0.16116652196442</v>
      </c>
    </row>
    <row r="58481" spans="1:1" x14ac:dyDescent="0.3">
      <c r="A58481" s="13">
        <v>0.24565684067082</v>
      </c>
    </row>
    <row r="58482" spans="1:1" x14ac:dyDescent="0.3">
      <c r="A58482" s="13">
        <v>9.5145848016250006E-2</v>
      </c>
    </row>
    <row r="58483" spans="1:1" x14ac:dyDescent="0.3">
      <c r="A58483" s="13">
        <v>0.23234356783683999</v>
      </c>
    </row>
    <row r="58484" spans="1:1" x14ac:dyDescent="0.3">
      <c r="A58484" s="13">
        <v>0.16501437047869999</v>
      </c>
    </row>
    <row r="58485" spans="1:1" x14ac:dyDescent="0.3">
      <c r="A58485" s="13">
        <v>0.20231991246972</v>
      </c>
    </row>
    <row r="58486" spans="1:1" x14ac:dyDescent="0.3">
      <c r="A58486" s="13">
        <v>0.25102280666653998</v>
      </c>
    </row>
    <row r="58487" spans="1:1" x14ac:dyDescent="0.3">
      <c r="A58487" s="13">
        <v>0.12410583512723</v>
      </c>
    </row>
    <row r="58488" spans="1:1" x14ac:dyDescent="0.3">
      <c r="A58488" s="13">
        <v>0.31679854215471998</v>
      </c>
    </row>
    <row r="58489" spans="1:1" x14ac:dyDescent="0.3">
      <c r="A58489" s="13">
        <v>0.13886706425386999</v>
      </c>
    </row>
    <row r="58490" spans="1:1" x14ac:dyDescent="0.3">
      <c r="A58490" s="13">
        <v>0.20904511863284</v>
      </c>
    </row>
    <row r="58491" spans="1:1" x14ac:dyDescent="0.3">
      <c r="A58491" s="13">
        <v>0.11064957076205</v>
      </c>
    </row>
    <row r="58492" spans="1:1" x14ac:dyDescent="0.3">
      <c r="A58492" s="13">
        <v>0.27152665011062999</v>
      </c>
    </row>
    <row r="58493" spans="1:1" x14ac:dyDescent="0.3">
      <c r="A58493" s="13">
        <v>0.27152665011062999</v>
      </c>
    </row>
    <row r="58494" spans="1:1" x14ac:dyDescent="0.3">
      <c r="A58494" s="13">
        <v>0.27152665011062999</v>
      </c>
    </row>
    <row r="58495" spans="1:1" x14ac:dyDescent="0.3">
      <c r="A58495" s="13">
        <v>0.23272760310653001</v>
      </c>
    </row>
    <row r="58496" spans="1:1" x14ac:dyDescent="0.3">
      <c r="A58496" s="13">
        <v>0.23272760310653001</v>
      </c>
    </row>
    <row r="58497" spans="1:1" x14ac:dyDescent="0.3">
      <c r="A58497" s="13">
        <v>0.13271701059116001</v>
      </c>
    </row>
    <row r="58498" spans="1:1" x14ac:dyDescent="0.3">
      <c r="A58498" s="13">
        <v>0.20231595732353</v>
      </c>
    </row>
    <row r="58499" spans="1:1" x14ac:dyDescent="0.3">
      <c r="A58499" s="13">
        <v>0.13476197791031999</v>
      </c>
    </row>
    <row r="58500" spans="1:1" x14ac:dyDescent="0.3">
      <c r="A58500" s="13">
        <v>0.1270256830174</v>
      </c>
    </row>
    <row r="58501" spans="1:1" x14ac:dyDescent="0.3">
      <c r="A58501" s="13">
        <v>0.24713755384361999</v>
      </c>
    </row>
    <row r="58502" spans="1:1" x14ac:dyDescent="0.3">
      <c r="A58502" s="13">
        <v>0.19511072911373001</v>
      </c>
    </row>
    <row r="58503" spans="1:1" x14ac:dyDescent="0.3">
      <c r="A58503" s="13">
        <v>8.0446846718015996E-2</v>
      </c>
    </row>
    <row r="58504" spans="1:1" x14ac:dyDescent="0.3">
      <c r="A58504" s="13">
        <v>0.17843777639387001</v>
      </c>
    </row>
    <row r="58505" spans="1:1" x14ac:dyDescent="0.3">
      <c r="A58505" s="13">
        <v>0.20502060926417001</v>
      </c>
    </row>
    <row r="58506" spans="1:1" x14ac:dyDescent="0.3">
      <c r="A58506" s="13">
        <v>0.16553780278856001</v>
      </c>
    </row>
    <row r="58507" spans="1:1" x14ac:dyDescent="0.3">
      <c r="A58507" s="13">
        <v>0.11920457719471</v>
      </c>
    </row>
    <row r="58508" spans="1:1" x14ac:dyDescent="0.3">
      <c r="A58508" s="13">
        <v>0.12071620332324</v>
      </c>
    </row>
    <row r="58509" spans="1:1" x14ac:dyDescent="0.3">
      <c r="A58509" s="13">
        <v>0.10010818394753</v>
      </c>
    </row>
    <row r="58510" spans="1:1" x14ac:dyDescent="0.3">
      <c r="A58510" s="13">
        <v>0.25818248963757001</v>
      </c>
    </row>
    <row r="58511" spans="1:1" x14ac:dyDescent="0.3">
      <c r="A58511" s="13">
        <v>7.8838849162304006E-2</v>
      </c>
    </row>
    <row r="58512" spans="1:1" x14ac:dyDescent="0.3">
      <c r="A58512" s="13">
        <v>0.22749374662892999</v>
      </c>
    </row>
    <row r="58513" spans="1:1" x14ac:dyDescent="0.3">
      <c r="A58513" s="13">
        <v>0.22888906437685</v>
      </c>
    </row>
    <row r="58514" spans="1:1" x14ac:dyDescent="0.3">
      <c r="A58514" s="13">
        <v>0.15037912656340999</v>
      </c>
    </row>
    <row r="58515" spans="1:1" x14ac:dyDescent="0.3">
      <c r="A58515" s="13">
        <v>0.22642214109964001</v>
      </c>
    </row>
    <row r="58516" spans="1:1" x14ac:dyDescent="0.3">
      <c r="A58516" s="13">
        <v>0.11397699539483</v>
      </c>
    </row>
    <row r="58517" spans="1:1" x14ac:dyDescent="0.3">
      <c r="A58517" s="13">
        <v>0.14103184770835001</v>
      </c>
    </row>
    <row r="58518" spans="1:1" x14ac:dyDescent="0.3">
      <c r="A58518" s="13">
        <v>0.13756778980646001</v>
      </c>
    </row>
    <row r="58519" spans="1:1" x14ac:dyDescent="0.3">
      <c r="A58519" s="13">
        <v>0.24378727589148999</v>
      </c>
    </row>
    <row r="58520" spans="1:1" x14ac:dyDescent="0.3">
      <c r="A58520" s="13">
        <v>0.11706143670811001</v>
      </c>
    </row>
    <row r="58521" spans="1:1" x14ac:dyDescent="0.3">
      <c r="A58521" s="13">
        <v>0.20520941458577999</v>
      </c>
    </row>
    <row r="58522" spans="1:1" x14ac:dyDescent="0.3">
      <c r="A58522" s="13">
        <v>0.17045004943122</v>
      </c>
    </row>
    <row r="58523" spans="1:1" x14ac:dyDescent="0.3">
      <c r="A58523" s="13">
        <v>0.11157113739765</v>
      </c>
    </row>
    <row r="58524" spans="1:1" x14ac:dyDescent="0.3">
      <c r="A58524" s="13">
        <v>0.13333550517948001</v>
      </c>
    </row>
    <row r="58525" spans="1:1" x14ac:dyDescent="0.3">
      <c r="A58525" s="13">
        <v>0.24081161265427001</v>
      </c>
    </row>
    <row r="58526" spans="1:1" x14ac:dyDescent="0.3">
      <c r="A58526" s="13">
        <v>0.20099103889735001</v>
      </c>
    </row>
    <row r="58527" spans="1:1" x14ac:dyDescent="0.3">
      <c r="A58527" s="13">
        <v>0.20220312708603999</v>
      </c>
    </row>
    <row r="58528" spans="1:1" x14ac:dyDescent="0.3">
      <c r="A58528" s="13">
        <v>0.17440426016241001</v>
      </c>
    </row>
    <row r="58529" spans="1:1" x14ac:dyDescent="0.3">
      <c r="A58529" s="13">
        <v>0.17811843549150999</v>
      </c>
    </row>
    <row r="58530" spans="1:1" x14ac:dyDescent="0.3">
      <c r="A58530" s="13">
        <v>0.19294830555461001</v>
      </c>
    </row>
    <row r="58531" spans="1:1" x14ac:dyDescent="0.3">
      <c r="A58531" s="13">
        <v>0.19294830555461001</v>
      </c>
    </row>
    <row r="58532" spans="1:1" x14ac:dyDescent="0.3">
      <c r="A58532" s="13">
        <v>0.19099742666110001</v>
      </c>
    </row>
    <row r="58533" spans="1:1" x14ac:dyDescent="0.3">
      <c r="A58533" s="13">
        <v>0.11828011274944</v>
      </c>
    </row>
    <row r="58534" spans="1:1" x14ac:dyDescent="0.3">
      <c r="A58534" s="13">
        <v>0.15638935554489999</v>
      </c>
    </row>
    <row r="58535" spans="1:1" x14ac:dyDescent="0.3">
      <c r="A58535" s="13">
        <v>0.31477313804084001</v>
      </c>
    </row>
    <row r="58536" spans="1:1" x14ac:dyDescent="0.3">
      <c r="A58536" s="13">
        <v>0.23925465925853001</v>
      </c>
    </row>
    <row r="58537" spans="1:1" x14ac:dyDescent="0.3">
      <c r="A58537" s="13">
        <v>0.19516142344088999</v>
      </c>
    </row>
    <row r="58538" spans="1:1" x14ac:dyDescent="0.3">
      <c r="A58538" s="13">
        <v>0.25192768334882998</v>
      </c>
    </row>
    <row r="58539" spans="1:1" x14ac:dyDescent="0.3">
      <c r="A58539" s="13">
        <v>0.28639541107908001</v>
      </c>
    </row>
    <row r="58540" spans="1:1" x14ac:dyDescent="0.3">
      <c r="A58540" s="13">
        <v>0.19550864145919</v>
      </c>
    </row>
    <row r="58541" spans="1:1" x14ac:dyDescent="0.3">
      <c r="A58541" s="13">
        <v>0.19550864145919</v>
      </c>
    </row>
    <row r="58542" spans="1:1" x14ac:dyDescent="0.3">
      <c r="A58542" s="13">
        <v>0.10710600564886</v>
      </c>
    </row>
    <row r="58543" spans="1:1" x14ac:dyDescent="0.3">
      <c r="A58543" s="13">
        <v>0.21799314544987</v>
      </c>
    </row>
    <row r="58544" spans="1:1" x14ac:dyDescent="0.3">
      <c r="A58544" s="13">
        <v>0.19399411040242001</v>
      </c>
    </row>
    <row r="58545" spans="1:1" x14ac:dyDescent="0.3">
      <c r="A58545" s="13">
        <v>0.10588290497347</v>
      </c>
    </row>
    <row r="58546" spans="1:1" x14ac:dyDescent="0.3">
      <c r="A58546" s="13">
        <v>0.20593179532966999</v>
      </c>
    </row>
    <row r="58547" spans="1:1" x14ac:dyDescent="0.3">
      <c r="A58547" s="13">
        <v>9.7392380017539998E-2</v>
      </c>
    </row>
    <row r="58548" spans="1:1" x14ac:dyDescent="0.3">
      <c r="A58548" s="13">
        <v>0.13262242230367</v>
      </c>
    </row>
    <row r="58549" spans="1:1" x14ac:dyDescent="0.3">
      <c r="A58549" s="13">
        <v>6.7442598849608001E-2</v>
      </c>
    </row>
    <row r="58550" spans="1:1" x14ac:dyDescent="0.3">
      <c r="A58550" s="13">
        <v>0.26534826627739999</v>
      </c>
    </row>
    <row r="58551" spans="1:1" x14ac:dyDescent="0.3">
      <c r="A58551" s="13">
        <v>0.18302989986040999</v>
      </c>
    </row>
    <row r="58552" spans="1:1" x14ac:dyDescent="0.3">
      <c r="A58552" s="13">
        <v>6.4327459968686995E-2</v>
      </c>
    </row>
    <row r="58553" spans="1:1" x14ac:dyDescent="0.3">
      <c r="A58553" s="13">
        <v>0.21099421730608001</v>
      </c>
    </row>
    <row r="58554" spans="1:1" x14ac:dyDescent="0.3">
      <c r="A58554" s="13">
        <v>0.13971033330895</v>
      </c>
    </row>
    <row r="58555" spans="1:1" x14ac:dyDescent="0.3">
      <c r="A58555" s="13">
        <v>0.15871136521462001</v>
      </c>
    </row>
    <row r="58556" spans="1:1" x14ac:dyDescent="0.3">
      <c r="A58556" s="13">
        <v>0.17901256449912001</v>
      </c>
    </row>
    <row r="58557" spans="1:1" x14ac:dyDescent="0.3">
      <c r="A58557" s="13">
        <v>0.14938796323504</v>
      </c>
    </row>
    <row r="58558" spans="1:1" x14ac:dyDescent="0.3">
      <c r="A58558" s="13">
        <v>0.21047418365008</v>
      </c>
    </row>
    <row r="58559" spans="1:1" x14ac:dyDescent="0.3">
      <c r="A58559" s="13">
        <v>0.10659080766176</v>
      </c>
    </row>
    <row r="58560" spans="1:1" x14ac:dyDescent="0.3">
      <c r="A58560" s="13">
        <v>0.17652265847118001</v>
      </c>
    </row>
    <row r="58561" spans="1:1" x14ac:dyDescent="0.3">
      <c r="A58561" s="13">
        <v>0.12882216784209999</v>
      </c>
    </row>
    <row r="58562" spans="1:1" x14ac:dyDescent="0.3">
      <c r="A58562" s="13">
        <v>9.1288657784502E-2</v>
      </c>
    </row>
    <row r="58563" spans="1:1" x14ac:dyDescent="0.3">
      <c r="A58563" s="13">
        <v>0.28514551982545</v>
      </c>
    </row>
    <row r="58564" spans="1:1" x14ac:dyDescent="0.3">
      <c r="A58564" s="13">
        <v>0.15640308544264001</v>
      </c>
    </row>
    <row r="58565" spans="1:1" x14ac:dyDescent="0.3">
      <c r="A58565" s="13">
        <v>0.24143083623721001</v>
      </c>
    </row>
    <row r="58566" spans="1:1" x14ac:dyDescent="0.3">
      <c r="A58566" s="13">
        <v>0.16569520607839999</v>
      </c>
    </row>
    <row r="58567" spans="1:1" x14ac:dyDescent="0.3">
      <c r="A58567" s="13">
        <v>0.17516022274224999</v>
      </c>
    </row>
    <row r="58568" spans="1:1" x14ac:dyDescent="0.3">
      <c r="A58568" s="13">
        <v>0.14128599432601999</v>
      </c>
    </row>
    <row r="58569" spans="1:1" x14ac:dyDescent="0.3">
      <c r="A58569" s="13">
        <v>0.14981065931040999</v>
      </c>
    </row>
    <row r="58570" spans="1:1" x14ac:dyDescent="0.3">
      <c r="A58570" s="13">
        <v>0.21107547707761001</v>
      </c>
    </row>
    <row r="58571" spans="1:1" x14ac:dyDescent="0.3">
      <c r="A58571" s="13">
        <v>0.15429826468965999</v>
      </c>
    </row>
    <row r="58572" spans="1:1" x14ac:dyDescent="0.3">
      <c r="A58572" s="13">
        <v>0.17262004690252999</v>
      </c>
    </row>
    <row r="58573" spans="1:1" x14ac:dyDescent="0.3">
      <c r="A58573" s="13">
        <v>0.13196800796750999</v>
      </c>
    </row>
    <row r="58574" spans="1:1" x14ac:dyDescent="0.3">
      <c r="A58574" s="13">
        <v>0.19577808462304</v>
      </c>
    </row>
    <row r="58575" spans="1:1" x14ac:dyDescent="0.3">
      <c r="A58575" s="13">
        <v>0.20028360015505001</v>
      </c>
    </row>
    <row r="58576" spans="1:1" x14ac:dyDescent="0.3">
      <c r="A58576" s="13">
        <v>0.17039458279575001</v>
      </c>
    </row>
    <row r="58577" spans="1:1" x14ac:dyDescent="0.3">
      <c r="A58577" s="13">
        <v>0.20676027439729</v>
      </c>
    </row>
    <row r="58578" spans="1:1" x14ac:dyDescent="0.3">
      <c r="A58578" s="13">
        <v>0.22690764147296999</v>
      </c>
    </row>
    <row r="58579" spans="1:1" x14ac:dyDescent="0.3">
      <c r="A58579" s="13">
        <v>0.23076244182905001</v>
      </c>
    </row>
    <row r="58580" spans="1:1" x14ac:dyDescent="0.3">
      <c r="A58580" s="13">
        <v>0.14768682627897001</v>
      </c>
    </row>
    <row r="58581" spans="1:1" x14ac:dyDescent="0.3">
      <c r="A58581" s="13">
        <v>0.15700791300412001</v>
      </c>
    </row>
    <row r="58582" spans="1:1" x14ac:dyDescent="0.3">
      <c r="A58582" s="13">
        <v>0.12672450191966</v>
      </c>
    </row>
    <row r="58583" spans="1:1" x14ac:dyDescent="0.3">
      <c r="A58583" s="13">
        <v>0.17265272430039999</v>
      </c>
    </row>
    <row r="58584" spans="1:1" x14ac:dyDescent="0.3">
      <c r="A58584" s="13">
        <v>0.12778004788152</v>
      </c>
    </row>
    <row r="58585" spans="1:1" x14ac:dyDescent="0.3">
      <c r="A58585" s="13">
        <v>0.13003884316709</v>
      </c>
    </row>
    <row r="58586" spans="1:1" x14ac:dyDescent="0.3">
      <c r="A58586" s="13">
        <v>0.20773136331233</v>
      </c>
    </row>
    <row r="58587" spans="1:1" x14ac:dyDescent="0.3">
      <c r="A58587" s="13">
        <v>0.12669085722067</v>
      </c>
    </row>
    <row r="58588" spans="1:1" x14ac:dyDescent="0.3">
      <c r="A58588" s="13">
        <v>0.14151420166171999</v>
      </c>
    </row>
    <row r="58589" spans="1:1" x14ac:dyDescent="0.3">
      <c r="A58589" s="13">
        <v>0.20778971527640999</v>
      </c>
    </row>
    <row r="58590" spans="1:1" x14ac:dyDescent="0.3">
      <c r="A58590" s="13">
        <v>0.29974709246940001</v>
      </c>
    </row>
    <row r="58591" spans="1:1" x14ac:dyDescent="0.3">
      <c r="A58591" s="13">
        <v>0.14946482530204999</v>
      </c>
    </row>
    <row r="58592" spans="1:1" x14ac:dyDescent="0.3">
      <c r="A58592" s="13">
        <v>0.15272919553545999</v>
      </c>
    </row>
    <row r="58593" spans="1:1" x14ac:dyDescent="0.3">
      <c r="A58593" s="13">
        <v>0.20813255533972999</v>
      </c>
    </row>
    <row r="58594" spans="1:1" x14ac:dyDescent="0.3">
      <c r="A58594" s="13">
        <v>0.19953421913107</v>
      </c>
    </row>
    <row r="58595" spans="1:1" x14ac:dyDescent="0.3">
      <c r="A58595" s="13">
        <v>9.6676719053217994E-2</v>
      </c>
    </row>
    <row r="58596" spans="1:1" x14ac:dyDescent="0.3">
      <c r="A58596" s="13">
        <v>0.14854786382095</v>
      </c>
    </row>
    <row r="58597" spans="1:1" x14ac:dyDescent="0.3">
      <c r="A58597" s="13">
        <v>0.16046575738175001</v>
      </c>
    </row>
    <row r="58598" spans="1:1" x14ac:dyDescent="0.3">
      <c r="A58598" s="13">
        <v>0.22831798715314</v>
      </c>
    </row>
    <row r="58599" spans="1:1" x14ac:dyDescent="0.3">
      <c r="A58599" s="13">
        <v>0.18646464256841999</v>
      </c>
    </row>
    <row r="58600" spans="1:1" x14ac:dyDescent="0.3">
      <c r="A58600" s="13">
        <v>0.15404249490759001</v>
      </c>
    </row>
    <row r="58601" spans="1:1" x14ac:dyDescent="0.3">
      <c r="A58601" s="13">
        <v>0.13160621402488001</v>
      </c>
    </row>
    <row r="58602" spans="1:1" x14ac:dyDescent="0.3">
      <c r="A58602" s="13">
        <v>9.2534770564648997E-2</v>
      </c>
    </row>
    <row r="58603" spans="1:1" x14ac:dyDescent="0.3">
      <c r="A58603" s="13">
        <v>8.8488428802032004E-2</v>
      </c>
    </row>
    <row r="58604" spans="1:1" x14ac:dyDescent="0.3">
      <c r="A58604" s="13">
        <v>0.23257722752394999</v>
      </c>
    </row>
    <row r="58605" spans="1:1" x14ac:dyDescent="0.3">
      <c r="A58605" s="13">
        <v>0.12603296632471001</v>
      </c>
    </row>
    <row r="58606" spans="1:1" x14ac:dyDescent="0.3">
      <c r="A58606" s="13">
        <v>0.18450325925982</v>
      </c>
    </row>
    <row r="58607" spans="1:1" x14ac:dyDescent="0.3">
      <c r="A58607" s="13">
        <v>0.22934290714142999</v>
      </c>
    </row>
    <row r="58608" spans="1:1" x14ac:dyDescent="0.3">
      <c r="A58608" s="13">
        <v>0.10627183088140001</v>
      </c>
    </row>
    <row r="58609" spans="1:1" x14ac:dyDescent="0.3">
      <c r="A58609" s="13">
        <v>0.169649146325</v>
      </c>
    </row>
    <row r="58610" spans="1:1" x14ac:dyDescent="0.3">
      <c r="A58610" s="13">
        <v>0.17762596891106999</v>
      </c>
    </row>
    <row r="58611" spans="1:1" x14ac:dyDescent="0.3">
      <c r="A58611" s="13">
        <v>0.17762596891106999</v>
      </c>
    </row>
    <row r="58612" spans="1:1" x14ac:dyDescent="0.3">
      <c r="A58612" s="13">
        <v>0.18645438671365999</v>
      </c>
    </row>
    <row r="58613" spans="1:1" x14ac:dyDescent="0.3">
      <c r="A58613" s="13">
        <v>0.16745466911304999</v>
      </c>
    </row>
    <row r="58614" spans="1:1" x14ac:dyDescent="0.3">
      <c r="A58614" s="13">
        <v>0.11652761158404</v>
      </c>
    </row>
    <row r="58615" spans="1:1" x14ac:dyDescent="0.3">
      <c r="A58615" s="13">
        <v>0.11505617890073</v>
      </c>
    </row>
    <row r="58616" spans="1:1" x14ac:dyDescent="0.3">
      <c r="A58616" s="13">
        <v>0.19507976667938001</v>
      </c>
    </row>
    <row r="58617" spans="1:1" x14ac:dyDescent="0.3">
      <c r="A58617" s="13">
        <v>0.21380537461522001</v>
      </c>
    </row>
    <row r="58618" spans="1:1" x14ac:dyDescent="0.3">
      <c r="A58618" s="13">
        <v>0.16552422599868999</v>
      </c>
    </row>
    <row r="58619" spans="1:1" x14ac:dyDescent="0.3">
      <c r="A58619" s="13">
        <v>0.22286921604498999</v>
      </c>
    </row>
    <row r="58620" spans="1:1" x14ac:dyDescent="0.3">
      <c r="A58620" s="13">
        <v>0.25328614340832001</v>
      </c>
    </row>
    <row r="58621" spans="1:1" x14ac:dyDescent="0.3">
      <c r="A58621" s="13">
        <v>0.25470952304356997</v>
      </c>
    </row>
    <row r="58622" spans="1:1" x14ac:dyDescent="0.3">
      <c r="A58622" s="13">
        <v>0.12927429786375</v>
      </c>
    </row>
    <row r="58623" spans="1:1" x14ac:dyDescent="0.3">
      <c r="A58623" s="13">
        <v>0.12947647909679</v>
      </c>
    </row>
    <row r="58624" spans="1:1" x14ac:dyDescent="0.3">
      <c r="A58624" s="13">
        <v>0.15815288779826001</v>
      </c>
    </row>
    <row r="58625" spans="1:1" x14ac:dyDescent="0.3">
      <c r="A58625" s="13">
        <v>0.21915137009751001</v>
      </c>
    </row>
    <row r="58626" spans="1:1" x14ac:dyDescent="0.3">
      <c r="A58626" s="13">
        <v>0.15641171218833</v>
      </c>
    </row>
    <row r="58627" spans="1:1" x14ac:dyDescent="0.3">
      <c r="A58627" s="13">
        <v>4.4729927023492003E-2</v>
      </c>
    </row>
    <row r="58628" spans="1:1" x14ac:dyDescent="0.3">
      <c r="A58628" s="13">
        <v>6.7563324245758005E-2</v>
      </c>
    </row>
    <row r="58629" spans="1:1" x14ac:dyDescent="0.3">
      <c r="A58629" s="13">
        <v>0.18254552592167</v>
      </c>
    </row>
    <row r="58630" spans="1:1" x14ac:dyDescent="0.3">
      <c r="A58630" s="13">
        <v>0.12012483331526</v>
      </c>
    </row>
    <row r="58631" spans="1:1" x14ac:dyDescent="0.3">
      <c r="A58631" s="13">
        <v>0.22750882303941</v>
      </c>
    </row>
    <row r="58632" spans="1:1" x14ac:dyDescent="0.3">
      <c r="A58632" s="13">
        <v>0.18067494550699001</v>
      </c>
    </row>
    <row r="58633" spans="1:1" x14ac:dyDescent="0.3">
      <c r="A58633" s="13">
        <v>0.17411961672064999</v>
      </c>
    </row>
    <row r="58634" spans="1:1" x14ac:dyDescent="0.3">
      <c r="A58634" s="13">
        <v>0.17866796033608001</v>
      </c>
    </row>
    <row r="58635" spans="1:1" x14ac:dyDescent="0.3">
      <c r="A58635" s="13">
        <v>0.14558918830984999</v>
      </c>
    </row>
    <row r="58636" spans="1:1" x14ac:dyDescent="0.3">
      <c r="A58636" s="13">
        <v>0.15598577081746001</v>
      </c>
    </row>
    <row r="58637" spans="1:1" x14ac:dyDescent="0.3">
      <c r="A58637" s="13">
        <v>6.4597295019704001E-2</v>
      </c>
    </row>
    <row r="58638" spans="1:1" x14ac:dyDescent="0.3">
      <c r="A58638" s="13">
        <v>0.15437095702430001</v>
      </c>
    </row>
    <row r="58639" spans="1:1" x14ac:dyDescent="0.3">
      <c r="A58639" s="13">
        <v>0.14484290226815</v>
      </c>
    </row>
    <row r="58640" spans="1:1" x14ac:dyDescent="0.3">
      <c r="A58640" s="13">
        <v>0.22449853571402001</v>
      </c>
    </row>
    <row r="58641" spans="1:1" x14ac:dyDescent="0.3">
      <c r="A58641" s="13">
        <v>0.13158135723396999</v>
      </c>
    </row>
    <row r="58642" spans="1:1" x14ac:dyDescent="0.3">
      <c r="A58642" s="13">
        <v>0.21314805212318999</v>
      </c>
    </row>
    <row r="58643" spans="1:1" x14ac:dyDescent="0.3">
      <c r="A58643" s="13">
        <v>0.12449071928503</v>
      </c>
    </row>
    <row r="58644" spans="1:1" x14ac:dyDescent="0.3">
      <c r="A58644" s="13">
        <v>0.13124982569578</v>
      </c>
    </row>
    <row r="58645" spans="1:1" x14ac:dyDescent="0.3">
      <c r="A58645" s="13">
        <v>8.0511179749800002E-2</v>
      </c>
    </row>
    <row r="58646" spans="1:1" x14ac:dyDescent="0.3">
      <c r="A58646" s="13">
        <v>8.2358398934616994E-2</v>
      </c>
    </row>
    <row r="58647" spans="1:1" x14ac:dyDescent="0.3">
      <c r="A58647" s="13">
        <v>0.13855737224976</v>
      </c>
    </row>
    <row r="58648" spans="1:1" x14ac:dyDescent="0.3">
      <c r="A58648" s="13">
        <v>0.2401207449403</v>
      </c>
    </row>
    <row r="58649" spans="1:1" x14ac:dyDescent="0.3">
      <c r="A58649" s="13">
        <v>5.2750028725459003E-2</v>
      </c>
    </row>
    <row r="58650" spans="1:1" x14ac:dyDescent="0.3">
      <c r="A58650" s="13">
        <v>0.13259477750396001</v>
      </c>
    </row>
    <row r="58651" spans="1:1" x14ac:dyDescent="0.3">
      <c r="A58651" s="13">
        <v>0.1806783967269</v>
      </c>
    </row>
    <row r="58652" spans="1:1" x14ac:dyDescent="0.3">
      <c r="A58652" s="13">
        <v>0.15467662386065001</v>
      </c>
    </row>
    <row r="58653" spans="1:1" x14ac:dyDescent="0.3">
      <c r="A58653" s="13">
        <v>0.20871680047275001</v>
      </c>
    </row>
    <row r="58654" spans="1:1" x14ac:dyDescent="0.3">
      <c r="A58654" s="13">
        <v>0.14471359015318</v>
      </c>
    </row>
    <row r="58655" spans="1:1" x14ac:dyDescent="0.3">
      <c r="A58655" s="13">
        <v>0.31361712788208002</v>
      </c>
    </row>
    <row r="58656" spans="1:1" x14ac:dyDescent="0.3">
      <c r="A58656" s="13">
        <v>0.12681186059492999</v>
      </c>
    </row>
    <row r="58657" spans="1:1" x14ac:dyDescent="0.3">
      <c r="A58657" s="13">
        <v>0.25127045795010999</v>
      </c>
    </row>
    <row r="58658" spans="1:1" x14ac:dyDescent="0.3">
      <c r="A58658" s="13">
        <v>0.35627856812643</v>
      </c>
    </row>
    <row r="58659" spans="1:1" x14ac:dyDescent="0.3">
      <c r="A58659" s="13">
        <v>0.30610302977986997</v>
      </c>
    </row>
    <row r="58660" spans="1:1" x14ac:dyDescent="0.3">
      <c r="A58660" s="13">
        <v>0.20007860385296</v>
      </c>
    </row>
    <row r="58661" spans="1:1" x14ac:dyDescent="0.3">
      <c r="A58661" s="13">
        <v>0.10380425134835</v>
      </c>
    </row>
    <row r="58662" spans="1:1" x14ac:dyDescent="0.3">
      <c r="A58662" s="13">
        <v>0.11875981603794</v>
      </c>
    </row>
    <row r="58663" spans="1:1" x14ac:dyDescent="0.3">
      <c r="A58663" s="13">
        <v>0.26453195394531998</v>
      </c>
    </row>
    <row r="58664" spans="1:1" x14ac:dyDescent="0.3">
      <c r="A58664" s="13">
        <v>0.19995097076178001</v>
      </c>
    </row>
    <row r="58665" spans="1:1" x14ac:dyDescent="0.3">
      <c r="A58665" s="13">
        <v>0.20700132531021001</v>
      </c>
    </row>
    <row r="58666" spans="1:1" x14ac:dyDescent="0.3">
      <c r="A58666" s="13">
        <v>7.3170121131027999E-2</v>
      </c>
    </row>
    <row r="58667" spans="1:1" x14ac:dyDescent="0.3">
      <c r="A58667" s="13">
        <v>9.9306066349596003E-2</v>
      </c>
    </row>
    <row r="58668" spans="1:1" x14ac:dyDescent="0.3">
      <c r="A58668" s="13">
        <v>0.19875898061748001</v>
      </c>
    </row>
    <row r="58669" spans="1:1" x14ac:dyDescent="0.3">
      <c r="A58669" s="13">
        <v>0.12940854930118001</v>
      </c>
    </row>
    <row r="58670" spans="1:1" x14ac:dyDescent="0.3">
      <c r="A58670" s="13">
        <v>0.20088444060517999</v>
      </c>
    </row>
    <row r="58671" spans="1:1" x14ac:dyDescent="0.3">
      <c r="A58671" s="13">
        <v>0.10322097748171</v>
      </c>
    </row>
    <row r="58672" spans="1:1" x14ac:dyDescent="0.3">
      <c r="A58672" s="13">
        <v>0.21325460662563001</v>
      </c>
    </row>
    <row r="58673" spans="1:1" x14ac:dyDescent="0.3">
      <c r="A58673" s="13">
        <v>0.16916885970703999</v>
      </c>
    </row>
    <row r="58674" spans="1:1" x14ac:dyDescent="0.3">
      <c r="A58674" s="13">
        <v>0.1277989596671</v>
      </c>
    </row>
    <row r="58675" spans="1:1" x14ac:dyDescent="0.3">
      <c r="A58675" s="13">
        <v>0.23485798433460001</v>
      </c>
    </row>
    <row r="58676" spans="1:1" x14ac:dyDescent="0.3">
      <c r="A58676" s="13">
        <v>0.10108571351645</v>
      </c>
    </row>
    <row r="58677" spans="1:1" x14ac:dyDescent="0.3">
      <c r="A58677" s="13">
        <v>0.18030611346080999</v>
      </c>
    </row>
    <row r="58678" spans="1:1" x14ac:dyDescent="0.3">
      <c r="A58678" s="13">
        <v>0.10651861831629</v>
      </c>
    </row>
    <row r="58679" spans="1:1" x14ac:dyDescent="0.3">
      <c r="A58679" s="13">
        <v>0.15306216920516999</v>
      </c>
    </row>
    <row r="58680" spans="1:1" x14ac:dyDescent="0.3">
      <c r="A58680" s="13">
        <v>0.25158643346914999</v>
      </c>
    </row>
    <row r="58681" spans="1:1" x14ac:dyDescent="0.3">
      <c r="A58681" s="13">
        <v>0.22648426325675999</v>
      </c>
    </row>
    <row r="58682" spans="1:1" x14ac:dyDescent="0.3">
      <c r="A58682" s="13">
        <v>0.12958171971740001</v>
      </c>
    </row>
    <row r="58683" spans="1:1" x14ac:dyDescent="0.3">
      <c r="A58683" s="13">
        <v>0.17912143483893</v>
      </c>
    </row>
    <row r="58684" spans="1:1" x14ac:dyDescent="0.3">
      <c r="A58684" s="13">
        <v>0.16082088554905</v>
      </c>
    </row>
    <row r="58685" spans="1:1" x14ac:dyDescent="0.3">
      <c r="A58685" s="13">
        <v>3.8230991808905997E-2</v>
      </c>
    </row>
    <row r="58686" spans="1:1" x14ac:dyDescent="0.3">
      <c r="A58686" s="13">
        <v>0.18337425018927</v>
      </c>
    </row>
    <row r="58687" spans="1:1" x14ac:dyDescent="0.3">
      <c r="A58687" s="13">
        <v>0.11059138864794001</v>
      </c>
    </row>
    <row r="58688" spans="1:1" x14ac:dyDescent="0.3">
      <c r="A58688" s="13">
        <v>0.11420919231118</v>
      </c>
    </row>
    <row r="58689" spans="1:1" x14ac:dyDescent="0.3">
      <c r="A58689" s="13">
        <v>0.24170924409778</v>
      </c>
    </row>
    <row r="58690" spans="1:1" x14ac:dyDescent="0.3">
      <c r="A58690" s="13">
        <v>8.8312009437348002E-2</v>
      </c>
    </row>
    <row r="58691" spans="1:1" x14ac:dyDescent="0.3">
      <c r="A58691" s="13">
        <v>0.12914329748559999</v>
      </c>
    </row>
    <row r="58692" spans="1:1" x14ac:dyDescent="0.3">
      <c r="A58692" s="13">
        <v>0.18961029722302999</v>
      </c>
    </row>
    <row r="58693" spans="1:1" x14ac:dyDescent="0.3">
      <c r="A58693" s="13">
        <v>7.8851462241064998E-2</v>
      </c>
    </row>
    <row r="58694" spans="1:1" x14ac:dyDescent="0.3">
      <c r="A58694" s="13">
        <v>0.12561954319890001</v>
      </c>
    </row>
    <row r="58695" spans="1:1" x14ac:dyDescent="0.3">
      <c r="A58695" s="13">
        <v>0.14667418858935999</v>
      </c>
    </row>
    <row r="58696" spans="1:1" x14ac:dyDescent="0.3">
      <c r="A58696" s="13">
        <v>0.17588775778237001</v>
      </c>
    </row>
    <row r="58697" spans="1:1" x14ac:dyDescent="0.3">
      <c r="A58697" s="13">
        <v>0.13810656248037001</v>
      </c>
    </row>
    <row r="58698" spans="1:1" x14ac:dyDescent="0.3">
      <c r="A58698" s="13">
        <v>0.27333250645016999</v>
      </c>
    </row>
    <row r="58699" spans="1:1" x14ac:dyDescent="0.3">
      <c r="A58699" s="13">
        <v>0.16235539052087999</v>
      </c>
    </row>
    <row r="58700" spans="1:1" x14ac:dyDescent="0.3">
      <c r="A58700" s="13">
        <v>0.11243697211131</v>
      </c>
    </row>
    <row r="58701" spans="1:1" x14ac:dyDescent="0.3">
      <c r="A58701" s="13">
        <v>0.24582601808761001</v>
      </c>
    </row>
    <row r="58702" spans="1:1" x14ac:dyDescent="0.3">
      <c r="A58702" s="13">
        <v>5.7809407714416998E-2</v>
      </c>
    </row>
    <row r="58703" spans="1:1" x14ac:dyDescent="0.3">
      <c r="A58703" s="13">
        <v>0.26752170532087</v>
      </c>
    </row>
    <row r="58704" spans="1:1" x14ac:dyDescent="0.3">
      <c r="A58704" s="13">
        <v>7.5062577391042995E-2</v>
      </c>
    </row>
    <row r="58705" spans="1:1" x14ac:dyDescent="0.3">
      <c r="A58705" s="13">
        <v>0.20180679542491001</v>
      </c>
    </row>
    <row r="58706" spans="1:1" x14ac:dyDescent="0.3">
      <c r="A58706" s="13">
        <v>0.11420869906481999</v>
      </c>
    </row>
    <row r="58707" spans="1:1" x14ac:dyDescent="0.3">
      <c r="A58707" s="13">
        <v>0.23343431163011</v>
      </c>
    </row>
    <row r="58708" spans="1:1" x14ac:dyDescent="0.3">
      <c r="A58708" s="13">
        <v>0.27750664348388998</v>
      </c>
    </row>
    <row r="58709" spans="1:1" x14ac:dyDescent="0.3">
      <c r="A58709" s="13">
        <v>0.1254720487506</v>
      </c>
    </row>
    <row r="58710" spans="1:1" x14ac:dyDescent="0.3">
      <c r="A58710" s="13">
        <v>0.20561278319085999</v>
      </c>
    </row>
    <row r="58711" spans="1:1" x14ac:dyDescent="0.3">
      <c r="A58711" s="13">
        <v>0.15955877857423001</v>
      </c>
    </row>
    <row r="58712" spans="1:1" x14ac:dyDescent="0.3">
      <c r="A58712" s="13">
        <v>0.10392294379946</v>
      </c>
    </row>
    <row r="58713" spans="1:1" x14ac:dyDescent="0.3">
      <c r="A58713" s="13">
        <v>0.15648580269178</v>
      </c>
    </row>
    <row r="58714" spans="1:1" x14ac:dyDescent="0.3">
      <c r="A58714" s="13">
        <v>0.20968099956486999</v>
      </c>
    </row>
    <row r="58715" spans="1:1" x14ac:dyDescent="0.3">
      <c r="A58715" s="13">
        <v>8.3334485936811004E-2</v>
      </c>
    </row>
    <row r="58716" spans="1:1" x14ac:dyDescent="0.3">
      <c r="A58716" s="13">
        <v>0.20520991872121999</v>
      </c>
    </row>
    <row r="58717" spans="1:1" x14ac:dyDescent="0.3">
      <c r="A58717" s="13">
        <v>7.6857415750152994E-2</v>
      </c>
    </row>
    <row r="58718" spans="1:1" x14ac:dyDescent="0.3">
      <c r="A58718" s="13">
        <v>0.16243351108834</v>
      </c>
    </row>
    <row r="58719" spans="1:1" x14ac:dyDescent="0.3">
      <c r="A58719" s="13">
        <v>0.32294498215533002</v>
      </c>
    </row>
    <row r="58720" spans="1:1" x14ac:dyDescent="0.3">
      <c r="A58720" s="13">
        <v>0.17657787996846999</v>
      </c>
    </row>
    <row r="58721" spans="1:1" x14ac:dyDescent="0.3">
      <c r="A58721" s="13">
        <v>0.1631682303059</v>
      </c>
    </row>
    <row r="58722" spans="1:1" x14ac:dyDescent="0.3">
      <c r="A58722" s="13">
        <v>0.36564027020665002</v>
      </c>
    </row>
    <row r="58723" spans="1:1" x14ac:dyDescent="0.3">
      <c r="A58723" s="13">
        <v>9.3292413107128006E-2</v>
      </c>
    </row>
    <row r="58724" spans="1:1" x14ac:dyDescent="0.3">
      <c r="A58724" s="13">
        <v>0.19526553579372</v>
      </c>
    </row>
    <row r="58725" spans="1:1" x14ac:dyDescent="0.3">
      <c r="A58725" s="13">
        <v>0.19526553579372</v>
      </c>
    </row>
    <row r="58726" spans="1:1" x14ac:dyDescent="0.3">
      <c r="A58726" s="13">
        <v>0.13403403339367001</v>
      </c>
    </row>
    <row r="58727" spans="1:1" x14ac:dyDescent="0.3">
      <c r="A58727" s="13">
        <v>0.18093261276672001</v>
      </c>
    </row>
    <row r="58728" spans="1:1" x14ac:dyDescent="0.3">
      <c r="A58728" s="13">
        <v>9.3456799248938002E-2</v>
      </c>
    </row>
    <row r="58729" spans="1:1" x14ac:dyDescent="0.3">
      <c r="A58729" s="13">
        <v>2.4626108954517001E-2</v>
      </c>
    </row>
    <row r="58730" spans="1:1" x14ac:dyDescent="0.3">
      <c r="A58730" s="13">
        <v>0.18206166053334</v>
      </c>
    </row>
    <row r="58731" spans="1:1" x14ac:dyDescent="0.3">
      <c r="A58731" s="13">
        <v>0.15090135496945001</v>
      </c>
    </row>
    <row r="58732" spans="1:1" x14ac:dyDescent="0.3">
      <c r="A58732" s="13">
        <v>0.20051972508301</v>
      </c>
    </row>
    <row r="58733" spans="1:1" x14ac:dyDescent="0.3">
      <c r="A58733" s="13">
        <v>0.12393319946473</v>
      </c>
    </row>
    <row r="58734" spans="1:1" x14ac:dyDescent="0.3">
      <c r="A58734" s="13">
        <v>0.12393319946473</v>
      </c>
    </row>
    <row r="58735" spans="1:1" x14ac:dyDescent="0.3">
      <c r="A58735" s="13">
        <v>0.15251953285434</v>
      </c>
    </row>
    <row r="58736" spans="1:1" x14ac:dyDescent="0.3">
      <c r="A58736" s="13">
        <v>0.19259928782631</v>
      </c>
    </row>
    <row r="58737" spans="1:1" x14ac:dyDescent="0.3">
      <c r="A58737" s="13">
        <v>0.26513307550484</v>
      </c>
    </row>
    <row r="58738" spans="1:1" x14ac:dyDescent="0.3">
      <c r="A58738" s="13">
        <v>9.9121138654146998E-2</v>
      </c>
    </row>
    <row r="58739" spans="1:1" x14ac:dyDescent="0.3">
      <c r="A58739" s="13">
        <v>0.19504150847887</v>
      </c>
    </row>
    <row r="58740" spans="1:1" x14ac:dyDescent="0.3">
      <c r="A58740" s="13">
        <v>0.33009671375713001</v>
      </c>
    </row>
    <row r="58741" spans="1:1" x14ac:dyDescent="0.3">
      <c r="A58741" s="13">
        <v>0.15772533403923</v>
      </c>
    </row>
    <row r="58742" spans="1:1" x14ac:dyDescent="0.3">
      <c r="A58742" s="13">
        <v>0.23485749037952</v>
      </c>
    </row>
    <row r="58743" spans="1:1" x14ac:dyDescent="0.3">
      <c r="A58743" s="13">
        <v>0.13851248503442001</v>
      </c>
    </row>
    <row r="58744" spans="1:1" x14ac:dyDescent="0.3">
      <c r="A58744" s="13">
        <v>0.16590605354400001</v>
      </c>
    </row>
    <row r="58745" spans="1:1" x14ac:dyDescent="0.3">
      <c r="A58745" s="13">
        <v>0.14921287549282999</v>
      </c>
    </row>
    <row r="58746" spans="1:1" x14ac:dyDescent="0.3">
      <c r="A58746" s="13">
        <v>0.19380228116605999</v>
      </c>
    </row>
    <row r="58747" spans="1:1" x14ac:dyDescent="0.3">
      <c r="A58747" s="13">
        <v>0.14647995818449</v>
      </c>
    </row>
    <row r="58748" spans="1:1" x14ac:dyDescent="0.3">
      <c r="A58748" s="13">
        <v>0.15512231592680001</v>
      </c>
    </row>
    <row r="58749" spans="1:1" x14ac:dyDescent="0.3">
      <c r="A58749" s="13">
        <v>0.15226765586613999</v>
      </c>
    </row>
    <row r="58750" spans="1:1" x14ac:dyDescent="0.3">
      <c r="A58750" s="13">
        <v>0.18383464123743001</v>
      </c>
    </row>
    <row r="58751" spans="1:1" x14ac:dyDescent="0.3">
      <c r="A58751" s="13">
        <v>0.18383464123743001</v>
      </c>
    </row>
    <row r="58752" spans="1:1" x14ac:dyDescent="0.3">
      <c r="A58752" s="13">
        <v>0.13975259608497001</v>
      </c>
    </row>
    <row r="58753" spans="1:1" x14ac:dyDescent="0.3">
      <c r="A58753" s="13">
        <v>0.11966256942317</v>
      </c>
    </row>
    <row r="58754" spans="1:1" x14ac:dyDescent="0.3">
      <c r="A58754" s="13">
        <v>0.16679027828720999</v>
      </c>
    </row>
    <row r="58755" spans="1:1" x14ac:dyDescent="0.3">
      <c r="A58755" s="13">
        <v>0.15848057057646001</v>
      </c>
    </row>
    <row r="58756" spans="1:1" x14ac:dyDescent="0.3">
      <c r="A58756" s="13">
        <v>0.15848057057646001</v>
      </c>
    </row>
    <row r="58757" spans="1:1" x14ac:dyDescent="0.3">
      <c r="A58757" s="13">
        <v>0.14499354507775</v>
      </c>
    </row>
    <row r="58758" spans="1:1" x14ac:dyDescent="0.3">
      <c r="A58758" s="13">
        <v>0.21229025467929</v>
      </c>
    </row>
    <row r="58759" spans="1:1" x14ac:dyDescent="0.3">
      <c r="A58759" s="13">
        <v>0.21229025467929</v>
      </c>
    </row>
    <row r="58760" spans="1:1" x14ac:dyDescent="0.3">
      <c r="A58760" s="13">
        <v>0.12953252909969001</v>
      </c>
    </row>
    <row r="58761" spans="1:1" x14ac:dyDescent="0.3">
      <c r="A58761" s="13">
        <v>0.18119236517445</v>
      </c>
    </row>
    <row r="58762" spans="1:1" x14ac:dyDescent="0.3">
      <c r="A58762" s="13">
        <v>0.18119236517445</v>
      </c>
    </row>
    <row r="58763" spans="1:1" x14ac:dyDescent="0.3">
      <c r="A58763" s="13">
        <v>0.29574339195030003</v>
      </c>
    </row>
    <row r="58764" spans="1:1" x14ac:dyDescent="0.3">
      <c r="A58764" s="13">
        <v>0.29574339195030003</v>
      </c>
    </row>
    <row r="58765" spans="1:1" x14ac:dyDescent="0.3">
      <c r="A58765" s="13">
        <v>0.29656967665202999</v>
      </c>
    </row>
    <row r="58766" spans="1:1" x14ac:dyDescent="0.3">
      <c r="A58766" s="13">
        <v>0.11776362398838</v>
      </c>
    </row>
    <row r="58767" spans="1:1" x14ac:dyDescent="0.3">
      <c r="A58767" s="13">
        <v>0.179580614695</v>
      </c>
    </row>
    <row r="58768" spans="1:1" x14ac:dyDescent="0.3">
      <c r="A58768" s="13">
        <v>8.5554976681361E-2</v>
      </c>
    </row>
    <row r="58769" spans="1:1" x14ac:dyDescent="0.3">
      <c r="A58769" s="13">
        <v>0.22989331661390999</v>
      </c>
    </row>
    <row r="58770" spans="1:1" x14ac:dyDescent="0.3">
      <c r="A58770" s="13">
        <v>0.18968393761169</v>
      </c>
    </row>
    <row r="58771" spans="1:1" x14ac:dyDescent="0.3">
      <c r="A58771" s="13">
        <v>0.24498813967989</v>
      </c>
    </row>
    <row r="58772" spans="1:1" x14ac:dyDescent="0.3">
      <c r="A58772" s="13">
        <v>0.24498813967989</v>
      </c>
    </row>
    <row r="58773" spans="1:1" x14ac:dyDescent="0.3">
      <c r="A58773" s="13">
        <v>0.13291469974539999</v>
      </c>
    </row>
    <row r="58774" spans="1:1" x14ac:dyDescent="0.3">
      <c r="A58774" s="13">
        <v>0.21619108619648</v>
      </c>
    </row>
    <row r="58775" spans="1:1" x14ac:dyDescent="0.3">
      <c r="A58775" s="13">
        <v>0.15659961754773</v>
      </c>
    </row>
    <row r="58776" spans="1:1" x14ac:dyDescent="0.3">
      <c r="A58776" s="13">
        <v>0.15834553115344999</v>
      </c>
    </row>
    <row r="58777" spans="1:1" x14ac:dyDescent="0.3">
      <c r="A58777" s="13">
        <v>8.8124065606019E-2</v>
      </c>
    </row>
    <row r="58778" spans="1:1" x14ac:dyDescent="0.3">
      <c r="A58778" s="13">
        <v>0.24376340106026001</v>
      </c>
    </row>
    <row r="58779" spans="1:1" x14ac:dyDescent="0.3">
      <c r="A58779" s="13">
        <v>0.17630052573169</v>
      </c>
    </row>
    <row r="58780" spans="1:1" x14ac:dyDescent="0.3">
      <c r="A58780" s="13">
        <v>0.22815529717621</v>
      </c>
    </row>
    <row r="58781" spans="1:1" x14ac:dyDescent="0.3">
      <c r="A58781" s="13">
        <v>0.24749955228866</v>
      </c>
    </row>
    <row r="58782" spans="1:1" x14ac:dyDescent="0.3">
      <c r="A58782" s="13">
        <v>0.13336223556464</v>
      </c>
    </row>
    <row r="58783" spans="1:1" x14ac:dyDescent="0.3">
      <c r="A58783" s="13">
        <v>0.14298429689094999</v>
      </c>
    </row>
    <row r="58784" spans="1:1" x14ac:dyDescent="0.3">
      <c r="A58784" s="13">
        <v>0.14744539415529001</v>
      </c>
    </row>
    <row r="58785" spans="1:1" x14ac:dyDescent="0.3">
      <c r="A58785" s="13">
        <v>4.1550955397866997E-2</v>
      </c>
    </row>
    <row r="58786" spans="1:1" x14ac:dyDescent="0.3">
      <c r="A58786" s="13">
        <v>0.12014292254512</v>
      </c>
    </row>
    <row r="58787" spans="1:1" x14ac:dyDescent="0.3">
      <c r="A58787" s="13">
        <v>9.4344724479787007E-2</v>
      </c>
    </row>
    <row r="58788" spans="1:1" x14ac:dyDescent="0.3">
      <c r="A58788" s="13">
        <v>0.1949033121871</v>
      </c>
    </row>
    <row r="58789" spans="1:1" x14ac:dyDescent="0.3">
      <c r="A58789" s="13">
        <v>9.5606355912932997E-2</v>
      </c>
    </row>
    <row r="58790" spans="1:1" x14ac:dyDescent="0.3">
      <c r="A58790" s="13">
        <v>0.11036221944408001</v>
      </c>
    </row>
    <row r="58791" spans="1:1" x14ac:dyDescent="0.3">
      <c r="A58791" s="13">
        <v>0.15568752494332999</v>
      </c>
    </row>
    <row r="58792" spans="1:1" x14ac:dyDescent="0.3">
      <c r="A58792" s="13">
        <v>0.20999778289582</v>
      </c>
    </row>
    <row r="58793" spans="1:1" x14ac:dyDescent="0.3">
      <c r="A58793" s="13">
        <v>6.6116354539882002E-2</v>
      </c>
    </row>
    <row r="58794" spans="1:1" x14ac:dyDescent="0.3">
      <c r="A58794" s="13">
        <v>0.11459546864592</v>
      </c>
    </row>
    <row r="58795" spans="1:1" x14ac:dyDescent="0.3">
      <c r="A58795" s="13">
        <v>0.12605078851289001</v>
      </c>
    </row>
    <row r="58796" spans="1:1" x14ac:dyDescent="0.3">
      <c r="A58796" s="13">
        <v>0.21123553390284</v>
      </c>
    </row>
    <row r="58797" spans="1:1" x14ac:dyDescent="0.3">
      <c r="A58797" s="13">
        <v>0.26150158598197998</v>
      </c>
    </row>
    <row r="58798" spans="1:1" x14ac:dyDescent="0.3">
      <c r="A58798" s="13">
        <v>0.10265227289399</v>
      </c>
    </row>
    <row r="58799" spans="1:1" x14ac:dyDescent="0.3">
      <c r="A58799" s="13">
        <v>5.6100209231654E-2</v>
      </c>
    </row>
    <row r="58800" spans="1:1" x14ac:dyDescent="0.3">
      <c r="A58800" s="13">
        <v>0.24690554743356999</v>
      </c>
    </row>
    <row r="58801" spans="1:1" x14ac:dyDescent="0.3">
      <c r="A58801" s="13">
        <v>0.11957225005171</v>
      </c>
    </row>
    <row r="58802" spans="1:1" x14ac:dyDescent="0.3">
      <c r="A58802" s="13">
        <v>0.24781824103731001</v>
      </c>
    </row>
    <row r="58803" spans="1:1" x14ac:dyDescent="0.3">
      <c r="A58803" s="13">
        <v>0.24325051282952001</v>
      </c>
    </row>
    <row r="58804" spans="1:1" x14ac:dyDescent="0.3">
      <c r="A58804" s="13">
        <v>0.18640025164492999</v>
      </c>
    </row>
    <row r="58805" spans="1:1" x14ac:dyDescent="0.3">
      <c r="A58805" s="13">
        <v>0.10304353676891</v>
      </c>
    </row>
    <row r="58806" spans="1:1" x14ac:dyDescent="0.3">
      <c r="A58806" s="13">
        <v>0.14812138761865001</v>
      </c>
    </row>
    <row r="58807" spans="1:1" x14ac:dyDescent="0.3">
      <c r="A58807" s="13">
        <v>0.16808398776124001</v>
      </c>
    </row>
    <row r="58808" spans="1:1" x14ac:dyDescent="0.3">
      <c r="A58808" s="13">
        <v>9.4255121568805E-2</v>
      </c>
    </row>
    <row r="58809" spans="1:1" x14ac:dyDescent="0.3">
      <c r="A58809" s="13">
        <v>0.12790110714975</v>
      </c>
    </row>
    <row r="58810" spans="1:1" x14ac:dyDescent="0.3">
      <c r="A58810" s="13">
        <v>0.16673032647339001</v>
      </c>
    </row>
    <row r="58811" spans="1:1" x14ac:dyDescent="0.3">
      <c r="A58811" s="13">
        <v>0.35212119868550001</v>
      </c>
    </row>
    <row r="58812" spans="1:1" x14ac:dyDescent="0.3">
      <c r="A58812" s="13">
        <v>7.5529387513766005E-2</v>
      </c>
    </row>
    <row r="58813" spans="1:1" x14ac:dyDescent="0.3">
      <c r="A58813" s="13">
        <v>8.4729971671824E-2</v>
      </c>
    </row>
    <row r="58814" spans="1:1" x14ac:dyDescent="0.3">
      <c r="A58814" s="13">
        <v>0.13163754521421001</v>
      </c>
    </row>
    <row r="58815" spans="1:1" x14ac:dyDescent="0.3">
      <c r="A58815" s="13">
        <v>0.12948978212886</v>
      </c>
    </row>
    <row r="58816" spans="1:1" x14ac:dyDescent="0.3">
      <c r="A58816" s="13">
        <v>0.10101356561523001</v>
      </c>
    </row>
    <row r="58817" spans="1:1" x14ac:dyDescent="0.3">
      <c r="A58817" s="13">
        <v>0.11743095501759999</v>
      </c>
    </row>
    <row r="58818" spans="1:1" x14ac:dyDescent="0.3">
      <c r="A58818" s="13">
        <v>8.1677569909977002E-2</v>
      </c>
    </row>
    <row r="58819" spans="1:1" x14ac:dyDescent="0.3">
      <c r="A58819" s="13">
        <v>0.23169586762927</v>
      </c>
    </row>
    <row r="58820" spans="1:1" x14ac:dyDescent="0.3">
      <c r="A58820" s="13">
        <v>0.15012910718469999</v>
      </c>
    </row>
    <row r="58821" spans="1:1" x14ac:dyDescent="0.3">
      <c r="A58821" s="13">
        <v>0.19955824981097001</v>
      </c>
    </row>
    <row r="58822" spans="1:1" x14ac:dyDescent="0.3">
      <c r="A58822" s="13">
        <v>0.12605543125641</v>
      </c>
    </row>
    <row r="58823" spans="1:1" x14ac:dyDescent="0.3">
      <c r="A58823" s="13">
        <v>0.12122504043026</v>
      </c>
    </row>
    <row r="58824" spans="1:1" x14ac:dyDescent="0.3">
      <c r="A58824" s="13">
        <v>0.13116265963137999</v>
      </c>
    </row>
    <row r="58825" spans="1:1" x14ac:dyDescent="0.3">
      <c r="A58825" s="13">
        <v>0.16220254364525</v>
      </c>
    </row>
    <row r="58826" spans="1:1" x14ac:dyDescent="0.3">
      <c r="A58826" s="13">
        <v>0.20185291210806</v>
      </c>
    </row>
    <row r="58827" spans="1:1" x14ac:dyDescent="0.3">
      <c r="A58827" s="13">
        <v>0.26948426302280998</v>
      </c>
    </row>
    <row r="58828" spans="1:1" x14ac:dyDescent="0.3">
      <c r="A58828" s="13">
        <v>0.12600139462328</v>
      </c>
    </row>
    <row r="58829" spans="1:1" x14ac:dyDescent="0.3">
      <c r="A58829" s="13">
        <v>0.14685103518553999</v>
      </c>
    </row>
    <row r="58830" spans="1:1" x14ac:dyDescent="0.3">
      <c r="A58830" s="13">
        <v>0.14043608565203999</v>
      </c>
    </row>
    <row r="58831" spans="1:1" x14ac:dyDescent="0.3">
      <c r="A58831" s="13">
        <v>0.18802708064609</v>
      </c>
    </row>
    <row r="58832" spans="1:1" x14ac:dyDescent="0.3">
      <c r="A58832" s="13">
        <v>0.1108047716226</v>
      </c>
    </row>
    <row r="58833" spans="1:1" x14ac:dyDescent="0.3">
      <c r="A58833" s="13">
        <v>0.15527418658122999</v>
      </c>
    </row>
    <row r="58834" spans="1:1" x14ac:dyDescent="0.3">
      <c r="A58834" s="13">
        <v>0.11668523391835001</v>
      </c>
    </row>
    <row r="58835" spans="1:1" x14ac:dyDescent="0.3">
      <c r="A58835" s="13">
        <v>0.14353672147356999</v>
      </c>
    </row>
    <row r="58836" spans="1:1" x14ac:dyDescent="0.3">
      <c r="A58836" s="13">
        <v>0.28935616702766997</v>
      </c>
    </row>
    <row r="58837" spans="1:1" x14ac:dyDescent="0.3">
      <c r="A58837" s="13">
        <v>0.24609206303073</v>
      </c>
    </row>
    <row r="58838" spans="1:1" x14ac:dyDescent="0.3">
      <c r="A58838" s="13">
        <v>0.14640430315632999</v>
      </c>
    </row>
    <row r="58839" spans="1:1" x14ac:dyDescent="0.3">
      <c r="A58839" s="13">
        <v>0.24437862987733999</v>
      </c>
    </row>
    <row r="58840" spans="1:1" x14ac:dyDescent="0.3">
      <c r="A58840" s="13">
        <v>0.24882796138050001</v>
      </c>
    </row>
    <row r="58841" spans="1:1" x14ac:dyDescent="0.3">
      <c r="A58841" s="13">
        <v>0.20979031819477001</v>
      </c>
    </row>
    <row r="58842" spans="1:1" x14ac:dyDescent="0.3">
      <c r="A58842" s="13">
        <v>0.20138709879653</v>
      </c>
    </row>
    <row r="58843" spans="1:1" x14ac:dyDescent="0.3">
      <c r="A58843" s="13">
        <v>0.18955042690009</v>
      </c>
    </row>
    <row r="58844" spans="1:1" x14ac:dyDescent="0.3">
      <c r="A58844" s="13">
        <v>6.0395656216516998E-2</v>
      </c>
    </row>
    <row r="58845" spans="1:1" x14ac:dyDescent="0.3">
      <c r="A58845" s="13">
        <v>0.14204474747693999</v>
      </c>
    </row>
    <row r="58846" spans="1:1" x14ac:dyDescent="0.3">
      <c r="A58846" s="13">
        <v>0.16722465655664001</v>
      </c>
    </row>
    <row r="58847" spans="1:1" x14ac:dyDescent="0.3">
      <c r="A58847" s="13">
        <v>0.26304700190781999</v>
      </c>
    </row>
    <row r="58848" spans="1:1" x14ac:dyDescent="0.3">
      <c r="A58848" s="13">
        <v>0.21811281408965</v>
      </c>
    </row>
    <row r="58849" spans="1:1" x14ac:dyDescent="0.3">
      <c r="A58849" s="13">
        <v>9.1209435548121998E-2</v>
      </c>
    </row>
    <row r="58850" spans="1:1" x14ac:dyDescent="0.3">
      <c r="A58850" s="13">
        <v>0.19448827094434001</v>
      </c>
    </row>
    <row r="58851" spans="1:1" x14ac:dyDescent="0.3">
      <c r="A58851" s="13">
        <v>0.23439233347164001</v>
      </c>
    </row>
    <row r="58852" spans="1:1" x14ac:dyDescent="0.3">
      <c r="A58852" s="13">
        <v>4.5255401201820998E-2</v>
      </c>
    </row>
    <row r="58853" spans="1:1" x14ac:dyDescent="0.3">
      <c r="A58853" s="13">
        <v>0.27935195642706001</v>
      </c>
    </row>
    <row r="58854" spans="1:1" x14ac:dyDescent="0.3">
      <c r="A58854" s="13">
        <v>0.24920630631485</v>
      </c>
    </row>
    <row r="58855" spans="1:1" x14ac:dyDescent="0.3">
      <c r="A58855" s="13">
        <v>0.17633697466748999</v>
      </c>
    </row>
    <row r="58856" spans="1:1" x14ac:dyDescent="0.3">
      <c r="A58856" s="13">
        <v>0.14625534332069001</v>
      </c>
    </row>
    <row r="58857" spans="1:1" x14ac:dyDescent="0.3">
      <c r="A58857" s="13">
        <v>0.16191489782474</v>
      </c>
    </row>
    <row r="58858" spans="1:1" x14ac:dyDescent="0.3">
      <c r="A58858" s="13">
        <v>0.21641748543368999</v>
      </c>
    </row>
    <row r="58859" spans="1:1" x14ac:dyDescent="0.3">
      <c r="A58859" s="13">
        <v>0.16785946470108001</v>
      </c>
    </row>
    <row r="58860" spans="1:1" x14ac:dyDescent="0.3">
      <c r="A58860" s="13">
        <v>0.16421036422637</v>
      </c>
    </row>
    <row r="58861" spans="1:1" x14ac:dyDescent="0.3">
      <c r="A58861" s="13">
        <v>0.11337340667954</v>
      </c>
    </row>
    <row r="58862" spans="1:1" x14ac:dyDescent="0.3">
      <c r="A58862" s="13">
        <v>0.20001541563320999</v>
      </c>
    </row>
    <row r="58863" spans="1:1" x14ac:dyDescent="0.3">
      <c r="A58863" s="13">
        <v>9.7464794771361996E-2</v>
      </c>
    </row>
    <row r="58864" spans="1:1" x14ac:dyDescent="0.3">
      <c r="A58864" s="13">
        <v>0.17301899925660999</v>
      </c>
    </row>
    <row r="58865" spans="1:1" x14ac:dyDescent="0.3">
      <c r="A58865" s="13">
        <v>0.17696006986064999</v>
      </c>
    </row>
    <row r="58866" spans="1:1" x14ac:dyDescent="0.3">
      <c r="A58866" s="13">
        <v>0.17717721303417</v>
      </c>
    </row>
    <row r="58867" spans="1:1" x14ac:dyDescent="0.3">
      <c r="A58867" s="13">
        <v>0.21599935172897</v>
      </c>
    </row>
    <row r="58868" spans="1:1" x14ac:dyDescent="0.3">
      <c r="A58868" s="13">
        <v>0.27998263542659002</v>
      </c>
    </row>
    <row r="58869" spans="1:1" x14ac:dyDescent="0.3">
      <c r="A58869" s="13">
        <v>0.22353496325394001</v>
      </c>
    </row>
    <row r="58870" spans="1:1" x14ac:dyDescent="0.3">
      <c r="A58870" s="13">
        <v>0.17881347970417</v>
      </c>
    </row>
    <row r="58871" spans="1:1" x14ac:dyDescent="0.3">
      <c r="A58871" s="13">
        <v>0.19265105265165</v>
      </c>
    </row>
    <row r="58872" spans="1:1" x14ac:dyDescent="0.3">
      <c r="A58872" s="13">
        <v>9.9124142686387001E-2</v>
      </c>
    </row>
    <row r="58873" spans="1:1" x14ac:dyDescent="0.3">
      <c r="A58873" s="13">
        <v>0.18704909333139</v>
      </c>
    </row>
    <row r="58874" spans="1:1" x14ac:dyDescent="0.3">
      <c r="A58874" s="13">
        <v>0.1409975480639</v>
      </c>
    </row>
    <row r="58875" spans="1:1" x14ac:dyDescent="0.3">
      <c r="A58875" s="13">
        <v>0.11939926142132</v>
      </c>
    </row>
    <row r="58876" spans="1:1" x14ac:dyDescent="0.3">
      <c r="A58876" s="13">
        <v>0.19348263671898</v>
      </c>
    </row>
    <row r="58877" spans="1:1" x14ac:dyDescent="0.3">
      <c r="A58877" s="13">
        <v>0.20127317868333</v>
      </c>
    </row>
    <row r="58878" spans="1:1" x14ac:dyDescent="0.3">
      <c r="A58878" s="13">
        <v>0.13630880826882</v>
      </c>
    </row>
    <row r="58879" spans="1:1" x14ac:dyDescent="0.3">
      <c r="A58879" s="13">
        <v>0.30438716670034</v>
      </c>
    </row>
    <row r="58880" spans="1:1" x14ac:dyDescent="0.3">
      <c r="A58880" s="13">
        <v>0.17611451582233001</v>
      </c>
    </row>
    <row r="58881" spans="1:1" x14ac:dyDescent="0.3">
      <c r="A58881" s="13">
        <v>0.10914867689497</v>
      </c>
    </row>
    <row r="58882" spans="1:1" x14ac:dyDescent="0.3">
      <c r="A58882" s="13">
        <v>6.9697775302692999E-2</v>
      </c>
    </row>
    <row r="58883" spans="1:1" x14ac:dyDescent="0.3">
      <c r="A58883" s="13">
        <v>0.17416589048594</v>
      </c>
    </row>
    <row r="58884" spans="1:1" x14ac:dyDescent="0.3">
      <c r="A58884" s="13">
        <v>0.23128950701577999</v>
      </c>
    </row>
    <row r="58885" spans="1:1" x14ac:dyDescent="0.3">
      <c r="A58885" s="13">
        <v>0.15792686556178001</v>
      </c>
    </row>
    <row r="58886" spans="1:1" x14ac:dyDescent="0.3">
      <c r="A58886" s="13">
        <v>0.20354444048859999</v>
      </c>
    </row>
    <row r="58887" spans="1:1" x14ac:dyDescent="0.3">
      <c r="A58887" s="13">
        <v>0.10691153825844001</v>
      </c>
    </row>
    <row r="58888" spans="1:1" x14ac:dyDescent="0.3">
      <c r="A58888" s="13">
        <v>7.9369645885115997E-2</v>
      </c>
    </row>
    <row r="58889" spans="1:1" x14ac:dyDescent="0.3">
      <c r="A58889" s="13">
        <v>0.21540107633121</v>
      </c>
    </row>
    <row r="58890" spans="1:1" x14ac:dyDescent="0.3">
      <c r="A58890" s="13">
        <v>0.17715233043751999</v>
      </c>
    </row>
    <row r="58891" spans="1:1" x14ac:dyDescent="0.3">
      <c r="A58891" s="13">
        <v>0.22984085357569001</v>
      </c>
    </row>
    <row r="58892" spans="1:1" x14ac:dyDescent="0.3">
      <c r="A58892" s="13">
        <v>0.23300962945937001</v>
      </c>
    </row>
    <row r="58893" spans="1:1" x14ac:dyDescent="0.3">
      <c r="A58893" s="13">
        <v>0.21182183052086001</v>
      </c>
    </row>
    <row r="58894" spans="1:1" x14ac:dyDescent="0.3">
      <c r="A58894" s="13">
        <v>0.24445991461394001</v>
      </c>
    </row>
    <row r="58895" spans="1:1" x14ac:dyDescent="0.3">
      <c r="A58895" s="13">
        <v>0.23637489156222999</v>
      </c>
    </row>
    <row r="58896" spans="1:1" x14ac:dyDescent="0.3">
      <c r="A58896" s="13">
        <v>0.10371868346026999</v>
      </c>
    </row>
    <row r="58897" spans="1:1" x14ac:dyDescent="0.3">
      <c r="A58897" s="13">
        <v>0.16363632340777001</v>
      </c>
    </row>
    <row r="58898" spans="1:1" x14ac:dyDescent="0.3">
      <c r="A58898" s="13">
        <v>0.15790238044377</v>
      </c>
    </row>
    <row r="58899" spans="1:1" x14ac:dyDescent="0.3">
      <c r="A58899" s="13">
        <v>0.17770770456439999</v>
      </c>
    </row>
    <row r="58900" spans="1:1" x14ac:dyDescent="0.3">
      <c r="A58900" s="13">
        <v>0.27773239576252001</v>
      </c>
    </row>
    <row r="58901" spans="1:1" x14ac:dyDescent="0.3">
      <c r="A58901" s="13">
        <v>0.13608206455287</v>
      </c>
    </row>
    <row r="58902" spans="1:1" x14ac:dyDescent="0.3">
      <c r="A58902" s="13">
        <v>0.34209023597485</v>
      </c>
    </row>
    <row r="58903" spans="1:1" x14ac:dyDescent="0.3">
      <c r="A58903" s="13">
        <v>0.16845012190761</v>
      </c>
    </row>
    <row r="58904" spans="1:1" x14ac:dyDescent="0.3">
      <c r="A58904" s="13">
        <v>0.27364962467797999</v>
      </c>
    </row>
    <row r="58905" spans="1:1" x14ac:dyDescent="0.3">
      <c r="A58905" s="13">
        <v>0.23541720754657</v>
      </c>
    </row>
    <row r="58906" spans="1:1" x14ac:dyDescent="0.3">
      <c r="A58906" s="13">
        <v>0.21475423267197999</v>
      </c>
    </row>
    <row r="58907" spans="1:1" x14ac:dyDescent="0.3">
      <c r="A58907" s="13">
        <v>0.17069864355200001</v>
      </c>
    </row>
    <row r="58908" spans="1:1" x14ac:dyDescent="0.3">
      <c r="A58908" s="13">
        <v>0.11979941645033999</v>
      </c>
    </row>
    <row r="58909" spans="1:1" x14ac:dyDescent="0.3">
      <c r="A58909" s="13">
        <v>3.9689495084196003E-2</v>
      </c>
    </row>
    <row r="58910" spans="1:1" x14ac:dyDescent="0.3">
      <c r="A58910" s="13">
        <v>0.20793836727788001</v>
      </c>
    </row>
    <row r="58911" spans="1:1" x14ac:dyDescent="0.3">
      <c r="A58911" s="13">
        <v>0.22823826169205</v>
      </c>
    </row>
    <row r="58912" spans="1:1" x14ac:dyDescent="0.3">
      <c r="A58912" s="13">
        <v>0.20810063976592</v>
      </c>
    </row>
    <row r="58913" spans="1:1" x14ac:dyDescent="0.3">
      <c r="A58913" s="13">
        <v>0.11814082025325</v>
      </c>
    </row>
    <row r="58914" spans="1:1" x14ac:dyDescent="0.3">
      <c r="A58914" s="13">
        <v>0.19413154248438999</v>
      </c>
    </row>
    <row r="58915" spans="1:1" x14ac:dyDescent="0.3">
      <c r="A58915" s="13">
        <v>0.22146902415172001</v>
      </c>
    </row>
    <row r="58916" spans="1:1" x14ac:dyDescent="0.3">
      <c r="A58916" s="13">
        <v>0.15133419966004</v>
      </c>
    </row>
    <row r="58917" spans="1:1" x14ac:dyDescent="0.3">
      <c r="A58917" s="13">
        <v>0.13467702728323999</v>
      </c>
    </row>
    <row r="58918" spans="1:1" x14ac:dyDescent="0.3">
      <c r="A58918" s="13">
        <v>0.14176333046001</v>
      </c>
    </row>
    <row r="58919" spans="1:1" x14ac:dyDescent="0.3">
      <c r="A58919" s="13">
        <v>0.16556330723120999</v>
      </c>
    </row>
    <row r="58920" spans="1:1" x14ac:dyDescent="0.3">
      <c r="A58920" s="13">
        <v>0.20340955393683999</v>
      </c>
    </row>
    <row r="58921" spans="1:1" x14ac:dyDescent="0.3">
      <c r="A58921" s="13">
        <v>0.23096642271050999</v>
      </c>
    </row>
    <row r="58922" spans="1:1" x14ac:dyDescent="0.3">
      <c r="A58922" s="13">
        <v>0.20125455023241001</v>
      </c>
    </row>
    <row r="58923" spans="1:1" x14ac:dyDescent="0.3">
      <c r="A58923" s="13">
        <v>0.10658443170949</v>
      </c>
    </row>
    <row r="58924" spans="1:1" x14ac:dyDescent="0.3">
      <c r="A58924" s="13">
        <v>0.22395817073725</v>
      </c>
    </row>
    <row r="58925" spans="1:1" x14ac:dyDescent="0.3">
      <c r="A58925" s="13">
        <v>0.17788089344732999</v>
      </c>
    </row>
    <row r="58926" spans="1:1" x14ac:dyDescent="0.3">
      <c r="A58926" s="13">
        <v>0.16544648726460001</v>
      </c>
    </row>
    <row r="58927" spans="1:1" x14ac:dyDescent="0.3">
      <c r="A58927" s="13">
        <v>0.11564333532299</v>
      </c>
    </row>
    <row r="58928" spans="1:1" x14ac:dyDescent="0.3">
      <c r="A58928" s="13">
        <v>0.22638975174234</v>
      </c>
    </row>
    <row r="58929" spans="1:1" x14ac:dyDescent="0.3">
      <c r="A58929" s="13">
        <v>8.8624138672739994E-2</v>
      </c>
    </row>
    <row r="58930" spans="1:1" x14ac:dyDescent="0.3">
      <c r="A58930" s="13">
        <v>0.13631570895997999</v>
      </c>
    </row>
    <row r="58931" spans="1:1" x14ac:dyDescent="0.3">
      <c r="A58931" s="13">
        <v>0.24745074724901001</v>
      </c>
    </row>
    <row r="58932" spans="1:1" x14ac:dyDescent="0.3">
      <c r="A58932" s="13">
        <v>0.2444535627869</v>
      </c>
    </row>
    <row r="58933" spans="1:1" x14ac:dyDescent="0.3">
      <c r="A58933" s="13">
        <v>0.16356764742474</v>
      </c>
    </row>
    <row r="58934" spans="1:1" x14ac:dyDescent="0.3">
      <c r="A58934" s="13">
        <v>8.8556898587464003E-2</v>
      </c>
    </row>
    <row r="58935" spans="1:1" x14ac:dyDescent="0.3">
      <c r="A58935" s="13">
        <v>0.18983869756513999</v>
      </c>
    </row>
    <row r="58936" spans="1:1" x14ac:dyDescent="0.3">
      <c r="A58936" s="13">
        <v>0.26214562896351001</v>
      </c>
    </row>
    <row r="58937" spans="1:1" x14ac:dyDescent="0.3">
      <c r="A58937" s="13">
        <v>0.28668635296922002</v>
      </c>
    </row>
    <row r="58938" spans="1:1" x14ac:dyDescent="0.3">
      <c r="A58938" s="13">
        <v>0.24998631381166</v>
      </c>
    </row>
    <row r="58939" spans="1:1" x14ac:dyDescent="0.3">
      <c r="A58939" s="13">
        <v>0.21312456246122999</v>
      </c>
    </row>
    <row r="58940" spans="1:1" x14ac:dyDescent="0.3">
      <c r="A58940" s="13">
        <v>0.27993694661252999</v>
      </c>
    </row>
    <row r="58941" spans="1:1" x14ac:dyDescent="0.3">
      <c r="A58941" s="13">
        <v>0.24740833233074</v>
      </c>
    </row>
    <row r="58942" spans="1:1" x14ac:dyDescent="0.3">
      <c r="A58942" s="13">
        <v>0.11281104578322999</v>
      </c>
    </row>
    <row r="58943" spans="1:1" x14ac:dyDescent="0.3">
      <c r="A58943" s="13">
        <v>0.16307240724246</v>
      </c>
    </row>
    <row r="58944" spans="1:1" x14ac:dyDescent="0.3">
      <c r="A58944" s="13">
        <v>0.18236624013024</v>
      </c>
    </row>
    <row r="58945" spans="1:1" x14ac:dyDescent="0.3">
      <c r="A58945" s="13">
        <v>0.27902538973244001</v>
      </c>
    </row>
    <row r="58946" spans="1:1" x14ac:dyDescent="0.3">
      <c r="A58946" s="13">
        <v>0.27434960061384001</v>
      </c>
    </row>
    <row r="58947" spans="1:1" x14ac:dyDescent="0.3">
      <c r="A58947" s="13">
        <v>6.6480473380641003E-2</v>
      </c>
    </row>
    <row r="58948" spans="1:1" x14ac:dyDescent="0.3">
      <c r="A58948" s="13">
        <v>7.3767004370371994E-2</v>
      </c>
    </row>
    <row r="58949" spans="1:1" x14ac:dyDescent="0.3">
      <c r="A58949" s="13">
        <v>0.20828183758300001</v>
      </c>
    </row>
    <row r="58950" spans="1:1" x14ac:dyDescent="0.3">
      <c r="A58950" s="13">
        <v>0.19661257461664</v>
      </c>
    </row>
    <row r="58951" spans="1:1" x14ac:dyDescent="0.3">
      <c r="A58951" s="13">
        <v>0.11356559461885</v>
      </c>
    </row>
    <row r="58952" spans="1:1" x14ac:dyDescent="0.3">
      <c r="A58952" s="13">
        <v>0.18319629271710999</v>
      </c>
    </row>
    <row r="58953" spans="1:1" x14ac:dyDescent="0.3">
      <c r="A58953" s="13">
        <v>0.17186702972539</v>
      </c>
    </row>
    <row r="58954" spans="1:1" x14ac:dyDescent="0.3">
      <c r="A58954" s="13">
        <v>0.19654027336220001</v>
      </c>
    </row>
    <row r="58955" spans="1:1" x14ac:dyDescent="0.3">
      <c r="A58955" s="13">
        <v>0.16935938464753</v>
      </c>
    </row>
    <row r="58956" spans="1:1" x14ac:dyDescent="0.3">
      <c r="A58956" s="13">
        <v>0.13581769517754</v>
      </c>
    </row>
    <row r="58957" spans="1:1" x14ac:dyDescent="0.3">
      <c r="A58957" s="13">
        <v>0.16627027930749999</v>
      </c>
    </row>
    <row r="58958" spans="1:1" x14ac:dyDescent="0.3">
      <c r="A58958" s="13">
        <v>6.9151733235334994E-2</v>
      </c>
    </row>
    <row r="58959" spans="1:1" x14ac:dyDescent="0.3">
      <c r="A58959" s="13">
        <v>0.19497035703262999</v>
      </c>
    </row>
    <row r="58960" spans="1:1" x14ac:dyDescent="0.3">
      <c r="A58960" s="13">
        <v>0.14031643938173999</v>
      </c>
    </row>
    <row r="58961" spans="1:1" x14ac:dyDescent="0.3">
      <c r="A58961" s="13">
        <v>9.5079393346009997E-2</v>
      </c>
    </row>
    <row r="58962" spans="1:1" x14ac:dyDescent="0.3">
      <c r="A58962" s="13">
        <v>7.9805293460146004E-2</v>
      </c>
    </row>
    <row r="58963" spans="1:1" x14ac:dyDescent="0.3">
      <c r="A58963" s="13">
        <v>0.18354935888625001</v>
      </c>
    </row>
    <row r="58964" spans="1:1" x14ac:dyDescent="0.3">
      <c r="A58964" s="13">
        <v>9.9979401017933997E-2</v>
      </c>
    </row>
    <row r="58965" spans="1:1" x14ac:dyDescent="0.3">
      <c r="A58965" s="13">
        <v>0.17589540689918001</v>
      </c>
    </row>
    <row r="58966" spans="1:1" x14ac:dyDescent="0.3">
      <c r="A58966" s="13">
        <v>0.14357146804563001</v>
      </c>
    </row>
    <row r="58967" spans="1:1" x14ac:dyDescent="0.3">
      <c r="A58967" s="13">
        <v>0.11210679841502</v>
      </c>
    </row>
    <row r="58968" spans="1:1" x14ac:dyDescent="0.3">
      <c r="A58968" s="13">
        <v>0.20813147655615</v>
      </c>
    </row>
    <row r="58969" spans="1:1" x14ac:dyDescent="0.3">
      <c r="A58969" s="13">
        <v>9.6390281181942997E-2</v>
      </c>
    </row>
    <row r="58970" spans="1:1" x14ac:dyDescent="0.3">
      <c r="A58970" s="13">
        <v>0.21952202921864999</v>
      </c>
    </row>
    <row r="58971" spans="1:1" x14ac:dyDescent="0.3">
      <c r="A58971" s="13">
        <v>0.19569309202998</v>
      </c>
    </row>
    <row r="58972" spans="1:1" x14ac:dyDescent="0.3">
      <c r="A58972" s="13">
        <v>0.10795584950968</v>
      </c>
    </row>
    <row r="58973" spans="1:1" x14ac:dyDescent="0.3">
      <c r="A58973" s="13">
        <v>3.4039413376296998E-2</v>
      </c>
    </row>
    <row r="58974" spans="1:1" x14ac:dyDescent="0.3">
      <c r="A58974" s="13">
        <v>0.18283185585282</v>
      </c>
    </row>
    <row r="58975" spans="1:1" x14ac:dyDescent="0.3">
      <c r="A58975" s="13">
        <v>0.22167040377430999</v>
      </c>
    </row>
    <row r="58976" spans="1:1" x14ac:dyDescent="0.3">
      <c r="A58976" s="13">
        <v>0.12823196029615999</v>
      </c>
    </row>
    <row r="58977" spans="1:1" x14ac:dyDescent="0.3">
      <c r="A58977" s="13">
        <v>0.23497807314194999</v>
      </c>
    </row>
    <row r="58978" spans="1:1" x14ac:dyDescent="0.3">
      <c r="A58978" s="13">
        <v>0.20582898812062</v>
      </c>
    </row>
    <row r="58979" spans="1:1" x14ac:dyDescent="0.3">
      <c r="A58979" s="13">
        <v>0.20962248741555001</v>
      </c>
    </row>
    <row r="58980" spans="1:1" x14ac:dyDescent="0.3">
      <c r="A58980" s="13">
        <v>0.20575456090024999</v>
      </c>
    </row>
    <row r="58981" spans="1:1" x14ac:dyDescent="0.3">
      <c r="A58981" s="13">
        <v>0.20866226620396999</v>
      </c>
    </row>
    <row r="58982" spans="1:1" x14ac:dyDescent="0.3">
      <c r="A58982" s="13">
        <v>0.19354730056264</v>
      </c>
    </row>
    <row r="58983" spans="1:1" x14ac:dyDescent="0.3">
      <c r="A58983" s="13">
        <v>0.14914687466606</v>
      </c>
    </row>
    <row r="58984" spans="1:1" x14ac:dyDescent="0.3">
      <c r="A58984" s="13">
        <v>0.13015167023179999</v>
      </c>
    </row>
    <row r="58985" spans="1:1" x14ac:dyDescent="0.3">
      <c r="A58985" s="13">
        <v>0.20689737169041</v>
      </c>
    </row>
    <row r="58986" spans="1:1" x14ac:dyDescent="0.3">
      <c r="A58986" s="13">
        <v>0.19439940333644001</v>
      </c>
    </row>
    <row r="58987" spans="1:1" x14ac:dyDescent="0.3">
      <c r="A58987" s="13">
        <v>0.15947636212425001</v>
      </c>
    </row>
    <row r="58988" spans="1:1" x14ac:dyDescent="0.3">
      <c r="A58988" s="13">
        <v>6.5802405789152002E-2</v>
      </c>
    </row>
    <row r="58989" spans="1:1" x14ac:dyDescent="0.3">
      <c r="A58989" s="13">
        <v>0.14826508609139999</v>
      </c>
    </row>
    <row r="58990" spans="1:1" x14ac:dyDescent="0.3">
      <c r="A58990" s="13">
        <v>0.14048088556981</v>
      </c>
    </row>
    <row r="58991" spans="1:1" x14ac:dyDescent="0.3">
      <c r="A58991" s="13">
        <v>0.19033609172606</v>
      </c>
    </row>
    <row r="58992" spans="1:1" x14ac:dyDescent="0.3">
      <c r="A58992" s="13">
        <v>0.12917699748593001</v>
      </c>
    </row>
    <row r="58993" spans="1:1" x14ac:dyDescent="0.3">
      <c r="A58993" s="13">
        <v>0.17265473419142</v>
      </c>
    </row>
    <row r="58994" spans="1:1" x14ac:dyDescent="0.3">
      <c r="A58994" s="13">
        <v>0.26175066925646001</v>
      </c>
    </row>
    <row r="58995" spans="1:1" x14ac:dyDescent="0.3">
      <c r="A58995" s="13">
        <v>0.13539040058727</v>
      </c>
    </row>
    <row r="58996" spans="1:1" x14ac:dyDescent="0.3">
      <c r="A58996" s="13">
        <v>0.24957443209731001</v>
      </c>
    </row>
    <row r="58997" spans="1:1" x14ac:dyDescent="0.3">
      <c r="A58997" s="13">
        <v>0.13071107279777999</v>
      </c>
    </row>
    <row r="58998" spans="1:1" x14ac:dyDescent="0.3">
      <c r="A58998" s="13">
        <v>8.1919503547396993E-2</v>
      </c>
    </row>
    <row r="58999" spans="1:1" x14ac:dyDescent="0.3">
      <c r="A58999" s="13">
        <v>6.9685741775785001E-2</v>
      </c>
    </row>
    <row r="59000" spans="1:1" x14ac:dyDescent="0.3">
      <c r="A59000" s="13">
        <v>0.14601942575196</v>
      </c>
    </row>
    <row r="59001" spans="1:1" x14ac:dyDescent="0.3">
      <c r="A59001" s="13">
        <v>0.13621203597188</v>
      </c>
    </row>
    <row r="59002" spans="1:1" x14ac:dyDescent="0.3">
      <c r="A59002" s="13">
        <v>0.12404742069621</v>
      </c>
    </row>
    <row r="59003" spans="1:1" x14ac:dyDescent="0.3">
      <c r="A59003" s="13">
        <v>0.14139111480777</v>
      </c>
    </row>
    <row r="59004" spans="1:1" x14ac:dyDescent="0.3">
      <c r="A59004" s="13">
        <v>0.22150994032387999</v>
      </c>
    </row>
    <row r="59005" spans="1:1" x14ac:dyDescent="0.3">
      <c r="A59005" s="13">
        <v>0.31633465058103999</v>
      </c>
    </row>
    <row r="59006" spans="1:1" x14ac:dyDescent="0.3">
      <c r="A59006" s="13">
        <v>0.16548799054905999</v>
      </c>
    </row>
    <row r="59007" spans="1:1" x14ac:dyDescent="0.3">
      <c r="A59007" s="13">
        <v>0.12966423913972</v>
      </c>
    </row>
    <row r="59008" spans="1:1" x14ac:dyDescent="0.3">
      <c r="A59008" s="13">
        <v>0.12600519854521999</v>
      </c>
    </row>
    <row r="59009" spans="1:1" x14ac:dyDescent="0.3">
      <c r="A59009" s="13">
        <v>0.23726580246748</v>
      </c>
    </row>
    <row r="59010" spans="1:1" x14ac:dyDescent="0.3">
      <c r="A59010" s="13">
        <v>0.25791507822481002</v>
      </c>
    </row>
    <row r="59011" spans="1:1" x14ac:dyDescent="0.3">
      <c r="A59011" s="13">
        <v>0.15913784053117</v>
      </c>
    </row>
    <row r="59012" spans="1:1" x14ac:dyDescent="0.3">
      <c r="A59012" s="13">
        <v>0.17495969574785</v>
      </c>
    </row>
    <row r="59013" spans="1:1" x14ac:dyDescent="0.3">
      <c r="A59013" s="13">
        <v>0.17722785788206999</v>
      </c>
    </row>
    <row r="59014" spans="1:1" x14ac:dyDescent="0.3">
      <c r="A59014" s="13">
        <v>0.17654433232215</v>
      </c>
    </row>
    <row r="59015" spans="1:1" x14ac:dyDescent="0.3">
      <c r="A59015" s="13">
        <v>0.21913390209184</v>
      </c>
    </row>
    <row r="59016" spans="1:1" x14ac:dyDescent="0.3">
      <c r="A59016" s="13">
        <v>8.5057174198721996E-2</v>
      </c>
    </row>
    <row r="59017" spans="1:1" x14ac:dyDescent="0.3">
      <c r="A59017" s="13">
        <v>0.16194633145165999</v>
      </c>
    </row>
    <row r="59018" spans="1:1" x14ac:dyDescent="0.3">
      <c r="A59018" s="13">
        <v>0.19288722114512999</v>
      </c>
    </row>
    <row r="59019" spans="1:1" x14ac:dyDescent="0.3">
      <c r="A59019" s="13">
        <v>0.11229036414397001</v>
      </c>
    </row>
    <row r="59020" spans="1:1" x14ac:dyDescent="0.3">
      <c r="A59020" s="13">
        <v>0.16129270598483</v>
      </c>
    </row>
    <row r="59021" spans="1:1" x14ac:dyDescent="0.3">
      <c r="A59021" s="13">
        <v>0.29570884745407999</v>
      </c>
    </row>
    <row r="59022" spans="1:1" x14ac:dyDescent="0.3">
      <c r="A59022" s="13">
        <v>9.8752980664303006E-2</v>
      </c>
    </row>
    <row r="59023" spans="1:1" x14ac:dyDescent="0.3">
      <c r="A59023" s="13">
        <v>7.9158650250231999E-2</v>
      </c>
    </row>
    <row r="59024" spans="1:1" x14ac:dyDescent="0.3">
      <c r="A59024" s="13">
        <v>0.12956184140824001</v>
      </c>
    </row>
    <row r="59025" spans="1:1" x14ac:dyDescent="0.3">
      <c r="A59025" s="13">
        <v>0.19582531880633999</v>
      </c>
    </row>
    <row r="59026" spans="1:1" x14ac:dyDescent="0.3">
      <c r="A59026" s="13">
        <v>0.14729074776786999</v>
      </c>
    </row>
    <row r="59027" spans="1:1" x14ac:dyDescent="0.3">
      <c r="A59027" s="13">
        <v>0.11430686195455</v>
      </c>
    </row>
    <row r="59028" spans="1:1" x14ac:dyDescent="0.3">
      <c r="A59028" s="13">
        <v>0.20916303795364999</v>
      </c>
    </row>
    <row r="59029" spans="1:1" x14ac:dyDescent="0.3">
      <c r="A59029" s="13">
        <v>0.13832706136205999</v>
      </c>
    </row>
    <row r="59030" spans="1:1" x14ac:dyDescent="0.3">
      <c r="A59030" s="13">
        <v>0.13134476184077001</v>
      </c>
    </row>
    <row r="59031" spans="1:1" x14ac:dyDescent="0.3">
      <c r="A59031" s="13">
        <v>0.13787927552396001</v>
      </c>
    </row>
    <row r="59032" spans="1:1" x14ac:dyDescent="0.3">
      <c r="A59032" s="13">
        <v>0.22791802212750001</v>
      </c>
    </row>
    <row r="59033" spans="1:1" x14ac:dyDescent="0.3">
      <c r="A59033" s="13">
        <v>0.18528089349803001</v>
      </c>
    </row>
    <row r="59034" spans="1:1" x14ac:dyDescent="0.3">
      <c r="A59034" s="13">
        <v>0.28355709410323998</v>
      </c>
    </row>
    <row r="59035" spans="1:1" x14ac:dyDescent="0.3">
      <c r="A59035" s="13">
        <v>0.25009880702020998</v>
      </c>
    </row>
    <row r="59036" spans="1:1" x14ac:dyDescent="0.3">
      <c r="A59036" s="13">
        <v>0.27422201391392997</v>
      </c>
    </row>
    <row r="59037" spans="1:1" x14ac:dyDescent="0.3">
      <c r="A59037" s="13">
        <v>8.1520215758814005E-2</v>
      </c>
    </row>
    <row r="59038" spans="1:1" x14ac:dyDescent="0.3">
      <c r="A59038" s="13">
        <v>0.14988189476294</v>
      </c>
    </row>
    <row r="59039" spans="1:1" x14ac:dyDescent="0.3">
      <c r="A59039" s="13">
        <v>0.30015160112681</v>
      </c>
    </row>
    <row r="59040" spans="1:1" x14ac:dyDescent="0.3">
      <c r="A59040" s="13">
        <v>7.4895948663196002E-2</v>
      </c>
    </row>
    <row r="59041" spans="1:1" x14ac:dyDescent="0.3">
      <c r="A59041" s="13">
        <v>0.14393579369452</v>
      </c>
    </row>
    <row r="59042" spans="1:1" x14ac:dyDescent="0.3">
      <c r="A59042" s="13">
        <v>0.13686053044634999</v>
      </c>
    </row>
    <row r="59043" spans="1:1" x14ac:dyDescent="0.3">
      <c r="A59043" s="13">
        <v>0.25636645756805998</v>
      </c>
    </row>
    <row r="59044" spans="1:1" x14ac:dyDescent="0.3">
      <c r="A59044" s="13">
        <v>0.31508126107692003</v>
      </c>
    </row>
    <row r="59045" spans="1:1" x14ac:dyDescent="0.3">
      <c r="A59045" s="13">
        <v>4.8013850207778E-2</v>
      </c>
    </row>
    <row r="59046" spans="1:1" x14ac:dyDescent="0.3">
      <c r="A59046" s="13">
        <v>0.2015892496443</v>
      </c>
    </row>
    <row r="59047" spans="1:1" x14ac:dyDescent="0.3">
      <c r="A59047" s="13">
        <v>0.26633958554488002</v>
      </c>
    </row>
    <row r="59048" spans="1:1" x14ac:dyDescent="0.3">
      <c r="A59048" s="13">
        <v>0.13415243699622001</v>
      </c>
    </row>
    <row r="59049" spans="1:1" x14ac:dyDescent="0.3">
      <c r="A59049" s="13">
        <v>0.25018106395725997</v>
      </c>
    </row>
    <row r="59050" spans="1:1" x14ac:dyDescent="0.3">
      <c r="A59050" s="13">
        <v>0.13774969619071001</v>
      </c>
    </row>
    <row r="59051" spans="1:1" x14ac:dyDescent="0.3">
      <c r="A59051" s="13">
        <v>0.10658656391325</v>
      </c>
    </row>
    <row r="59052" spans="1:1" x14ac:dyDescent="0.3">
      <c r="A59052" s="13">
        <v>0.25540995591260002</v>
      </c>
    </row>
    <row r="59053" spans="1:1" x14ac:dyDescent="0.3">
      <c r="A59053" s="13">
        <v>2.8594539516740999E-2</v>
      </c>
    </row>
    <row r="59054" spans="1:1" x14ac:dyDescent="0.3">
      <c r="A59054" s="13">
        <v>0.11376172831773</v>
      </c>
    </row>
    <row r="59055" spans="1:1" x14ac:dyDescent="0.3">
      <c r="A59055" s="13">
        <v>0.20675425819042001</v>
      </c>
    </row>
    <row r="59056" spans="1:1" x14ac:dyDescent="0.3">
      <c r="A59056" s="13">
        <v>0.11991526672274</v>
      </c>
    </row>
    <row r="59057" spans="1:1" x14ac:dyDescent="0.3">
      <c r="A59057" s="13">
        <v>6.4663342119087003E-2</v>
      </c>
    </row>
    <row r="59058" spans="1:1" x14ac:dyDescent="0.3">
      <c r="A59058" s="13">
        <v>0.13361410780133001</v>
      </c>
    </row>
    <row r="59059" spans="1:1" x14ac:dyDescent="0.3">
      <c r="A59059" s="13">
        <v>9.6469762905754999E-2</v>
      </c>
    </row>
    <row r="59060" spans="1:1" x14ac:dyDescent="0.3">
      <c r="A59060" s="13">
        <v>9.9354852677947997E-2</v>
      </c>
    </row>
    <row r="59061" spans="1:1" x14ac:dyDescent="0.3">
      <c r="A59061" s="13">
        <v>9.8139870209442995E-2</v>
      </c>
    </row>
    <row r="59062" spans="1:1" x14ac:dyDescent="0.3">
      <c r="A59062" s="13">
        <v>0.15984648670098001</v>
      </c>
    </row>
    <row r="59063" spans="1:1" x14ac:dyDescent="0.3">
      <c r="A59063" s="13">
        <v>0.20347555089281999</v>
      </c>
    </row>
    <row r="59064" spans="1:1" x14ac:dyDescent="0.3">
      <c r="A59064" s="13">
        <v>0.20821265575181</v>
      </c>
    </row>
    <row r="59065" spans="1:1" x14ac:dyDescent="0.3">
      <c r="A59065" s="13">
        <v>0.18249512592789999</v>
      </c>
    </row>
    <row r="59066" spans="1:1" x14ac:dyDescent="0.3">
      <c r="A59066" s="13">
        <v>0.10966680924133</v>
      </c>
    </row>
    <row r="59067" spans="1:1" x14ac:dyDescent="0.3">
      <c r="A59067" s="13">
        <v>0.16263251643997001</v>
      </c>
    </row>
    <row r="59068" spans="1:1" x14ac:dyDescent="0.3">
      <c r="A59068" s="13">
        <v>0.15640329586030999</v>
      </c>
    </row>
    <row r="59069" spans="1:1" x14ac:dyDescent="0.3">
      <c r="A59069" s="13">
        <v>0.11255302675777</v>
      </c>
    </row>
    <row r="59070" spans="1:1" x14ac:dyDescent="0.3">
      <c r="A59070" s="13">
        <v>8.7056226786623003E-2</v>
      </c>
    </row>
    <row r="59071" spans="1:1" x14ac:dyDescent="0.3">
      <c r="A59071" s="13">
        <v>0.25854667789897001</v>
      </c>
    </row>
    <row r="59072" spans="1:1" x14ac:dyDescent="0.3">
      <c r="A59072" s="13">
        <v>0.22000380956859</v>
      </c>
    </row>
    <row r="59073" spans="1:1" x14ac:dyDescent="0.3">
      <c r="A59073" s="13">
        <v>0.18883079011795001</v>
      </c>
    </row>
    <row r="59074" spans="1:1" x14ac:dyDescent="0.3">
      <c r="A59074" s="13">
        <v>0.12955317644091</v>
      </c>
    </row>
    <row r="59075" spans="1:1" x14ac:dyDescent="0.3">
      <c r="A59075" s="13">
        <v>0.17688583468239999</v>
      </c>
    </row>
    <row r="59076" spans="1:1" x14ac:dyDescent="0.3">
      <c r="A59076" s="13">
        <v>0.14097486154284</v>
      </c>
    </row>
    <row r="59077" spans="1:1" x14ac:dyDescent="0.3">
      <c r="A59077" s="13">
        <v>0.17769167264586</v>
      </c>
    </row>
    <row r="59078" spans="1:1" x14ac:dyDescent="0.3">
      <c r="A59078" s="13">
        <v>0.12659667506416999</v>
      </c>
    </row>
    <row r="59079" spans="1:1" x14ac:dyDescent="0.3">
      <c r="A59079" s="13">
        <v>0.20120174950490999</v>
      </c>
    </row>
    <row r="59080" spans="1:1" x14ac:dyDescent="0.3">
      <c r="A59080" s="13">
        <v>0.16950006143772001</v>
      </c>
    </row>
    <row r="59081" spans="1:1" x14ac:dyDescent="0.3">
      <c r="A59081" s="13">
        <v>0.13205821592597999</v>
      </c>
    </row>
    <row r="59082" spans="1:1" x14ac:dyDescent="0.3">
      <c r="A59082" s="13">
        <v>0.22608133449746001</v>
      </c>
    </row>
    <row r="59083" spans="1:1" x14ac:dyDescent="0.3">
      <c r="A59083" s="13">
        <v>0.28084928856542002</v>
      </c>
    </row>
    <row r="59084" spans="1:1" x14ac:dyDescent="0.3">
      <c r="A59084" s="13">
        <v>0.20817014294660999</v>
      </c>
    </row>
    <row r="59085" spans="1:1" x14ac:dyDescent="0.3">
      <c r="A59085" s="13">
        <v>0.33852912447518002</v>
      </c>
    </row>
    <row r="59086" spans="1:1" x14ac:dyDescent="0.3">
      <c r="A59086" s="13">
        <v>0.2038288363745</v>
      </c>
    </row>
    <row r="59087" spans="1:1" x14ac:dyDescent="0.3">
      <c r="A59087" s="13">
        <v>0.31993180769884</v>
      </c>
    </row>
    <row r="59088" spans="1:1" x14ac:dyDescent="0.3">
      <c r="A59088" s="13">
        <v>0.23844620581063</v>
      </c>
    </row>
    <row r="59089" spans="1:1" x14ac:dyDescent="0.3">
      <c r="A59089" s="13">
        <v>0.15262713151400001</v>
      </c>
    </row>
    <row r="59090" spans="1:1" x14ac:dyDescent="0.3">
      <c r="A59090" s="13">
        <v>0.17952221180809</v>
      </c>
    </row>
    <row r="59091" spans="1:1" x14ac:dyDescent="0.3">
      <c r="A59091" s="13">
        <v>6.5189890553429997E-2</v>
      </c>
    </row>
    <row r="59092" spans="1:1" x14ac:dyDescent="0.3">
      <c r="A59092" s="13">
        <v>0.12894253208292999</v>
      </c>
    </row>
    <row r="59093" spans="1:1" x14ac:dyDescent="0.3">
      <c r="A59093" s="13">
        <v>0.12309981256011</v>
      </c>
    </row>
    <row r="59094" spans="1:1" x14ac:dyDescent="0.3">
      <c r="A59094" s="13">
        <v>0.19883659816685001</v>
      </c>
    </row>
    <row r="59095" spans="1:1" x14ac:dyDescent="0.3">
      <c r="A59095" s="13">
        <v>0.16779337139135</v>
      </c>
    </row>
    <row r="59096" spans="1:1" x14ac:dyDescent="0.3">
      <c r="A59096" s="13">
        <v>0.10819647842336</v>
      </c>
    </row>
    <row r="59097" spans="1:1" x14ac:dyDescent="0.3">
      <c r="A59097" s="13">
        <v>0.19378773631668</v>
      </c>
    </row>
    <row r="59098" spans="1:1" x14ac:dyDescent="0.3">
      <c r="A59098" s="13">
        <v>0.20518990790138</v>
      </c>
    </row>
    <row r="59099" spans="1:1" x14ac:dyDescent="0.3">
      <c r="A59099" s="13">
        <v>0.18331977959585</v>
      </c>
    </row>
    <row r="59100" spans="1:1" x14ac:dyDescent="0.3">
      <c r="A59100" s="13">
        <v>0.24872214654085001</v>
      </c>
    </row>
    <row r="59101" spans="1:1" x14ac:dyDescent="0.3">
      <c r="A59101" s="13">
        <v>0.17814992976228999</v>
      </c>
    </row>
    <row r="59102" spans="1:1" x14ac:dyDescent="0.3">
      <c r="A59102" s="13">
        <v>6.5241961289370001E-2</v>
      </c>
    </row>
    <row r="59103" spans="1:1" x14ac:dyDescent="0.3">
      <c r="A59103" s="13">
        <v>0.10545069251142</v>
      </c>
    </row>
    <row r="59104" spans="1:1" x14ac:dyDescent="0.3">
      <c r="A59104" s="13">
        <v>0.14795579994850999</v>
      </c>
    </row>
    <row r="59105" spans="1:1" x14ac:dyDescent="0.3">
      <c r="A59105" s="13">
        <v>9.6895112286913998E-2</v>
      </c>
    </row>
    <row r="59106" spans="1:1" x14ac:dyDescent="0.3">
      <c r="A59106" s="13">
        <v>0.11641012804107</v>
      </c>
    </row>
    <row r="59107" spans="1:1" x14ac:dyDescent="0.3">
      <c r="A59107" s="13">
        <v>6.9939089586847997E-2</v>
      </c>
    </row>
    <row r="59108" spans="1:1" x14ac:dyDescent="0.3">
      <c r="A59108" s="13">
        <v>0.28548563796352</v>
      </c>
    </row>
    <row r="59109" spans="1:1" x14ac:dyDescent="0.3">
      <c r="A59109" s="13">
        <v>0.20557684969973999</v>
      </c>
    </row>
    <row r="59110" spans="1:1" x14ac:dyDescent="0.3">
      <c r="A59110" s="13">
        <v>0.18449845564146999</v>
      </c>
    </row>
    <row r="59111" spans="1:1" x14ac:dyDescent="0.3">
      <c r="A59111" s="13">
        <v>0.23341477445327</v>
      </c>
    </row>
    <row r="59112" spans="1:1" x14ac:dyDescent="0.3">
      <c r="A59112" s="13">
        <v>0.11966031427914001</v>
      </c>
    </row>
    <row r="59113" spans="1:1" x14ac:dyDescent="0.3">
      <c r="A59113" s="13">
        <v>0.15540063119337999</v>
      </c>
    </row>
    <row r="59114" spans="1:1" x14ac:dyDescent="0.3">
      <c r="A59114" s="13">
        <v>0.21682987437269999</v>
      </c>
    </row>
    <row r="59115" spans="1:1" x14ac:dyDescent="0.3">
      <c r="A59115" s="13">
        <v>4.6056827404312002E-2</v>
      </c>
    </row>
    <row r="59116" spans="1:1" x14ac:dyDescent="0.3">
      <c r="A59116" s="13">
        <v>0.14927640696715</v>
      </c>
    </row>
    <row r="59117" spans="1:1" x14ac:dyDescent="0.3">
      <c r="A59117" s="13">
        <v>0.20223162815615001</v>
      </c>
    </row>
    <row r="59118" spans="1:1" x14ac:dyDescent="0.3">
      <c r="A59118" s="13">
        <v>0.28071093129772001</v>
      </c>
    </row>
    <row r="59119" spans="1:1" x14ac:dyDescent="0.3">
      <c r="A59119" s="13">
        <v>0.17489818277798</v>
      </c>
    </row>
    <row r="59120" spans="1:1" x14ac:dyDescent="0.3">
      <c r="A59120" s="13">
        <v>0.19519089697745001</v>
      </c>
    </row>
    <row r="59121" spans="1:1" x14ac:dyDescent="0.3">
      <c r="A59121" s="13">
        <v>6.7663714470181005E-2</v>
      </c>
    </row>
    <row r="59122" spans="1:1" x14ac:dyDescent="0.3">
      <c r="A59122" s="13">
        <v>0.17518348579578</v>
      </c>
    </row>
    <row r="59123" spans="1:1" x14ac:dyDescent="0.3">
      <c r="A59123" s="13">
        <v>0.19788267528514</v>
      </c>
    </row>
    <row r="59124" spans="1:1" x14ac:dyDescent="0.3">
      <c r="A59124" s="13">
        <v>0.14000433313742</v>
      </c>
    </row>
    <row r="59125" spans="1:1" x14ac:dyDescent="0.3">
      <c r="A59125" s="13">
        <v>0.21813328765510001</v>
      </c>
    </row>
    <row r="59126" spans="1:1" x14ac:dyDescent="0.3">
      <c r="A59126" s="13">
        <v>0.23581907625033</v>
      </c>
    </row>
    <row r="59127" spans="1:1" x14ac:dyDescent="0.3">
      <c r="A59127" s="13">
        <v>0.17562445543891</v>
      </c>
    </row>
    <row r="59128" spans="1:1" x14ac:dyDescent="0.3">
      <c r="A59128" s="13">
        <v>0.23045519279936999</v>
      </c>
    </row>
    <row r="59129" spans="1:1" x14ac:dyDescent="0.3">
      <c r="A59129" s="13">
        <v>0.24911152287546001</v>
      </c>
    </row>
    <row r="59130" spans="1:1" x14ac:dyDescent="0.3">
      <c r="A59130" s="13">
        <v>0.18232747713847999</v>
      </c>
    </row>
    <row r="59131" spans="1:1" x14ac:dyDescent="0.3">
      <c r="A59131" s="13">
        <v>0.24114637883498</v>
      </c>
    </row>
    <row r="59132" spans="1:1" x14ac:dyDescent="0.3">
      <c r="A59132" s="13">
        <v>0.11410357167093001</v>
      </c>
    </row>
    <row r="59133" spans="1:1" x14ac:dyDescent="0.3">
      <c r="A59133" s="13">
        <v>0.20172772506018</v>
      </c>
    </row>
    <row r="59134" spans="1:1" x14ac:dyDescent="0.3">
      <c r="A59134" s="13">
        <v>9.9485372708089007E-2</v>
      </c>
    </row>
    <row r="59135" spans="1:1" x14ac:dyDescent="0.3">
      <c r="A59135" s="13">
        <v>0.21585565900704001</v>
      </c>
    </row>
    <row r="59136" spans="1:1" x14ac:dyDescent="0.3">
      <c r="A59136" s="13">
        <v>4.8016800530171003E-2</v>
      </c>
    </row>
    <row r="59137" spans="1:1" x14ac:dyDescent="0.3">
      <c r="A59137" s="13">
        <v>0.13160045305154</v>
      </c>
    </row>
    <row r="59138" spans="1:1" x14ac:dyDescent="0.3">
      <c r="A59138" s="13">
        <v>0.19326416460092</v>
      </c>
    </row>
    <row r="59139" spans="1:1" x14ac:dyDescent="0.3">
      <c r="A59139" s="13">
        <v>0.26540556069741</v>
      </c>
    </row>
    <row r="59140" spans="1:1" x14ac:dyDescent="0.3">
      <c r="A59140" s="13">
        <v>0.19638875240018999</v>
      </c>
    </row>
    <row r="59141" spans="1:1" x14ac:dyDescent="0.3">
      <c r="A59141" s="13">
        <v>0.16519563049451999</v>
      </c>
    </row>
    <row r="59142" spans="1:1" x14ac:dyDescent="0.3">
      <c r="A59142" s="13">
        <v>0.16682605767782999</v>
      </c>
    </row>
    <row r="59143" spans="1:1" x14ac:dyDescent="0.3">
      <c r="A59143" s="13">
        <v>0.21886929306467001</v>
      </c>
    </row>
    <row r="59144" spans="1:1" x14ac:dyDescent="0.3">
      <c r="A59144" s="13">
        <v>0.12480879672348</v>
      </c>
    </row>
    <row r="59145" spans="1:1" x14ac:dyDescent="0.3">
      <c r="A59145" s="13">
        <v>0.13024649051727</v>
      </c>
    </row>
    <row r="59146" spans="1:1" x14ac:dyDescent="0.3">
      <c r="A59146" s="13">
        <v>0.30338542880948999</v>
      </c>
    </row>
    <row r="59147" spans="1:1" x14ac:dyDescent="0.3">
      <c r="A59147" s="13">
        <v>0.17218616366791001</v>
      </c>
    </row>
    <row r="59148" spans="1:1" x14ac:dyDescent="0.3">
      <c r="A59148" s="13">
        <v>0.21912943573426</v>
      </c>
    </row>
    <row r="59149" spans="1:1" x14ac:dyDescent="0.3">
      <c r="A59149" s="13">
        <v>0.12670845729715</v>
      </c>
    </row>
    <row r="59150" spans="1:1" x14ac:dyDescent="0.3">
      <c r="A59150" s="13">
        <v>3.4302673525540998E-2</v>
      </c>
    </row>
    <row r="59151" spans="1:1" x14ac:dyDescent="0.3">
      <c r="A59151" s="13">
        <v>0.21207275202577999</v>
      </c>
    </row>
    <row r="59152" spans="1:1" x14ac:dyDescent="0.3">
      <c r="A59152" s="13">
        <v>0.10912921621798</v>
      </c>
    </row>
    <row r="59153" spans="1:1" x14ac:dyDescent="0.3">
      <c r="A59153" s="13">
        <v>0.21432677261631</v>
      </c>
    </row>
    <row r="59154" spans="1:1" x14ac:dyDescent="0.3">
      <c r="A59154" s="13">
        <v>0.22131105553273001</v>
      </c>
    </row>
    <row r="59155" spans="1:1" x14ac:dyDescent="0.3">
      <c r="A59155" s="13">
        <v>0.21769649036537</v>
      </c>
    </row>
    <row r="59156" spans="1:1" x14ac:dyDescent="0.3">
      <c r="A59156" s="13">
        <v>0.25208932708880999</v>
      </c>
    </row>
    <row r="59157" spans="1:1" x14ac:dyDescent="0.3">
      <c r="A59157" s="13">
        <v>0.19163416993811</v>
      </c>
    </row>
    <row r="59158" spans="1:1" x14ac:dyDescent="0.3">
      <c r="A59158" s="13">
        <v>0.25759123673349998</v>
      </c>
    </row>
    <row r="59159" spans="1:1" x14ac:dyDescent="0.3">
      <c r="A59159" s="13">
        <v>0.10318497697598999</v>
      </c>
    </row>
    <row r="59160" spans="1:1" x14ac:dyDescent="0.3">
      <c r="A59160" s="13">
        <v>0.15096123181917001</v>
      </c>
    </row>
    <row r="59161" spans="1:1" x14ac:dyDescent="0.3">
      <c r="A59161" s="13">
        <v>0.31426774064815999</v>
      </c>
    </row>
    <row r="59162" spans="1:1" x14ac:dyDescent="0.3">
      <c r="A59162" s="13">
        <v>0.21069118753914001</v>
      </c>
    </row>
    <row r="59163" spans="1:1" x14ac:dyDescent="0.3">
      <c r="A59163" s="13">
        <v>0.13077731074085</v>
      </c>
    </row>
    <row r="59164" spans="1:1" x14ac:dyDescent="0.3">
      <c r="A59164" s="13">
        <v>0.15480465979978</v>
      </c>
    </row>
    <row r="59165" spans="1:1" x14ac:dyDescent="0.3">
      <c r="A59165" s="13">
        <v>0.15445668542815</v>
      </c>
    </row>
    <row r="59166" spans="1:1" x14ac:dyDescent="0.3">
      <c r="A59166" s="13">
        <v>0.17364728580111</v>
      </c>
    </row>
    <row r="59167" spans="1:1" x14ac:dyDescent="0.3">
      <c r="A59167" s="13">
        <v>0.18049403293801999</v>
      </c>
    </row>
    <row r="59168" spans="1:1" x14ac:dyDescent="0.3">
      <c r="A59168" s="13">
        <v>0.27748205530550002</v>
      </c>
    </row>
    <row r="59169" spans="1:1" x14ac:dyDescent="0.3">
      <c r="A59169" s="13">
        <v>0.11661151196818</v>
      </c>
    </row>
    <row r="59170" spans="1:1" x14ac:dyDescent="0.3">
      <c r="A59170" s="13">
        <v>0.22601831832187999</v>
      </c>
    </row>
    <row r="59171" spans="1:1" x14ac:dyDescent="0.3">
      <c r="A59171" s="13">
        <v>0.19982390173428</v>
      </c>
    </row>
    <row r="59172" spans="1:1" x14ac:dyDescent="0.3">
      <c r="A59172" s="13">
        <v>0.15259224060453</v>
      </c>
    </row>
    <row r="59173" spans="1:1" x14ac:dyDescent="0.3">
      <c r="A59173" s="13">
        <v>4.5485060065797001E-2</v>
      </c>
    </row>
    <row r="59174" spans="1:1" x14ac:dyDescent="0.3">
      <c r="A59174" s="13">
        <v>8.9811124834985004E-2</v>
      </c>
    </row>
    <row r="59175" spans="1:1" x14ac:dyDescent="0.3">
      <c r="A59175" s="13">
        <v>5.1616496656312003E-2</v>
      </c>
    </row>
    <row r="59176" spans="1:1" x14ac:dyDescent="0.3">
      <c r="A59176" s="13">
        <v>9.6896351734077998E-2</v>
      </c>
    </row>
    <row r="59177" spans="1:1" x14ac:dyDescent="0.3">
      <c r="A59177" s="13">
        <v>0.23922788872449999</v>
      </c>
    </row>
    <row r="59178" spans="1:1" x14ac:dyDescent="0.3">
      <c r="A59178" s="13">
        <v>0.22623964198381</v>
      </c>
    </row>
    <row r="59179" spans="1:1" x14ac:dyDescent="0.3">
      <c r="A59179" s="13">
        <v>0.33286234520548003</v>
      </c>
    </row>
    <row r="59180" spans="1:1" x14ac:dyDescent="0.3">
      <c r="A59180" s="13">
        <v>0.23421437888398999</v>
      </c>
    </row>
    <row r="59181" spans="1:1" x14ac:dyDescent="0.3">
      <c r="A59181" s="13">
        <v>0.12395994701611</v>
      </c>
    </row>
    <row r="59182" spans="1:1" x14ac:dyDescent="0.3">
      <c r="A59182" s="13">
        <v>0.19496622840735001</v>
      </c>
    </row>
    <row r="59183" spans="1:1" x14ac:dyDescent="0.3">
      <c r="A59183" s="13">
        <v>9.9344067897917998E-2</v>
      </c>
    </row>
    <row r="59184" spans="1:1" x14ac:dyDescent="0.3">
      <c r="A59184" s="13">
        <v>0.11282912704891</v>
      </c>
    </row>
    <row r="59185" spans="1:1" x14ac:dyDescent="0.3">
      <c r="A59185" s="13">
        <v>0.20659680400408001</v>
      </c>
    </row>
    <row r="59186" spans="1:1" x14ac:dyDescent="0.3">
      <c r="A59186" s="13">
        <v>0.10554667303015</v>
      </c>
    </row>
    <row r="59187" spans="1:1" x14ac:dyDescent="0.3">
      <c r="A59187" s="13">
        <v>6.6510038084531001E-2</v>
      </c>
    </row>
    <row r="59188" spans="1:1" x14ac:dyDescent="0.3">
      <c r="A59188" s="13">
        <v>0.13574768489267999</v>
      </c>
    </row>
    <row r="59189" spans="1:1" x14ac:dyDescent="0.3">
      <c r="A59189" s="13">
        <v>0.14831117712589001</v>
      </c>
    </row>
    <row r="59190" spans="1:1" x14ac:dyDescent="0.3">
      <c r="A59190" s="13">
        <v>0.12062526749989</v>
      </c>
    </row>
    <row r="59191" spans="1:1" x14ac:dyDescent="0.3">
      <c r="A59191" s="13">
        <v>0.15004116003740001</v>
      </c>
    </row>
    <row r="59192" spans="1:1" x14ac:dyDescent="0.3">
      <c r="A59192" s="13">
        <v>0.16304855787409001</v>
      </c>
    </row>
    <row r="59193" spans="1:1" x14ac:dyDescent="0.3">
      <c r="A59193" s="13">
        <v>0.24269339262372</v>
      </c>
    </row>
    <row r="59194" spans="1:1" x14ac:dyDescent="0.3">
      <c r="A59194" s="13">
        <v>0.29052862448110001</v>
      </c>
    </row>
    <row r="59195" spans="1:1" x14ac:dyDescent="0.3">
      <c r="A59195" s="13">
        <v>0.10186749202159</v>
      </c>
    </row>
    <row r="59196" spans="1:1" x14ac:dyDescent="0.3">
      <c r="A59196" s="13">
        <v>0.10572514435883</v>
      </c>
    </row>
    <row r="59197" spans="1:1" x14ac:dyDescent="0.3">
      <c r="A59197" s="13">
        <v>0.16624722593054</v>
      </c>
    </row>
    <row r="59198" spans="1:1" x14ac:dyDescent="0.3">
      <c r="A59198" s="13">
        <v>0.23327566835464</v>
      </c>
    </row>
    <row r="59199" spans="1:1" x14ac:dyDescent="0.3">
      <c r="A59199" s="13">
        <v>0.23807867032148999</v>
      </c>
    </row>
    <row r="59200" spans="1:1" x14ac:dyDescent="0.3">
      <c r="A59200" s="13">
        <v>6.8002902364091997E-2</v>
      </c>
    </row>
    <row r="59201" spans="1:1" x14ac:dyDescent="0.3">
      <c r="A59201" s="13">
        <v>0.14961629070919</v>
      </c>
    </row>
    <row r="59202" spans="1:1" x14ac:dyDescent="0.3">
      <c r="A59202" s="13">
        <v>0.18118792735451</v>
      </c>
    </row>
    <row r="59203" spans="1:1" x14ac:dyDescent="0.3">
      <c r="A59203" s="13">
        <v>0.23980093013025999</v>
      </c>
    </row>
    <row r="59204" spans="1:1" x14ac:dyDescent="0.3">
      <c r="A59204" s="13">
        <v>0.23980093013025999</v>
      </c>
    </row>
    <row r="59205" spans="1:1" x14ac:dyDescent="0.3">
      <c r="A59205" s="13">
        <v>0.20118090593377999</v>
      </c>
    </row>
    <row r="59206" spans="1:1" x14ac:dyDescent="0.3">
      <c r="A59206" s="13">
        <v>0.17411659857583001</v>
      </c>
    </row>
    <row r="59207" spans="1:1" x14ac:dyDescent="0.3">
      <c r="A59207" s="13">
        <v>0.13170666438211001</v>
      </c>
    </row>
    <row r="59208" spans="1:1" x14ac:dyDescent="0.3">
      <c r="A59208" s="13">
        <v>0.10395014773494</v>
      </c>
    </row>
    <row r="59209" spans="1:1" x14ac:dyDescent="0.3">
      <c r="A59209" s="13">
        <v>0.37347765812346001</v>
      </c>
    </row>
    <row r="59210" spans="1:1" x14ac:dyDescent="0.3">
      <c r="A59210" s="13">
        <v>0.20490410220853</v>
      </c>
    </row>
    <row r="59211" spans="1:1" x14ac:dyDescent="0.3">
      <c r="A59211" s="13">
        <v>0.23828431058988001</v>
      </c>
    </row>
    <row r="59212" spans="1:1" x14ac:dyDescent="0.3">
      <c r="A59212" s="13">
        <v>0.17426371116372</v>
      </c>
    </row>
    <row r="59213" spans="1:1" x14ac:dyDescent="0.3">
      <c r="A59213" s="13">
        <v>0.12722810404243001</v>
      </c>
    </row>
    <row r="59214" spans="1:1" x14ac:dyDescent="0.3">
      <c r="A59214" s="13">
        <v>0.25064962484511999</v>
      </c>
    </row>
    <row r="59215" spans="1:1" x14ac:dyDescent="0.3">
      <c r="A59215" s="13">
        <v>0.23282063046684001</v>
      </c>
    </row>
    <row r="59216" spans="1:1" x14ac:dyDescent="0.3">
      <c r="A59216" s="13">
        <v>0.15480632102670999</v>
      </c>
    </row>
    <row r="59217" spans="1:1" x14ac:dyDescent="0.3">
      <c r="A59217" s="13">
        <v>0.17109967409497001</v>
      </c>
    </row>
    <row r="59218" spans="1:1" x14ac:dyDescent="0.3">
      <c r="A59218" s="13">
        <v>7.9589631276710995E-2</v>
      </c>
    </row>
    <row r="59219" spans="1:1" x14ac:dyDescent="0.3">
      <c r="A59219" s="13">
        <v>0.19834787581923999</v>
      </c>
    </row>
    <row r="59220" spans="1:1" x14ac:dyDescent="0.3">
      <c r="A59220" s="13">
        <v>0.12447234105065</v>
      </c>
    </row>
    <row r="59221" spans="1:1" x14ac:dyDescent="0.3">
      <c r="A59221" s="13">
        <v>0.18193822504445001</v>
      </c>
    </row>
    <row r="59222" spans="1:1" x14ac:dyDescent="0.3">
      <c r="A59222" s="13">
        <v>0.14113845031917999</v>
      </c>
    </row>
    <row r="59223" spans="1:1" x14ac:dyDescent="0.3">
      <c r="A59223" s="13">
        <v>0.23519292180956</v>
      </c>
    </row>
    <row r="59224" spans="1:1" x14ac:dyDescent="0.3">
      <c r="A59224" s="13">
        <v>0.16906346745650999</v>
      </c>
    </row>
    <row r="59225" spans="1:1" x14ac:dyDescent="0.3">
      <c r="A59225" s="13">
        <v>0.27649447395929999</v>
      </c>
    </row>
    <row r="59226" spans="1:1" x14ac:dyDescent="0.3">
      <c r="A59226" s="13">
        <v>0.12055286145271001</v>
      </c>
    </row>
    <row r="59227" spans="1:1" x14ac:dyDescent="0.3">
      <c r="A59227" s="13">
        <v>0.22875325629332999</v>
      </c>
    </row>
    <row r="59228" spans="1:1" x14ac:dyDescent="0.3">
      <c r="A59228" s="13">
        <v>0.18566180334814</v>
      </c>
    </row>
    <row r="59229" spans="1:1" x14ac:dyDescent="0.3">
      <c r="A59229" s="13">
        <v>8.4466022234784999E-2</v>
      </c>
    </row>
    <row r="59230" spans="1:1" x14ac:dyDescent="0.3">
      <c r="A59230" s="13">
        <v>5.888427560323E-2</v>
      </c>
    </row>
    <row r="59231" spans="1:1" x14ac:dyDescent="0.3">
      <c r="A59231" s="13">
        <v>0.23133656611656001</v>
      </c>
    </row>
    <row r="59232" spans="1:1" x14ac:dyDescent="0.3">
      <c r="A59232" s="13">
        <v>0.14101001454289</v>
      </c>
    </row>
    <row r="59233" spans="1:1" x14ac:dyDescent="0.3">
      <c r="A59233" s="13">
        <v>0.22613285610704001</v>
      </c>
    </row>
    <row r="59234" spans="1:1" x14ac:dyDescent="0.3">
      <c r="A59234" s="13">
        <v>0.10089076646424</v>
      </c>
    </row>
    <row r="59235" spans="1:1" x14ac:dyDescent="0.3">
      <c r="A59235" s="13">
        <v>0.15661065809319</v>
      </c>
    </row>
    <row r="59236" spans="1:1" x14ac:dyDescent="0.3">
      <c r="A59236" s="13">
        <v>0.33421325147615999</v>
      </c>
    </row>
    <row r="59237" spans="1:1" x14ac:dyDescent="0.3">
      <c r="A59237" s="13">
        <v>0.10871948376418999</v>
      </c>
    </row>
    <row r="59238" spans="1:1" x14ac:dyDescent="0.3">
      <c r="A59238" s="13">
        <v>0.15531895672752</v>
      </c>
    </row>
    <row r="59239" spans="1:1" x14ac:dyDescent="0.3">
      <c r="A59239" s="13">
        <v>0.18247416956320001</v>
      </c>
    </row>
    <row r="59240" spans="1:1" x14ac:dyDescent="0.3">
      <c r="A59240" s="13">
        <v>7.0450893636142001E-2</v>
      </c>
    </row>
    <row r="59241" spans="1:1" x14ac:dyDescent="0.3">
      <c r="A59241" s="13">
        <v>0.18696490744353</v>
      </c>
    </row>
    <row r="59242" spans="1:1" x14ac:dyDescent="0.3">
      <c r="A59242" s="13">
        <v>0.19202861520532999</v>
      </c>
    </row>
    <row r="59243" spans="1:1" x14ac:dyDescent="0.3">
      <c r="A59243" s="13">
        <v>0.25250919296508001</v>
      </c>
    </row>
    <row r="59244" spans="1:1" x14ac:dyDescent="0.3">
      <c r="A59244" s="13">
        <v>0.19892952049585</v>
      </c>
    </row>
    <row r="59245" spans="1:1" x14ac:dyDescent="0.3">
      <c r="A59245" s="13">
        <v>0.31192529999092999</v>
      </c>
    </row>
    <row r="59246" spans="1:1" x14ac:dyDescent="0.3">
      <c r="A59246" s="13">
        <v>0.15476632219917</v>
      </c>
    </row>
    <row r="59247" spans="1:1" x14ac:dyDescent="0.3">
      <c r="A59247" s="13">
        <v>8.2128624284798002E-2</v>
      </c>
    </row>
    <row r="59248" spans="1:1" x14ac:dyDescent="0.3">
      <c r="A59248" s="13">
        <v>0.21842126184964999</v>
      </c>
    </row>
    <row r="59249" spans="1:1" x14ac:dyDescent="0.3">
      <c r="A59249" s="13">
        <v>0.20207179585783</v>
      </c>
    </row>
    <row r="59250" spans="1:1" x14ac:dyDescent="0.3">
      <c r="A59250" s="13">
        <v>0.16559395761085999</v>
      </c>
    </row>
    <row r="59251" spans="1:1" x14ac:dyDescent="0.3">
      <c r="A59251" s="13">
        <v>0.21964786864543001</v>
      </c>
    </row>
    <row r="59252" spans="1:1" x14ac:dyDescent="0.3">
      <c r="A59252" s="13">
        <v>0.32216352893901001</v>
      </c>
    </row>
    <row r="59253" spans="1:1" x14ac:dyDescent="0.3">
      <c r="A59253" s="13">
        <v>0.26313889024080001</v>
      </c>
    </row>
    <row r="59254" spans="1:1" x14ac:dyDescent="0.3">
      <c r="A59254" s="13">
        <v>0.17257307456830001</v>
      </c>
    </row>
    <row r="59255" spans="1:1" x14ac:dyDescent="0.3">
      <c r="A59255" s="13">
        <v>0.19738639092575999</v>
      </c>
    </row>
    <row r="59256" spans="1:1" x14ac:dyDescent="0.3">
      <c r="A59256" s="13">
        <v>0.26080527086930999</v>
      </c>
    </row>
    <row r="59257" spans="1:1" x14ac:dyDescent="0.3">
      <c r="A59257" s="13">
        <v>0.14599431590779999</v>
      </c>
    </row>
    <row r="59258" spans="1:1" x14ac:dyDescent="0.3">
      <c r="A59258" s="13">
        <v>0.21442256401248</v>
      </c>
    </row>
    <row r="59259" spans="1:1" x14ac:dyDescent="0.3">
      <c r="A59259" s="13">
        <v>0.22658915229723001</v>
      </c>
    </row>
    <row r="59260" spans="1:1" x14ac:dyDescent="0.3">
      <c r="A59260" s="13">
        <v>0.26424557733370002</v>
      </c>
    </row>
    <row r="59261" spans="1:1" x14ac:dyDescent="0.3">
      <c r="A59261" s="13">
        <v>0.22461604482781999</v>
      </c>
    </row>
    <row r="59262" spans="1:1" x14ac:dyDescent="0.3">
      <c r="A59262" s="13">
        <v>9.2943035489394005E-2</v>
      </c>
    </row>
    <row r="59263" spans="1:1" x14ac:dyDescent="0.3">
      <c r="A59263" s="13">
        <v>0.2271914340631</v>
      </c>
    </row>
    <row r="59264" spans="1:1" x14ac:dyDescent="0.3">
      <c r="A59264" s="13">
        <v>0.26870779428780001</v>
      </c>
    </row>
    <row r="59265" spans="1:1" x14ac:dyDescent="0.3">
      <c r="A59265" s="13">
        <v>0.15991871203602001</v>
      </c>
    </row>
    <row r="59266" spans="1:1" x14ac:dyDescent="0.3">
      <c r="A59266" s="13">
        <v>0.16287690831342</v>
      </c>
    </row>
    <row r="59267" spans="1:1" x14ac:dyDescent="0.3">
      <c r="A59267" s="13">
        <v>0.1321239356874</v>
      </c>
    </row>
    <row r="59268" spans="1:1" x14ac:dyDescent="0.3">
      <c r="A59268" s="13">
        <v>0.23583051620845999</v>
      </c>
    </row>
    <row r="59269" spans="1:1" x14ac:dyDescent="0.3">
      <c r="A59269" s="13">
        <v>0.19352332209362999</v>
      </c>
    </row>
    <row r="59270" spans="1:1" x14ac:dyDescent="0.3">
      <c r="A59270" s="13">
        <v>0.21341844390142001</v>
      </c>
    </row>
    <row r="59271" spans="1:1" x14ac:dyDescent="0.3">
      <c r="A59271" s="13">
        <v>0.20374392067298</v>
      </c>
    </row>
    <row r="59272" spans="1:1" x14ac:dyDescent="0.3">
      <c r="A59272" s="13">
        <v>0.1444410773508</v>
      </c>
    </row>
    <row r="59273" spans="1:1" x14ac:dyDescent="0.3">
      <c r="A59273" s="13">
        <v>0.12503459167405001</v>
      </c>
    </row>
    <row r="59274" spans="1:1" x14ac:dyDescent="0.3">
      <c r="A59274" s="13">
        <v>0.19841107298697999</v>
      </c>
    </row>
    <row r="59275" spans="1:1" x14ac:dyDescent="0.3">
      <c r="A59275" s="13">
        <v>0.14394752750260001</v>
      </c>
    </row>
    <row r="59276" spans="1:1" x14ac:dyDescent="0.3">
      <c r="A59276" s="13">
        <v>8.6040465185176995E-2</v>
      </c>
    </row>
    <row r="59277" spans="1:1" x14ac:dyDescent="0.3">
      <c r="A59277" s="13">
        <v>0.14509697393976001</v>
      </c>
    </row>
    <row r="59278" spans="1:1" x14ac:dyDescent="0.3">
      <c r="A59278" s="13">
        <v>0.22279414881672999</v>
      </c>
    </row>
    <row r="59279" spans="1:1" x14ac:dyDescent="0.3">
      <c r="A59279" s="13">
        <v>0.14534930789365</v>
      </c>
    </row>
    <row r="59280" spans="1:1" x14ac:dyDescent="0.3">
      <c r="A59280" s="13">
        <v>0.39178086692260999</v>
      </c>
    </row>
    <row r="59281" spans="1:1" x14ac:dyDescent="0.3">
      <c r="A59281" s="13">
        <v>0.14712663681475999</v>
      </c>
    </row>
    <row r="59282" spans="1:1" x14ac:dyDescent="0.3">
      <c r="A59282" s="13">
        <v>9.0678567915793998E-2</v>
      </c>
    </row>
    <row r="59283" spans="1:1" x14ac:dyDescent="0.3">
      <c r="A59283" s="13">
        <v>0.15103707835079999</v>
      </c>
    </row>
    <row r="59284" spans="1:1" x14ac:dyDescent="0.3">
      <c r="A59284" s="13">
        <v>8.9832952201807995E-2</v>
      </c>
    </row>
    <row r="59285" spans="1:1" x14ac:dyDescent="0.3">
      <c r="A59285" s="13">
        <v>0.20232525025428999</v>
      </c>
    </row>
    <row r="59286" spans="1:1" x14ac:dyDescent="0.3">
      <c r="A59286" s="13">
        <v>7.7909268918261998E-2</v>
      </c>
    </row>
    <row r="59287" spans="1:1" x14ac:dyDescent="0.3">
      <c r="A59287" s="13">
        <v>0.15301349300160999</v>
      </c>
    </row>
    <row r="59288" spans="1:1" x14ac:dyDescent="0.3">
      <c r="A59288" s="13">
        <v>0.12476089660684</v>
      </c>
    </row>
    <row r="59289" spans="1:1" x14ac:dyDescent="0.3">
      <c r="A59289" s="13">
        <v>6.0303654856996E-2</v>
      </c>
    </row>
    <row r="59290" spans="1:1" x14ac:dyDescent="0.3">
      <c r="A59290" s="13">
        <v>0.16420828064481</v>
      </c>
    </row>
    <row r="59291" spans="1:1" x14ac:dyDescent="0.3">
      <c r="A59291" s="13">
        <v>0.24907231709044</v>
      </c>
    </row>
    <row r="59292" spans="1:1" x14ac:dyDescent="0.3">
      <c r="A59292" s="13">
        <v>0.10231852618359</v>
      </c>
    </row>
    <row r="59293" spans="1:1" x14ac:dyDescent="0.3">
      <c r="A59293" s="13">
        <v>0.17087984549911001</v>
      </c>
    </row>
    <row r="59294" spans="1:1" x14ac:dyDescent="0.3">
      <c r="A59294" s="13">
        <v>0.21788708140835999</v>
      </c>
    </row>
    <row r="59295" spans="1:1" x14ac:dyDescent="0.3">
      <c r="A59295" s="13">
        <v>0.23323848883737</v>
      </c>
    </row>
    <row r="59296" spans="1:1" x14ac:dyDescent="0.3">
      <c r="A59296" s="13">
        <v>0.20614887335269</v>
      </c>
    </row>
    <row r="59297" spans="1:1" x14ac:dyDescent="0.3">
      <c r="A59297" s="13">
        <v>0.25725049296046998</v>
      </c>
    </row>
    <row r="59298" spans="1:1" x14ac:dyDescent="0.3">
      <c r="A59298" s="13">
        <v>0.2418735721726</v>
      </c>
    </row>
    <row r="59299" spans="1:1" x14ac:dyDescent="0.3">
      <c r="A59299" s="13">
        <v>0.15376213687650001</v>
      </c>
    </row>
    <row r="59300" spans="1:1" x14ac:dyDescent="0.3">
      <c r="A59300" s="13">
        <v>0.19066197214507999</v>
      </c>
    </row>
    <row r="59301" spans="1:1" x14ac:dyDescent="0.3">
      <c r="A59301" s="13">
        <v>0.26502935511335002</v>
      </c>
    </row>
    <row r="59302" spans="1:1" x14ac:dyDescent="0.3">
      <c r="A59302" s="13">
        <v>0.16885264993452001</v>
      </c>
    </row>
    <row r="59303" spans="1:1" x14ac:dyDescent="0.3">
      <c r="A59303" s="13">
        <v>0.1129836070861</v>
      </c>
    </row>
    <row r="59304" spans="1:1" x14ac:dyDescent="0.3">
      <c r="A59304" s="13">
        <v>0.22307336968956001</v>
      </c>
    </row>
    <row r="59305" spans="1:1" x14ac:dyDescent="0.3">
      <c r="A59305" s="13">
        <v>0.18418990253751999</v>
      </c>
    </row>
    <row r="59306" spans="1:1" x14ac:dyDescent="0.3">
      <c r="A59306" s="13">
        <v>0.12318952766581</v>
      </c>
    </row>
    <row r="59307" spans="1:1" x14ac:dyDescent="0.3">
      <c r="A59307" s="13">
        <v>0.11074383835851</v>
      </c>
    </row>
    <row r="59308" spans="1:1" x14ac:dyDescent="0.3">
      <c r="A59308" s="13">
        <v>0.11025234092977</v>
      </c>
    </row>
    <row r="59309" spans="1:1" x14ac:dyDescent="0.3">
      <c r="A59309" s="13">
        <v>5.8885669790789998E-2</v>
      </c>
    </row>
    <row r="59310" spans="1:1" x14ac:dyDescent="0.3">
      <c r="A59310" s="13">
        <v>0.17270961109388</v>
      </c>
    </row>
    <row r="59311" spans="1:1" x14ac:dyDescent="0.3">
      <c r="A59311" s="13">
        <v>7.2560007686858996E-2</v>
      </c>
    </row>
    <row r="59312" spans="1:1" x14ac:dyDescent="0.3">
      <c r="A59312" s="13">
        <v>9.7832448892422999E-2</v>
      </c>
    </row>
    <row r="59313" spans="1:1" x14ac:dyDescent="0.3">
      <c r="A59313" s="13">
        <v>0.31152630628291</v>
      </c>
    </row>
    <row r="59314" spans="1:1" x14ac:dyDescent="0.3">
      <c r="A59314" s="13">
        <v>0.19205657150727001</v>
      </c>
    </row>
    <row r="59315" spans="1:1" x14ac:dyDescent="0.3">
      <c r="A59315" s="13">
        <v>0.18456696611278001</v>
      </c>
    </row>
    <row r="59316" spans="1:1" x14ac:dyDescent="0.3">
      <c r="A59316" s="13">
        <v>0.16881126502230001</v>
      </c>
    </row>
    <row r="59317" spans="1:1" x14ac:dyDescent="0.3">
      <c r="A59317" s="13">
        <v>0.11192165883307</v>
      </c>
    </row>
    <row r="59318" spans="1:1" x14ac:dyDescent="0.3">
      <c r="A59318" s="13">
        <v>0.18354149778202999</v>
      </c>
    </row>
    <row r="59319" spans="1:1" x14ac:dyDescent="0.3">
      <c r="A59319" s="13">
        <v>0.27312229153923001</v>
      </c>
    </row>
    <row r="59320" spans="1:1" x14ac:dyDescent="0.3">
      <c r="A59320" s="13">
        <v>0.25662434860332001</v>
      </c>
    </row>
    <row r="59321" spans="1:1" x14ac:dyDescent="0.3">
      <c r="A59321" s="13">
        <v>0.32403956145152002</v>
      </c>
    </row>
    <row r="59322" spans="1:1" x14ac:dyDescent="0.3">
      <c r="A59322" s="13">
        <v>0.21291106631871001</v>
      </c>
    </row>
    <row r="59323" spans="1:1" x14ac:dyDescent="0.3">
      <c r="A59323" s="13">
        <v>0.15273839435427999</v>
      </c>
    </row>
    <row r="59324" spans="1:1" x14ac:dyDescent="0.3">
      <c r="A59324" s="13">
        <v>0.12386775828983</v>
      </c>
    </row>
    <row r="59325" spans="1:1" x14ac:dyDescent="0.3">
      <c r="A59325" s="13">
        <v>0.19026102849848001</v>
      </c>
    </row>
    <row r="59326" spans="1:1" x14ac:dyDescent="0.3">
      <c r="A59326" s="13">
        <v>0.19013938659782001</v>
      </c>
    </row>
    <row r="59327" spans="1:1" x14ac:dyDescent="0.3">
      <c r="A59327" s="13">
        <v>0.11838061240018</v>
      </c>
    </row>
    <row r="59328" spans="1:1" x14ac:dyDescent="0.3">
      <c r="A59328" s="13">
        <v>0.24627234183772001</v>
      </c>
    </row>
    <row r="59329" spans="1:1" x14ac:dyDescent="0.3">
      <c r="A59329" s="13">
        <v>0.17470191861930001</v>
      </c>
    </row>
    <row r="59330" spans="1:1" x14ac:dyDescent="0.3">
      <c r="A59330" s="13">
        <v>0.16582053378230999</v>
      </c>
    </row>
    <row r="59331" spans="1:1" x14ac:dyDescent="0.3">
      <c r="A59331" s="13">
        <v>0.21487916716151001</v>
      </c>
    </row>
    <row r="59332" spans="1:1" x14ac:dyDescent="0.3">
      <c r="A59332" s="13">
        <v>0.16759742258995999</v>
      </c>
    </row>
    <row r="59333" spans="1:1" x14ac:dyDescent="0.3">
      <c r="A59333" s="13">
        <v>0.10417828238088001</v>
      </c>
    </row>
    <row r="59334" spans="1:1" x14ac:dyDescent="0.3">
      <c r="A59334" s="13">
        <v>0.11136182785345999</v>
      </c>
    </row>
    <row r="59335" spans="1:1" x14ac:dyDescent="0.3">
      <c r="A59335" s="13">
        <v>0.19397199305265</v>
      </c>
    </row>
    <row r="59336" spans="1:1" x14ac:dyDescent="0.3">
      <c r="A59336" s="13">
        <v>0.14840464905409001</v>
      </c>
    </row>
    <row r="59337" spans="1:1" x14ac:dyDescent="0.3">
      <c r="A59337" s="13">
        <v>0.11742765645115</v>
      </c>
    </row>
    <row r="59338" spans="1:1" x14ac:dyDescent="0.3">
      <c r="A59338" s="13">
        <v>0.10700038205397</v>
      </c>
    </row>
    <row r="59339" spans="1:1" x14ac:dyDescent="0.3">
      <c r="A59339" s="13">
        <v>0.21771714884568</v>
      </c>
    </row>
    <row r="59340" spans="1:1" x14ac:dyDescent="0.3">
      <c r="A59340" s="13">
        <v>0.17209603689326</v>
      </c>
    </row>
    <row r="59341" spans="1:1" x14ac:dyDescent="0.3">
      <c r="A59341" s="13">
        <v>0.26672805181760001</v>
      </c>
    </row>
    <row r="59342" spans="1:1" x14ac:dyDescent="0.3">
      <c r="A59342" s="13">
        <v>0.19563199241102</v>
      </c>
    </row>
    <row r="59343" spans="1:1" x14ac:dyDescent="0.3">
      <c r="A59343" s="13">
        <v>5.1621166353822003E-2</v>
      </c>
    </row>
    <row r="59344" spans="1:1" x14ac:dyDescent="0.3">
      <c r="A59344" s="13">
        <v>0.11227697058336999</v>
      </c>
    </row>
    <row r="59345" spans="1:1" x14ac:dyDescent="0.3">
      <c r="A59345" s="13">
        <v>0.15342137454244001</v>
      </c>
    </row>
    <row r="59346" spans="1:1" x14ac:dyDescent="0.3">
      <c r="A59346" s="13">
        <v>0.27132586519170998</v>
      </c>
    </row>
    <row r="59347" spans="1:1" x14ac:dyDescent="0.3">
      <c r="A59347" s="13">
        <v>0.20086439800620001</v>
      </c>
    </row>
    <row r="59348" spans="1:1" x14ac:dyDescent="0.3">
      <c r="A59348" s="13">
        <v>0.13946821921437999</v>
      </c>
    </row>
    <row r="59349" spans="1:1" x14ac:dyDescent="0.3">
      <c r="A59349" s="13">
        <v>0.17317067040876999</v>
      </c>
    </row>
    <row r="59350" spans="1:1" x14ac:dyDescent="0.3">
      <c r="A59350" s="13">
        <v>0.20946223507346001</v>
      </c>
    </row>
    <row r="59351" spans="1:1" x14ac:dyDescent="0.3">
      <c r="A59351" s="13">
        <v>0.25531868313027001</v>
      </c>
    </row>
    <row r="59352" spans="1:1" x14ac:dyDescent="0.3">
      <c r="A59352" s="13">
        <v>0.16253794775510999</v>
      </c>
    </row>
    <row r="59353" spans="1:1" x14ac:dyDescent="0.3">
      <c r="A59353" s="13">
        <v>9.4270966471074996E-2</v>
      </c>
    </row>
    <row r="59354" spans="1:1" x14ac:dyDescent="0.3">
      <c r="A59354" s="13">
        <v>0.26814502443315003</v>
      </c>
    </row>
    <row r="59355" spans="1:1" x14ac:dyDescent="0.3">
      <c r="A59355" s="13">
        <v>0.18484290526314001</v>
      </c>
    </row>
    <row r="59356" spans="1:1" x14ac:dyDescent="0.3">
      <c r="A59356" s="13">
        <v>0.15732375755710001</v>
      </c>
    </row>
    <row r="59357" spans="1:1" x14ac:dyDescent="0.3">
      <c r="A59357" s="13">
        <v>0.21281014265732001</v>
      </c>
    </row>
    <row r="59358" spans="1:1" x14ac:dyDescent="0.3">
      <c r="A59358" s="13">
        <v>7.9988767803487001E-2</v>
      </c>
    </row>
    <row r="59359" spans="1:1" x14ac:dyDescent="0.3">
      <c r="A59359" s="13">
        <v>0.22034588049015999</v>
      </c>
    </row>
    <row r="59360" spans="1:1" x14ac:dyDescent="0.3">
      <c r="A59360" s="13">
        <v>0.23004172157235001</v>
      </c>
    </row>
    <row r="59361" spans="1:1" x14ac:dyDescent="0.3">
      <c r="A59361" s="13">
        <v>0.18700468860493</v>
      </c>
    </row>
    <row r="59362" spans="1:1" x14ac:dyDescent="0.3">
      <c r="A59362" s="13">
        <v>0.18632222655462999</v>
      </c>
    </row>
    <row r="59363" spans="1:1" x14ac:dyDescent="0.3">
      <c r="A59363" s="13">
        <v>0.13539689365825999</v>
      </c>
    </row>
    <row r="59364" spans="1:1" x14ac:dyDescent="0.3">
      <c r="A59364" s="13">
        <v>0.24465878281108</v>
      </c>
    </row>
    <row r="59365" spans="1:1" x14ac:dyDescent="0.3">
      <c r="A59365" s="13">
        <v>0.13948243675335001</v>
      </c>
    </row>
    <row r="59366" spans="1:1" x14ac:dyDescent="0.3">
      <c r="A59366" s="13">
        <v>3.9314613284937003E-2</v>
      </c>
    </row>
    <row r="59367" spans="1:1" x14ac:dyDescent="0.3">
      <c r="A59367" s="13">
        <v>0.12127634511609001</v>
      </c>
    </row>
    <row r="59368" spans="1:1" x14ac:dyDescent="0.3">
      <c r="A59368" s="13">
        <v>0.14589852154097999</v>
      </c>
    </row>
    <row r="59369" spans="1:1" x14ac:dyDescent="0.3">
      <c r="A59369" s="13">
        <v>0.15510612457101999</v>
      </c>
    </row>
    <row r="59370" spans="1:1" x14ac:dyDescent="0.3">
      <c r="A59370" s="13">
        <v>0.20554040130071</v>
      </c>
    </row>
    <row r="59371" spans="1:1" x14ac:dyDescent="0.3">
      <c r="A59371" s="13">
        <v>0.21331184242595999</v>
      </c>
    </row>
    <row r="59372" spans="1:1" x14ac:dyDescent="0.3">
      <c r="A59372" s="13">
        <v>0.11217722677090999</v>
      </c>
    </row>
    <row r="59373" spans="1:1" x14ac:dyDescent="0.3">
      <c r="A59373" s="13">
        <v>0.28624051903754999</v>
      </c>
    </row>
    <row r="59374" spans="1:1" x14ac:dyDescent="0.3">
      <c r="A59374" s="13">
        <v>9.0417076989975004E-2</v>
      </c>
    </row>
    <row r="59375" spans="1:1" x14ac:dyDescent="0.3">
      <c r="A59375" s="13">
        <v>0.18359846427887</v>
      </c>
    </row>
    <row r="59376" spans="1:1" x14ac:dyDescent="0.3">
      <c r="A59376" s="13">
        <v>0.21749741520005</v>
      </c>
    </row>
    <row r="59377" spans="1:1" x14ac:dyDescent="0.3">
      <c r="A59377" s="13">
        <v>0.22216515240816001</v>
      </c>
    </row>
    <row r="59378" spans="1:1" x14ac:dyDescent="0.3">
      <c r="A59378" s="13">
        <v>0.17310988417732001</v>
      </c>
    </row>
    <row r="59379" spans="1:1" x14ac:dyDescent="0.3">
      <c r="A59379" s="13">
        <v>0.11017399800107</v>
      </c>
    </row>
    <row r="59380" spans="1:1" x14ac:dyDescent="0.3">
      <c r="A59380" s="13">
        <v>9.5499431484307007E-2</v>
      </c>
    </row>
    <row r="59381" spans="1:1" x14ac:dyDescent="0.3">
      <c r="A59381" s="13">
        <v>0.1051274241856</v>
      </c>
    </row>
    <row r="59382" spans="1:1" x14ac:dyDescent="0.3">
      <c r="A59382" s="13">
        <v>0.14781842112866</v>
      </c>
    </row>
    <row r="59383" spans="1:1" x14ac:dyDescent="0.3">
      <c r="A59383" s="13">
        <v>0.12830558014749999</v>
      </c>
    </row>
    <row r="59384" spans="1:1" x14ac:dyDescent="0.3">
      <c r="A59384" s="13">
        <v>0.15079640861613999</v>
      </c>
    </row>
    <row r="59385" spans="1:1" x14ac:dyDescent="0.3">
      <c r="A59385" s="13">
        <v>0.24010209256456</v>
      </c>
    </row>
    <row r="59386" spans="1:1" x14ac:dyDescent="0.3">
      <c r="A59386" s="13">
        <v>0.24010209256456</v>
      </c>
    </row>
    <row r="59387" spans="1:1" x14ac:dyDescent="0.3">
      <c r="A59387" s="13">
        <v>0.16825320171276001</v>
      </c>
    </row>
    <row r="59388" spans="1:1" x14ac:dyDescent="0.3">
      <c r="A59388" s="13">
        <v>0.18918781776932</v>
      </c>
    </row>
    <row r="59389" spans="1:1" x14ac:dyDescent="0.3">
      <c r="A59389" s="13">
        <v>0.33470579228761999</v>
      </c>
    </row>
    <row r="59390" spans="1:1" x14ac:dyDescent="0.3">
      <c r="A59390" s="13">
        <v>9.7768102856051003E-2</v>
      </c>
    </row>
    <row r="59391" spans="1:1" x14ac:dyDescent="0.3">
      <c r="A59391" s="13">
        <v>0.11265061133432</v>
      </c>
    </row>
    <row r="59392" spans="1:1" x14ac:dyDescent="0.3">
      <c r="A59392" s="13">
        <v>0.18336300193148</v>
      </c>
    </row>
    <row r="59393" spans="1:1" x14ac:dyDescent="0.3">
      <c r="A59393" s="13">
        <v>0.18444251252152999</v>
      </c>
    </row>
    <row r="59394" spans="1:1" x14ac:dyDescent="0.3">
      <c r="A59394" s="13">
        <v>0.19843623306274</v>
      </c>
    </row>
    <row r="59395" spans="1:1" x14ac:dyDescent="0.3">
      <c r="A59395" s="13">
        <v>0.11011964325277</v>
      </c>
    </row>
    <row r="59396" spans="1:1" x14ac:dyDescent="0.3">
      <c r="A59396" s="13">
        <v>0.22388414401949999</v>
      </c>
    </row>
    <row r="59397" spans="1:1" x14ac:dyDescent="0.3">
      <c r="A59397" s="13">
        <v>0.27010734121614</v>
      </c>
    </row>
    <row r="59398" spans="1:1" x14ac:dyDescent="0.3">
      <c r="A59398" s="13">
        <v>0.20590307428255</v>
      </c>
    </row>
    <row r="59399" spans="1:1" x14ac:dyDescent="0.3">
      <c r="A59399" s="13">
        <v>0.17482623342817</v>
      </c>
    </row>
    <row r="59400" spans="1:1" x14ac:dyDescent="0.3">
      <c r="A59400" s="13">
        <v>0.24443241123071999</v>
      </c>
    </row>
    <row r="59401" spans="1:1" x14ac:dyDescent="0.3">
      <c r="A59401" s="13">
        <v>0.23280347877225999</v>
      </c>
    </row>
    <row r="59402" spans="1:1" x14ac:dyDescent="0.3">
      <c r="A59402" s="13">
        <v>0.12130250387419</v>
      </c>
    </row>
    <row r="59403" spans="1:1" x14ac:dyDescent="0.3">
      <c r="A59403" s="13">
        <v>0.11800362956278</v>
      </c>
    </row>
    <row r="59404" spans="1:1" x14ac:dyDescent="0.3">
      <c r="A59404" s="13">
        <v>0.2203921109584</v>
      </c>
    </row>
    <row r="59405" spans="1:1" x14ac:dyDescent="0.3">
      <c r="A59405" s="13">
        <v>0.14535448140366999</v>
      </c>
    </row>
    <row r="59406" spans="1:1" x14ac:dyDescent="0.3">
      <c r="A59406" s="13">
        <v>0.14162014539556</v>
      </c>
    </row>
    <row r="59407" spans="1:1" x14ac:dyDescent="0.3">
      <c r="A59407" s="13">
        <v>0.33464906500847003</v>
      </c>
    </row>
    <row r="59408" spans="1:1" x14ac:dyDescent="0.3">
      <c r="A59408" s="13">
        <v>0.23167248225381001</v>
      </c>
    </row>
    <row r="59409" spans="1:1" x14ac:dyDescent="0.3">
      <c r="A59409" s="13">
        <v>6.9491572127799994E-2</v>
      </c>
    </row>
    <row r="59410" spans="1:1" x14ac:dyDescent="0.3">
      <c r="A59410" s="13">
        <v>0.21027023303007</v>
      </c>
    </row>
    <row r="59411" spans="1:1" x14ac:dyDescent="0.3">
      <c r="A59411" s="13">
        <v>0.2366999525912</v>
      </c>
    </row>
    <row r="59412" spans="1:1" x14ac:dyDescent="0.3">
      <c r="A59412" s="13">
        <v>9.5368730607241006E-2</v>
      </c>
    </row>
    <row r="59413" spans="1:1" x14ac:dyDescent="0.3">
      <c r="A59413" s="13">
        <v>0.14172901397884999</v>
      </c>
    </row>
    <row r="59414" spans="1:1" x14ac:dyDescent="0.3">
      <c r="A59414" s="13">
        <v>0.24172447019193</v>
      </c>
    </row>
    <row r="59415" spans="1:1" x14ac:dyDescent="0.3">
      <c r="A59415" s="13">
        <v>0.13005804230337001</v>
      </c>
    </row>
    <row r="59416" spans="1:1" x14ac:dyDescent="0.3">
      <c r="A59416" s="13">
        <v>0.17895712081441001</v>
      </c>
    </row>
    <row r="59417" spans="1:1" x14ac:dyDescent="0.3">
      <c r="A59417" s="13">
        <v>0.11180147536792</v>
      </c>
    </row>
    <row r="59418" spans="1:1" x14ac:dyDescent="0.3">
      <c r="A59418" s="13">
        <v>0.15742144118847001</v>
      </c>
    </row>
    <row r="59419" spans="1:1" x14ac:dyDescent="0.3">
      <c r="A59419" s="13">
        <v>0.12565805929397</v>
      </c>
    </row>
    <row r="59420" spans="1:1" x14ac:dyDescent="0.3">
      <c r="A59420" s="13">
        <v>0.19679474994890001</v>
      </c>
    </row>
    <row r="59421" spans="1:1" x14ac:dyDescent="0.3">
      <c r="A59421" s="13">
        <v>0.29232530119451999</v>
      </c>
    </row>
    <row r="59422" spans="1:1" x14ac:dyDescent="0.3">
      <c r="A59422" s="13">
        <v>0.19928177272424</v>
      </c>
    </row>
    <row r="59423" spans="1:1" x14ac:dyDescent="0.3">
      <c r="A59423" s="13">
        <v>0.19928177272424</v>
      </c>
    </row>
    <row r="59424" spans="1:1" x14ac:dyDescent="0.3">
      <c r="A59424" s="13">
        <v>0.11869477429779</v>
      </c>
    </row>
    <row r="59425" spans="1:1" x14ac:dyDescent="0.3">
      <c r="A59425" s="13">
        <v>0.20031370951951999</v>
      </c>
    </row>
    <row r="59426" spans="1:1" x14ac:dyDescent="0.3">
      <c r="A59426" s="13">
        <v>0.36757197462085001</v>
      </c>
    </row>
    <row r="59427" spans="1:1" x14ac:dyDescent="0.3">
      <c r="A59427" s="13">
        <v>0.23878095536173999</v>
      </c>
    </row>
    <row r="59428" spans="1:1" x14ac:dyDescent="0.3">
      <c r="A59428" s="13">
        <v>8.0842933810346004E-2</v>
      </c>
    </row>
    <row r="59429" spans="1:1" x14ac:dyDescent="0.3">
      <c r="A59429" s="13">
        <v>0.19236413127584001</v>
      </c>
    </row>
    <row r="59430" spans="1:1" x14ac:dyDescent="0.3">
      <c r="A59430" s="13">
        <v>0.14837046956481001</v>
      </c>
    </row>
    <row r="59431" spans="1:1" x14ac:dyDescent="0.3">
      <c r="A59431" s="13">
        <v>0.25101155037907003</v>
      </c>
    </row>
    <row r="59432" spans="1:1" x14ac:dyDescent="0.3">
      <c r="A59432" s="13">
        <v>0.15129132244835999</v>
      </c>
    </row>
    <row r="59433" spans="1:1" x14ac:dyDescent="0.3">
      <c r="A59433" s="13">
        <v>0.14425195339972</v>
      </c>
    </row>
    <row r="59434" spans="1:1" x14ac:dyDescent="0.3">
      <c r="A59434" s="13">
        <v>0.2140992541882</v>
      </c>
    </row>
    <row r="59435" spans="1:1" x14ac:dyDescent="0.3">
      <c r="A59435" s="13">
        <v>0.20545328729633</v>
      </c>
    </row>
    <row r="59436" spans="1:1" x14ac:dyDescent="0.3">
      <c r="A59436" s="13">
        <v>0.19797945420784999</v>
      </c>
    </row>
    <row r="59437" spans="1:1" x14ac:dyDescent="0.3">
      <c r="A59437" s="13">
        <v>0.13260719119407999</v>
      </c>
    </row>
    <row r="59438" spans="1:1" x14ac:dyDescent="0.3">
      <c r="A59438" s="13">
        <v>0.13608674854139</v>
      </c>
    </row>
    <row r="59439" spans="1:1" x14ac:dyDescent="0.3">
      <c r="A59439" s="13">
        <v>9.5092192679115006E-2</v>
      </c>
    </row>
    <row r="59440" spans="1:1" x14ac:dyDescent="0.3">
      <c r="A59440" s="13">
        <v>0.24200964474306999</v>
      </c>
    </row>
    <row r="59441" spans="1:1" x14ac:dyDescent="0.3">
      <c r="A59441" s="13">
        <v>0.21265005457798999</v>
      </c>
    </row>
    <row r="59442" spans="1:1" x14ac:dyDescent="0.3">
      <c r="A59442" s="13">
        <v>0.13112350923787999</v>
      </c>
    </row>
    <row r="59443" spans="1:1" x14ac:dyDescent="0.3">
      <c r="A59443" s="13">
        <v>0.12924937513120999</v>
      </c>
    </row>
    <row r="59444" spans="1:1" x14ac:dyDescent="0.3">
      <c r="A59444" s="13">
        <v>0.20389846613602999</v>
      </c>
    </row>
    <row r="59445" spans="1:1" x14ac:dyDescent="0.3">
      <c r="A59445" s="13">
        <v>0.24101595338595</v>
      </c>
    </row>
    <row r="59446" spans="1:1" x14ac:dyDescent="0.3">
      <c r="A59446" s="13">
        <v>0.16196638481639</v>
      </c>
    </row>
    <row r="59447" spans="1:1" x14ac:dyDescent="0.3">
      <c r="A59447" s="13">
        <v>0.17082891420726001</v>
      </c>
    </row>
    <row r="59448" spans="1:1" x14ac:dyDescent="0.3">
      <c r="A59448" s="13">
        <v>0.12877955727420001</v>
      </c>
    </row>
    <row r="59449" spans="1:1" x14ac:dyDescent="0.3">
      <c r="A59449" s="13">
        <v>0.10854348287861</v>
      </c>
    </row>
    <row r="59450" spans="1:1" x14ac:dyDescent="0.3">
      <c r="A59450" s="13">
        <v>0.34318688931774999</v>
      </c>
    </row>
    <row r="59451" spans="1:1" x14ac:dyDescent="0.3">
      <c r="A59451" s="13">
        <v>9.5626989994559999E-2</v>
      </c>
    </row>
    <row r="59452" spans="1:1" x14ac:dyDescent="0.3">
      <c r="A59452" s="13">
        <v>0.21626350231258001</v>
      </c>
    </row>
    <row r="59453" spans="1:1" x14ac:dyDescent="0.3">
      <c r="A59453" s="13">
        <v>0.21920354588922999</v>
      </c>
    </row>
    <row r="59454" spans="1:1" x14ac:dyDescent="0.3">
      <c r="A59454" s="13">
        <v>0.13410422706399</v>
      </c>
    </row>
    <row r="59455" spans="1:1" x14ac:dyDescent="0.3">
      <c r="A59455" s="13">
        <v>0.25659248502080001</v>
      </c>
    </row>
    <row r="59456" spans="1:1" x14ac:dyDescent="0.3">
      <c r="A59456" s="13">
        <v>0.16992425355290999</v>
      </c>
    </row>
    <row r="59457" spans="1:1" x14ac:dyDescent="0.3">
      <c r="A59457" s="13">
        <v>0.20804326864558001</v>
      </c>
    </row>
    <row r="59458" spans="1:1" x14ac:dyDescent="0.3">
      <c r="A59458" s="13">
        <v>0.26855055753323998</v>
      </c>
    </row>
    <row r="59459" spans="1:1" x14ac:dyDescent="0.3">
      <c r="A59459" s="13">
        <v>0.24159905171609999</v>
      </c>
    </row>
    <row r="59460" spans="1:1" x14ac:dyDescent="0.3">
      <c r="A59460" s="13">
        <v>8.1891162730570996E-2</v>
      </c>
    </row>
    <row r="59461" spans="1:1" x14ac:dyDescent="0.3">
      <c r="A59461" s="13">
        <v>0.38129312979632002</v>
      </c>
    </row>
    <row r="59462" spans="1:1" x14ac:dyDescent="0.3">
      <c r="A59462" s="13">
        <v>0.13823162108941001</v>
      </c>
    </row>
    <row r="59463" spans="1:1" x14ac:dyDescent="0.3">
      <c r="A59463" s="13">
        <v>0.12585944084729001</v>
      </c>
    </row>
    <row r="59464" spans="1:1" x14ac:dyDescent="0.3">
      <c r="A59464" s="13">
        <v>9.4185707569167998E-2</v>
      </c>
    </row>
    <row r="59465" spans="1:1" x14ac:dyDescent="0.3">
      <c r="A59465" s="13">
        <v>7.9578414974820003E-2</v>
      </c>
    </row>
    <row r="59466" spans="1:1" x14ac:dyDescent="0.3">
      <c r="A59466" s="13">
        <v>0.13891336161661999</v>
      </c>
    </row>
    <row r="59467" spans="1:1" x14ac:dyDescent="0.3">
      <c r="A59467" s="13">
        <v>0.30643987572584003</v>
      </c>
    </row>
    <row r="59468" spans="1:1" x14ac:dyDescent="0.3">
      <c r="A59468" s="13">
        <v>0.12788602802015001</v>
      </c>
    </row>
    <row r="59469" spans="1:1" x14ac:dyDescent="0.3">
      <c r="A59469" s="13">
        <v>0.26836420827603003</v>
      </c>
    </row>
    <row r="59470" spans="1:1" x14ac:dyDescent="0.3">
      <c r="A59470" s="13">
        <v>0.10540707566881</v>
      </c>
    </row>
    <row r="59471" spans="1:1" x14ac:dyDescent="0.3">
      <c r="A59471" s="13">
        <v>0.17621294677096</v>
      </c>
    </row>
    <row r="59472" spans="1:1" x14ac:dyDescent="0.3">
      <c r="A59472" s="13">
        <v>0.10653993483187001</v>
      </c>
    </row>
    <row r="59473" spans="1:1" x14ac:dyDescent="0.3">
      <c r="A59473" s="13">
        <v>0.34422113093237</v>
      </c>
    </row>
    <row r="59474" spans="1:1" x14ac:dyDescent="0.3">
      <c r="A59474" s="13">
        <v>0.12473671908584</v>
      </c>
    </row>
    <row r="59475" spans="1:1" x14ac:dyDescent="0.3">
      <c r="A59475" s="13">
        <v>0.25016685987525</v>
      </c>
    </row>
    <row r="59476" spans="1:1" x14ac:dyDescent="0.3">
      <c r="A59476" s="13">
        <v>0.12301375277139</v>
      </c>
    </row>
    <row r="59477" spans="1:1" x14ac:dyDescent="0.3">
      <c r="A59477" s="13">
        <v>0.24173526850051999</v>
      </c>
    </row>
    <row r="59478" spans="1:1" x14ac:dyDescent="0.3">
      <c r="A59478" s="13">
        <v>0.12576208681639001</v>
      </c>
    </row>
    <row r="59479" spans="1:1" x14ac:dyDescent="0.3">
      <c r="A59479" s="13">
        <v>0.20220598561344</v>
      </c>
    </row>
    <row r="59480" spans="1:1" x14ac:dyDescent="0.3">
      <c r="A59480" s="13">
        <v>0.19102615556899</v>
      </c>
    </row>
    <row r="59481" spans="1:1" x14ac:dyDescent="0.3">
      <c r="A59481" s="13">
        <v>9.7307695176383005E-2</v>
      </c>
    </row>
    <row r="59482" spans="1:1" x14ac:dyDescent="0.3">
      <c r="A59482" s="13">
        <v>0.23912603522298001</v>
      </c>
    </row>
    <row r="59483" spans="1:1" x14ac:dyDescent="0.3">
      <c r="A59483" s="13">
        <v>0.20696249073586001</v>
      </c>
    </row>
    <row r="59484" spans="1:1" x14ac:dyDescent="0.3">
      <c r="A59484" s="13">
        <v>0.35479738119388998</v>
      </c>
    </row>
    <row r="59485" spans="1:1" x14ac:dyDescent="0.3">
      <c r="A59485" s="13">
        <v>0.13816617466233999</v>
      </c>
    </row>
    <row r="59486" spans="1:1" x14ac:dyDescent="0.3">
      <c r="A59486" s="13">
        <v>0.17952737885830999</v>
      </c>
    </row>
    <row r="59487" spans="1:1" x14ac:dyDescent="0.3">
      <c r="A59487" s="13">
        <v>0.26746611429702</v>
      </c>
    </row>
    <row r="59488" spans="1:1" x14ac:dyDescent="0.3">
      <c r="A59488" s="13">
        <v>0.18647012972474</v>
      </c>
    </row>
    <row r="59489" spans="1:1" x14ac:dyDescent="0.3">
      <c r="A59489" s="13">
        <v>0.22489070476199999</v>
      </c>
    </row>
    <row r="59490" spans="1:1" x14ac:dyDescent="0.3">
      <c r="A59490" s="13">
        <v>0.20762969220644001</v>
      </c>
    </row>
    <row r="59491" spans="1:1" x14ac:dyDescent="0.3">
      <c r="A59491" s="13">
        <v>7.4969477622869998E-2</v>
      </c>
    </row>
    <row r="59492" spans="1:1" x14ac:dyDescent="0.3">
      <c r="A59492" s="13">
        <v>0.12102534129112</v>
      </c>
    </row>
    <row r="59493" spans="1:1" x14ac:dyDescent="0.3">
      <c r="A59493" s="13">
        <v>0.17586780642079</v>
      </c>
    </row>
    <row r="59494" spans="1:1" x14ac:dyDescent="0.3">
      <c r="A59494" s="13">
        <v>0.12167958825482</v>
      </c>
    </row>
    <row r="59495" spans="1:1" x14ac:dyDescent="0.3">
      <c r="A59495" s="13">
        <v>0.19980527633563</v>
      </c>
    </row>
    <row r="59496" spans="1:1" x14ac:dyDescent="0.3">
      <c r="A59496" s="13">
        <v>0.24362722578512</v>
      </c>
    </row>
    <row r="59497" spans="1:1" x14ac:dyDescent="0.3">
      <c r="A59497" s="13">
        <v>0.15448911292656001</v>
      </c>
    </row>
    <row r="59498" spans="1:1" x14ac:dyDescent="0.3">
      <c r="A59498" s="13">
        <v>0.32616904208262998</v>
      </c>
    </row>
    <row r="59499" spans="1:1" x14ac:dyDescent="0.3">
      <c r="A59499" s="13">
        <v>0.16791818010542001</v>
      </c>
    </row>
    <row r="59500" spans="1:1" x14ac:dyDescent="0.3">
      <c r="A59500" s="13">
        <v>0.17205817529542999</v>
      </c>
    </row>
    <row r="59501" spans="1:1" x14ac:dyDescent="0.3">
      <c r="A59501" s="13">
        <v>0.15062253829715999</v>
      </c>
    </row>
    <row r="59502" spans="1:1" x14ac:dyDescent="0.3">
      <c r="A59502" s="13">
        <v>0.15934947344111</v>
      </c>
    </row>
    <row r="59503" spans="1:1" x14ac:dyDescent="0.3">
      <c r="A59503" s="13">
        <v>0.19895679684152001</v>
      </c>
    </row>
    <row r="59504" spans="1:1" x14ac:dyDescent="0.3">
      <c r="A59504" s="13">
        <v>0.37329159579263999</v>
      </c>
    </row>
    <row r="59505" spans="1:1" x14ac:dyDescent="0.3">
      <c r="A59505" s="13">
        <v>0.21158638809950001</v>
      </c>
    </row>
    <row r="59506" spans="1:1" x14ac:dyDescent="0.3">
      <c r="A59506" s="13">
        <v>0.10766938821294</v>
      </c>
    </row>
    <row r="59507" spans="1:1" x14ac:dyDescent="0.3">
      <c r="A59507" s="13">
        <v>0.17636779342358</v>
      </c>
    </row>
    <row r="59508" spans="1:1" x14ac:dyDescent="0.3">
      <c r="A59508" s="13">
        <v>0.17066752497654</v>
      </c>
    </row>
    <row r="59509" spans="1:1" x14ac:dyDescent="0.3">
      <c r="A59509" s="13">
        <v>0.19131861562927999</v>
      </c>
    </row>
    <row r="59510" spans="1:1" x14ac:dyDescent="0.3">
      <c r="A59510" s="13">
        <v>0.23078196739408</v>
      </c>
    </row>
    <row r="59511" spans="1:1" x14ac:dyDescent="0.3">
      <c r="A59511" s="13">
        <v>8.8178724012903997E-2</v>
      </c>
    </row>
    <row r="59512" spans="1:1" x14ac:dyDescent="0.3">
      <c r="A59512" s="13">
        <v>0.24852522362792001</v>
      </c>
    </row>
    <row r="59513" spans="1:1" x14ac:dyDescent="0.3">
      <c r="A59513" s="13">
        <v>0.18116894821679999</v>
      </c>
    </row>
    <row r="59514" spans="1:1" x14ac:dyDescent="0.3">
      <c r="A59514" s="13">
        <v>0.19233794169533999</v>
      </c>
    </row>
    <row r="59515" spans="1:1" x14ac:dyDescent="0.3">
      <c r="A59515" s="13">
        <v>0.19268382264544001</v>
      </c>
    </row>
    <row r="59516" spans="1:1" x14ac:dyDescent="0.3">
      <c r="A59516" s="13">
        <v>0.12354346058489001</v>
      </c>
    </row>
    <row r="59517" spans="1:1" x14ac:dyDescent="0.3">
      <c r="A59517" s="13">
        <v>0.11715017748009</v>
      </c>
    </row>
    <row r="59518" spans="1:1" x14ac:dyDescent="0.3">
      <c r="A59518" s="13">
        <v>0.20732866238660999</v>
      </c>
    </row>
    <row r="59519" spans="1:1" x14ac:dyDescent="0.3">
      <c r="A59519" s="13">
        <v>0.12735476786915001</v>
      </c>
    </row>
    <row r="59520" spans="1:1" x14ac:dyDescent="0.3">
      <c r="A59520" s="13">
        <v>9.7288744622865006E-2</v>
      </c>
    </row>
    <row r="59521" spans="1:1" x14ac:dyDescent="0.3">
      <c r="A59521" s="13">
        <v>0.14684948293736</v>
      </c>
    </row>
    <row r="59522" spans="1:1" x14ac:dyDescent="0.3">
      <c r="A59522" s="13">
        <v>0.21520115428233999</v>
      </c>
    </row>
    <row r="59523" spans="1:1" x14ac:dyDescent="0.3">
      <c r="A59523" s="13">
        <v>0.12589941512555</v>
      </c>
    </row>
    <row r="59524" spans="1:1" x14ac:dyDescent="0.3">
      <c r="A59524" s="13">
        <v>0.17727146711252001</v>
      </c>
    </row>
    <row r="59525" spans="1:1" x14ac:dyDescent="0.3">
      <c r="A59525" s="13">
        <v>0.15278856614819</v>
      </c>
    </row>
    <row r="59526" spans="1:1" x14ac:dyDescent="0.3">
      <c r="A59526" s="13">
        <v>0.18663540637123999</v>
      </c>
    </row>
    <row r="59527" spans="1:1" x14ac:dyDescent="0.3">
      <c r="A59527" s="13">
        <v>7.4281056894894004E-2</v>
      </c>
    </row>
    <row r="59528" spans="1:1" x14ac:dyDescent="0.3">
      <c r="A59528" s="13">
        <v>0.17276628992767001</v>
      </c>
    </row>
    <row r="59529" spans="1:1" x14ac:dyDescent="0.3">
      <c r="A59529" s="13">
        <v>8.5129024563240993E-2</v>
      </c>
    </row>
    <row r="59530" spans="1:1" x14ac:dyDescent="0.3">
      <c r="A59530" s="13">
        <v>0.14601728374861001</v>
      </c>
    </row>
    <row r="59531" spans="1:1" x14ac:dyDescent="0.3">
      <c r="A59531" s="13">
        <v>0.1596448548652</v>
      </c>
    </row>
    <row r="59532" spans="1:1" x14ac:dyDescent="0.3">
      <c r="A59532" s="13">
        <v>0.19110101219962</v>
      </c>
    </row>
    <row r="59533" spans="1:1" x14ac:dyDescent="0.3">
      <c r="A59533" s="13">
        <v>0.13598535760125</v>
      </c>
    </row>
    <row r="59534" spans="1:1" x14ac:dyDescent="0.3">
      <c r="A59534" s="13">
        <v>0.1325924198797</v>
      </c>
    </row>
    <row r="59535" spans="1:1" x14ac:dyDescent="0.3">
      <c r="A59535" s="13">
        <v>0.24961340508188001</v>
      </c>
    </row>
    <row r="59536" spans="1:1" x14ac:dyDescent="0.3">
      <c r="A59536" s="13">
        <v>0.1103751375627</v>
      </c>
    </row>
    <row r="59537" spans="1:1" x14ac:dyDescent="0.3">
      <c r="A59537" s="13">
        <v>0.19779325469018999</v>
      </c>
    </row>
    <row r="59538" spans="1:1" x14ac:dyDescent="0.3">
      <c r="A59538" s="13">
        <v>0.27260916399697999</v>
      </c>
    </row>
    <row r="59539" spans="1:1" x14ac:dyDescent="0.3">
      <c r="A59539" s="13">
        <v>0.12379255952925</v>
      </c>
    </row>
    <row r="59540" spans="1:1" x14ac:dyDescent="0.3">
      <c r="A59540" s="13">
        <v>0.16903378928057</v>
      </c>
    </row>
    <row r="59541" spans="1:1" x14ac:dyDescent="0.3">
      <c r="A59541" s="13">
        <v>9.5839114093947006E-2</v>
      </c>
    </row>
    <row r="59542" spans="1:1" x14ac:dyDescent="0.3">
      <c r="A59542" s="13">
        <v>0.17028924632438999</v>
      </c>
    </row>
    <row r="59543" spans="1:1" x14ac:dyDescent="0.3">
      <c r="A59543" s="13">
        <v>0.12379900437631999</v>
      </c>
    </row>
    <row r="59544" spans="1:1" x14ac:dyDescent="0.3">
      <c r="A59544" s="13">
        <v>0.255573783389</v>
      </c>
    </row>
    <row r="59545" spans="1:1" x14ac:dyDescent="0.3">
      <c r="A59545" s="13">
        <v>0.27613023637368</v>
      </c>
    </row>
    <row r="59546" spans="1:1" x14ac:dyDescent="0.3">
      <c r="A59546" s="13">
        <v>0.12444347907889</v>
      </c>
    </row>
    <row r="59547" spans="1:1" x14ac:dyDescent="0.3">
      <c r="A59547" s="13">
        <v>0.20286905204191999</v>
      </c>
    </row>
    <row r="59548" spans="1:1" x14ac:dyDescent="0.3">
      <c r="A59548" s="13">
        <v>0.20642815549523999</v>
      </c>
    </row>
    <row r="59549" spans="1:1" x14ac:dyDescent="0.3">
      <c r="A59549" s="13">
        <v>0.22954841658117001</v>
      </c>
    </row>
    <row r="59550" spans="1:1" x14ac:dyDescent="0.3">
      <c r="A59550" s="13">
        <v>0.20531348031593999</v>
      </c>
    </row>
    <row r="59551" spans="1:1" x14ac:dyDescent="0.3">
      <c r="A59551" s="13">
        <v>0.12693829619109001</v>
      </c>
    </row>
    <row r="59552" spans="1:1" x14ac:dyDescent="0.3">
      <c r="A59552" s="13">
        <v>0.29197775165554002</v>
      </c>
    </row>
    <row r="59553" spans="1:1" x14ac:dyDescent="0.3">
      <c r="A59553" s="13">
        <v>0.10500191991664</v>
      </c>
    </row>
    <row r="59554" spans="1:1" x14ac:dyDescent="0.3">
      <c r="A59554" s="13">
        <v>0.15161342454325</v>
      </c>
    </row>
    <row r="59555" spans="1:1" x14ac:dyDescent="0.3">
      <c r="A59555" s="13">
        <v>0.16126337061172</v>
      </c>
    </row>
    <row r="59556" spans="1:1" x14ac:dyDescent="0.3">
      <c r="A59556" s="13">
        <v>0.14688552738239</v>
      </c>
    </row>
    <row r="59557" spans="1:1" x14ac:dyDescent="0.3">
      <c r="A59557" s="13">
        <v>0.16296314760465999</v>
      </c>
    </row>
    <row r="59558" spans="1:1" x14ac:dyDescent="0.3">
      <c r="A59558" s="13">
        <v>0.20095519451741001</v>
      </c>
    </row>
    <row r="59559" spans="1:1" x14ac:dyDescent="0.3">
      <c r="A59559" s="13">
        <v>0.15589304589712999</v>
      </c>
    </row>
    <row r="59560" spans="1:1" x14ac:dyDescent="0.3">
      <c r="A59560" s="13">
        <v>0.17677721693885001</v>
      </c>
    </row>
    <row r="59561" spans="1:1" x14ac:dyDescent="0.3">
      <c r="A59561" s="13">
        <v>0.18712012304455999</v>
      </c>
    </row>
    <row r="59562" spans="1:1" x14ac:dyDescent="0.3">
      <c r="A59562" s="13">
        <v>7.9349913455877996E-2</v>
      </c>
    </row>
    <row r="59563" spans="1:1" x14ac:dyDescent="0.3">
      <c r="A59563" s="13">
        <v>0.14634992385951001</v>
      </c>
    </row>
    <row r="59564" spans="1:1" x14ac:dyDescent="0.3">
      <c r="A59564" s="13">
        <v>0.14148592880332</v>
      </c>
    </row>
    <row r="59565" spans="1:1" x14ac:dyDescent="0.3">
      <c r="A59565" s="13">
        <v>0.14141688608599001</v>
      </c>
    </row>
    <row r="59566" spans="1:1" x14ac:dyDescent="0.3">
      <c r="A59566" s="13">
        <v>0.21010051075719999</v>
      </c>
    </row>
    <row r="59567" spans="1:1" x14ac:dyDescent="0.3">
      <c r="A59567" s="13">
        <v>9.3987247439272004E-2</v>
      </c>
    </row>
    <row r="59568" spans="1:1" x14ac:dyDescent="0.3">
      <c r="A59568" s="13">
        <v>0.11617652045710999</v>
      </c>
    </row>
    <row r="59569" spans="1:1" x14ac:dyDescent="0.3">
      <c r="A59569" s="13">
        <v>8.8977588046386002E-2</v>
      </c>
    </row>
    <row r="59570" spans="1:1" x14ac:dyDescent="0.3">
      <c r="A59570" s="13">
        <v>0.27732167437744998</v>
      </c>
    </row>
    <row r="59571" spans="1:1" x14ac:dyDescent="0.3">
      <c r="A59571" s="13">
        <v>2.0869351964398E-2</v>
      </c>
    </row>
    <row r="59572" spans="1:1" x14ac:dyDescent="0.3">
      <c r="A59572" s="13">
        <v>0.14528362409137</v>
      </c>
    </row>
    <row r="59573" spans="1:1" x14ac:dyDescent="0.3">
      <c r="A59573" s="13">
        <v>0.19629396851330999</v>
      </c>
    </row>
    <row r="59574" spans="1:1" x14ac:dyDescent="0.3">
      <c r="A59574" s="13">
        <v>0.18149422651784</v>
      </c>
    </row>
    <row r="59575" spans="1:1" x14ac:dyDescent="0.3">
      <c r="A59575" s="13">
        <v>0.11476302619793</v>
      </c>
    </row>
    <row r="59576" spans="1:1" x14ac:dyDescent="0.3">
      <c r="A59576" s="13">
        <v>0.14121288392907999</v>
      </c>
    </row>
    <row r="59577" spans="1:1" x14ac:dyDescent="0.3">
      <c r="A59577" s="13">
        <v>0.12668001155506001</v>
      </c>
    </row>
    <row r="59578" spans="1:1" x14ac:dyDescent="0.3">
      <c r="A59578" s="13">
        <v>4.6688738181138001E-2</v>
      </c>
    </row>
    <row r="59579" spans="1:1" x14ac:dyDescent="0.3">
      <c r="A59579" s="13">
        <v>0.25137926325377002</v>
      </c>
    </row>
    <row r="59580" spans="1:1" x14ac:dyDescent="0.3">
      <c r="A59580" s="13">
        <v>0.15524523095548001</v>
      </c>
    </row>
    <row r="59581" spans="1:1" x14ac:dyDescent="0.3">
      <c r="A59581" s="13">
        <v>9.3779236779701E-2</v>
      </c>
    </row>
    <row r="59582" spans="1:1" x14ac:dyDescent="0.3">
      <c r="A59582" s="13">
        <v>0.14362294441598999</v>
      </c>
    </row>
    <row r="59583" spans="1:1" x14ac:dyDescent="0.3">
      <c r="A59583" s="13">
        <v>0.17312418590581</v>
      </c>
    </row>
    <row r="59584" spans="1:1" x14ac:dyDescent="0.3">
      <c r="A59584" s="13">
        <v>0.13649623182587001</v>
      </c>
    </row>
    <row r="59585" spans="1:1" x14ac:dyDescent="0.3">
      <c r="A59585" s="13">
        <v>0.21996765531147999</v>
      </c>
    </row>
    <row r="59586" spans="1:1" x14ac:dyDescent="0.3">
      <c r="A59586" s="13">
        <v>0.24848350979537001</v>
      </c>
    </row>
    <row r="59587" spans="1:1" x14ac:dyDescent="0.3">
      <c r="A59587" s="13">
        <v>0.23888298596567001</v>
      </c>
    </row>
    <row r="59588" spans="1:1" x14ac:dyDescent="0.3">
      <c r="A59588" s="13">
        <v>0.20892105140475001</v>
      </c>
    </row>
    <row r="59589" spans="1:1" x14ac:dyDescent="0.3">
      <c r="A59589" s="13">
        <v>0.19950659082021999</v>
      </c>
    </row>
    <row r="59590" spans="1:1" x14ac:dyDescent="0.3">
      <c r="A59590" s="13">
        <v>0.21107661136076999</v>
      </c>
    </row>
    <row r="59591" spans="1:1" x14ac:dyDescent="0.3">
      <c r="A59591" s="13">
        <v>9.9878673408992993E-2</v>
      </c>
    </row>
    <row r="59592" spans="1:1" x14ac:dyDescent="0.3">
      <c r="A59592" s="13">
        <v>0.1040089379462</v>
      </c>
    </row>
    <row r="59593" spans="1:1" x14ac:dyDescent="0.3">
      <c r="A59593" s="13">
        <v>0.25118535429513</v>
      </c>
    </row>
    <row r="59594" spans="1:1" x14ac:dyDescent="0.3">
      <c r="A59594" s="13">
        <v>0.13838091823946</v>
      </c>
    </row>
    <row r="59595" spans="1:1" x14ac:dyDescent="0.3">
      <c r="A59595" s="13">
        <v>0.12875040622355</v>
      </c>
    </row>
    <row r="59596" spans="1:1" x14ac:dyDescent="0.3">
      <c r="A59596" s="13">
        <v>0.15136468784047999</v>
      </c>
    </row>
    <row r="59597" spans="1:1" x14ac:dyDescent="0.3">
      <c r="A59597" s="13">
        <v>0.16232808115052999</v>
      </c>
    </row>
    <row r="59598" spans="1:1" x14ac:dyDescent="0.3">
      <c r="A59598" s="13">
        <v>0.14037439384587999</v>
      </c>
    </row>
    <row r="59599" spans="1:1" x14ac:dyDescent="0.3">
      <c r="A59599" s="13">
        <v>0.25283020924646998</v>
      </c>
    </row>
    <row r="59600" spans="1:1" x14ac:dyDescent="0.3">
      <c r="A59600" s="13">
        <v>0.28086941862859999</v>
      </c>
    </row>
    <row r="59601" spans="1:1" x14ac:dyDescent="0.3">
      <c r="A59601" s="13">
        <v>9.0318176539815997E-2</v>
      </c>
    </row>
    <row r="59602" spans="1:1" x14ac:dyDescent="0.3">
      <c r="A59602" s="13">
        <v>0.11361970722761</v>
      </c>
    </row>
    <row r="59603" spans="1:1" x14ac:dyDescent="0.3">
      <c r="A59603" s="13">
        <v>0.22062801512579</v>
      </c>
    </row>
    <row r="59604" spans="1:1" x14ac:dyDescent="0.3">
      <c r="A59604" s="13">
        <v>0.10588696334985</v>
      </c>
    </row>
    <row r="59605" spans="1:1" x14ac:dyDescent="0.3">
      <c r="A59605" s="13">
        <v>0.20575736426523999</v>
      </c>
    </row>
    <row r="59606" spans="1:1" x14ac:dyDescent="0.3">
      <c r="A59606" s="13">
        <v>0.18440027519169</v>
      </c>
    </row>
    <row r="59607" spans="1:1" x14ac:dyDescent="0.3">
      <c r="A59607" s="13">
        <v>0.15995599203649999</v>
      </c>
    </row>
    <row r="59608" spans="1:1" x14ac:dyDescent="0.3">
      <c r="A59608" s="13">
        <v>8.9200375772295004E-2</v>
      </c>
    </row>
    <row r="59609" spans="1:1" x14ac:dyDescent="0.3">
      <c r="A59609" s="13">
        <v>9.8429048952547005E-2</v>
      </c>
    </row>
    <row r="59610" spans="1:1" x14ac:dyDescent="0.3">
      <c r="A59610" s="13">
        <v>0.19161264783109</v>
      </c>
    </row>
    <row r="59611" spans="1:1" x14ac:dyDescent="0.3">
      <c r="A59611" s="13">
        <v>0.16525099910357999</v>
      </c>
    </row>
    <row r="59612" spans="1:1" x14ac:dyDescent="0.3">
      <c r="A59612" s="13">
        <v>0.18224462162794999</v>
      </c>
    </row>
    <row r="59613" spans="1:1" x14ac:dyDescent="0.3">
      <c r="A59613" s="13">
        <v>0.12712932586378001</v>
      </c>
    </row>
    <row r="59614" spans="1:1" x14ac:dyDescent="0.3">
      <c r="A59614" s="13">
        <v>0.11504260026663</v>
      </c>
    </row>
    <row r="59615" spans="1:1" x14ac:dyDescent="0.3">
      <c r="A59615" s="13">
        <v>0.20579312681249001</v>
      </c>
    </row>
    <row r="59616" spans="1:1" x14ac:dyDescent="0.3">
      <c r="A59616" s="13">
        <v>0.26468955469571998</v>
      </c>
    </row>
    <row r="59617" spans="1:1" x14ac:dyDescent="0.3">
      <c r="A59617" s="13">
        <v>0.16035028448604999</v>
      </c>
    </row>
    <row r="59618" spans="1:1" x14ac:dyDescent="0.3">
      <c r="A59618" s="13">
        <v>0.15603383009012001</v>
      </c>
    </row>
    <row r="59619" spans="1:1" x14ac:dyDescent="0.3">
      <c r="A59619" s="13">
        <v>0.17016706512164001</v>
      </c>
    </row>
    <row r="59620" spans="1:1" x14ac:dyDescent="0.3">
      <c r="A59620" s="13">
        <v>0.26132478643182</v>
      </c>
    </row>
    <row r="59621" spans="1:1" x14ac:dyDescent="0.3">
      <c r="A59621" s="13">
        <v>0.21137086932926</v>
      </c>
    </row>
    <row r="59622" spans="1:1" x14ac:dyDescent="0.3">
      <c r="A59622" s="13">
        <v>0.13005822145216001</v>
      </c>
    </row>
    <row r="59623" spans="1:1" x14ac:dyDescent="0.3">
      <c r="A59623" s="13">
        <v>0.24443913756098001</v>
      </c>
    </row>
    <row r="59624" spans="1:1" x14ac:dyDescent="0.3">
      <c r="A59624" s="13">
        <v>0.13185029707712001</v>
      </c>
    </row>
    <row r="59625" spans="1:1" x14ac:dyDescent="0.3">
      <c r="A59625" s="13">
        <v>0.11982859768471001</v>
      </c>
    </row>
    <row r="59626" spans="1:1" x14ac:dyDescent="0.3">
      <c r="A59626" s="13">
        <v>0.23082927177772999</v>
      </c>
    </row>
    <row r="59627" spans="1:1" x14ac:dyDescent="0.3">
      <c r="A59627" s="13">
        <v>0.18654856952158999</v>
      </c>
    </row>
    <row r="59628" spans="1:1" x14ac:dyDescent="0.3">
      <c r="A59628" s="13">
        <v>0.18619659724415</v>
      </c>
    </row>
    <row r="59629" spans="1:1" x14ac:dyDescent="0.3">
      <c r="A59629" s="13">
        <v>0.14797503276787999</v>
      </c>
    </row>
    <row r="59630" spans="1:1" x14ac:dyDescent="0.3">
      <c r="A59630" s="13">
        <v>8.8027797935984003E-2</v>
      </c>
    </row>
    <row r="59631" spans="1:1" x14ac:dyDescent="0.3">
      <c r="A59631" s="13">
        <v>0.17320652400862999</v>
      </c>
    </row>
    <row r="59632" spans="1:1" x14ac:dyDescent="0.3">
      <c r="A59632" s="13">
        <v>0.28275547104992999</v>
      </c>
    </row>
    <row r="59633" spans="1:1" x14ac:dyDescent="0.3">
      <c r="A59633" s="13">
        <v>0.11465413185098999</v>
      </c>
    </row>
    <row r="59634" spans="1:1" x14ac:dyDescent="0.3">
      <c r="A59634" s="13">
        <v>0.13534688376160001</v>
      </c>
    </row>
    <row r="59635" spans="1:1" x14ac:dyDescent="0.3">
      <c r="A59635" s="13">
        <v>0.11071936687381</v>
      </c>
    </row>
    <row r="59636" spans="1:1" x14ac:dyDescent="0.3">
      <c r="A59636" s="13">
        <v>0.10747627170896</v>
      </c>
    </row>
    <row r="59637" spans="1:1" x14ac:dyDescent="0.3">
      <c r="A59637" s="13">
        <v>0.10671869398855</v>
      </c>
    </row>
    <row r="59638" spans="1:1" x14ac:dyDescent="0.3">
      <c r="A59638" s="13">
        <v>0.11139219047031</v>
      </c>
    </row>
    <row r="59639" spans="1:1" x14ac:dyDescent="0.3">
      <c r="A59639" s="13">
        <v>0.14975956073461</v>
      </c>
    </row>
    <row r="59640" spans="1:1" x14ac:dyDescent="0.3">
      <c r="A59640" s="13">
        <v>0.19080240155608</v>
      </c>
    </row>
    <row r="59641" spans="1:1" x14ac:dyDescent="0.3">
      <c r="A59641" s="13">
        <v>0.21873636600169999</v>
      </c>
    </row>
    <row r="59642" spans="1:1" x14ac:dyDescent="0.3">
      <c r="A59642" s="13">
        <v>0.15843780465231</v>
      </c>
    </row>
    <row r="59643" spans="1:1" x14ac:dyDescent="0.3">
      <c r="A59643" s="13">
        <v>0.21822849790849999</v>
      </c>
    </row>
    <row r="59644" spans="1:1" x14ac:dyDescent="0.3">
      <c r="A59644" s="13">
        <v>0.10375197079494999</v>
      </c>
    </row>
    <row r="59645" spans="1:1" x14ac:dyDescent="0.3">
      <c r="A59645" s="13">
        <v>0.20820185308041</v>
      </c>
    </row>
    <row r="59646" spans="1:1" x14ac:dyDescent="0.3">
      <c r="A59646" s="13">
        <v>0.12631698668482999</v>
      </c>
    </row>
    <row r="59647" spans="1:1" x14ac:dyDescent="0.3">
      <c r="A59647" s="13">
        <v>0.21808735776262</v>
      </c>
    </row>
    <row r="59648" spans="1:1" x14ac:dyDescent="0.3">
      <c r="A59648" s="13">
        <v>5.9804804324683998E-2</v>
      </c>
    </row>
    <row r="59649" spans="1:1" x14ac:dyDescent="0.3">
      <c r="A59649" s="13">
        <v>0.23812410408085</v>
      </c>
    </row>
    <row r="59650" spans="1:1" x14ac:dyDescent="0.3">
      <c r="A59650" s="13">
        <v>7.4033934927938999E-2</v>
      </c>
    </row>
    <row r="59651" spans="1:1" x14ac:dyDescent="0.3">
      <c r="A59651" s="13">
        <v>0.14191104347934</v>
      </c>
    </row>
    <row r="59652" spans="1:1" x14ac:dyDescent="0.3">
      <c r="A59652" s="13">
        <v>0.14702743255017001</v>
      </c>
    </row>
    <row r="59653" spans="1:1" x14ac:dyDescent="0.3">
      <c r="A59653" s="13">
        <v>0.18781561334902</v>
      </c>
    </row>
    <row r="59654" spans="1:1" x14ac:dyDescent="0.3">
      <c r="A59654" s="13">
        <v>0.18412533475258999</v>
      </c>
    </row>
    <row r="59655" spans="1:1" x14ac:dyDescent="0.3">
      <c r="A59655" s="13">
        <v>0.11029164904544</v>
      </c>
    </row>
    <row r="59656" spans="1:1" x14ac:dyDescent="0.3">
      <c r="A59656" s="13">
        <v>6.8314281612009004E-2</v>
      </c>
    </row>
    <row r="59657" spans="1:1" x14ac:dyDescent="0.3">
      <c r="A59657" s="13">
        <v>0.21636510744258999</v>
      </c>
    </row>
    <row r="59658" spans="1:1" x14ac:dyDescent="0.3">
      <c r="A59658" s="13">
        <v>0.31375698480060998</v>
      </c>
    </row>
    <row r="59659" spans="1:1" x14ac:dyDescent="0.3">
      <c r="A59659" s="13">
        <v>0.11749048732462999</v>
      </c>
    </row>
    <row r="59660" spans="1:1" x14ac:dyDescent="0.3">
      <c r="A59660" s="13">
        <v>0.22054283882264</v>
      </c>
    </row>
    <row r="59661" spans="1:1" x14ac:dyDescent="0.3">
      <c r="A59661" s="13">
        <v>0.1051041080054</v>
      </c>
    </row>
    <row r="59662" spans="1:1" x14ac:dyDescent="0.3">
      <c r="A59662" s="13">
        <v>0.29196085322474002</v>
      </c>
    </row>
    <row r="59663" spans="1:1" x14ac:dyDescent="0.3">
      <c r="A59663" s="13">
        <v>0.10462030401305</v>
      </c>
    </row>
    <row r="59664" spans="1:1" x14ac:dyDescent="0.3">
      <c r="A59664" s="13">
        <v>0.22302408640137</v>
      </c>
    </row>
    <row r="59665" spans="1:1" x14ac:dyDescent="0.3">
      <c r="A59665" s="13">
        <v>0.21094771373957</v>
      </c>
    </row>
    <row r="59666" spans="1:1" x14ac:dyDescent="0.3">
      <c r="A59666" s="13">
        <v>0.24850052314453999</v>
      </c>
    </row>
    <row r="59667" spans="1:1" x14ac:dyDescent="0.3">
      <c r="A59667" s="13">
        <v>0.11380058715723999</v>
      </c>
    </row>
    <row r="59668" spans="1:1" x14ac:dyDescent="0.3">
      <c r="A59668" s="13">
        <v>0.12453631616667001</v>
      </c>
    </row>
    <row r="59669" spans="1:1" x14ac:dyDescent="0.3">
      <c r="A59669" s="13">
        <v>0.13971800462310999</v>
      </c>
    </row>
    <row r="59670" spans="1:1" x14ac:dyDescent="0.3">
      <c r="A59670" s="13">
        <v>0.20604825978492</v>
      </c>
    </row>
    <row r="59671" spans="1:1" x14ac:dyDescent="0.3">
      <c r="A59671" s="13">
        <v>0.22794233059360999</v>
      </c>
    </row>
    <row r="59672" spans="1:1" x14ac:dyDescent="0.3">
      <c r="A59672" s="13">
        <v>0.29963087351267997</v>
      </c>
    </row>
    <row r="59673" spans="1:1" x14ac:dyDescent="0.3">
      <c r="A59673" s="13">
        <v>0.10117655328569999</v>
      </c>
    </row>
    <row r="59674" spans="1:1" x14ac:dyDescent="0.3">
      <c r="A59674" s="13">
        <v>5.5032909340626997E-2</v>
      </c>
    </row>
    <row r="59675" spans="1:1" x14ac:dyDescent="0.3">
      <c r="A59675" s="13">
        <v>0.22185231750462001</v>
      </c>
    </row>
    <row r="59676" spans="1:1" x14ac:dyDescent="0.3">
      <c r="A59676" s="13">
        <v>0.10509955382650001</v>
      </c>
    </row>
    <row r="59677" spans="1:1" x14ac:dyDescent="0.3">
      <c r="A59677" s="13">
        <v>0.18182504217241999</v>
      </c>
    </row>
    <row r="59678" spans="1:1" x14ac:dyDescent="0.3">
      <c r="A59678" s="13">
        <v>0.26224003892636999</v>
      </c>
    </row>
    <row r="59679" spans="1:1" x14ac:dyDescent="0.3">
      <c r="A59679" s="13">
        <v>0.34951476750934002</v>
      </c>
    </row>
    <row r="59680" spans="1:1" x14ac:dyDescent="0.3">
      <c r="A59680" s="13">
        <v>0.14577197990169</v>
      </c>
    </row>
    <row r="59681" spans="1:1" x14ac:dyDescent="0.3">
      <c r="A59681" s="13">
        <v>0.21279984164612001</v>
      </c>
    </row>
    <row r="59682" spans="1:1" x14ac:dyDescent="0.3">
      <c r="A59682" s="13">
        <v>0.13748798921738001</v>
      </c>
    </row>
    <row r="59683" spans="1:1" x14ac:dyDescent="0.3">
      <c r="A59683" s="13">
        <v>0.19446701197126001</v>
      </c>
    </row>
    <row r="59684" spans="1:1" x14ac:dyDescent="0.3">
      <c r="A59684" s="13">
        <v>0.14116646453835999</v>
      </c>
    </row>
    <row r="59685" spans="1:1" x14ac:dyDescent="0.3">
      <c r="A59685" s="13">
        <v>0.23496720982743999</v>
      </c>
    </row>
    <row r="59686" spans="1:1" x14ac:dyDescent="0.3">
      <c r="A59686" s="13">
        <v>0.22116803735456</v>
      </c>
    </row>
    <row r="59687" spans="1:1" x14ac:dyDescent="0.3">
      <c r="A59687" s="13">
        <v>0.20726474824082999</v>
      </c>
    </row>
    <row r="59688" spans="1:1" x14ac:dyDescent="0.3">
      <c r="A59688" s="13">
        <v>0.13262774337981001</v>
      </c>
    </row>
    <row r="59689" spans="1:1" x14ac:dyDescent="0.3">
      <c r="A59689" s="13">
        <v>0.13657698817894001</v>
      </c>
    </row>
    <row r="59690" spans="1:1" x14ac:dyDescent="0.3">
      <c r="A59690" s="13">
        <v>0.17531759723529</v>
      </c>
    </row>
    <row r="59691" spans="1:1" x14ac:dyDescent="0.3">
      <c r="A59691" s="13">
        <v>0.17947072790704999</v>
      </c>
    </row>
    <row r="59692" spans="1:1" x14ac:dyDescent="0.3">
      <c r="A59692" s="13">
        <v>0.31739465073338002</v>
      </c>
    </row>
    <row r="59693" spans="1:1" x14ac:dyDescent="0.3">
      <c r="A59693" s="13">
        <v>0.13474621556852001</v>
      </c>
    </row>
    <row r="59694" spans="1:1" x14ac:dyDescent="0.3">
      <c r="A59694" s="13">
        <v>0.14564844292692</v>
      </c>
    </row>
    <row r="59695" spans="1:1" x14ac:dyDescent="0.3">
      <c r="A59695" s="13">
        <v>0.18000338382969999</v>
      </c>
    </row>
    <row r="59696" spans="1:1" x14ac:dyDescent="0.3">
      <c r="A59696" s="13">
        <v>0.12864826263208001</v>
      </c>
    </row>
    <row r="59697" spans="1:1" x14ac:dyDescent="0.3">
      <c r="A59697" s="13">
        <v>0.16701224630559</v>
      </c>
    </row>
    <row r="59698" spans="1:1" x14ac:dyDescent="0.3">
      <c r="A59698" s="13">
        <v>0.14209890349472001</v>
      </c>
    </row>
    <row r="59699" spans="1:1" x14ac:dyDescent="0.3">
      <c r="A59699" s="13">
        <v>0.22973178255434001</v>
      </c>
    </row>
    <row r="59700" spans="1:1" x14ac:dyDescent="0.3">
      <c r="A59700" s="13">
        <v>0.13973668351578</v>
      </c>
    </row>
    <row r="59701" spans="1:1" x14ac:dyDescent="0.3">
      <c r="A59701" s="13">
        <v>0.18019837840430999</v>
      </c>
    </row>
    <row r="59702" spans="1:1" x14ac:dyDescent="0.3">
      <c r="A59702" s="13">
        <v>0.18967305326281</v>
      </c>
    </row>
    <row r="59703" spans="1:1" x14ac:dyDescent="0.3">
      <c r="A59703" s="13">
        <v>0.20464039101385001</v>
      </c>
    </row>
    <row r="59704" spans="1:1" x14ac:dyDescent="0.3">
      <c r="A59704" s="13">
        <v>0.15202011398206</v>
      </c>
    </row>
    <row r="59705" spans="1:1" x14ac:dyDescent="0.3">
      <c r="A59705" s="13">
        <v>0.15096843724716</v>
      </c>
    </row>
    <row r="59706" spans="1:1" x14ac:dyDescent="0.3">
      <c r="A59706" s="13">
        <v>0.18201337597032999</v>
      </c>
    </row>
    <row r="59707" spans="1:1" x14ac:dyDescent="0.3">
      <c r="A59707" s="13">
        <v>0.12275542476836</v>
      </c>
    </row>
    <row r="59708" spans="1:1" x14ac:dyDescent="0.3">
      <c r="A59708" s="13">
        <v>0.17338830099620001</v>
      </c>
    </row>
    <row r="59709" spans="1:1" x14ac:dyDescent="0.3">
      <c r="A59709" s="13">
        <v>3.326745583323E-2</v>
      </c>
    </row>
    <row r="59710" spans="1:1" x14ac:dyDescent="0.3">
      <c r="A59710" s="13">
        <v>3.326745583323E-2</v>
      </c>
    </row>
    <row r="59711" spans="1:1" x14ac:dyDescent="0.3">
      <c r="A59711" s="13">
        <v>0.21546723107162</v>
      </c>
    </row>
    <row r="59712" spans="1:1" x14ac:dyDescent="0.3">
      <c r="A59712" s="13">
        <v>0.29086276919161003</v>
      </c>
    </row>
    <row r="59713" spans="1:1" x14ac:dyDescent="0.3">
      <c r="A59713" s="13">
        <v>0.15168644892701</v>
      </c>
    </row>
    <row r="59714" spans="1:1" x14ac:dyDescent="0.3">
      <c r="A59714" s="13">
        <v>0.19183243168957001</v>
      </c>
    </row>
    <row r="59715" spans="1:1" x14ac:dyDescent="0.3">
      <c r="A59715" s="13">
        <v>0.21242598319726</v>
      </c>
    </row>
    <row r="59716" spans="1:1" x14ac:dyDescent="0.3">
      <c r="A59716" s="13">
        <v>0.11166466883864</v>
      </c>
    </row>
    <row r="59717" spans="1:1" x14ac:dyDescent="0.3">
      <c r="A59717" s="13">
        <v>0.29426773807834999</v>
      </c>
    </row>
    <row r="59718" spans="1:1" x14ac:dyDescent="0.3">
      <c r="A59718" s="13">
        <v>0.15984942477587</v>
      </c>
    </row>
    <row r="59719" spans="1:1" x14ac:dyDescent="0.3">
      <c r="A59719" s="13">
        <v>0.21289091720598</v>
      </c>
    </row>
    <row r="59720" spans="1:1" x14ac:dyDescent="0.3">
      <c r="A59720" s="13">
        <v>0.12969101101711999</v>
      </c>
    </row>
    <row r="59721" spans="1:1" x14ac:dyDescent="0.3">
      <c r="A59721" s="13">
        <v>0.15418060900909</v>
      </c>
    </row>
    <row r="59722" spans="1:1" x14ac:dyDescent="0.3">
      <c r="A59722" s="13">
        <v>0.21681339015361001</v>
      </c>
    </row>
    <row r="59723" spans="1:1" x14ac:dyDescent="0.3">
      <c r="A59723" s="13">
        <v>0.11577357799434999</v>
      </c>
    </row>
    <row r="59724" spans="1:1" x14ac:dyDescent="0.3">
      <c r="A59724" s="13">
        <v>8.5330827233407E-2</v>
      </c>
    </row>
    <row r="59725" spans="1:1" x14ac:dyDescent="0.3">
      <c r="A59725" s="13">
        <v>0.11539630075778</v>
      </c>
    </row>
    <row r="59726" spans="1:1" x14ac:dyDescent="0.3">
      <c r="A59726" s="13">
        <v>0.24656204673616</v>
      </c>
    </row>
    <row r="59727" spans="1:1" x14ac:dyDescent="0.3">
      <c r="A59727" s="13">
        <v>0.2177549924128</v>
      </c>
    </row>
    <row r="59728" spans="1:1" x14ac:dyDescent="0.3">
      <c r="A59728" s="13">
        <v>0.2177549924128</v>
      </c>
    </row>
    <row r="59729" spans="1:1" x14ac:dyDescent="0.3">
      <c r="A59729" s="13">
        <v>9.6923177100731006E-2</v>
      </c>
    </row>
    <row r="59730" spans="1:1" x14ac:dyDescent="0.3">
      <c r="A59730" s="13">
        <v>0.11567011093868</v>
      </c>
    </row>
    <row r="59731" spans="1:1" x14ac:dyDescent="0.3">
      <c r="A59731" s="13">
        <v>0.21187457775623</v>
      </c>
    </row>
    <row r="59732" spans="1:1" x14ac:dyDescent="0.3">
      <c r="A59732" s="13">
        <v>0.21532115148334999</v>
      </c>
    </row>
    <row r="59733" spans="1:1" x14ac:dyDescent="0.3">
      <c r="A59733" s="13">
        <v>0.14001458875014</v>
      </c>
    </row>
    <row r="59734" spans="1:1" x14ac:dyDescent="0.3">
      <c r="A59734" s="13">
        <v>0.19297813340348</v>
      </c>
    </row>
    <row r="59735" spans="1:1" x14ac:dyDescent="0.3">
      <c r="A59735" s="13">
        <v>0.25041276036491</v>
      </c>
    </row>
    <row r="59736" spans="1:1" x14ac:dyDescent="0.3">
      <c r="A59736" s="13">
        <v>0.17950930188867001</v>
      </c>
    </row>
    <row r="59737" spans="1:1" x14ac:dyDescent="0.3">
      <c r="A59737" s="13">
        <v>0.17977247828761</v>
      </c>
    </row>
    <row r="59738" spans="1:1" x14ac:dyDescent="0.3">
      <c r="A59738" s="13">
        <v>0.22785960755067</v>
      </c>
    </row>
    <row r="59739" spans="1:1" x14ac:dyDescent="0.3">
      <c r="A59739" s="13">
        <v>0.16806520796520999</v>
      </c>
    </row>
    <row r="59740" spans="1:1" x14ac:dyDescent="0.3">
      <c r="A59740" s="13">
        <v>0.17546066250251999</v>
      </c>
    </row>
    <row r="59741" spans="1:1" x14ac:dyDescent="0.3">
      <c r="A59741" s="13">
        <v>0.23828601303022001</v>
      </c>
    </row>
    <row r="59742" spans="1:1" x14ac:dyDescent="0.3">
      <c r="A59742" s="13">
        <v>0.13354532278857001</v>
      </c>
    </row>
    <row r="59743" spans="1:1" x14ac:dyDescent="0.3">
      <c r="A59743" s="13">
        <v>5.6717104476407001E-2</v>
      </c>
    </row>
    <row r="59744" spans="1:1" x14ac:dyDescent="0.3">
      <c r="A59744" s="13">
        <v>0.13240908052764999</v>
      </c>
    </row>
    <row r="59745" spans="1:1" x14ac:dyDescent="0.3">
      <c r="A59745" s="13">
        <v>0.19895985646803999</v>
      </c>
    </row>
    <row r="59746" spans="1:1" x14ac:dyDescent="0.3">
      <c r="A59746" s="13">
        <v>0.13071923024852999</v>
      </c>
    </row>
    <row r="59747" spans="1:1" x14ac:dyDescent="0.3">
      <c r="A59747" s="13">
        <v>0.18757861010551999</v>
      </c>
    </row>
    <row r="59748" spans="1:1" x14ac:dyDescent="0.3">
      <c r="A59748" s="13">
        <v>0.19533662559029999</v>
      </c>
    </row>
    <row r="59749" spans="1:1" x14ac:dyDescent="0.3">
      <c r="A59749" s="13">
        <v>9.7938960624083998E-2</v>
      </c>
    </row>
    <row r="59750" spans="1:1" x14ac:dyDescent="0.3">
      <c r="A59750" s="13">
        <v>0.17647084200058</v>
      </c>
    </row>
    <row r="59751" spans="1:1" x14ac:dyDescent="0.3">
      <c r="A59751" s="13">
        <v>0.12834795760466999</v>
      </c>
    </row>
    <row r="59752" spans="1:1" x14ac:dyDescent="0.3">
      <c r="A59752" s="13">
        <v>0.2450129583622</v>
      </c>
    </row>
    <row r="59753" spans="1:1" x14ac:dyDescent="0.3">
      <c r="A59753" s="13">
        <v>0.10225615386764</v>
      </c>
    </row>
    <row r="59754" spans="1:1" x14ac:dyDescent="0.3">
      <c r="A59754" s="13">
        <v>0.22107526657026</v>
      </c>
    </row>
    <row r="59755" spans="1:1" x14ac:dyDescent="0.3">
      <c r="A59755" s="13">
        <v>0.17790537287055</v>
      </c>
    </row>
    <row r="59756" spans="1:1" x14ac:dyDescent="0.3">
      <c r="A59756" s="13">
        <v>0.14263820242908001</v>
      </c>
    </row>
    <row r="59757" spans="1:1" x14ac:dyDescent="0.3">
      <c r="A59757" s="13">
        <v>0.20581269288236001</v>
      </c>
    </row>
    <row r="59758" spans="1:1" x14ac:dyDescent="0.3">
      <c r="A59758" s="13">
        <v>0.18226956807983999</v>
      </c>
    </row>
    <row r="59759" spans="1:1" x14ac:dyDescent="0.3">
      <c r="A59759" s="13">
        <v>0.28816298117534001</v>
      </c>
    </row>
    <row r="59760" spans="1:1" x14ac:dyDescent="0.3">
      <c r="A59760" s="13">
        <v>0.13237153319494999</v>
      </c>
    </row>
    <row r="59761" spans="1:1" x14ac:dyDescent="0.3">
      <c r="A59761" s="13">
        <v>0.21041184441519001</v>
      </c>
    </row>
    <row r="59762" spans="1:1" x14ac:dyDescent="0.3">
      <c r="A59762" s="13">
        <v>0.13235731861177</v>
      </c>
    </row>
    <row r="59763" spans="1:1" x14ac:dyDescent="0.3">
      <c r="A59763" s="13">
        <v>0.24519222881821001</v>
      </c>
    </row>
    <row r="59764" spans="1:1" x14ac:dyDescent="0.3">
      <c r="A59764" s="13">
        <v>0.12774049558881001</v>
      </c>
    </row>
    <row r="59765" spans="1:1" x14ac:dyDescent="0.3">
      <c r="A59765" s="13">
        <v>0.13949064554221</v>
      </c>
    </row>
    <row r="59766" spans="1:1" x14ac:dyDescent="0.3">
      <c r="A59766" s="13">
        <v>0.24826550223501001</v>
      </c>
    </row>
    <row r="59767" spans="1:1" x14ac:dyDescent="0.3">
      <c r="A59767" s="13">
        <v>0.26610734017127002</v>
      </c>
    </row>
    <row r="59768" spans="1:1" x14ac:dyDescent="0.3">
      <c r="A59768" s="13">
        <v>0.22889482381081</v>
      </c>
    </row>
    <row r="59769" spans="1:1" x14ac:dyDescent="0.3">
      <c r="A59769" s="13">
        <v>0.14302749093719999</v>
      </c>
    </row>
    <row r="59770" spans="1:1" x14ac:dyDescent="0.3">
      <c r="A59770" s="13">
        <v>0.18286564513781001</v>
      </c>
    </row>
    <row r="59771" spans="1:1" x14ac:dyDescent="0.3">
      <c r="A59771" s="13">
        <v>5.7765180736613998E-2</v>
      </c>
    </row>
    <row r="59772" spans="1:1" x14ac:dyDescent="0.3">
      <c r="A59772" s="13">
        <v>0.12410643239363001</v>
      </c>
    </row>
    <row r="59773" spans="1:1" x14ac:dyDescent="0.3">
      <c r="A59773" s="13">
        <v>7.8817091484268006E-2</v>
      </c>
    </row>
    <row r="59774" spans="1:1" x14ac:dyDescent="0.3">
      <c r="A59774" s="13">
        <v>0.25075422256494001</v>
      </c>
    </row>
    <row r="59775" spans="1:1" x14ac:dyDescent="0.3">
      <c r="A59775" s="13">
        <v>0.11251935352266999</v>
      </c>
    </row>
    <row r="59776" spans="1:1" x14ac:dyDescent="0.3">
      <c r="A59776" s="13">
        <v>0.26277414054352</v>
      </c>
    </row>
    <row r="59777" spans="1:1" x14ac:dyDescent="0.3">
      <c r="A59777" s="13">
        <v>8.6830036084168005E-2</v>
      </c>
    </row>
    <row r="59778" spans="1:1" x14ac:dyDescent="0.3">
      <c r="A59778" s="13">
        <v>0.13172169548282001</v>
      </c>
    </row>
    <row r="59779" spans="1:1" x14ac:dyDescent="0.3">
      <c r="A59779" s="13">
        <v>9.3785023319876995E-2</v>
      </c>
    </row>
    <row r="59780" spans="1:1" x14ac:dyDescent="0.3">
      <c r="A59780" s="13">
        <v>0.20940919275452999</v>
      </c>
    </row>
    <row r="59781" spans="1:1" x14ac:dyDescent="0.3">
      <c r="A59781" s="13">
        <v>0.15453493061217</v>
      </c>
    </row>
    <row r="59782" spans="1:1" x14ac:dyDescent="0.3">
      <c r="A59782" s="13">
        <v>0.15015632336185</v>
      </c>
    </row>
    <row r="59783" spans="1:1" x14ac:dyDescent="0.3">
      <c r="A59783" s="13">
        <v>0.13640026930641</v>
      </c>
    </row>
    <row r="59784" spans="1:1" x14ac:dyDescent="0.3">
      <c r="A59784" s="13">
        <v>0.22873094051646001</v>
      </c>
    </row>
    <row r="59785" spans="1:1" x14ac:dyDescent="0.3">
      <c r="A59785" s="13">
        <v>0.13983604585323001</v>
      </c>
    </row>
    <row r="59786" spans="1:1" x14ac:dyDescent="0.3">
      <c r="A59786" s="13">
        <v>0.12432600173878</v>
      </c>
    </row>
    <row r="59787" spans="1:1" x14ac:dyDescent="0.3">
      <c r="A59787" s="13">
        <v>0.12666573580448001</v>
      </c>
    </row>
    <row r="59788" spans="1:1" x14ac:dyDescent="0.3">
      <c r="A59788" s="13">
        <v>0.11138349144076</v>
      </c>
    </row>
    <row r="59789" spans="1:1" x14ac:dyDescent="0.3">
      <c r="A59789" s="13">
        <v>4.9899640848571E-2</v>
      </c>
    </row>
    <row r="59790" spans="1:1" x14ac:dyDescent="0.3">
      <c r="A59790" s="13">
        <v>0.26044078107676999</v>
      </c>
    </row>
    <row r="59791" spans="1:1" x14ac:dyDescent="0.3">
      <c r="A59791" s="13">
        <v>0.21380568649810999</v>
      </c>
    </row>
    <row r="59792" spans="1:1" x14ac:dyDescent="0.3">
      <c r="A59792" s="13">
        <v>0.10819713736196</v>
      </c>
    </row>
    <row r="59793" spans="1:1" x14ac:dyDescent="0.3">
      <c r="A59793" s="13">
        <v>0.21048472504728999</v>
      </c>
    </row>
    <row r="59794" spans="1:1" x14ac:dyDescent="0.3">
      <c r="A59794" s="13">
        <v>0.12299146701578</v>
      </c>
    </row>
    <row r="59795" spans="1:1" x14ac:dyDescent="0.3">
      <c r="A59795" s="13">
        <v>0.11947457653295</v>
      </c>
    </row>
    <row r="59796" spans="1:1" x14ac:dyDescent="0.3">
      <c r="A59796" s="13">
        <v>9.5169376481322995E-2</v>
      </c>
    </row>
    <row r="59797" spans="1:1" x14ac:dyDescent="0.3">
      <c r="A59797" s="13">
        <v>0.15349651952491</v>
      </c>
    </row>
    <row r="59798" spans="1:1" x14ac:dyDescent="0.3">
      <c r="A59798" s="13">
        <v>0.13435073837709999</v>
      </c>
    </row>
    <row r="59799" spans="1:1" x14ac:dyDescent="0.3">
      <c r="A59799" s="13">
        <v>0.15541237311635001</v>
      </c>
    </row>
    <row r="59800" spans="1:1" x14ac:dyDescent="0.3">
      <c r="A59800" s="13">
        <v>0.1704672115358</v>
      </c>
    </row>
    <row r="59801" spans="1:1" x14ac:dyDescent="0.3">
      <c r="A59801" s="13">
        <v>0.19961962294853</v>
      </c>
    </row>
    <row r="59802" spans="1:1" x14ac:dyDescent="0.3">
      <c r="A59802" s="13">
        <v>0.15686300214015</v>
      </c>
    </row>
    <row r="59803" spans="1:1" x14ac:dyDescent="0.3">
      <c r="A59803" s="13">
        <v>0.14443713773878</v>
      </c>
    </row>
    <row r="59804" spans="1:1" x14ac:dyDescent="0.3">
      <c r="A59804" s="13">
        <v>0.11871174863204</v>
      </c>
    </row>
    <row r="59805" spans="1:1" x14ac:dyDescent="0.3">
      <c r="A59805" s="13">
        <v>0.20668882308139999</v>
      </c>
    </row>
    <row r="59806" spans="1:1" x14ac:dyDescent="0.3">
      <c r="A59806" s="13">
        <v>0.11727504149287001</v>
      </c>
    </row>
    <row r="59807" spans="1:1" x14ac:dyDescent="0.3">
      <c r="A59807" s="13">
        <v>0.17784079231243</v>
      </c>
    </row>
    <row r="59808" spans="1:1" x14ac:dyDescent="0.3">
      <c r="A59808" s="13">
        <v>0.10509772327474</v>
      </c>
    </row>
    <row r="59809" spans="1:1" x14ac:dyDescent="0.3">
      <c r="A59809" s="13">
        <v>0.10509772327474</v>
      </c>
    </row>
    <row r="59810" spans="1:1" x14ac:dyDescent="0.3">
      <c r="A59810" s="13">
        <v>0.15178419856186001</v>
      </c>
    </row>
    <row r="59811" spans="1:1" x14ac:dyDescent="0.3">
      <c r="A59811" s="13">
        <v>0.19224798673289001</v>
      </c>
    </row>
    <row r="59812" spans="1:1" x14ac:dyDescent="0.3">
      <c r="A59812" s="13">
        <v>0.22908575520786001</v>
      </c>
    </row>
    <row r="59813" spans="1:1" x14ac:dyDescent="0.3">
      <c r="A59813" s="13">
        <v>0.17762595795009001</v>
      </c>
    </row>
    <row r="59814" spans="1:1" x14ac:dyDescent="0.3">
      <c r="A59814" s="13">
        <v>0.13545033315973001</v>
      </c>
    </row>
    <row r="59815" spans="1:1" x14ac:dyDescent="0.3">
      <c r="A59815" s="13">
        <v>0.3315662631488</v>
      </c>
    </row>
    <row r="59816" spans="1:1" x14ac:dyDescent="0.3">
      <c r="A59816" s="13">
        <v>0.25656383605240002</v>
      </c>
    </row>
    <row r="59817" spans="1:1" x14ac:dyDescent="0.3">
      <c r="A59817" s="13">
        <v>0.19024650756636</v>
      </c>
    </row>
    <row r="59818" spans="1:1" x14ac:dyDescent="0.3">
      <c r="A59818" s="13">
        <v>5.3936029530689003E-2</v>
      </c>
    </row>
    <row r="59819" spans="1:1" x14ac:dyDescent="0.3">
      <c r="A59819" s="13">
        <v>0.21763492895042999</v>
      </c>
    </row>
    <row r="59820" spans="1:1" x14ac:dyDescent="0.3">
      <c r="A59820" s="13">
        <v>5.4657070340755003E-2</v>
      </c>
    </row>
    <row r="59821" spans="1:1" x14ac:dyDescent="0.3">
      <c r="A59821" s="13">
        <v>0.14946577972828001</v>
      </c>
    </row>
    <row r="59822" spans="1:1" x14ac:dyDescent="0.3">
      <c r="A59822" s="13">
        <v>0.1246178378211</v>
      </c>
    </row>
    <row r="59823" spans="1:1" x14ac:dyDescent="0.3">
      <c r="A59823" s="13">
        <v>0.23110413322701001</v>
      </c>
    </row>
    <row r="59824" spans="1:1" x14ac:dyDescent="0.3">
      <c r="A59824" s="13">
        <v>0.10514313579236</v>
      </c>
    </row>
    <row r="59825" spans="1:1" x14ac:dyDescent="0.3">
      <c r="A59825" s="13">
        <v>0.14898965729359001</v>
      </c>
    </row>
    <row r="59826" spans="1:1" x14ac:dyDescent="0.3">
      <c r="A59826" s="13">
        <v>0.11463624661177001</v>
      </c>
    </row>
    <row r="59827" spans="1:1" x14ac:dyDescent="0.3">
      <c r="A59827" s="13">
        <v>8.8704775198727007E-2</v>
      </c>
    </row>
    <row r="59828" spans="1:1" x14ac:dyDescent="0.3">
      <c r="A59828" s="13">
        <v>4.1634186680804999E-2</v>
      </c>
    </row>
    <row r="59829" spans="1:1" x14ac:dyDescent="0.3">
      <c r="A59829" s="13">
        <v>0.20435623941570999</v>
      </c>
    </row>
    <row r="59830" spans="1:1" x14ac:dyDescent="0.3">
      <c r="A59830" s="13">
        <v>0.20110342693269001</v>
      </c>
    </row>
    <row r="59831" spans="1:1" x14ac:dyDescent="0.3">
      <c r="A59831" s="13">
        <v>0.22099751968128001</v>
      </c>
    </row>
    <row r="59832" spans="1:1" x14ac:dyDescent="0.3">
      <c r="A59832" s="13">
        <v>0.15651957342815001</v>
      </c>
    </row>
    <row r="59833" spans="1:1" x14ac:dyDescent="0.3">
      <c r="A59833" s="13">
        <v>0.18036773778240001</v>
      </c>
    </row>
    <row r="59834" spans="1:1" x14ac:dyDescent="0.3">
      <c r="A59834" s="13">
        <v>0.10296343808992001</v>
      </c>
    </row>
    <row r="59835" spans="1:1" x14ac:dyDescent="0.3">
      <c r="A59835" s="13">
        <v>0.20030390514204</v>
      </c>
    </row>
    <row r="59836" spans="1:1" x14ac:dyDescent="0.3">
      <c r="A59836" s="13">
        <v>0.24487417003324</v>
      </c>
    </row>
    <row r="59837" spans="1:1" x14ac:dyDescent="0.3">
      <c r="A59837" s="13">
        <v>0.20377176622743001</v>
      </c>
    </row>
    <row r="59838" spans="1:1" x14ac:dyDescent="0.3">
      <c r="A59838" s="13">
        <v>0.14131019541541001</v>
      </c>
    </row>
    <row r="59839" spans="1:1" x14ac:dyDescent="0.3">
      <c r="A59839" s="13">
        <v>0.19401781866494999</v>
      </c>
    </row>
    <row r="59840" spans="1:1" x14ac:dyDescent="0.3">
      <c r="A59840" s="13">
        <v>0.20723594916120999</v>
      </c>
    </row>
    <row r="59841" spans="1:1" x14ac:dyDescent="0.3">
      <c r="A59841" s="13">
        <v>0.17904847600078999</v>
      </c>
    </row>
    <row r="59842" spans="1:1" x14ac:dyDescent="0.3">
      <c r="A59842" s="13">
        <v>0.19166838240798001</v>
      </c>
    </row>
    <row r="59843" spans="1:1" x14ac:dyDescent="0.3">
      <c r="A59843" s="13">
        <v>0.26214866778328999</v>
      </c>
    </row>
    <row r="59844" spans="1:1" x14ac:dyDescent="0.3">
      <c r="A59844" s="13">
        <v>0.1851260247732</v>
      </c>
    </row>
    <row r="59845" spans="1:1" x14ac:dyDescent="0.3">
      <c r="A59845" s="13">
        <v>0.16214004544756</v>
      </c>
    </row>
    <row r="59846" spans="1:1" x14ac:dyDescent="0.3">
      <c r="A59846" s="13">
        <v>0.18404142394501</v>
      </c>
    </row>
    <row r="59847" spans="1:1" x14ac:dyDescent="0.3">
      <c r="A59847" s="13">
        <v>0.17324403920045001</v>
      </c>
    </row>
    <row r="59848" spans="1:1" x14ac:dyDescent="0.3">
      <c r="A59848" s="13">
        <v>0.13985618554018001</v>
      </c>
    </row>
    <row r="59849" spans="1:1" x14ac:dyDescent="0.3">
      <c r="A59849" s="13">
        <v>0.17425648631092</v>
      </c>
    </row>
    <row r="59850" spans="1:1" x14ac:dyDescent="0.3">
      <c r="A59850" s="13">
        <v>0.11878586074844</v>
      </c>
    </row>
    <row r="59851" spans="1:1" x14ac:dyDescent="0.3">
      <c r="A59851" s="13">
        <v>0.14829295156864999</v>
      </c>
    </row>
    <row r="59852" spans="1:1" x14ac:dyDescent="0.3">
      <c r="A59852" s="13">
        <v>0.26508856159354</v>
      </c>
    </row>
    <row r="59853" spans="1:1" x14ac:dyDescent="0.3">
      <c r="A59853" s="13">
        <v>0.14665005799663</v>
      </c>
    </row>
    <row r="59854" spans="1:1" x14ac:dyDescent="0.3">
      <c r="A59854" s="13">
        <v>0.14798024710779001</v>
      </c>
    </row>
    <row r="59855" spans="1:1" x14ac:dyDescent="0.3">
      <c r="A59855" s="13">
        <v>0.20458772113295001</v>
      </c>
    </row>
    <row r="59856" spans="1:1" x14ac:dyDescent="0.3">
      <c r="A59856" s="13">
        <v>0.20865552109513</v>
      </c>
    </row>
    <row r="59857" spans="1:1" x14ac:dyDescent="0.3">
      <c r="A59857" s="13">
        <v>0.13393253568517999</v>
      </c>
    </row>
    <row r="59858" spans="1:1" x14ac:dyDescent="0.3">
      <c r="A59858" s="13">
        <v>9.4302666577256E-2</v>
      </c>
    </row>
    <row r="59859" spans="1:1" x14ac:dyDescent="0.3">
      <c r="A59859" s="13">
        <v>0.10064096636363</v>
      </c>
    </row>
    <row r="59860" spans="1:1" x14ac:dyDescent="0.3">
      <c r="A59860" s="13">
        <v>0.34243832339086</v>
      </c>
    </row>
    <row r="59861" spans="1:1" x14ac:dyDescent="0.3">
      <c r="A59861" s="13">
        <v>5.6148613199550002E-2</v>
      </c>
    </row>
    <row r="59862" spans="1:1" x14ac:dyDescent="0.3">
      <c r="A59862" s="13">
        <v>0.10745293376307</v>
      </c>
    </row>
    <row r="59863" spans="1:1" x14ac:dyDescent="0.3">
      <c r="A59863" s="13">
        <v>0.12027275380817</v>
      </c>
    </row>
    <row r="59864" spans="1:1" x14ac:dyDescent="0.3">
      <c r="A59864" s="13">
        <v>0.13812974564072</v>
      </c>
    </row>
    <row r="59865" spans="1:1" x14ac:dyDescent="0.3">
      <c r="A59865" s="13">
        <v>0.11768418865798</v>
      </c>
    </row>
    <row r="59866" spans="1:1" x14ac:dyDescent="0.3">
      <c r="A59866" s="13">
        <v>0.10970276402096001</v>
      </c>
    </row>
    <row r="59867" spans="1:1" x14ac:dyDescent="0.3">
      <c r="A59867" s="13">
        <v>0.19633283561718001</v>
      </c>
    </row>
    <row r="59868" spans="1:1" x14ac:dyDescent="0.3">
      <c r="A59868" s="13">
        <v>0.17588351995911</v>
      </c>
    </row>
    <row r="59869" spans="1:1" x14ac:dyDescent="0.3">
      <c r="A59869" s="13">
        <v>0.13149763886216001</v>
      </c>
    </row>
    <row r="59870" spans="1:1" x14ac:dyDescent="0.3">
      <c r="A59870" s="13">
        <v>0.17902876283281</v>
      </c>
    </row>
    <row r="59871" spans="1:1" x14ac:dyDescent="0.3">
      <c r="A59871" s="13">
        <v>0.12363170819552</v>
      </c>
    </row>
    <row r="59872" spans="1:1" x14ac:dyDescent="0.3">
      <c r="A59872" s="13">
        <v>6.6890076712954993E-2</v>
      </c>
    </row>
    <row r="59873" spans="1:1" x14ac:dyDescent="0.3">
      <c r="A59873" s="13">
        <v>0.18212320611141999</v>
      </c>
    </row>
    <row r="59874" spans="1:1" x14ac:dyDescent="0.3">
      <c r="A59874" s="13">
        <v>0.14061555181932001</v>
      </c>
    </row>
    <row r="59875" spans="1:1" x14ac:dyDescent="0.3">
      <c r="A59875" s="13">
        <v>0.13505876846376999</v>
      </c>
    </row>
    <row r="59876" spans="1:1" x14ac:dyDescent="0.3">
      <c r="A59876" s="13">
        <v>0.14854669290326</v>
      </c>
    </row>
    <row r="59877" spans="1:1" x14ac:dyDescent="0.3">
      <c r="A59877" s="13">
        <v>0.15996469512988001</v>
      </c>
    </row>
    <row r="59878" spans="1:1" x14ac:dyDescent="0.3">
      <c r="A59878" s="13">
        <v>0.25131035595069001</v>
      </c>
    </row>
    <row r="59879" spans="1:1" x14ac:dyDescent="0.3">
      <c r="A59879" s="13">
        <v>0.24960013714608001</v>
      </c>
    </row>
    <row r="59880" spans="1:1" x14ac:dyDescent="0.3">
      <c r="A59880" s="13">
        <v>0.15772069719231999</v>
      </c>
    </row>
    <row r="59881" spans="1:1" x14ac:dyDescent="0.3">
      <c r="A59881" s="13">
        <v>0.2079130622624</v>
      </c>
    </row>
    <row r="59882" spans="1:1" x14ac:dyDescent="0.3">
      <c r="A59882" s="13">
        <v>0.27173331107706</v>
      </c>
    </row>
    <row r="59883" spans="1:1" x14ac:dyDescent="0.3">
      <c r="A59883" s="13">
        <v>0.10989982319657</v>
      </c>
    </row>
    <row r="59884" spans="1:1" x14ac:dyDescent="0.3">
      <c r="A59884" s="13">
        <v>0.11458833021926</v>
      </c>
    </row>
    <row r="59885" spans="1:1" x14ac:dyDescent="0.3">
      <c r="A59885" s="13">
        <v>0.13343833439853001</v>
      </c>
    </row>
    <row r="59886" spans="1:1" x14ac:dyDescent="0.3">
      <c r="A59886" s="13">
        <v>0.19518384823661999</v>
      </c>
    </row>
    <row r="59887" spans="1:1" x14ac:dyDescent="0.3">
      <c r="A59887" s="13">
        <v>9.8541356663197993E-2</v>
      </c>
    </row>
    <row r="59888" spans="1:1" x14ac:dyDescent="0.3">
      <c r="A59888" s="13">
        <v>0.26412856776094001</v>
      </c>
    </row>
    <row r="59889" spans="1:1" x14ac:dyDescent="0.3">
      <c r="A59889" s="13">
        <v>0.12257166179137</v>
      </c>
    </row>
    <row r="59890" spans="1:1" x14ac:dyDescent="0.3">
      <c r="A59890" s="13">
        <v>0.17982477770637001</v>
      </c>
    </row>
    <row r="59891" spans="1:1" x14ac:dyDescent="0.3">
      <c r="A59891" s="13">
        <v>0.19300194508806001</v>
      </c>
    </row>
    <row r="59892" spans="1:1" x14ac:dyDescent="0.3">
      <c r="A59892" s="13">
        <v>0.15166959454331999</v>
      </c>
    </row>
    <row r="59893" spans="1:1" x14ac:dyDescent="0.3">
      <c r="A59893" s="13">
        <v>0.25391701591433002</v>
      </c>
    </row>
    <row r="59894" spans="1:1" x14ac:dyDescent="0.3">
      <c r="A59894" s="13">
        <v>0.13851299317164001</v>
      </c>
    </row>
    <row r="59895" spans="1:1" x14ac:dyDescent="0.3">
      <c r="A59895" s="13">
        <v>0.16378646830978</v>
      </c>
    </row>
    <row r="59896" spans="1:1" x14ac:dyDescent="0.3">
      <c r="A59896" s="13">
        <v>5.9283354446147997E-2</v>
      </c>
    </row>
    <row r="59897" spans="1:1" x14ac:dyDescent="0.3">
      <c r="A59897" s="13">
        <v>9.1838073622442007E-2</v>
      </c>
    </row>
    <row r="59898" spans="1:1" x14ac:dyDescent="0.3">
      <c r="A59898" s="13">
        <v>0.29020632764787002</v>
      </c>
    </row>
    <row r="59899" spans="1:1" x14ac:dyDescent="0.3">
      <c r="A59899" s="13">
        <v>0.23493492012219</v>
      </c>
    </row>
    <row r="59900" spans="1:1" x14ac:dyDescent="0.3">
      <c r="A59900" s="13">
        <v>0.17748284160139999</v>
      </c>
    </row>
    <row r="59901" spans="1:1" x14ac:dyDescent="0.3">
      <c r="A59901" s="13">
        <v>0.15053176173023999</v>
      </c>
    </row>
    <row r="59902" spans="1:1" x14ac:dyDescent="0.3">
      <c r="A59902" s="13">
        <v>9.0547310486820007E-2</v>
      </c>
    </row>
    <row r="59903" spans="1:1" x14ac:dyDescent="0.3">
      <c r="A59903" s="13">
        <v>0.18350117017105</v>
      </c>
    </row>
    <row r="59904" spans="1:1" x14ac:dyDescent="0.3">
      <c r="A59904" s="13">
        <v>0.18228143128313001</v>
      </c>
    </row>
    <row r="59905" spans="1:1" x14ac:dyDescent="0.3">
      <c r="A59905" s="13">
        <v>0.1457229936692</v>
      </c>
    </row>
    <row r="59906" spans="1:1" x14ac:dyDescent="0.3">
      <c r="A59906" s="13">
        <v>0.16234285191134001</v>
      </c>
    </row>
    <row r="59907" spans="1:1" x14ac:dyDescent="0.3">
      <c r="A59907" s="13">
        <v>8.3402435326493995E-2</v>
      </c>
    </row>
    <row r="59908" spans="1:1" x14ac:dyDescent="0.3">
      <c r="A59908" s="13">
        <v>0.16429998516026001</v>
      </c>
    </row>
    <row r="59909" spans="1:1" x14ac:dyDescent="0.3">
      <c r="A59909" s="13">
        <v>0.12373980317421999</v>
      </c>
    </row>
    <row r="59910" spans="1:1" x14ac:dyDescent="0.3">
      <c r="A59910" s="13">
        <v>0.23338577500089</v>
      </c>
    </row>
    <row r="59911" spans="1:1" x14ac:dyDescent="0.3">
      <c r="A59911" s="13">
        <v>0.27922555220547002</v>
      </c>
    </row>
    <row r="59912" spans="1:1" x14ac:dyDescent="0.3">
      <c r="A59912" s="13">
        <v>0.22463449071065</v>
      </c>
    </row>
    <row r="59913" spans="1:1" x14ac:dyDescent="0.3">
      <c r="A59913" s="13">
        <v>0.12119211130429</v>
      </c>
    </row>
    <row r="59914" spans="1:1" x14ac:dyDescent="0.3">
      <c r="A59914" s="13">
        <v>0.10714002920505999</v>
      </c>
    </row>
    <row r="59915" spans="1:1" x14ac:dyDescent="0.3">
      <c r="A59915" s="13">
        <v>0.14540159313435</v>
      </c>
    </row>
    <row r="59916" spans="1:1" x14ac:dyDescent="0.3">
      <c r="A59916" s="13">
        <v>0.25770400499017998</v>
      </c>
    </row>
    <row r="59917" spans="1:1" x14ac:dyDescent="0.3">
      <c r="A59917" s="13">
        <v>0.20189512512037999</v>
      </c>
    </row>
    <row r="59918" spans="1:1" x14ac:dyDescent="0.3">
      <c r="A59918" s="13">
        <v>0.1187529277467</v>
      </c>
    </row>
    <row r="59919" spans="1:1" x14ac:dyDescent="0.3">
      <c r="A59919" s="13">
        <v>0.18577863640965001</v>
      </c>
    </row>
    <row r="59920" spans="1:1" x14ac:dyDescent="0.3">
      <c r="A59920" s="13">
        <v>6.2978302417507001E-2</v>
      </c>
    </row>
    <row r="59921" spans="1:1" x14ac:dyDescent="0.3">
      <c r="A59921" s="13">
        <v>0.22523071509635001</v>
      </c>
    </row>
    <row r="59922" spans="1:1" x14ac:dyDescent="0.3">
      <c r="A59922" s="13">
        <v>8.4690991005256996E-2</v>
      </c>
    </row>
    <row r="59923" spans="1:1" x14ac:dyDescent="0.3">
      <c r="A59923" s="13">
        <v>0.17690594296517001</v>
      </c>
    </row>
    <row r="59924" spans="1:1" x14ac:dyDescent="0.3">
      <c r="A59924" s="13">
        <v>0.16243158074962</v>
      </c>
    </row>
    <row r="59925" spans="1:1" x14ac:dyDescent="0.3">
      <c r="A59925" s="13">
        <v>0.26678854369922</v>
      </c>
    </row>
    <row r="59926" spans="1:1" x14ac:dyDescent="0.3">
      <c r="A59926" s="13">
        <v>0.19144083668246001</v>
      </c>
    </row>
    <row r="59927" spans="1:1" x14ac:dyDescent="0.3">
      <c r="A59927" s="13">
        <v>0.14842892037588001</v>
      </c>
    </row>
    <row r="59928" spans="1:1" x14ac:dyDescent="0.3">
      <c r="A59928" s="13">
        <v>0.18233512671117</v>
      </c>
    </row>
    <row r="59929" spans="1:1" x14ac:dyDescent="0.3">
      <c r="A59929" s="13">
        <v>0.22013582931037001</v>
      </c>
    </row>
    <row r="59930" spans="1:1" x14ac:dyDescent="0.3">
      <c r="A59930" s="13">
        <v>0.11451717751599</v>
      </c>
    </row>
    <row r="59931" spans="1:1" x14ac:dyDescent="0.3">
      <c r="A59931" s="13">
        <v>0.10910437133719</v>
      </c>
    </row>
    <row r="59932" spans="1:1" x14ac:dyDescent="0.3">
      <c r="A59932" s="13">
        <v>0.22011821631059</v>
      </c>
    </row>
    <row r="59933" spans="1:1" x14ac:dyDescent="0.3">
      <c r="A59933" s="13">
        <v>0.11039071210057</v>
      </c>
    </row>
    <row r="59934" spans="1:1" x14ac:dyDescent="0.3">
      <c r="A59934" s="13">
        <v>0.12855187283031</v>
      </c>
    </row>
    <row r="59935" spans="1:1" x14ac:dyDescent="0.3">
      <c r="A59935" s="13">
        <v>0.16030215775326001</v>
      </c>
    </row>
    <row r="59936" spans="1:1" x14ac:dyDescent="0.3">
      <c r="A59936" s="13">
        <v>0.25388171308399998</v>
      </c>
    </row>
    <row r="59937" spans="1:1" x14ac:dyDescent="0.3">
      <c r="A59937" s="13">
        <v>0.13158654759475999</v>
      </c>
    </row>
    <row r="59938" spans="1:1" x14ac:dyDescent="0.3">
      <c r="A59938" s="13">
        <v>0.22630875157461</v>
      </c>
    </row>
    <row r="59939" spans="1:1" x14ac:dyDescent="0.3">
      <c r="A59939" s="13">
        <v>0.12203049260505</v>
      </c>
    </row>
    <row r="59940" spans="1:1" x14ac:dyDescent="0.3">
      <c r="A59940" s="13">
        <v>0.17041675309741999</v>
      </c>
    </row>
    <row r="59941" spans="1:1" x14ac:dyDescent="0.3">
      <c r="A59941" s="13">
        <v>0.11152169629957</v>
      </c>
    </row>
    <row r="59942" spans="1:1" x14ac:dyDescent="0.3">
      <c r="A59942" s="13">
        <v>0.14910420674631</v>
      </c>
    </row>
    <row r="59943" spans="1:1" x14ac:dyDescent="0.3">
      <c r="A59943" s="13">
        <v>0.19554110868502</v>
      </c>
    </row>
    <row r="59944" spans="1:1" x14ac:dyDescent="0.3">
      <c r="A59944" s="13">
        <v>0.16628850027879999</v>
      </c>
    </row>
    <row r="59945" spans="1:1" x14ac:dyDescent="0.3">
      <c r="A59945" s="13">
        <v>0.20684540776595001</v>
      </c>
    </row>
    <row r="59946" spans="1:1" x14ac:dyDescent="0.3">
      <c r="A59946" s="13">
        <v>0.12223356838291</v>
      </c>
    </row>
    <row r="59947" spans="1:1" x14ac:dyDescent="0.3">
      <c r="A59947" s="13">
        <v>0.12429478002402</v>
      </c>
    </row>
    <row r="59948" spans="1:1" x14ac:dyDescent="0.3">
      <c r="A59948" s="13">
        <v>0.27762570907237</v>
      </c>
    </row>
    <row r="59949" spans="1:1" x14ac:dyDescent="0.3">
      <c r="A59949" s="13">
        <v>0.20469845758008001</v>
      </c>
    </row>
    <row r="59950" spans="1:1" x14ac:dyDescent="0.3">
      <c r="A59950" s="13">
        <v>0.19786026999917</v>
      </c>
    </row>
    <row r="59951" spans="1:1" x14ac:dyDescent="0.3">
      <c r="A59951" s="13">
        <v>0.15030771334883</v>
      </c>
    </row>
    <row r="59952" spans="1:1" x14ac:dyDescent="0.3">
      <c r="A59952" s="13">
        <v>3.0243495137743999E-2</v>
      </c>
    </row>
    <row r="59953" spans="1:1" x14ac:dyDescent="0.3">
      <c r="A59953" s="13">
        <v>0.17340450299261001</v>
      </c>
    </row>
    <row r="59954" spans="1:1" x14ac:dyDescent="0.3">
      <c r="A59954" s="13">
        <v>0.13577416635294001</v>
      </c>
    </row>
    <row r="59955" spans="1:1" x14ac:dyDescent="0.3">
      <c r="A59955" s="13">
        <v>0.23704091810812999</v>
      </c>
    </row>
    <row r="59956" spans="1:1" x14ac:dyDescent="0.3">
      <c r="A59956" s="13">
        <v>0.17358095172317001</v>
      </c>
    </row>
    <row r="59957" spans="1:1" x14ac:dyDescent="0.3">
      <c r="A59957" s="13">
        <v>0.14847883298733999</v>
      </c>
    </row>
    <row r="59958" spans="1:1" x14ac:dyDescent="0.3">
      <c r="A59958" s="13">
        <v>0.20358711404693999</v>
      </c>
    </row>
    <row r="59959" spans="1:1" x14ac:dyDescent="0.3">
      <c r="A59959" s="13">
        <v>0.31974066167641002</v>
      </c>
    </row>
    <row r="59960" spans="1:1" x14ac:dyDescent="0.3">
      <c r="A59960" s="13">
        <v>0.20261119045192</v>
      </c>
    </row>
    <row r="59961" spans="1:1" x14ac:dyDescent="0.3">
      <c r="A59961" s="13">
        <v>9.5503937467005001E-2</v>
      </c>
    </row>
    <row r="59962" spans="1:1" x14ac:dyDescent="0.3">
      <c r="A59962" s="13">
        <v>0.24348875343411</v>
      </c>
    </row>
    <row r="59963" spans="1:1" x14ac:dyDescent="0.3">
      <c r="A59963" s="13">
        <v>0.20187388095421999</v>
      </c>
    </row>
    <row r="59964" spans="1:1" x14ac:dyDescent="0.3">
      <c r="A59964" s="13">
        <v>9.8792729807154006E-2</v>
      </c>
    </row>
    <row r="59965" spans="1:1" x14ac:dyDescent="0.3">
      <c r="A59965" s="13">
        <v>0.15161731749203999</v>
      </c>
    </row>
    <row r="59966" spans="1:1" x14ac:dyDescent="0.3">
      <c r="A59966" s="13">
        <v>0.13648192345813001</v>
      </c>
    </row>
    <row r="59967" spans="1:1" x14ac:dyDescent="0.3">
      <c r="A59967" s="13">
        <v>0.1418125894584</v>
      </c>
    </row>
    <row r="59968" spans="1:1" x14ac:dyDescent="0.3">
      <c r="A59968" s="13">
        <v>0.17770484837259001</v>
      </c>
    </row>
    <row r="59969" spans="1:1" x14ac:dyDescent="0.3">
      <c r="A59969" s="13">
        <v>9.5369985372128999E-2</v>
      </c>
    </row>
    <row r="59970" spans="1:1" x14ac:dyDescent="0.3">
      <c r="A59970" s="13">
        <v>0.13043840497733</v>
      </c>
    </row>
    <row r="59971" spans="1:1" x14ac:dyDescent="0.3">
      <c r="A59971" s="13">
        <v>0.15691090735827001</v>
      </c>
    </row>
    <row r="59972" spans="1:1" x14ac:dyDescent="0.3">
      <c r="A59972" s="13">
        <v>0.12265547832673</v>
      </c>
    </row>
    <row r="59973" spans="1:1" x14ac:dyDescent="0.3">
      <c r="A59973" s="13">
        <v>0.22800885406358001</v>
      </c>
    </row>
    <row r="59974" spans="1:1" x14ac:dyDescent="0.3">
      <c r="A59974" s="13">
        <v>0.21738071053051</v>
      </c>
    </row>
    <row r="59975" spans="1:1" x14ac:dyDescent="0.3">
      <c r="A59975" s="13">
        <v>0.12800603681684</v>
      </c>
    </row>
    <row r="59976" spans="1:1" x14ac:dyDescent="0.3">
      <c r="A59976" s="13">
        <v>0.15711068593682001</v>
      </c>
    </row>
    <row r="59977" spans="1:1" x14ac:dyDescent="0.3">
      <c r="A59977" s="13">
        <v>0.10740356382324</v>
      </c>
    </row>
    <row r="59978" spans="1:1" x14ac:dyDescent="0.3">
      <c r="A59978" s="13">
        <v>0.14238985750558</v>
      </c>
    </row>
    <row r="59979" spans="1:1" x14ac:dyDescent="0.3">
      <c r="A59979" s="13">
        <v>0.17350047176576</v>
      </c>
    </row>
    <row r="59980" spans="1:1" x14ac:dyDescent="0.3">
      <c r="A59980" s="13">
        <v>0.29333635572735001</v>
      </c>
    </row>
    <row r="59981" spans="1:1" x14ac:dyDescent="0.3">
      <c r="A59981" s="13">
        <v>8.9331210810956005E-2</v>
      </c>
    </row>
    <row r="59982" spans="1:1" x14ac:dyDescent="0.3">
      <c r="A59982" s="13">
        <v>0.17092814609932</v>
      </c>
    </row>
    <row r="59983" spans="1:1" x14ac:dyDescent="0.3">
      <c r="A59983" s="13">
        <v>0.16252438513265</v>
      </c>
    </row>
    <row r="59984" spans="1:1" x14ac:dyDescent="0.3">
      <c r="A59984" s="13">
        <v>0.25289426383607</v>
      </c>
    </row>
    <row r="59985" spans="1:1" x14ac:dyDescent="0.3">
      <c r="A59985" s="13">
        <v>0.12592498328258001</v>
      </c>
    </row>
    <row r="59986" spans="1:1" x14ac:dyDescent="0.3">
      <c r="A59986" s="13">
        <v>0.11389160670583</v>
      </c>
    </row>
    <row r="59987" spans="1:1" x14ac:dyDescent="0.3">
      <c r="A59987" s="13">
        <v>0.16043891379533001</v>
      </c>
    </row>
    <row r="59988" spans="1:1" x14ac:dyDescent="0.3">
      <c r="A59988" s="13">
        <v>0.11646508294758</v>
      </c>
    </row>
    <row r="59989" spans="1:1" x14ac:dyDescent="0.3">
      <c r="A59989" s="13">
        <v>0.11565666970574</v>
      </c>
    </row>
    <row r="59990" spans="1:1" x14ac:dyDescent="0.3">
      <c r="A59990" s="13">
        <v>0.26591448217930003</v>
      </c>
    </row>
    <row r="59991" spans="1:1" x14ac:dyDescent="0.3">
      <c r="A59991" s="13">
        <v>0.22459789091001001</v>
      </c>
    </row>
    <row r="59992" spans="1:1" x14ac:dyDescent="0.3">
      <c r="A59992" s="13">
        <v>0.22976179033842001</v>
      </c>
    </row>
    <row r="59993" spans="1:1" x14ac:dyDescent="0.3">
      <c r="A59993" s="13">
        <v>0.11266297588237</v>
      </c>
    </row>
    <row r="59994" spans="1:1" x14ac:dyDescent="0.3">
      <c r="A59994" s="13">
        <v>0.13497376307881001</v>
      </c>
    </row>
    <row r="59995" spans="1:1" x14ac:dyDescent="0.3">
      <c r="A59995" s="13">
        <v>0.30158573769782998</v>
      </c>
    </row>
    <row r="59996" spans="1:1" x14ac:dyDescent="0.3">
      <c r="A59996" s="13">
        <v>0.23236239314582999</v>
      </c>
    </row>
    <row r="59997" spans="1:1" x14ac:dyDescent="0.3">
      <c r="A59997" s="13">
        <v>0.10814686781144001</v>
      </c>
    </row>
    <row r="59998" spans="1:1" x14ac:dyDescent="0.3">
      <c r="A59998" s="13">
        <v>0.10696423155896</v>
      </c>
    </row>
    <row r="59999" spans="1:1" x14ac:dyDescent="0.3">
      <c r="A59999" s="13">
        <v>0.1813964993105</v>
      </c>
    </row>
    <row r="60000" spans="1:1" x14ac:dyDescent="0.3">
      <c r="A60000" s="13">
        <v>0.14621232299253001</v>
      </c>
    </row>
    <row r="60001" spans="1:1" x14ac:dyDescent="0.3">
      <c r="A60001" s="13">
        <v>0.15178381955032</v>
      </c>
    </row>
    <row r="60002" spans="1:1" x14ac:dyDescent="0.3">
      <c r="A60002" s="13">
        <v>0.36756020237096998</v>
      </c>
    </row>
    <row r="60003" spans="1:1" x14ac:dyDescent="0.3">
      <c r="A60003" s="13">
        <v>0.19488171849673999</v>
      </c>
    </row>
    <row r="60004" spans="1:1" x14ac:dyDescent="0.3">
      <c r="A60004" s="13">
        <v>0.18479014420330001</v>
      </c>
    </row>
    <row r="60005" spans="1:1" x14ac:dyDescent="0.3">
      <c r="A60005" s="13">
        <v>0.12090702925449</v>
      </c>
    </row>
    <row r="60006" spans="1:1" x14ac:dyDescent="0.3">
      <c r="A60006" s="13">
        <v>0.12670603116664</v>
      </c>
    </row>
    <row r="60007" spans="1:1" x14ac:dyDescent="0.3">
      <c r="A60007" s="13">
        <v>0.22751884930633001</v>
      </c>
    </row>
    <row r="60008" spans="1:1" x14ac:dyDescent="0.3">
      <c r="A60008" s="13">
        <v>9.0410107529458994E-2</v>
      </c>
    </row>
    <row r="60009" spans="1:1" x14ac:dyDescent="0.3">
      <c r="A60009" s="13">
        <v>0.11583953631671</v>
      </c>
    </row>
    <row r="60010" spans="1:1" x14ac:dyDescent="0.3">
      <c r="A60010" s="13">
        <v>0.18106972018101999</v>
      </c>
    </row>
    <row r="60011" spans="1:1" x14ac:dyDescent="0.3">
      <c r="A60011" s="13">
        <v>7.1225163696262001E-2</v>
      </c>
    </row>
    <row r="60012" spans="1:1" x14ac:dyDescent="0.3">
      <c r="A60012" s="13">
        <v>7.3351529744557997E-2</v>
      </c>
    </row>
    <row r="60013" spans="1:1" x14ac:dyDescent="0.3">
      <c r="A60013" s="13">
        <v>0.26592797356681003</v>
      </c>
    </row>
    <row r="60014" spans="1:1" x14ac:dyDescent="0.3">
      <c r="A60014" s="13">
        <v>0.25375136059885001</v>
      </c>
    </row>
    <row r="60015" spans="1:1" x14ac:dyDescent="0.3">
      <c r="A60015" s="13">
        <v>0.15730774520287999</v>
      </c>
    </row>
    <row r="60016" spans="1:1" x14ac:dyDescent="0.3">
      <c r="A60016" s="13">
        <v>0.15113244665056</v>
      </c>
    </row>
    <row r="60017" spans="1:1" x14ac:dyDescent="0.3">
      <c r="A60017" s="13">
        <v>0.16617277082852</v>
      </c>
    </row>
    <row r="60018" spans="1:1" x14ac:dyDescent="0.3">
      <c r="A60018" s="13">
        <v>0.17251502360620999</v>
      </c>
    </row>
    <row r="60019" spans="1:1" x14ac:dyDescent="0.3">
      <c r="A60019" s="13">
        <v>4.8728325521796997E-2</v>
      </c>
    </row>
    <row r="60020" spans="1:1" x14ac:dyDescent="0.3">
      <c r="A60020" s="13">
        <v>0.17793608606156999</v>
      </c>
    </row>
    <row r="60021" spans="1:1" x14ac:dyDescent="0.3">
      <c r="A60021" s="13">
        <v>0.24891655346104</v>
      </c>
    </row>
    <row r="60022" spans="1:1" x14ac:dyDescent="0.3">
      <c r="A60022" s="13">
        <v>0.17382838649999999</v>
      </c>
    </row>
    <row r="60023" spans="1:1" x14ac:dyDescent="0.3">
      <c r="A60023" s="13">
        <v>8.8464460269716994E-2</v>
      </c>
    </row>
    <row r="60024" spans="1:1" x14ac:dyDescent="0.3">
      <c r="A60024" s="13">
        <v>0.18879246127438001</v>
      </c>
    </row>
    <row r="60025" spans="1:1" x14ac:dyDescent="0.3">
      <c r="A60025" s="13">
        <v>0.14185649334395001</v>
      </c>
    </row>
    <row r="60026" spans="1:1" x14ac:dyDescent="0.3">
      <c r="A60026" s="13">
        <v>9.6826247340505003E-2</v>
      </c>
    </row>
    <row r="60027" spans="1:1" x14ac:dyDescent="0.3">
      <c r="A60027" s="13">
        <v>0.30020303854611002</v>
      </c>
    </row>
    <row r="60028" spans="1:1" x14ac:dyDescent="0.3">
      <c r="A60028" s="13">
        <v>0.33286242359450002</v>
      </c>
    </row>
    <row r="60029" spans="1:1" x14ac:dyDescent="0.3">
      <c r="A60029" s="13">
        <v>0.29571308168428001</v>
      </c>
    </row>
    <row r="60030" spans="1:1" x14ac:dyDescent="0.3">
      <c r="A60030" s="13">
        <v>0.28335289894863003</v>
      </c>
    </row>
    <row r="60031" spans="1:1" x14ac:dyDescent="0.3">
      <c r="A60031" s="13">
        <v>0.13475862162239999</v>
      </c>
    </row>
    <row r="60032" spans="1:1" x14ac:dyDescent="0.3">
      <c r="A60032" s="13">
        <v>0.20345104714782999</v>
      </c>
    </row>
    <row r="60033" spans="1:1" x14ac:dyDescent="0.3">
      <c r="A60033" s="13">
        <v>0.19493828246782</v>
      </c>
    </row>
    <row r="60034" spans="1:1" x14ac:dyDescent="0.3">
      <c r="A60034" s="13">
        <v>0.11675655475776001</v>
      </c>
    </row>
    <row r="60035" spans="1:1" x14ac:dyDescent="0.3">
      <c r="A60035" s="13">
        <v>7.5434898778806006E-2</v>
      </c>
    </row>
    <row r="60036" spans="1:1" x14ac:dyDescent="0.3">
      <c r="A60036" s="13">
        <v>0.14945262611080001</v>
      </c>
    </row>
    <row r="60037" spans="1:1" x14ac:dyDescent="0.3">
      <c r="A60037" s="13">
        <v>0.25476050616489998</v>
      </c>
    </row>
    <row r="60038" spans="1:1" x14ac:dyDescent="0.3">
      <c r="A60038" s="13">
        <v>0.13612250646759</v>
      </c>
    </row>
    <row r="60039" spans="1:1" x14ac:dyDescent="0.3">
      <c r="A60039" s="13">
        <v>0.18353978127702</v>
      </c>
    </row>
    <row r="60040" spans="1:1" x14ac:dyDescent="0.3">
      <c r="A60040" s="13">
        <v>0.10751230176441</v>
      </c>
    </row>
    <row r="60041" spans="1:1" x14ac:dyDescent="0.3">
      <c r="A60041" s="13">
        <v>0.26323297066348</v>
      </c>
    </row>
    <row r="60042" spans="1:1" x14ac:dyDescent="0.3">
      <c r="A60042" s="13">
        <v>0.12635320784116</v>
      </c>
    </row>
    <row r="60043" spans="1:1" x14ac:dyDescent="0.3">
      <c r="A60043" s="13">
        <v>0.26511832039004002</v>
      </c>
    </row>
    <row r="60044" spans="1:1" x14ac:dyDescent="0.3">
      <c r="A60044" s="13">
        <v>2.2772929968226999E-2</v>
      </c>
    </row>
    <row r="60045" spans="1:1" x14ac:dyDescent="0.3">
      <c r="A60045" s="13">
        <v>0.10935589273444001</v>
      </c>
    </row>
    <row r="60046" spans="1:1" x14ac:dyDescent="0.3">
      <c r="A60046" s="13">
        <v>0.30953953293322001</v>
      </c>
    </row>
    <row r="60047" spans="1:1" x14ac:dyDescent="0.3">
      <c r="A60047" s="13">
        <v>0.33687112865848001</v>
      </c>
    </row>
    <row r="60048" spans="1:1" x14ac:dyDescent="0.3">
      <c r="A60048" s="13">
        <v>0.12399603981246</v>
      </c>
    </row>
    <row r="60049" spans="1:1" x14ac:dyDescent="0.3">
      <c r="A60049" s="13">
        <v>0.35366891455638</v>
      </c>
    </row>
    <row r="60050" spans="1:1" x14ac:dyDescent="0.3">
      <c r="A60050" s="13">
        <v>5.2132309595904001E-2</v>
      </c>
    </row>
    <row r="60051" spans="1:1" x14ac:dyDescent="0.3">
      <c r="A60051" s="13">
        <v>0.18062661786369</v>
      </c>
    </row>
    <row r="60052" spans="1:1" x14ac:dyDescent="0.3">
      <c r="A60052" s="13">
        <v>0.13872559626108</v>
      </c>
    </row>
    <row r="60053" spans="1:1" x14ac:dyDescent="0.3">
      <c r="A60053" s="13">
        <v>0.20650504207368001</v>
      </c>
    </row>
    <row r="60054" spans="1:1" x14ac:dyDescent="0.3">
      <c r="A60054" s="13">
        <v>8.5677805872148002E-2</v>
      </c>
    </row>
    <row r="60055" spans="1:1" x14ac:dyDescent="0.3">
      <c r="A60055" s="13">
        <v>0.21174019586107001</v>
      </c>
    </row>
    <row r="60056" spans="1:1" x14ac:dyDescent="0.3">
      <c r="A60056" s="13">
        <v>0.21929924563749001</v>
      </c>
    </row>
    <row r="60057" spans="1:1" x14ac:dyDescent="0.3">
      <c r="A60057" s="13">
        <v>0.24220478349297</v>
      </c>
    </row>
    <row r="60058" spans="1:1" x14ac:dyDescent="0.3">
      <c r="A60058" s="13">
        <v>0.18357497066872</v>
      </c>
    </row>
    <row r="60059" spans="1:1" x14ac:dyDescent="0.3">
      <c r="A60059" s="13">
        <v>0.27351812564473998</v>
      </c>
    </row>
    <row r="60060" spans="1:1" x14ac:dyDescent="0.3">
      <c r="A60060" s="13">
        <v>8.8565513310205998E-2</v>
      </c>
    </row>
    <row r="60061" spans="1:1" x14ac:dyDescent="0.3">
      <c r="A60061" s="13">
        <v>0.14404185134267</v>
      </c>
    </row>
    <row r="60062" spans="1:1" x14ac:dyDescent="0.3">
      <c r="A60062" s="13">
        <v>0.14446269094486</v>
      </c>
    </row>
    <row r="60063" spans="1:1" x14ac:dyDescent="0.3">
      <c r="A60063" s="13">
        <v>0.13876671479697</v>
      </c>
    </row>
    <row r="60064" spans="1:1" x14ac:dyDescent="0.3">
      <c r="A60064" s="13">
        <v>0.13509250975809001</v>
      </c>
    </row>
    <row r="60065" spans="1:1" x14ac:dyDescent="0.3">
      <c r="A60065" s="13">
        <v>0.14122856714595</v>
      </c>
    </row>
    <row r="60066" spans="1:1" x14ac:dyDescent="0.3">
      <c r="A60066" s="13">
        <v>0.20182190711772999</v>
      </c>
    </row>
    <row r="60067" spans="1:1" x14ac:dyDescent="0.3">
      <c r="A60067" s="13">
        <v>0.37860884112405002</v>
      </c>
    </row>
    <row r="60068" spans="1:1" x14ac:dyDescent="0.3">
      <c r="A60068" s="13">
        <v>0.1217611556934</v>
      </c>
    </row>
    <row r="60069" spans="1:1" x14ac:dyDescent="0.3">
      <c r="A60069" s="13">
        <v>0.19079178781893</v>
      </c>
    </row>
    <row r="60070" spans="1:1" x14ac:dyDescent="0.3">
      <c r="A60070" s="13">
        <v>0.25858858682232</v>
      </c>
    </row>
    <row r="60071" spans="1:1" x14ac:dyDescent="0.3">
      <c r="A60071" s="13">
        <v>0.13969437798591</v>
      </c>
    </row>
    <row r="60072" spans="1:1" x14ac:dyDescent="0.3">
      <c r="A60072" s="13">
        <v>0.11389295468199</v>
      </c>
    </row>
    <row r="60073" spans="1:1" x14ac:dyDescent="0.3">
      <c r="A60073" s="13">
        <v>0.27309286502740998</v>
      </c>
    </row>
    <row r="60074" spans="1:1" x14ac:dyDescent="0.3">
      <c r="A60074" s="13">
        <v>0.25030914212993999</v>
      </c>
    </row>
    <row r="60075" spans="1:1" x14ac:dyDescent="0.3">
      <c r="A60075" s="13">
        <v>0.20603289319533</v>
      </c>
    </row>
    <row r="60076" spans="1:1" x14ac:dyDescent="0.3">
      <c r="A60076" s="13">
        <v>0.20032451234361001</v>
      </c>
    </row>
    <row r="60077" spans="1:1" x14ac:dyDescent="0.3">
      <c r="A60077" s="13">
        <v>8.4006685304489001E-2</v>
      </c>
    </row>
    <row r="60078" spans="1:1" x14ac:dyDescent="0.3">
      <c r="A60078" s="13">
        <v>0.19911663080447001</v>
      </c>
    </row>
    <row r="60079" spans="1:1" x14ac:dyDescent="0.3">
      <c r="A60079" s="13">
        <v>0.13343511970649999</v>
      </c>
    </row>
    <row r="60080" spans="1:1" x14ac:dyDescent="0.3">
      <c r="A60080" s="13">
        <v>0.30138227067151002</v>
      </c>
    </row>
    <row r="60081" spans="1:1" x14ac:dyDescent="0.3">
      <c r="A60081" s="13">
        <v>0.19819874340926</v>
      </c>
    </row>
    <row r="60082" spans="1:1" x14ac:dyDescent="0.3">
      <c r="A60082" s="13">
        <v>0.26730111173936999</v>
      </c>
    </row>
    <row r="60083" spans="1:1" x14ac:dyDescent="0.3">
      <c r="A60083" s="13">
        <v>0.24428260748722</v>
      </c>
    </row>
    <row r="60084" spans="1:1" x14ac:dyDescent="0.3">
      <c r="A60084" s="13">
        <v>0.16904914816040001</v>
      </c>
    </row>
    <row r="60085" spans="1:1" x14ac:dyDescent="0.3">
      <c r="A60085" s="13">
        <v>0.24064331759485999</v>
      </c>
    </row>
    <row r="60086" spans="1:1" x14ac:dyDescent="0.3">
      <c r="A60086" s="13">
        <v>0.19384684772422001</v>
      </c>
    </row>
    <row r="60087" spans="1:1" x14ac:dyDescent="0.3">
      <c r="A60087" s="13">
        <v>0.14286470155818001</v>
      </c>
    </row>
    <row r="60088" spans="1:1" x14ac:dyDescent="0.3">
      <c r="A60088" s="13">
        <v>0.16504482010810001</v>
      </c>
    </row>
    <row r="60089" spans="1:1" x14ac:dyDescent="0.3">
      <c r="A60089" s="13">
        <v>0.20724610228848001</v>
      </c>
    </row>
    <row r="60090" spans="1:1" x14ac:dyDescent="0.3">
      <c r="A60090" s="13">
        <v>0.20999837239920999</v>
      </c>
    </row>
    <row r="60091" spans="1:1" x14ac:dyDescent="0.3">
      <c r="A60091" s="13">
        <v>0.14439998777349</v>
      </c>
    </row>
    <row r="60092" spans="1:1" x14ac:dyDescent="0.3">
      <c r="A60092" s="13">
        <v>0.15186777984912</v>
      </c>
    </row>
    <row r="60093" spans="1:1" x14ac:dyDescent="0.3">
      <c r="A60093" s="13">
        <v>0.10097968686831001</v>
      </c>
    </row>
    <row r="60094" spans="1:1" x14ac:dyDescent="0.3">
      <c r="A60094" s="13">
        <v>0.12549893786589</v>
      </c>
    </row>
    <row r="60095" spans="1:1" x14ac:dyDescent="0.3">
      <c r="A60095" s="13">
        <v>0.14005965435029</v>
      </c>
    </row>
    <row r="60096" spans="1:1" x14ac:dyDescent="0.3">
      <c r="A60096" s="13">
        <v>0.17731957741533</v>
      </c>
    </row>
    <row r="60097" spans="1:1" x14ac:dyDescent="0.3">
      <c r="A60097" s="13">
        <v>0.23521105235198</v>
      </c>
    </row>
    <row r="60098" spans="1:1" x14ac:dyDescent="0.3">
      <c r="A60098" s="13">
        <v>0.13459108518735999</v>
      </c>
    </row>
    <row r="60099" spans="1:1" x14ac:dyDescent="0.3">
      <c r="A60099" s="13">
        <v>0.14642658857339999</v>
      </c>
    </row>
    <row r="60100" spans="1:1" x14ac:dyDescent="0.3">
      <c r="A60100" s="13">
        <v>0.22295115173062</v>
      </c>
    </row>
    <row r="60101" spans="1:1" x14ac:dyDescent="0.3">
      <c r="A60101" s="13">
        <v>0.14886747955488</v>
      </c>
    </row>
    <row r="60102" spans="1:1" x14ac:dyDescent="0.3">
      <c r="A60102" s="13">
        <v>0.19890066507328999</v>
      </c>
    </row>
    <row r="60103" spans="1:1" x14ac:dyDescent="0.3">
      <c r="A60103" s="13">
        <v>0.11026759604245</v>
      </c>
    </row>
    <row r="60104" spans="1:1" x14ac:dyDescent="0.3">
      <c r="A60104" s="13">
        <v>0.17513548158037001</v>
      </c>
    </row>
    <row r="60105" spans="1:1" x14ac:dyDescent="0.3">
      <c r="A60105" s="13">
        <v>0.14465435343027999</v>
      </c>
    </row>
    <row r="60106" spans="1:1" x14ac:dyDescent="0.3">
      <c r="A60106" s="13">
        <v>0.19624697915163999</v>
      </c>
    </row>
    <row r="60107" spans="1:1" x14ac:dyDescent="0.3">
      <c r="A60107" s="13">
        <v>0.11053599494584</v>
      </c>
    </row>
    <row r="60108" spans="1:1" x14ac:dyDescent="0.3">
      <c r="A60108" s="13">
        <v>0.17311427085809</v>
      </c>
    </row>
    <row r="60109" spans="1:1" x14ac:dyDescent="0.3">
      <c r="A60109" s="13">
        <v>5.2237632911508999E-2</v>
      </c>
    </row>
    <row r="60110" spans="1:1" x14ac:dyDescent="0.3">
      <c r="A60110" s="13">
        <v>0.24670951598763999</v>
      </c>
    </row>
    <row r="60111" spans="1:1" x14ac:dyDescent="0.3">
      <c r="A60111" s="13">
        <v>0.15092340720826999</v>
      </c>
    </row>
    <row r="60112" spans="1:1" x14ac:dyDescent="0.3">
      <c r="A60112" s="13">
        <v>0.13494961086317001</v>
      </c>
    </row>
    <row r="60113" spans="1:1" x14ac:dyDescent="0.3">
      <c r="A60113" s="13">
        <v>0.20270421663341001</v>
      </c>
    </row>
    <row r="60114" spans="1:1" x14ac:dyDescent="0.3">
      <c r="A60114" s="13">
        <v>6.0970129721228998E-2</v>
      </c>
    </row>
    <row r="60115" spans="1:1" x14ac:dyDescent="0.3">
      <c r="A60115" s="13">
        <v>0.22872811751499</v>
      </c>
    </row>
    <row r="60116" spans="1:1" x14ac:dyDescent="0.3">
      <c r="A60116" s="13">
        <v>0.19967164217013</v>
      </c>
    </row>
    <row r="60117" spans="1:1" x14ac:dyDescent="0.3">
      <c r="A60117" s="13">
        <v>0.28027601268252</v>
      </c>
    </row>
    <row r="60118" spans="1:1" x14ac:dyDescent="0.3">
      <c r="A60118" s="13">
        <v>0.14673863460211001</v>
      </c>
    </row>
    <row r="60119" spans="1:1" x14ac:dyDescent="0.3">
      <c r="A60119" s="13">
        <v>0.16820524486119001</v>
      </c>
    </row>
    <row r="60120" spans="1:1" x14ac:dyDescent="0.3">
      <c r="A60120" s="13">
        <v>0.10454996356986999</v>
      </c>
    </row>
    <row r="60121" spans="1:1" x14ac:dyDescent="0.3">
      <c r="A60121" s="13">
        <v>0.21949689786793999</v>
      </c>
    </row>
    <row r="60122" spans="1:1" x14ac:dyDescent="0.3">
      <c r="A60122" s="13">
        <v>0.27941913586846001</v>
      </c>
    </row>
    <row r="60123" spans="1:1" x14ac:dyDescent="0.3">
      <c r="A60123" s="13">
        <v>0.15998029291924001</v>
      </c>
    </row>
    <row r="60124" spans="1:1" x14ac:dyDescent="0.3">
      <c r="A60124" s="13">
        <v>0.16181728852071001</v>
      </c>
    </row>
    <row r="60125" spans="1:1" x14ac:dyDescent="0.3">
      <c r="A60125" s="13">
        <v>0.20859776109002001</v>
      </c>
    </row>
    <row r="60126" spans="1:1" x14ac:dyDescent="0.3">
      <c r="A60126" s="13">
        <v>0.11334038606365</v>
      </c>
    </row>
    <row r="60127" spans="1:1" x14ac:dyDescent="0.3">
      <c r="A60127" s="13">
        <v>0.17712849850938001</v>
      </c>
    </row>
    <row r="60128" spans="1:1" x14ac:dyDescent="0.3">
      <c r="A60128" s="13">
        <v>0.23188900117764999</v>
      </c>
    </row>
    <row r="60129" spans="1:1" x14ac:dyDescent="0.3">
      <c r="A60129" s="13">
        <v>0.22726349740528001</v>
      </c>
    </row>
    <row r="60130" spans="1:1" x14ac:dyDescent="0.3">
      <c r="A60130" s="13">
        <v>0.12805637878970999</v>
      </c>
    </row>
    <row r="60131" spans="1:1" x14ac:dyDescent="0.3">
      <c r="A60131" s="13">
        <v>0.22144984349194999</v>
      </c>
    </row>
    <row r="60132" spans="1:1" x14ac:dyDescent="0.3">
      <c r="A60132" s="13">
        <v>0.17592311348258</v>
      </c>
    </row>
    <row r="60133" spans="1:1" x14ac:dyDescent="0.3">
      <c r="A60133" s="13">
        <v>0.39782973553832002</v>
      </c>
    </row>
    <row r="60134" spans="1:1" x14ac:dyDescent="0.3">
      <c r="A60134" s="13">
        <v>0.16722670962846001</v>
      </c>
    </row>
    <row r="60135" spans="1:1" x14ac:dyDescent="0.3">
      <c r="A60135" s="13">
        <v>6.6362180813891003E-2</v>
      </c>
    </row>
    <row r="60136" spans="1:1" x14ac:dyDescent="0.3">
      <c r="A60136" s="13">
        <v>0.15225771184906001</v>
      </c>
    </row>
    <row r="60137" spans="1:1" x14ac:dyDescent="0.3">
      <c r="A60137" s="13">
        <v>0.17568172133653001</v>
      </c>
    </row>
    <row r="60138" spans="1:1" x14ac:dyDescent="0.3">
      <c r="A60138" s="13">
        <v>5.3418337604309002E-2</v>
      </c>
    </row>
    <row r="60139" spans="1:1" x14ac:dyDescent="0.3">
      <c r="A60139" s="13">
        <v>0.17793129811653</v>
      </c>
    </row>
    <row r="60140" spans="1:1" x14ac:dyDescent="0.3">
      <c r="A60140" s="13">
        <v>0.26180469748646001</v>
      </c>
    </row>
    <row r="60141" spans="1:1" x14ac:dyDescent="0.3">
      <c r="A60141" s="13">
        <v>0.16896247023172001</v>
      </c>
    </row>
    <row r="60142" spans="1:1" x14ac:dyDescent="0.3">
      <c r="A60142" s="13">
        <v>0.15637343177203999</v>
      </c>
    </row>
    <row r="60143" spans="1:1" x14ac:dyDescent="0.3">
      <c r="A60143" s="13">
        <v>0.19332294244914</v>
      </c>
    </row>
    <row r="60144" spans="1:1" x14ac:dyDescent="0.3">
      <c r="A60144" s="13">
        <v>0.28665652795942997</v>
      </c>
    </row>
    <row r="60145" spans="1:1" x14ac:dyDescent="0.3">
      <c r="A60145" s="13">
        <v>0.16757413762755</v>
      </c>
    </row>
    <row r="60146" spans="1:1" x14ac:dyDescent="0.3">
      <c r="A60146" s="13">
        <v>0.17746146101429</v>
      </c>
    </row>
    <row r="60147" spans="1:1" x14ac:dyDescent="0.3">
      <c r="A60147" s="13">
        <v>0.25077395221100002</v>
      </c>
    </row>
    <row r="60148" spans="1:1" x14ac:dyDescent="0.3">
      <c r="A60148" s="13">
        <v>0.19556161315243001</v>
      </c>
    </row>
    <row r="60149" spans="1:1" x14ac:dyDescent="0.3">
      <c r="A60149" s="13">
        <v>0.13653706318403</v>
      </c>
    </row>
    <row r="60150" spans="1:1" x14ac:dyDescent="0.3">
      <c r="A60150" s="13">
        <v>0.12691488657781</v>
      </c>
    </row>
    <row r="60151" spans="1:1" x14ac:dyDescent="0.3">
      <c r="A60151" s="13">
        <v>8.0096509834660004E-2</v>
      </c>
    </row>
    <row r="60152" spans="1:1" x14ac:dyDescent="0.3">
      <c r="A60152" s="13">
        <v>0.20243635754193001</v>
      </c>
    </row>
    <row r="60153" spans="1:1" x14ac:dyDescent="0.3">
      <c r="A60153" s="13">
        <v>0.18287422133204001</v>
      </c>
    </row>
    <row r="60154" spans="1:1" x14ac:dyDescent="0.3">
      <c r="A60154" s="13">
        <v>0.23199997489662</v>
      </c>
    </row>
    <row r="60155" spans="1:1" x14ac:dyDescent="0.3">
      <c r="A60155" s="13">
        <v>0.18221243887147001</v>
      </c>
    </row>
    <row r="60156" spans="1:1" x14ac:dyDescent="0.3">
      <c r="A60156" s="13">
        <v>9.4880703129026994E-2</v>
      </c>
    </row>
    <row r="60157" spans="1:1" x14ac:dyDescent="0.3">
      <c r="A60157" s="13">
        <v>0.14505157130148999</v>
      </c>
    </row>
    <row r="60158" spans="1:1" x14ac:dyDescent="0.3">
      <c r="A60158" s="13">
        <v>8.7743102361432998E-2</v>
      </c>
    </row>
    <row r="60159" spans="1:1" x14ac:dyDescent="0.3">
      <c r="A60159" s="13">
        <v>0.13701662009446999</v>
      </c>
    </row>
    <row r="60160" spans="1:1" x14ac:dyDescent="0.3">
      <c r="A60160" s="13">
        <v>0.14949150656953</v>
      </c>
    </row>
    <row r="60161" spans="1:1" x14ac:dyDescent="0.3">
      <c r="A60161" s="13">
        <v>0.29802508488009999</v>
      </c>
    </row>
    <row r="60162" spans="1:1" x14ac:dyDescent="0.3">
      <c r="A60162" s="13">
        <v>0.24349614282816001</v>
      </c>
    </row>
    <row r="60163" spans="1:1" x14ac:dyDescent="0.3">
      <c r="A60163" s="13">
        <v>0.19679645109537999</v>
      </c>
    </row>
    <row r="60164" spans="1:1" x14ac:dyDescent="0.3">
      <c r="A60164" s="13">
        <v>0.21743949270064</v>
      </c>
    </row>
    <row r="60165" spans="1:1" x14ac:dyDescent="0.3">
      <c r="A60165" s="13">
        <v>7.2590936708698997E-2</v>
      </c>
    </row>
    <row r="60166" spans="1:1" x14ac:dyDescent="0.3">
      <c r="A60166" s="13">
        <v>0.18036770423222001</v>
      </c>
    </row>
    <row r="60167" spans="1:1" x14ac:dyDescent="0.3">
      <c r="A60167" s="13">
        <v>0.15472328354614001</v>
      </c>
    </row>
    <row r="60168" spans="1:1" x14ac:dyDescent="0.3">
      <c r="A60168" s="13">
        <v>0.15815060616421001</v>
      </c>
    </row>
    <row r="60169" spans="1:1" x14ac:dyDescent="0.3">
      <c r="A60169" s="13">
        <v>0.13753643349441</v>
      </c>
    </row>
    <row r="60170" spans="1:1" x14ac:dyDescent="0.3">
      <c r="A60170" s="13">
        <v>0.15415031485763001</v>
      </c>
    </row>
    <row r="60171" spans="1:1" x14ac:dyDescent="0.3">
      <c r="A60171" s="13">
        <v>0.15737183581556</v>
      </c>
    </row>
    <row r="60172" spans="1:1" x14ac:dyDescent="0.3">
      <c r="A60172" s="13">
        <v>0.19031874983887001</v>
      </c>
    </row>
    <row r="60173" spans="1:1" x14ac:dyDescent="0.3">
      <c r="A60173" s="13">
        <v>0.19213035606498999</v>
      </c>
    </row>
    <row r="60174" spans="1:1" x14ac:dyDescent="0.3">
      <c r="A60174" s="13">
        <v>0.17887982750862999</v>
      </c>
    </row>
    <row r="60175" spans="1:1" x14ac:dyDescent="0.3">
      <c r="A60175" s="13">
        <v>0.19189951173419001</v>
      </c>
    </row>
    <row r="60176" spans="1:1" x14ac:dyDescent="0.3">
      <c r="A60176" s="13">
        <v>0.15045577507436</v>
      </c>
    </row>
    <row r="60177" spans="1:1" x14ac:dyDescent="0.3">
      <c r="A60177" s="13">
        <v>0.19214388776818001</v>
      </c>
    </row>
    <row r="60178" spans="1:1" x14ac:dyDescent="0.3">
      <c r="A60178" s="13">
        <v>0.14601140034669</v>
      </c>
    </row>
    <row r="60179" spans="1:1" x14ac:dyDescent="0.3">
      <c r="A60179" s="13">
        <v>0.18581614107027999</v>
      </c>
    </row>
    <row r="60180" spans="1:1" x14ac:dyDescent="0.3">
      <c r="A60180" s="13">
        <v>7.7408439923634997E-2</v>
      </c>
    </row>
    <row r="60181" spans="1:1" x14ac:dyDescent="0.3">
      <c r="A60181" s="13">
        <v>0.24235524887745999</v>
      </c>
    </row>
    <row r="60182" spans="1:1" x14ac:dyDescent="0.3">
      <c r="A60182" s="13">
        <v>0.23724312589943999</v>
      </c>
    </row>
    <row r="60183" spans="1:1" x14ac:dyDescent="0.3">
      <c r="A60183" s="13">
        <v>0.22621885464470001</v>
      </c>
    </row>
    <row r="60184" spans="1:1" x14ac:dyDescent="0.3">
      <c r="A60184" s="13">
        <v>0.23556613313069999</v>
      </c>
    </row>
    <row r="60185" spans="1:1" x14ac:dyDescent="0.3">
      <c r="A60185" s="13">
        <v>0.14903987921417999</v>
      </c>
    </row>
    <row r="60186" spans="1:1" x14ac:dyDescent="0.3">
      <c r="A60186" s="13">
        <v>0.12316433019225</v>
      </c>
    </row>
    <row r="60187" spans="1:1" x14ac:dyDescent="0.3">
      <c r="A60187" s="13">
        <v>0.15581325187032999</v>
      </c>
    </row>
    <row r="60188" spans="1:1" x14ac:dyDescent="0.3">
      <c r="A60188" s="13">
        <v>8.6191823130499001E-2</v>
      </c>
    </row>
    <row r="60189" spans="1:1" x14ac:dyDescent="0.3">
      <c r="A60189" s="13">
        <v>0.19616481294641</v>
      </c>
    </row>
    <row r="60190" spans="1:1" x14ac:dyDescent="0.3">
      <c r="A60190" s="13">
        <v>0.10053342449082001</v>
      </c>
    </row>
    <row r="60191" spans="1:1" x14ac:dyDescent="0.3">
      <c r="A60191" s="13">
        <v>0.14493672352098</v>
      </c>
    </row>
    <row r="60192" spans="1:1" x14ac:dyDescent="0.3">
      <c r="A60192" s="13">
        <v>0.23660877717428</v>
      </c>
    </row>
    <row r="60193" spans="1:1" x14ac:dyDescent="0.3">
      <c r="A60193" s="13">
        <v>0.15982885164770999</v>
      </c>
    </row>
    <row r="60194" spans="1:1" x14ac:dyDescent="0.3">
      <c r="A60194" s="13">
        <v>0.30386034992480998</v>
      </c>
    </row>
    <row r="60195" spans="1:1" x14ac:dyDescent="0.3">
      <c r="A60195" s="13">
        <v>0.17626976656790999</v>
      </c>
    </row>
    <row r="60196" spans="1:1" x14ac:dyDescent="0.3">
      <c r="A60196" s="13">
        <v>9.6895713679519005E-2</v>
      </c>
    </row>
    <row r="60197" spans="1:1" x14ac:dyDescent="0.3">
      <c r="A60197" s="13">
        <v>0.15589319136815</v>
      </c>
    </row>
    <row r="60198" spans="1:1" x14ac:dyDescent="0.3">
      <c r="A60198" s="13">
        <v>0.12623660048341001</v>
      </c>
    </row>
    <row r="60199" spans="1:1" x14ac:dyDescent="0.3">
      <c r="A60199" s="13">
        <v>0.22302453234075001</v>
      </c>
    </row>
    <row r="60200" spans="1:1" x14ac:dyDescent="0.3">
      <c r="A60200" s="13">
        <v>8.6574888931874996E-2</v>
      </c>
    </row>
    <row r="60201" spans="1:1" x14ac:dyDescent="0.3">
      <c r="A60201" s="13">
        <v>0.27146164298627001</v>
      </c>
    </row>
    <row r="60202" spans="1:1" x14ac:dyDescent="0.3">
      <c r="A60202" s="13">
        <v>0.16797989561463</v>
      </c>
    </row>
    <row r="60203" spans="1:1" x14ac:dyDescent="0.3">
      <c r="A60203" s="13">
        <v>0.18119854447816999</v>
      </c>
    </row>
    <row r="60204" spans="1:1" x14ac:dyDescent="0.3">
      <c r="A60204" s="13">
        <v>0.24438036485056999</v>
      </c>
    </row>
    <row r="60205" spans="1:1" x14ac:dyDescent="0.3">
      <c r="A60205" s="13">
        <v>0.29528435149165</v>
      </c>
    </row>
    <row r="60206" spans="1:1" x14ac:dyDescent="0.3">
      <c r="A60206" s="13">
        <v>0.14295686296463</v>
      </c>
    </row>
    <row r="60207" spans="1:1" x14ac:dyDescent="0.3">
      <c r="A60207" s="13">
        <v>0.16370258194049001</v>
      </c>
    </row>
    <row r="60208" spans="1:1" x14ac:dyDescent="0.3">
      <c r="A60208" s="13">
        <v>9.9414381154435003E-2</v>
      </c>
    </row>
    <row r="60209" spans="1:1" x14ac:dyDescent="0.3">
      <c r="A60209" s="13">
        <v>0.26038872759157999</v>
      </c>
    </row>
    <row r="60210" spans="1:1" x14ac:dyDescent="0.3">
      <c r="A60210" s="13">
        <v>0.14238682070822001</v>
      </c>
    </row>
    <row r="60211" spans="1:1" x14ac:dyDescent="0.3">
      <c r="A60211" s="13">
        <v>0.15147769933152</v>
      </c>
    </row>
    <row r="60212" spans="1:1" x14ac:dyDescent="0.3">
      <c r="A60212" s="13">
        <v>0.20945688148770999</v>
      </c>
    </row>
    <row r="60213" spans="1:1" x14ac:dyDescent="0.3">
      <c r="A60213" s="13">
        <v>0.22927109028289</v>
      </c>
    </row>
    <row r="60214" spans="1:1" x14ac:dyDescent="0.3">
      <c r="A60214" s="13">
        <v>0.12857303492548999</v>
      </c>
    </row>
    <row r="60215" spans="1:1" x14ac:dyDescent="0.3">
      <c r="A60215" s="13">
        <v>0.16502127650088</v>
      </c>
    </row>
    <row r="60216" spans="1:1" x14ac:dyDescent="0.3">
      <c r="A60216" s="13">
        <v>0.26879258182104998</v>
      </c>
    </row>
    <row r="60217" spans="1:1" x14ac:dyDescent="0.3">
      <c r="A60217" s="13">
        <v>0.12317766287281</v>
      </c>
    </row>
    <row r="60218" spans="1:1" x14ac:dyDescent="0.3">
      <c r="A60218" s="13">
        <v>4.3915556958383999E-2</v>
      </c>
    </row>
    <row r="60219" spans="1:1" x14ac:dyDescent="0.3">
      <c r="A60219" s="13">
        <v>0.25757586318204001</v>
      </c>
    </row>
    <row r="60220" spans="1:1" x14ac:dyDescent="0.3">
      <c r="A60220" s="13">
        <v>0.15957841871732001</v>
      </c>
    </row>
    <row r="60221" spans="1:1" x14ac:dyDescent="0.3">
      <c r="A60221" s="13">
        <v>0.22803117721988</v>
      </c>
    </row>
    <row r="60222" spans="1:1" x14ac:dyDescent="0.3">
      <c r="A60222" s="13">
        <v>0.21318074511839</v>
      </c>
    </row>
    <row r="60223" spans="1:1" x14ac:dyDescent="0.3">
      <c r="A60223" s="13">
        <v>0.18198663621205999</v>
      </c>
    </row>
    <row r="60224" spans="1:1" x14ac:dyDescent="0.3">
      <c r="A60224" s="13">
        <v>0.18737855347471</v>
      </c>
    </row>
    <row r="60225" spans="1:1" x14ac:dyDescent="0.3">
      <c r="A60225" s="13">
        <v>8.3952309677137002E-2</v>
      </c>
    </row>
    <row r="60226" spans="1:1" x14ac:dyDescent="0.3">
      <c r="A60226" s="13">
        <v>0.196970943806</v>
      </c>
    </row>
    <row r="60227" spans="1:1" x14ac:dyDescent="0.3">
      <c r="A60227" s="13">
        <v>9.8606122345204994E-2</v>
      </c>
    </row>
    <row r="60228" spans="1:1" x14ac:dyDescent="0.3">
      <c r="A60228" s="13">
        <v>6.7366501473275997E-2</v>
      </c>
    </row>
    <row r="60229" spans="1:1" x14ac:dyDescent="0.3">
      <c r="A60229" s="13">
        <v>0.18601277132359001</v>
      </c>
    </row>
    <row r="60230" spans="1:1" x14ac:dyDescent="0.3">
      <c r="A60230" s="13">
        <v>0.24633804963478001</v>
      </c>
    </row>
    <row r="60231" spans="1:1" x14ac:dyDescent="0.3">
      <c r="A60231" s="13">
        <v>0.11291795042008999</v>
      </c>
    </row>
    <row r="60232" spans="1:1" x14ac:dyDescent="0.3">
      <c r="A60232" s="13">
        <v>0.20910859544200999</v>
      </c>
    </row>
    <row r="60233" spans="1:1" x14ac:dyDescent="0.3">
      <c r="A60233" s="13">
        <v>0.10449663414097</v>
      </c>
    </row>
    <row r="60234" spans="1:1" x14ac:dyDescent="0.3">
      <c r="A60234" s="13">
        <v>0.16984360385075001</v>
      </c>
    </row>
    <row r="60235" spans="1:1" x14ac:dyDescent="0.3">
      <c r="A60235" s="13">
        <v>0.25703016301957998</v>
      </c>
    </row>
    <row r="60236" spans="1:1" x14ac:dyDescent="0.3">
      <c r="A60236" s="13">
        <v>0.11620473023029999</v>
      </c>
    </row>
    <row r="60237" spans="1:1" x14ac:dyDescent="0.3">
      <c r="A60237" s="13">
        <v>0.15754536092533999</v>
      </c>
    </row>
    <row r="60238" spans="1:1" x14ac:dyDescent="0.3">
      <c r="A60238" s="13">
        <v>0.22031743612679999</v>
      </c>
    </row>
    <row r="60239" spans="1:1" x14ac:dyDescent="0.3">
      <c r="A60239" s="13">
        <v>0.30999137658850001</v>
      </c>
    </row>
    <row r="60240" spans="1:1" x14ac:dyDescent="0.3">
      <c r="A60240" s="13">
        <v>8.1340211155724998E-2</v>
      </c>
    </row>
    <row r="60241" spans="1:1" x14ac:dyDescent="0.3">
      <c r="A60241" s="13">
        <v>0.19750262458269999</v>
      </c>
    </row>
    <row r="60242" spans="1:1" x14ac:dyDescent="0.3">
      <c r="A60242" s="13">
        <v>0.15935328619260999</v>
      </c>
    </row>
    <row r="60243" spans="1:1" x14ac:dyDescent="0.3">
      <c r="A60243" s="13">
        <v>8.5641585482987004E-2</v>
      </c>
    </row>
    <row r="60244" spans="1:1" x14ac:dyDescent="0.3">
      <c r="A60244" s="13">
        <v>0.14165495828649999</v>
      </c>
    </row>
    <row r="60245" spans="1:1" x14ac:dyDescent="0.3">
      <c r="A60245" s="13">
        <v>0.20791384612628999</v>
      </c>
    </row>
    <row r="60246" spans="1:1" x14ac:dyDescent="0.3">
      <c r="A60246" s="13">
        <v>0.26443343803171998</v>
      </c>
    </row>
    <row r="60247" spans="1:1" x14ac:dyDescent="0.3">
      <c r="A60247" s="13">
        <v>7.3324901753674995E-2</v>
      </c>
    </row>
    <row r="60248" spans="1:1" x14ac:dyDescent="0.3">
      <c r="A60248" s="13">
        <v>0.14681425263635001</v>
      </c>
    </row>
    <row r="60249" spans="1:1" x14ac:dyDescent="0.3">
      <c r="A60249" s="13">
        <v>0.21816893781787999</v>
      </c>
    </row>
    <row r="60250" spans="1:1" x14ac:dyDescent="0.3">
      <c r="A60250" s="13">
        <v>0.18040215802300999</v>
      </c>
    </row>
    <row r="60251" spans="1:1" x14ac:dyDescent="0.3">
      <c r="A60251" s="13">
        <v>0.25903005441563998</v>
      </c>
    </row>
    <row r="60252" spans="1:1" x14ac:dyDescent="0.3">
      <c r="A60252" s="13">
        <v>0.18640185315199001</v>
      </c>
    </row>
    <row r="60253" spans="1:1" x14ac:dyDescent="0.3">
      <c r="A60253" s="13">
        <v>0.14326952505221</v>
      </c>
    </row>
    <row r="60254" spans="1:1" x14ac:dyDescent="0.3">
      <c r="A60254" s="13">
        <v>0.16705065996023</v>
      </c>
    </row>
    <row r="60255" spans="1:1" x14ac:dyDescent="0.3">
      <c r="A60255" s="13">
        <v>0.17738629569101999</v>
      </c>
    </row>
    <row r="60256" spans="1:1" x14ac:dyDescent="0.3">
      <c r="A60256" s="13">
        <v>0.18011338797066001</v>
      </c>
    </row>
    <row r="60257" spans="1:1" x14ac:dyDescent="0.3">
      <c r="A60257" s="13">
        <v>7.8048833068101994E-2</v>
      </c>
    </row>
    <row r="60258" spans="1:1" x14ac:dyDescent="0.3">
      <c r="A60258" s="13">
        <v>0.19825844766907999</v>
      </c>
    </row>
    <row r="60259" spans="1:1" x14ac:dyDescent="0.3">
      <c r="A60259" s="13">
        <v>0.18092169496784</v>
      </c>
    </row>
    <row r="60260" spans="1:1" x14ac:dyDescent="0.3">
      <c r="A60260" s="13">
        <v>0.15925982552496001</v>
      </c>
    </row>
    <row r="60261" spans="1:1" x14ac:dyDescent="0.3">
      <c r="A60261" s="13">
        <v>8.9256306230471996E-2</v>
      </c>
    </row>
    <row r="60262" spans="1:1" x14ac:dyDescent="0.3">
      <c r="A60262" s="13">
        <v>0.20659692187263001</v>
      </c>
    </row>
    <row r="60263" spans="1:1" x14ac:dyDescent="0.3">
      <c r="A60263" s="13">
        <v>0.21346880794813999</v>
      </c>
    </row>
    <row r="60264" spans="1:1" x14ac:dyDescent="0.3">
      <c r="A60264" s="13">
        <v>0.21253010730853999</v>
      </c>
    </row>
    <row r="60265" spans="1:1" x14ac:dyDescent="0.3">
      <c r="A60265" s="13">
        <v>0.13855918708789999</v>
      </c>
    </row>
    <row r="60266" spans="1:1" x14ac:dyDescent="0.3">
      <c r="A60266" s="13">
        <v>8.7953346001153995E-2</v>
      </c>
    </row>
    <row r="60267" spans="1:1" x14ac:dyDescent="0.3">
      <c r="A60267" s="13">
        <v>0.10052316603285</v>
      </c>
    </row>
    <row r="60268" spans="1:1" x14ac:dyDescent="0.3">
      <c r="A60268" s="13">
        <v>0.15183485428230001</v>
      </c>
    </row>
    <row r="60269" spans="1:1" x14ac:dyDescent="0.3">
      <c r="A60269" s="13">
        <v>0.17738749840691001</v>
      </c>
    </row>
    <row r="60270" spans="1:1" x14ac:dyDescent="0.3">
      <c r="A60270" s="13">
        <v>0.15173406939610001</v>
      </c>
    </row>
    <row r="60271" spans="1:1" x14ac:dyDescent="0.3">
      <c r="A60271" s="13">
        <v>0.22329468593724</v>
      </c>
    </row>
    <row r="60272" spans="1:1" x14ac:dyDescent="0.3">
      <c r="A60272" s="13">
        <v>0.13290103857826999</v>
      </c>
    </row>
    <row r="60273" spans="1:1" x14ac:dyDescent="0.3">
      <c r="A60273" s="13">
        <v>0.19508477224973</v>
      </c>
    </row>
    <row r="60274" spans="1:1" x14ac:dyDescent="0.3">
      <c r="A60274" s="13">
        <v>0.12300335600179001</v>
      </c>
    </row>
    <row r="60275" spans="1:1" x14ac:dyDescent="0.3">
      <c r="A60275" s="13">
        <v>0.16841027694807001</v>
      </c>
    </row>
    <row r="60276" spans="1:1" x14ac:dyDescent="0.3">
      <c r="A60276" s="13">
        <v>0.22464273510513999</v>
      </c>
    </row>
    <row r="60277" spans="1:1" x14ac:dyDescent="0.3">
      <c r="A60277" s="13">
        <v>0.14870228992907</v>
      </c>
    </row>
    <row r="60278" spans="1:1" x14ac:dyDescent="0.3">
      <c r="A60278" s="13">
        <v>0.25763952403439</v>
      </c>
    </row>
    <row r="60279" spans="1:1" x14ac:dyDescent="0.3">
      <c r="A60279" s="13">
        <v>0.23617967089523001</v>
      </c>
    </row>
    <row r="60280" spans="1:1" x14ac:dyDescent="0.3">
      <c r="A60280" s="13">
        <v>0.22097462558412001</v>
      </c>
    </row>
    <row r="60281" spans="1:1" x14ac:dyDescent="0.3">
      <c r="A60281" s="13">
        <v>8.7282320308409003E-2</v>
      </c>
    </row>
    <row r="60282" spans="1:1" x14ac:dyDescent="0.3">
      <c r="A60282" s="13">
        <v>0.12549147366044</v>
      </c>
    </row>
    <row r="60283" spans="1:1" x14ac:dyDescent="0.3">
      <c r="A60283" s="13">
        <v>0.20768528268134001</v>
      </c>
    </row>
    <row r="60284" spans="1:1" x14ac:dyDescent="0.3">
      <c r="A60284" s="13">
        <v>0.11941068141885</v>
      </c>
    </row>
    <row r="60285" spans="1:1" x14ac:dyDescent="0.3">
      <c r="A60285" s="13">
        <v>0.15083403197157999</v>
      </c>
    </row>
    <row r="60286" spans="1:1" x14ac:dyDescent="0.3">
      <c r="A60286" s="13">
        <v>0.26247466399510999</v>
      </c>
    </row>
    <row r="60287" spans="1:1" x14ac:dyDescent="0.3">
      <c r="A60287" s="13">
        <v>0.14148160076756</v>
      </c>
    </row>
    <row r="60288" spans="1:1" x14ac:dyDescent="0.3">
      <c r="A60288" s="13">
        <v>0.36161054981983998</v>
      </c>
    </row>
    <row r="60289" spans="1:1" x14ac:dyDescent="0.3">
      <c r="A60289" s="13">
        <v>0.15229619035476999</v>
      </c>
    </row>
    <row r="60290" spans="1:1" x14ac:dyDescent="0.3">
      <c r="A60290" s="13">
        <v>0.15877700322126001</v>
      </c>
    </row>
    <row r="60291" spans="1:1" x14ac:dyDescent="0.3">
      <c r="A60291" s="13">
        <v>0.14607760424128999</v>
      </c>
    </row>
    <row r="60292" spans="1:1" x14ac:dyDescent="0.3">
      <c r="A60292" s="13">
        <v>0.12465340691279</v>
      </c>
    </row>
    <row r="60293" spans="1:1" x14ac:dyDescent="0.3">
      <c r="A60293" s="13">
        <v>0.17926522471914</v>
      </c>
    </row>
    <row r="60294" spans="1:1" x14ac:dyDescent="0.3">
      <c r="A60294" s="13">
        <v>0.14178397558986</v>
      </c>
    </row>
    <row r="60295" spans="1:1" x14ac:dyDescent="0.3">
      <c r="A60295" s="13">
        <v>0.18560393519657001</v>
      </c>
    </row>
    <row r="60296" spans="1:1" x14ac:dyDescent="0.3">
      <c r="A60296" s="13">
        <v>0.23396728503445999</v>
      </c>
    </row>
    <row r="60297" spans="1:1" x14ac:dyDescent="0.3">
      <c r="A60297" s="13">
        <v>0.16014610072609001</v>
      </c>
    </row>
    <row r="60298" spans="1:1" x14ac:dyDescent="0.3">
      <c r="A60298" s="13">
        <v>0.10009058916509</v>
      </c>
    </row>
    <row r="60299" spans="1:1" x14ac:dyDescent="0.3">
      <c r="A60299" s="13">
        <v>0.32918539908642003</v>
      </c>
    </row>
    <row r="60300" spans="1:1" x14ac:dyDescent="0.3">
      <c r="A60300" s="13">
        <v>0.14254780683832999</v>
      </c>
    </row>
    <row r="60301" spans="1:1" x14ac:dyDescent="0.3">
      <c r="A60301" s="13">
        <v>8.0245746032941004E-2</v>
      </c>
    </row>
    <row r="60302" spans="1:1" x14ac:dyDescent="0.3">
      <c r="A60302" s="13">
        <v>0.14399327690121</v>
      </c>
    </row>
    <row r="60303" spans="1:1" x14ac:dyDescent="0.3">
      <c r="A60303" s="13">
        <v>0.15147154306249999</v>
      </c>
    </row>
    <row r="60304" spans="1:1" x14ac:dyDescent="0.3">
      <c r="A60304" s="13">
        <v>9.7958661311673995E-2</v>
      </c>
    </row>
    <row r="60305" spans="1:1" x14ac:dyDescent="0.3">
      <c r="A60305" s="13">
        <v>6.2353032801241E-2</v>
      </c>
    </row>
    <row r="60306" spans="1:1" x14ac:dyDescent="0.3">
      <c r="A60306" s="13">
        <v>8.7173335678751004E-2</v>
      </c>
    </row>
    <row r="60307" spans="1:1" x14ac:dyDescent="0.3">
      <c r="A60307" s="13">
        <v>6.5583555426215995E-2</v>
      </c>
    </row>
    <row r="60308" spans="1:1" x14ac:dyDescent="0.3">
      <c r="A60308" s="13">
        <v>0.18281032655662999</v>
      </c>
    </row>
    <row r="60309" spans="1:1" x14ac:dyDescent="0.3">
      <c r="A60309" s="13">
        <v>0.14578610427395</v>
      </c>
    </row>
    <row r="60310" spans="1:1" x14ac:dyDescent="0.3">
      <c r="A60310" s="13">
        <v>0.20396632934591999</v>
      </c>
    </row>
    <row r="60311" spans="1:1" x14ac:dyDescent="0.3">
      <c r="A60311" s="13">
        <v>0.28039101459219001</v>
      </c>
    </row>
    <row r="60312" spans="1:1" x14ac:dyDescent="0.3">
      <c r="A60312" s="13">
        <v>0.13200371830825</v>
      </c>
    </row>
    <row r="60313" spans="1:1" x14ac:dyDescent="0.3">
      <c r="A60313" s="13">
        <v>0.29554869156226998</v>
      </c>
    </row>
    <row r="60314" spans="1:1" x14ac:dyDescent="0.3">
      <c r="A60314" s="13">
        <v>8.4127290921546999E-2</v>
      </c>
    </row>
    <row r="60315" spans="1:1" x14ac:dyDescent="0.3">
      <c r="A60315" s="13">
        <v>0.14820357022819</v>
      </c>
    </row>
    <row r="60316" spans="1:1" x14ac:dyDescent="0.3">
      <c r="A60316" s="13">
        <v>0.12204192246888999</v>
      </c>
    </row>
    <row r="60317" spans="1:1" x14ac:dyDescent="0.3">
      <c r="A60317" s="13">
        <v>0.16275189488260999</v>
      </c>
    </row>
    <row r="60318" spans="1:1" x14ac:dyDescent="0.3">
      <c r="A60318" s="13">
        <v>0.18480563208299</v>
      </c>
    </row>
    <row r="60319" spans="1:1" x14ac:dyDescent="0.3">
      <c r="A60319" s="13">
        <v>0.18117489915977</v>
      </c>
    </row>
    <row r="60320" spans="1:1" x14ac:dyDescent="0.3">
      <c r="A60320" s="13">
        <v>0.1179010042792</v>
      </c>
    </row>
    <row r="60321" spans="1:1" x14ac:dyDescent="0.3">
      <c r="A60321" s="13">
        <v>0.23139505026695001</v>
      </c>
    </row>
    <row r="60322" spans="1:1" x14ac:dyDescent="0.3">
      <c r="A60322" s="13">
        <v>0.2487065206905</v>
      </c>
    </row>
    <row r="60323" spans="1:1" x14ac:dyDescent="0.3">
      <c r="A60323" s="13">
        <v>6.6987442881411993E-2</v>
      </c>
    </row>
    <row r="60324" spans="1:1" x14ac:dyDescent="0.3">
      <c r="A60324" s="13">
        <v>9.0043458015632002E-2</v>
      </c>
    </row>
    <row r="60325" spans="1:1" x14ac:dyDescent="0.3">
      <c r="A60325" s="13">
        <v>0.22128434884261</v>
      </c>
    </row>
    <row r="60326" spans="1:1" x14ac:dyDescent="0.3">
      <c r="A60326" s="13">
        <v>0.13599748353084001</v>
      </c>
    </row>
    <row r="60327" spans="1:1" x14ac:dyDescent="0.3">
      <c r="A60327" s="13">
        <v>0.21383151226135999</v>
      </c>
    </row>
    <row r="60328" spans="1:1" x14ac:dyDescent="0.3">
      <c r="A60328" s="13">
        <v>0.18158160427551001</v>
      </c>
    </row>
    <row r="60329" spans="1:1" x14ac:dyDescent="0.3">
      <c r="A60329" s="13">
        <v>0.13126620566472999</v>
      </c>
    </row>
    <row r="60330" spans="1:1" x14ac:dyDescent="0.3">
      <c r="A60330" s="13">
        <v>0.15381634180954001</v>
      </c>
    </row>
    <row r="60331" spans="1:1" x14ac:dyDescent="0.3">
      <c r="A60331" s="13">
        <v>0.10932240393983</v>
      </c>
    </row>
    <row r="60332" spans="1:1" x14ac:dyDescent="0.3">
      <c r="A60332" s="13">
        <v>0.13432855849267999</v>
      </c>
    </row>
    <row r="60333" spans="1:1" x14ac:dyDescent="0.3">
      <c r="A60333" s="13">
        <v>0.13260957501740001</v>
      </c>
    </row>
    <row r="60334" spans="1:1" x14ac:dyDescent="0.3">
      <c r="A60334" s="13">
        <v>9.5336334785944998E-2</v>
      </c>
    </row>
    <row r="60335" spans="1:1" x14ac:dyDescent="0.3">
      <c r="A60335" s="13">
        <v>0.22066468115939</v>
      </c>
    </row>
    <row r="60336" spans="1:1" x14ac:dyDescent="0.3">
      <c r="A60336" s="13">
        <v>0.15199588519882001</v>
      </c>
    </row>
    <row r="60337" spans="1:1" x14ac:dyDescent="0.3">
      <c r="A60337" s="13">
        <v>0.16758179042317001</v>
      </c>
    </row>
    <row r="60338" spans="1:1" x14ac:dyDescent="0.3">
      <c r="A60338" s="13">
        <v>0.12169469013749</v>
      </c>
    </row>
    <row r="60339" spans="1:1" x14ac:dyDescent="0.3">
      <c r="A60339" s="13">
        <v>9.2300641763692001E-2</v>
      </c>
    </row>
    <row r="60340" spans="1:1" x14ac:dyDescent="0.3">
      <c r="A60340" s="13">
        <v>0.19159328212134</v>
      </c>
    </row>
    <row r="60341" spans="1:1" x14ac:dyDescent="0.3">
      <c r="A60341" s="13">
        <v>0.1253938000699</v>
      </c>
    </row>
    <row r="60342" spans="1:1" x14ac:dyDescent="0.3">
      <c r="A60342" s="13">
        <v>0.15337910742506</v>
      </c>
    </row>
    <row r="60343" spans="1:1" x14ac:dyDescent="0.3">
      <c r="A60343" s="13">
        <v>0.10918040354899</v>
      </c>
    </row>
    <row r="60344" spans="1:1" x14ac:dyDescent="0.3">
      <c r="A60344" s="13">
        <v>0.17806385361582</v>
      </c>
    </row>
    <row r="60345" spans="1:1" x14ac:dyDescent="0.3">
      <c r="A60345" s="13">
        <v>0.13849073804375001</v>
      </c>
    </row>
    <row r="60346" spans="1:1" x14ac:dyDescent="0.3">
      <c r="A60346" s="13">
        <v>0.20917907016286</v>
      </c>
    </row>
    <row r="60347" spans="1:1" x14ac:dyDescent="0.3">
      <c r="A60347" s="13">
        <v>0.1360021128734</v>
      </c>
    </row>
    <row r="60348" spans="1:1" x14ac:dyDescent="0.3">
      <c r="A60348" s="13">
        <v>0.11090708818785</v>
      </c>
    </row>
    <row r="60349" spans="1:1" x14ac:dyDescent="0.3">
      <c r="A60349" s="13">
        <v>0.10376477240006</v>
      </c>
    </row>
    <row r="60350" spans="1:1" x14ac:dyDescent="0.3">
      <c r="A60350" s="13">
        <v>0.22139182645729</v>
      </c>
    </row>
    <row r="60351" spans="1:1" x14ac:dyDescent="0.3">
      <c r="A60351" s="13">
        <v>7.9994717894233E-2</v>
      </c>
    </row>
    <row r="60352" spans="1:1" x14ac:dyDescent="0.3">
      <c r="A60352" s="13">
        <v>0.15813801593703999</v>
      </c>
    </row>
    <row r="60353" spans="1:1" x14ac:dyDescent="0.3">
      <c r="A60353" s="13">
        <v>0.17032238818067999</v>
      </c>
    </row>
    <row r="60354" spans="1:1" x14ac:dyDescent="0.3">
      <c r="A60354" s="13">
        <v>0.17414536646836001</v>
      </c>
    </row>
    <row r="60355" spans="1:1" x14ac:dyDescent="0.3">
      <c r="A60355" s="13">
        <v>0.24707919479743001</v>
      </c>
    </row>
    <row r="60356" spans="1:1" x14ac:dyDescent="0.3">
      <c r="A60356" s="13">
        <v>0.14780357026648</v>
      </c>
    </row>
    <row r="60357" spans="1:1" x14ac:dyDescent="0.3">
      <c r="A60357" s="13">
        <v>5.3197436739444999E-2</v>
      </c>
    </row>
    <row r="60358" spans="1:1" x14ac:dyDescent="0.3">
      <c r="A60358" s="13">
        <v>0.21899496394404</v>
      </c>
    </row>
    <row r="60359" spans="1:1" x14ac:dyDescent="0.3">
      <c r="A60359" s="13">
        <v>0.17893273613112001</v>
      </c>
    </row>
    <row r="60360" spans="1:1" x14ac:dyDescent="0.3">
      <c r="A60360" s="13">
        <v>0.23099837192433001</v>
      </c>
    </row>
    <row r="60361" spans="1:1" x14ac:dyDescent="0.3">
      <c r="A60361" s="13">
        <v>0.11417722191302999</v>
      </c>
    </row>
    <row r="60362" spans="1:1" x14ac:dyDescent="0.3">
      <c r="A60362" s="13">
        <v>9.6740446954741002E-2</v>
      </c>
    </row>
    <row r="60363" spans="1:1" x14ac:dyDescent="0.3">
      <c r="A60363" s="13">
        <v>8.8507157734643002E-2</v>
      </c>
    </row>
    <row r="60364" spans="1:1" x14ac:dyDescent="0.3">
      <c r="A60364" s="13">
        <v>0.15632947101882</v>
      </c>
    </row>
    <row r="60365" spans="1:1" x14ac:dyDescent="0.3">
      <c r="A60365" s="13">
        <v>0.23043889539703</v>
      </c>
    </row>
    <row r="60366" spans="1:1" x14ac:dyDescent="0.3">
      <c r="A60366" s="13">
        <v>0.19079655991986</v>
      </c>
    </row>
    <row r="60367" spans="1:1" x14ac:dyDescent="0.3">
      <c r="A60367" s="13">
        <v>0.17881167364049</v>
      </c>
    </row>
    <row r="60368" spans="1:1" x14ac:dyDescent="0.3">
      <c r="A60368" s="13">
        <v>0.25904171653767</v>
      </c>
    </row>
    <row r="60369" spans="1:1" x14ac:dyDescent="0.3">
      <c r="A60369" s="13">
        <v>0.18131957295994</v>
      </c>
    </row>
    <row r="60370" spans="1:1" x14ac:dyDescent="0.3">
      <c r="A60370" s="13">
        <v>0.19422603014496001</v>
      </c>
    </row>
    <row r="60371" spans="1:1" x14ac:dyDescent="0.3">
      <c r="A60371" s="13">
        <v>0.16037781835952999</v>
      </c>
    </row>
    <row r="60372" spans="1:1" x14ac:dyDescent="0.3">
      <c r="A60372" s="13">
        <v>0.12624800611885001</v>
      </c>
    </row>
    <row r="60373" spans="1:1" x14ac:dyDescent="0.3">
      <c r="A60373" s="13">
        <v>0.15945975037910001</v>
      </c>
    </row>
    <row r="60374" spans="1:1" x14ac:dyDescent="0.3">
      <c r="A60374" s="13">
        <v>0.18441699775781001</v>
      </c>
    </row>
    <row r="60375" spans="1:1" x14ac:dyDescent="0.3">
      <c r="A60375" s="13">
        <v>9.7887013563848005E-2</v>
      </c>
    </row>
    <row r="60376" spans="1:1" x14ac:dyDescent="0.3">
      <c r="A60376" s="13">
        <v>6.2584392389747001E-2</v>
      </c>
    </row>
    <row r="60377" spans="1:1" x14ac:dyDescent="0.3">
      <c r="A60377" s="13">
        <v>0.30584931464246001</v>
      </c>
    </row>
    <row r="60378" spans="1:1" x14ac:dyDescent="0.3">
      <c r="A60378" s="13">
        <v>0.12277237278774</v>
      </c>
    </row>
    <row r="60379" spans="1:1" x14ac:dyDescent="0.3">
      <c r="A60379" s="13">
        <v>7.8012377494676002E-2</v>
      </c>
    </row>
    <row r="60380" spans="1:1" x14ac:dyDescent="0.3">
      <c r="A60380" s="13">
        <v>0.24006474407511</v>
      </c>
    </row>
    <row r="60381" spans="1:1" x14ac:dyDescent="0.3">
      <c r="A60381" s="13">
        <v>0.10816579763746</v>
      </c>
    </row>
    <row r="60382" spans="1:1" x14ac:dyDescent="0.3">
      <c r="A60382" s="13">
        <v>4.6611635812496E-2</v>
      </c>
    </row>
    <row r="60383" spans="1:1" x14ac:dyDescent="0.3">
      <c r="A60383" s="13">
        <v>0.22515686856267</v>
      </c>
    </row>
    <row r="60384" spans="1:1" x14ac:dyDescent="0.3">
      <c r="A60384" s="13">
        <v>0.19322124882583999</v>
      </c>
    </row>
    <row r="60385" spans="1:1" x14ac:dyDescent="0.3">
      <c r="A60385" s="13">
        <v>0.21988255424594999</v>
      </c>
    </row>
    <row r="60386" spans="1:1" x14ac:dyDescent="0.3">
      <c r="A60386" s="13">
        <v>0.14464744169787999</v>
      </c>
    </row>
    <row r="60387" spans="1:1" x14ac:dyDescent="0.3">
      <c r="A60387" s="13">
        <v>0.10532522111122</v>
      </c>
    </row>
    <row r="60388" spans="1:1" x14ac:dyDescent="0.3">
      <c r="A60388" s="13">
        <v>0.1564025490896</v>
      </c>
    </row>
    <row r="60389" spans="1:1" x14ac:dyDescent="0.3">
      <c r="A60389" s="13">
        <v>0.16126090210627</v>
      </c>
    </row>
    <row r="60390" spans="1:1" x14ac:dyDescent="0.3">
      <c r="A60390" s="13">
        <v>0.20223214134900999</v>
      </c>
    </row>
    <row r="60391" spans="1:1" x14ac:dyDescent="0.3">
      <c r="A60391" s="13">
        <v>0.28518976417730002</v>
      </c>
    </row>
    <row r="60392" spans="1:1" x14ac:dyDescent="0.3">
      <c r="A60392" s="13">
        <v>0.29032405115727999</v>
      </c>
    </row>
    <row r="60393" spans="1:1" x14ac:dyDescent="0.3">
      <c r="A60393" s="13">
        <v>7.6092930809725998E-2</v>
      </c>
    </row>
    <row r="60394" spans="1:1" x14ac:dyDescent="0.3">
      <c r="A60394" s="13">
        <v>0.11882847133028</v>
      </c>
    </row>
    <row r="60395" spans="1:1" x14ac:dyDescent="0.3">
      <c r="A60395" s="13">
        <v>0.21440519362695001</v>
      </c>
    </row>
    <row r="60396" spans="1:1" x14ac:dyDescent="0.3">
      <c r="A60396" s="13">
        <v>0.11201743994068</v>
      </c>
    </row>
    <row r="60397" spans="1:1" x14ac:dyDescent="0.3">
      <c r="A60397" s="13">
        <v>0.15889901576827001</v>
      </c>
    </row>
    <row r="60398" spans="1:1" x14ac:dyDescent="0.3">
      <c r="A60398" s="13">
        <v>0.22392526326189999</v>
      </c>
    </row>
    <row r="60399" spans="1:1" x14ac:dyDescent="0.3">
      <c r="A60399" s="13">
        <v>8.0520716667085004E-2</v>
      </c>
    </row>
    <row r="60400" spans="1:1" x14ac:dyDescent="0.3">
      <c r="A60400" s="13">
        <v>0.26019568598074999</v>
      </c>
    </row>
    <row r="60401" spans="1:1" x14ac:dyDescent="0.3">
      <c r="A60401" s="13">
        <v>0.22563207248407999</v>
      </c>
    </row>
    <row r="60402" spans="1:1" x14ac:dyDescent="0.3">
      <c r="A60402" s="13">
        <v>6.8840117545810001E-2</v>
      </c>
    </row>
    <row r="60403" spans="1:1" x14ac:dyDescent="0.3">
      <c r="A60403" s="13">
        <v>0.12719838386158999</v>
      </c>
    </row>
    <row r="60404" spans="1:1" x14ac:dyDescent="0.3">
      <c r="A60404" s="13">
        <v>0.12156663160586</v>
      </c>
    </row>
    <row r="60405" spans="1:1" x14ac:dyDescent="0.3">
      <c r="A60405" s="13">
        <v>0.20861860616417</v>
      </c>
    </row>
    <row r="60406" spans="1:1" x14ac:dyDescent="0.3">
      <c r="A60406" s="13">
        <v>0.14479158012551999</v>
      </c>
    </row>
    <row r="60407" spans="1:1" x14ac:dyDescent="0.3">
      <c r="A60407" s="13">
        <v>0.21297117876624</v>
      </c>
    </row>
    <row r="60408" spans="1:1" x14ac:dyDescent="0.3">
      <c r="A60408" s="13">
        <v>0.14177135777345001</v>
      </c>
    </row>
    <row r="60409" spans="1:1" x14ac:dyDescent="0.3">
      <c r="A60409" s="13">
        <v>0.12393031933126999</v>
      </c>
    </row>
    <row r="60410" spans="1:1" x14ac:dyDescent="0.3">
      <c r="A60410" s="13">
        <v>0.28365546433249</v>
      </c>
    </row>
    <row r="60411" spans="1:1" x14ac:dyDescent="0.3">
      <c r="A60411" s="13">
        <v>0.29572691989920002</v>
      </c>
    </row>
    <row r="60412" spans="1:1" x14ac:dyDescent="0.3">
      <c r="A60412" s="13">
        <v>0.24669666030806001</v>
      </c>
    </row>
    <row r="60413" spans="1:1" x14ac:dyDescent="0.3">
      <c r="A60413" s="13">
        <v>0.18387455066924999</v>
      </c>
    </row>
    <row r="60414" spans="1:1" x14ac:dyDescent="0.3">
      <c r="A60414" s="13">
        <v>6.7527821888911002E-2</v>
      </c>
    </row>
    <row r="60415" spans="1:1" x14ac:dyDescent="0.3">
      <c r="A60415" s="13">
        <v>0.22634486206832</v>
      </c>
    </row>
    <row r="60416" spans="1:1" x14ac:dyDescent="0.3">
      <c r="A60416" s="13">
        <v>0.11839571376697</v>
      </c>
    </row>
    <row r="60417" spans="1:1" x14ac:dyDescent="0.3">
      <c r="A60417" s="13">
        <v>0.24802890732303001</v>
      </c>
    </row>
    <row r="60418" spans="1:1" x14ac:dyDescent="0.3">
      <c r="A60418" s="13">
        <v>0.11309671619495</v>
      </c>
    </row>
    <row r="60419" spans="1:1" x14ac:dyDescent="0.3">
      <c r="A60419" s="13">
        <v>0.1182176125046</v>
      </c>
    </row>
    <row r="60420" spans="1:1" x14ac:dyDescent="0.3">
      <c r="A60420" s="13">
        <v>0.16446301179149</v>
      </c>
    </row>
    <row r="60421" spans="1:1" x14ac:dyDescent="0.3">
      <c r="A60421" s="13">
        <v>0.28480654286075002</v>
      </c>
    </row>
    <row r="60422" spans="1:1" x14ac:dyDescent="0.3">
      <c r="A60422" s="13">
        <v>0.19891733464270001</v>
      </c>
    </row>
    <row r="60423" spans="1:1" x14ac:dyDescent="0.3">
      <c r="A60423" s="13">
        <v>0.16461241716092001</v>
      </c>
    </row>
    <row r="60424" spans="1:1" x14ac:dyDescent="0.3">
      <c r="A60424" s="13">
        <v>0.15432119736184999</v>
      </c>
    </row>
    <row r="60425" spans="1:1" x14ac:dyDescent="0.3">
      <c r="A60425" s="13">
        <v>0.10415843924039001</v>
      </c>
    </row>
    <row r="60426" spans="1:1" x14ac:dyDescent="0.3">
      <c r="A60426" s="13">
        <v>0.29839805241548001</v>
      </c>
    </row>
    <row r="60427" spans="1:1" x14ac:dyDescent="0.3">
      <c r="A60427" s="13">
        <v>0.12388346080476</v>
      </c>
    </row>
    <row r="60428" spans="1:1" x14ac:dyDescent="0.3">
      <c r="A60428" s="13">
        <v>9.3915666942849002E-2</v>
      </c>
    </row>
    <row r="60429" spans="1:1" x14ac:dyDescent="0.3">
      <c r="A60429" s="13">
        <v>0.1526564640259</v>
      </c>
    </row>
    <row r="60430" spans="1:1" x14ac:dyDescent="0.3">
      <c r="A60430" s="13">
        <v>5.5629178079902003E-2</v>
      </c>
    </row>
    <row r="60431" spans="1:1" x14ac:dyDescent="0.3">
      <c r="A60431" s="13">
        <v>0.10797155100089</v>
      </c>
    </row>
    <row r="60432" spans="1:1" x14ac:dyDescent="0.3">
      <c r="A60432" s="13">
        <v>0.14558015532808999</v>
      </c>
    </row>
    <row r="60433" spans="1:1" x14ac:dyDescent="0.3">
      <c r="A60433" s="13">
        <v>0.24804791880372001</v>
      </c>
    </row>
    <row r="60434" spans="1:1" x14ac:dyDescent="0.3">
      <c r="A60434" s="13">
        <v>0.18824573652481</v>
      </c>
    </row>
    <row r="60435" spans="1:1" x14ac:dyDescent="0.3">
      <c r="A60435" s="13">
        <v>9.6015027364796002E-2</v>
      </c>
    </row>
    <row r="60436" spans="1:1" x14ac:dyDescent="0.3">
      <c r="A60436" s="13">
        <v>0.14037069652761999</v>
      </c>
    </row>
    <row r="60437" spans="1:1" x14ac:dyDescent="0.3">
      <c r="A60437" s="13">
        <v>0.20553978408755</v>
      </c>
    </row>
    <row r="60438" spans="1:1" x14ac:dyDescent="0.3">
      <c r="A60438" s="13">
        <v>0.16410533019972001</v>
      </c>
    </row>
    <row r="60439" spans="1:1" x14ac:dyDescent="0.3">
      <c r="A60439" s="13">
        <v>0.18653707994629001</v>
      </c>
    </row>
    <row r="60440" spans="1:1" x14ac:dyDescent="0.3">
      <c r="A60440" s="13">
        <v>0.10516540273881</v>
      </c>
    </row>
    <row r="60441" spans="1:1" x14ac:dyDescent="0.3">
      <c r="A60441" s="13">
        <v>0.13754699297729001</v>
      </c>
    </row>
    <row r="60442" spans="1:1" x14ac:dyDescent="0.3">
      <c r="A60442" s="13">
        <v>0.16988544649946</v>
      </c>
    </row>
    <row r="60443" spans="1:1" x14ac:dyDescent="0.3">
      <c r="A60443" s="13">
        <v>0.17393639858508</v>
      </c>
    </row>
    <row r="60444" spans="1:1" x14ac:dyDescent="0.3">
      <c r="A60444" s="13">
        <v>0.22701119303962</v>
      </c>
    </row>
    <row r="60445" spans="1:1" x14ac:dyDescent="0.3">
      <c r="A60445" s="13">
        <v>0.13029166289220001</v>
      </c>
    </row>
    <row r="60446" spans="1:1" x14ac:dyDescent="0.3">
      <c r="A60446" s="13">
        <v>0.20444578424271001</v>
      </c>
    </row>
    <row r="60447" spans="1:1" x14ac:dyDescent="0.3">
      <c r="A60447" s="13">
        <v>0.18796802524788001</v>
      </c>
    </row>
    <row r="60448" spans="1:1" x14ac:dyDescent="0.3">
      <c r="A60448" s="13">
        <v>0.16530575504202999</v>
      </c>
    </row>
    <row r="60449" spans="1:1" x14ac:dyDescent="0.3">
      <c r="A60449" s="13">
        <v>0.18661501264149999</v>
      </c>
    </row>
    <row r="60450" spans="1:1" x14ac:dyDescent="0.3">
      <c r="A60450" s="13">
        <v>0.20936943810861999</v>
      </c>
    </row>
    <row r="60451" spans="1:1" x14ac:dyDescent="0.3">
      <c r="A60451" s="13">
        <v>0.13124453715365</v>
      </c>
    </row>
    <row r="60452" spans="1:1" x14ac:dyDescent="0.3">
      <c r="A60452" s="13">
        <v>0.18800874339907001</v>
      </c>
    </row>
    <row r="60453" spans="1:1" x14ac:dyDescent="0.3">
      <c r="A60453" s="13">
        <v>0.13032873133316999</v>
      </c>
    </row>
    <row r="60454" spans="1:1" x14ac:dyDescent="0.3">
      <c r="A60454" s="13">
        <v>0.22074237548271999</v>
      </c>
    </row>
    <row r="60455" spans="1:1" x14ac:dyDescent="0.3">
      <c r="A60455" s="13">
        <v>0.11877026076872001</v>
      </c>
    </row>
    <row r="60456" spans="1:1" x14ac:dyDescent="0.3">
      <c r="A60456" s="13">
        <v>0.13805453100109</v>
      </c>
    </row>
    <row r="60457" spans="1:1" x14ac:dyDescent="0.3">
      <c r="A60457" s="13">
        <v>0.14522299704735001</v>
      </c>
    </row>
    <row r="60458" spans="1:1" x14ac:dyDescent="0.3">
      <c r="A60458" s="13">
        <v>0.22294039521409001</v>
      </c>
    </row>
    <row r="60459" spans="1:1" x14ac:dyDescent="0.3">
      <c r="A60459" s="13">
        <v>0.10909054797464</v>
      </c>
    </row>
    <row r="60460" spans="1:1" x14ac:dyDescent="0.3">
      <c r="A60460" s="13">
        <v>6.1249897180328999E-2</v>
      </c>
    </row>
    <row r="60461" spans="1:1" x14ac:dyDescent="0.3">
      <c r="A60461" s="13">
        <v>0.18292666761286999</v>
      </c>
    </row>
    <row r="60462" spans="1:1" x14ac:dyDescent="0.3">
      <c r="A60462" s="13">
        <v>0.25952080075228001</v>
      </c>
    </row>
    <row r="60463" spans="1:1" x14ac:dyDescent="0.3">
      <c r="A60463" s="13">
        <v>0.22743155732257</v>
      </c>
    </row>
    <row r="60464" spans="1:1" x14ac:dyDescent="0.3">
      <c r="A60464" s="13">
        <v>0.18146435528529001</v>
      </c>
    </row>
    <row r="60465" spans="1:1" x14ac:dyDescent="0.3">
      <c r="A60465" s="13">
        <v>0.22316907039049</v>
      </c>
    </row>
    <row r="60466" spans="1:1" x14ac:dyDescent="0.3">
      <c r="A60466" s="13">
        <v>0.18734284960645001</v>
      </c>
    </row>
    <row r="60467" spans="1:1" x14ac:dyDescent="0.3">
      <c r="A60467" s="13">
        <v>0.11408945002878999</v>
      </c>
    </row>
    <row r="60468" spans="1:1" x14ac:dyDescent="0.3">
      <c r="A60468" s="13">
        <v>0.18539239060877</v>
      </c>
    </row>
    <row r="60469" spans="1:1" x14ac:dyDescent="0.3">
      <c r="A60469" s="13">
        <v>0.26532523839370997</v>
      </c>
    </row>
    <row r="60470" spans="1:1" x14ac:dyDescent="0.3">
      <c r="A60470" s="13">
        <v>0.19192459643445001</v>
      </c>
    </row>
    <row r="60471" spans="1:1" x14ac:dyDescent="0.3">
      <c r="A60471" s="13">
        <v>0.13167314615667</v>
      </c>
    </row>
    <row r="60472" spans="1:1" x14ac:dyDescent="0.3">
      <c r="A60472" s="13">
        <v>0.12735776459500001</v>
      </c>
    </row>
    <row r="60473" spans="1:1" x14ac:dyDescent="0.3">
      <c r="A60473" s="13">
        <v>0.19291460865429</v>
      </c>
    </row>
    <row r="60474" spans="1:1" x14ac:dyDescent="0.3">
      <c r="A60474" s="13">
        <v>0.14447109989105</v>
      </c>
    </row>
    <row r="60475" spans="1:1" x14ac:dyDescent="0.3">
      <c r="A60475" s="13">
        <v>7.2600867177124995E-2</v>
      </c>
    </row>
    <row r="60476" spans="1:1" x14ac:dyDescent="0.3">
      <c r="A60476" s="13">
        <v>0.20555344447452001</v>
      </c>
    </row>
    <row r="60477" spans="1:1" x14ac:dyDescent="0.3">
      <c r="A60477" s="13">
        <v>0.17079877914044</v>
      </c>
    </row>
    <row r="60478" spans="1:1" x14ac:dyDescent="0.3">
      <c r="A60478" s="13">
        <v>0.13679676498653001</v>
      </c>
    </row>
    <row r="60479" spans="1:1" x14ac:dyDescent="0.3">
      <c r="A60479" s="13">
        <v>0.11226670843368999</v>
      </c>
    </row>
    <row r="60480" spans="1:1" x14ac:dyDescent="0.3">
      <c r="A60480" s="13">
        <v>0.2797737123979</v>
      </c>
    </row>
    <row r="60481" spans="1:1" x14ac:dyDescent="0.3">
      <c r="A60481" s="13">
        <v>0.23328806988084</v>
      </c>
    </row>
    <row r="60482" spans="1:1" x14ac:dyDescent="0.3">
      <c r="A60482" s="13">
        <v>0.32320682787199001</v>
      </c>
    </row>
    <row r="60483" spans="1:1" x14ac:dyDescent="0.3">
      <c r="A60483" s="13">
        <v>0.22575468059647</v>
      </c>
    </row>
    <row r="60484" spans="1:1" x14ac:dyDescent="0.3">
      <c r="A60484" s="13">
        <v>0.24843375581218999</v>
      </c>
    </row>
    <row r="60485" spans="1:1" x14ac:dyDescent="0.3">
      <c r="A60485" s="13">
        <v>0.17687253923776999</v>
      </c>
    </row>
    <row r="60486" spans="1:1" x14ac:dyDescent="0.3">
      <c r="A60486" s="13">
        <v>0.19787310636957001</v>
      </c>
    </row>
    <row r="60487" spans="1:1" x14ac:dyDescent="0.3">
      <c r="A60487" s="13">
        <v>0.19228999155990001</v>
      </c>
    </row>
    <row r="60488" spans="1:1" x14ac:dyDescent="0.3">
      <c r="A60488" s="13">
        <v>0.15809325034703001</v>
      </c>
    </row>
    <row r="60489" spans="1:1" x14ac:dyDescent="0.3">
      <c r="A60489" s="13">
        <v>0.13911508695177999</v>
      </c>
    </row>
    <row r="60490" spans="1:1" x14ac:dyDescent="0.3">
      <c r="A60490" s="13">
        <v>8.5787627532089003E-2</v>
      </c>
    </row>
    <row r="60491" spans="1:1" x14ac:dyDescent="0.3">
      <c r="A60491" s="13">
        <v>0.18858666967146001</v>
      </c>
    </row>
    <row r="60492" spans="1:1" x14ac:dyDescent="0.3">
      <c r="A60492" s="13">
        <v>0.23216216072318999</v>
      </c>
    </row>
    <row r="60493" spans="1:1" x14ac:dyDescent="0.3">
      <c r="A60493" s="13">
        <v>0.16681135190992</v>
      </c>
    </row>
    <row r="60494" spans="1:1" x14ac:dyDescent="0.3">
      <c r="A60494" s="13">
        <v>0.15116448585674</v>
      </c>
    </row>
    <row r="60495" spans="1:1" x14ac:dyDescent="0.3">
      <c r="A60495" s="13">
        <v>0.14686466732723</v>
      </c>
    </row>
    <row r="60496" spans="1:1" x14ac:dyDescent="0.3">
      <c r="A60496" s="13">
        <v>6.8862191535351003E-2</v>
      </c>
    </row>
    <row r="60497" spans="1:1" x14ac:dyDescent="0.3">
      <c r="A60497" s="13">
        <v>0.13720480920856001</v>
      </c>
    </row>
    <row r="60498" spans="1:1" x14ac:dyDescent="0.3">
      <c r="A60498" s="13">
        <v>0.18041060734025999</v>
      </c>
    </row>
    <row r="60499" spans="1:1" x14ac:dyDescent="0.3">
      <c r="A60499" s="13">
        <v>0.17389964944035</v>
      </c>
    </row>
    <row r="60500" spans="1:1" x14ac:dyDescent="0.3">
      <c r="A60500" s="13">
        <v>8.9742184212116993E-2</v>
      </c>
    </row>
    <row r="60501" spans="1:1" x14ac:dyDescent="0.3">
      <c r="A60501" s="13">
        <v>0.23560555112352</v>
      </c>
    </row>
    <row r="60502" spans="1:1" x14ac:dyDescent="0.3">
      <c r="A60502" s="13">
        <v>0.15186761792281001</v>
      </c>
    </row>
    <row r="60503" spans="1:1" x14ac:dyDescent="0.3">
      <c r="A60503" s="13">
        <v>0.14673158550413001</v>
      </c>
    </row>
    <row r="60504" spans="1:1" x14ac:dyDescent="0.3">
      <c r="A60504" s="13">
        <v>0.15889975403553999</v>
      </c>
    </row>
    <row r="60505" spans="1:1" x14ac:dyDescent="0.3">
      <c r="A60505" s="13">
        <v>0.16074476627928999</v>
      </c>
    </row>
    <row r="60506" spans="1:1" x14ac:dyDescent="0.3">
      <c r="A60506" s="13">
        <v>0.15498697315661</v>
      </c>
    </row>
    <row r="60507" spans="1:1" x14ac:dyDescent="0.3">
      <c r="A60507" s="13">
        <v>0.15398225019726999</v>
      </c>
    </row>
    <row r="60508" spans="1:1" x14ac:dyDescent="0.3">
      <c r="A60508" s="13">
        <v>8.2761998386188002E-2</v>
      </c>
    </row>
    <row r="60509" spans="1:1" x14ac:dyDescent="0.3">
      <c r="A60509" s="13">
        <v>0.1624327657913</v>
      </c>
    </row>
    <row r="60510" spans="1:1" x14ac:dyDescent="0.3">
      <c r="A60510" s="13">
        <v>8.3948034562217999E-2</v>
      </c>
    </row>
    <row r="60511" spans="1:1" x14ac:dyDescent="0.3">
      <c r="A60511" s="13">
        <v>0.24249431235794999</v>
      </c>
    </row>
    <row r="60512" spans="1:1" x14ac:dyDescent="0.3">
      <c r="A60512" s="13">
        <v>0.21077045234086</v>
      </c>
    </row>
    <row r="60513" spans="1:1" x14ac:dyDescent="0.3">
      <c r="A60513" s="13">
        <v>0.11912027482389</v>
      </c>
    </row>
    <row r="60514" spans="1:1" x14ac:dyDescent="0.3">
      <c r="A60514" s="13">
        <v>0.21868227306134</v>
      </c>
    </row>
    <row r="60515" spans="1:1" x14ac:dyDescent="0.3">
      <c r="A60515" s="13">
        <v>4.4066714129129998E-2</v>
      </c>
    </row>
    <row r="60516" spans="1:1" x14ac:dyDescent="0.3">
      <c r="A60516" s="13">
        <v>0.12314425904236</v>
      </c>
    </row>
    <row r="60517" spans="1:1" x14ac:dyDescent="0.3">
      <c r="A60517" s="13">
        <v>0.24076536224285</v>
      </c>
    </row>
    <row r="60518" spans="1:1" x14ac:dyDescent="0.3">
      <c r="A60518" s="13">
        <v>0.12378917944044</v>
      </c>
    </row>
    <row r="60519" spans="1:1" x14ac:dyDescent="0.3">
      <c r="A60519" s="13">
        <v>8.3806711086298002E-2</v>
      </c>
    </row>
    <row r="60520" spans="1:1" x14ac:dyDescent="0.3">
      <c r="A60520" s="13">
        <v>0.15569426266479</v>
      </c>
    </row>
    <row r="60521" spans="1:1" x14ac:dyDescent="0.3">
      <c r="A60521" s="13">
        <v>8.1220842791158002E-2</v>
      </c>
    </row>
    <row r="60522" spans="1:1" x14ac:dyDescent="0.3">
      <c r="A60522" s="13">
        <v>0.20044622315888</v>
      </c>
    </row>
    <row r="60523" spans="1:1" x14ac:dyDescent="0.3">
      <c r="A60523" s="13">
        <v>0.14746518141277001</v>
      </c>
    </row>
    <row r="60524" spans="1:1" x14ac:dyDescent="0.3">
      <c r="A60524" s="13">
        <v>0.23786683487025001</v>
      </c>
    </row>
    <row r="60525" spans="1:1" x14ac:dyDescent="0.3">
      <c r="A60525" s="13">
        <v>0.14442827733064001</v>
      </c>
    </row>
    <row r="60526" spans="1:1" x14ac:dyDescent="0.3">
      <c r="A60526" s="13">
        <v>0.18795394208506999</v>
      </c>
    </row>
    <row r="60527" spans="1:1" x14ac:dyDescent="0.3">
      <c r="A60527" s="13">
        <v>0.14684558770698999</v>
      </c>
    </row>
    <row r="60528" spans="1:1" x14ac:dyDescent="0.3">
      <c r="A60528" s="13">
        <v>0.13939510500797</v>
      </c>
    </row>
    <row r="60529" spans="1:1" x14ac:dyDescent="0.3">
      <c r="A60529" s="13">
        <v>0.21930758839701001</v>
      </c>
    </row>
    <row r="60530" spans="1:1" x14ac:dyDescent="0.3">
      <c r="A60530" s="13">
        <v>0.20414111414832001</v>
      </c>
    </row>
    <row r="60531" spans="1:1" x14ac:dyDescent="0.3">
      <c r="A60531" s="13">
        <v>0.16693248696061999</v>
      </c>
    </row>
    <row r="60532" spans="1:1" x14ac:dyDescent="0.3">
      <c r="A60532" s="13">
        <v>0.17358026613287</v>
      </c>
    </row>
    <row r="60533" spans="1:1" x14ac:dyDescent="0.3">
      <c r="A60533" s="13">
        <v>7.0386170060362005E-2</v>
      </c>
    </row>
    <row r="60534" spans="1:1" x14ac:dyDescent="0.3">
      <c r="A60534" s="13">
        <v>9.2183054528755998E-2</v>
      </c>
    </row>
    <row r="60535" spans="1:1" x14ac:dyDescent="0.3">
      <c r="A60535" s="13">
        <v>0.16732494688428001</v>
      </c>
    </row>
    <row r="60536" spans="1:1" x14ac:dyDescent="0.3">
      <c r="A60536" s="13">
        <v>0.11954167717496</v>
      </c>
    </row>
    <row r="60537" spans="1:1" x14ac:dyDescent="0.3">
      <c r="A60537" s="13">
        <v>0.22371780320653001</v>
      </c>
    </row>
    <row r="60538" spans="1:1" x14ac:dyDescent="0.3">
      <c r="A60538" s="13">
        <v>0.34856842300298002</v>
      </c>
    </row>
    <row r="60539" spans="1:1" x14ac:dyDescent="0.3">
      <c r="A60539" s="13">
        <v>0.18661508066307</v>
      </c>
    </row>
    <row r="60540" spans="1:1" x14ac:dyDescent="0.3">
      <c r="A60540" s="13">
        <v>0.20099666219453</v>
      </c>
    </row>
    <row r="60541" spans="1:1" x14ac:dyDescent="0.3">
      <c r="A60541" s="13">
        <v>0.28020955610947001</v>
      </c>
    </row>
    <row r="60542" spans="1:1" x14ac:dyDescent="0.3">
      <c r="A60542" s="13">
        <v>0.16873302587597999</v>
      </c>
    </row>
    <row r="60543" spans="1:1" x14ac:dyDescent="0.3">
      <c r="A60543" s="13">
        <v>0.10212544031767</v>
      </c>
    </row>
    <row r="60544" spans="1:1" x14ac:dyDescent="0.3">
      <c r="A60544" s="13">
        <v>0.33560885941774998</v>
      </c>
    </row>
    <row r="60545" spans="1:1" x14ac:dyDescent="0.3">
      <c r="A60545" s="13">
        <v>0.16178447962654999</v>
      </c>
    </row>
    <row r="60546" spans="1:1" x14ac:dyDescent="0.3">
      <c r="A60546" s="13">
        <v>6.8002131499648996E-2</v>
      </c>
    </row>
    <row r="60547" spans="1:1" x14ac:dyDescent="0.3">
      <c r="A60547" s="13">
        <v>0.18049007219688001</v>
      </c>
    </row>
    <row r="60548" spans="1:1" x14ac:dyDescent="0.3">
      <c r="A60548" s="13">
        <v>6.7726772027947996E-2</v>
      </c>
    </row>
    <row r="60549" spans="1:1" x14ac:dyDescent="0.3">
      <c r="A60549" s="13">
        <v>5.2915482664110003E-2</v>
      </c>
    </row>
    <row r="60550" spans="1:1" x14ac:dyDescent="0.3">
      <c r="A60550" s="13">
        <v>0.30206409155266001</v>
      </c>
    </row>
    <row r="60551" spans="1:1" x14ac:dyDescent="0.3">
      <c r="A60551" s="13">
        <v>0.26190547328609998</v>
      </c>
    </row>
    <row r="60552" spans="1:1" x14ac:dyDescent="0.3">
      <c r="A60552" s="13">
        <v>9.9207358694655995E-2</v>
      </c>
    </row>
    <row r="60553" spans="1:1" x14ac:dyDescent="0.3">
      <c r="A60553" s="13">
        <v>0.12487271944484001</v>
      </c>
    </row>
    <row r="60554" spans="1:1" x14ac:dyDescent="0.3">
      <c r="A60554" s="13">
        <v>2.3041944790101E-2</v>
      </c>
    </row>
    <row r="60555" spans="1:1" x14ac:dyDescent="0.3">
      <c r="A60555" s="13">
        <v>0.17712415768713</v>
      </c>
    </row>
    <row r="60556" spans="1:1" x14ac:dyDescent="0.3">
      <c r="A60556" s="13">
        <v>6.7561518992401995E-2</v>
      </c>
    </row>
    <row r="60557" spans="1:1" x14ac:dyDescent="0.3">
      <c r="A60557" s="13">
        <v>0.24948880847921001</v>
      </c>
    </row>
    <row r="60558" spans="1:1" x14ac:dyDescent="0.3">
      <c r="A60558" s="13">
        <v>8.2377521075584006E-2</v>
      </c>
    </row>
    <row r="60559" spans="1:1" x14ac:dyDescent="0.3">
      <c r="A60559" s="13">
        <v>0.19885752751222999</v>
      </c>
    </row>
    <row r="60560" spans="1:1" x14ac:dyDescent="0.3">
      <c r="A60560" s="13">
        <v>0.11581720766045001</v>
      </c>
    </row>
    <row r="60561" spans="1:1" x14ac:dyDescent="0.3">
      <c r="A60561" s="13">
        <v>9.838587799081E-2</v>
      </c>
    </row>
    <row r="60562" spans="1:1" x14ac:dyDescent="0.3">
      <c r="A60562" s="13">
        <v>9.0960072872890999E-2</v>
      </c>
    </row>
    <row r="60563" spans="1:1" x14ac:dyDescent="0.3">
      <c r="A60563" s="13">
        <v>7.0618166342336003E-2</v>
      </c>
    </row>
    <row r="60564" spans="1:1" x14ac:dyDescent="0.3">
      <c r="A60564" s="13">
        <v>0.18916798257518999</v>
      </c>
    </row>
    <row r="60565" spans="1:1" x14ac:dyDescent="0.3">
      <c r="A60565" s="13">
        <v>0.12825706488093999</v>
      </c>
    </row>
    <row r="60566" spans="1:1" x14ac:dyDescent="0.3">
      <c r="A60566" s="13">
        <v>0.15513097646265001</v>
      </c>
    </row>
    <row r="60567" spans="1:1" x14ac:dyDescent="0.3">
      <c r="A60567" s="13">
        <v>0.24637263401518</v>
      </c>
    </row>
    <row r="60568" spans="1:1" x14ac:dyDescent="0.3">
      <c r="A60568" s="13">
        <v>0.12915269236506</v>
      </c>
    </row>
    <row r="60569" spans="1:1" x14ac:dyDescent="0.3">
      <c r="A60569" s="13">
        <v>0.20416914829961</v>
      </c>
    </row>
    <row r="60570" spans="1:1" x14ac:dyDescent="0.3">
      <c r="A60570" s="13">
        <v>0.20416914829961</v>
      </c>
    </row>
    <row r="60571" spans="1:1" x14ac:dyDescent="0.3">
      <c r="A60571" s="13">
        <v>0.19828003092558</v>
      </c>
    </row>
    <row r="60572" spans="1:1" x14ac:dyDescent="0.3">
      <c r="A60572" s="13">
        <v>0.16572244091641</v>
      </c>
    </row>
    <row r="60573" spans="1:1" x14ac:dyDescent="0.3">
      <c r="A60573" s="13">
        <v>0.11978081644837001</v>
      </c>
    </row>
    <row r="60574" spans="1:1" x14ac:dyDescent="0.3">
      <c r="A60574" s="13">
        <v>0.24733228283662001</v>
      </c>
    </row>
    <row r="60575" spans="1:1" x14ac:dyDescent="0.3">
      <c r="A60575" s="13">
        <v>8.0843115802738993E-2</v>
      </c>
    </row>
    <row r="60576" spans="1:1" x14ac:dyDescent="0.3">
      <c r="A60576" s="13">
        <v>0.20320613472265001</v>
      </c>
    </row>
    <row r="60577" spans="1:1" x14ac:dyDescent="0.3">
      <c r="A60577" s="13">
        <v>0.17680666140386</v>
      </c>
    </row>
    <row r="60578" spans="1:1" x14ac:dyDescent="0.3">
      <c r="A60578" s="13">
        <v>0.30741162700317998</v>
      </c>
    </row>
    <row r="60579" spans="1:1" x14ac:dyDescent="0.3">
      <c r="A60579" s="13">
        <v>0.12193418681962</v>
      </c>
    </row>
    <row r="60580" spans="1:1" x14ac:dyDescent="0.3">
      <c r="A60580" s="13">
        <v>0.22026543756021999</v>
      </c>
    </row>
    <row r="60581" spans="1:1" x14ac:dyDescent="0.3">
      <c r="A60581" s="13">
        <v>0.14091499599898999</v>
      </c>
    </row>
    <row r="60582" spans="1:1" x14ac:dyDescent="0.3">
      <c r="A60582" s="13">
        <v>0.19910855818088999</v>
      </c>
    </row>
    <row r="60583" spans="1:1" x14ac:dyDescent="0.3">
      <c r="A60583" s="13">
        <v>0.18744953970754</v>
      </c>
    </row>
    <row r="60584" spans="1:1" x14ac:dyDescent="0.3">
      <c r="A60584" s="13">
        <v>0.16727572100794</v>
      </c>
    </row>
    <row r="60585" spans="1:1" x14ac:dyDescent="0.3">
      <c r="A60585" s="13">
        <v>0.18388173463817001</v>
      </c>
    </row>
    <row r="60586" spans="1:1" x14ac:dyDescent="0.3">
      <c r="A60586" s="13">
        <v>0.13350313326026</v>
      </c>
    </row>
    <row r="60587" spans="1:1" x14ac:dyDescent="0.3">
      <c r="A60587" s="13">
        <v>0.13016928247796</v>
      </c>
    </row>
    <row r="60588" spans="1:1" x14ac:dyDescent="0.3">
      <c r="A60588" s="13">
        <v>0.22573060109111001</v>
      </c>
    </row>
    <row r="60589" spans="1:1" x14ac:dyDescent="0.3">
      <c r="A60589" s="13">
        <v>7.4853152665855002E-2</v>
      </c>
    </row>
    <row r="60590" spans="1:1" x14ac:dyDescent="0.3">
      <c r="A60590" s="13">
        <v>0.16419925954024001</v>
      </c>
    </row>
    <row r="60591" spans="1:1" x14ac:dyDescent="0.3">
      <c r="A60591" s="13">
        <v>7.8557381096744996E-2</v>
      </c>
    </row>
    <row r="60592" spans="1:1" x14ac:dyDescent="0.3">
      <c r="A60592" s="13">
        <v>0.16243919590707001</v>
      </c>
    </row>
    <row r="60593" spans="1:1" x14ac:dyDescent="0.3">
      <c r="A60593" s="13">
        <v>6.5167466592694998E-2</v>
      </c>
    </row>
    <row r="60594" spans="1:1" x14ac:dyDescent="0.3">
      <c r="A60594" s="13">
        <v>9.6548185348091994E-2</v>
      </c>
    </row>
    <row r="60595" spans="1:1" x14ac:dyDescent="0.3">
      <c r="A60595" s="13">
        <v>0.17892042756592999</v>
      </c>
    </row>
    <row r="60596" spans="1:1" x14ac:dyDescent="0.3">
      <c r="A60596" s="13">
        <v>0.17285072169398</v>
      </c>
    </row>
    <row r="60597" spans="1:1" x14ac:dyDescent="0.3">
      <c r="A60597" s="13">
        <v>0.10824943226114001</v>
      </c>
    </row>
    <row r="60598" spans="1:1" x14ac:dyDescent="0.3">
      <c r="A60598" s="13">
        <v>0.22013056515816001</v>
      </c>
    </row>
    <row r="60599" spans="1:1" x14ac:dyDescent="0.3">
      <c r="A60599" s="13">
        <v>0.32291284839727002</v>
      </c>
    </row>
    <row r="60600" spans="1:1" x14ac:dyDescent="0.3">
      <c r="A60600" s="13">
        <v>0.16193658544659001</v>
      </c>
    </row>
    <row r="60601" spans="1:1" x14ac:dyDescent="0.3">
      <c r="A60601" s="13">
        <v>0.16215608197959</v>
      </c>
    </row>
    <row r="60602" spans="1:1" x14ac:dyDescent="0.3">
      <c r="A60602" s="13">
        <v>0.24452073338102001</v>
      </c>
    </row>
    <row r="60603" spans="1:1" x14ac:dyDescent="0.3">
      <c r="A60603" s="13">
        <v>0.15907704757353999</v>
      </c>
    </row>
    <row r="60604" spans="1:1" x14ac:dyDescent="0.3">
      <c r="A60604" s="13">
        <v>0.11701984921828</v>
      </c>
    </row>
    <row r="60605" spans="1:1" x14ac:dyDescent="0.3">
      <c r="A60605" s="13">
        <v>0.10296390250631</v>
      </c>
    </row>
    <row r="60606" spans="1:1" x14ac:dyDescent="0.3">
      <c r="A60606" s="13">
        <v>0.11331503622642</v>
      </c>
    </row>
    <row r="60607" spans="1:1" x14ac:dyDescent="0.3">
      <c r="A60607" s="13">
        <v>0.13969478891180001</v>
      </c>
    </row>
    <row r="60608" spans="1:1" x14ac:dyDescent="0.3">
      <c r="A60608" s="13">
        <v>0.19057906112539999</v>
      </c>
    </row>
    <row r="60609" spans="1:1" x14ac:dyDescent="0.3">
      <c r="A60609" s="13">
        <v>0.24710171287272001</v>
      </c>
    </row>
    <row r="60610" spans="1:1" x14ac:dyDescent="0.3">
      <c r="A60610" s="13">
        <v>0.23739923539228</v>
      </c>
    </row>
    <row r="60611" spans="1:1" x14ac:dyDescent="0.3">
      <c r="A60611" s="13">
        <v>0.18661990707555001</v>
      </c>
    </row>
    <row r="60612" spans="1:1" x14ac:dyDescent="0.3">
      <c r="A60612" s="13">
        <v>9.9689546882184996E-2</v>
      </c>
    </row>
    <row r="60613" spans="1:1" x14ac:dyDescent="0.3">
      <c r="A60613" s="13">
        <v>0.19493690054002</v>
      </c>
    </row>
    <row r="60614" spans="1:1" x14ac:dyDescent="0.3">
      <c r="A60614" s="13">
        <v>7.2114839289700999E-2</v>
      </c>
    </row>
    <row r="60615" spans="1:1" x14ac:dyDescent="0.3">
      <c r="A60615" s="13">
        <v>0.24511185092625001</v>
      </c>
    </row>
    <row r="60616" spans="1:1" x14ac:dyDescent="0.3">
      <c r="A60616" s="13">
        <v>0.11305680480709999</v>
      </c>
    </row>
    <row r="60617" spans="1:1" x14ac:dyDescent="0.3">
      <c r="A60617" s="13">
        <v>0.10701981162837</v>
      </c>
    </row>
    <row r="60618" spans="1:1" x14ac:dyDescent="0.3">
      <c r="A60618" s="13">
        <v>0.25234497085127999</v>
      </c>
    </row>
    <row r="60619" spans="1:1" x14ac:dyDescent="0.3">
      <c r="A60619" s="13">
        <v>0.21648319521143</v>
      </c>
    </row>
    <row r="60620" spans="1:1" x14ac:dyDescent="0.3">
      <c r="A60620" s="13">
        <v>0.10996056405689</v>
      </c>
    </row>
    <row r="60621" spans="1:1" x14ac:dyDescent="0.3">
      <c r="A60621" s="13">
        <v>0.20888224154016999</v>
      </c>
    </row>
    <row r="60622" spans="1:1" x14ac:dyDescent="0.3">
      <c r="A60622" s="13">
        <v>0.13103974935278001</v>
      </c>
    </row>
    <row r="60623" spans="1:1" x14ac:dyDescent="0.3">
      <c r="A60623" s="13">
        <v>0.15793577467455999</v>
      </c>
    </row>
    <row r="60624" spans="1:1" x14ac:dyDescent="0.3">
      <c r="A60624" s="13">
        <v>7.1669292549188995E-2</v>
      </c>
    </row>
    <row r="60625" spans="1:1" x14ac:dyDescent="0.3">
      <c r="A60625" s="13">
        <v>0.25125800549754002</v>
      </c>
    </row>
    <row r="60626" spans="1:1" x14ac:dyDescent="0.3">
      <c r="A60626" s="13">
        <v>7.6090143419491996E-2</v>
      </c>
    </row>
    <row r="60627" spans="1:1" x14ac:dyDescent="0.3">
      <c r="A60627" s="13">
        <v>0.15228435723775999</v>
      </c>
    </row>
    <row r="60628" spans="1:1" x14ac:dyDescent="0.3">
      <c r="A60628" s="13">
        <v>0.17488801326160999</v>
      </c>
    </row>
    <row r="60629" spans="1:1" x14ac:dyDescent="0.3">
      <c r="A60629" s="13">
        <v>0.1905999917648</v>
      </c>
    </row>
    <row r="60630" spans="1:1" x14ac:dyDescent="0.3">
      <c r="A60630" s="13">
        <v>0.18689473712346999</v>
      </c>
    </row>
    <row r="60631" spans="1:1" x14ac:dyDescent="0.3">
      <c r="A60631" s="13">
        <v>0.21115654502427</v>
      </c>
    </row>
    <row r="60632" spans="1:1" x14ac:dyDescent="0.3">
      <c r="A60632" s="13">
        <v>0.19122517978117001</v>
      </c>
    </row>
    <row r="60633" spans="1:1" x14ac:dyDescent="0.3">
      <c r="A60633" s="13">
        <v>0.15111627827207999</v>
      </c>
    </row>
    <row r="60634" spans="1:1" x14ac:dyDescent="0.3">
      <c r="A60634" s="13">
        <v>0.11244379662952</v>
      </c>
    </row>
    <row r="60635" spans="1:1" x14ac:dyDescent="0.3">
      <c r="A60635" s="13">
        <v>0.16759782808927001</v>
      </c>
    </row>
    <row r="60636" spans="1:1" x14ac:dyDescent="0.3">
      <c r="A60636" s="13">
        <v>5.5224554507306997E-2</v>
      </c>
    </row>
    <row r="60637" spans="1:1" x14ac:dyDescent="0.3">
      <c r="A60637" s="13">
        <v>0.13221802634304</v>
      </c>
    </row>
    <row r="60638" spans="1:1" x14ac:dyDescent="0.3">
      <c r="A60638" s="13">
        <v>8.3797647063383995E-2</v>
      </c>
    </row>
    <row r="60639" spans="1:1" x14ac:dyDescent="0.3">
      <c r="A60639" s="13">
        <v>0.32529529051501999</v>
      </c>
    </row>
    <row r="60640" spans="1:1" x14ac:dyDescent="0.3">
      <c r="A60640" s="13">
        <v>0.10293767350257001</v>
      </c>
    </row>
    <row r="60641" spans="1:1" x14ac:dyDescent="0.3">
      <c r="A60641" s="13">
        <v>0.23935557727958001</v>
      </c>
    </row>
    <row r="60642" spans="1:1" x14ac:dyDescent="0.3">
      <c r="A60642" s="13">
        <v>0.20388703132798999</v>
      </c>
    </row>
    <row r="60643" spans="1:1" x14ac:dyDescent="0.3">
      <c r="A60643" s="13">
        <v>0.32665048328196999</v>
      </c>
    </row>
    <row r="60644" spans="1:1" x14ac:dyDescent="0.3">
      <c r="A60644" s="13">
        <v>0.25914690977623001</v>
      </c>
    </row>
    <row r="60645" spans="1:1" x14ac:dyDescent="0.3">
      <c r="A60645" s="13">
        <v>0.21993801516847</v>
      </c>
    </row>
    <row r="60646" spans="1:1" x14ac:dyDescent="0.3">
      <c r="A60646" s="13">
        <v>0.20494511119113001</v>
      </c>
    </row>
    <row r="60647" spans="1:1" x14ac:dyDescent="0.3">
      <c r="A60647" s="13">
        <v>0.10022101730346</v>
      </c>
    </row>
    <row r="60648" spans="1:1" x14ac:dyDescent="0.3">
      <c r="A60648" s="13">
        <v>0.29986508298912001</v>
      </c>
    </row>
    <row r="60649" spans="1:1" x14ac:dyDescent="0.3">
      <c r="A60649" s="13">
        <v>0.19976793861186001</v>
      </c>
    </row>
    <row r="60650" spans="1:1" x14ac:dyDescent="0.3">
      <c r="A60650" s="13">
        <v>0.25630108223601</v>
      </c>
    </row>
    <row r="60651" spans="1:1" x14ac:dyDescent="0.3">
      <c r="A60651" s="13">
        <v>0.19308673631984</v>
      </c>
    </row>
    <row r="60652" spans="1:1" x14ac:dyDescent="0.3">
      <c r="A60652" s="13">
        <v>0.11714940499613</v>
      </c>
    </row>
    <row r="60653" spans="1:1" x14ac:dyDescent="0.3">
      <c r="A60653" s="13">
        <v>0.22098503046321999</v>
      </c>
    </row>
    <row r="60654" spans="1:1" x14ac:dyDescent="0.3">
      <c r="A60654" s="13">
        <v>0.12777855780305</v>
      </c>
    </row>
    <row r="60655" spans="1:1" x14ac:dyDescent="0.3">
      <c r="A60655" s="13">
        <v>0.14978759031000999</v>
      </c>
    </row>
    <row r="60656" spans="1:1" x14ac:dyDescent="0.3">
      <c r="A60656" s="13">
        <v>0.16346317133828001</v>
      </c>
    </row>
    <row r="60657" spans="1:1" x14ac:dyDescent="0.3">
      <c r="A60657" s="13">
        <v>8.9823912107666007E-2</v>
      </c>
    </row>
    <row r="60658" spans="1:1" x14ac:dyDescent="0.3">
      <c r="A60658" s="13">
        <v>0.13420585232639001</v>
      </c>
    </row>
    <row r="60659" spans="1:1" x14ac:dyDescent="0.3">
      <c r="A60659" s="13">
        <v>0.21339214125569</v>
      </c>
    </row>
    <row r="60660" spans="1:1" x14ac:dyDescent="0.3">
      <c r="A60660" s="13">
        <v>0.18675865988625001</v>
      </c>
    </row>
    <row r="60661" spans="1:1" x14ac:dyDescent="0.3">
      <c r="A60661" s="13">
        <v>0.18071149171932999</v>
      </c>
    </row>
    <row r="60662" spans="1:1" x14ac:dyDescent="0.3">
      <c r="A60662" s="13">
        <v>0.13629746254818001</v>
      </c>
    </row>
    <row r="60663" spans="1:1" x14ac:dyDescent="0.3">
      <c r="A60663" s="13">
        <v>0.19347333177618001</v>
      </c>
    </row>
    <row r="60664" spans="1:1" x14ac:dyDescent="0.3">
      <c r="A60664" s="13">
        <v>0.19581908002574</v>
      </c>
    </row>
    <row r="60665" spans="1:1" x14ac:dyDescent="0.3">
      <c r="A60665" s="13">
        <v>0.23448709086123001</v>
      </c>
    </row>
    <row r="60666" spans="1:1" x14ac:dyDescent="0.3">
      <c r="A60666" s="13">
        <v>0.20539168667930999</v>
      </c>
    </row>
    <row r="60667" spans="1:1" x14ac:dyDescent="0.3">
      <c r="A60667" s="13">
        <v>0.20318439520639001</v>
      </c>
    </row>
    <row r="60668" spans="1:1" x14ac:dyDescent="0.3">
      <c r="A60668" s="13">
        <v>0.20789401502231999</v>
      </c>
    </row>
    <row r="60669" spans="1:1" x14ac:dyDescent="0.3">
      <c r="A60669" s="13">
        <v>0.36906621366184</v>
      </c>
    </row>
    <row r="60670" spans="1:1" x14ac:dyDescent="0.3">
      <c r="A60670" s="13">
        <v>9.9928275358054999E-2</v>
      </c>
    </row>
    <row r="60671" spans="1:1" x14ac:dyDescent="0.3">
      <c r="A60671" s="13">
        <v>0.12839574542686999</v>
      </c>
    </row>
    <row r="60672" spans="1:1" x14ac:dyDescent="0.3">
      <c r="A60672" s="13">
        <v>0.12086780397852</v>
      </c>
    </row>
    <row r="60673" spans="1:1" x14ac:dyDescent="0.3">
      <c r="A60673" s="13">
        <v>0.14845458076946999</v>
      </c>
    </row>
    <row r="60674" spans="1:1" x14ac:dyDescent="0.3">
      <c r="A60674" s="13">
        <v>8.6113711121853995E-2</v>
      </c>
    </row>
    <row r="60675" spans="1:1" x14ac:dyDescent="0.3">
      <c r="A60675" s="13">
        <v>0.29047085326665001</v>
      </c>
    </row>
    <row r="60676" spans="1:1" x14ac:dyDescent="0.3">
      <c r="A60676" s="13">
        <v>0.15485080886637001</v>
      </c>
    </row>
    <row r="60677" spans="1:1" x14ac:dyDescent="0.3">
      <c r="A60677" s="13">
        <v>0.14655992157909001</v>
      </c>
    </row>
    <row r="60678" spans="1:1" x14ac:dyDescent="0.3">
      <c r="A60678" s="13">
        <v>0.24066920756355001</v>
      </c>
    </row>
    <row r="60679" spans="1:1" x14ac:dyDescent="0.3">
      <c r="A60679" s="13">
        <v>0.20462964003048001</v>
      </c>
    </row>
    <row r="60680" spans="1:1" x14ac:dyDescent="0.3">
      <c r="A60680" s="13">
        <v>0.22247791834441999</v>
      </c>
    </row>
    <row r="60681" spans="1:1" x14ac:dyDescent="0.3">
      <c r="A60681" s="13">
        <v>0.19373025253018999</v>
      </c>
    </row>
    <row r="60682" spans="1:1" x14ac:dyDescent="0.3">
      <c r="A60682" s="13">
        <v>0.1108950238172</v>
      </c>
    </row>
    <row r="60683" spans="1:1" x14ac:dyDescent="0.3">
      <c r="A60683" s="13">
        <v>0.20217638754201001</v>
      </c>
    </row>
    <row r="60684" spans="1:1" x14ac:dyDescent="0.3">
      <c r="A60684" s="13">
        <v>0.27083981768377002</v>
      </c>
    </row>
    <row r="60685" spans="1:1" x14ac:dyDescent="0.3">
      <c r="A60685" s="13">
        <v>0.11468584591531</v>
      </c>
    </row>
    <row r="60686" spans="1:1" x14ac:dyDescent="0.3">
      <c r="A60686" s="13">
        <v>0.13653979780431999</v>
      </c>
    </row>
    <row r="60687" spans="1:1" x14ac:dyDescent="0.3">
      <c r="A60687" s="13">
        <v>0.22305875892815</v>
      </c>
    </row>
    <row r="60688" spans="1:1" x14ac:dyDescent="0.3">
      <c r="A60688" s="13">
        <v>0.25744302710279998</v>
      </c>
    </row>
    <row r="60689" spans="1:1" x14ac:dyDescent="0.3">
      <c r="A60689" s="13">
        <v>0.17845560008679001</v>
      </c>
    </row>
    <row r="60690" spans="1:1" x14ac:dyDescent="0.3">
      <c r="A60690" s="13">
        <v>0.22569057136901</v>
      </c>
    </row>
    <row r="60691" spans="1:1" x14ac:dyDescent="0.3">
      <c r="A60691" s="13">
        <v>0.1993706999531</v>
      </c>
    </row>
    <row r="60692" spans="1:1" x14ac:dyDescent="0.3">
      <c r="A60692" s="13">
        <v>5.9824725710533003E-2</v>
      </c>
    </row>
    <row r="60693" spans="1:1" x14ac:dyDescent="0.3">
      <c r="A60693" s="13">
        <v>0.20022794285953999</v>
      </c>
    </row>
    <row r="60694" spans="1:1" x14ac:dyDescent="0.3">
      <c r="A60694" s="13">
        <v>0.22154925108540999</v>
      </c>
    </row>
    <row r="60695" spans="1:1" x14ac:dyDescent="0.3">
      <c r="A60695" s="13">
        <v>0.20948361493996001</v>
      </c>
    </row>
    <row r="60696" spans="1:1" x14ac:dyDescent="0.3">
      <c r="A60696" s="13">
        <v>0.14051288753200999</v>
      </c>
    </row>
    <row r="60697" spans="1:1" x14ac:dyDescent="0.3">
      <c r="A60697" s="13">
        <v>0.21894888847765001</v>
      </c>
    </row>
    <row r="60698" spans="1:1" x14ac:dyDescent="0.3">
      <c r="A60698" s="13">
        <v>0.35145605613133002</v>
      </c>
    </row>
    <row r="60699" spans="1:1" x14ac:dyDescent="0.3">
      <c r="A60699" s="13">
        <v>0.18310680562178999</v>
      </c>
    </row>
    <row r="60700" spans="1:1" x14ac:dyDescent="0.3">
      <c r="A60700" s="13">
        <v>0.11531725678379</v>
      </c>
    </row>
    <row r="60701" spans="1:1" x14ac:dyDescent="0.3">
      <c r="A60701" s="13">
        <v>0.10029162087027001</v>
      </c>
    </row>
    <row r="60702" spans="1:1" x14ac:dyDescent="0.3">
      <c r="A60702" s="13">
        <v>6.4548130390736994E-2</v>
      </c>
    </row>
    <row r="60703" spans="1:1" x14ac:dyDescent="0.3">
      <c r="A60703" s="13">
        <v>0.12455380544001</v>
      </c>
    </row>
    <row r="60704" spans="1:1" x14ac:dyDescent="0.3">
      <c r="A60704" s="13">
        <v>0.21597966467808</v>
      </c>
    </row>
    <row r="60705" spans="1:1" x14ac:dyDescent="0.3">
      <c r="A60705" s="13">
        <v>0.18062656715257</v>
      </c>
    </row>
    <row r="60706" spans="1:1" x14ac:dyDescent="0.3">
      <c r="A60706" s="13">
        <v>0.19825042579422</v>
      </c>
    </row>
    <row r="60707" spans="1:1" x14ac:dyDescent="0.3">
      <c r="A60707" s="13">
        <v>0.18093146289035</v>
      </c>
    </row>
    <row r="60708" spans="1:1" x14ac:dyDescent="0.3">
      <c r="A60708" s="13">
        <v>0.27290777491085999</v>
      </c>
    </row>
    <row r="60709" spans="1:1" x14ac:dyDescent="0.3">
      <c r="A60709" s="13">
        <v>0.21457263021197001</v>
      </c>
    </row>
    <row r="60710" spans="1:1" x14ac:dyDescent="0.3">
      <c r="A60710" s="13">
        <v>0.17050667596442001</v>
      </c>
    </row>
    <row r="60711" spans="1:1" x14ac:dyDescent="0.3">
      <c r="A60711" s="13">
        <v>0.12956260617325999</v>
      </c>
    </row>
    <row r="60712" spans="1:1" x14ac:dyDescent="0.3">
      <c r="A60712" s="13">
        <v>0.23142540071359999</v>
      </c>
    </row>
    <row r="60713" spans="1:1" x14ac:dyDescent="0.3">
      <c r="A60713" s="13">
        <v>6.2453982393652997E-2</v>
      </c>
    </row>
    <row r="60714" spans="1:1" x14ac:dyDescent="0.3">
      <c r="A60714" s="13">
        <v>0.16358923581434001</v>
      </c>
    </row>
    <row r="60715" spans="1:1" x14ac:dyDescent="0.3">
      <c r="A60715" s="13">
        <v>0.19056557515318001</v>
      </c>
    </row>
    <row r="60716" spans="1:1" x14ac:dyDescent="0.3">
      <c r="A60716" s="13">
        <v>0.15029105554142999</v>
      </c>
    </row>
    <row r="60717" spans="1:1" x14ac:dyDescent="0.3">
      <c r="A60717" s="13">
        <v>0.18908892639958</v>
      </c>
    </row>
    <row r="60718" spans="1:1" x14ac:dyDescent="0.3">
      <c r="A60718" s="13">
        <v>0.25419042705776002</v>
      </c>
    </row>
    <row r="60719" spans="1:1" x14ac:dyDescent="0.3">
      <c r="A60719" s="13">
        <v>0.13417577107543999</v>
      </c>
    </row>
    <row r="60720" spans="1:1" x14ac:dyDescent="0.3">
      <c r="A60720" s="13">
        <v>8.7501023948462001E-2</v>
      </c>
    </row>
    <row r="60721" spans="1:1" x14ac:dyDescent="0.3">
      <c r="A60721" s="13">
        <v>0.18904758759244999</v>
      </c>
    </row>
    <row r="60722" spans="1:1" x14ac:dyDescent="0.3">
      <c r="A60722" s="13">
        <v>0.23657607187155</v>
      </c>
    </row>
    <row r="60723" spans="1:1" x14ac:dyDescent="0.3">
      <c r="A60723" s="13">
        <v>0.20879378205938001</v>
      </c>
    </row>
    <row r="60724" spans="1:1" x14ac:dyDescent="0.3">
      <c r="A60724" s="13">
        <v>0.22638108251979999</v>
      </c>
    </row>
    <row r="60725" spans="1:1" x14ac:dyDescent="0.3">
      <c r="A60725" s="13">
        <v>0.14341076787483001</v>
      </c>
    </row>
    <row r="60726" spans="1:1" x14ac:dyDescent="0.3">
      <c r="A60726" s="13">
        <v>0.2121122560292</v>
      </c>
    </row>
    <row r="60727" spans="1:1" x14ac:dyDescent="0.3">
      <c r="A60727" s="13">
        <v>0.11163358559321</v>
      </c>
    </row>
    <row r="60728" spans="1:1" x14ac:dyDescent="0.3">
      <c r="A60728" s="13">
        <v>0.19537767334742001</v>
      </c>
    </row>
    <row r="60729" spans="1:1" x14ac:dyDescent="0.3">
      <c r="A60729" s="13">
        <v>0.32937309624632</v>
      </c>
    </row>
    <row r="60730" spans="1:1" x14ac:dyDescent="0.3">
      <c r="A60730" s="13">
        <v>0.22898069339193</v>
      </c>
    </row>
    <row r="60731" spans="1:1" x14ac:dyDescent="0.3">
      <c r="A60731" s="13">
        <v>9.0256934841733E-2</v>
      </c>
    </row>
    <row r="60732" spans="1:1" x14ac:dyDescent="0.3">
      <c r="A60732" s="13">
        <v>0.12103014417329</v>
      </c>
    </row>
    <row r="60733" spans="1:1" x14ac:dyDescent="0.3">
      <c r="A60733" s="13">
        <v>0.14113917584190999</v>
      </c>
    </row>
    <row r="60734" spans="1:1" x14ac:dyDescent="0.3">
      <c r="A60734" s="13">
        <v>0.29313231083627</v>
      </c>
    </row>
    <row r="60735" spans="1:1" x14ac:dyDescent="0.3">
      <c r="A60735" s="13">
        <v>0.19580176977283001</v>
      </c>
    </row>
    <row r="60736" spans="1:1" x14ac:dyDescent="0.3">
      <c r="A60736" s="13">
        <v>0.13650308259846</v>
      </c>
    </row>
    <row r="60737" spans="1:1" x14ac:dyDescent="0.3">
      <c r="A60737" s="13">
        <v>0.11641206160591</v>
      </c>
    </row>
    <row r="60738" spans="1:1" x14ac:dyDescent="0.3">
      <c r="A60738" s="13">
        <v>0.39635918085962002</v>
      </c>
    </row>
    <row r="60739" spans="1:1" x14ac:dyDescent="0.3">
      <c r="A60739" s="13">
        <v>0.15703678459538001</v>
      </c>
    </row>
    <row r="60740" spans="1:1" x14ac:dyDescent="0.3">
      <c r="A60740" s="13">
        <v>0.10513984671917</v>
      </c>
    </row>
    <row r="60741" spans="1:1" x14ac:dyDescent="0.3">
      <c r="A60741" s="13">
        <v>0.30009646755146002</v>
      </c>
    </row>
    <row r="60742" spans="1:1" x14ac:dyDescent="0.3">
      <c r="A60742" s="13">
        <v>0.13179932947608</v>
      </c>
    </row>
    <row r="60743" spans="1:1" x14ac:dyDescent="0.3">
      <c r="A60743" s="13">
        <v>0.17189264709450999</v>
      </c>
    </row>
    <row r="60744" spans="1:1" x14ac:dyDescent="0.3">
      <c r="A60744" s="13">
        <v>5.1189459804053997E-2</v>
      </c>
    </row>
    <row r="60745" spans="1:1" x14ac:dyDescent="0.3">
      <c r="A60745" s="13">
        <v>7.1051951635450999E-2</v>
      </c>
    </row>
    <row r="60746" spans="1:1" x14ac:dyDescent="0.3">
      <c r="A60746" s="13">
        <v>0.11824304834604001</v>
      </c>
    </row>
    <row r="60747" spans="1:1" x14ac:dyDescent="0.3">
      <c r="A60747" s="13">
        <v>0.13343306425095999</v>
      </c>
    </row>
    <row r="60748" spans="1:1" x14ac:dyDescent="0.3">
      <c r="A60748" s="13">
        <v>0.14329283079840999</v>
      </c>
    </row>
    <row r="60749" spans="1:1" x14ac:dyDescent="0.3">
      <c r="A60749" s="13">
        <v>0.19143466395921999</v>
      </c>
    </row>
    <row r="60750" spans="1:1" x14ac:dyDescent="0.3">
      <c r="A60750" s="13">
        <v>8.6029905072352003E-2</v>
      </c>
    </row>
    <row r="60751" spans="1:1" x14ac:dyDescent="0.3">
      <c r="A60751" s="13">
        <v>0.20622951701896</v>
      </c>
    </row>
    <row r="60752" spans="1:1" x14ac:dyDescent="0.3">
      <c r="A60752" s="13">
        <v>0.14635864758926001</v>
      </c>
    </row>
    <row r="60753" spans="1:1" x14ac:dyDescent="0.3">
      <c r="A60753" s="13">
        <v>0.13466948935913001</v>
      </c>
    </row>
    <row r="60754" spans="1:1" x14ac:dyDescent="0.3">
      <c r="A60754" s="13">
        <v>0.16240081416672</v>
      </c>
    </row>
    <row r="60755" spans="1:1" x14ac:dyDescent="0.3">
      <c r="A60755" s="13">
        <v>0.14447731789696</v>
      </c>
    </row>
    <row r="60756" spans="1:1" x14ac:dyDescent="0.3">
      <c r="A60756" s="13">
        <v>0.14885899813719</v>
      </c>
    </row>
    <row r="60757" spans="1:1" x14ac:dyDescent="0.3">
      <c r="A60757" s="13">
        <v>4.8753653009530003E-2</v>
      </c>
    </row>
    <row r="60758" spans="1:1" x14ac:dyDescent="0.3">
      <c r="A60758" s="13">
        <v>0.19250337612266999</v>
      </c>
    </row>
    <row r="60759" spans="1:1" x14ac:dyDescent="0.3">
      <c r="A60759" s="13">
        <v>7.3152158688228996E-2</v>
      </c>
    </row>
    <row r="60760" spans="1:1" x14ac:dyDescent="0.3">
      <c r="A60760" s="13">
        <v>4.4946353923236003E-2</v>
      </c>
    </row>
    <row r="60761" spans="1:1" x14ac:dyDescent="0.3">
      <c r="A60761" s="13">
        <v>8.2370187913739998E-2</v>
      </c>
    </row>
    <row r="60762" spans="1:1" x14ac:dyDescent="0.3">
      <c r="A60762" s="13">
        <v>0.14045436897078001</v>
      </c>
    </row>
    <row r="60763" spans="1:1" x14ac:dyDescent="0.3">
      <c r="A60763" s="13">
        <v>0.20509718944267999</v>
      </c>
    </row>
    <row r="60764" spans="1:1" x14ac:dyDescent="0.3">
      <c r="A60764" s="13">
        <v>0.20203925330131001</v>
      </c>
    </row>
    <row r="60765" spans="1:1" x14ac:dyDescent="0.3">
      <c r="A60765" s="13">
        <v>8.5762601858936999E-2</v>
      </c>
    </row>
    <row r="60766" spans="1:1" x14ac:dyDescent="0.3">
      <c r="A60766" s="13">
        <v>0.10260229908242</v>
      </c>
    </row>
    <row r="60767" spans="1:1" x14ac:dyDescent="0.3">
      <c r="A60767" s="13">
        <v>0.15799917134676</v>
      </c>
    </row>
    <row r="60768" spans="1:1" x14ac:dyDescent="0.3">
      <c r="A60768" s="13">
        <v>0.21300751760989001</v>
      </c>
    </row>
    <row r="60769" spans="1:1" x14ac:dyDescent="0.3">
      <c r="A60769" s="13">
        <v>0.17142944557345999</v>
      </c>
    </row>
    <row r="60770" spans="1:1" x14ac:dyDescent="0.3">
      <c r="A60770" s="13">
        <v>0.15402476331619</v>
      </c>
    </row>
    <row r="60771" spans="1:1" x14ac:dyDescent="0.3">
      <c r="A60771" s="13">
        <v>0.22192709038071001</v>
      </c>
    </row>
    <row r="60772" spans="1:1" x14ac:dyDescent="0.3">
      <c r="A60772" s="13">
        <v>0.19894069342597001</v>
      </c>
    </row>
    <row r="60773" spans="1:1" x14ac:dyDescent="0.3">
      <c r="A60773" s="13">
        <v>0.14586691164092999</v>
      </c>
    </row>
    <row r="60774" spans="1:1" x14ac:dyDescent="0.3">
      <c r="A60774" s="13">
        <v>0.36747768468526998</v>
      </c>
    </row>
    <row r="60775" spans="1:1" x14ac:dyDescent="0.3">
      <c r="A60775" s="13">
        <v>7.0748228104022995E-2</v>
      </c>
    </row>
    <row r="60776" spans="1:1" x14ac:dyDescent="0.3">
      <c r="A60776" s="13">
        <v>0.12600709411732999</v>
      </c>
    </row>
    <row r="60777" spans="1:1" x14ac:dyDescent="0.3">
      <c r="A60777" s="13">
        <v>0.13470719576385001</v>
      </c>
    </row>
    <row r="60778" spans="1:1" x14ac:dyDescent="0.3">
      <c r="A60778" s="13">
        <v>0.24089136405833</v>
      </c>
    </row>
    <row r="60779" spans="1:1" x14ac:dyDescent="0.3">
      <c r="A60779" s="13">
        <v>0.17539922316625001</v>
      </c>
    </row>
    <row r="60780" spans="1:1" x14ac:dyDescent="0.3">
      <c r="A60780" s="13">
        <v>0.15463577434376</v>
      </c>
    </row>
    <row r="60781" spans="1:1" x14ac:dyDescent="0.3">
      <c r="A60781" s="13">
        <v>9.4916467431265E-2</v>
      </c>
    </row>
    <row r="60782" spans="1:1" x14ac:dyDescent="0.3">
      <c r="A60782" s="13">
        <v>0.24537983397433999</v>
      </c>
    </row>
    <row r="60783" spans="1:1" x14ac:dyDescent="0.3">
      <c r="A60783" s="13">
        <v>0.13510034280517</v>
      </c>
    </row>
    <row r="60784" spans="1:1" x14ac:dyDescent="0.3">
      <c r="A60784" s="13">
        <v>0.15557560631834999</v>
      </c>
    </row>
    <row r="60785" spans="1:1" x14ac:dyDescent="0.3">
      <c r="A60785" s="13">
        <v>0.28831109031702001</v>
      </c>
    </row>
    <row r="60786" spans="1:1" x14ac:dyDescent="0.3">
      <c r="A60786" s="13">
        <v>0.23216221362115999</v>
      </c>
    </row>
    <row r="60787" spans="1:1" x14ac:dyDescent="0.3">
      <c r="A60787" s="13">
        <v>0.24758027051399001</v>
      </c>
    </row>
    <row r="60788" spans="1:1" x14ac:dyDescent="0.3">
      <c r="A60788" s="13">
        <v>0.11938822261192999</v>
      </c>
    </row>
    <row r="60789" spans="1:1" x14ac:dyDescent="0.3">
      <c r="A60789" s="13">
        <v>0.15792082218434</v>
      </c>
    </row>
    <row r="60790" spans="1:1" x14ac:dyDescent="0.3">
      <c r="A60790" s="13">
        <v>0.11047447975718</v>
      </c>
    </row>
    <row r="60791" spans="1:1" x14ac:dyDescent="0.3">
      <c r="A60791" s="13">
        <v>0.21921523157907</v>
      </c>
    </row>
    <row r="60792" spans="1:1" x14ac:dyDescent="0.3">
      <c r="A60792" s="13">
        <v>9.0275546690218006E-2</v>
      </c>
    </row>
    <row r="60793" spans="1:1" x14ac:dyDescent="0.3">
      <c r="A60793" s="13">
        <v>0.21963608877304</v>
      </c>
    </row>
    <row r="60794" spans="1:1" x14ac:dyDescent="0.3">
      <c r="A60794" s="13">
        <v>0.22955043369344</v>
      </c>
    </row>
    <row r="60795" spans="1:1" x14ac:dyDescent="0.3">
      <c r="A60795" s="13">
        <v>0.18236386146458999</v>
      </c>
    </row>
    <row r="60796" spans="1:1" x14ac:dyDescent="0.3">
      <c r="A60796" s="13">
        <v>0.24901926281457001</v>
      </c>
    </row>
    <row r="60797" spans="1:1" x14ac:dyDescent="0.3">
      <c r="A60797" s="13">
        <v>0.26636151341294001</v>
      </c>
    </row>
    <row r="60798" spans="1:1" x14ac:dyDescent="0.3">
      <c r="A60798" s="13">
        <v>0.12173181128349</v>
      </c>
    </row>
    <row r="60799" spans="1:1" x14ac:dyDescent="0.3">
      <c r="A60799" s="13">
        <v>0.12445009723082</v>
      </c>
    </row>
    <row r="60800" spans="1:1" x14ac:dyDescent="0.3">
      <c r="A60800" s="13">
        <v>0.16290991472696001</v>
      </c>
    </row>
    <row r="60801" spans="1:1" x14ac:dyDescent="0.3">
      <c r="A60801" s="13">
        <v>0.26885112898926999</v>
      </c>
    </row>
    <row r="60802" spans="1:1" x14ac:dyDescent="0.3">
      <c r="A60802" s="13">
        <v>0.16844034989515999</v>
      </c>
    </row>
    <row r="60803" spans="1:1" x14ac:dyDescent="0.3">
      <c r="A60803" s="13">
        <v>0.21034470129140001</v>
      </c>
    </row>
    <row r="60804" spans="1:1" x14ac:dyDescent="0.3">
      <c r="A60804" s="13">
        <v>0.14811735961945999</v>
      </c>
    </row>
    <row r="60805" spans="1:1" x14ac:dyDescent="0.3">
      <c r="A60805" s="13">
        <v>0.11834777929909999</v>
      </c>
    </row>
    <row r="60806" spans="1:1" x14ac:dyDescent="0.3">
      <c r="A60806" s="13">
        <v>8.211534255274E-2</v>
      </c>
    </row>
    <row r="60807" spans="1:1" x14ac:dyDescent="0.3">
      <c r="A60807" s="13">
        <v>0.11097902928</v>
      </c>
    </row>
    <row r="60808" spans="1:1" x14ac:dyDescent="0.3">
      <c r="A60808" s="13">
        <v>0.13366433442025</v>
      </c>
    </row>
    <row r="60809" spans="1:1" x14ac:dyDescent="0.3">
      <c r="A60809" s="13">
        <v>0.26381881240909</v>
      </c>
    </row>
    <row r="60810" spans="1:1" x14ac:dyDescent="0.3">
      <c r="A60810" s="13">
        <v>0.16338534248243999</v>
      </c>
    </row>
    <row r="60811" spans="1:1" x14ac:dyDescent="0.3">
      <c r="A60811" s="13">
        <v>0.20589308951914001</v>
      </c>
    </row>
    <row r="60812" spans="1:1" x14ac:dyDescent="0.3">
      <c r="A60812" s="13">
        <v>0.11943711903061</v>
      </c>
    </row>
    <row r="60813" spans="1:1" x14ac:dyDescent="0.3">
      <c r="A60813" s="13">
        <v>0.34033245736258</v>
      </c>
    </row>
    <row r="60814" spans="1:1" x14ac:dyDescent="0.3">
      <c r="A60814" s="13">
        <v>0.11981032872447001</v>
      </c>
    </row>
    <row r="60815" spans="1:1" x14ac:dyDescent="0.3">
      <c r="A60815" s="13">
        <v>8.3927582706550999E-2</v>
      </c>
    </row>
    <row r="60816" spans="1:1" x14ac:dyDescent="0.3">
      <c r="A60816" s="13">
        <v>0.16611397065069</v>
      </c>
    </row>
    <row r="60817" spans="1:1" x14ac:dyDescent="0.3">
      <c r="A60817" s="13">
        <v>0.26762234913295002</v>
      </c>
    </row>
    <row r="60818" spans="1:1" x14ac:dyDescent="0.3">
      <c r="A60818" s="13">
        <v>0.21716438747732</v>
      </c>
    </row>
    <row r="60819" spans="1:1" x14ac:dyDescent="0.3">
      <c r="A60819" s="13">
        <v>0.15142842096650999</v>
      </c>
    </row>
    <row r="60820" spans="1:1" x14ac:dyDescent="0.3">
      <c r="A60820" s="13">
        <v>0.13997158234438001</v>
      </c>
    </row>
    <row r="60821" spans="1:1" x14ac:dyDescent="0.3">
      <c r="A60821" s="13">
        <v>0.30541080159586997</v>
      </c>
    </row>
    <row r="60822" spans="1:1" x14ac:dyDescent="0.3">
      <c r="A60822" s="13">
        <v>0.16284526817007999</v>
      </c>
    </row>
    <row r="60823" spans="1:1" x14ac:dyDescent="0.3">
      <c r="A60823" s="13">
        <v>9.1372980196212997E-2</v>
      </c>
    </row>
    <row r="60824" spans="1:1" x14ac:dyDescent="0.3">
      <c r="A60824" s="13">
        <v>0.23957029916738001</v>
      </c>
    </row>
    <row r="60825" spans="1:1" x14ac:dyDescent="0.3">
      <c r="A60825" s="13">
        <v>0.20766638151071001</v>
      </c>
    </row>
    <row r="60826" spans="1:1" x14ac:dyDescent="0.3">
      <c r="A60826" s="13">
        <v>0.14581139219788999</v>
      </c>
    </row>
    <row r="60827" spans="1:1" x14ac:dyDescent="0.3">
      <c r="A60827" s="13">
        <v>0.14488389826918999</v>
      </c>
    </row>
    <row r="60828" spans="1:1" x14ac:dyDescent="0.3">
      <c r="A60828" s="13">
        <v>7.4518827914432997E-2</v>
      </c>
    </row>
    <row r="60829" spans="1:1" x14ac:dyDescent="0.3">
      <c r="A60829" s="13">
        <v>0.14610228331351999</v>
      </c>
    </row>
    <row r="60830" spans="1:1" x14ac:dyDescent="0.3">
      <c r="A60830" s="13">
        <v>0.17135161744878999</v>
      </c>
    </row>
    <row r="60831" spans="1:1" x14ac:dyDescent="0.3">
      <c r="A60831" s="13">
        <v>9.0942502661002997E-2</v>
      </c>
    </row>
    <row r="60832" spans="1:1" x14ac:dyDescent="0.3">
      <c r="A60832" s="13">
        <v>0.12392643945572</v>
      </c>
    </row>
    <row r="60833" spans="1:1" x14ac:dyDescent="0.3">
      <c r="A60833" s="13">
        <v>0.14324819201002001</v>
      </c>
    </row>
    <row r="60834" spans="1:1" x14ac:dyDescent="0.3">
      <c r="A60834" s="13">
        <v>0.20401852398758</v>
      </c>
    </row>
    <row r="60835" spans="1:1" x14ac:dyDescent="0.3">
      <c r="A60835" s="13">
        <v>0.16756410332036001</v>
      </c>
    </row>
    <row r="60836" spans="1:1" x14ac:dyDescent="0.3">
      <c r="A60836" s="13">
        <v>0.14092007801615999</v>
      </c>
    </row>
    <row r="60837" spans="1:1" x14ac:dyDescent="0.3">
      <c r="A60837" s="13">
        <v>0.25376543789140998</v>
      </c>
    </row>
    <row r="60838" spans="1:1" x14ac:dyDescent="0.3">
      <c r="A60838" s="13">
        <v>6.4145268146035994E-2</v>
      </c>
    </row>
    <row r="60839" spans="1:1" x14ac:dyDescent="0.3">
      <c r="A60839" s="13">
        <v>0.22681158666048001</v>
      </c>
    </row>
    <row r="60840" spans="1:1" x14ac:dyDescent="0.3">
      <c r="A60840" s="13">
        <v>0.18357940069477999</v>
      </c>
    </row>
    <row r="60841" spans="1:1" x14ac:dyDescent="0.3">
      <c r="A60841" s="13">
        <v>0.23464005815422001</v>
      </c>
    </row>
    <row r="60842" spans="1:1" x14ac:dyDescent="0.3">
      <c r="A60842" s="13">
        <v>0.23466382738586</v>
      </c>
    </row>
    <row r="60843" spans="1:1" x14ac:dyDescent="0.3">
      <c r="A60843" s="13">
        <v>0.11684610962731</v>
      </c>
    </row>
    <row r="60844" spans="1:1" x14ac:dyDescent="0.3">
      <c r="A60844" s="13">
        <v>0.25300836431461998</v>
      </c>
    </row>
    <row r="60845" spans="1:1" x14ac:dyDescent="0.3">
      <c r="A60845" s="13">
        <v>0.17821579415419</v>
      </c>
    </row>
    <row r="60846" spans="1:1" x14ac:dyDescent="0.3">
      <c r="A60846" s="13">
        <v>0.23993712335145001</v>
      </c>
    </row>
    <row r="60847" spans="1:1" x14ac:dyDescent="0.3">
      <c r="A60847" s="13">
        <v>0.25945700728422999</v>
      </c>
    </row>
    <row r="60848" spans="1:1" x14ac:dyDescent="0.3">
      <c r="A60848" s="13">
        <v>9.2413031769687001E-2</v>
      </c>
    </row>
    <row r="60849" spans="1:1" x14ac:dyDescent="0.3">
      <c r="A60849" s="13">
        <v>0.13015726233742</v>
      </c>
    </row>
    <row r="60850" spans="1:1" x14ac:dyDescent="0.3">
      <c r="A60850" s="13">
        <v>0.24008291983812</v>
      </c>
    </row>
    <row r="60851" spans="1:1" x14ac:dyDescent="0.3">
      <c r="A60851" s="13">
        <v>0.13732797024592</v>
      </c>
    </row>
    <row r="60852" spans="1:1" x14ac:dyDescent="0.3">
      <c r="A60852" s="13">
        <v>0.18600022159120999</v>
      </c>
    </row>
    <row r="60853" spans="1:1" x14ac:dyDescent="0.3">
      <c r="A60853" s="13">
        <v>0.15098191982354001</v>
      </c>
    </row>
    <row r="60854" spans="1:1" x14ac:dyDescent="0.3">
      <c r="A60854" s="13">
        <v>0.1666261107532</v>
      </c>
    </row>
    <row r="60855" spans="1:1" x14ac:dyDescent="0.3">
      <c r="A60855" s="13">
        <v>0.10436726966227999</v>
      </c>
    </row>
    <row r="60856" spans="1:1" x14ac:dyDescent="0.3">
      <c r="A60856" s="13">
        <v>7.0295105229314994E-2</v>
      </c>
    </row>
    <row r="60857" spans="1:1" x14ac:dyDescent="0.3">
      <c r="A60857" s="13">
        <v>0.10695425987043999</v>
      </c>
    </row>
    <row r="60858" spans="1:1" x14ac:dyDescent="0.3">
      <c r="A60858" s="13">
        <v>0.11384215231104</v>
      </c>
    </row>
    <row r="60859" spans="1:1" x14ac:dyDescent="0.3">
      <c r="A60859" s="13">
        <v>0.33023288460023997</v>
      </c>
    </row>
    <row r="60860" spans="1:1" x14ac:dyDescent="0.3">
      <c r="A60860" s="13">
        <v>0.22588941543952001</v>
      </c>
    </row>
    <row r="60861" spans="1:1" x14ac:dyDescent="0.3">
      <c r="A60861" s="13">
        <v>7.8565815016479995E-2</v>
      </c>
    </row>
    <row r="60862" spans="1:1" x14ac:dyDescent="0.3">
      <c r="A60862" s="13">
        <v>0.22194128742350999</v>
      </c>
    </row>
    <row r="60863" spans="1:1" x14ac:dyDescent="0.3">
      <c r="A60863" s="13">
        <v>0.20396768899786</v>
      </c>
    </row>
    <row r="60864" spans="1:1" x14ac:dyDescent="0.3">
      <c r="A60864" s="13">
        <v>9.4463464217179993E-2</v>
      </c>
    </row>
    <row r="60865" spans="1:1" x14ac:dyDescent="0.3">
      <c r="A60865" s="13">
        <v>0.26561594030921998</v>
      </c>
    </row>
    <row r="60866" spans="1:1" x14ac:dyDescent="0.3">
      <c r="A60866" s="13">
        <v>8.4982923052968007E-2</v>
      </c>
    </row>
    <row r="60867" spans="1:1" x14ac:dyDescent="0.3">
      <c r="A60867" s="13">
        <v>0.10431149285557</v>
      </c>
    </row>
    <row r="60868" spans="1:1" x14ac:dyDescent="0.3">
      <c r="A60868" s="13">
        <v>0.17942996595975</v>
      </c>
    </row>
    <row r="60869" spans="1:1" x14ac:dyDescent="0.3">
      <c r="A60869" s="13">
        <v>8.2075542194819995E-2</v>
      </c>
    </row>
    <row r="60870" spans="1:1" x14ac:dyDescent="0.3">
      <c r="A60870" s="13">
        <v>0.12963691062297</v>
      </c>
    </row>
    <row r="60871" spans="1:1" x14ac:dyDescent="0.3">
      <c r="A60871" s="13">
        <v>0.25996424286524</v>
      </c>
    </row>
    <row r="60872" spans="1:1" x14ac:dyDescent="0.3">
      <c r="A60872" s="13">
        <v>0.16095309789569001</v>
      </c>
    </row>
    <row r="60873" spans="1:1" x14ac:dyDescent="0.3">
      <c r="A60873" s="13">
        <v>0.20362453713925999</v>
      </c>
    </row>
    <row r="60874" spans="1:1" x14ac:dyDescent="0.3">
      <c r="A60874" s="13">
        <v>0.2030038733091</v>
      </c>
    </row>
    <row r="60875" spans="1:1" x14ac:dyDescent="0.3">
      <c r="A60875" s="13">
        <v>0.17398551250736999</v>
      </c>
    </row>
    <row r="60876" spans="1:1" x14ac:dyDescent="0.3">
      <c r="A60876" s="13">
        <v>6.1608208310854E-2</v>
      </c>
    </row>
    <row r="60877" spans="1:1" x14ac:dyDescent="0.3">
      <c r="A60877" s="13">
        <v>6.5282594353590004E-2</v>
      </c>
    </row>
    <row r="60878" spans="1:1" x14ac:dyDescent="0.3">
      <c r="A60878" s="13">
        <v>0.14557981356425001</v>
      </c>
    </row>
    <row r="60879" spans="1:1" x14ac:dyDescent="0.3">
      <c r="A60879" s="13">
        <v>0.18216707181361999</v>
      </c>
    </row>
    <row r="60880" spans="1:1" x14ac:dyDescent="0.3">
      <c r="A60880" s="13">
        <v>0.17220795121025001</v>
      </c>
    </row>
    <row r="60881" spans="1:1" x14ac:dyDescent="0.3">
      <c r="A60881" s="13">
        <v>0.24387499391625</v>
      </c>
    </row>
    <row r="60882" spans="1:1" x14ac:dyDescent="0.3">
      <c r="A60882" s="13">
        <v>0.15377731815116999</v>
      </c>
    </row>
    <row r="60883" spans="1:1" x14ac:dyDescent="0.3">
      <c r="A60883" s="13">
        <v>0.19203949155388</v>
      </c>
    </row>
    <row r="60884" spans="1:1" x14ac:dyDescent="0.3">
      <c r="A60884" s="13">
        <v>0.15447092132508999</v>
      </c>
    </row>
    <row r="60885" spans="1:1" x14ac:dyDescent="0.3">
      <c r="A60885" s="13">
        <v>0.14486945891271</v>
      </c>
    </row>
    <row r="60886" spans="1:1" x14ac:dyDescent="0.3">
      <c r="A60886" s="13">
        <v>0.15790018142907999</v>
      </c>
    </row>
    <row r="60887" spans="1:1" x14ac:dyDescent="0.3">
      <c r="A60887" s="13">
        <v>0.16865421918425999</v>
      </c>
    </row>
    <row r="60888" spans="1:1" x14ac:dyDescent="0.3">
      <c r="A60888" s="13">
        <v>0.16467797140893001</v>
      </c>
    </row>
    <row r="60889" spans="1:1" x14ac:dyDescent="0.3">
      <c r="A60889" s="13">
        <v>0.28610541233414</v>
      </c>
    </row>
    <row r="60890" spans="1:1" x14ac:dyDescent="0.3">
      <c r="A60890" s="13">
        <v>0.10562354177744999</v>
      </c>
    </row>
    <row r="60891" spans="1:1" x14ac:dyDescent="0.3">
      <c r="A60891" s="13">
        <v>0.10478133467802001</v>
      </c>
    </row>
    <row r="60892" spans="1:1" x14ac:dyDescent="0.3">
      <c r="A60892" s="13">
        <v>0.23290855648098999</v>
      </c>
    </row>
    <row r="60893" spans="1:1" x14ac:dyDescent="0.3">
      <c r="A60893" s="13">
        <v>0.10276207534784999</v>
      </c>
    </row>
    <row r="60894" spans="1:1" x14ac:dyDescent="0.3">
      <c r="A60894" s="13">
        <v>5.9848849781968E-2</v>
      </c>
    </row>
    <row r="60895" spans="1:1" x14ac:dyDescent="0.3">
      <c r="A60895" s="13">
        <v>0.12370346154339</v>
      </c>
    </row>
    <row r="60896" spans="1:1" x14ac:dyDescent="0.3">
      <c r="A60896" s="13">
        <v>0.12230149038595001</v>
      </c>
    </row>
    <row r="60897" spans="1:1" x14ac:dyDescent="0.3">
      <c r="A60897" s="13">
        <v>0.22457647333139999</v>
      </c>
    </row>
    <row r="60898" spans="1:1" x14ac:dyDescent="0.3">
      <c r="A60898" s="13">
        <v>0.15812133325496</v>
      </c>
    </row>
    <row r="60899" spans="1:1" x14ac:dyDescent="0.3">
      <c r="A60899" s="13">
        <v>0.14457393685993</v>
      </c>
    </row>
    <row r="60900" spans="1:1" x14ac:dyDescent="0.3">
      <c r="A60900" s="13">
        <v>0.14943389184444</v>
      </c>
    </row>
    <row r="60901" spans="1:1" x14ac:dyDescent="0.3">
      <c r="A60901" s="13">
        <v>0.11308750044113</v>
      </c>
    </row>
    <row r="60902" spans="1:1" x14ac:dyDescent="0.3">
      <c r="A60902" s="13">
        <v>0.15461115138157999</v>
      </c>
    </row>
    <row r="60903" spans="1:1" x14ac:dyDescent="0.3">
      <c r="A60903" s="13">
        <v>0.16869946941087</v>
      </c>
    </row>
    <row r="60904" spans="1:1" x14ac:dyDescent="0.3">
      <c r="A60904" s="13">
        <v>0.11617585644336</v>
      </c>
    </row>
    <row r="60905" spans="1:1" x14ac:dyDescent="0.3">
      <c r="A60905" s="13">
        <v>0.17370591693835999</v>
      </c>
    </row>
    <row r="60906" spans="1:1" x14ac:dyDescent="0.3">
      <c r="A60906" s="13">
        <v>9.3140537765049006E-2</v>
      </c>
    </row>
    <row r="60907" spans="1:1" x14ac:dyDescent="0.3">
      <c r="A60907" s="13">
        <v>0.27073193614570001</v>
      </c>
    </row>
    <row r="60908" spans="1:1" x14ac:dyDescent="0.3">
      <c r="A60908" s="13">
        <v>3.0894221960047E-2</v>
      </c>
    </row>
    <row r="60909" spans="1:1" x14ac:dyDescent="0.3">
      <c r="A60909" s="13">
        <v>0.22325440484101</v>
      </c>
    </row>
    <row r="60910" spans="1:1" x14ac:dyDescent="0.3">
      <c r="A60910" s="13">
        <v>0.11219157887573999</v>
      </c>
    </row>
    <row r="60911" spans="1:1" x14ac:dyDescent="0.3">
      <c r="A60911" s="13">
        <v>4.7826530950381002E-2</v>
      </c>
    </row>
    <row r="60912" spans="1:1" x14ac:dyDescent="0.3">
      <c r="A60912" s="13">
        <v>0.29025256729978999</v>
      </c>
    </row>
    <row r="60913" spans="1:1" x14ac:dyDescent="0.3">
      <c r="A60913" s="13">
        <v>0.22513336634757999</v>
      </c>
    </row>
    <row r="60914" spans="1:1" x14ac:dyDescent="0.3">
      <c r="A60914" s="13">
        <v>0.29069571888724999</v>
      </c>
    </row>
    <row r="60915" spans="1:1" x14ac:dyDescent="0.3">
      <c r="A60915" s="13">
        <v>7.2302366863905995E-2</v>
      </c>
    </row>
    <row r="60916" spans="1:1" x14ac:dyDescent="0.3">
      <c r="A60916" s="13">
        <v>0.12629673664061999</v>
      </c>
    </row>
    <row r="60917" spans="1:1" x14ac:dyDescent="0.3">
      <c r="A60917" s="13">
        <v>0.25618443737892999</v>
      </c>
    </row>
    <row r="60918" spans="1:1" x14ac:dyDescent="0.3">
      <c r="A60918" s="13">
        <v>0.16114095348564</v>
      </c>
    </row>
    <row r="60919" spans="1:1" x14ac:dyDescent="0.3">
      <c r="A60919" s="13">
        <v>7.3783657829036994E-2</v>
      </c>
    </row>
    <row r="60920" spans="1:1" x14ac:dyDescent="0.3">
      <c r="A60920" s="13">
        <v>0.12847077142371</v>
      </c>
    </row>
    <row r="60921" spans="1:1" x14ac:dyDescent="0.3">
      <c r="A60921" s="13">
        <v>0.29196634997936</v>
      </c>
    </row>
    <row r="60922" spans="1:1" x14ac:dyDescent="0.3">
      <c r="A60922" s="13">
        <v>0.25048108406544001</v>
      </c>
    </row>
    <row r="60923" spans="1:1" x14ac:dyDescent="0.3">
      <c r="A60923" s="13">
        <v>0.11490921359516</v>
      </c>
    </row>
    <row r="60924" spans="1:1" x14ac:dyDescent="0.3">
      <c r="A60924" s="13">
        <v>0.13302484962555999</v>
      </c>
    </row>
    <row r="60925" spans="1:1" x14ac:dyDescent="0.3">
      <c r="A60925" s="13">
        <v>0.18462280406088</v>
      </c>
    </row>
    <row r="60926" spans="1:1" x14ac:dyDescent="0.3">
      <c r="A60926" s="13">
        <v>0.19403584196415999</v>
      </c>
    </row>
    <row r="60927" spans="1:1" x14ac:dyDescent="0.3">
      <c r="A60927" s="13">
        <v>0.21513878214434001</v>
      </c>
    </row>
    <row r="60928" spans="1:1" x14ac:dyDescent="0.3">
      <c r="A60928" s="13">
        <v>0.19456478155008999</v>
      </c>
    </row>
    <row r="60929" spans="1:1" x14ac:dyDescent="0.3">
      <c r="A60929" s="13">
        <v>7.1344941683179994E-2</v>
      </c>
    </row>
    <row r="60930" spans="1:1" x14ac:dyDescent="0.3">
      <c r="A60930" s="13">
        <v>0.13827500062750001</v>
      </c>
    </row>
    <row r="60931" spans="1:1" x14ac:dyDescent="0.3">
      <c r="A60931" s="13">
        <v>0.19225923101353001</v>
      </c>
    </row>
    <row r="60932" spans="1:1" x14ac:dyDescent="0.3">
      <c r="A60932" s="13">
        <v>0.11961942521212</v>
      </c>
    </row>
    <row r="60933" spans="1:1" x14ac:dyDescent="0.3">
      <c r="A60933" s="13">
        <v>0.19978841395156999</v>
      </c>
    </row>
    <row r="60934" spans="1:1" x14ac:dyDescent="0.3">
      <c r="A60934" s="13">
        <v>0.16602319929282999</v>
      </c>
    </row>
    <row r="60935" spans="1:1" x14ac:dyDescent="0.3">
      <c r="A60935" s="13">
        <v>0.22177165617302</v>
      </c>
    </row>
    <row r="60936" spans="1:1" x14ac:dyDescent="0.3">
      <c r="A60936" s="13">
        <v>8.0672048153314996E-2</v>
      </c>
    </row>
    <row r="60937" spans="1:1" x14ac:dyDescent="0.3">
      <c r="A60937" s="13">
        <v>0.17192892014038</v>
      </c>
    </row>
    <row r="60938" spans="1:1" x14ac:dyDescent="0.3">
      <c r="A60938" s="13">
        <v>0.21042257551745</v>
      </c>
    </row>
    <row r="60939" spans="1:1" x14ac:dyDescent="0.3">
      <c r="A60939" s="13">
        <v>0.24193498106797001</v>
      </c>
    </row>
    <row r="60940" spans="1:1" x14ac:dyDescent="0.3">
      <c r="A60940" s="13">
        <v>6.6457444708903995E-2</v>
      </c>
    </row>
    <row r="60941" spans="1:1" x14ac:dyDescent="0.3">
      <c r="A60941" s="13">
        <v>7.7668464535812998E-2</v>
      </c>
    </row>
    <row r="60942" spans="1:1" x14ac:dyDescent="0.3">
      <c r="A60942" s="13">
        <v>0.13442783731015001</v>
      </c>
    </row>
    <row r="60943" spans="1:1" x14ac:dyDescent="0.3">
      <c r="A60943" s="13">
        <v>5.8826933342385999E-2</v>
      </c>
    </row>
    <row r="60944" spans="1:1" x14ac:dyDescent="0.3">
      <c r="A60944" s="13">
        <v>0.14418668051969999</v>
      </c>
    </row>
    <row r="60945" spans="1:1" x14ac:dyDescent="0.3">
      <c r="A60945" s="13">
        <v>0.16887332028346999</v>
      </c>
    </row>
    <row r="60946" spans="1:1" x14ac:dyDescent="0.3">
      <c r="A60946" s="13">
        <v>0.19343007648714</v>
      </c>
    </row>
    <row r="60947" spans="1:1" x14ac:dyDescent="0.3">
      <c r="A60947" s="13">
        <v>0.1130606409725</v>
      </c>
    </row>
    <row r="60948" spans="1:1" x14ac:dyDescent="0.3">
      <c r="A60948" s="13">
        <v>0.18357437208378</v>
      </c>
    </row>
    <row r="60949" spans="1:1" x14ac:dyDescent="0.3">
      <c r="A60949" s="13">
        <v>8.1799347120358995E-2</v>
      </c>
    </row>
    <row r="60950" spans="1:1" x14ac:dyDescent="0.3">
      <c r="A60950" s="13">
        <v>0.16943298383846001</v>
      </c>
    </row>
    <row r="60951" spans="1:1" x14ac:dyDescent="0.3">
      <c r="A60951" s="13">
        <v>0.17225890076775</v>
      </c>
    </row>
    <row r="60952" spans="1:1" x14ac:dyDescent="0.3">
      <c r="A60952" s="13">
        <v>0.15892612573678</v>
      </c>
    </row>
    <row r="60953" spans="1:1" x14ac:dyDescent="0.3">
      <c r="A60953" s="13">
        <v>0.14937112237269001</v>
      </c>
    </row>
    <row r="60954" spans="1:1" x14ac:dyDescent="0.3">
      <c r="A60954" s="13">
        <v>0.17652669475801999</v>
      </c>
    </row>
    <row r="60955" spans="1:1" x14ac:dyDescent="0.3">
      <c r="A60955" s="13">
        <v>0.28644527809463</v>
      </c>
    </row>
    <row r="60956" spans="1:1" x14ac:dyDescent="0.3">
      <c r="A60956" s="13">
        <v>0.14185051679002</v>
      </c>
    </row>
    <row r="60957" spans="1:1" x14ac:dyDescent="0.3">
      <c r="A60957" s="13">
        <v>0.18827954060780999</v>
      </c>
    </row>
    <row r="60958" spans="1:1" x14ac:dyDescent="0.3">
      <c r="A60958" s="13">
        <v>5.2494647368666998E-2</v>
      </c>
    </row>
    <row r="60959" spans="1:1" x14ac:dyDescent="0.3">
      <c r="A60959" s="13">
        <v>0.14754018684362999</v>
      </c>
    </row>
    <row r="60960" spans="1:1" x14ac:dyDescent="0.3">
      <c r="A60960" s="13">
        <v>0.14866722775168001</v>
      </c>
    </row>
    <row r="60961" spans="1:1" x14ac:dyDescent="0.3">
      <c r="A60961" s="13">
        <v>0.10900535212711999</v>
      </c>
    </row>
    <row r="60962" spans="1:1" x14ac:dyDescent="0.3">
      <c r="A60962" s="13">
        <v>0.12379655346861</v>
      </c>
    </row>
    <row r="60963" spans="1:1" x14ac:dyDescent="0.3">
      <c r="A60963" s="13">
        <v>0.12173732466768999</v>
      </c>
    </row>
    <row r="60964" spans="1:1" x14ac:dyDescent="0.3">
      <c r="A60964" s="13">
        <v>8.7179461357207999E-2</v>
      </c>
    </row>
    <row r="60965" spans="1:1" x14ac:dyDescent="0.3">
      <c r="A60965" s="13">
        <v>0.26477819804448</v>
      </c>
    </row>
    <row r="60966" spans="1:1" x14ac:dyDescent="0.3">
      <c r="A60966" s="13">
        <v>0.17112643264867</v>
      </c>
    </row>
    <row r="60967" spans="1:1" x14ac:dyDescent="0.3">
      <c r="A60967" s="13">
        <v>0.14662140862345999</v>
      </c>
    </row>
    <row r="60968" spans="1:1" x14ac:dyDescent="0.3">
      <c r="A60968" s="13">
        <v>9.4923262568124001E-2</v>
      </c>
    </row>
    <row r="60969" spans="1:1" x14ac:dyDescent="0.3">
      <c r="A60969" s="13">
        <v>0.20206359264618001</v>
      </c>
    </row>
    <row r="60970" spans="1:1" x14ac:dyDescent="0.3">
      <c r="A60970" s="13">
        <v>0.21324627362157</v>
      </c>
    </row>
    <row r="60971" spans="1:1" x14ac:dyDescent="0.3">
      <c r="A60971" s="13">
        <v>0.13213391999029001</v>
      </c>
    </row>
    <row r="60972" spans="1:1" x14ac:dyDescent="0.3">
      <c r="A60972" s="13">
        <v>0.13014886338246001</v>
      </c>
    </row>
    <row r="60973" spans="1:1" x14ac:dyDescent="0.3">
      <c r="A60973" s="13">
        <v>0.11699612942977</v>
      </c>
    </row>
    <row r="60974" spans="1:1" x14ac:dyDescent="0.3">
      <c r="A60974" s="13">
        <v>0.1265302280667</v>
      </c>
    </row>
    <row r="60975" spans="1:1" x14ac:dyDescent="0.3">
      <c r="A60975" s="13">
        <v>8.9908101172419999E-2</v>
      </c>
    </row>
    <row r="60976" spans="1:1" x14ac:dyDescent="0.3">
      <c r="A60976" s="13">
        <v>0.29006264329866999</v>
      </c>
    </row>
    <row r="60977" spans="1:1" x14ac:dyDescent="0.3">
      <c r="A60977" s="13">
        <v>0.21615529511368001</v>
      </c>
    </row>
    <row r="60978" spans="1:1" x14ac:dyDescent="0.3">
      <c r="A60978" s="13">
        <v>0.13953757661248001</v>
      </c>
    </row>
    <row r="60979" spans="1:1" x14ac:dyDescent="0.3">
      <c r="A60979" s="13">
        <v>0.22919666705797001</v>
      </c>
    </row>
    <row r="60980" spans="1:1" x14ac:dyDescent="0.3">
      <c r="A60980" s="13">
        <v>0.28375784095134998</v>
      </c>
    </row>
    <row r="60981" spans="1:1" x14ac:dyDescent="0.3">
      <c r="A60981" s="13">
        <v>0.22420853876248001</v>
      </c>
    </row>
    <row r="60982" spans="1:1" x14ac:dyDescent="0.3">
      <c r="A60982" s="13">
        <v>0.31244760187302001</v>
      </c>
    </row>
    <row r="60983" spans="1:1" x14ac:dyDescent="0.3">
      <c r="A60983" s="13">
        <v>0.12661408956674</v>
      </c>
    </row>
    <row r="60984" spans="1:1" x14ac:dyDescent="0.3">
      <c r="A60984" s="13">
        <v>0.10695254165873</v>
      </c>
    </row>
    <row r="60985" spans="1:1" x14ac:dyDescent="0.3">
      <c r="A60985" s="13">
        <v>0.16339368091879999</v>
      </c>
    </row>
    <row r="60986" spans="1:1" x14ac:dyDescent="0.3">
      <c r="A60986" s="13">
        <v>0.14240217609858999</v>
      </c>
    </row>
    <row r="60987" spans="1:1" x14ac:dyDescent="0.3">
      <c r="A60987" s="13">
        <v>0.11976807042381001</v>
      </c>
    </row>
    <row r="60988" spans="1:1" x14ac:dyDescent="0.3">
      <c r="A60988" s="13">
        <v>0.12492067744124</v>
      </c>
    </row>
    <row r="60989" spans="1:1" x14ac:dyDescent="0.3">
      <c r="A60989" s="13">
        <v>3.1540360130181001E-2</v>
      </c>
    </row>
    <row r="60990" spans="1:1" x14ac:dyDescent="0.3">
      <c r="A60990" s="13">
        <v>5.3563152475232002E-2</v>
      </c>
    </row>
    <row r="60991" spans="1:1" x14ac:dyDescent="0.3">
      <c r="A60991" s="13">
        <v>0.14656116571919001</v>
      </c>
    </row>
    <row r="60992" spans="1:1" x14ac:dyDescent="0.3">
      <c r="A60992" s="13">
        <v>0.10801090172349</v>
      </c>
    </row>
    <row r="60993" spans="1:1" x14ac:dyDescent="0.3">
      <c r="A60993" s="13">
        <v>0.25003783275289998</v>
      </c>
    </row>
    <row r="60994" spans="1:1" x14ac:dyDescent="0.3">
      <c r="A60994" s="13">
        <v>0.14738863820027001</v>
      </c>
    </row>
    <row r="60995" spans="1:1" x14ac:dyDescent="0.3">
      <c r="A60995" s="13">
        <v>0.23005178056660999</v>
      </c>
    </row>
    <row r="60996" spans="1:1" x14ac:dyDescent="0.3">
      <c r="A60996" s="13">
        <v>9.3623586546526E-2</v>
      </c>
    </row>
    <row r="60997" spans="1:1" x14ac:dyDescent="0.3">
      <c r="A60997" s="13">
        <v>0.14010484786713001</v>
      </c>
    </row>
    <row r="60998" spans="1:1" x14ac:dyDescent="0.3">
      <c r="A60998" s="13">
        <v>0.24109242472111</v>
      </c>
    </row>
    <row r="60999" spans="1:1" x14ac:dyDescent="0.3">
      <c r="A60999" s="13">
        <v>0.24109242472111</v>
      </c>
    </row>
    <row r="61000" spans="1:1" x14ac:dyDescent="0.3">
      <c r="A61000" s="13">
        <v>7.8180188770927E-2</v>
      </c>
    </row>
    <row r="61001" spans="1:1" x14ac:dyDescent="0.3">
      <c r="A61001" s="13">
        <v>0.2102126905292</v>
      </c>
    </row>
    <row r="61002" spans="1:1" x14ac:dyDescent="0.3">
      <c r="A61002" s="13">
        <v>0.15111798936842</v>
      </c>
    </row>
    <row r="61003" spans="1:1" x14ac:dyDescent="0.3">
      <c r="A61003" s="13">
        <v>0.13893331418647001</v>
      </c>
    </row>
    <row r="61004" spans="1:1" x14ac:dyDescent="0.3">
      <c r="A61004" s="13">
        <v>0.10076718133022999</v>
      </c>
    </row>
    <row r="61005" spans="1:1" x14ac:dyDescent="0.3">
      <c r="A61005" s="13">
        <v>0.21410112438803</v>
      </c>
    </row>
    <row r="61006" spans="1:1" x14ac:dyDescent="0.3">
      <c r="A61006" s="13">
        <v>0.2427785628154</v>
      </c>
    </row>
    <row r="61007" spans="1:1" x14ac:dyDescent="0.3">
      <c r="A61007" s="13">
        <v>0.21847865022178001</v>
      </c>
    </row>
    <row r="61008" spans="1:1" x14ac:dyDescent="0.3">
      <c r="A61008" s="13">
        <v>0.22012831192049001</v>
      </c>
    </row>
    <row r="61009" spans="1:1" x14ac:dyDescent="0.3">
      <c r="A61009" s="13">
        <v>0.16008561823527001</v>
      </c>
    </row>
    <row r="61010" spans="1:1" x14ac:dyDescent="0.3">
      <c r="A61010" s="13">
        <v>0.21657033769642001</v>
      </c>
    </row>
    <row r="61011" spans="1:1" x14ac:dyDescent="0.3">
      <c r="A61011" s="13">
        <v>0.30825175623635998</v>
      </c>
    </row>
    <row r="61012" spans="1:1" x14ac:dyDescent="0.3">
      <c r="A61012" s="13">
        <v>7.5962891491723999E-2</v>
      </c>
    </row>
    <row r="61013" spans="1:1" x14ac:dyDescent="0.3">
      <c r="A61013" s="13">
        <v>0.30425551927313998</v>
      </c>
    </row>
    <row r="61014" spans="1:1" x14ac:dyDescent="0.3">
      <c r="A61014" s="13">
        <v>0.34718610808796002</v>
      </c>
    </row>
    <row r="61015" spans="1:1" x14ac:dyDescent="0.3">
      <c r="A61015" s="13">
        <v>0.10031948248332</v>
      </c>
    </row>
    <row r="61016" spans="1:1" x14ac:dyDescent="0.3">
      <c r="A61016" s="13">
        <v>0.18741211017625001</v>
      </c>
    </row>
    <row r="61017" spans="1:1" x14ac:dyDescent="0.3">
      <c r="A61017" s="13">
        <v>0.17100419713529999</v>
      </c>
    </row>
    <row r="61018" spans="1:1" x14ac:dyDescent="0.3">
      <c r="A61018" s="13">
        <v>0.20646829639434999</v>
      </c>
    </row>
    <row r="61019" spans="1:1" x14ac:dyDescent="0.3">
      <c r="A61019" s="13">
        <v>0.14586557725249999</v>
      </c>
    </row>
    <row r="61020" spans="1:1" x14ac:dyDescent="0.3">
      <c r="A61020" s="13">
        <v>0.11204208131394</v>
      </c>
    </row>
    <row r="61021" spans="1:1" x14ac:dyDescent="0.3">
      <c r="A61021" s="13">
        <v>0.14706036243369</v>
      </c>
    </row>
    <row r="61022" spans="1:1" x14ac:dyDescent="0.3">
      <c r="A61022" s="13">
        <v>0.16206935205258</v>
      </c>
    </row>
    <row r="61023" spans="1:1" x14ac:dyDescent="0.3">
      <c r="A61023" s="13">
        <v>0.10968829021642</v>
      </c>
    </row>
    <row r="61024" spans="1:1" x14ac:dyDescent="0.3">
      <c r="A61024" s="13">
        <v>0.19600879049229</v>
      </c>
    </row>
    <row r="61025" spans="1:1" x14ac:dyDescent="0.3">
      <c r="A61025" s="13">
        <v>0.19210545602125001</v>
      </c>
    </row>
    <row r="61026" spans="1:1" x14ac:dyDescent="0.3">
      <c r="A61026" s="13">
        <v>0.19784549506537999</v>
      </c>
    </row>
    <row r="61027" spans="1:1" x14ac:dyDescent="0.3">
      <c r="A61027" s="13">
        <v>9.1502845819890002E-2</v>
      </c>
    </row>
    <row r="61028" spans="1:1" x14ac:dyDescent="0.3">
      <c r="A61028" s="13">
        <v>0.24662769807116999</v>
      </c>
    </row>
    <row r="61029" spans="1:1" x14ac:dyDescent="0.3">
      <c r="A61029" s="13">
        <v>0.18950790544936999</v>
      </c>
    </row>
    <row r="61030" spans="1:1" x14ac:dyDescent="0.3">
      <c r="A61030" s="13">
        <v>0.24546208574591999</v>
      </c>
    </row>
    <row r="61031" spans="1:1" x14ac:dyDescent="0.3">
      <c r="A61031" s="13">
        <v>0.34214342943984</v>
      </c>
    </row>
    <row r="61032" spans="1:1" x14ac:dyDescent="0.3">
      <c r="A61032" s="13">
        <v>0.14651248642188</v>
      </c>
    </row>
    <row r="61033" spans="1:1" x14ac:dyDescent="0.3">
      <c r="A61033" s="13">
        <v>0.14800122182999001</v>
      </c>
    </row>
    <row r="61034" spans="1:1" x14ac:dyDescent="0.3">
      <c r="A61034" s="13">
        <v>0.17774022941876</v>
      </c>
    </row>
    <row r="61035" spans="1:1" x14ac:dyDescent="0.3">
      <c r="A61035" s="13">
        <v>0.15404088448056</v>
      </c>
    </row>
    <row r="61036" spans="1:1" x14ac:dyDescent="0.3">
      <c r="A61036" s="13">
        <v>0.22239366577503</v>
      </c>
    </row>
    <row r="61037" spans="1:1" x14ac:dyDescent="0.3">
      <c r="A61037" s="13">
        <v>0.13859152681933001</v>
      </c>
    </row>
    <row r="61038" spans="1:1" x14ac:dyDescent="0.3">
      <c r="A61038" s="13">
        <v>0.18901789610820999</v>
      </c>
    </row>
    <row r="61039" spans="1:1" x14ac:dyDescent="0.3">
      <c r="A61039" s="13">
        <v>0.11647420510829</v>
      </c>
    </row>
    <row r="61040" spans="1:1" x14ac:dyDescent="0.3">
      <c r="A61040" s="13">
        <v>0.17774919891006</v>
      </c>
    </row>
    <row r="61041" spans="1:1" x14ac:dyDescent="0.3">
      <c r="A61041" s="13">
        <v>0.16437133917374999</v>
      </c>
    </row>
    <row r="61042" spans="1:1" x14ac:dyDescent="0.3">
      <c r="A61042" s="13">
        <v>0.15291747862314001</v>
      </c>
    </row>
    <row r="61043" spans="1:1" x14ac:dyDescent="0.3">
      <c r="A61043" s="13">
        <v>0.10353287227734</v>
      </c>
    </row>
    <row r="61044" spans="1:1" x14ac:dyDescent="0.3">
      <c r="A61044" s="13">
        <v>0.10690222360646</v>
      </c>
    </row>
    <row r="61045" spans="1:1" x14ac:dyDescent="0.3">
      <c r="A61045" s="13">
        <v>5.4951717975287001E-2</v>
      </c>
    </row>
    <row r="61046" spans="1:1" x14ac:dyDescent="0.3">
      <c r="A61046" s="13">
        <v>0.29049935894771001</v>
      </c>
    </row>
    <row r="61047" spans="1:1" x14ac:dyDescent="0.3">
      <c r="A61047" s="13">
        <v>0.26839915134739001</v>
      </c>
    </row>
    <row r="61048" spans="1:1" x14ac:dyDescent="0.3">
      <c r="A61048" s="13">
        <v>6.2667909329176E-2</v>
      </c>
    </row>
    <row r="61049" spans="1:1" x14ac:dyDescent="0.3">
      <c r="A61049" s="13">
        <v>0.23573962043589</v>
      </c>
    </row>
    <row r="61050" spans="1:1" x14ac:dyDescent="0.3">
      <c r="A61050" s="13">
        <v>0.17427408548893</v>
      </c>
    </row>
    <row r="61051" spans="1:1" x14ac:dyDescent="0.3">
      <c r="A61051" s="13">
        <v>0.19769024721291001</v>
      </c>
    </row>
    <row r="61052" spans="1:1" x14ac:dyDescent="0.3">
      <c r="A61052" s="13">
        <v>0.16146778288755001</v>
      </c>
    </row>
    <row r="61053" spans="1:1" x14ac:dyDescent="0.3">
      <c r="A61053" s="13">
        <v>0.18707775194977999</v>
      </c>
    </row>
    <row r="61054" spans="1:1" x14ac:dyDescent="0.3">
      <c r="A61054" s="13">
        <v>0.20134637791386001</v>
      </c>
    </row>
    <row r="61055" spans="1:1" x14ac:dyDescent="0.3">
      <c r="A61055" s="13">
        <v>0.2440922803859</v>
      </c>
    </row>
    <row r="61056" spans="1:1" x14ac:dyDescent="0.3">
      <c r="A61056" s="13">
        <v>0.14840447301635001</v>
      </c>
    </row>
    <row r="61057" spans="1:1" x14ac:dyDescent="0.3">
      <c r="A61057" s="13">
        <v>9.7690135714723E-2</v>
      </c>
    </row>
    <row r="61058" spans="1:1" x14ac:dyDescent="0.3">
      <c r="A61058" s="13">
        <v>0.20156460875209001</v>
      </c>
    </row>
    <row r="61059" spans="1:1" x14ac:dyDescent="0.3">
      <c r="A61059" s="13">
        <v>0.20516428194997999</v>
      </c>
    </row>
    <row r="61060" spans="1:1" x14ac:dyDescent="0.3">
      <c r="A61060" s="13">
        <v>0.14711814947161</v>
      </c>
    </row>
    <row r="61061" spans="1:1" x14ac:dyDescent="0.3">
      <c r="A61061" s="13">
        <v>0.16198409607719</v>
      </c>
    </row>
    <row r="61062" spans="1:1" x14ac:dyDescent="0.3">
      <c r="A61062" s="13">
        <v>0.14682556581494999</v>
      </c>
    </row>
    <row r="61063" spans="1:1" x14ac:dyDescent="0.3">
      <c r="A61063" s="13">
        <v>0.18329729885984999</v>
      </c>
    </row>
    <row r="61064" spans="1:1" x14ac:dyDescent="0.3">
      <c r="A61064" s="13">
        <v>0.15066965424455001</v>
      </c>
    </row>
    <row r="61065" spans="1:1" x14ac:dyDescent="0.3">
      <c r="A61065" s="13">
        <v>0.17415369410359999</v>
      </c>
    </row>
    <row r="61066" spans="1:1" x14ac:dyDescent="0.3">
      <c r="A61066" s="13">
        <v>0.12219481996001</v>
      </c>
    </row>
    <row r="61067" spans="1:1" x14ac:dyDescent="0.3">
      <c r="A61067" s="13">
        <v>0.19571420015332999</v>
      </c>
    </row>
    <row r="61068" spans="1:1" x14ac:dyDescent="0.3">
      <c r="A61068" s="13">
        <v>0.24548264277143</v>
      </c>
    </row>
    <row r="61069" spans="1:1" x14ac:dyDescent="0.3">
      <c r="A61069" s="13">
        <v>9.7856430014750001E-2</v>
      </c>
    </row>
    <row r="61070" spans="1:1" x14ac:dyDescent="0.3">
      <c r="A61070" s="13">
        <v>0.13703899703542999</v>
      </c>
    </row>
    <row r="61071" spans="1:1" x14ac:dyDescent="0.3">
      <c r="A61071" s="13">
        <v>0.20858201162489001</v>
      </c>
    </row>
    <row r="61072" spans="1:1" x14ac:dyDescent="0.3">
      <c r="A61072" s="13">
        <v>0.27864822251667998</v>
      </c>
    </row>
    <row r="61073" spans="1:1" x14ac:dyDescent="0.3">
      <c r="A61073" s="13">
        <v>0.15005119090409999</v>
      </c>
    </row>
    <row r="61074" spans="1:1" x14ac:dyDescent="0.3">
      <c r="A61074" s="13">
        <v>6.4342605095510999E-2</v>
      </c>
    </row>
    <row r="61075" spans="1:1" x14ac:dyDescent="0.3">
      <c r="A61075" s="13">
        <v>0.16093060092365999</v>
      </c>
    </row>
    <row r="61076" spans="1:1" x14ac:dyDescent="0.3">
      <c r="A61076" s="13">
        <v>8.1091077775413994E-2</v>
      </c>
    </row>
    <row r="61077" spans="1:1" x14ac:dyDescent="0.3">
      <c r="A61077" s="13">
        <v>7.9490616058256997E-2</v>
      </c>
    </row>
    <row r="61078" spans="1:1" x14ac:dyDescent="0.3">
      <c r="A61078" s="13">
        <v>0.26549676216575002</v>
      </c>
    </row>
    <row r="61079" spans="1:1" x14ac:dyDescent="0.3">
      <c r="A61079" s="13">
        <v>0.19751171650477001</v>
      </c>
    </row>
    <row r="61080" spans="1:1" x14ac:dyDescent="0.3">
      <c r="A61080" s="13">
        <v>7.3769427698746004E-2</v>
      </c>
    </row>
    <row r="61081" spans="1:1" x14ac:dyDescent="0.3">
      <c r="A61081" s="13">
        <v>0.13914980705349</v>
      </c>
    </row>
    <row r="61082" spans="1:1" x14ac:dyDescent="0.3">
      <c r="A61082" s="13">
        <v>0.21330198416087001</v>
      </c>
    </row>
    <row r="61083" spans="1:1" x14ac:dyDescent="0.3">
      <c r="A61083" s="13">
        <v>0.32183838364627998</v>
      </c>
    </row>
    <row r="61084" spans="1:1" x14ac:dyDescent="0.3">
      <c r="A61084" s="13">
        <v>0.25734148365508003</v>
      </c>
    </row>
    <row r="61085" spans="1:1" x14ac:dyDescent="0.3">
      <c r="A61085" s="13">
        <v>0.22308818031177999</v>
      </c>
    </row>
    <row r="61086" spans="1:1" x14ac:dyDescent="0.3">
      <c r="A61086" s="13">
        <v>0.23439497031681</v>
      </c>
    </row>
    <row r="61087" spans="1:1" x14ac:dyDescent="0.3">
      <c r="A61087" s="13">
        <v>0.31993374476649999</v>
      </c>
    </row>
    <row r="61088" spans="1:1" x14ac:dyDescent="0.3">
      <c r="A61088" s="13">
        <v>8.8430514867212998E-2</v>
      </c>
    </row>
    <row r="61089" spans="1:1" x14ac:dyDescent="0.3">
      <c r="A61089" s="13">
        <v>0.12835719555401001</v>
      </c>
    </row>
    <row r="61090" spans="1:1" x14ac:dyDescent="0.3">
      <c r="A61090" s="13">
        <v>0.12597225983740001</v>
      </c>
    </row>
    <row r="61091" spans="1:1" x14ac:dyDescent="0.3">
      <c r="A61091" s="13">
        <v>0.20971410631781001</v>
      </c>
    </row>
    <row r="61092" spans="1:1" x14ac:dyDescent="0.3">
      <c r="A61092" s="13">
        <v>0.17812699034813001</v>
      </c>
    </row>
    <row r="61093" spans="1:1" x14ac:dyDescent="0.3">
      <c r="A61093" s="13">
        <v>7.1582364481103999E-2</v>
      </c>
    </row>
    <row r="61094" spans="1:1" x14ac:dyDescent="0.3">
      <c r="A61094" s="13">
        <v>0.16394405951067001</v>
      </c>
    </row>
    <row r="61095" spans="1:1" x14ac:dyDescent="0.3">
      <c r="A61095" s="13">
        <v>0.17898421661934</v>
      </c>
    </row>
    <row r="61096" spans="1:1" x14ac:dyDescent="0.3">
      <c r="A61096" s="13">
        <v>0.21027049082218999</v>
      </c>
    </row>
    <row r="61097" spans="1:1" x14ac:dyDescent="0.3">
      <c r="A61097" s="13">
        <v>0.20337035629427</v>
      </c>
    </row>
    <row r="61098" spans="1:1" x14ac:dyDescent="0.3">
      <c r="A61098" s="13">
        <v>0.11919383164973001</v>
      </c>
    </row>
    <row r="61099" spans="1:1" x14ac:dyDescent="0.3">
      <c r="A61099" s="13">
        <v>0.21584006850668999</v>
      </c>
    </row>
    <row r="61100" spans="1:1" x14ac:dyDescent="0.3">
      <c r="A61100" s="13">
        <v>0.18115256848746</v>
      </c>
    </row>
    <row r="61101" spans="1:1" x14ac:dyDescent="0.3">
      <c r="A61101" s="13">
        <v>0.20035228335176</v>
      </c>
    </row>
    <row r="61102" spans="1:1" x14ac:dyDescent="0.3">
      <c r="A61102" s="13">
        <v>0.17606266005237001</v>
      </c>
    </row>
    <row r="61103" spans="1:1" x14ac:dyDescent="0.3">
      <c r="A61103" s="13">
        <v>7.3490962402659996E-2</v>
      </c>
    </row>
    <row r="61104" spans="1:1" x14ac:dyDescent="0.3">
      <c r="A61104" s="13">
        <v>0.21483142169364999</v>
      </c>
    </row>
    <row r="61105" spans="1:1" x14ac:dyDescent="0.3">
      <c r="A61105" s="13">
        <v>0.24690842772624999</v>
      </c>
    </row>
    <row r="61106" spans="1:1" x14ac:dyDescent="0.3">
      <c r="A61106" s="13">
        <v>0.16081192551833001</v>
      </c>
    </row>
    <row r="61107" spans="1:1" x14ac:dyDescent="0.3">
      <c r="A61107" s="13">
        <v>0.21393075085120999</v>
      </c>
    </row>
    <row r="61108" spans="1:1" x14ac:dyDescent="0.3">
      <c r="A61108" s="13">
        <v>0.17647196739210999</v>
      </c>
    </row>
    <row r="61109" spans="1:1" x14ac:dyDescent="0.3">
      <c r="A61109" s="13">
        <v>0.21202952212015999</v>
      </c>
    </row>
    <row r="61110" spans="1:1" x14ac:dyDescent="0.3">
      <c r="A61110" s="13">
        <v>8.4284502280091003E-2</v>
      </c>
    </row>
    <row r="61111" spans="1:1" x14ac:dyDescent="0.3">
      <c r="A61111" s="13">
        <v>0.1479580305307</v>
      </c>
    </row>
    <row r="61112" spans="1:1" x14ac:dyDescent="0.3">
      <c r="A61112" s="13">
        <v>0.18953361322942999</v>
      </c>
    </row>
    <row r="61113" spans="1:1" x14ac:dyDescent="0.3">
      <c r="A61113" s="13">
        <v>0.19169917709468001</v>
      </c>
    </row>
    <row r="61114" spans="1:1" x14ac:dyDescent="0.3">
      <c r="A61114" s="13">
        <v>0.16004662596755001</v>
      </c>
    </row>
    <row r="61115" spans="1:1" x14ac:dyDescent="0.3">
      <c r="A61115" s="13">
        <v>0.19053416503187001</v>
      </c>
    </row>
    <row r="61116" spans="1:1" x14ac:dyDescent="0.3">
      <c r="A61116" s="13">
        <v>0.20608293434875</v>
      </c>
    </row>
    <row r="61117" spans="1:1" x14ac:dyDescent="0.3">
      <c r="A61117" s="13">
        <v>0.13934652964419</v>
      </c>
    </row>
    <row r="61118" spans="1:1" x14ac:dyDescent="0.3">
      <c r="A61118" s="13">
        <v>0.26383142351326</v>
      </c>
    </row>
    <row r="61119" spans="1:1" x14ac:dyDescent="0.3">
      <c r="A61119" s="13">
        <v>9.0927294056937003E-2</v>
      </c>
    </row>
    <row r="61120" spans="1:1" x14ac:dyDescent="0.3">
      <c r="A61120" s="13">
        <v>0.21498063995759001</v>
      </c>
    </row>
    <row r="61121" spans="1:1" x14ac:dyDescent="0.3">
      <c r="A61121" s="13">
        <v>0.15542371321733001</v>
      </c>
    </row>
    <row r="61122" spans="1:1" x14ac:dyDescent="0.3">
      <c r="A61122" s="13">
        <v>0.14932333592704999</v>
      </c>
    </row>
    <row r="61123" spans="1:1" x14ac:dyDescent="0.3">
      <c r="A61123" s="13">
        <v>0.24844573565457001</v>
      </c>
    </row>
    <row r="61124" spans="1:1" x14ac:dyDescent="0.3">
      <c r="A61124" s="13">
        <v>0.14041021789493</v>
      </c>
    </row>
    <row r="61125" spans="1:1" x14ac:dyDescent="0.3">
      <c r="A61125" s="13">
        <v>0.17558282171115999</v>
      </c>
    </row>
    <row r="61126" spans="1:1" x14ac:dyDescent="0.3">
      <c r="A61126" s="13">
        <v>8.8560101501706998E-2</v>
      </c>
    </row>
    <row r="61127" spans="1:1" x14ac:dyDescent="0.3">
      <c r="A61127" s="13">
        <v>0.23509563107925999</v>
      </c>
    </row>
    <row r="61128" spans="1:1" x14ac:dyDescent="0.3">
      <c r="A61128" s="13">
        <v>0.17314179856632</v>
      </c>
    </row>
    <row r="61129" spans="1:1" x14ac:dyDescent="0.3">
      <c r="A61129" s="13">
        <v>0.11211661734954</v>
      </c>
    </row>
    <row r="61130" spans="1:1" x14ac:dyDescent="0.3">
      <c r="A61130" s="13">
        <v>0.11589339899799</v>
      </c>
    </row>
    <row r="61131" spans="1:1" x14ac:dyDescent="0.3">
      <c r="A61131" s="13">
        <v>0.13744713152730001</v>
      </c>
    </row>
    <row r="61132" spans="1:1" x14ac:dyDescent="0.3">
      <c r="A61132" s="13">
        <v>9.1888460927642995E-2</v>
      </c>
    </row>
    <row r="61133" spans="1:1" x14ac:dyDescent="0.3">
      <c r="A61133" s="13">
        <v>0.10827195501591</v>
      </c>
    </row>
    <row r="61134" spans="1:1" x14ac:dyDescent="0.3">
      <c r="A61134" s="13">
        <v>0.24335354884739999</v>
      </c>
    </row>
    <row r="61135" spans="1:1" x14ac:dyDescent="0.3">
      <c r="A61135" s="13">
        <v>0.18688389094756999</v>
      </c>
    </row>
    <row r="61136" spans="1:1" x14ac:dyDescent="0.3">
      <c r="A61136" s="13">
        <v>0.19607557333298001</v>
      </c>
    </row>
    <row r="61137" spans="1:1" x14ac:dyDescent="0.3">
      <c r="A61137" s="13">
        <v>0.13996557958719</v>
      </c>
    </row>
    <row r="61138" spans="1:1" x14ac:dyDescent="0.3">
      <c r="A61138" s="13">
        <v>8.1665025904093996E-2</v>
      </c>
    </row>
    <row r="61139" spans="1:1" x14ac:dyDescent="0.3">
      <c r="A61139" s="13">
        <v>0.27043717255969002</v>
      </c>
    </row>
    <row r="61140" spans="1:1" x14ac:dyDescent="0.3">
      <c r="A61140" s="13">
        <v>0.16847092866015001</v>
      </c>
    </row>
    <row r="61141" spans="1:1" x14ac:dyDescent="0.3">
      <c r="A61141" s="13">
        <v>0.16498828206672</v>
      </c>
    </row>
    <row r="61142" spans="1:1" x14ac:dyDescent="0.3">
      <c r="A61142" s="13">
        <v>0.11294292194934</v>
      </c>
    </row>
    <row r="61143" spans="1:1" x14ac:dyDescent="0.3">
      <c r="A61143" s="13">
        <v>0.18676139644539</v>
      </c>
    </row>
    <row r="61144" spans="1:1" x14ac:dyDescent="0.3">
      <c r="A61144" s="13">
        <v>0.27905377992629998</v>
      </c>
    </row>
    <row r="61145" spans="1:1" x14ac:dyDescent="0.3">
      <c r="A61145" s="13">
        <v>0.2152366326473</v>
      </c>
    </row>
    <row r="61146" spans="1:1" x14ac:dyDescent="0.3">
      <c r="A61146" s="13">
        <v>0.26425159393177999</v>
      </c>
    </row>
    <row r="61147" spans="1:1" x14ac:dyDescent="0.3">
      <c r="A61147" s="13">
        <v>0.10067524981929001</v>
      </c>
    </row>
    <row r="61148" spans="1:1" x14ac:dyDescent="0.3">
      <c r="A61148" s="13">
        <v>9.4035536781389997E-2</v>
      </c>
    </row>
    <row r="61149" spans="1:1" x14ac:dyDescent="0.3">
      <c r="A61149" s="13">
        <v>0.24049687346702001</v>
      </c>
    </row>
    <row r="61150" spans="1:1" x14ac:dyDescent="0.3">
      <c r="A61150" s="13">
        <v>6.6241790795025998E-2</v>
      </c>
    </row>
    <row r="61151" spans="1:1" x14ac:dyDescent="0.3">
      <c r="A61151" s="13">
        <v>9.4975876587543001E-2</v>
      </c>
    </row>
    <row r="61152" spans="1:1" x14ac:dyDescent="0.3">
      <c r="A61152" s="13">
        <v>0.16081168595456999</v>
      </c>
    </row>
    <row r="61153" spans="1:1" x14ac:dyDescent="0.3">
      <c r="A61153" s="13">
        <v>0.16085545701243001</v>
      </c>
    </row>
    <row r="61154" spans="1:1" x14ac:dyDescent="0.3">
      <c r="A61154" s="13">
        <v>0.10119840328986</v>
      </c>
    </row>
    <row r="61155" spans="1:1" x14ac:dyDescent="0.3">
      <c r="A61155" s="13">
        <v>9.9432547599366997E-2</v>
      </c>
    </row>
    <row r="61156" spans="1:1" x14ac:dyDescent="0.3">
      <c r="A61156" s="13">
        <v>0.20503145503643</v>
      </c>
    </row>
    <row r="61157" spans="1:1" x14ac:dyDescent="0.3">
      <c r="A61157" s="13">
        <v>0.17465089896241001</v>
      </c>
    </row>
    <row r="61158" spans="1:1" x14ac:dyDescent="0.3">
      <c r="A61158" s="13">
        <v>0.22797510977202001</v>
      </c>
    </row>
    <row r="61159" spans="1:1" x14ac:dyDescent="0.3">
      <c r="A61159" s="13">
        <v>0.13282982324900999</v>
      </c>
    </row>
    <row r="61160" spans="1:1" x14ac:dyDescent="0.3">
      <c r="A61160" s="13">
        <v>0.16830800606901</v>
      </c>
    </row>
    <row r="61161" spans="1:1" x14ac:dyDescent="0.3">
      <c r="A61161" s="13">
        <v>0.10063891628329</v>
      </c>
    </row>
    <row r="61162" spans="1:1" x14ac:dyDescent="0.3">
      <c r="A61162" s="13">
        <v>0.16394832370217</v>
      </c>
    </row>
    <row r="61163" spans="1:1" x14ac:dyDescent="0.3">
      <c r="A61163" s="13">
        <v>0.31737771000874998</v>
      </c>
    </row>
    <row r="61164" spans="1:1" x14ac:dyDescent="0.3">
      <c r="A61164" s="13">
        <v>9.5847002512171001E-2</v>
      </c>
    </row>
    <row r="61165" spans="1:1" x14ac:dyDescent="0.3">
      <c r="A61165" s="13">
        <v>8.8028287656713E-2</v>
      </c>
    </row>
    <row r="61166" spans="1:1" x14ac:dyDescent="0.3">
      <c r="A61166" s="13">
        <v>0.19990454100635999</v>
      </c>
    </row>
    <row r="61167" spans="1:1" x14ac:dyDescent="0.3">
      <c r="A61167" s="13">
        <v>0.10923354251432001</v>
      </c>
    </row>
    <row r="61168" spans="1:1" x14ac:dyDescent="0.3">
      <c r="A61168" s="13">
        <v>0.19407854785098999</v>
      </c>
    </row>
    <row r="61169" spans="1:1" x14ac:dyDescent="0.3">
      <c r="A61169" s="13">
        <v>0.10800089561341999</v>
      </c>
    </row>
    <row r="61170" spans="1:1" x14ac:dyDescent="0.3">
      <c r="A61170" s="13">
        <v>0.13454949710374001</v>
      </c>
    </row>
    <row r="61171" spans="1:1" x14ac:dyDescent="0.3">
      <c r="A61171" s="13">
        <v>7.8148702350283997E-2</v>
      </c>
    </row>
    <row r="61172" spans="1:1" x14ac:dyDescent="0.3">
      <c r="A61172" s="13">
        <v>0.35623939124914999</v>
      </c>
    </row>
    <row r="61173" spans="1:1" x14ac:dyDescent="0.3">
      <c r="A61173" s="13">
        <v>7.8384394338155E-2</v>
      </c>
    </row>
    <row r="61174" spans="1:1" x14ac:dyDescent="0.3">
      <c r="A61174" s="13">
        <v>0.16075739220349</v>
      </c>
    </row>
    <row r="61175" spans="1:1" x14ac:dyDescent="0.3">
      <c r="A61175" s="13">
        <v>6.5144123596274001E-2</v>
      </c>
    </row>
    <row r="61176" spans="1:1" x14ac:dyDescent="0.3">
      <c r="A61176" s="13">
        <v>0.23994232059644</v>
      </c>
    </row>
    <row r="61177" spans="1:1" x14ac:dyDescent="0.3">
      <c r="A61177" s="13">
        <v>0.18874956533733001</v>
      </c>
    </row>
    <row r="61178" spans="1:1" x14ac:dyDescent="0.3">
      <c r="A61178" s="13">
        <v>0.10959091268644</v>
      </c>
    </row>
    <row r="61179" spans="1:1" x14ac:dyDescent="0.3">
      <c r="A61179" s="13">
        <v>7.2351643498750007E-2</v>
      </c>
    </row>
    <row r="61180" spans="1:1" x14ac:dyDescent="0.3">
      <c r="A61180" s="13">
        <v>0.10783988088012</v>
      </c>
    </row>
    <row r="61181" spans="1:1" x14ac:dyDescent="0.3">
      <c r="A61181" s="13">
        <v>0.17982911701446999</v>
      </c>
    </row>
    <row r="61182" spans="1:1" x14ac:dyDescent="0.3">
      <c r="A61182" s="13">
        <v>0.14988562198694</v>
      </c>
    </row>
    <row r="61183" spans="1:1" x14ac:dyDescent="0.3">
      <c r="A61183" s="13">
        <v>0.20097337848279001</v>
      </c>
    </row>
    <row r="61184" spans="1:1" x14ac:dyDescent="0.3">
      <c r="A61184" s="13">
        <v>0.22134899820861001</v>
      </c>
    </row>
    <row r="61185" spans="1:1" x14ac:dyDescent="0.3">
      <c r="A61185" s="13">
        <v>8.9169901810877999E-2</v>
      </c>
    </row>
    <row r="61186" spans="1:1" x14ac:dyDescent="0.3">
      <c r="A61186" s="13">
        <v>0.24469985812295</v>
      </c>
    </row>
    <row r="61187" spans="1:1" x14ac:dyDescent="0.3">
      <c r="A61187" s="13">
        <v>0.11557682387838</v>
      </c>
    </row>
    <row r="61188" spans="1:1" x14ac:dyDescent="0.3">
      <c r="A61188" s="13">
        <v>0.11028511365748001</v>
      </c>
    </row>
    <row r="61189" spans="1:1" x14ac:dyDescent="0.3">
      <c r="A61189" s="13">
        <v>0.22658252706112</v>
      </c>
    </row>
    <row r="61190" spans="1:1" x14ac:dyDescent="0.3">
      <c r="A61190" s="13">
        <v>0.18649875459981</v>
      </c>
    </row>
    <row r="61191" spans="1:1" x14ac:dyDescent="0.3">
      <c r="A61191" s="13">
        <v>0.13011643025052</v>
      </c>
    </row>
    <row r="61192" spans="1:1" x14ac:dyDescent="0.3">
      <c r="A61192" s="13">
        <v>7.9579153974283001E-2</v>
      </c>
    </row>
    <row r="61193" spans="1:1" x14ac:dyDescent="0.3">
      <c r="A61193" s="13">
        <v>0.16804693414617</v>
      </c>
    </row>
    <row r="61194" spans="1:1" x14ac:dyDescent="0.3">
      <c r="A61194" s="13">
        <v>7.2542904647969003E-2</v>
      </c>
    </row>
    <row r="61195" spans="1:1" x14ac:dyDescent="0.3">
      <c r="A61195" s="13">
        <v>0.20924463918983</v>
      </c>
    </row>
    <row r="61196" spans="1:1" x14ac:dyDescent="0.3">
      <c r="A61196" s="13">
        <v>0.19900880080717001</v>
      </c>
    </row>
    <row r="61197" spans="1:1" x14ac:dyDescent="0.3">
      <c r="A61197" s="13">
        <v>0.20425880790549999</v>
      </c>
    </row>
    <row r="61198" spans="1:1" x14ac:dyDescent="0.3">
      <c r="A61198" s="13">
        <v>0.22913792803638999</v>
      </c>
    </row>
    <row r="61199" spans="1:1" x14ac:dyDescent="0.3">
      <c r="A61199" s="13">
        <v>0.11397180538257</v>
      </c>
    </row>
    <row r="61200" spans="1:1" x14ac:dyDescent="0.3">
      <c r="A61200" s="13">
        <v>0.15131493386620001</v>
      </c>
    </row>
    <row r="61201" spans="1:1" x14ac:dyDescent="0.3">
      <c r="A61201" s="13">
        <v>0.16640359280340999</v>
      </c>
    </row>
    <row r="61202" spans="1:1" x14ac:dyDescent="0.3">
      <c r="A61202" s="13">
        <v>0.23925692215743</v>
      </c>
    </row>
    <row r="61203" spans="1:1" x14ac:dyDescent="0.3">
      <c r="A61203" s="13">
        <v>0.19809882286715999</v>
      </c>
    </row>
    <row r="61204" spans="1:1" x14ac:dyDescent="0.3">
      <c r="A61204" s="13">
        <v>0.12955502272611999</v>
      </c>
    </row>
    <row r="61205" spans="1:1" x14ac:dyDescent="0.3">
      <c r="A61205" s="13">
        <v>0.17873052065576001</v>
      </c>
    </row>
    <row r="61206" spans="1:1" x14ac:dyDescent="0.3">
      <c r="A61206" s="13">
        <v>0.15575723925946</v>
      </c>
    </row>
    <row r="61207" spans="1:1" x14ac:dyDescent="0.3">
      <c r="A61207" s="13">
        <v>0.14015443882881001</v>
      </c>
    </row>
    <row r="61208" spans="1:1" x14ac:dyDescent="0.3">
      <c r="A61208" s="13">
        <v>0.218593800325</v>
      </c>
    </row>
    <row r="61209" spans="1:1" x14ac:dyDescent="0.3">
      <c r="A61209" s="13">
        <v>0.23197696639161</v>
      </c>
    </row>
    <row r="61210" spans="1:1" x14ac:dyDescent="0.3">
      <c r="A61210" s="13">
        <v>0.10322321318740001</v>
      </c>
    </row>
    <row r="61211" spans="1:1" x14ac:dyDescent="0.3">
      <c r="A61211" s="13">
        <v>0.15835852573334999</v>
      </c>
    </row>
    <row r="61212" spans="1:1" x14ac:dyDescent="0.3">
      <c r="A61212" s="13">
        <v>0.13566991008429999</v>
      </c>
    </row>
    <row r="61213" spans="1:1" x14ac:dyDescent="0.3">
      <c r="A61213" s="13">
        <v>0.12158618623979001</v>
      </c>
    </row>
    <row r="61214" spans="1:1" x14ac:dyDescent="0.3">
      <c r="A61214" s="13">
        <v>0.15791004944261</v>
      </c>
    </row>
    <row r="61215" spans="1:1" x14ac:dyDescent="0.3">
      <c r="A61215" s="13">
        <v>9.6429529337815997E-2</v>
      </c>
    </row>
    <row r="61216" spans="1:1" x14ac:dyDescent="0.3">
      <c r="A61216" s="13">
        <v>0.19403575455551</v>
      </c>
    </row>
    <row r="61217" spans="1:1" x14ac:dyDescent="0.3">
      <c r="A61217" s="13">
        <v>0.21964001111139</v>
      </c>
    </row>
    <row r="61218" spans="1:1" x14ac:dyDescent="0.3">
      <c r="A61218" s="13">
        <v>0.15788391963827</v>
      </c>
    </row>
    <row r="61219" spans="1:1" x14ac:dyDescent="0.3">
      <c r="A61219" s="13">
        <v>0.26152411611878001</v>
      </c>
    </row>
    <row r="61220" spans="1:1" x14ac:dyDescent="0.3">
      <c r="A61220" s="13">
        <v>8.0013198014980996E-2</v>
      </c>
    </row>
    <row r="61221" spans="1:1" x14ac:dyDescent="0.3">
      <c r="A61221" s="13">
        <v>0.21539365859094001</v>
      </c>
    </row>
    <row r="61222" spans="1:1" x14ac:dyDescent="0.3">
      <c r="A61222" s="13">
        <v>0.11669914943864999</v>
      </c>
    </row>
    <row r="61223" spans="1:1" x14ac:dyDescent="0.3">
      <c r="A61223" s="13">
        <v>0.22131366234669</v>
      </c>
    </row>
    <row r="61224" spans="1:1" x14ac:dyDescent="0.3">
      <c r="A61224" s="13">
        <v>0.12526573180572001</v>
      </c>
    </row>
    <row r="61225" spans="1:1" x14ac:dyDescent="0.3">
      <c r="A61225" s="13">
        <v>0.14210367106537999</v>
      </c>
    </row>
    <row r="61226" spans="1:1" x14ac:dyDescent="0.3">
      <c r="A61226" s="13">
        <v>0.28954599374649997</v>
      </c>
    </row>
    <row r="61227" spans="1:1" x14ac:dyDescent="0.3">
      <c r="A61227" s="13">
        <v>0.12885191587802999</v>
      </c>
    </row>
    <row r="61228" spans="1:1" x14ac:dyDescent="0.3">
      <c r="A61228" s="13">
        <v>0.16312715136827999</v>
      </c>
    </row>
    <row r="61229" spans="1:1" x14ac:dyDescent="0.3">
      <c r="A61229" s="13">
        <v>0.12977672380086</v>
      </c>
    </row>
    <row r="61230" spans="1:1" x14ac:dyDescent="0.3">
      <c r="A61230" s="13">
        <v>9.5211966678090995E-2</v>
      </c>
    </row>
    <row r="61231" spans="1:1" x14ac:dyDescent="0.3">
      <c r="A61231" s="13">
        <v>0.10690022148905</v>
      </c>
    </row>
    <row r="61232" spans="1:1" x14ac:dyDescent="0.3">
      <c r="A61232" s="13">
        <v>0.25529892037237001</v>
      </c>
    </row>
    <row r="61233" spans="1:1" x14ac:dyDescent="0.3">
      <c r="A61233" s="13">
        <v>9.4882931572575005E-2</v>
      </c>
    </row>
    <row r="61234" spans="1:1" x14ac:dyDescent="0.3">
      <c r="A61234" s="13">
        <v>0.11924098396301</v>
      </c>
    </row>
    <row r="61235" spans="1:1" x14ac:dyDescent="0.3">
      <c r="A61235" s="13">
        <v>0.29515039586470998</v>
      </c>
    </row>
    <row r="61236" spans="1:1" x14ac:dyDescent="0.3">
      <c r="A61236" s="13">
        <v>4.4841873196721997E-2</v>
      </c>
    </row>
    <row r="61237" spans="1:1" x14ac:dyDescent="0.3">
      <c r="A61237" s="13">
        <v>0.17938329536077999</v>
      </c>
    </row>
    <row r="61238" spans="1:1" x14ac:dyDescent="0.3">
      <c r="A61238" s="13">
        <v>0.17037127675684</v>
      </c>
    </row>
    <row r="61239" spans="1:1" x14ac:dyDescent="0.3">
      <c r="A61239" s="13">
        <v>0.12019467801618</v>
      </c>
    </row>
    <row r="61240" spans="1:1" x14ac:dyDescent="0.3">
      <c r="A61240" s="13">
        <v>0.11752413632482001</v>
      </c>
    </row>
    <row r="61241" spans="1:1" x14ac:dyDescent="0.3">
      <c r="A61241" s="13">
        <v>0.20596454310928</v>
      </c>
    </row>
    <row r="61242" spans="1:1" x14ac:dyDescent="0.3">
      <c r="A61242" s="13">
        <v>0.19699687133103999</v>
      </c>
    </row>
    <row r="61243" spans="1:1" x14ac:dyDescent="0.3">
      <c r="A61243" s="13">
        <v>0.20291723805772</v>
      </c>
    </row>
    <row r="61244" spans="1:1" x14ac:dyDescent="0.3">
      <c r="A61244" s="13">
        <v>5.3531907521751E-2</v>
      </c>
    </row>
    <row r="61245" spans="1:1" x14ac:dyDescent="0.3">
      <c r="A61245" s="13">
        <v>0.16694808543393999</v>
      </c>
    </row>
    <row r="61246" spans="1:1" x14ac:dyDescent="0.3">
      <c r="A61246" s="13">
        <v>9.1795643105137006E-2</v>
      </c>
    </row>
    <row r="61247" spans="1:1" x14ac:dyDescent="0.3">
      <c r="A61247" s="13">
        <v>8.2219669090838998E-2</v>
      </c>
    </row>
    <row r="61248" spans="1:1" x14ac:dyDescent="0.3">
      <c r="A61248" s="13">
        <v>7.3540030500789999E-2</v>
      </c>
    </row>
    <row r="61249" spans="1:1" x14ac:dyDescent="0.3">
      <c r="A61249" s="13">
        <v>0.16185908036317001</v>
      </c>
    </row>
    <row r="61250" spans="1:1" x14ac:dyDescent="0.3">
      <c r="A61250" s="13">
        <v>0.22205253062373001</v>
      </c>
    </row>
    <row r="61251" spans="1:1" x14ac:dyDescent="0.3">
      <c r="A61251" s="13">
        <v>9.6072699335344E-2</v>
      </c>
    </row>
    <row r="61252" spans="1:1" x14ac:dyDescent="0.3">
      <c r="A61252" s="13">
        <v>0.28799618726214998</v>
      </c>
    </row>
    <row r="61253" spans="1:1" x14ac:dyDescent="0.3">
      <c r="A61253" s="13">
        <v>0.11196277200437001</v>
      </c>
    </row>
    <row r="61254" spans="1:1" x14ac:dyDescent="0.3">
      <c r="A61254" s="13">
        <v>0.23519488298558</v>
      </c>
    </row>
    <row r="61255" spans="1:1" x14ac:dyDescent="0.3">
      <c r="A61255" s="13">
        <v>0.14661894395134001</v>
      </c>
    </row>
    <row r="61256" spans="1:1" x14ac:dyDescent="0.3">
      <c r="A61256" s="13">
        <v>0.15296892475578999</v>
      </c>
    </row>
    <row r="61257" spans="1:1" x14ac:dyDescent="0.3">
      <c r="A61257" s="13">
        <v>9.7523987339840995E-2</v>
      </c>
    </row>
    <row r="61258" spans="1:1" x14ac:dyDescent="0.3">
      <c r="A61258" s="13">
        <v>0.28181498397401</v>
      </c>
    </row>
    <row r="61259" spans="1:1" x14ac:dyDescent="0.3">
      <c r="A61259" s="13">
        <v>0.19467045295369001</v>
      </c>
    </row>
    <row r="61260" spans="1:1" x14ac:dyDescent="0.3">
      <c r="A61260" s="13">
        <v>0.15351428055347</v>
      </c>
    </row>
    <row r="61261" spans="1:1" x14ac:dyDescent="0.3">
      <c r="A61261" s="13">
        <v>7.2934509401442998E-2</v>
      </c>
    </row>
    <row r="61262" spans="1:1" x14ac:dyDescent="0.3">
      <c r="A61262" s="13">
        <v>0.18285335018042001</v>
      </c>
    </row>
    <row r="61263" spans="1:1" x14ac:dyDescent="0.3">
      <c r="A61263" s="13">
        <v>0.2484709437497</v>
      </c>
    </row>
    <row r="61264" spans="1:1" x14ac:dyDescent="0.3">
      <c r="A61264" s="13">
        <v>0.15929696386681</v>
      </c>
    </row>
    <row r="61265" spans="1:1" x14ac:dyDescent="0.3">
      <c r="A61265" s="13">
        <v>0.14669704300069999</v>
      </c>
    </row>
    <row r="61266" spans="1:1" x14ac:dyDescent="0.3">
      <c r="A61266" s="13">
        <v>0.17513948451768999</v>
      </c>
    </row>
    <row r="61267" spans="1:1" x14ac:dyDescent="0.3">
      <c r="A61267" s="13">
        <v>0.22451436838141001</v>
      </c>
    </row>
    <row r="61268" spans="1:1" x14ac:dyDescent="0.3">
      <c r="A61268" s="13">
        <v>0.18627741005879001</v>
      </c>
    </row>
    <row r="61269" spans="1:1" x14ac:dyDescent="0.3">
      <c r="A61269" s="13">
        <v>0.20803162036315001</v>
      </c>
    </row>
    <row r="61270" spans="1:1" x14ac:dyDescent="0.3">
      <c r="A61270" s="13">
        <v>0.15206950410163</v>
      </c>
    </row>
    <row r="61271" spans="1:1" x14ac:dyDescent="0.3">
      <c r="A61271" s="13">
        <v>0.16031474131508999</v>
      </c>
    </row>
    <row r="61272" spans="1:1" x14ac:dyDescent="0.3">
      <c r="A61272" s="13">
        <v>0.16971514952274999</v>
      </c>
    </row>
    <row r="61273" spans="1:1" x14ac:dyDescent="0.3">
      <c r="A61273" s="13">
        <v>0.36661200915932002</v>
      </c>
    </row>
    <row r="61274" spans="1:1" x14ac:dyDescent="0.3">
      <c r="A61274" s="13">
        <v>0.15420988953438</v>
      </c>
    </row>
    <row r="61275" spans="1:1" x14ac:dyDescent="0.3">
      <c r="A61275" s="13">
        <v>0.15210341035444999</v>
      </c>
    </row>
    <row r="61276" spans="1:1" x14ac:dyDescent="0.3">
      <c r="A61276" s="13">
        <v>0.15426124234555999</v>
      </c>
    </row>
    <row r="61277" spans="1:1" x14ac:dyDescent="0.3">
      <c r="A61277" s="13">
        <v>0.17541395743480001</v>
      </c>
    </row>
    <row r="61278" spans="1:1" x14ac:dyDescent="0.3">
      <c r="A61278" s="13">
        <v>0.13080127201218</v>
      </c>
    </row>
    <row r="61279" spans="1:1" x14ac:dyDescent="0.3">
      <c r="A61279" s="13">
        <v>0.1151975046003</v>
      </c>
    </row>
    <row r="61280" spans="1:1" x14ac:dyDescent="0.3">
      <c r="A61280" s="13">
        <v>0.10914857966282</v>
      </c>
    </row>
    <row r="61281" spans="1:1" x14ac:dyDescent="0.3">
      <c r="A61281" s="13">
        <v>0.2225980863249</v>
      </c>
    </row>
    <row r="61282" spans="1:1" x14ac:dyDescent="0.3">
      <c r="A61282" s="13">
        <v>0.14240152338511</v>
      </c>
    </row>
    <row r="61283" spans="1:1" x14ac:dyDescent="0.3">
      <c r="A61283" s="13">
        <v>9.8938401290423E-2</v>
      </c>
    </row>
    <row r="61284" spans="1:1" x14ac:dyDescent="0.3">
      <c r="A61284" s="13">
        <v>0.10433392293097001</v>
      </c>
    </row>
    <row r="61285" spans="1:1" x14ac:dyDescent="0.3">
      <c r="A61285" s="13">
        <v>0.27238081727173002</v>
      </c>
    </row>
    <row r="61286" spans="1:1" x14ac:dyDescent="0.3">
      <c r="A61286" s="13">
        <v>0.1014223469561</v>
      </c>
    </row>
    <row r="61287" spans="1:1" x14ac:dyDescent="0.3">
      <c r="A61287" s="13">
        <v>0.20744551238438999</v>
      </c>
    </row>
    <row r="61288" spans="1:1" x14ac:dyDescent="0.3">
      <c r="A61288" s="13">
        <v>0.27499907437181997</v>
      </c>
    </row>
    <row r="61289" spans="1:1" x14ac:dyDescent="0.3">
      <c r="A61289" s="13">
        <v>0.16106297456575</v>
      </c>
    </row>
    <row r="61290" spans="1:1" x14ac:dyDescent="0.3">
      <c r="A61290" s="13">
        <v>0.24883136917262</v>
      </c>
    </row>
    <row r="61291" spans="1:1" x14ac:dyDescent="0.3">
      <c r="A61291" s="13">
        <v>9.1988767669707996E-2</v>
      </c>
    </row>
    <row r="61292" spans="1:1" x14ac:dyDescent="0.3">
      <c r="A61292" s="13">
        <v>0.23487817349362</v>
      </c>
    </row>
    <row r="61293" spans="1:1" x14ac:dyDescent="0.3">
      <c r="A61293" s="13">
        <v>0.25121516625466001</v>
      </c>
    </row>
    <row r="61294" spans="1:1" x14ac:dyDescent="0.3">
      <c r="A61294" s="13">
        <v>0.19076771325201999</v>
      </c>
    </row>
    <row r="61295" spans="1:1" x14ac:dyDescent="0.3">
      <c r="A61295" s="13">
        <v>0.27605490769409002</v>
      </c>
    </row>
    <row r="61296" spans="1:1" x14ac:dyDescent="0.3">
      <c r="A61296" s="13">
        <v>0.22395467759990001</v>
      </c>
    </row>
    <row r="61297" spans="1:1" x14ac:dyDescent="0.3">
      <c r="A61297" s="13">
        <v>0.13978447361439</v>
      </c>
    </row>
    <row r="61298" spans="1:1" x14ac:dyDescent="0.3">
      <c r="A61298" s="13">
        <v>0.26023675574938998</v>
      </c>
    </row>
    <row r="61299" spans="1:1" x14ac:dyDescent="0.3">
      <c r="A61299" s="13">
        <v>0.13443697952729999</v>
      </c>
    </row>
    <row r="61300" spans="1:1" x14ac:dyDescent="0.3">
      <c r="A61300" s="13">
        <v>0.24728981019351001</v>
      </c>
    </row>
    <row r="61301" spans="1:1" x14ac:dyDescent="0.3">
      <c r="A61301" s="13">
        <v>0.27382035730456</v>
      </c>
    </row>
    <row r="61302" spans="1:1" x14ac:dyDescent="0.3">
      <c r="A61302" s="13">
        <v>7.1994284411109999E-2</v>
      </c>
    </row>
    <row r="61303" spans="1:1" x14ac:dyDescent="0.3">
      <c r="A61303" s="13">
        <v>0.10488700740788</v>
      </c>
    </row>
    <row r="61304" spans="1:1" x14ac:dyDescent="0.3">
      <c r="A61304" s="13">
        <v>4.9062173583538003E-2</v>
      </c>
    </row>
    <row r="61305" spans="1:1" x14ac:dyDescent="0.3">
      <c r="A61305" s="13">
        <v>6.2527847889512003E-2</v>
      </c>
    </row>
    <row r="61306" spans="1:1" x14ac:dyDescent="0.3">
      <c r="A61306" s="13">
        <v>0.166017446437</v>
      </c>
    </row>
    <row r="61307" spans="1:1" x14ac:dyDescent="0.3">
      <c r="A61307" s="13">
        <v>0.23126407277118999</v>
      </c>
    </row>
    <row r="61308" spans="1:1" x14ac:dyDescent="0.3">
      <c r="A61308" s="13">
        <v>4.8763555212297999E-2</v>
      </c>
    </row>
    <row r="61309" spans="1:1" x14ac:dyDescent="0.3">
      <c r="A61309" s="13">
        <v>0.15040967024735</v>
      </c>
    </row>
    <row r="61310" spans="1:1" x14ac:dyDescent="0.3">
      <c r="A61310" s="13">
        <v>0.19212786718545999</v>
      </c>
    </row>
    <row r="61311" spans="1:1" x14ac:dyDescent="0.3">
      <c r="A61311" s="13">
        <v>0.21739533956011001</v>
      </c>
    </row>
    <row r="61312" spans="1:1" x14ac:dyDescent="0.3">
      <c r="A61312" s="13">
        <v>0.14455140978218001</v>
      </c>
    </row>
    <row r="61313" spans="1:1" x14ac:dyDescent="0.3">
      <c r="A61313" s="13">
        <v>0.13959550655332001</v>
      </c>
    </row>
    <row r="61314" spans="1:1" x14ac:dyDescent="0.3">
      <c r="A61314" s="13">
        <v>0.16364930074723999</v>
      </c>
    </row>
    <row r="61315" spans="1:1" x14ac:dyDescent="0.3">
      <c r="A61315" s="13">
        <v>0.18177972296926001</v>
      </c>
    </row>
    <row r="61316" spans="1:1" x14ac:dyDescent="0.3">
      <c r="A61316" s="13">
        <v>0.16331492376244</v>
      </c>
    </row>
    <row r="61317" spans="1:1" x14ac:dyDescent="0.3">
      <c r="A61317" s="13">
        <v>0.15349017759604</v>
      </c>
    </row>
    <row r="61318" spans="1:1" x14ac:dyDescent="0.3">
      <c r="A61318" s="13">
        <v>0.23081315627973001</v>
      </c>
    </row>
    <row r="61319" spans="1:1" x14ac:dyDescent="0.3">
      <c r="A61319" s="13">
        <v>0.23449986839219999</v>
      </c>
    </row>
    <row r="61320" spans="1:1" x14ac:dyDescent="0.3">
      <c r="A61320" s="13">
        <v>0.23354908930688001</v>
      </c>
    </row>
    <row r="61321" spans="1:1" x14ac:dyDescent="0.3">
      <c r="A61321" s="13">
        <v>0.23461819769146999</v>
      </c>
    </row>
    <row r="61322" spans="1:1" x14ac:dyDescent="0.3">
      <c r="A61322" s="13">
        <v>0.23436953732608001</v>
      </c>
    </row>
    <row r="61323" spans="1:1" x14ac:dyDescent="0.3">
      <c r="A61323" s="13">
        <v>5.9225759217870003E-2</v>
      </c>
    </row>
    <row r="61324" spans="1:1" x14ac:dyDescent="0.3">
      <c r="A61324" s="13">
        <v>5.8562715618695999E-2</v>
      </c>
    </row>
    <row r="61325" spans="1:1" x14ac:dyDescent="0.3">
      <c r="A61325" s="13">
        <v>0.20435258007914001</v>
      </c>
    </row>
    <row r="61326" spans="1:1" x14ac:dyDescent="0.3">
      <c r="A61326" s="13">
        <v>0.16171197295227999</v>
      </c>
    </row>
    <row r="61327" spans="1:1" x14ac:dyDescent="0.3">
      <c r="A61327" s="13">
        <v>0.24673215713371</v>
      </c>
    </row>
    <row r="61328" spans="1:1" x14ac:dyDescent="0.3">
      <c r="A61328" s="13">
        <v>0.15381752699123</v>
      </c>
    </row>
    <row r="61329" spans="1:1" x14ac:dyDescent="0.3">
      <c r="A61329" s="13">
        <v>0.20105060807173999</v>
      </c>
    </row>
    <row r="61330" spans="1:1" x14ac:dyDescent="0.3">
      <c r="A61330" s="13">
        <v>0.15398288137279001</v>
      </c>
    </row>
    <row r="61331" spans="1:1" x14ac:dyDescent="0.3">
      <c r="A61331" s="13">
        <v>0.21038258943704999</v>
      </c>
    </row>
    <row r="61332" spans="1:1" x14ac:dyDescent="0.3">
      <c r="A61332" s="13">
        <v>0.22110644862358</v>
      </c>
    </row>
    <row r="61333" spans="1:1" x14ac:dyDescent="0.3">
      <c r="A61333" s="13">
        <v>0.20259645045814001</v>
      </c>
    </row>
    <row r="61334" spans="1:1" x14ac:dyDescent="0.3">
      <c r="A61334" s="13">
        <v>0.10779250362659</v>
      </c>
    </row>
    <row r="61335" spans="1:1" x14ac:dyDescent="0.3">
      <c r="A61335" s="13">
        <v>0.22760161475633001</v>
      </c>
    </row>
    <row r="61336" spans="1:1" x14ac:dyDescent="0.3">
      <c r="A61336" s="13">
        <v>0.24290326883860999</v>
      </c>
    </row>
    <row r="61337" spans="1:1" x14ac:dyDescent="0.3">
      <c r="A61337" s="13">
        <v>0.15062157535935999</v>
      </c>
    </row>
    <row r="61338" spans="1:1" x14ac:dyDescent="0.3">
      <c r="A61338" s="13">
        <v>0.31250693135632002</v>
      </c>
    </row>
    <row r="61339" spans="1:1" x14ac:dyDescent="0.3">
      <c r="A61339" s="13">
        <v>0.12099331629733</v>
      </c>
    </row>
    <row r="61340" spans="1:1" x14ac:dyDescent="0.3">
      <c r="A61340" s="13">
        <v>9.7887161866093003E-2</v>
      </c>
    </row>
    <row r="61341" spans="1:1" x14ac:dyDescent="0.3">
      <c r="A61341" s="13">
        <v>0.10994117768504</v>
      </c>
    </row>
    <row r="61342" spans="1:1" x14ac:dyDescent="0.3">
      <c r="A61342" s="13">
        <v>0.11515266570485</v>
      </c>
    </row>
    <row r="61343" spans="1:1" x14ac:dyDescent="0.3">
      <c r="A61343" s="13">
        <v>0.26775259518796002</v>
      </c>
    </row>
    <row r="61344" spans="1:1" x14ac:dyDescent="0.3">
      <c r="A61344" s="13">
        <v>0.1611001673388</v>
      </c>
    </row>
    <row r="61345" spans="1:1" x14ac:dyDescent="0.3">
      <c r="A61345" s="13">
        <v>0.19733154270065001</v>
      </c>
    </row>
    <row r="61346" spans="1:1" x14ac:dyDescent="0.3">
      <c r="A61346" s="13">
        <v>0.1134414291956</v>
      </c>
    </row>
    <row r="61347" spans="1:1" x14ac:dyDescent="0.3">
      <c r="A61347" s="13">
        <v>0.14472636637083999</v>
      </c>
    </row>
    <row r="61348" spans="1:1" x14ac:dyDescent="0.3">
      <c r="A61348" s="13">
        <v>0.22626989774872</v>
      </c>
    </row>
    <row r="61349" spans="1:1" x14ac:dyDescent="0.3">
      <c r="A61349" s="13">
        <v>0.21703770362055999</v>
      </c>
    </row>
    <row r="61350" spans="1:1" x14ac:dyDescent="0.3">
      <c r="A61350" s="13">
        <v>0.23083881647741999</v>
      </c>
    </row>
    <row r="61351" spans="1:1" x14ac:dyDescent="0.3">
      <c r="A61351" s="13">
        <v>0.10987294454078</v>
      </c>
    </row>
    <row r="61352" spans="1:1" x14ac:dyDescent="0.3">
      <c r="A61352" s="13">
        <v>0.21872121139073999</v>
      </c>
    </row>
    <row r="61353" spans="1:1" x14ac:dyDescent="0.3">
      <c r="A61353" s="13">
        <v>0.17764606620404</v>
      </c>
    </row>
    <row r="61354" spans="1:1" x14ac:dyDescent="0.3">
      <c r="A61354" s="13">
        <v>0.1250924192897</v>
      </c>
    </row>
    <row r="61355" spans="1:1" x14ac:dyDescent="0.3">
      <c r="A61355" s="13">
        <v>0.20558912272952001</v>
      </c>
    </row>
    <row r="61356" spans="1:1" x14ac:dyDescent="0.3">
      <c r="A61356" s="13">
        <v>0.1248023230577</v>
      </c>
    </row>
    <row r="61357" spans="1:1" x14ac:dyDescent="0.3">
      <c r="A61357" s="13">
        <v>0.22206200694927999</v>
      </c>
    </row>
    <row r="61358" spans="1:1" x14ac:dyDescent="0.3">
      <c r="A61358" s="13">
        <v>0.22183433003715</v>
      </c>
    </row>
    <row r="61359" spans="1:1" x14ac:dyDescent="0.3">
      <c r="A61359" s="13">
        <v>0.22697317074195</v>
      </c>
    </row>
    <row r="61360" spans="1:1" x14ac:dyDescent="0.3">
      <c r="A61360" s="13">
        <v>0.15593892737953999</v>
      </c>
    </row>
    <row r="61361" spans="1:1" x14ac:dyDescent="0.3">
      <c r="A61361" s="13">
        <v>0.11228836932349</v>
      </c>
    </row>
    <row r="61362" spans="1:1" x14ac:dyDescent="0.3">
      <c r="A61362" s="13">
        <v>0.13353180982499999</v>
      </c>
    </row>
    <row r="61363" spans="1:1" x14ac:dyDescent="0.3">
      <c r="A61363" s="13">
        <v>0.12641033279632999</v>
      </c>
    </row>
    <row r="61364" spans="1:1" x14ac:dyDescent="0.3">
      <c r="A61364" s="13">
        <v>0.15698607925916999</v>
      </c>
    </row>
    <row r="61365" spans="1:1" x14ac:dyDescent="0.3">
      <c r="A61365" s="13">
        <v>0.23289594572479</v>
      </c>
    </row>
    <row r="61366" spans="1:1" x14ac:dyDescent="0.3">
      <c r="A61366" s="13">
        <v>0.25647794356150999</v>
      </c>
    </row>
    <row r="61367" spans="1:1" x14ac:dyDescent="0.3">
      <c r="A61367" s="13">
        <v>0.13512357034531</v>
      </c>
    </row>
    <row r="61368" spans="1:1" x14ac:dyDescent="0.3">
      <c r="A61368" s="13">
        <v>0.25701815758809998</v>
      </c>
    </row>
    <row r="61369" spans="1:1" x14ac:dyDescent="0.3">
      <c r="A61369" s="13">
        <v>7.3456184169501004E-2</v>
      </c>
    </row>
    <row r="61370" spans="1:1" x14ac:dyDescent="0.3">
      <c r="A61370" s="13">
        <v>0.11343566759076</v>
      </c>
    </row>
    <row r="61371" spans="1:1" x14ac:dyDescent="0.3">
      <c r="A61371" s="13">
        <v>0.18684118435236</v>
      </c>
    </row>
    <row r="61372" spans="1:1" x14ac:dyDescent="0.3">
      <c r="A61372" s="13">
        <v>0.13061133500786001</v>
      </c>
    </row>
    <row r="61373" spans="1:1" x14ac:dyDescent="0.3">
      <c r="A61373" s="13">
        <v>0.21755005148994</v>
      </c>
    </row>
    <row r="61374" spans="1:1" x14ac:dyDescent="0.3">
      <c r="A61374" s="13">
        <v>0.18993557746813999</v>
      </c>
    </row>
    <row r="61375" spans="1:1" x14ac:dyDescent="0.3">
      <c r="A61375" s="13">
        <v>0.21096158512379001</v>
      </c>
    </row>
    <row r="61376" spans="1:1" x14ac:dyDescent="0.3">
      <c r="A61376" s="13">
        <v>0.22353015289975001</v>
      </c>
    </row>
    <row r="61377" spans="1:1" x14ac:dyDescent="0.3">
      <c r="A61377" s="13">
        <v>0.25734850782836</v>
      </c>
    </row>
    <row r="61378" spans="1:1" x14ac:dyDescent="0.3">
      <c r="A61378" s="13">
        <v>0.17594767349633</v>
      </c>
    </row>
    <row r="61379" spans="1:1" x14ac:dyDescent="0.3">
      <c r="A61379" s="13">
        <v>0.19296185498099</v>
      </c>
    </row>
    <row r="61380" spans="1:1" x14ac:dyDescent="0.3">
      <c r="A61380" s="13">
        <v>0.16048713165164999</v>
      </c>
    </row>
    <row r="61381" spans="1:1" x14ac:dyDescent="0.3">
      <c r="A61381" s="13">
        <v>0.17366435586689999</v>
      </c>
    </row>
    <row r="61382" spans="1:1" x14ac:dyDescent="0.3">
      <c r="A61382" s="13">
        <v>0.12693628040454999</v>
      </c>
    </row>
    <row r="61383" spans="1:1" x14ac:dyDescent="0.3">
      <c r="A61383" s="13">
        <v>0.11667470959783</v>
      </c>
    </row>
    <row r="61384" spans="1:1" x14ac:dyDescent="0.3">
      <c r="A61384" s="13">
        <v>0.12974583436482001</v>
      </c>
    </row>
    <row r="61385" spans="1:1" x14ac:dyDescent="0.3">
      <c r="A61385" s="13">
        <v>0.20023947721286001</v>
      </c>
    </row>
    <row r="61386" spans="1:1" x14ac:dyDescent="0.3">
      <c r="A61386" s="13">
        <v>0.17530042028309001</v>
      </c>
    </row>
    <row r="61387" spans="1:1" x14ac:dyDescent="0.3">
      <c r="A61387" s="13">
        <v>0.11693728383704</v>
      </c>
    </row>
    <row r="61388" spans="1:1" x14ac:dyDescent="0.3">
      <c r="A61388" s="13">
        <v>0.20243216847828999</v>
      </c>
    </row>
    <row r="61389" spans="1:1" x14ac:dyDescent="0.3">
      <c r="A61389" s="13">
        <v>0.24241665889388</v>
      </c>
    </row>
    <row r="61390" spans="1:1" x14ac:dyDescent="0.3">
      <c r="A61390" s="13">
        <v>7.4794300456513002E-2</v>
      </c>
    </row>
    <row r="61391" spans="1:1" x14ac:dyDescent="0.3">
      <c r="A61391" s="13">
        <v>0.11448597048389</v>
      </c>
    </row>
    <row r="61392" spans="1:1" x14ac:dyDescent="0.3">
      <c r="A61392" s="13">
        <v>0.19199137861353999</v>
      </c>
    </row>
    <row r="61393" spans="1:1" x14ac:dyDescent="0.3">
      <c r="A61393" s="13">
        <v>0.18961869850085</v>
      </c>
    </row>
    <row r="61394" spans="1:1" x14ac:dyDescent="0.3">
      <c r="A61394" s="13">
        <v>0.15347716218551</v>
      </c>
    </row>
    <row r="61395" spans="1:1" x14ac:dyDescent="0.3">
      <c r="A61395" s="13">
        <v>0.12291254365395</v>
      </c>
    </row>
    <row r="61396" spans="1:1" x14ac:dyDescent="0.3">
      <c r="A61396" s="13">
        <v>0.14574065849431</v>
      </c>
    </row>
    <row r="61397" spans="1:1" x14ac:dyDescent="0.3">
      <c r="A61397" s="13">
        <v>0.26270229135376999</v>
      </c>
    </row>
    <row r="61398" spans="1:1" x14ac:dyDescent="0.3">
      <c r="A61398" s="13">
        <v>6.7627791345063998E-2</v>
      </c>
    </row>
    <row r="61399" spans="1:1" x14ac:dyDescent="0.3">
      <c r="A61399" s="13">
        <v>0.10383639006619</v>
      </c>
    </row>
    <row r="61400" spans="1:1" x14ac:dyDescent="0.3">
      <c r="A61400" s="13">
        <v>0.25667037133714998</v>
      </c>
    </row>
    <row r="61401" spans="1:1" x14ac:dyDescent="0.3">
      <c r="A61401" s="13">
        <v>0.16228857611586001</v>
      </c>
    </row>
    <row r="61402" spans="1:1" x14ac:dyDescent="0.3">
      <c r="A61402" s="13">
        <v>0.31506064690239999</v>
      </c>
    </row>
    <row r="61403" spans="1:1" x14ac:dyDescent="0.3">
      <c r="A61403" s="13">
        <v>0.15048982231651001</v>
      </c>
    </row>
    <row r="61404" spans="1:1" x14ac:dyDescent="0.3">
      <c r="A61404" s="13">
        <v>0.12651644993814001</v>
      </c>
    </row>
    <row r="61405" spans="1:1" x14ac:dyDescent="0.3">
      <c r="A61405" s="13">
        <v>0.10234211389032</v>
      </c>
    </row>
    <row r="61406" spans="1:1" x14ac:dyDescent="0.3">
      <c r="A61406" s="13">
        <v>0.25490867876029999</v>
      </c>
    </row>
    <row r="61407" spans="1:1" x14ac:dyDescent="0.3">
      <c r="A61407" s="13">
        <v>0.17095262885064</v>
      </c>
    </row>
    <row r="61408" spans="1:1" x14ac:dyDescent="0.3">
      <c r="A61408" s="13">
        <v>0.21876162063445001</v>
      </c>
    </row>
    <row r="61409" spans="1:1" x14ac:dyDescent="0.3">
      <c r="A61409" s="13">
        <v>0.16098944989384001</v>
      </c>
    </row>
    <row r="61410" spans="1:1" x14ac:dyDescent="0.3">
      <c r="A61410" s="13">
        <v>0.17313085556651001</v>
      </c>
    </row>
    <row r="61411" spans="1:1" x14ac:dyDescent="0.3">
      <c r="A61411" s="13">
        <v>0.2324266685676</v>
      </c>
    </row>
    <row r="61412" spans="1:1" x14ac:dyDescent="0.3">
      <c r="A61412" s="13">
        <v>0.23883490692955001</v>
      </c>
    </row>
    <row r="61413" spans="1:1" x14ac:dyDescent="0.3">
      <c r="A61413" s="13">
        <v>0.15248963915670999</v>
      </c>
    </row>
    <row r="61414" spans="1:1" x14ac:dyDescent="0.3">
      <c r="A61414" s="13">
        <v>0.128829236589</v>
      </c>
    </row>
    <row r="61415" spans="1:1" x14ac:dyDescent="0.3">
      <c r="A61415" s="13">
        <v>9.7675772189601995E-2</v>
      </c>
    </row>
    <row r="61416" spans="1:1" x14ac:dyDescent="0.3">
      <c r="A61416" s="13">
        <v>0.20183880375511001</v>
      </c>
    </row>
    <row r="61417" spans="1:1" x14ac:dyDescent="0.3">
      <c r="A61417" s="13">
        <v>0.37651124643411998</v>
      </c>
    </row>
    <row r="61418" spans="1:1" x14ac:dyDescent="0.3">
      <c r="A61418" s="13">
        <v>0.26050341976481001</v>
      </c>
    </row>
    <row r="61419" spans="1:1" x14ac:dyDescent="0.3">
      <c r="A61419" s="13">
        <v>0.15585250318863</v>
      </c>
    </row>
    <row r="61420" spans="1:1" x14ac:dyDescent="0.3">
      <c r="A61420" s="13">
        <v>0.30023786931754998</v>
      </c>
    </row>
    <row r="61421" spans="1:1" x14ac:dyDescent="0.3">
      <c r="A61421" s="13">
        <v>0.22798374047094</v>
      </c>
    </row>
    <row r="61422" spans="1:1" x14ac:dyDescent="0.3">
      <c r="A61422" s="13">
        <v>0.15551725077681999</v>
      </c>
    </row>
    <row r="61423" spans="1:1" x14ac:dyDescent="0.3">
      <c r="A61423" s="13">
        <v>0.24087987235687999</v>
      </c>
    </row>
    <row r="61424" spans="1:1" x14ac:dyDescent="0.3">
      <c r="A61424" s="13">
        <v>0.17111027414654001</v>
      </c>
    </row>
    <row r="61425" spans="1:1" x14ac:dyDescent="0.3">
      <c r="A61425" s="13">
        <v>0.21590012482467</v>
      </c>
    </row>
    <row r="61426" spans="1:1" x14ac:dyDescent="0.3">
      <c r="A61426" s="13">
        <v>0.37294263418601997</v>
      </c>
    </row>
    <row r="61427" spans="1:1" x14ac:dyDescent="0.3">
      <c r="A61427" s="13">
        <v>9.7199073484434004E-2</v>
      </c>
    </row>
    <row r="61428" spans="1:1" x14ac:dyDescent="0.3">
      <c r="A61428" s="13">
        <v>0.34082503429819</v>
      </c>
    </row>
    <row r="61429" spans="1:1" x14ac:dyDescent="0.3">
      <c r="A61429" s="13">
        <v>0.23372586266372999</v>
      </c>
    </row>
    <row r="61430" spans="1:1" x14ac:dyDescent="0.3">
      <c r="A61430" s="13">
        <v>0.13170730567544001</v>
      </c>
    </row>
    <row r="61431" spans="1:1" x14ac:dyDescent="0.3">
      <c r="A61431" s="13">
        <v>9.9203653688582E-2</v>
      </c>
    </row>
    <row r="61432" spans="1:1" x14ac:dyDescent="0.3">
      <c r="A61432" s="13">
        <v>0.19709113036125001</v>
      </c>
    </row>
    <row r="61433" spans="1:1" x14ac:dyDescent="0.3">
      <c r="A61433" s="13">
        <v>0.11406259600349</v>
      </c>
    </row>
    <row r="61434" spans="1:1" x14ac:dyDescent="0.3">
      <c r="A61434" s="13">
        <v>0.12857903765327999</v>
      </c>
    </row>
    <row r="61435" spans="1:1" x14ac:dyDescent="0.3">
      <c r="A61435" s="13">
        <v>0.14256268013175999</v>
      </c>
    </row>
    <row r="61436" spans="1:1" x14ac:dyDescent="0.3">
      <c r="A61436" s="13">
        <v>0.13961171785373999</v>
      </c>
    </row>
    <row r="61437" spans="1:1" x14ac:dyDescent="0.3">
      <c r="A61437" s="13">
        <v>6.4189527889851994E-2</v>
      </c>
    </row>
    <row r="61438" spans="1:1" x14ac:dyDescent="0.3">
      <c r="A61438" s="13">
        <v>0.14129415768785999</v>
      </c>
    </row>
    <row r="61439" spans="1:1" x14ac:dyDescent="0.3">
      <c r="A61439" s="13">
        <v>0.20942300825940999</v>
      </c>
    </row>
    <row r="61440" spans="1:1" x14ac:dyDescent="0.3">
      <c r="A61440" s="13">
        <v>0.28038737925618001</v>
      </c>
    </row>
    <row r="61441" spans="1:1" x14ac:dyDescent="0.3">
      <c r="A61441" s="13">
        <v>0.27050205057260002</v>
      </c>
    </row>
    <row r="61442" spans="1:1" x14ac:dyDescent="0.3">
      <c r="A61442" s="13">
        <v>0.15564895492201</v>
      </c>
    </row>
    <row r="61443" spans="1:1" x14ac:dyDescent="0.3">
      <c r="A61443" s="13">
        <v>0.12448331440262</v>
      </c>
    </row>
    <row r="61444" spans="1:1" x14ac:dyDescent="0.3">
      <c r="A61444" s="13">
        <v>0.15782919829888001</v>
      </c>
    </row>
    <row r="61445" spans="1:1" x14ac:dyDescent="0.3">
      <c r="A61445" s="13">
        <v>0.15597734813872999</v>
      </c>
    </row>
    <row r="61446" spans="1:1" x14ac:dyDescent="0.3">
      <c r="A61446" s="13">
        <v>0.23994948874909</v>
      </c>
    </row>
    <row r="61447" spans="1:1" x14ac:dyDescent="0.3">
      <c r="A61447" s="13">
        <v>6.9200512325702998E-2</v>
      </c>
    </row>
    <row r="61448" spans="1:1" x14ac:dyDescent="0.3">
      <c r="A61448" s="13">
        <v>0.17331727427565999</v>
      </c>
    </row>
    <row r="61449" spans="1:1" x14ac:dyDescent="0.3">
      <c r="A61449" s="13">
        <v>0.17795915903241</v>
      </c>
    </row>
    <row r="61450" spans="1:1" x14ac:dyDescent="0.3">
      <c r="A61450" s="13">
        <v>0.15728245530648</v>
      </c>
    </row>
    <row r="61451" spans="1:1" x14ac:dyDescent="0.3">
      <c r="A61451" s="13">
        <v>0.19747937122548001</v>
      </c>
    </row>
    <row r="61452" spans="1:1" x14ac:dyDescent="0.3">
      <c r="A61452" s="13">
        <v>0.26487345738645002</v>
      </c>
    </row>
    <row r="61453" spans="1:1" x14ac:dyDescent="0.3">
      <c r="A61453" s="13">
        <v>0.12847724142562</v>
      </c>
    </row>
    <row r="61454" spans="1:1" x14ac:dyDescent="0.3">
      <c r="A61454" s="13">
        <v>0.14594445574796</v>
      </c>
    </row>
    <row r="61455" spans="1:1" x14ac:dyDescent="0.3">
      <c r="A61455" s="13">
        <v>0.22429352490648999</v>
      </c>
    </row>
    <row r="61456" spans="1:1" x14ac:dyDescent="0.3">
      <c r="A61456" s="13">
        <v>0.12363694423531001</v>
      </c>
    </row>
    <row r="61457" spans="1:1" x14ac:dyDescent="0.3">
      <c r="A61457" s="13">
        <v>0.12867935765718</v>
      </c>
    </row>
    <row r="61458" spans="1:1" x14ac:dyDescent="0.3">
      <c r="A61458" s="13">
        <v>6.1726152797795003E-2</v>
      </c>
    </row>
    <row r="61459" spans="1:1" x14ac:dyDescent="0.3">
      <c r="A61459" s="13">
        <v>0.12495522568840001</v>
      </c>
    </row>
    <row r="61460" spans="1:1" x14ac:dyDescent="0.3">
      <c r="A61460" s="13">
        <v>0.17755764316646</v>
      </c>
    </row>
    <row r="61461" spans="1:1" x14ac:dyDescent="0.3">
      <c r="A61461" s="13">
        <v>0.27964536010912999</v>
      </c>
    </row>
    <row r="61462" spans="1:1" x14ac:dyDescent="0.3">
      <c r="A61462" s="13">
        <v>0.12091572351407</v>
      </c>
    </row>
    <row r="61463" spans="1:1" x14ac:dyDescent="0.3">
      <c r="A61463" s="13">
        <v>0.24727504992551999</v>
      </c>
    </row>
    <row r="61464" spans="1:1" x14ac:dyDescent="0.3">
      <c r="A61464" s="13">
        <v>0.22849662849935001</v>
      </c>
    </row>
    <row r="61465" spans="1:1" x14ac:dyDescent="0.3">
      <c r="A61465" s="13">
        <v>0.23508504861550999</v>
      </c>
    </row>
    <row r="61466" spans="1:1" x14ac:dyDescent="0.3">
      <c r="A61466" s="13">
        <v>0.13135948804017999</v>
      </c>
    </row>
    <row r="61467" spans="1:1" x14ac:dyDescent="0.3">
      <c r="A61467" s="13">
        <v>0.17502792719046001</v>
      </c>
    </row>
    <row r="61468" spans="1:1" x14ac:dyDescent="0.3">
      <c r="A61468" s="13">
        <v>0.13959163493174001</v>
      </c>
    </row>
    <row r="61469" spans="1:1" x14ac:dyDescent="0.3">
      <c r="A61469" s="13">
        <v>0.21122312354461001</v>
      </c>
    </row>
    <row r="61470" spans="1:1" x14ac:dyDescent="0.3">
      <c r="A61470" s="13">
        <v>0.19909680621112</v>
      </c>
    </row>
    <row r="61471" spans="1:1" x14ac:dyDescent="0.3">
      <c r="A61471" s="13">
        <v>0.15425070429792001</v>
      </c>
    </row>
    <row r="61472" spans="1:1" x14ac:dyDescent="0.3">
      <c r="A61472" s="13">
        <v>0.11558481461686</v>
      </c>
    </row>
    <row r="61473" spans="1:1" x14ac:dyDescent="0.3">
      <c r="A61473" s="13">
        <v>0.16245888167371</v>
      </c>
    </row>
    <row r="61474" spans="1:1" x14ac:dyDescent="0.3">
      <c r="A61474" s="13">
        <v>0.20881483884183999</v>
      </c>
    </row>
    <row r="61475" spans="1:1" x14ac:dyDescent="0.3">
      <c r="A61475" s="13">
        <v>0.13764469101571999</v>
      </c>
    </row>
    <row r="61476" spans="1:1" x14ac:dyDescent="0.3">
      <c r="A61476" s="13">
        <v>0.23205134919362</v>
      </c>
    </row>
    <row r="61477" spans="1:1" x14ac:dyDescent="0.3">
      <c r="A61477" s="13">
        <v>0.14681759194237001</v>
      </c>
    </row>
    <row r="61478" spans="1:1" x14ac:dyDescent="0.3">
      <c r="A61478" s="13">
        <v>0.11276982108483</v>
      </c>
    </row>
    <row r="61479" spans="1:1" x14ac:dyDescent="0.3">
      <c r="A61479" s="13">
        <v>0.28087355768369998</v>
      </c>
    </row>
    <row r="61480" spans="1:1" x14ac:dyDescent="0.3">
      <c r="A61480" s="13">
        <v>0.17313409680384001</v>
      </c>
    </row>
    <row r="61481" spans="1:1" x14ac:dyDescent="0.3">
      <c r="A61481" s="13">
        <v>0.23967241303406001</v>
      </c>
    </row>
    <row r="61482" spans="1:1" x14ac:dyDescent="0.3">
      <c r="A61482" s="13">
        <v>8.7598141311661007E-2</v>
      </c>
    </row>
    <row r="61483" spans="1:1" x14ac:dyDescent="0.3">
      <c r="A61483" s="13">
        <v>0.1011850294013</v>
      </c>
    </row>
    <row r="61484" spans="1:1" x14ac:dyDescent="0.3">
      <c r="A61484" s="13">
        <v>0.31587422800519999</v>
      </c>
    </row>
    <row r="61485" spans="1:1" x14ac:dyDescent="0.3">
      <c r="A61485" s="13">
        <v>0.24287582106399</v>
      </c>
    </row>
    <row r="61486" spans="1:1" x14ac:dyDescent="0.3">
      <c r="A61486" s="13">
        <v>0.13796599707466001</v>
      </c>
    </row>
    <row r="61487" spans="1:1" x14ac:dyDescent="0.3">
      <c r="A61487" s="13">
        <v>0.20411773096788999</v>
      </c>
    </row>
    <row r="61488" spans="1:1" x14ac:dyDescent="0.3">
      <c r="A61488" s="13">
        <v>0.17699400231671</v>
      </c>
    </row>
    <row r="61489" spans="1:1" x14ac:dyDescent="0.3">
      <c r="A61489" s="13">
        <v>0.17533910054131999</v>
      </c>
    </row>
    <row r="61490" spans="1:1" x14ac:dyDescent="0.3">
      <c r="A61490" s="13">
        <v>0.18383723981169001</v>
      </c>
    </row>
    <row r="61491" spans="1:1" x14ac:dyDescent="0.3">
      <c r="A61491" s="13">
        <v>0.12301880592036001</v>
      </c>
    </row>
    <row r="61492" spans="1:1" x14ac:dyDescent="0.3">
      <c r="A61492" s="13">
        <v>0.17259617840586</v>
      </c>
    </row>
    <row r="61493" spans="1:1" x14ac:dyDescent="0.3">
      <c r="A61493" s="13">
        <v>0.23367491629014001</v>
      </c>
    </row>
    <row r="61494" spans="1:1" x14ac:dyDescent="0.3">
      <c r="A61494" s="13">
        <v>0.23053681972602999</v>
      </c>
    </row>
    <row r="61495" spans="1:1" x14ac:dyDescent="0.3">
      <c r="A61495" s="13">
        <v>0.18707908632535999</v>
      </c>
    </row>
    <row r="61496" spans="1:1" x14ac:dyDescent="0.3">
      <c r="A61496" s="13">
        <v>0.23852598252759999</v>
      </c>
    </row>
    <row r="61497" spans="1:1" x14ac:dyDescent="0.3">
      <c r="A61497" s="13">
        <v>0.14049525512589001</v>
      </c>
    </row>
    <row r="61498" spans="1:1" x14ac:dyDescent="0.3">
      <c r="A61498" s="13">
        <v>0.20020867255781</v>
      </c>
    </row>
    <row r="61499" spans="1:1" x14ac:dyDescent="0.3">
      <c r="A61499" s="13">
        <v>0.12080561527179</v>
      </c>
    </row>
    <row r="61500" spans="1:1" x14ac:dyDescent="0.3">
      <c r="A61500" s="13">
        <v>0.11175606538096</v>
      </c>
    </row>
    <row r="61501" spans="1:1" x14ac:dyDescent="0.3">
      <c r="A61501" s="13">
        <v>4.3468113628107999E-2</v>
      </c>
    </row>
    <row r="61502" spans="1:1" x14ac:dyDescent="0.3">
      <c r="A61502" s="13">
        <v>0.14443978471873001</v>
      </c>
    </row>
    <row r="61503" spans="1:1" x14ac:dyDescent="0.3">
      <c r="A61503" s="13">
        <v>0.15959968277035</v>
      </c>
    </row>
    <row r="61504" spans="1:1" x14ac:dyDescent="0.3">
      <c r="A61504" s="13">
        <v>0.12934168308763</v>
      </c>
    </row>
    <row r="61505" spans="1:1" x14ac:dyDescent="0.3">
      <c r="A61505" s="13">
        <v>0.15676513355232999</v>
      </c>
    </row>
    <row r="61506" spans="1:1" x14ac:dyDescent="0.3">
      <c r="A61506" s="13">
        <v>0.15982737616587001</v>
      </c>
    </row>
    <row r="61507" spans="1:1" x14ac:dyDescent="0.3">
      <c r="A61507" s="13">
        <v>0.18322547398974001</v>
      </c>
    </row>
    <row r="61508" spans="1:1" x14ac:dyDescent="0.3">
      <c r="A61508" s="13">
        <v>7.5240657481611004E-2</v>
      </c>
    </row>
    <row r="61509" spans="1:1" x14ac:dyDescent="0.3">
      <c r="A61509" s="13">
        <v>0.18988076418284</v>
      </c>
    </row>
    <row r="61510" spans="1:1" x14ac:dyDescent="0.3">
      <c r="A61510" s="13">
        <v>0.19491616737118</v>
      </c>
    </row>
    <row r="61511" spans="1:1" x14ac:dyDescent="0.3">
      <c r="A61511" s="13">
        <v>0.19491616737118</v>
      </c>
    </row>
    <row r="61512" spans="1:1" x14ac:dyDescent="0.3">
      <c r="A61512" s="13">
        <v>0.26532937524694999</v>
      </c>
    </row>
    <row r="61513" spans="1:1" x14ac:dyDescent="0.3">
      <c r="A61513" s="13">
        <v>0.16436621480576999</v>
      </c>
    </row>
    <row r="61514" spans="1:1" x14ac:dyDescent="0.3">
      <c r="A61514" s="13">
        <v>0.18976004479469999</v>
      </c>
    </row>
    <row r="61515" spans="1:1" x14ac:dyDescent="0.3">
      <c r="A61515" s="13">
        <v>0.18395258679043</v>
      </c>
    </row>
    <row r="61516" spans="1:1" x14ac:dyDescent="0.3">
      <c r="A61516" s="13">
        <v>0.23442964186077</v>
      </c>
    </row>
    <row r="61517" spans="1:1" x14ac:dyDescent="0.3">
      <c r="A61517" s="13">
        <v>0.23442964186077</v>
      </c>
    </row>
    <row r="61518" spans="1:1" x14ac:dyDescent="0.3">
      <c r="A61518" s="13">
        <v>0.15721705752935</v>
      </c>
    </row>
    <row r="61519" spans="1:1" x14ac:dyDescent="0.3">
      <c r="A61519" s="13">
        <v>0.21729370804748999</v>
      </c>
    </row>
    <row r="61520" spans="1:1" x14ac:dyDescent="0.3">
      <c r="A61520" s="13">
        <v>0.22039296846428999</v>
      </c>
    </row>
    <row r="61521" spans="1:1" x14ac:dyDescent="0.3">
      <c r="A61521" s="13">
        <v>0.1403760651032</v>
      </c>
    </row>
    <row r="61522" spans="1:1" x14ac:dyDescent="0.3">
      <c r="A61522" s="13">
        <v>0.10391297349639</v>
      </c>
    </row>
    <row r="61523" spans="1:1" x14ac:dyDescent="0.3">
      <c r="A61523" s="13">
        <v>0.23344704862978999</v>
      </c>
    </row>
    <row r="61524" spans="1:1" x14ac:dyDescent="0.3">
      <c r="A61524" s="13">
        <v>0.22245817274287</v>
      </c>
    </row>
    <row r="61525" spans="1:1" x14ac:dyDescent="0.3">
      <c r="A61525" s="13">
        <v>0.1616793172971</v>
      </c>
    </row>
    <row r="61526" spans="1:1" x14ac:dyDescent="0.3">
      <c r="A61526" s="13">
        <v>0.118637567677</v>
      </c>
    </row>
    <row r="61527" spans="1:1" x14ac:dyDescent="0.3">
      <c r="A61527" s="13">
        <v>0.24010023484740001</v>
      </c>
    </row>
    <row r="61528" spans="1:1" x14ac:dyDescent="0.3">
      <c r="A61528" s="13">
        <v>0.16431611343085001</v>
      </c>
    </row>
    <row r="61529" spans="1:1" x14ac:dyDescent="0.3">
      <c r="A61529" s="13">
        <v>0.16252202892331</v>
      </c>
    </row>
    <row r="61530" spans="1:1" x14ac:dyDescent="0.3">
      <c r="A61530" s="13">
        <v>0.13700965429958001</v>
      </c>
    </row>
    <row r="61531" spans="1:1" x14ac:dyDescent="0.3">
      <c r="A61531" s="13">
        <v>0.21847432711411999</v>
      </c>
    </row>
    <row r="61532" spans="1:1" x14ac:dyDescent="0.3">
      <c r="A61532" s="13">
        <v>0.12789366260410001</v>
      </c>
    </row>
    <row r="61533" spans="1:1" x14ac:dyDescent="0.3">
      <c r="A61533" s="13">
        <v>0.15196284809384999</v>
      </c>
    </row>
    <row r="61534" spans="1:1" x14ac:dyDescent="0.3">
      <c r="A61534" s="13">
        <v>0.25477071076859997</v>
      </c>
    </row>
    <row r="61535" spans="1:1" x14ac:dyDescent="0.3">
      <c r="A61535" s="13">
        <v>0.16776191242114999</v>
      </c>
    </row>
    <row r="61536" spans="1:1" x14ac:dyDescent="0.3">
      <c r="A61536" s="13">
        <v>0.20369321910554</v>
      </c>
    </row>
    <row r="61537" spans="1:1" x14ac:dyDescent="0.3">
      <c r="A61537" s="13">
        <v>0.22429141578437001</v>
      </c>
    </row>
    <row r="61538" spans="1:1" x14ac:dyDescent="0.3">
      <c r="A61538" s="13">
        <v>0.22769756624698001</v>
      </c>
    </row>
    <row r="61539" spans="1:1" x14ac:dyDescent="0.3">
      <c r="A61539" s="13">
        <v>0.10836527680694</v>
      </c>
    </row>
    <row r="61540" spans="1:1" x14ac:dyDescent="0.3">
      <c r="A61540" s="13">
        <v>0.23027719335421001</v>
      </c>
    </row>
    <row r="61541" spans="1:1" x14ac:dyDescent="0.3">
      <c r="A61541" s="13">
        <v>3.8191513151504999E-2</v>
      </c>
    </row>
    <row r="61542" spans="1:1" x14ac:dyDescent="0.3">
      <c r="A61542" s="13">
        <v>0.18605224807033</v>
      </c>
    </row>
    <row r="61543" spans="1:1" x14ac:dyDescent="0.3">
      <c r="A61543" s="13">
        <v>7.0642100844779995E-2</v>
      </c>
    </row>
    <row r="61544" spans="1:1" x14ac:dyDescent="0.3">
      <c r="A61544" s="13">
        <v>0.15155126623939999</v>
      </c>
    </row>
    <row r="61545" spans="1:1" x14ac:dyDescent="0.3">
      <c r="A61545" s="13">
        <v>0.19433082801245</v>
      </c>
    </row>
    <row r="61546" spans="1:1" x14ac:dyDescent="0.3">
      <c r="A61546" s="13">
        <v>9.4272306646882006E-2</v>
      </c>
    </row>
    <row r="61547" spans="1:1" x14ac:dyDescent="0.3">
      <c r="A61547" s="13">
        <v>0.14799667451668999</v>
      </c>
    </row>
    <row r="61548" spans="1:1" x14ac:dyDescent="0.3">
      <c r="A61548" s="13">
        <v>0.16854428206375999</v>
      </c>
    </row>
    <row r="61549" spans="1:1" x14ac:dyDescent="0.3">
      <c r="A61549" s="13">
        <v>0.19497763197882001</v>
      </c>
    </row>
    <row r="61550" spans="1:1" x14ac:dyDescent="0.3">
      <c r="A61550" s="13">
        <v>0.10249601693139</v>
      </c>
    </row>
    <row r="61551" spans="1:1" x14ac:dyDescent="0.3">
      <c r="A61551" s="13">
        <v>0.2642640284435</v>
      </c>
    </row>
    <row r="61552" spans="1:1" x14ac:dyDescent="0.3">
      <c r="A61552" s="13">
        <v>0.2642640284435</v>
      </c>
    </row>
    <row r="61553" spans="1:1" x14ac:dyDescent="0.3">
      <c r="A61553" s="13">
        <v>0.18785807314026001</v>
      </c>
    </row>
    <row r="61554" spans="1:1" x14ac:dyDescent="0.3">
      <c r="A61554" s="13">
        <v>0.13071199973413999</v>
      </c>
    </row>
    <row r="61555" spans="1:1" x14ac:dyDescent="0.3">
      <c r="A61555" s="13">
        <v>0.22633041113603</v>
      </c>
    </row>
    <row r="61556" spans="1:1" x14ac:dyDescent="0.3">
      <c r="A61556" s="13">
        <v>6.7730355794713995E-2</v>
      </c>
    </row>
    <row r="61557" spans="1:1" x14ac:dyDescent="0.3">
      <c r="A61557" s="13">
        <v>4.5310984010297997E-2</v>
      </c>
    </row>
    <row r="61558" spans="1:1" x14ac:dyDescent="0.3">
      <c r="A61558" s="13">
        <v>0.35139112368191999</v>
      </c>
    </row>
    <row r="61559" spans="1:1" x14ac:dyDescent="0.3">
      <c r="A61559" s="13">
        <v>8.5391013387372997E-2</v>
      </c>
    </row>
    <row r="61560" spans="1:1" x14ac:dyDescent="0.3">
      <c r="A61560" s="13">
        <v>0.12851223211102</v>
      </c>
    </row>
    <row r="61561" spans="1:1" x14ac:dyDescent="0.3">
      <c r="A61561" s="13">
        <v>4.7019544077557998E-2</v>
      </c>
    </row>
    <row r="61562" spans="1:1" x14ac:dyDescent="0.3">
      <c r="A61562" s="13">
        <v>0.13134454439479001</v>
      </c>
    </row>
    <row r="61563" spans="1:1" x14ac:dyDescent="0.3">
      <c r="A61563" s="13">
        <v>0.23124727858915001</v>
      </c>
    </row>
    <row r="61564" spans="1:1" x14ac:dyDescent="0.3">
      <c r="A61564" s="13">
        <v>0.21583772092992001</v>
      </c>
    </row>
    <row r="61565" spans="1:1" x14ac:dyDescent="0.3">
      <c r="A61565" s="13">
        <v>0.13529601378695999</v>
      </c>
    </row>
    <row r="61566" spans="1:1" x14ac:dyDescent="0.3">
      <c r="A61566" s="13">
        <v>0.14529652608018001</v>
      </c>
    </row>
    <row r="61567" spans="1:1" x14ac:dyDescent="0.3">
      <c r="A61567" s="13">
        <v>0.18522150969973999</v>
      </c>
    </row>
    <row r="61568" spans="1:1" x14ac:dyDescent="0.3">
      <c r="A61568" s="13">
        <v>0.16180204320373001</v>
      </c>
    </row>
    <row r="61569" spans="1:1" x14ac:dyDescent="0.3">
      <c r="A61569" s="13">
        <v>0.16180204320373001</v>
      </c>
    </row>
    <row r="61570" spans="1:1" x14ac:dyDescent="0.3">
      <c r="A61570" s="13">
        <v>0.23203801049750999</v>
      </c>
    </row>
    <row r="61571" spans="1:1" x14ac:dyDescent="0.3">
      <c r="A61571" s="13">
        <v>0.12822786876935999</v>
      </c>
    </row>
    <row r="61572" spans="1:1" x14ac:dyDescent="0.3">
      <c r="A61572" s="13">
        <v>0.20169819757488</v>
      </c>
    </row>
    <row r="61573" spans="1:1" x14ac:dyDescent="0.3">
      <c r="A61573" s="13">
        <v>0.12833806151357</v>
      </c>
    </row>
    <row r="61574" spans="1:1" x14ac:dyDescent="0.3">
      <c r="A61574" s="13">
        <v>0.27689807250039</v>
      </c>
    </row>
    <row r="61575" spans="1:1" x14ac:dyDescent="0.3">
      <c r="A61575" s="13">
        <v>0.12063203912405999</v>
      </c>
    </row>
    <row r="61576" spans="1:1" x14ac:dyDescent="0.3">
      <c r="A61576" s="13">
        <v>0.11503397404898</v>
      </c>
    </row>
    <row r="61577" spans="1:1" x14ac:dyDescent="0.3">
      <c r="A61577" s="13">
        <v>0.13296244566943</v>
      </c>
    </row>
    <row r="61578" spans="1:1" x14ac:dyDescent="0.3">
      <c r="A61578" s="13">
        <v>0.26185796525019001</v>
      </c>
    </row>
    <row r="61579" spans="1:1" x14ac:dyDescent="0.3">
      <c r="A61579" s="13">
        <v>0.15620327124540001</v>
      </c>
    </row>
    <row r="61580" spans="1:1" x14ac:dyDescent="0.3">
      <c r="A61580" s="13">
        <v>0.27410702692118999</v>
      </c>
    </row>
    <row r="61581" spans="1:1" x14ac:dyDescent="0.3">
      <c r="A61581" s="13">
        <v>0.11816719637302001</v>
      </c>
    </row>
    <row r="61582" spans="1:1" x14ac:dyDescent="0.3">
      <c r="A61582" s="13">
        <v>0.22400435974912999</v>
      </c>
    </row>
    <row r="61583" spans="1:1" x14ac:dyDescent="0.3">
      <c r="A61583" s="13">
        <v>9.6816142177759995E-2</v>
      </c>
    </row>
    <row r="61584" spans="1:1" x14ac:dyDescent="0.3">
      <c r="A61584" s="13">
        <v>0.11955037402414</v>
      </c>
    </row>
    <row r="61585" spans="1:1" x14ac:dyDescent="0.3">
      <c r="A61585" s="13">
        <v>0.11909530753445</v>
      </c>
    </row>
    <row r="61586" spans="1:1" x14ac:dyDescent="0.3">
      <c r="A61586" s="13">
        <v>0.28618113198280998</v>
      </c>
    </row>
    <row r="61587" spans="1:1" x14ac:dyDescent="0.3">
      <c r="A61587" s="13">
        <v>0.13534792231892001</v>
      </c>
    </row>
    <row r="61588" spans="1:1" x14ac:dyDescent="0.3">
      <c r="A61588" s="13">
        <v>0.14245280844731001</v>
      </c>
    </row>
    <row r="61589" spans="1:1" x14ac:dyDescent="0.3">
      <c r="A61589" s="13">
        <v>0.15505205050334001</v>
      </c>
    </row>
    <row r="61590" spans="1:1" x14ac:dyDescent="0.3">
      <c r="A61590" s="13">
        <v>0.20375228402528001</v>
      </c>
    </row>
    <row r="61591" spans="1:1" x14ac:dyDescent="0.3">
      <c r="A61591" s="13">
        <v>0.26877674291539</v>
      </c>
    </row>
    <row r="61592" spans="1:1" x14ac:dyDescent="0.3">
      <c r="A61592" s="13">
        <v>9.2785926472020996E-2</v>
      </c>
    </row>
    <row r="61593" spans="1:1" x14ac:dyDescent="0.3">
      <c r="A61593" s="13">
        <v>0.23707739842678999</v>
      </c>
    </row>
    <row r="61594" spans="1:1" x14ac:dyDescent="0.3">
      <c r="A61594" s="13">
        <v>0.17796545694782001</v>
      </c>
    </row>
    <row r="61595" spans="1:1" x14ac:dyDescent="0.3">
      <c r="A61595" s="13">
        <v>0.19862923406509</v>
      </c>
    </row>
    <row r="61596" spans="1:1" x14ac:dyDescent="0.3">
      <c r="A61596" s="13">
        <v>0.18130069916243</v>
      </c>
    </row>
    <row r="61597" spans="1:1" x14ac:dyDescent="0.3">
      <c r="A61597" s="13">
        <v>0.18908659761568999</v>
      </c>
    </row>
    <row r="61598" spans="1:1" x14ac:dyDescent="0.3">
      <c r="A61598" s="13">
        <v>6.5119203981856E-2</v>
      </c>
    </row>
    <row r="61599" spans="1:1" x14ac:dyDescent="0.3">
      <c r="A61599" s="13">
        <v>0.12899332306719999</v>
      </c>
    </row>
    <row r="61600" spans="1:1" x14ac:dyDescent="0.3">
      <c r="A61600" s="13">
        <v>0.16135633497778001</v>
      </c>
    </row>
    <row r="61601" spans="1:1" x14ac:dyDescent="0.3">
      <c r="A61601" s="13">
        <v>0.14032885671489001</v>
      </c>
    </row>
    <row r="61602" spans="1:1" x14ac:dyDescent="0.3">
      <c r="A61602" s="13">
        <v>9.8244975350993996E-2</v>
      </c>
    </row>
    <row r="61603" spans="1:1" x14ac:dyDescent="0.3">
      <c r="A61603" s="13">
        <v>0.14348439601990001</v>
      </c>
    </row>
    <row r="61604" spans="1:1" x14ac:dyDescent="0.3">
      <c r="A61604" s="13">
        <v>0.16373985303513999</v>
      </c>
    </row>
    <row r="61605" spans="1:1" x14ac:dyDescent="0.3">
      <c r="A61605" s="13">
        <v>8.4283264819443995E-2</v>
      </c>
    </row>
    <row r="61606" spans="1:1" x14ac:dyDescent="0.3">
      <c r="A61606" s="13">
        <v>0.20989223514564001</v>
      </c>
    </row>
    <row r="61607" spans="1:1" x14ac:dyDescent="0.3">
      <c r="A61607" s="13">
        <v>0.11472781591002</v>
      </c>
    </row>
    <row r="61608" spans="1:1" x14ac:dyDescent="0.3">
      <c r="A61608" s="13">
        <v>0.17645788838946</v>
      </c>
    </row>
    <row r="61609" spans="1:1" x14ac:dyDescent="0.3">
      <c r="A61609" s="13">
        <v>0.16119903389738999</v>
      </c>
    </row>
    <row r="61610" spans="1:1" x14ac:dyDescent="0.3">
      <c r="A61610" s="13">
        <v>0.17323619014906</v>
      </c>
    </row>
    <row r="61611" spans="1:1" x14ac:dyDescent="0.3">
      <c r="A61611" s="13">
        <v>0.11945770900658</v>
      </c>
    </row>
    <row r="61612" spans="1:1" x14ac:dyDescent="0.3">
      <c r="A61612" s="13">
        <v>0.23837408787218001</v>
      </c>
    </row>
    <row r="61613" spans="1:1" x14ac:dyDescent="0.3">
      <c r="A61613" s="13">
        <v>0.18136462608765999</v>
      </c>
    </row>
    <row r="61614" spans="1:1" x14ac:dyDescent="0.3">
      <c r="A61614" s="13">
        <v>0.21907922560549001</v>
      </c>
    </row>
    <row r="61615" spans="1:1" x14ac:dyDescent="0.3">
      <c r="A61615" s="13">
        <v>7.0577548283051003E-2</v>
      </c>
    </row>
    <row r="61616" spans="1:1" x14ac:dyDescent="0.3">
      <c r="A61616" s="13">
        <v>0.15169581705849999</v>
      </c>
    </row>
    <row r="61617" spans="1:1" x14ac:dyDescent="0.3">
      <c r="A61617" s="13">
        <v>0.14022933708129001</v>
      </c>
    </row>
    <row r="61618" spans="1:1" x14ac:dyDescent="0.3">
      <c r="A61618" s="13">
        <v>0.18906960309623999</v>
      </c>
    </row>
    <row r="61619" spans="1:1" x14ac:dyDescent="0.3">
      <c r="A61619" s="13">
        <v>4.6746120432748998E-2</v>
      </c>
    </row>
    <row r="61620" spans="1:1" x14ac:dyDescent="0.3">
      <c r="A61620" s="13">
        <v>0.23291631753888001</v>
      </c>
    </row>
    <row r="61621" spans="1:1" x14ac:dyDescent="0.3">
      <c r="A61621" s="13">
        <v>0.21583406658498999</v>
      </c>
    </row>
    <row r="61622" spans="1:1" x14ac:dyDescent="0.3">
      <c r="A61622" s="13">
        <v>9.0095549177857004E-2</v>
      </c>
    </row>
    <row r="61623" spans="1:1" x14ac:dyDescent="0.3">
      <c r="A61623" s="13">
        <v>0.21252072853946999</v>
      </c>
    </row>
    <row r="61624" spans="1:1" x14ac:dyDescent="0.3">
      <c r="A61624" s="13">
        <v>8.0329097759986007E-2</v>
      </c>
    </row>
    <row r="61625" spans="1:1" x14ac:dyDescent="0.3">
      <c r="A61625" s="13">
        <v>0.23094092524566001</v>
      </c>
    </row>
    <row r="61626" spans="1:1" x14ac:dyDescent="0.3">
      <c r="A61626" s="13">
        <v>0.19972377932405</v>
      </c>
    </row>
    <row r="61627" spans="1:1" x14ac:dyDescent="0.3">
      <c r="A61627" s="13">
        <v>0.15144983261014999</v>
      </c>
    </row>
    <row r="61628" spans="1:1" x14ac:dyDescent="0.3">
      <c r="A61628" s="13">
        <v>0.20587702833363</v>
      </c>
    </row>
    <row r="61629" spans="1:1" x14ac:dyDescent="0.3">
      <c r="A61629" s="13">
        <v>0.1381363921288</v>
      </c>
    </row>
    <row r="61630" spans="1:1" x14ac:dyDescent="0.3">
      <c r="A61630" s="13">
        <v>9.1862101080015995E-2</v>
      </c>
    </row>
    <row r="61631" spans="1:1" x14ac:dyDescent="0.3">
      <c r="A61631" s="13">
        <v>0.1870977272538</v>
      </c>
    </row>
    <row r="61632" spans="1:1" x14ac:dyDescent="0.3">
      <c r="A61632" s="13">
        <v>0.18109901654025001</v>
      </c>
    </row>
    <row r="61633" spans="1:1" x14ac:dyDescent="0.3">
      <c r="A61633" s="13">
        <v>9.7362767009664994E-2</v>
      </c>
    </row>
    <row r="61634" spans="1:1" x14ac:dyDescent="0.3">
      <c r="A61634" s="13">
        <v>0.17855573612688999</v>
      </c>
    </row>
    <row r="61635" spans="1:1" x14ac:dyDescent="0.3">
      <c r="A61635" s="13">
        <v>0.13428897361568001</v>
      </c>
    </row>
    <row r="61636" spans="1:1" x14ac:dyDescent="0.3">
      <c r="A61636" s="13">
        <v>7.2388408258260997E-2</v>
      </c>
    </row>
    <row r="61637" spans="1:1" x14ac:dyDescent="0.3">
      <c r="A61637" s="13">
        <v>6.0034934271004002E-2</v>
      </c>
    </row>
    <row r="61638" spans="1:1" x14ac:dyDescent="0.3">
      <c r="A61638" s="13">
        <v>0.21533787514208999</v>
      </c>
    </row>
    <row r="61639" spans="1:1" x14ac:dyDescent="0.3">
      <c r="A61639" s="13">
        <v>0.13056655894371999</v>
      </c>
    </row>
    <row r="61640" spans="1:1" x14ac:dyDescent="0.3">
      <c r="A61640" s="13">
        <v>0.18162780819324001</v>
      </c>
    </row>
    <row r="61641" spans="1:1" x14ac:dyDescent="0.3">
      <c r="A61641" s="13">
        <v>0.13557953262014</v>
      </c>
    </row>
    <row r="61642" spans="1:1" x14ac:dyDescent="0.3">
      <c r="A61642" s="13">
        <v>0.26919072663895999</v>
      </c>
    </row>
    <row r="61643" spans="1:1" x14ac:dyDescent="0.3">
      <c r="A61643" s="13">
        <v>0.20199985561819001</v>
      </c>
    </row>
    <row r="61644" spans="1:1" x14ac:dyDescent="0.3">
      <c r="A61644" s="13">
        <v>0.14707224750858</v>
      </c>
    </row>
    <row r="61645" spans="1:1" x14ac:dyDescent="0.3">
      <c r="A61645" s="13">
        <v>6.7550470902775994E-2</v>
      </c>
    </row>
    <row r="61646" spans="1:1" x14ac:dyDescent="0.3">
      <c r="A61646" s="13">
        <v>0.17937578921153</v>
      </c>
    </row>
    <row r="61647" spans="1:1" x14ac:dyDescent="0.3">
      <c r="A61647" s="13">
        <v>0.26931523128409002</v>
      </c>
    </row>
    <row r="61648" spans="1:1" x14ac:dyDescent="0.3">
      <c r="A61648" s="13">
        <v>0.16613832609392001</v>
      </c>
    </row>
    <row r="61649" spans="1:1" x14ac:dyDescent="0.3">
      <c r="A61649" s="13">
        <v>0.21218077442711</v>
      </c>
    </row>
    <row r="61650" spans="1:1" x14ac:dyDescent="0.3">
      <c r="A61650" s="13">
        <v>0.13954914239815</v>
      </c>
    </row>
    <row r="61651" spans="1:1" x14ac:dyDescent="0.3">
      <c r="A61651" s="13">
        <v>0.14545821694616001</v>
      </c>
    </row>
    <row r="61652" spans="1:1" x14ac:dyDescent="0.3">
      <c r="A61652" s="13">
        <v>9.5439687938195003E-2</v>
      </c>
    </row>
    <row r="61653" spans="1:1" x14ac:dyDescent="0.3">
      <c r="A61653" s="13">
        <v>0.15878217832568001</v>
      </c>
    </row>
    <row r="61654" spans="1:1" x14ac:dyDescent="0.3">
      <c r="A61654" s="13">
        <v>0.21986689777956001</v>
      </c>
    </row>
    <row r="61655" spans="1:1" x14ac:dyDescent="0.3">
      <c r="A61655" s="13">
        <v>0.14619642001968999</v>
      </c>
    </row>
    <row r="61656" spans="1:1" x14ac:dyDescent="0.3">
      <c r="A61656" s="13">
        <v>0.18686731257372</v>
      </c>
    </row>
    <row r="61657" spans="1:1" x14ac:dyDescent="0.3">
      <c r="A61657" s="13">
        <v>0.23549754456625999</v>
      </c>
    </row>
    <row r="61658" spans="1:1" x14ac:dyDescent="0.3">
      <c r="A61658" s="13">
        <v>0.13334854744083999</v>
      </c>
    </row>
    <row r="61659" spans="1:1" x14ac:dyDescent="0.3">
      <c r="A61659" s="13">
        <v>0.20556806729103999</v>
      </c>
    </row>
    <row r="61660" spans="1:1" x14ac:dyDescent="0.3">
      <c r="A61660" s="13">
        <v>0.12893480081649999</v>
      </c>
    </row>
    <row r="61661" spans="1:1" x14ac:dyDescent="0.3">
      <c r="A61661" s="13">
        <v>0.11557010385321</v>
      </c>
    </row>
    <row r="61662" spans="1:1" x14ac:dyDescent="0.3">
      <c r="A61662" s="13">
        <v>0.16907371078184</v>
      </c>
    </row>
    <row r="61663" spans="1:1" x14ac:dyDescent="0.3">
      <c r="A61663" s="13">
        <v>0.22671256766515999</v>
      </c>
    </row>
    <row r="61664" spans="1:1" x14ac:dyDescent="0.3">
      <c r="A61664" s="13">
        <v>0.18961415288337999</v>
      </c>
    </row>
    <row r="61665" spans="1:1" x14ac:dyDescent="0.3">
      <c r="A61665" s="13">
        <v>0.19042757739258001</v>
      </c>
    </row>
    <row r="61666" spans="1:1" x14ac:dyDescent="0.3">
      <c r="A61666" s="13">
        <v>0.13621100522967999</v>
      </c>
    </row>
    <row r="61667" spans="1:1" x14ac:dyDescent="0.3">
      <c r="A61667" s="13">
        <v>0.23638994731995999</v>
      </c>
    </row>
    <row r="61668" spans="1:1" x14ac:dyDescent="0.3">
      <c r="A61668" s="13">
        <v>0.11140929777639</v>
      </c>
    </row>
    <row r="61669" spans="1:1" x14ac:dyDescent="0.3">
      <c r="A61669" s="13">
        <v>0.25307168508993999</v>
      </c>
    </row>
    <row r="61670" spans="1:1" x14ac:dyDescent="0.3">
      <c r="A61670" s="13">
        <v>7.3411824720904004E-2</v>
      </c>
    </row>
    <row r="61671" spans="1:1" x14ac:dyDescent="0.3">
      <c r="A61671" s="13">
        <v>0.22284931439623001</v>
      </c>
    </row>
    <row r="61672" spans="1:1" x14ac:dyDescent="0.3">
      <c r="A61672" s="13">
        <v>7.6068800963989006E-2</v>
      </c>
    </row>
    <row r="61673" spans="1:1" x14ac:dyDescent="0.3">
      <c r="A61673" s="13">
        <v>0.180467056583</v>
      </c>
    </row>
    <row r="61674" spans="1:1" x14ac:dyDescent="0.3">
      <c r="A61674" s="13">
        <v>0.21239646965569001</v>
      </c>
    </row>
    <row r="61675" spans="1:1" x14ac:dyDescent="0.3">
      <c r="A61675" s="13">
        <v>7.3593325175197996E-2</v>
      </c>
    </row>
    <row r="61676" spans="1:1" x14ac:dyDescent="0.3">
      <c r="A61676" s="13">
        <v>0.17052703803635999</v>
      </c>
    </row>
    <row r="61677" spans="1:1" x14ac:dyDescent="0.3">
      <c r="A61677" s="13">
        <v>0.21127339863357</v>
      </c>
    </row>
    <row r="61678" spans="1:1" x14ac:dyDescent="0.3">
      <c r="A61678" s="13">
        <v>0.25542345438467001</v>
      </c>
    </row>
    <row r="61679" spans="1:1" x14ac:dyDescent="0.3">
      <c r="A61679" s="13">
        <v>6.5890010666059998E-2</v>
      </c>
    </row>
    <row r="61680" spans="1:1" x14ac:dyDescent="0.3">
      <c r="A61680" s="13">
        <v>0.18448921405901</v>
      </c>
    </row>
    <row r="61681" spans="1:1" x14ac:dyDescent="0.3">
      <c r="A61681" s="13">
        <v>0.22136040396466</v>
      </c>
    </row>
    <row r="61682" spans="1:1" x14ac:dyDescent="0.3">
      <c r="A61682" s="13">
        <v>0.17874294525185</v>
      </c>
    </row>
    <row r="61683" spans="1:1" x14ac:dyDescent="0.3">
      <c r="A61683" s="13">
        <v>0.11119946150819</v>
      </c>
    </row>
    <row r="61684" spans="1:1" x14ac:dyDescent="0.3">
      <c r="A61684" s="13">
        <v>0.23996191141758</v>
      </c>
    </row>
    <row r="61685" spans="1:1" x14ac:dyDescent="0.3">
      <c r="A61685" s="13">
        <v>0.15374825371139</v>
      </c>
    </row>
    <row r="61686" spans="1:1" x14ac:dyDescent="0.3">
      <c r="A61686" s="13">
        <v>0.24554097017226001</v>
      </c>
    </row>
    <row r="61687" spans="1:1" x14ac:dyDescent="0.3">
      <c r="A61687" s="13">
        <v>9.1507230461026004E-2</v>
      </c>
    </row>
    <row r="61688" spans="1:1" x14ac:dyDescent="0.3">
      <c r="A61688" s="13">
        <v>0.19294069620056001</v>
      </c>
    </row>
    <row r="61689" spans="1:1" x14ac:dyDescent="0.3">
      <c r="A61689" s="13">
        <v>0.14088840152453999</v>
      </c>
    </row>
    <row r="61690" spans="1:1" x14ac:dyDescent="0.3">
      <c r="A61690" s="13">
        <v>0.19657003815558</v>
      </c>
    </row>
    <row r="61691" spans="1:1" x14ac:dyDescent="0.3">
      <c r="A61691" s="13">
        <v>0.1784741015229</v>
      </c>
    </row>
    <row r="61692" spans="1:1" x14ac:dyDescent="0.3">
      <c r="A61692" s="13">
        <v>0.19552733908708</v>
      </c>
    </row>
    <row r="61693" spans="1:1" x14ac:dyDescent="0.3">
      <c r="A61693" s="13">
        <v>0.14086712470252999</v>
      </c>
    </row>
    <row r="61694" spans="1:1" x14ac:dyDescent="0.3">
      <c r="A61694" s="13">
        <v>0.18391502345076999</v>
      </c>
    </row>
    <row r="61695" spans="1:1" x14ac:dyDescent="0.3">
      <c r="A61695" s="13">
        <v>9.9078165204392998E-2</v>
      </c>
    </row>
    <row r="61696" spans="1:1" x14ac:dyDescent="0.3">
      <c r="A61696" s="13">
        <v>0.13363296552296999</v>
      </c>
    </row>
    <row r="61697" spans="1:1" x14ac:dyDescent="0.3">
      <c r="A61697" s="13">
        <v>0.13284168641529001</v>
      </c>
    </row>
    <row r="61698" spans="1:1" x14ac:dyDescent="0.3">
      <c r="A61698" s="13">
        <v>0.24369041510058001</v>
      </c>
    </row>
    <row r="61699" spans="1:1" x14ac:dyDescent="0.3">
      <c r="A61699" s="13">
        <v>0.15597119084995001</v>
      </c>
    </row>
    <row r="61700" spans="1:1" x14ac:dyDescent="0.3">
      <c r="A61700" s="13">
        <v>0.15779936398474001</v>
      </c>
    </row>
    <row r="61701" spans="1:1" x14ac:dyDescent="0.3">
      <c r="A61701" s="13">
        <v>0.10708499738303</v>
      </c>
    </row>
    <row r="61702" spans="1:1" x14ac:dyDescent="0.3">
      <c r="A61702" s="13">
        <v>0.21726770890002001</v>
      </c>
    </row>
    <row r="61703" spans="1:1" x14ac:dyDescent="0.3">
      <c r="A61703" s="13">
        <v>5.6148437283001E-2</v>
      </c>
    </row>
    <row r="61704" spans="1:1" x14ac:dyDescent="0.3">
      <c r="A61704" s="13">
        <v>0.19461936082341</v>
      </c>
    </row>
    <row r="61705" spans="1:1" x14ac:dyDescent="0.3">
      <c r="A61705" s="13">
        <v>0.19461936082341</v>
      </c>
    </row>
    <row r="61706" spans="1:1" x14ac:dyDescent="0.3">
      <c r="A61706" s="13">
        <v>0.24658875233454</v>
      </c>
    </row>
    <row r="61707" spans="1:1" x14ac:dyDescent="0.3">
      <c r="A61707" s="13">
        <v>0.20479232918347001</v>
      </c>
    </row>
    <row r="61708" spans="1:1" x14ac:dyDescent="0.3">
      <c r="A61708" s="13">
        <v>0.17237316977500999</v>
      </c>
    </row>
    <row r="61709" spans="1:1" x14ac:dyDescent="0.3">
      <c r="A61709" s="13">
        <v>0.11834713438544001</v>
      </c>
    </row>
    <row r="61710" spans="1:1" x14ac:dyDescent="0.3">
      <c r="A61710" s="13">
        <v>6.1821968924355999E-2</v>
      </c>
    </row>
    <row r="61711" spans="1:1" x14ac:dyDescent="0.3">
      <c r="A61711" s="13">
        <v>0.22895161623553001</v>
      </c>
    </row>
    <row r="61712" spans="1:1" x14ac:dyDescent="0.3">
      <c r="A61712" s="13">
        <v>0.14639861708160001</v>
      </c>
    </row>
    <row r="61713" spans="1:1" x14ac:dyDescent="0.3">
      <c r="A61713" s="13">
        <v>0.16008139204936001</v>
      </c>
    </row>
    <row r="61714" spans="1:1" x14ac:dyDescent="0.3">
      <c r="A61714" s="13">
        <v>0.20329399501941001</v>
      </c>
    </row>
    <row r="61715" spans="1:1" x14ac:dyDescent="0.3">
      <c r="A61715" s="13">
        <v>0.28875564205655002</v>
      </c>
    </row>
    <row r="61716" spans="1:1" x14ac:dyDescent="0.3">
      <c r="A61716" s="13">
        <v>0.17841748628556001</v>
      </c>
    </row>
    <row r="61717" spans="1:1" x14ac:dyDescent="0.3">
      <c r="A61717" s="13">
        <v>0.22593601560296001</v>
      </c>
    </row>
    <row r="61718" spans="1:1" x14ac:dyDescent="0.3">
      <c r="A61718" s="13">
        <v>0.20596967527992999</v>
      </c>
    </row>
    <row r="61719" spans="1:1" x14ac:dyDescent="0.3">
      <c r="A61719" s="13">
        <v>0.40478741167375998</v>
      </c>
    </row>
    <row r="61720" spans="1:1" x14ac:dyDescent="0.3">
      <c r="A61720" s="13">
        <v>0.20402158667886999</v>
      </c>
    </row>
    <row r="61721" spans="1:1" x14ac:dyDescent="0.3">
      <c r="A61721" s="13">
        <v>0.19098018600030001</v>
      </c>
    </row>
    <row r="61722" spans="1:1" x14ac:dyDescent="0.3">
      <c r="A61722" s="13">
        <v>0.16355964239108001</v>
      </c>
    </row>
    <row r="61723" spans="1:1" x14ac:dyDescent="0.3">
      <c r="A61723" s="13">
        <v>0.16705255006812</v>
      </c>
    </row>
    <row r="61724" spans="1:1" x14ac:dyDescent="0.3">
      <c r="A61724" s="13">
        <v>0.23678513647716001</v>
      </c>
    </row>
    <row r="61725" spans="1:1" x14ac:dyDescent="0.3">
      <c r="A61725" s="13">
        <v>0.22505229845422001</v>
      </c>
    </row>
    <row r="61726" spans="1:1" x14ac:dyDescent="0.3">
      <c r="A61726" s="13">
        <v>0.13538792324366999</v>
      </c>
    </row>
    <row r="61727" spans="1:1" x14ac:dyDescent="0.3">
      <c r="A61727" s="13">
        <v>0.13252595594599001</v>
      </c>
    </row>
    <row r="61728" spans="1:1" x14ac:dyDescent="0.3">
      <c r="A61728" s="13">
        <v>7.5803186779643997E-2</v>
      </c>
    </row>
    <row r="61729" spans="1:1" x14ac:dyDescent="0.3">
      <c r="A61729" s="13">
        <v>7.9987791976851005E-2</v>
      </c>
    </row>
    <row r="61730" spans="1:1" x14ac:dyDescent="0.3">
      <c r="A61730" s="13">
        <v>0.10740551161785999</v>
      </c>
    </row>
    <row r="61731" spans="1:1" x14ac:dyDescent="0.3">
      <c r="A61731" s="13">
        <v>0.15057400805311</v>
      </c>
    </row>
    <row r="61732" spans="1:1" x14ac:dyDescent="0.3">
      <c r="A61732" s="13">
        <v>0.17555952108608999</v>
      </c>
    </row>
    <row r="61733" spans="1:1" x14ac:dyDescent="0.3">
      <c r="A61733" s="13">
        <v>0.20765318968898</v>
      </c>
    </row>
    <row r="61734" spans="1:1" x14ac:dyDescent="0.3">
      <c r="A61734" s="13">
        <v>0.21320618803729</v>
      </c>
    </row>
    <row r="61735" spans="1:1" x14ac:dyDescent="0.3">
      <c r="A61735" s="13">
        <v>0.19185089664503999</v>
      </c>
    </row>
    <row r="61736" spans="1:1" x14ac:dyDescent="0.3">
      <c r="A61736" s="13">
        <v>0.18846869538413</v>
      </c>
    </row>
    <row r="61737" spans="1:1" x14ac:dyDescent="0.3">
      <c r="A61737" s="13">
        <v>0.18178607887591999</v>
      </c>
    </row>
    <row r="61738" spans="1:1" x14ac:dyDescent="0.3">
      <c r="A61738" s="13">
        <v>0.10562030639919</v>
      </c>
    </row>
    <row r="61739" spans="1:1" x14ac:dyDescent="0.3">
      <c r="A61739" s="13">
        <v>0.22035347136432001</v>
      </c>
    </row>
    <row r="61740" spans="1:1" x14ac:dyDescent="0.3">
      <c r="A61740" s="13">
        <v>0.17190833981117001</v>
      </c>
    </row>
    <row r="61741" spans="1:1" x14ac:dyDescent="0.3">
      <c r="A61741" s="13">
        <v>0.10955882051874</v>
      </c>
    </row>
    <row r="61742" spans="1:1" x14ac:dyDescent="0.3">
      <c r="A61742" s="13">
        <v>0.17398344305430999</v>
      </c>
    </row>
    <row r="61743" spans="1:1" x14ac:dyDescent="0.3">
      <c r="A61743" s="13">
        <v>0.14594438677446001</v>
      </c>
    </row>
    <row r="61744" spans="1:1" x14ac:dyDescent="0.3">
      <c r="A61744" s="13">
        <v>9.6935943973258998E-2</v>
      </c>
    </row>
    <row r="61745" spans="1:1" x14ac:dyDescent="0.3">
      <c r="A61745" s="13">
        <v>8.9081552644612996E-2</v>
      </c>
    </row>
    <row r="61746" spans="1:1" x14ac:dyDescent="0.3">
      <c r="A61746" s="13">
        <v>0.20974556650976001</v>
      </c>
    </row>
    <row r="61747" spans="1:1" x14ac:dyDescent="0.3">
      <c r="A61747" s="13">
        <v>0.20070334435782999</v>
      </c>
    </row>
    <row r="61748" spans="1:1" x14ac:dyDescent="0.3">
      <c r="A61748" s="13">
        <v>0.16239663098304</v>
      </c>
    </row>
    <row r="61749" spans="1:1" x14ac:dyDescent="0.3">
      <c r="A61749" s="13">
        <v>0.21021871520688001</v>
      </c>
    </row>
    <row r="61750" spans="1:1" x14ac:dyDescent="0.3">
      <c r="A61750" s="13">
        <v>0.10454198027059</v>
      </c>
    </row>
    <row r="61751" spans="1:1" x14ac:dyDescent="0.3">
      <c r="A61751" s="13">
        <v>0.17620455866036999</v>
      </c>
    </row>
    <row r="61752" spans="1:1" x14ac:dyDescent="0.3">
      <c r="A61752" s="13">
        <v>0.14613211944498999</v>
      </c>
    </row>
    <row r="61753" spans="1:1" x14ac:dyDescent="0.3">
      <c r="A61753" s="13">
        <v>0.14454135343752</v>
      </c>
    </row>
    <row r="61754" spans="1:1" x14ac:dyDescent="0.3">
      <c r="A61754" s="13">
        <v>0.18143727533816001</v>
      </c>
    </row>
    <row r="61755" spans="1:1" x14ac:dyDescent="0.3">
      <c r="A61755" s="13">
        <v>0.17752616294583001</v>
      </c>
    </row>
    <row r="61756" spans="1:1" x14ac:dyDescent="0.3">
      <c r="A61756" s="13">
        <v>7.8964369964169001E-2</v>
      </c>
    </row>
    <row r="61757" spans="1:1" x14ac:dyDescent="0.3">
      <c r="A61757" s="13">
        <v>0.22582820779651</v>
      </c>
    </row>
    <row r="61758" spans="1:1" x14ac:dyDescent="0.3">
      <c r="A61758" s="13">
        <v>0.21292692038540001</v>
      </c>
    </row>
    <row r="61759" spans="1:1" x14ac:dyDescent="0.3">
      <c r="A61759" s="13">
        <v>0.22927803039628999</v>
      </c>
    </row>
    <row r="61760" spans="1:1" x14ac:dyDescent="0.3">
      <c r="A61760" s="13">
        <v>0.17106362154556001</v>
      </c>
    </row>
    <row r="61761" spans="1:1" x14ac:dyDescent="0.3">
      <c r="A61761" s="13">
        <v>0.2079111625317</v>
      </c>
    </row>
    <row r="61762" spans="1:1" x14ac:dyDescent="0.3">
      <c r="A61762" s="13">
        <v>0.17858194768154001</v>
      </c>
    </row>
    <row r="61763" spans="1:1" x14ac:dyDescent="0.3">
      <c r="A61763" s="13">
        <v>9.1500252525023001E-2</v>
      </c>
    </row>
    <row r="61764" spans="1:1" x14ac:dyDescent="0.3">
      <c r="A61764" s="13">
        <v>9.4279281652397004E-2</v>
      </c>
    </row>
    <row r="61765" spans="1:1" x14ac:dyDescent="0.3">
      <c r="A61765" s="13">
        <v>0.12905043985699</v>
      </c>
    </row>
    <row r="61766" spans="1:1" x14ac:dyDescent="0.3">
      <c r="A61766" s="13">
        <v>5.9998115144151001E-2</v>
      </c>
    </row>
    <row r="61767" spans="1:1" x14ac:dyDescent="0.3">
      <c r="A61767" s="13">
        <v>0.20938818197280001</v>
      </c>
    </row>
    <row r="61768" spans="1:1" x14ac:dyDescent="0.3">
      <c r="A61768" s="13">
        <v>0.16162776583933</v>
      </c>
    </row>
    <row r="61769" spans="1:1" x14ac:dyDescent="0.3">
      <c r="A61769" s="13">
        <v>0.10684422862784999</v>
      </c>
    </row>
    <row r="61770" spans="1:1" x14ac:dyDescent="0.3">
      <c r="A61770" s="13">
        <v>0.13416586536013</v>
      </c>
    </row>
    <row r="61771" spans="1:1" x14ac:dyDescent="0.3">
      <c r="A61771" s="13">
        <v>9.1630989217872993E-2</v>
      </c>
    </row>
    <row r="61772" spans="1:1" x14ac:dyDescent="0.3">
      <c r="A61772" s="13">
        <v>0.16012597090694</v>
      </c>
    </row>
    <row r="61773" spans="1:1" x14ac:dyDescent="0.3">
      <c r="A61773" s="13">
        <v>0.18654740909296</v>
      </c>
    </row>
    <row r="61774" spans="1:1" x14ac:dyDescent="0.3">
      <c r="A61774" s="13">
        <v>0.11015689500922</v>
      </c>
    </row>
    <row r="61775" spans="1:1" x14ac:dyDescent="0.3">
      <c r="A61775" s="13">
        <v>7.2620023226093997E-2</v>
      </c>
    </row>
    <row r="61776" spans="1:1" x14ac:dyDescent="0.3">
      <c r="A61776" s="13">
        <v>0.21722068241680001</v>
      </c>
    </row>
    <row r="61777" spans="1:1" x14ac:dyDescent="0.3">
      <c r="A61777" s="13">
        <v>0.15533525435421</v>
      </c>
    </row>
    <row r="61778" spans="1:1" x14ac:dyDescent="0.3">
      <c r="A61778" s="13">
        <v>0.24661071228034001</v>
      </c>
    </row>
    <row r="61779" spans="1:1" x14ac:dyDescent="0.3">
      <c r="A61779" s="13">
        <v>0.19667418570806999</v>
      </c>
    </row>
    <row r="61780" spans="1:1" x14ac:dyDescent="0.3">
      <c r="A61780" s="13">
        <v>9.7116568404393006E-2</v>
      </c>
    </row>
    <row r="61781" spans="1:1" x14ac:dyDescent="0.3">
      <c r="A61781" s="13">
        <v>0.12527022236850999</v>
      </c>
    </row>
    <row r="61782" spans="1:1" x14ac:dyDescent="0.3">
      <c r="A61782" s="13">
        <v>9.7475978381123998E-2</v>
      </c>
    </row>
    <row r="61783" spans="1:1" x14ac:dyDescent="0.3">
      <c r="A61783" s="13">
        <v>9.7475978381123998E-2</v>
      </c>
    </row>
    <row r="61784" spans="1:1" x14ac:dyDescent="0.3">
      <c r="A61784" s="13">
        <v>0.40308315593657001</v>
      </c>
    </row>
    <row r="61785" spans="1:1" x14ac:dyDescent="0.3">
      <c r="A61785" s="13">
        <v>0.22585528042915001</v>
      </c>
    </row>
    <row r="61786" spans="1:1" x14ac:dyDescent="0.3">
      <c r="A61786" s="13">
        <v>9.8332116828745E-2</v>
      </c>
    </row>
    <row r="61787" spans="1:1" x14ac:dyDescent="0.3">
      <c r="A61787" s="13">
        <v>8.3189105611004996E-2</v>
      </c>
    </row>
    <row r="61788" spans="1:1" x14ac:dyDescent="0.3">
      <c r="A61788" s="13">
        <v>0.15593619083755</v>
      </c>
    </row>
    <row r="61789" spans="1:1" x14ac:dyDescent="0.3">
      <c r="A61789" s="13">
        <v>0.10493118700651</v>
      </c>
    </row>
    <row r="61790" spans="1:1" x14ac:dyDescent="0.3">
      <c r="A61790" s="13">
        <v>0.20627509837079999</v>
      </c>
    </row>
    <row r="61791" spans="1:1" x14ac:dyDescent="0.3">
      <c r="A61791" s="13">
        <v>0.19582913067223001</v>
      </c>
    </row>
    <row r="61792" spans="1:1" x14ac:dyDescent="0.3">
      <c r="A61792" s="13">
        <v>0.13385053865773999</v>
      </c>
    </row>
    <row r="61793" spans="1:1" x14ac:dyDescent="0.3">
      <c r="A61793" s="13">
        <v>0.1822692870132</v>
      </c>
    </row>
    <row r="61794" spans="1:1" x14ac:dyDescent="0.3">
      <c r="A61794" s="13">
        <v>9.2043425331573003E-2</v>
      </c>
    </row>
    <row r="61795" spans="1:1" x14ac:dyDescent="0.3">
      <c r="A61795" s="13">
        <v>0.16703601202594001</v>
      </c>
    </row>
    <row r="61796" spans="1:1" x14ac:dyDescent="0.3">
      <c r="A61796" s="13">
        <v>0.20220885408497999</v>
      </c>
    </row>
    <row r="61797" spans="1:1" x14ac:dyDescent="0.3">
      <c r="A61797" s="13">
        <v>0.1518633194524</v>
      </c>
    </row>
    <row r="61798" spans="1:1" x14ac:dyDescent="0.3">
      <c r="A61798" s="13">
        <v>0.11140011749824</v>
      </c>
    </row>
    <row r="61799" spans="1:1" x14ac:dyDescent="0.3">
      <c r="A61799" s="13">
        <v>0.20849368847390001</v>
      </c>
    </row>
    <row r="61800" spans="1:1" x14ac:dyDescent="0.3">
      <c r="A61800" s="13">
        <v>0.15004346418782</v>
      </c>
    </row>
    <row r="61801" spans="1:1" x14ac:dyDescent="0.3">
      <c r="A61801" s="13">
        <v>0.10171778774632</v>
      </c>
    </row>
    <row r="61802" spans="1:1" x14ac:dyDescent="0.3">
      <c r="A61802" s="13">
        <v>0.14538923170894999</v>
      </c>
    </row>
    <row r="61803" spans="1:1" x14ac:dyDescent="0.3">
      <c r="A61803" s="13">
        <v>7.6124512418013004E-2</v>
      </c>
    </row>
    <row r="61804" spans="1:1" x14ac:dyDescent="0.3">
      <c r="A61804" s="13">
        <v>0.12696046118127999</v>
      </c>
    </row>
    <row r="61805" spans="1:1" x14ac:dyDescent="0.3">
      <c r="A61805" s="13">
        <v>0.20617961706150001</v>
      </c>
    </row>
    <row r="61806" spans="1:1" x14ac:dyDescent="0.3">
      <c r="A61806" s="13">
        <v>0.15553387210934999</v>
      </c>
    </row>
    <row r="61807" spans="1:1" x14ac:dyDescent="0.3">
      <c r="A61807" s="13">
        <v>0.20819948023637999</v>
      </c>
    </row>
    <row r="61808" spans="1:1" x14ac:dyDescent="0.3">
      <c r="A61808" s="13">
        <v>0.14597601326347001</v>
      </c>
    </row>
    <row r="61809" spans="1:1" x14ac:dyDescent="0.3">
      <c r="A61809" s="13">
        <v>3.4070631705269999E-2</v>
      </c>
    </row>
    <row r="61810" spans="1:1" x14ac:dyDescent="0.3">
      <c r="A61810" s="13">
        <v>9.5486928132592006E-2</v>
      </c>
    </row>
    <row r="61811" spans="1:1" x14ac:dyDescent="0.3">
      <c r="A61811" s="13">
        <v>0.13698542961029</v>
      </c>
    </row>
    <row r="61812" spans="1:1" x14ac:dyDescent="0.3">
      <c r="A61812" s="13">
        <v>0.23326446780115001</v>
      </c>
    </row>
    <row r="61813" spans="1:1" x14ac:dyDescent="0.3">
      <c r="A61813" s="13">
        <v>0.16478855178561999</v>
      </c>
    </row>
    <row r="61814" spans="1:1" x14ac:dyDescent="0.3">
      <c r="A61814" s="13">
        <v>0.13220699133986999</v>
      </c>
    </row>
    <row r="61815" spans="1:1" x14ac:dyDescent="0.3">
      <c r="A61815" s="13">
        <v>6.8631720231547996E-2</v>
      </c>
    </row>
    <row r="61816" spans="1:1" x14ac:dyDescent="0.3">
      <c r="A61816" s="13">
        <v>9.8685843521073E-2</v>
      </c>
    </row>
    <row r="61817" spans="1:1" x14ac:dyDescent="0.3">
      <c r="A61817" s="13">
        <v>0.15900244480392001</v>
      </c>
    </row>
    <row r="61818" spans="1:1" x14ac:dyDescent="0.3">
      <c r="A61818" s="13">
        <v>0.21721506179847</v>
      </c>
    </row>
    <row r="61819" spans="1:1" x14ac:dyDescent="0.3">
      <c r="A61819" s="13">
        <v>0.17618996961316999</v>
      </c>
    </row>
    <row r="61820" spans="1:1" x14ac:dyDescent="0.3">
      <c r="A61820" s="13">
        <v>0.17618996961316999</v>
      </c>
    </row>
    <row r="61821" spans="1:1" x14ac:dyDescent="0.3">
      <c r="A61821" s="13">
        <v>7.4603836544810995E-2</v>
      </c>
    </row>
    <row r="61822" spans="1:1" x14ac:dyDescent="0.3">
      <c r="A61822" s="13">
        <v>9.1319261218556005E-2</v>
      </c>
    </row>
    <row r="61823" spans="1:1" x14ac:dyDescent="0.3">
      <c r="A61823" s="13">
        <v>0.19096847760107999</v>
      </c>
    </row>
    <row r="61824" spans="1:1" x14ac:dyDescent="0.3">
      <c r="A61824" s="13">
        <v>0.26120258415219999</v>
      </c>
    </row>
    <row r="61825" spans="1:1" x14ac:dyDescent="0.3">
      <c r="A61825" s="13">
        <v>0.18654565005181001</v>
      </c>
    </row>
    <row r="61826" spans="1:1" x14ac:dyDescent="0.3">
      <c r="A61826" s="13">
        <v>0.27928211719816998</v>
      </c>
    </row>
    <row r="61827" spans="1:1" x14ac:dyDescent="0.3">
      <c r="A61827" s="13">
        <v>0.25538563076345999</v>
      </c>
    </row>
    <row r="61828" spans="1:1" x14ac:dyDescent="0.3">
      <c r="A61828" s="13">
        <v>0.1521253314753</v>
      </c>
    </row>
    <row r="61829" spans="1:1" x14ac:dyDescent="0.3">
      <c r="A61829" s="13">
        <v>0.14603754817517001</v>
      </c>
    </row>
    <row r="61830" spans="1:1" x14ac:dyDescent="0.3">
      <c r="A61830" s="13">
        <v>0.13560385275622999</v>
      </c>
    </row>
    <row r="61831" spans="1:1" x14ac:dyDescent="0.3">
      <c r="A61831" s="13">
        <v>0.12384995884175</v>
      </c>
    </row>
    <row r="61832" spans="1:1" x14ac:dyDescent="0.3">
      <c r="A61832" s="13">
        <v>9.0777510438524001E-2</v>
      </c>
    </row>
    <row r="61833" spans="1:1" x14ac:dyDescent="0.3">
      <c r="A61833" s="13">
        <v>0.12053600820125999</v>
      </c>
    </row>
    <row r="61834" spans="1:1" x14ac:dyDescent="0.3">
      <c r="A61834" s="13">
        <v>0.27574868262824997</v>
      </c>
    </row>
    <row r="61835" spans="1:1" x14ac:dyDescent="0.3">
      <c r="A61835" s="13">
        <v>0.27574868262824997</v>
      </c>
    </row>
    <row r="61836" spans="1:1" x14ac:dyDescent="0.3">
      <c r="A61836" s="13">
        <v>0.20210901499601</v>
      </c>
    </row>
    <row r="61837" spans="1:1" x14ac:dyDescent="0.3">
      <c r="A61837" s="13">
        <v>0.20183175527906999</v>
      </c>
    </row>
    <row r="61838" spans="1:1" x14ac:dyDescent="0.3">
      <c r="A61838" s="13">
        <v>0.21202419607909001</v>
      </c>
    </row>
    <row r="61839" spans="1:1" x14ac:dyDescent="0.3">
      <c r="A61839" s="13">
        <v>0.11291001970066</v>
      </c>
    </row>
    <row r="61840" spans="1:1" x14ac:dyDescent="0.3">
      <c r="A61840" s="13">
        <v>0.28953082136642</v>
      </c>
    </row>
    <row r="61841" spans="1:1" x14ac:dyDescent="0.3">
      <c r="A61841" s="13">
        <v>0.2062924278379</v>
      </c>
    </row>
    <row r="61842" spans="1:1" x14ac:dyDescent="0.3">
      <c r="A61842" s="13">
        <v>0.20190205496253</v>
      </c>
    </row>
    <row r="61843" spans="1:1" x14ac:dyDescent="0.3">
      <c r="A61843" s="13">
        <v>0.19603748500616999</v>
      </c>
    </row>
    <row r="61844" spans="1:1" x14ac:dyDescent="0.3">
      <c r="A61844" s="13">
        <v>0.35497180728698002</v>
      </c>
    </row>
    <row r="61845" spans="1:1" x14ac:dyDescent="0.3">
      <c r="A61845" s="13">
        <v>9.6766345311921007E-2</v>
      </c>
    </row>
    <row r="61846" spans="1:1" x14ac:dyDescent="0.3">
      <c r="A61846" s="13">
        <v>0.13669796839451001</v>
      </c>
    </row>
    <row r="61847" spans="1:1" x14ac:dyDescent="0.3">
      <c r="A61847" s="13">
        <v>0.1411481227568</v>
      </c>
    </row>
    <row r="61848" spans="1:1" x14ac:dyDescent="0.3">
      <c r="A61848" s="13">
        <v>0.20923314380076999</v>
      </c>
    </row>
    <row r="61849" spans="1:1" x14ac:dyDescent="0.3">
      <c r="A61849" s="13">
        <v>9.0408458563689995E-2</v>
      </c>
    </row>
    <row r="61850" spans="1:1" x14ac:dyDescent="0.3">
      <c r="A61850" s="13">
        <v>0.20940871185773999</v>
      </c>
    </row>
    <row r="61851" spans="1:1" x14ac:dyDescent="0.3">
      <c r="A61851" s="13">
        <v>0.15480852470890999</v>
      </c>
    </row>
    <row r="61852" spans="1:1" x14ac:dyDescent="0.3">
      <c r="A61852" s="13">
        <v>0.24020287061688</v>
      </c>
    </row>
    <row r="61853" spans="1:1" x14ac:dyDescent="0.3">
      <c r="A61853" s="13">
        <v>0.16900449585756</v>
      </c>
    </row>
    <row r="61854" spans="1:1" x14ac:dyDescent="0.3">
      <c r="A61854" s="13">
        <v>0.16708393095380999</v>
      </c>
    </row>
    <row r="61855" spans="1:1" x14ac:dyDescent="0.3">
      <c r="A61855" s="13">
        <v>0.24023631522425001</v>
      </c>
    </row>
    <row r="61856" spans="1:1" x14ac:dyDescent="0.3">
      <c r="A61856" s="13">
        <v>0.15010807844276999</v>
      </c>
    </row>
    <row r="61857" spans="1:1" x14ac:dyDescent="0.3">
      <c r="A61857" s="13">
        <v>7.3936491429915999E-2</v>
      </c>
    </row>
    <row r="61858" spans="1:1" x14ac:dyDescent="0.3">
      <c r="A61858" s="13">
        <v>0.23194925927508001</v>
      </c>
    </row>
    <row r="61859" spans="1:1" x14ac:dyDescent="0.3">
      <c r="A61859" s="13">
        <v>0.13679604948061999</v>
      </c>
    </row>
    <row r="61860" spans="1:1" x14ac:dyDescent="0.3">
      <c r="A61860" s="13">
        <v>0.16993230716186</v>
      </c>
    </row>
    <row r="61861" spans="1:1" x14ac:dyDescent="0.3">
      <c r="A61861" s="13">
        <v>0.24945695914922</v>
      </c>
    </row>
    <row r="61862" spans="1:1" x14ac:dyDescent="0.3">
      <c r="A61862" s="13">
        <v>0.21076063319011001</v>
      </c>
    </row>
    <row r="61863" spans="1:1" x14ac:dyDescent="0.3">
      <c r="A61863" s="13">
        <v>0.10643965073708</v>
      </c>
    </row>
    <row r="61864" spans="1:1" x14ac:dyDescent="0.3">
      <c r="A61864" s="13">
        <v>0.12694201690352999</v>
      </c>
    </row>
    <row r="61865" spans="1:1" x14ac:dyDescent="0.3">
      <c r="A61865" s="13">
        <v>0.16525985271256999</v>
      </c>
    </row>
    <row r="61866" spans="1:1" x14ac:dyDescent="0.3">
      <c r="A61866" s="13">
        <v>0.27252639017392</v>
      </c>
    </row>
    <row r="61867" spans="1:1" x14ac:dyDescent="0.3">
      <c r="A61867" s="13">
        <v>0.11229880254558</v>
      </c>
    </row>
    <row r="61868" spans="1:1" x14ac:dyDescent="0.3">
      <c r="A61868" s="13">
        <v>0.25856690357472001</v>
      </c>
    </row>
    <row r="61869" spans="1:1" x14ac:dyDescent="0.3">
      <c r="A61869" s="13">
        <v>0.24575156943333001</v>
      </c>
    </row>
    <row r="61870" spans="1:1" x14ac:dyDescent="0.3">
      <c r="A61870" s="13">
        <v>0.27139963586259003</v>
      </c>
    </row>
    <row r="61871" spans="1:1" x14ac:dyDescent="0.3">
      <c r="A61871" s="13">
        <v>0.17958802295354001</v>
      </c>
    </row>
    <row r="61872" spans="1:1" x14ac:dyDescent="0.3">
      <c r="A61872" s="13">
        <v>0.11548202328828</v>
      </c>
    </row>
    <row r="61873" spans="1:1" x14ac:dyDescent="0.3">
      <c r="A61873" s="13">
        <v>0.17970471101532001</v>
      </c>
    </row>
    <row r="61874" spans="1:1" x14ac:dyDescent="0.3">
      <c r="A61874" s="13">
        <v>0.18811798112851999</v>
      </c>
    </row>
    <row r="61875" spans="1:1" x14ac:dyDescent="0.3">
      <c r="A61875" s="13">
        <v>0.15572900043537</v>
      </c>
    </row>
    <row r="61876" spans="1:1" x14ac:dyDescent="0.3">
      <c r="A61876" s="13">
        <v>0.21656119895991999</v>
      </c>
    </row>
    <row r="61877" spans="1:1" x14ac:dyDescent="0.3">
      <c r="A61877" s="13">
        <v>0.15842645382649001</v>
      </c>
    </row>
    <row r="61878" spans="1:1" x14ac:dyDescent="0.3">
      <c r="A61878" s="13">
        <v>0.15083289782678</v>
      </c>
    </row>
    <row r="61879" spans="1:1" x14ac:dyDescent="0.3">
      <c r="A61879" s="13">
        <v>7.2840529186646005E-2</v>
      </c>
    </row>
    <row r="61880" spans="1:1" x14ac:dyDescent="0.3">
      <c r="A61880" s="13">
        <v>0.26739390192395002</v>
      </c>
    </row>
    <row r="61881" spans="1:1" x14ac:dyDescent="0.3">
      <c r="A61881" s="13">
        <v>0.16800493139952999</v>
      </c>
    </row>
    <row r="61882" spans="1:1" x14ac:dyDescent="0.3">
      <c r="A61882" s="13">
        <v>0.23352826068770999</v>
      </c>
    </row>
    <row r="61883" spans="1:1" x14ac:dyDescent="0.3">
      <c r="A61883" s="13">
        <v>7.7780294614042997E-2</v>
      </c>
    </row>
    <row r="61884" spans="1:1" x14ac:dyDescent="0.3">
      <c r="A61884" s="13">
        <v>0.33872516588515</v>
      </c>
    </row>
    <row r="61885" spans="1:1" x14ac:dyDescent="0.3">
      <c r="A61885" s="13">
        <v>6.8707219108397999E-2</v>
      </c>
    </row>
    <row r="61886" spans="1:1" x14ac:dyDescent="0.3">
      <c r="A61886" s="13">
        <v>0.18498712311675</v>
      </c>
    </row>
    <row r="61887" spans="1:1" x14ac:dyDescent="0.3">
      <c r="A61887" s="13">
        <v>0.27893211929058997</v>
      </c>
    </row>
    <row r="61888" spans="1:1" x14ac:dyDescent="0.3">
      <c r="A61888" s="13">
        <v>0.28648966045354002</v>
      </c>
    </row>
    <row r="61889" spans="1:1" x14ac:dyDescent="0.3">
      <c r="A61889" s="13">
        <v>4.9746869197433999E-2</v>
      </c>
    </row>
    <row r="61890" spans="1:1" x14ac:dyDescent="0.3">
      <c r="A61890" s="13">
        <v>0.12712628861354999</v>
      </c>
    </row>
    <row r="61891" spans="1:1" x14ac:dyDescent="0.3">
      <c r="A61891" s="13">
        <v>0.16729179195398999</v>
      </c>
    </row>
    <row r="61892" spans="1:1" x14ac:dyDescent="0.3">
      <c r="A61892" s="13">
        <v>0.27850220837861001</v>
      </c>
    </row>
    <row r="61893" spans="1:1" x14ac:dyDescent="0.3">
      <c r="A61893" s="13">
        <v>0.16900647582855</v>
      </c>
    </row>
    <row r="61894" spans="1:1" x14ac:dyDescent="0.3">
      <c r="A61894" s="13">
        <v>0.24217045999466999</v>
      </c>
    </row>
    <row r="61895" spans="1:1" x14ac:dyDescent="0.3">
      <c r="A61895" s="13">
        <v>0.22343312131458001</v>
      </c>
    </row>
    <row r="61896" spans="1:1" x14ac:dyDescent="0.3">
      <c r="A61896" s="13">
        <v>0.27691746882764001</v>
      </c>
    </row>
    <row r="61897" spans="1:1" x14ac:dyDescent="0.3">
      <c r="A61897" s="13">
        <v>0.18841775509049</v>
      </c>
    </row>
    <row r="61898" spans="1:1" x14ac:dyDescent="0.3">
      <c r="A61898" s="13">
        <v>7.9528538904413998E-2</v>
      </c>
    </row>
    <row r="61899" spans="1:1" x14ac:dyDescent="0.3">
      <c r="A61899" s="13">
        <v>0.2571140755154</v>
      </c>
    </row>
    <row r="61900" spans="1:1" x14ac:dyDescent="0.3">
      <c r="A61900" s="13">
        <v>0.34001467013178999</v>
      </c>
    </row>
    <row r="61901" spans="1:1" x14ac:dyDescent="0.3">
      <c r="A61901" s="13">
        <v>0.15431501835541001</v>
      </c>
    </row>
    <row r="61902" spans="1:1" x14ac:dyDescent="0.3">
      <c r="A61902" s="13">
        <v>0.29463516749334001</v>
      </c>
    </row>
    <row r="61903" spans="1:1" x14ac:dyDescent="0.3">
      <c r="A61903" s="13">
        <v>0.23164701268297999</v>
      </c>
    </row>
    <row r="61904" spans="1:1" x14ac:dyDescent="0.3">
      <c r="A61904" s="13">
        <v>0.19385228372252999</v>
      </c>
    </row>
    <row r="61905" spans="1:1" x14ac:dyDescent="0.3">
      <c r="A61905" s="13">
        <v>0.23530037679214999</v>
      </c>
    </row>
    <row r="61906" spans="1:1" x14ac:dyDescent="0.3">
      <c r="A61906" s="13">
        <v>0.23535677389032</v>
      </c>
    </row>
    <row r="61907" spans="1:1" x14ac:dyDescent="0.3">
      <c r="A61907" s="13">
        <v>0.29332390248847001</v>
      </c>
    </row>
    <row r="61908" spans="1:1" x14ac:dyDescent="0.3">
      <c r="A61908" s="13">
        <v>0.13366464325343</v>
      </c>
    </row>
    <row r="61909" spans="1:1" x14ac:dyDescent="0.3">
      <c r="A61909" s="13">
        <v>0.10407006812507</v>
      </c>
    </row>
    <row r="61910" spans="1:1" x14ac:dyDescent="0.3">
      <c r="A61910" s="13">
        <v>0.25642822043461</v>
      </c>
    </row>
    <row r="61911" spans="1:1" x14ac:dyDescent="0.3">
      <c r="A61911" s="13">
        <v>0.23962259779872999</v>
      </c>
    </row>
    <row r="61912" spans="1:1" x14ac:dyDescent="0.3">
      <c r="A61912" s="13">
        <v>0.10369050075692</v>
      </c>
    </row>
    <row r="61913" spans="1:1" x14ac:dyDescent="0.3">
      <c r="A61913" s="13">
        <v>0.17216627010362001</v>
      </c>
    </row>
    <row r="61914" spans="1:1" x14ac:dyDescent="0.3">
      <c r="A61914" s="13">
        <v>0.17607623466318001</v>
      </c>
    </row>
    <row r="61915" spans="1:1" x14ac:dyDescent="0.3">
      <c r="A61915" s="13">
        <v>0.13594858949665001</v>
      </c>
    </row>
    <row r="61916" spans="1:1" x14ac:dyDescent="0.3">
      <c r="A61916" s="13">
        <v>0.20164249869284001</v>
      </c>
    </row>
    <row r="61917" spans="1:1" x14ac:dyDescent="0.3">
      <c r="A61917" s="13">
        <v>7.4654881324845004E-2</v>
      </c>
    </row>
    <row r="61918" spans="1:1" x14ac:dyDescent="0.3">
      <c r="A61918" s="13">
        <v>0.14842411278458001</v>
      </c>
    </row>
    <row r="61919" spans="1:1" x14ac:dyDescent="0.3">
      <c r="A61919" s="13">
        <v>8.5281221898407006E-2</v>
      </c>
    </row>
    <row r="61920" spans="1:1" x14ac:dyDescent="0.3">
      <c r="A61920" s="13">
        <v>0.23369860230518999</v>
      </c>
    </row>
    <row r="61921" spans="1:1" x14ac:dyDescent="0.3">
      <c r="A61921" s="13">
        <v>0.12369523958473</v>
      </c>
    </row>
    <row r="61922" spans="1:1" x14ac:dyDescent="0.3">
      <c r="A61922" s="13">
        <v>0.25136843730087999</v>
      </c>
    </row>
    <row r="61923" spans="1:1" x14ac:dyDescent="0.3">
      <c r="A61923" s="13">
        <v>0.14633095806237001</v>
      </c>
    </row>
    <row r="61924" spans="1:1" x14ac:dyDescent="0.3">
      <c r="A61924" s="13">
        <v>0.16179804693364</v>
      </c>
    </row>
    <row r="61925" spans="1:1" x14ac:dyDescent="0.3">
      <c r="A61925" s="13">
        <v>7.5569915395394996E-2</v>
      </c>
    </row>
    <row r="61926" spans="1:1" x14ac:dyDescent="0.3">
      <c r="A61926" s="13">
        <v>0.10912708552316</v>
      </c>
    </row>
    <row r="61927" spans="1:1" x14ac:dyDescent="0.3">
      <c r="A61927" s="13">
        <v>0.14296252349444</v>
      </c>
    </row>
    <row r="61928" spans="1:1" x14ac:dyDescent="0.3">
      <c r="A61928" s="13">
        <v>0.11508092238629999</v>
      </c>
    </row>
    <row r="61929" spans="1:1" x14ac:dyDescent="0.3">
      <c r="A61929" s="13">
        <v>0.13097461416191</v>
      </c>
    </row>
    <row r="61930" spans="1:1" x14ac:dyDescent="0.3">
      <c r="A61930" s="13">
        <v>0.27348602357947999</v>
      </c>
    </row>
    <row r="61931" spans="1:1" x14ac:dyDescent="0.3">
      <c r="A61931" s="13">
        <v>0.34823258023485998</v>
      </c>
    </row>
    <row r="61932" spans="1:1" x14ac:dyDescent="0.3">
      <c r="A61932" s="13">
        <v>0.18908425376415</v>
      </c>
    </row>
    <row r="61933" spans="1:1" x14ac:dyDescent="0.3">
      <c r="A61933" s="13">
        <v>0.14131770578300001</v>
      </c>
    </row>
    <row r="61934" spans="1:1" x14ac:dyDescent="0.3">
      <c r="A61934" s="13">
        <v>0.14420669509396</v>
      </c>
    </row>
    <row r="61935" spans="1:1" x14ac:dyDescent="0.3">
      <c r="A61935" s="13">
        <v>0.18300636582343999</v>
      </c>
    </row>
    <row r="61936" spans="1:1" x14ac:dyDescent="0.3">
      <c r="A61936" s="13">
        <v>0.18874902694223999</v>
      </c>
    </row>
    <row r="61937" spans="1:1" x14ac:dyDescent="0.3">
      <c r="A61937" s="13">
        <v>0.34739542508545002</v>
      </c>
    </row>
    <row r="61938" spans="1:1" x14ac:dyDescent="0.3">
      <c r="A61938" s="13">
        <v>0.15611566397807999</v>
      </c>
    </row>
    <row r="61939" spans="1:1" x14ac:dyDescent="0.3">
      <c r="A61939" s="13">
        <v>8.1779125080022996E-2</v>
      </c>
    </row>
    <row r="61940" spans="1:1" x14ac:dyDescent="0.3">
      <c r="A61940" s="13">
        <v>0.27183997894534001</v>
      </c>
    </row>
    <row r="61941" spans="1:1" x14ac:dyDescent="0.3">
      <c r="A61941" s="13">
        <v>0.18875943078557</v>
      </c>
    </row>
    <row r="61942" spans="1:1" x14ac:dyDescent="0.3">
      <c r="A61942" s="13">
        <v>0.29101931564717998</v>
      </c>
    </row>
    <row r="61943" spans="1:1" x14ac:dyDescent="0.3">
      <c r="A61943" s="13">
        <v>0.14989305270822001</v>
      </c>
    </row>
    <row r="61944" spans="1:1" x14ac:dyDescent="0.3">
      <c r="A61944" s="13">
        <v>0.24223317796593999</v>
      </c>
    </row>
    <row r="61945" spans="1:1" x14ac:dyDescent="0.3">
      <c r="A61945" s="13">
        <v>0.22058408662838</v>
      </c>
    </row>
    <row r="61946" spans="1:1" x14ac:dyDescent="0.3">
      <c r="A61946" s="13">
        <v>0.13295140158372001</v>
      </c>
    </row>
    <row r="61947" spans="1:1" x14ac:dyDescent="0.3">
      <c r="A61947" s="13">
        <v>0.20071643364111999</v>
      </c>
    </row>
    <row r="61948" spans="1:1" x14ac:dyDescent="0.3">
      <c r="A61948" s="13">
        <v>0.27420141309545998</v>
      </c>
    </row>
    <row r="61949" spans="1:1" x14ac:dyDescent="0.3">
      <c r="A61949" s="13">
        <v>0.13023574242339001</v>
      </c>
    </row>
    <row r="61950" spans="1:1" x14ac:dyDescent="0.3">
      <c r="A61950" s="13">
        <v>0.13775837180705</v>
      </c>
    </row>
    <row r="61951" spans="1:1" x14ac:dyDescent="0.3">
      <c r="A61951" s="13">
        <v>0.19221609528260999</v>
      </c>
    </row>
    <row r="61952" spans="1:1" x14ac:dyDescent="0.3">
      <c r="A61952" s="13">
        <v>0.14000755237936999</v>
      </c>
    </row>
    <row r="61953" spans="1:1" x14ac:dyDescent="0.3">
      <c r="A61953" s="13">
        <v>0.19334298393245999</v>
      </c>
    </row>
    <row r="61954" spans="1:1" x14ac:dyDescent="0.3">
      <c r="A61954" s="13">
        <v>0.16934188397352001</v>
      </c>
    </row>
    <row r="61955" spans="1:1" x14ac:dyDescent="0.3">
      <c r="A61955" s="13">
        <v>0.27867534772076002</v>
      </c>
    </row>
    <row r="61956" spans="1:1" x14ac:dyDescent="0.3">
      <c r="A61956" s="13">
        <v>0.2954998267326</v>
      </c>
    </row>
    <row r="61957" spans="1:1" x14ac:dyDescent="0.3">
      <c r="A61957" s="13">
        <v>6.4539466658434005E-2</v>
      </c>
    </row>
    <row r="61958" spans="1:1" x14ac:dyDescent="0.3">
      <c r="A61958" s="13">
        <v>0.23901351309328001</v>
      </c>
    </row>
    <row r="61959" spans="1:1" x14ac:dyDescent="0.3">
      <c r="A61959" s="13">
        <v>0.10560148479688999</v>
      </c>
    </row>
    <row r="61960" spans="1:1" x14ac:dyDescent="0.3">
      <c r="A61960" s="13">
        <v>0.20684090727721</v>
      </c>
    </row>
    <row r="61961" spans="1:1" x14ac:dyDescent="0.3">
      <c r="A61961" s="13">
        <v>0.18195766784052</v>
      </c>
    </row>
    <row r="61962" spans="1:1" x14ac:dyDescent="0.3">
      <c r="A61962" s="13">
        <v>0.15317700385727001</v>
      </c>
    </row>
    <row r="61963" spans="1:1" x14ac:dyDescent="0.3">
      <c r="A61963" s="13">
        <v>0.14005906935710999</v>
      </c>
    </row>
    <row r="61964" spans="1:1" x14ac:dyDescent="0.3">
      <c r="A61964" s="13">
        <v>0.15398494229602999</v>
      </c>
    </row>
    <row r="61965" spans="1:1" x14ac:dyDescent="0.3">
      <c r="A61965" s="13">
        <v>0.10830523006228</v>
      </c>
    </row>
    <row r="61966" spans="1:1" x14ac:dyDescent="0.3">
      <c r="A61966" s="13">
        <v>0.21629209475478001</v>
      </c>
    </row>
    <row r="61967" spans="1:1" x14ac:dyDescent="0.3">
      <c r="A61967" s="13">
        <v>0.15889619452695</v>
      </c>
    </row>
    <row r="61968" spans="1:1" x14ac:dyDescent="0.3">
      <c r="A61968" s="13">
        <v>0.15889619452695</v>
      </c>
    </row>
    <row r="61969" spans="1:1" x14ac:dyDescent="0.3">
      <c r="A61969" s="13">
        <v>9.1995824434102993E-2</v>
      </c>
    </row>
    <row r="61970" spans="1:1" x14ac:dyDescent="0.3">
      <c r="A61970" s="13">
        <v>0.21444462598832001</v>
      </c>
    </row>
    <row r="61971" spans="1:1" x14ac:dyDescent="0.3">
      <c r="A61971" s="13">
        <v>0.12207300973133001</v>
      </c>
    </row>
    <row r="61972" spans="1:1" x14ac:dyDescent="0.3">
      <c r="A61972" s="13">
        <v>0.15220489471519</v>
      </c>
    </row>
    <row r="61973" spans="1:1" x14ac:dyDescent="0.3">
      <c r="A61973" s="13">
        <v>0.14972559855932999</v>
      </c>
    </row>
    <row r="61974" spans="1:1" x14ac:dyDescent="0.3">
      <c r="A61974" s="13">
        <v>0.16662072380258999</v>
      </c>
    </row>
    <row r="61975" spans="1:1" x14ac:dyDescent="0.3">
      <c r="A61975" s="13">
        <v>0.14184787644902999</v>
      </c>
    </row>
    <row r="61976" spans="1:1" x14ac:dyDescent="0.3">
      <c r="A61976" s="13">
        <v>0.11777970372285999</v>
      </c>
    </row>
    <row r="61977" spans="1:1" x14ac:dyDescent="0.3">
      <c r="A61977" s="13">
        <v>0.19156016086243999</v>
      </c>
    </row>
    <row r="61978" spans="1:1" x14ac:dyDescent="0.3">
      <c r="A61978" s="13">
        <v>0.18428668010214</v>
      </c>
    </row>
    <row r="61979" spans="1:1" x14ac:dyDescent="0.3">
      <c r="A61979" s="13">
        <v>0.18050253220637999</v>
      </c>
    </row>
    <row r="61980" spans="1:1" x14ac:dyDescent="0.3">
      <c r="A61980" s="13">
        <v>0.23395123570120999</v>
      </c>
    </row>
    <row r="61981" spans="1:1" x14ac:dyDescent="0.3">
      <c r="A61981" s="13">
        <v>0.21196141346040001</v>
      </c>
    </row>
    <row r="61982" spans="1:1" x14ac:dyDescent="0.3">
      <c r="A61982" s="13">
        <v>0.25527657584810998</v>
      </c>
    </row>
    <row r="61983" spans="1:1" x14ac:dyDescent="0.3">
      <c r="A61983" s="13">
        <v>0.16357544351087</v>
      </c>
    </row>
    <row r="61984" spans="1:1" x14ac:dyDescent="0.3">
      <c r="A61984" s="13">
        <v>0.18819217513830999</v>
      </c>
    </row>
    <row r="61985" spans="1:1" x14ac:dyDescent="0.3">
      <c r="A61985" s="13">
        <v>0.22101465422163</v>
      </c>
    </row>
    <row r="61986" spans="1:1" x14ac:dyDescent="0.3">
      <c r="A61986" s="13">
        <v>0.24259186046285999</v>
      </c>
    </row>
    <row r="61987" spans="1:1" x14ac:dyDescent="0.3">
      <c r="A61987" s="13">
        <v>0.14745369627138</v>
      </c>
    </row>
    <row r="61988" spans="1:1" x14ac:dyDescent="0.3">
      <c r="A61988" s="13">
        <v>0.14119041378691</v>
      </c>
    </row>
    <row r="61989" spans="1:1" x14ac:dyDescent="0.3">
      <c r="A61989" s="13">
        <v>0.20957049403017</v>
      </c>
    </row>
    <row r="61990" spans="1:1" x14ac:dyDescent="0.3">
      <c r="A61990" s="13">
        <v>0.21832774704707</v>
      </c>
    </row>
    <row r="61991" spans="1:1" x14ac:dyDescent="0.3">
      <c r="A61991" s="13">
        <v>0.13420479064426</v>
      </c>
    </row>
    <row r="61992" spans="1:1" x14ac:dyDescent="0.3">
      <c r="A61992" s="13">
        <v>0.22029550746165999</v>
      </c>
    </row>
    <row r="61993" spans="1:1" x14ac:dyDescent="0.3">
      <c r="A61993" s="13">
        <v>0.17483569090189</v>
      </c>
    </row>
    <row r="61994" spans="1:1" x14ac:dyDescent="0.3">
      <c r="A61994" s="13">
        <v>0.17604822153371999</v>
      </c>
    </row>
    <row r="61995" spans="1:1" x14ac:dyDescent="0.3">
      <c r="A61995" s="13">
        <v>0.22265038996020001</v>
      </c>
    </row>
    <row r="61996" spans="1:1" x14ac:dyDescent="0.3">
      <c r="A61996" s="13">
        <v>0.25061650875924002</v>
      </c>
    </row>
    <row r="61997" spans="1:1" x14ac:dyDescent="0.3">
      <c r="A61997" s="13">
        <v>0.13994506493</v>
      </c>
    </row>
    <row r="61998" spans="1:1" x14ac:dyDescent="0.3">
      <c r="A61998" s="13">
        <v>0.18485841127148001</v>
      </c>
    </row>
    <row r="61999" spans="1:1" x14ac:dyDescent="0.3">
      <c r="A61999" s="13">
        <v>0.15243102933936001</v>
      </c>
    </row>
    <row r="62000" spans="1:1" x14ac:dyDescent="0.3">
      <c r="A62000" s="13">
        <v>0.14852650393576</v>
      </c>
    </row>
    <row r="62001" spans="1:1" x14ac:dyDescent="0.3">
      <c r="A62001" s="13">
        <v>0.16421722620125001</v>
      </c>
    </row>
    <row r="62002" spans="1:1" x14ac:dyDescent="0.3">
      <c r="A62002" s="13">
        <v>0.18058159086275999</v>
      </c>
    </row>
    <row r="62003" spans="1:1" x14ac:dyDescent="0.3">
      <c r="A62003" s="13">
        <v>0.18037988134159999</v>
      </c>
    </row>
    <row r="62004" spans="1:1" x14ac:dyDescent="0.3">
      <c r="A62004" s="13">
        <v>0.15909397435716999</v>
      </c>
    </row>
    <row r="62005" spans="1:1" x14ac:dyDescent="0.3">
      <c r="A62005" s="13">
        <v>0.15063320625387</v>
      </c>
    </row>
    <row r="62006" spans="1:1" x14ac:dyDescent="0.3">
      <c r="A62006" s="13">
        <v>0.13379102760407</v>
      </c>
    </row>
    <row r="62007" spans="1:1" x14ac:dyDescent="0.3">
      <c r="A62007" s="13">
        <v>0.12173456525553999</v>
      </c>
    </row>
    <row r="62008" spans="1:1" x14ac:dyDescent="0.3">
      <c r="A62008" s="13">
        <v>7.0308317278331006E-2</v>
      </c>
    </row>
    <row r="62009" spans="1:1" x14ac:dyDescent="0.3">
      <c r="A62009" s="13">
        <v>7.0308317278331006E-2</v>
      </c>
    </row>
    <row r="62010" spans="1:1" x14ac:dyDescent="0.3">
      <c r="A62010" s="13">
        <v>0.20627415065869001</v>
      </c>
    </row>
    <row r="62011" spans="1:1" x14ac:dyDescent="0.3">
      <c r="A62011" s="13">
        <v>0.17128296541992</v>
      </c>
    </row>
    <row r="62012" spans="1:1" x14ac:dyDescent="0.3">
      <c r="A62012" s="13">
        <v>0.1234517010533</v>
      </c>
    </row>
    <row r="62013" spans="1:1" x14ac:dyDescent="0.3">
      <c r="A62013" s="13">
        <v>0.20696048819765001</v>
      </c>
    </row>
    <row r="62014" spans="1:1" x14ac:dyDescent="0.3">
      <c r="A62014" s="13">
        <v>0.17375113590753999</v>
      </c>
    </row>
    <row r="62015" spans="1:1" x14ac:dyDescent="0.3">
      <c r="A62015" s="13">
        <v>0.11697789014941</v>
      </c>
    </row>
    <row r="62016" spans="1:1" x14ac:dyDescent="0.3">
      <c r="A62016" s="13">
        <v>0.18009097177965</v>
      </c>
    </row>
    <row r="62017" spans="1:1" x14ac:dyDescent="0.3">
      <c r="A62017" s="13">
        <v>0.17180429707862999</v>
      </c>
    </row>
    <row r="62018" spans="1:1" x14ac:dyDescent="0.3">
      <c r="A62018" s="13">
        <v>0.12526420198489999</v>
      </c>
    </row>
    <row r="62019" spans="1:1" x14ac:dyDescent="0.3">
      <c r="A62019" s="13">
        <v>0.15449041336288999</v>
      </c>
    </row>
    <row r="62020" spans="1:1" x14ac:dyDescent="0.3">
      <c r="A62020" s="13">
        <v>0.16970683557947</v>
      </c>
    </row>
    <row r="62021" spans="1:1" x14ac:dyDescent="0.3">
      <c r="A62021" s="13">
        <v>0.14382251834779999</v>
      </c>
    </row>
    <row r="62022" spans="1:1" x14ac:dyDescent="0.3">
      <c r="A62022" s="13">
        <v>0.17357282207992</v>
      </c>
    </row>
    <row r="62023" spans="1:1" x14ac:dyDescent="0.3">
      <c r="A62023" s="13">
        <v>0.15494912883837</v>
      </c>
    </row>
    <row r="62024" spans="1:1" x14ac:dyDescent="0.3">
      <c r="A62024" s="13">
        <v>9.2054876094811E-2</v>
      </c>
    </row>
    <row r="62025" spans="1:1" x14ac:dyDescent="0.3">
      <c r="A62025" s="13">
        <v>0.26576381085553002</v>
      </c>
    </row>
    <row r="62026" spans="1:1" x14ac:dyDescent="0.3">
      <c r="A62026" s="13">
        <v>0.34659925504472999</v>
      </c>
    </row>
    <row r="62027" spans="1:1" x14ac:dyDescent="0.3">
      <c r="A62027" s="13">
        <v>0.19072947216707001</v>
      </c>
    </row>
    <row r="62028" spans="1:1" x14ac:dyDescent="0.3">
      <c r="A62028" s="13">
        <v>0.19087999578824999</v>
      </c>
    </row>
    <row r="62029" spans="1:1" x14ac:dyDescent="0.3">
      <c r="A62029" s="13">
        <v>0.19704089314903001</v>
      </c>
    </row>
    <row r="62030" spans="1:1" x14ac:dyDescent="0.3">
      <c r="A62030" s="13">
        <v>0.20725569693538001</v>
      </c>
    </row>
    <row r="62031" spans="1:1" x14ac:dyDescent="0.3">
      <c r="A62031" s="13">
        <v>9.7594160114887002E-2</v>
      </c>
    </row>
    <row r="62032" spans="1:1" x14ac:dyDescent="0.3">
      <c r="A62032" s="13">
        <v>0.18612490068226001</v>
      </c>
    </row>
    <row r="62033" spans="1:1" x14ac:dyDescent="0.3">
      <c r="A62033" s="13">
        <v>0.15855697071472</v>
      </c>
    </row>
    <row r="62034" spans="1:1" x14ac:dyDescent="0.3">
      <c r="A62034" s="13">
        <v>0.26899666304719999</v>
      </c>
    </row>
    <row r="62035" spans="1:1" x14ac:dyDescent="0.3">
      <c r="A62035" s="13">
        <v>0.20249430277630001</v>
      </c>
    </row>
    <row r="62036" spans="1:1" x14ac:dyDescent="0.3">
      <c r="A62036" s="13">
        <v>2.9034874152003998E-2</v>
      </c>
    </row>
    <row r="62037" spans="1:1" x14ac:dyDescent="0.3">
      <c r="A62037" s="13">
        <v>0.16429225771285999</v>
      </c>
    </row>
    <row r="62038" spans="1:1" x14ac:dyDescent="0.3">
      <c r="A62038" s="13">
        <v>0.29766604172719002</v>
      </c>
    </row>
    <row r="62039" spans="1:1" x14ac:dyDescent="0.3">
      <c r="A62039" s="13">
        <v>0.13826205428089</v>
      </c>
    </row>
    <row r="62040" spans="1:1" x14ac:dyDescent="0.3">
      <c r="A62040" s="13">
        <v>0.17294469612255001</v>
      </c>
    </row>
    <row r="62041" spans="1:1" x14ac:dyDescent="0.3">
      <c r="A62041" s="13">
        <v>0.17165370800056001</v>
      </c>
    </row>
    <row r="62042" spans="1:1" x14ac:dyDescent="0.3">
      <c r="A62042" s="13">
        <v>0.16364880694146999</v>
      </c>
    </row>
    <row r="62043" spans="1:1" x14ac:dyDescent="0.3">
      <c r="A62043" s="13">
        <v>8.0576514926193998E-2</v>
      </c>
    </row>
    <row r="62044" spans="1:1" x14ac:dyDescent="0.3">
      <c r="A62044" s="13">
        <v>8.7520783804657998E-2</v>
      </c>
    </row>
    <row r="62045" spans="1:1" x14ac:dyDescent="0.3">
      <c r="A62045" s="13">
        <v>0.20261012909060999</v>
      </c>
    </row>
    <row r="62046" spans="1:1" x14ac:dyDescent="0.3">
      <c r="A62046" s="13">
        <v>0.15904873458256999</v>
      </c>
    </row>
    <row r="62047" spans="1:1" x14ac:dyDescent="0.3">
      <c r="A62047" s="13">
        <v>0.12386142832673</v>
      </c>
    </row>
    <row r="62048" spans="1:1" x14ac:dyDescent="0.3">
      <c r="A62048" s="13">
        <v>0.13205188378961999</v>
      </c>
    </row>
    <row r="62049" spans="1:1" x14ac:dyDescent="0.3">
      <c r="A62049" s="13">
        <v>0.17981516208017001</v>
      </c>
    </row>
    <row r="62050" spans="1:1" x14ac:dyDescent="0.3">
      <c r="A62050" s="13">
        <v>0.14560956315560999</v>
      </c>
    </row>
    <row r="62051" spans="1:1" x14ac:dyDescent="0.3">
      <c r="A62051" s="13">
        <v>0.26427590022192998</v>
      </c>
    </row>
    <row r="62052" spans="1:1" x14ac:dyDescent="0.3">
      <c r="A62052" s="13">
        <v>0.18959511623232</v>
      </c>
    </row>
    <row r="62053" spans="1:1" x14ac:dyDescent="0.3">
      <c r="A62053" s="13">
        <v>0.13326200387069001</v>
      </c>
    </row>
    <row r="62054" spans="1:1" x14ac:dyDescent="0.3">
      <c r="A62054" s="13">
        <v>0.15667841398105001</v>
      </c>
    </row>
    <row r="62055" spans="1:1" x14ac:dyDescent="0.3">
      <c r="A62055" s="13">
        <v>0.13613670283861001</v>
      </c>
    </row>
    <row r="62056" spans="1:1" x14ac:dyDescent="0.3">
      <c r="A62056" s="13">
        <v>0.21873684100453999</v>
      </c>
    </row>
    <row r="62057" spans="1:1" x14ac:dyDescent="0.3">
      <c r="A62057" s="13">
        <v>0.13575050498169</v>
      </c>
    </row>
    <row r="62058" spans="1:1" x14ac:dyDescent="0.3">
      <c r="A62058" s="13">
        <v>0.29393988328720999</v>
      </c>
    </row>
    <row r="62059" spans="1:1" x14ac:dyDescent="0.3">
      <c r="A62059" s="13">
        <v>0.24519407776491001</v>
      </c>
    </row>
    <row r="62060" spans="1:1" x14ac:dyDescent="0.3">
      <c r="A62060" s="13">
        <v>0.17734385439669001</v>
      </c>
    </row>
    <row r="62061" spans="1:1" x14ac:dyDescent="0.3">
      <c r="A62061" s="13">
        <v>0.12900603609389</v>
      </c>
    </row>
    <row r="62062" spans="1:1" x14ac:dyDescent="0.3">
      <c r="A62062" s="13">
        <v>0.16254052807364999</v>
      </c>
    </row>
    <row r="62063" spans="1:1" x14ac:dyDescent="0.3">
      <c r="A62063" s="13">
        <v>0.18657566572572001</v>
      </c>
    </row>
    <row r="62064" spans="1:1" x14ac:dyDescent="0.3">
      <c r="A62064" s="13">
        <v>0.10987335866853</v>
      </c>
    </row>
    <row r="62065" spans="1:1" x14ac:dyDescent="0.3">
      <c r="A62065" s="13">
        <v>0.15271756264371</v>
      </c>
    </row>
    <row r="62066" spans="1:1" x14ac:dyDescent="0.3">
      <c r="A62066" s="13">
        <v>0.21230687940069001</v>
      </c>
    </row>
    <row r="62067" spans="1:1" x14ac:dyDescent="0.3">
      <c r="A62067" s="13">
        <v>6.0996872994388003E-2</v>
      </c>
    </row>
    <row r="62068" spans="1:1" x14ac:dyDescent="0.3">
      <c r="A62068" s="13">
        <v>0.15949203646980001</v>
      </c>
    </row>
    <row r="62069" spans="1:1" x14ac:dyDescent="0.3">
      <c r="A62069" s="13">
        <v>0.14337670524071999</v>
      </c>
    </row>
    <row r="62070" spans="1:1" x14ac:dyDescent="0.3">
      <c r="A62070" s="13">
        <v>0.29950549467311999</v>
      </c>
    </row>
    <row r="62071" spans="1:1" x14ac:dyDescent="0.3">
      <c r="A62071" s="13">
        <v>0.11215134906818</v>
      </c>
    </row>
    <row r="62072" spans="1:1" x14ac:dyDescent="0.3">
      <c r="A62072" s="13">
        <v>9.5109997062794993E-2</v>
      </c>
    </row>
    <row r="62073" spans="1:1" x14ac:dyDescent="0.3">
      <c r="A62073" s="13">
        <v>0.22927442483207</v>
      </c>
    </row>
    <row r="62074" spans="1:1" x14ac:dyDescent="0.3">
      <c r="A62074" s="13">
        <v>0.14406578524963001</v>
      </c>
    </row>
    <row r="62075" spans="1:1" x14ac:dyDescent="0.3">
      <c r="A62075" s="13">
        <v>0.17784940021946</v>
      </c>
    </row>
    <row r="62076" spans="1:1" x14ac:dyDescent="0.3">
      <c r="A62076" s="13">
        <v>9.0618639125110007E-2</v>
      </c>
    </row>
    <row r="62077" spans="1:1" x14ac:dyDescent="0.3">
      <c r="A62077" s="13">
        <v>0.24101035514498001</v>
      </c>
    </row>
    <row r="62078" spans="1:1" x14ac:dyDescent="0.3">
      <c r="A62078" s="13">
        <v>0.19948773277592999</v>
      </c>
    </row>
    <row r="62079" spans="1:1" x14ac:dyDescent="0.3">
      <c r="A62079" s="13">
        <v>0.25505399498114001</v>
      </c>
    </row>
    <row r="62080" spans="1:1" x14ac:dyDescent="0.3">
      <c r="A62080" s="13">
        <v>0.18292567540869001</v>
      </c>
    </row>
    <row r="62081" spans="1:1" x14ac:dyDescent="0.3">
      <c r="A62081" s="13">
        <v>0.17288851312280001</v>
      </c>
    </row>
    <row r="62082" spans="1:1" x14ac:dyDescent="0.3">
      <c r="A62082" s="13">
        <v>0.1442604527628</v>
      </c>
    </row>
    <row r="62083" spans="1:1" x14ac:dyDescent="0.3">
      <c r="A62083" s="13">
        <v>0.17995490258222999</v>
      </c>
    </row>
    <row r="62084" spans="1:1" x14ac:dyDescent="0.3">
      <c r="A62084" s="13">
        <v>0.17066699721358</v>
      </c>
    </row>
    <row r="62085" spans="1:1" x14ac:dyDescent="0.3">
      <c r="A62085" s="13">
        <v>0.18197589114331</v>
      </c>
    </row>
    <row r="62086" spans="1:1" x14ac:dyDescent="0.3">
      <c r="A62086" s="13">
        <v>0.25515808162561998</v>
      </c>
    </row>
    <row r="62087" spans="1:1" x14ac:dyDescent="0.3">
      <c r="A62087" s="13">
        <v>0.23969910832586999</v>
      </c>
    </row>
    <row r="62088" spans="1:1" x14ac:dyDescent="0.3">
      <c r="A62088" s="13">
        <v>0.16170998655384</v>
      </c>
    </row>
    <row r="62089" spans="1:1" x14ac:dyDescent="0.3">
      <c r="A62089" s="13">
        <v>0.20219668968867999</v>
      </c>
    </row>
    <row r="62090" spans="1:1" x14ac:dyDescent="0.3">
      <c r="A62090" s="13">
        <v>0.40307836943446002</v>
      </c>
    </row>
    <row r="62091" spans="1:1" x14ac:dyDescent="0.3">
      <c r="A62091" s="13">
        <v>0.17012621563576999</v>
      </c>
    </row>
    <row r="62092" spans="1:1" x14ac:dyDescent="0.3">
      <c r="A62092" s="13">
        <v>0.14922049163876999</v>
      </c>
    </row>
    <row r="62093" spans="1:1" x14ac:dyDescent="0.3">
      <c r="A62093" s="13">
        <v>0.15507698928927</v>
      </c>
    </row>
    <row r="62094" spans="1:1" x14ac:dyDescent="0.3">
      <c r="A62094" s="13">
        <v>0.16712581673797999</v>
      </c>
    </row>
    <row r="62095" spans="1:1" x14ac:dyDescent="0.3">
      <c r="A62095" s="13">
        <v>0.19295433820422001</v>
      </c>
    </row>
    <row r="62096" spans="1:1" x14ac:dyDescent="0.3">
      <c r="A62096" s="13">
        <v>0.21483329764837999</v>
      </c>
    </row>
    <row r="62097" spans="1:1" x14ac:dyDescent="0.3">
      <c r="A62097" s="13">
        <v>0.21483329764837999</v>
      </c>
    </row>
    <row r="62098" spans="1:1" x14ac:dyDescent="0.3">
      <c r="A62098" s="13">
        <v>0.14922487107769</v>
      </c>
    </row>
    <row r="62099" spans="1:1" x14ac:dyDescent="0.3">
      <c r="A62099" s="13">
        <v>0.14922487107769</v>
      </c>
    </row>
    <row r="62100" spans="1:1" x14ac:dyDescent="0.3">
      <c r="A62100" s="13">
        <v>0.15926396007432</v>
      </c>
    </row>
    <row r="62101" spans="1:1" x14ac:dyDescent="0.3">
      <c r="A62101" s="13">
        <v>0.16357604193379999</v>
      </c>
    </row>
    <row r="62102" spans="1:1" x14ac:dyDescent="0.3">
      <c r="A62102" s="13">
        <v>7.3360166170186994E-2</v>
      </c>
    </row>
    <row r="62103" spans="1:1" x14ac:dyDescent="0.3">
      <c r="A62103" s="13">
        <v>0.15718589018394</v>
      </c>
    </row>
    <row r="62104" spans="1:1" x14ac:dyDescent="0.3">
      <c r="A62104" s="13">
        <v>0.18991171648685001</v>
      </c>
    </row>
    <row r="62105" spans="1:1" x14ac:dyDescent="0.3">
      <c r="A62105" s="13">
        <v>0.2394655690362</v>
      </c>
    </row>
    <row r="62106" spans="1:1" x14ac:dyDescent="0.3">
      <c r="A62106" s="13">
        <v>9.5559222480587999E-2</v>
      </c>
    </row>
    <row r="62107" spans="1:1" x14ac:dyDescent="0.3">
      <c r="A62107" s="13">
        <v>0.11999922409838</v>
      </c>
    </row>
    <row r="62108" spans="1:1" x14ac:dyDescent="0.3">
      <c r="A62108" s="13">
        <v>0.26630015342947999</v>
      </c>
    </row>
    <row r="62109" spans="1:1" x14ac:dyDescent="0.3">
      <c r="A62109" s="13">
        <v>0.18455812078541001</v>
      </c>
    </row>
    <row r="62110" spans="1:1" x14ac:dyDescent="0.3">
      <c r="A62110" s="13">
        <v>5.3436085708711001E-2</v>
      </c>
    </row>
    <row r="62111" spans="1:1" x14ac:dyDescent="0.3">
      <c r="A62111" s="13">
        <v>8.7555132618205994E-2</v>
      </c>
    </row>
    <row r="62112" spans="1:1" x14ac:dyDescent="0.3">
      <c r="A62112" s="13">
        <v>0.25247801095403999</v>
      </c>
    </row>
    <row r="62113" spans="1:1" x14ac:dyDescent="0.3">
      <c r="A62113" s="13">
        <v>0.19362785141909</v>
      </c>
    </row>
    <row r="62114" spans="1:1" x14ac:dyDescent="0.3">
      <c r="A62114" s="13">
        <v>0.14275098189155</v>
      </c>
    </row>
    <row r="62115" spans="1:1" x14ac:dyDescent="0.3">
      <c r="A62115" s="13">
        <v>0.18895102865568</v>
      </c>
    </row>
    <row r="62116" spans="1:1" x14ac:dyDescent="0.3">
      <c r="A62116" s="13">
        <v>0.20925109108334999</v>
      </c>
    </row>
    <row r="62117" spans="1:1" x14ac:dyDescent="0.3">
      <c r="A62117" s="13">
        <v>0.27741445906346002</v>
      </c>
    </row>
    <row r="62118" spans="1:1" x14ac:dyDescent="0.3">
      <c r="A62118" s="13">
        <v>0.27763677247955998</v>
      </c>
    </row>
    <row r="62119" spans="1:1" x14ac:dyDescent="0.3">
      <c r="A62119" s="13">
        <v>0.11837817622369</v>
      </c>
    </row>
    <row r="62120" spans="1:1" x14ac:dyDescent="0.3">
      <c r="A62120" s="13">
        <v>0.18571087957974999</v>
      </c>
    </row>
    <row r="62121" spans="1:1" x14ac:dyDescent="0.3">
      <c r="A62121" s="13">
        <v>0.21774749228019999</v>
      </c>
    </row>
    <row r="62122" spans="1:1" x14ac:dyDescent="0.3">
      <c r="A62122" s="13">
        <v>0.16430462397307</v>
      </c>
    </row>
    <row r="62123" spans="1:1" x14ac:dyDescent="0.3">
      <c r="A62123" s="13">
        <v>0.13793064342396</v>
      </c>
    </row>
    <row r="62124" spans="1:1" x14ac:dyDescent="0.3">
      <c r="A62124" s="13">
        <v>8.4728819102826994E-2</v>
      </c>
    </row>
    <row r="62125" spans="1:1" x14ac:dyDescent="0.3">
      <c r="A62125" s="13">
        <v>0.15486467016541</v>
      </c>
    </row>
    <row r="62126" spans="1:1" x14ac:dyDescent="0.3">
      <c r="A62126" s="13">
        <v>7.7251666041754E-2</v>
      </c>
    </row>
    <row r="62127" spans="1:1" x14ac:dyDescent="0.3">
      <c r="A62127" s="13">
        <v>0.15320727267737</v>
      </c>
    </row>
    <row r="62128" spans="1:1" x14ac:dyDescent="0.3">
      <c r="A62128" s="13">
        <v>0.15678694996197001</v>
      </c>
    </row>
    <row r="62129" spans="1:1" x14ac:dyDescent="0.3">
      <c r="A62129" s="13">
        <v>0.13365461297857001</v>
      </c>
    </row>
    <row r="62130" spans="1:1" x14ac:dyDescent="0.3">
      <c r="A62130" s="13">
        <v>0.21895054891192001</v>
      </c>
    </row>
    <row r="62131" spans="1:1" x14ac:dyDescent="0.3">
      <c r="A62131" s="13">
        <v>0.19011056328247999</v>
      </c>
    </row>
    <row r="62132" spans="1:1" x14ac:dyDescent="0.3">
      <c r="A62132" s="13">
        <v>0.14645578053402</v>
      </c>
    </row>
    <row r="62133" spans="1:1" x14ac:dyDescent="0.3">
      <c r="A62133" s="13">
        <v>0.28355201163760002</v>
      </c>
    </row>
    <row r="62134" spans="1:1" x14ac:dyDescent="0.3">
      <c r="A62134" s="13">
        <v>0.19721045297448</v>
      </c>
    </row>
    <row r="62135" spans="1:1" x14ac:dyDescent="0.3">
      <c r="A62135" s="13">
        <v>0.11152190386146001</v>
      </c>
    </row>
    <row r="62136" spans="1:1" x14ac:dyDescent="0.3">
      <c r="A62136" s="13">
        <v>0.14296254078452</v>
      </c>
    </row>
    <row r="62137" spans="1:1" x14ac:dyDescent="0.3">
      <c r="A62137" s="13">
        <v>0.18168403524549001</v>
      </c>
    </row>
    <row r="62138" spans="1:1" x14ac:dyDescent="0.3">
      <c r="A62138" s="13">
        <v>0.22187371607091</v>
      </c>
    </row>
    <row r="62139" spans="1:1" x14ac:dyDescent="0.3">
      <c r="A62139" s="13">
        <v>0.19453448472582999</v>
      </c>
    </row>
    <row r="62140" spans="1:1" x14ac:dyDescent="0.3">
      <c r="A62140" s="13">
        <v>0.21426385587366001</v>
      </c>
    </row>
    <row r="62141" spans="1:1" x14ac:dyDescent="0.3">
      <c r="A62141" s="13">
        <v>0.16999135966442</v>
      </c>
    </row>
    <row r="62142" spans="1:1" x14ac:dyDescent="0.3">
      <c r="A62142" s="13">
        <v>0.12483704979326</v>
      </c>
    </row>
    <row r="62143" spans="1:1" x14ac:dyDescent="0.3">
      <c r="A62143" s="13">
        <v>0.15883901062229</v>
      </c>
    </row>
    <row r="62144" spans="1:1" x14ac:dyDescent="0.3">
      <c r="A62144" s="13">
        <v>0.11740200929187</v>
      </c>
    </row>
    <row r="62145" spans="1:1" x14ac:dyDescent="0.3">
      <c r="A62145" s="13">
        <v>0.19042266147506001</v>
      </c>
    </row>
    <row r="62146" spans="1:1" x14ac:dyDescent="0.3">
      <c r="A62146" s="13">
        <v>0.14794014418688001</v>
      </c>
    </row>
    <row r="62147" spans="1:1" x14ac:dyDescent="0.3">
      <c r="A62147" s="13">
        <v>0.17993162222931999</v>
      </c>
    </row>
    <row r="62148" spans="1:1" x14ac:dyDescent="0.3">
      <c r="A62148" s="13">
        <v>0.21424162733071</v>
      </c>
    </row>
    <row r="62149" spans="1:1" x14ac:dyDescent="0.3">
      <c r="A62149" s="13">
        <v>0.15206698419497999</v>
      </c>
    </row>
    <row r="62150" spans="1:1" x14ac:dyDescent="0.3">
      <c r="A62150" s="13">
        <v>0.11925777462408001</v>
      </c>
    </row>
    <row r="62151" spans="1:1" x14ac:dyDescent="0.3">
      <c r="A62151" s="13">
        <v>0.17059721632948999</v>
      </c>
    </row>
    <row r="62152" spans="1:1" x14ac:dyDescent="0.3">
      <c r="A62152" s="13">
        <v>0.21763878239571</v>
      </c>
    </row>
    <row r="62153" spans="1:1" x14ac:dyDescent="0.3">
      <c r="A62153" s="13">
        <v>0.24443282047827999</v>
      </c>
    </row>
    <row r="62154" spans="1:1" x14ac:dyDescent="0.3">
      <c r="A62154" s="13">
        <v>0.14524801616076</v>
      </c>
    </row>
    <row r="62155" spans="1:1" x14ac:dyDescent="0.3">
      <c r="A62155" s="13">
        <v>0.26019534084639001</v>
      </c>
    </row>
    <row r="62156" spans="1:1" x14ac:dyDescent="0.3">
      <c r="A62156" s="13">
        <v>0.28899626960225999</v>
      </c>
    </row>
    <row r="62157" spans="1:1" x14ac:dyDescent="0.3">
      <c r="A62157" s="13">
        <v>0.25974985228571001</v>
      </c>
    </row>
    <row r="62158" spans="1:1" x14ac:dyDescent="0.3">
      <c r="A62158" s="13">
        <v>0.18379418986351001</v>
      </c>
    </row>
    <row r="62159" spans="1:1" x14ac:dyDescent="0.3">
      <c r="A62159" s="13">
        <v>0.22367846328784</v>
      </c>
    </row>
    <row r="62160" spans="1:1" x14ac:dyDescent="0.3">
      <c r="A62160" s="13">
        <v>0.17257094575143</v>
      </c>
    </row>
    <row r="62161" spans="1:1" x14ac:dyDescent="0.3">
      <c r="A62161" s="13">
        <v>0.22810344128154</v>
      </c>
    </row>
    <row r="62162" spans="1:1" x14ac:dyDescent="0.3">
      <c r="A62162" s="13">
        <v>0.14570100623776</v>
      </c>
    </row>
    <row r="62163" spans="1:1" x14ac:dyDescent="0.3">
      <c r="A62163" s="13">
        <v>0.20860716275961999</v>
      </c>
    </row>
    <row r="62164" spans="1:1" x14ac:dyDescent="0.3">
      <c r="A62164" s="13">
        <v>0.23127429835321001</v>
      </c>
    </row>
    <row r="62165" spans="1:1" x14ac:dyDescent="0.3">
      <c r="A62165" s="13">
        <v>0.22026766886651999</v>
      </c>
    </row>
    <row r="62166" spans="1:1" x14ac:dyDescent="0.3">
      <c r="A62166" s="13">
        <v>0.18553365973287</v>
      </c>
    </row>
    <row r="62167" spans="1:1" x14ac:dyDescent="0.3">
      <c r="A62167" s="13">
        <v>9.3219095022386997E-2</v>
      </c>
    </row>
    <row r="62168" spans="1:1" x14ac:dyDescent="0.3">
      <c r="A62168" s="13">
        <v>0.17492004371621001</v>
      </c>
    </row>
    <row r="62169" spans="1:1" x14ac:dyDescent="0.3">
      <c r="A62169" s="13">
        <v>0.12446389782718</v>
      </c>
    </row>
    <row r="62170" spans="1:1" x14ac:dyDescent="0.3">
      <c r="A62170" s="13">
        <v>0.10753118055767</v>
      </c>
    </row>
    <row r="62171" spans="1:1" x14ac:dyDescent="0.3">
      <c r="A62171" s="13">
        <v>0.10893103187350001</v>
      </c>
    </row>
    <row r="62172" spans="1:1" x14ac:dyDescent="0.3">
      <c r="A62172" s="13">
        <v>0.20551255640613</v>
      </c>
    </row>
    <row r="62173" spans="1:1" x14ac:dyDescent="0.3">
      <c r="A62173" s="13">
        <v>5.0934366100812999E-2</v>
      </c>
    </row>
    <row r="62174" spans="1:1" x14ac:dyDescent="0.3">
      <c r="A62174" s="13">
        <v>0.18890828603828</v>
      </c>
    </row>
    <row r="62175" spans="1:1" x14ac:dyDescent="0.3">
      <c r="A62175" s="13">
        <v>0.19670379729556001</v>
      </c>
    </row>
    <row r="62176" spans="1:1" x14ac:dyDescent="0.3">
      <c r="A62176" s="13">
        <v>0.20275466100045</v>
      </c>
    </row>
    <row r="62177" spans="1:1" x14ac:dyDescent="0.3">
      <c r="A62177" s="13">
        <v>0.19962889385186999</v>
      </c>
    </row>
    <row r="62178" spans="1:1" x14ac:dyDescent="0.3">
      <c r="A62178" s="13">
        <v>0.22070524567944</v>
      </c>
    </row>
    <row r="62179" spans="1:1" x14ac:dyDescent="0.3">
      <c r="A62179" s="13">
        <v>0.20229358302035</v>
      </c>
    </row>
    <row r="62180" spans="1:1" x14ac:dyDescent="0.3">
      <c r="A62180" s="13">
        <v>0.24278447779953999</v>
      </c>
    </row>
    <row r="62181" spans="1:1" x14ac:dyDescent="0.3">
      <c r="A62181" s="13">
        <v>0.31287782288762001</v>
      </c>
    </row>
    <row r="62182" spans="1:1" x14ac:dyDescent="0.3">
      <c r="A62182" s="13">
        <v>0.10637937995863</v>
      </c>
    </row>
    <row r="62183" spans="1:1" x14ac:dyDescent="0.3">
      <c r="A62183" s="13">
        <v>9.4410162739279005E-2</v>
      </c>
    </row>
    <row r="62184" spans="1:1" x14ac:dyDescent="0.3">
      <c r="A62184" s="13">
        <v>0.17011885380462999</v>
      </c>
    </row>
    <row r="62185" spans="1:1" x14ac:dyDescent="0.3">
      <c r="A62185" s="13">
        <v>0.11304722606845</v>
      </c>
    </row>
    <row r="62186" spans="1:1" x14ac:dyDescent="0.3">
      <c r="A62186" s="13">
        <v>8.8006422165258003E-2</v>
      </c>
    </row>
    <row r="62187" spans="1:1" x14ac:dyDescent="0.3">
      <c r="A62187" s="13">
        <v>0.18398126529013001</v>
      </c>
    </row>
    <row r="62188" spans="1:1" x14ac:dyDescent="0.3">
      <c r="A62188" s="13">
        <v>0.16721368823745</v>
      </c>
    </row>
    <row r="62189" spans="1:1" x14ac:dyDescent="0.3">
      <c r="A62189" s="13">
        <v>0.25339131281315003</v>
      </c>
    </row>
    <row r="62190" spans="1:1" x14ac:dyDescent="0.3">
      <c r="A62190" s="13">
        <v>0.20583841266388</v>
      </c>
    </row>
    <row r="62191" spans="1:1" x14ac:dyDescent="0.3">
      <c r="A62191" s="13">
        <v>0.25256868554574002</v>
      </c>
    </row>
    <row r="62192" spans="1:1" x14ac:dyDescent="0.3">
      <c r="A62192" s="13">
        <v>7.6736276695271E-2</v>
      </c>
    </row>
    <row r="62193" spans="1:1" x14ac:dyDescent="0.3">
      <c r="A62193" s="13">
        <v>7.6736276695271E-2</v>
      </c>
    </row>
    <row r="62194" spans="1:1" x14ac:dyDescent="0.3">
      <c r="A62194" s="13">
        <v>9.7099305895325005E-2</v>
      </c>
    </row>
    <row r="62195" spans="1:1" x14ac:dyDescent="0.3">
      <c r="A62195" s="13">
        <v>9.7099305895325005E-2</v>
      </c>
    </row>
    <row r="62196" spans="1:1" x14ac:dyDescent="0.3">
      <c r="A62196" s="13">
        <v>0.12747592991548001</v>
      </c>
    </row>
    <row r="62197" spans="1:1" x14ac:dyDescent="0.3">
      <c r="A62197" s="13">
        <v>0.13385302614846001</v>
      </c>
    </row>
    <row r="62198" spans="1:1" x14ac:dyDescent="0.3">
      <c r="A62198" s="13">
        <v>0.17160604234704999</v>
      </c>
    </row>
    <row r="62199" spans="1:1" x14ac:dyDescent="0.3">
      <c r="A62199" s="13">
        <v>0.22779480037451</v>
      </c>
    </row>
    <row r="62200" spans="1:1" x14ac:dyDescent="0.3">
      <c r="A62200" s="13">
        <v>0.31734129709497</v>
      </c>
    </row>
    <row r="62201" spans="1:1" x14ac:dyDescent="0.3">
      <c r="A62201" s="13">
        <v>0.31520306477125998</v>
      </c>
    </row>
    <row r="62202" spans="1:1" x14ac:dyDescent="0.3">
      <c r="A62202" s="13">
        <v>0.24217093144407001</v>
      </c>
    </row>
    <row r="62203" spans="1:1" x14ac:dyDescent="0.3">
      <c r="A62203" s="13">
        <v>0.13371296918357001</v>
      </c>
    </row>
    <row r="62204" spans="1:1" x14ac:dyDescent="0.3">
      <c r="A62204" s="13">
        <v>0.11870639481248001</v>
      </c>
    </row>
    <row r="62205" spans="1:1" x14ac:dyDescent="0.3">
      <c r="A62205" s="13">
        <v>0.20375818965097001</v>
      </c>
    </row>
    <row r="62206" spans="1:1" x14ac:dyDescent="0.3">
      <c r="A62206" s="13">
        <v>0.17379966817829001</v>
      </c>
    </row>
    <row r="62207" spans="1:1" x14ac:dyDescent="0.3">
      <c r="A62207" s="13">
        <v>0.12560535954200999</v>
      </c>
    </row>
    <row r="62208" spans="1:1" x14ac:dyDescent="0.3">
      <c r="A62208" s="13">
        <v>0.23874727779585</v>
      </c>
    </row>
    <row r="62209" spans="1:1" x14ac:dyDescent="0.3">
      <c r="A62209" s="13">
        <v>9.4800321508057006E-2</v>
      </c>
    </row>
    <row r="62210" spans="1:1" x14ac:dyDescent="0.3">
      <c r="A62210" s="13">
        <v>6.8211391886715003E-2</v>
      </c>
    </row>
    <row r="62211" spans="1:1" x14ac:dyDescent="0.3">
      <c r="A62211" s="13">
        <v>9.1972470160044006E-2</v>
      </c>
    </row>
    <row r="62212" spans="1:1" x14ac:dyDescent="0.3">
      <c r="A62212" s="13">
        <v>0.16383503452785</v>
      </c>
    </row>
    <row r="62213" spans="1:1" x14ac:dyDescent="0.3">
      <c r="A62213" s="13">
        <v>0.18635918936300999</v>
      </c>
    </row>
    <row r="62214" spans="1:1" x14ac:dyDescent="0.3">
      <c r="A62214" s="13">
        <v>0.14837322317952001</v>
      </c>
    </row>
    <row r="62215" spans="1:1" x14ac:dyDescent="0.3">
      <c r="A62215" s="13">
        <v>0.11915659623795</v>
      </c>
    </row>
    <row r="62216" spans="1:1" x14ac:dyDescent="0.3">
      <c r="A62216" s="13">
        <v>0.21834141318563999</v>
      </c>
    </row>
    <row r="62217" spans="1:1" x14ac:dyDescent="0.3">
      <c r="A62217" s="13">
        <v>0.12140302611756</v>
      </c>
    </row>
    <row r="62218" spans="1:1" x14ac:dyDescent="0.3">
      <c r="A62218" s="13">
        <v>0.11436690800519</v>
      </c>
    </row>
    <row r="62219" spans="1:1" x14ac:dyDescent="0.3">
      <c r="A62219" s="13">
        <v>0.13885769074806001</v>
      </c>
    </row>
    <row r="62220" spans="1:1" x14ac:dyDescent="0.3">
      <c r="A62220" s="13">
        <v>0.16492701949620001</v>
      </c>
    </row>
    <row r="62221" spans="1:1" x14ac:dyDescent="0.3">
      <c r="A62221" s="13">
        <v>0.20378273349178999</v>
      </c>
    </row>
    <row r="62222" spans="1:1" x14ac:dyDescent="0.3">
      <c r="A62222" s="13">
        <v>0.20473319983443999</v>
      </c>
    </row>
    <row r="62223" spans="1:1" x14ac:dyDescent="0.3">
      <c r="A62223" s="13">
        <v>0.18295729743526001</v>
      </c>
    </row>
    <row r="62224" spans="1:1" x14ac:dyDescent="0.3">
      <c r="A62224" s="13">
        <v>5.0429582463731998E-2</v>
      </c>
    </row>
    <row r="62225" spans="1:1" x14ac:dyDescent="0.3">
      <c r="A62225" s="13">
        <v>0.15161331029368999</v>
      </c>
    </row>
    <row r="62226" spans="1:1" x14ac:dyDescent="0.3">
      <c r="A62226" s="13">
        <v>0.15383390711780001</v>
      </c>
    </row>
    <row r="62227" spans="1:1" x14ac:dyDescent="0.3">
      <c r="A62227" s="13">
        <v>0.18286946885147001</v>
      </c>
    </row>
    <row r="62228" spans="1:1" x14ac:dyDescent="0.3">
      <c r="A62228" s="13">
        <v>0.12169848411345</v>
      </c>
    </row>
    <row r="62229" spans="1:1" x14ac:dyDescent="0.3">
      <c r="A62229" s="13">
        <v>0.12435909984759</v>
      </c>
    </row>
    <row r="62230" spans="1:1" x14ac:dyDescent="0.3">
      <c r="A62230" s="13">
        <v>0.20140934110009001</v>
      </c>
    </row>
    <row r="62231" spans="1:1" x14ac:dyDescent="0.3">
      <c r="A62231" s="13">
        <v>6.2480637106438003E-2</v>
      </c>
    </row>
    <row r="62232" spans="1:1" x14ac:dyDescent="0.3">
      <c r="A62232" s="13">
        <v>0.17242454578437</v>
      </c>
    </row>
    <row r="62233" spans="1:1" x14ac:dyDescent="0.3">
      <c r="A62233" s="13">
        <v>0.11817139913008</v>
      </c>
    </row>
    <row r="62234" spans="1:1" x14ac:dyDescent="0.3">
      <c r="A62234" s="13">
        <v>0.20195896493339</v>
      </c>
    </row>
    <row r="62235" spans="1:1" x14ac:dyDescent="0.3">
      <c r="A62235" s="13">
        <v>0.15378465021825999</v>
      </c>
    </row>
    <row r="62236" spans="1:1" x14ac:dyDescent="0.3">
      <c r="A62236" s="13">
        <v>0.23744455275764001</v>
      </c>
    </row>
    <row r="62237" spans="1:1" x14ac:dyDescent="0.3">
      <c r="A62237" s="13">
        <v>0.23591330499218999</v>
      </c>
    </row>
    <row r="62238" spans="1:1" x14ac:dyDescent="0.3">
      <c r="A62238" s="13">
        <v>0.22651464734969001</v>
      </c>
    </row>
    <row r="62239" spans="1:1" x14ac:dyDescent="0.3">
      <c r="A62239" s="13">
        <v>0.11961736522734</v>
      </c>
    </row>
    <row r="62240" spans="1:1" x14ac:dyDescent="0.3">
      <c r="A62240" s="13">
        <v>0.23046266199387</v>
      </c>
    </row>
    <row r="62241" spans="1:1" x14ac:dyDescent="0.3">
      <c r="A62241" s="13">
        <v>0.31151540645532</v>
      </c>
    </row>
    <row r="62242" spans="1:1" x14ac:dyDescent="0.3">
      <c r="A62242" s="13">
        <v>0.11097353529432</v>
      </c>
    </row>
    <row r="62243" spans="1:1" x14ac:dyDescent="0.3">
      <c r="A62243" s="13">
        <v>0.24059392317854</v>
      </c>
    </row>
    <row r="62244" spans="1:1" x14ac:dyDescent="0.3">
      <c r="A62244" s="13">
        <v>0.192567123881</v>
      </c>
    </row>
    <row r="62245" spans="1:1" x14ac:dyDescent="0.3">
      <c r="A62245" s="13">
        <v>8.3239797155942E-2</v>
      </c>
    </row>
    <row r="62246" spans="1:1" x14ac:dyDescent="0.3">
      <c r="A62246" s="13">
        <v>0.19966343764052</v>
      </c>
    </row>
    <row r="62247" spans="1:1" x14ac:dyDescent="0.3">
      <c r="A62247" s="13">
        <v>0.25458847292724002</v>
      </c>
    </row>
    <row r="62248" spans="1:1" x14ac:dyDescent="0.3">
      <c r="A62248" s="13">
        <v>0.16388981338548</v>
      </c>
    </row>
    <row r="62249" spans="1:1" x14ac:dyDescent="0.3">
      <c r="A62249" s="13">
        <v>0.23392098721495</v>
      </c>
    </row>
    <row r="62250" spans="1:1" x14ac:dyDescent="0.3">
      <c r="A62250" s="13">
        <v>0.18592086741170999</v>
      </c>
    </row>
    <row r="62251" spans="1:1" x14ac:dyDescent="0.3">
      <c r="A62251" s="13">
        <v>0.13105957690191999</v>
      </c>
    </row>
    <row r="62252" spans="1:1" x14ac:dyDescent="0.3">
      <c r="A62252" s="13">
        <v>0.25113326841276001</v>
      </c>
    </row>
    <row r="62253" spans="1:1" x14ac:dyDescent="0.3">
      <c r="A62253" s="13">
        <v>0.11052810366394</v>
      </c>
    </row>
    <row r="62254" spans="1:1" x14ac:dyDescent="0.3">
      <c r="A62254" s="13">
        <v>0.12500846393510001</v>
      </c>
    </row>
    <row r="62255" spans="1:1" x14ac:dyDescent="0.3">
      <c r="A62255" s="13">
        <v>0.20517728705693999</v>
      </c>
    </row>
    <row r="62256" spans="1:1" x14ac:dyDescent="0.3">
      <c r="A62256" s="13">
        <v>8.7602766082948993E-2</v>
      </c>
    </row>
    <row r="62257" spans="1:1" x14ac:dyDescent="0.3">
      <c r="A62257" s="13">
        <v>0.15938208522371999</v>
      </c>
    </row>
    <row r="62258" spans="1:1" x14ac:dyDescent="0.3">
      <c r="A62258" s="13">
        <v>0.30329104597954998</v>
      </c>
    </row>
    <row r="62259" spans="1:1" x14ac:dyDescent="0.3">
      <c r="A62259" s="13">
        <v>0.14284068139058001</v>
      </c>
    </row>
    <row r="62260" spans="1:1" x14ac:dyDescent="0.3">
      <c r="A62260" s="13">
        <v>0.1982939473758</v>
      </c>
    </row>
    <row r="62261" spans="1:1" x14ac:dyDescent="0.3">
      <c r="A62261" s="13">
        <v>0.23161010500358001</v>
      </c>
    </row>
    <row r="62262" spans="1:1" x14ac:dyDescent="0.3">
      <c r="A62262" s="13">
        <v>7.1327011933253998E-2</v>
      </c>
    </row>
    <row r="62263" spans="1:1" x14ac:dyDescent="0.3">
      <c r="A62263" s="13">
        <v>8.6938007673765999E-2</v>
      </c>
    </row>
    <row r="62264" spans="1:1" x14ac:dyDescent="0.3">
      <c r="A62264" s="13">
        <v>0.11531224808158</v>
      </c>
    </row>
    <row r="62265" spans="1:1" x14ac:dyDescent="0.3">
      <c r="A62265" s="13">
        <v>7.1648760037593004E-2</v>
      </c>
    </row>
    <row r="62266" spans="1:1" x14ac:dyDescent="0.3">
      <c r="A62266" s="13">
        <v>0.25783775185857</v>
      </c>
    </row>
    <row r="62267" spans="1:1" x14ac:dyDescent="0.3">
      <c r="A62267" s="13">
        <v>0.16756884703263999</v>
      </c>
    </row>
    <row r="62268" spans="1:1" x14ac:dyDescent="0.3">
      <c r="A62268" s="13">
        <v>0.102453229462</v>
      </c>
    </row>
    <row r="62269" spans="1:1" x14ac:dyDescent="0.3">
      <c r="A62269" s="13">
        <v>0.17396026299148001</v>
      </c>
    </row>
    <row r="62270" spans="1:1" x14ac:dyDescent="0.3">
      <c r="A62270" s="13">
        <v>0.18151454398756001</v>
      </c>
    </row>
    <row r="62271" spans="1:1" x14ac:dyDescent="0.3">
      <c r="A62271" s="13">
        <v>0.25445697028592001</v>
      </c>
    </row>
    <row r="62272" spans="1:1" x14ac:dyDescent="0.3">
      <c r="A62272" s="13">
        <v>9.5636400105116995E-2</v>
      </c>
    </row>
    <row r="62273" spans="1:1" x14ac:dyDescent="0.3">
      <c r="A62273" s="13">
        <v>6.3083491471282005E-2</v>
      </c>
    </row>
    <row r="62274" spans="1:1" x14ac:dyDescent="0.3">
      <c r="A62274" s="13">
        <v>0.20522921838156</v>
      </c>
    </row>
    <row r="62275" spans="1:1" x14ac:dyDescent="0.3">
      <c r="A62275" s="13">
        <v>0.10779614312602</v>
      </c>
    </row>
    <row r="62276" spans="1:1" x14ac:dyDescent="0.3">
      <c r="A62276" s="13">
        <v>0.18423041148911001</v>
      </c>
    </row>
    <row r="62277" spans="1:1" x14ac:dyDescent="0.3">
      <c r="A62277" s="13">
        <v>0.15640036204468</v>
      </c>
    </row>
    <row r="62278" spans="1:1" x14ac:dyDescent="0.3">
      <c r="A62278" s="13">
        <v>0.23916254860075001</v>
      </c>
    </row>
    <row r="62279" spans="1:1" x14ac:dyDescent="0.3">
      <c r="A62279" s="13">
        <v>0.21044586516323999</v>
      </c>
    </row>
    <row r="62280" spans="1:1" x14ac:dyDescent="0.3">
      <c r="A62280" s="13">
        <v>0.14982728817037999</v>
      </c>
    </row>
    <row r="62281" spans="1:1" x14ac:dyDescent="0.3">
      <c r="A62281" s="13">
        <v>0.23191687446105999</v>
      </c>
    </row>
    <row r="62282" spans="1:1" x14ac:dyDescent="0.3">
      <c r="A62282" s="13">
        <v>7.9630540871729993E-2</v>
      </c>
    </row>
    <row r="62283" spans="1:1" x14ac:dyDescent="0.3">
      <c r="A62283" s="13">
        <v>0.15501124037566999</v>
      </c>
    </row>
    <row r="62284" spans="1:1" x14ac:dyDescent="0.3">
      <c r="A62284" s="13">
        <v>0.13655388104050001</v>
      </c>
    </row>
    <row r="62285" spans="1:1" x14ac:dyDescent="0.3">
      <c r="A62285" s="13">
        <v>0.11989457035907</v>
      </c>
    </row>
    <row r="62286" spans="1:1" x14ac:dyDescent="0.3">
      <c r="A62286" s="13">
        <v>0.1169177740424</v>
      </c>
    </row>
    <row r="62287" spans="1:1" x14ac:dyDescent="0.3">
      <c r="A62287" s="13">
        <v>0.19925970959617001</v>
      </c>
    </row>
    <row r="62288" spans="1:1" x14ac:dyDescent="0.3">
      <c r="A62288" s="13">
        <v>0.12860730854867999</v>
      </c>
    </row>
    <row r="62289" spans="1:1" x14ac:dyDescent="0.3">
      <c r="A62289" s="13">
        <v>0.23287069181629</v>
      </c>
    </row>
    <row r="62290" spans="1:1" x14ac:dyDescent="0.3">
      <c r="A62290" s="13">
        <v>0.14882790415408001</v>
      </c>
    </row>
    <row r="62291" spans="1:1" x14ac:dyDescent="0.3">
      <c r="A62291" s="13">
        <v>0.21059484712502999</v>
      </c>
    </row>
    <row r="62292" spans="1:1" x14ac:dyDescent="0.3">
      <c r="A62292" s="13">
        <v>0.20189613199131001</v>
      </c>
    </row>
    <row r="62293" spans="1:1" x14ac:dyDescent="0.3">
      <c r="A62293" s="13">
        <v>0.18852034337616999</v>
      </c>
    </row>
    <row r="62294" spans="1:1" x14ac:dyDescent="0.3">
      <c r="A62294" s="13">
        <v>0.20446274075890999</v>
      </c>
    </row>
    <row r="62295" spans="1:1" x14ac:dyDescent="0.3">
      <c r="A62295" s="13">
        <v>0.17262680493981</v>
      </c>
    </row>
    <row r="62296" spans="1:1" x14ac:dyDescent="0.3">
      <c r="A62296" s="13">
        <v>0.20781306763127999</v>
      </c>
    </row>
    <row r="62297" spans="1:1" x14ac:dyDescent="0.3">
      <c r="A62297" s="13">
        <v>0.18036388474934001</v>
      </c>
    </row>
    <row r="62298" spans="1:1" x14ac:dyDescent="0.3">
      <c r="A62298" s="13">
        <v>7.5605888348268993E-2</v>
      </c>
    </row>
    <row r="62299" spans="1:1" x14ac:dyDescent="0.3">
      <c r="A62299" s="13">
        <v>7.5605888348268993E-2</v>
      </c>
    </row>
    <row r="62300" spans="1:1" x14ac:dyDescent="0.3">
      <c r="A62300" s="13">
        <v>0.20757112039622999</v>
      </c>
    </row>
    <row r="62301" spans="1:1" x14ac:dyDescent="0.3">
      <c r="A62301" s="13">
        <v>0.17568324182146</v>
      </c>
    </row>
    <row r="62302" spans="1:1" x14ac:dyDescent="0.3">
      <c r="A62302" s="13">
        <v>0.10548731162882</v>
      </c>
    </row>
    <row r="62303" spans="1:1" x14ac:dyDescent="0.3">
      <c r="A62303" s="13">
        <v>0.27458967358459002</v>
      </c>
    </row>
    <row r="62304" spans="1:1" x14ac:dyDescent="0.3">
      <c r="A62304" s="13">
        <v>0.28819891621546001</v>
      </c>
    </row>
    <row r="62305" spans="1:1" x14ac:dyDescent="0.3">
      <c r="A62305" s="13">
        <v>0.13419369021552999</v>
      </c>
    </row>
    <row r="62306" spans="1:1" x14ac:dyDescent="0.3">
      <c r="A62306" s="13">
        <v>0.17064953836586</v>
      </c>
    </row>
    <row r="62307" spans="1:1" x14ac:dyDescent="0.3">
      <c r="A62307" s="13">
        <v>0.20231334246141</v>
      </c>
    </row>
    <row r="62308" spans="1:1" x14ac:dyDescent="0.3">
      <c r="A62308" s="13">
        <v>0.15525733796510999</v>
      </c>
    </row>
    <row r="62309" spans="1:1" x14ac:dyDescent="0.3">
      <c r="A62309" s="13">
        <v>0.2295896591845</v>
      </c>
    </row>
    <row r="62310" spans="1:1" x14ac:dyDescent="0.3">
      <c r="A62310" s="13">
        <v>0.21287907007392001</v>
      </c>
    </row>
    <row r="62311" spans="1:1" x14ac:dyDescent="0.3">
      <c r="A62311" s="13">
        <v>0.21989162478579999</v>
      </c>
    </row>
    <row r="62312" spans="1:1" x14ac:dyDescent="0.3">
      <c r="A62312" s="13">
        <v>0.12658949645918999</v>
      </c>
    </row>
    <row r="62313" spans="1:1" x14ac:dyDescent="0.3">
      <c r="A62313" s="13">
        <v>0.11637000996693</v>
      </c>
    </row>
    <row r="62314" spans="1:1" x14ac:dyDescent="0.3">
      <c r="A62314" s="13">
        <v>0.23508760499458001</v>
      </c>
    </row>
    <row r="62315" spans="1:1" x14ac:dyDescent="0.3">
      <c r="A62315" s="13">
        <v>0.13197567326727999</v>
      </c>
    </row>
    <row r="62316" spans="1:1" x14ac:dyDescent="0.3">
      <c r="A62316" s="13">
        <v>0.16316656959619</v>
      </c>
    </row>
    <row r="62317" spans="1:1" x14ac:dyDescent="0.3">
      <c r="A62317" s="13">
        <v>0.22176003558023</v>
      </c>
    </row>
    <row r="62318" spans="1:1" x14ac:dyDescent="0.3">
      <c r="A62318" s="13">
        <v>0.14388612605303999</v>
      </c>
    </row>
    <row r="62319" spans="1:1" x14ac:dyDescent="0.3">
      <c r="A62319" s="13">
        <v>0.10971815503232001</v>
      </c>
    </row>
    <row r="62320" spans="1:1" x14ac:dyDescent="0.3">
      <c r="A62320" s="13">
        <v>0.18580091621473999</v>
      </c>
    </row>
    <row r="62321" spans="1:1" x14ac:dyDescent="0.3">
      <c r="A62321" s="13">
        <v>0.20189180434685999</v>
      </c>
    </row>
    <row r="62322" spans="1:1" x14ac:dyDescent="0.3">
      <c r="A62322" s="13">
        <v>9.5491936665298996E-2</v>
      </c>
    </row>
    <row r="62323" spans="1:1" x14ac:dyDescent="0.3">
      <c r="A62323" s="13">
        <v>0.14542019938167</v>
      </c>
    </row>
    <row r="62324" spans="1:1" x14ac:dyDescent="0.3">
      <c r="A62324" s="13">
        <v>0.36140886373363001</v>
      </c>
    </row>
    <row r="62325" spans="1:1" x14ac:dyDescent="0.3">
      <c r="A62325" s="13">
        <v>0.14514783787277999</v>
      </c>
    </row>
    <row r="62326" spans="1:1" x14ac:dyDescent="0.3">
      <c r="A62326" s="13">
        <v>0.22143161160753</v>
      </c>
    </row>
    <row r="62327" spans="1:1" x14ac:dyDescent="0.3">
      <c r="A62327" s="13">
        <v>0.21588951936521</v>
      </c>
    </row>
    <row r="62328" spans="1:1" x14ac:dyDescent="0.3">
      <c r="A62328" s="13">
        <v>0.24948299214455</v>
      </c>
    </row>
    <row r="62329" spans="1:1" x14ac:dyDescent="0.3">
      <c r="A62329" s="13">
        <v>0.23899826815592001</v>
      </c>
    </row>
    <row r="62330" spans="1:1" x14ac:dyDescent="0.3">
      <c r="A62330" s="13">
        <v>0.16937757093725</v>
      </c>
    </row>
    <row r="62331" spans="1:1" x14ac:dyDescent="0.3">
      <c r="A62331" s="13">
        <v>0.18612583467303001</v>
      </c>
    </row>
    <row r="62332" spans="1:1" x14ac:dyDescent="0.3">
      <c r="A62332" s="13">
        <v>0.20392754773621999</v>
      </c>
    </row>
    <row r="62333" spans="1:1" x14ac:dyDescent="0.3">
      <c r="A62333" s="13">
        <v>0.13424349560922999</v>
      </c>
    </row>
    <row r="62334" spans="1:1" x14ac:dyDescent="0.3">
      <c r="A62334" s="13">
        <v>0.17435933902851</v>
      </c>
    </row>
    <row r="62335" spans="1:1" x14ac:dyDescent="0.3">
      <c r="A62335" s="13">
        <v>0.27478797785435999</v>
      </c>
    </row>
    <row r="62336" spans="1:1" x14ac:dyDescent="0.3">
      <c r="A62336" s="13">
        <v>6.7727980391070003E-2</v>
      </c>
    </row>
    <row r="62337" spans="1:1" x14ac:dyDescent="0.3">
      <c r="A62337" s="13">
        <v>0.23441174994625999</v>
      </c>
    </row>
    <row r="62338" spans="1:1" x14ac:dyDescent="0.3">
      <c r="A62338" s="13">
        <v>0.16033193107766</v>
      </c>
    </row>
    <row r="62339" spans="1:1" x14ac:dyDescent="0.3">
      <c r="A62339" s="13">
        <v>0.14580223582793</v>
      </c>
    </row>
    <row r="62340" spans="1:1" x14ac:dyDescent="0.3">
      <c r="A62340" s="13">
        <v>0.13142384683357999</v>
      </c>
    </row>
    <row r="62341" spans="1:1" x14ac:dyDescent="0.3">
      <c r="A62341" s="13">
        <v>0.10387760804146</v>
      </c>
    </row>
    <row r="62342" spans="1:1" x14ac:dyDescent="0.3">
      <c r="A62342" s="13">
        <v>0.21336115790926</v>
      </c>
    </row>
    <row r="62343" spans="1:1" x14ac:dyDescent="0.3">
      <c r="A62343" s="13">
        <v>0.17485601505859999</v>
      </c>
    </row>
    <row r="62344" spans="1:1" x14ac:dyDescent="0.3">
      <c r="A62344" s="13">
        <v>0.14108916639246999</v>
      </c>
    </row>
    <row r="62345" spans="1:1" x14ac:dyDescent="0.3">
      <c r="A62345" s="13">
        <v>0.17856224223004</v>
      </c>
    </row>
    <row r="62346" spans="1:1" x14ac:dyDescent="0.3">
      <c r="A62346" s="13">
        <v>0.22849135821051</v>
      </c>
    </row>
    <row r="62347" spans="1:1" x14ac:dyDescent="0.3">
      <c r="A62347" s="13">
        <v>0.14668819252608001</v>
      </c>
    </row>
    <row r="62348" spans="1:1" x14ac:dyDescent="0.3">
      <c r="A62348" s="13">
        <v>0.12266988744959</v>
      </c>
    </row>
    <row r="62349" spans="1:1" x14ac:dyDescent="0.3">
      <c r="A62349" s="13">
        <v>0.27911815803602003</v>
      </c>
    </row>
    <row r="62350" spans="1:1" x14ac:dyDescent="0.3">
      <c r="A62350" s="13">
        <v>0.19955402483817999</v>
      </c>
    </row>
    <row r="62351" spans="1:1" x14ac:dyDescent="0.3">
      <c r="A62351" s="13">
        <v>0.20754410145074001</v>
      </c>
    </row>
    <row r="62352" spans="1:1" x14ac:dyDescent="0.3">
      <c r="A62352" s="13">
        <v>0.21952988990462</v>
      </c>
    </row>
    <row r="62353" spans="1:1" x14ac:dyDescent="0.3">
      <c r="A62353" s="13">
        <v>0.27821664880641001</v>
      </c>
    </row>
    <row r="62354" spans="1:1" x14ac:dyDescent="0.3">
      <c r="A62354" s="13">
        <v>0.15256235852476999</v>
      </c>
    </row>
    <row r="62355" spans="1:1" x14ac:dyDescent="0.3">
      <c r="A62355" s="13">
        <v>0.32743313157769</v>
      </c>
    </row>
    <row r="62356" spans="1:1" x14ac:dyDescent="0.3">
      <c r="A62356" s="13">
        <v>0.14031432323660001</v>
      </c>
    </row>
    <row r="62357" spans="1:1" x14ac:dyDescent="0.3">
      <c r="A62357" s="13">
        <v>0.14972755273284</v>
      </c>
    </row>
    <row r="62358" spans="1:1" x14ac:dyDescent="0.3">
      <c r="A62358" s="13">
        <v>0.15176327210036999</v>
      </c>
    </row>
    <row r="62359" spans="1:1" x14ac:dyDescent="0.3">
      <c r="A62359" s="13">
        <v>0.22285729162654999</v>
      </c>
    </row>
    <row r="62360" spans="1:1" x14ac:dyDescent="0.3">
      <c r="A62360" s="13">
        <v>0.14661638951667999</v>
      </c>
    </row>
    <row r="62361" spans="1:1" x14ac:dyDescent="0.3">
      <c r="A62361" s="13">
        <v>0.15513781145041</v>
      </c>
    </row>
    <row r="62362" spans="1:1" x14ac:dyDescent="0.3">
      <c r="A62362" s="13">
        <v>0.17993874748621</v>
      </c>
    </row>
    <row r="62363" spans="1:1" x14ac:dyDescent="0.3">
      <c r="A62363" s="13">
        <v>0.14271229182785999</v>
      </c>
    </row>
    <row r="62364" spans="1:1" x14ac:dyDescent="0.3">
      <c r="A62364" s="13">
        <v>0.2636110167224</v>
      </c>
    </row>
    <row r="62365" spans="1:1" x14ac:dyDescent="0.3">
      <c r="A62365" s="13">
        <v>0.28881635640733999</v>
      </c>
    </row>
    <row r="62366" spans="1:1" x14ac:dyDescent="0.3">
      <c r="A62366" s="13">
        <v>7.2056368124645997E-2</v>
      </c>
    </row>
    <row r="62367" spans="1:1" x14ac:dyDescent="0.3">
      <c r="A62367" s="13">
        <v>0.21019627216855999</v>
      </c>
    </row>
    <row r="62368" spans="1:1" x14ac:dyDescent="0.3">
      <c r="A62368" s="13">
        <v>0.22959572144678</v>
      </c>
    </row>
    <row r="62369" spans="1:1" x14ac:dyDescent="0.3">
      <c r="A62369" s="13">
        <v>0.21044702741987001</v>
      </c>
    </row>
    <row r="62370" spans="1:1" x14ac:dyDescent="0.3">
      <c r="A62370" s="13">
        <v>0.1760227984585</v>
      </c>
    </row>
    <row r="62371" spans="1:1" x14ac:dyDescent="0.3">
      <c r="A62371" s="13">
        <v>0.16743578448734001</v>
      </c>
    </row>
    <row r="62372" spans="1:1" x14ac:dyDescent="0.3">
      <c r="A62372" s="13">
        <v>0.20985299851729999</v>
      </c>
    </row>
    <row r="62373" spans="1:1" x14ac:dyDescent="0.3">
      <c r="A62373" s="13">
        <v>0.15319910554228</v>
      </c>
    </row>
    <row r="62374" spans="1:1" x14ac:dyDescent="0.3">
      <c r="A62374" s="13">
        <v>0.14248750328272</v>
      </c>
    </row>
    <row r="62375" spans="1:1" x14ac:dyDescent="0.3">
      <c r="A62375" s="13">
        <v>0.17351860653394999</v>
      </c>
    </row>
    <row r="62376" spans="1:1" x14ac:dyDescent="0.3">
      <c r="A62376" s="13">
        <v>0.12124016214798999</v>
      </c>
    </row>
    <row r="62377" spans="1:1" x14ac:dyDescent="0.3">
      <c r="A62377" s="13">
        <v>0.16427174997683999</v>
      </c>
    </row>
    <row r="62378" spans="1:1" x14ac:dyDescent="0.3">
      <c r="A62378" s="13">
        <v>0.14750125599388</v>
      </c>
    </row>
    <row r="62379" spans="1:1" x14ac:dyDescent="0.3">
      <c r="A62379" s="13">
        <v>0.22650651823055001</v>
      </c>
    </row>
    <row r="62380" spans="1:1" x14ac:dyDescent="0.3">
      <c r="A62380" s="13">
        <v>0.11868539195517</v>
      </c>
    </row>
    <row r="62381" spans="1:1" x14ac:dyDescent="0.3">
      <c r="A62381" s="13">
        <v>9.2693501662964001E-2</v>
      </c>
    </row>
    <row r="62382" spans="1:1" x14ac:dyDescent="0.3">
      <c r="A62382" s="13">
        <v>0.16657174390693</v>
      </c>
    </row>
    <row r="62383" spans="1:1" x14ac:dyDescent="0.3">
      <c r="A62383" s="13">
        <v>0.18223481817713999</v>
      </c>
    </row>
    <row r="62384" spans="1:1" x14ac:dyDescent="0.3">
      <c r="A62384" s="13">
        <v>9.9945466079051998E-2</v>
      </c>
    </row>
    <row r="62385" spans="1:1" x14ac:dyDescent="0.3">
      <c r="A62385" s="13">
        <v>9.9945466079051998E-2</v>
      </c>
    </row>
    <row r="62386" spans="1:1" x14ac:dyDescent="0.3">
      <c r="A62386" s="13">
        <v>0.31162777882435999</v>
      </c>
    </row>
    <row r="62387" spans="1:1" x14ac:dyDescent="0.3">
      <c r="A62387" s="13">
        <v>0.16105398543664001</v>
      </c>
    </row>
    <row r="62388" spans="1:1" x14ac:dyDescent="0.3">
      <c r="A62388" s="13">
        <v>0.22154448531748999</v>
      </c>
    </row>
    <row r="62389" spans="1:1" x14ac:dyDescent="0.3">
      <c r="A62389" s="13">
        <v>0.22048069826618</v>
      </c>
    </row>
    <row r="62390" spans="1:1" x14ac:dyDescent="0.3">
      <c r="A62390" s="13">
        <v>0.16385681574852001</v>
      </c>
    </row>
    <row r="62391" spans="1:1" x14ac:dyDescent="0.3">
      <c r="A62391" s="13">
        <v>0.17098049130373999</v>
      </c>
    </row>
    <row r="62392" spans="1:1" x14ac:dyDescent="0.3">
      <c r="A62392" s="13">
        <v>0.10555847794006</v>
      </c>
    </row>
    <row r="62393" spans="1:1" x14ac:dyDescent="0.3">
      <c r="A62393" s="13">
        <v>0.22084542573468999</v>
      </c>
    </row>
    <row r="62394" spans="1:1" x14ac:dyDescent="0.3">
      <c r="A62394" s="13">
        <v>0.18770715709029001</v>
      </c>
    </row>
    <row r="62395" spans="1:1" x14ac:dyDescent="0.3">
      <c r="A62395" s="13">
        <v>0.14484555504121999</v>
      </c>
    </row>
    <row r="62396" spans="1:1" x14ac:dyDescent="0.3">
      <c r="A62396" s="13">
        <v>0.16304925204636</v>
      </c>
    </row>
    <row r="62397" spans="1:1" x14ac:dyDescent="0.3">
      <c r="A62397" s="13">
        <v>9.4925626573933997E-2</v>
      </c>
    </row>
    <row r="62398" spans="1:1" x14ac:dyDescent="0.3">
      <c r="A62398" s="13">
        <v>0.19177039259604001</v>
      </c>
    </row>
    <row r="62399" spans="1:1" x14ac:dyDescent="0.3">
      <c r="A62399" s="13">
        <v>0.24544770308024999</v>
      </c>
    </row>
    <row r="62400" spans="1:1" x14ac:dyDescent="0.3">
      <c r="A62400" s="13">
        <v>0.14903987780042</v>
      </c>
    </row>
    <row r="62401" spans="1:1" x14ac:dyDescent="0.3">
      <c r="A62401" s="13">
        <v>0.15227418481342</v>
      </c>
    </row>
    <row r="62402" spans="1:1" x14ac:dyDescent="0.3">
      <c r="A62402" s="13">
        <v>0.11838694819166</v>
      </c>
    </row>
    <row r="62403" spans="1:1" x14ac:dyDescent="0.3">
      <c r="A62403" s="13">
        <v>0.24677994505854001</v>
      </c>
    </row>
    <row r="62404" spans="1:1" x14ac:dyDescent="0.3">
      <c r="A62404" s="13">
        <v>0.20835275147318</v>
      </c>
    </row>
    <row r="62405" spans="1:1" x14ac:dyDescent="0.3">
      <c r="A62405" s="13">
        <v>0.15823615895335</v>
      </c>
    </row>
    <row r="62406" spans="1:1" x14ac:dyDescent="0.3">
      <c r="A62406" s="13">
        <v>0.23231687019234001</v>
      </c>
    </row>
    <row r="62407" spans="1:1" x14ac:dyDescent="0.3">
      <c r="A62407" s="13">
        <v>0.12662570400566001</v>
      </c>
    </row>
    <row r="62408" spans="1:1" x14ac:dyDescent="0.3">
      <c r="A62408" s="13">
        <v>0.19548162081476</v>
      </c>
    </row>
    <row r="62409" spans="1:1" x14ac:dyDescent="0.3">
      <c r="A62409" s="13">
        <v>0.27821735279940002</v>
      </c>
    </row>
    <row r="62410" spans="1:1" x14ac:dyDescent="0.3">
      <c r="A62410" s="13">
        <v>0.1791784595982</v>
      </c>
    </row>
    <row r="62411" spans="1:1" x14ac:dyDescent="0.3">
      <c r="A62411" s="13">
        <v>0.33260203324866999</v>
      </c>
    </row>
    <row r="62412" spans="1:1" x14ac:dyDescent="0.3">
      <c r="A62412" s="13">
        <v>0.14521128793770999</v>
      </c>
    </row>
    <row r="62413" spans="1:1" x14ac:dyDescent="0.3">
      <c r="A62413" s="13">
        <v>0.20926906419884</v>
      </c>
    </row>
    <row r="62414" spans="1:1" x14ac:dyDescent="0.3">
      <c r="A62414" s="13">
        <v>0.22362916258869001</v>
      </c>
    </row>
    <row r="62415" spans="1:1" x14ac:dyDescent="0.3">
      <c r="A62415" s="13">
        <v>0.21360409608635</v>
      </c>
    </row>
    <row r="62416" spans="1:1" x14ac:dyDescent="0.3">
      <c r="A62416" s="13">
        <v>0.13270489660455001</v>
      </c>
    </row>
    <row r="62417" spans="1:1" x14ac:dyDescent="0.3">
      <c r="A62417" s="13">
        <v>0.19052995848297</v>
      </c>
    </row>
    <row r="62418" spans="1:1" x14ac:dyDescent="0.3">
      <c r="A62418" s="13">
        <v>2.6774614906889E-2</v>
      </c>
    </row>
    <row r="62419" spans="1:1" x14ac:dyDescent="0.3">
      <c r="A62419" s="13">
        <v>8.1872301333654002E-2</v>
      </c>
    </row>
    <row r="62420" spans="1:1" x14ac:dyDescent="0.3">
      <c r="A62420" s="13">
        <v>0.1066541149911</v>
      </c>
    </row>
    <row r="62421" spans="1:1" x14ac:dyDescent="0.3">
      <c r="A62421" s="13">
        <v>0.18949532360683999</v>
      </c>
    </row>
    <row r="62422" spans="1:1" x14ac:dyDescent="0.3">
      <c r="A62422" s="13">
        <v>0.15185719280908999</v>
      </c>
    </row>
    <row r="62423" spans="1:1" x14ac:dyDescent="0.3">
      <c r="A62423" s="13">
        <v>8.1380655302451005E-2</v>
      </c>
    </row>
    <row r="62424" spans="1:1" x14ac:dyDescent="0.3">
      <c r="A62424" s="13">
        <v>0.10692017906552</v>
      </c>
    </row>
    <row r="62425" spans="1:1" x14ac:dyDescent="0.3">
      <c r="A62425" s="13">
        <v>0.18768331130422999</v>
      </c>
    </row>
    <row r="62426" spans="1:1" x14ac:dyDescent="0.3">
      <c r="A62426" s="13">
        <v>0.11252599313639999</v>
      </c>
    </row>
    <row r="62427" spans="1:1" x14ac:dyDescent="0.3">
      <c r="A62427" s="13">
        <v>0.22456311900914</v>
      </c>
    </row>
    <row r="62428" spans="1:1" x14ac:dyDescent="0.3">
      <c r="A62428" s="13">
        <v>7.2992952816064993E-2</v>
      </c>
    </row>
    <row r="62429" spans="1:1" x14ac:dyDescent="0.3">
      <c r="A62429" s="13">
        <v>0.12582890284508999</v>
      </c>
    </row>
    <row r="62430" spans="1:1" x14ac:dyDescent="0.3">
      <c r="A62430" s="13">
        <v>0.19751065292177999</v>
      </c>
    </row>
    <row r="62431" spans="1:1" x14ac:dyDescent="0.3">
      <c r="A62431" s="13">
        <v>9.9359735258412005E-2</v>
      </c>
    </row>
    <row r="62432" spans="1:1" x14ac:dyDescent="0.3">
      <c r="A62432" s="13">
        <v>0.12804025370340999</v>
      </c>
    </row>
    <row r="62433" spans="1:1" x14ac:dyDescent="0.3">
      <c r="A62433" s="13">
        <v>0.20561817712496999</v>
      </c>
    </row>
    <row r="62434" spans="1:1" x14ac:dyDescent="0.3">
      <c r="A62434" s="13">
        <v>0.17824075212845</v>
      </c>
    </row>
    <row r="62435" spans="1:1" x14ac:dyDescent="0.3">
      <c r="A62435" s="13">
        <v>0.21135598494475999</v>
      </c>
    </row>
    <row r="62436" spans="1:1" x14ac:dyDescent="0.3">
      <c r="A62436" s="13">
        <v>0.19615222136849</v>
      </c>
    </row>
    <row r="62437" spans="1:1" x14ac:dyDescent="0.3">
      <c r="A62437" s="13">
        <v>0.30837268806391999</v>
      </c>
    </row>
    <row r="62438" spans="1:1" x14ac:dyDescent="0.3">
      <c r="A62438" s="13">
        <v>0.10723859743173</v>
      </c>
    </row>
    <row r="62439" spans="1:1" x14ac:dyDescent="0.3">
      <c r="A62439" s="13">
        <v>0.28818717120531001</v>
      </c>
    </row>
    <row r="62440" spans="1:1" x14ac:dyDescent="0.3">
      <c r="A62440" s="13">
        <v>0.20926419726416001</v>
      </c>
    </row>
    <row r="62441" spans="1:1" x14ac:dyDescent="0.3">
      <c r="A62441" s="13">
        <v>0.16670260779743001</v>
      </c>
    </row>
    <row r="62442" spans="1:1" x14ac:dyDescent="0.3">
      <c r="A62442" s="13">
        <v>0.13478128706257</v>
      </c>
    </row>
    <row r="62443" spans="1:1" x14ac:dyDescent="0.3">
      <c r="A62443" s="13">
        <v>0.18918443451309999</v>
      </c>
    </row>
    <row r="62444" spans="1:1" x14ac:dyDescent="0.3">
      <c r="A62444" s="13">
        <v>0.14432841883080999</v>
      </c>
    </row>
    <row r="62445" spans="1:1" x14ac:dyDescent="0.3">
      <c r="A62445" s="13">
        <v>0.1233159536213</v>
      </c>
    </row>
    <row r="62446" spans="1:1" x14ac:dyDescent="0.3">
      <c r="A62446" s="13">
        <v>9.4658695079954003E-2</v>
      </c>
    </row>
    <row r="62447" spans="1:1" x14ac:dyDescent="0.3">
      <c r="A62447" s="13">
        <v>0.13458828736883999</v>
      </c>
    </row>
    <row r="62448" spans="1:1" x14ac:dyDescent="0.3">
      <c r="A62448" s="13">
        <v>0.18213573973611999</v>
      </c>
    </row>
    <row r="62449" spans="1:1" x14ac:dyDescent="0.3">
      <c r="A62449" s="13">
        <v>0.29299877570961003</v>
      </c>
    </row>
    <row r="62450" spans="1:1" x14ac:dyDescent="0.3">
      <c r="A62450" s="13">
        <v>0.14467835914015001</v>
      </c>
    </row>
    <row r="62451" spans="1:1" x14ac:dyDescent="0.3">
      <c r="A62451" s="13">
        <v>7.6935469486149002E-2</v>
      </c>
    </row>
    <row r="62452" spans="1:1" x14ac:dyDescent="0.3">
      <c r="A62452" s="13">
        <v>0.24172796229033999</v>
      </c>
    </row>
    <row r="62453" spans="1:1" x14ac:dyDescent="0.3">
      <c r="A62453" s="13">
        <v>0.36837932562959003</v>
      </c>
    </row>
    <row r="62454" spans="1:1" x14ac:dyDescent="0.3">
      <c r="A62454" s="13">
        <v>0.19455514222312001</v>
      </c>
    </row>
    <row r="62455" spans="1:1" x14ac:dyDescent="0.3">
      <c r="A62455" s="13">
        <v>0.28930149476090999</v>
      </c>
    </row>
    <row r="62456" spans="1:1" x14ac:dyDescent="0.3">
      <c r="A62456" s="13">
        <v>0.20189314645513001</v>
      </c>
    </row>
    <row r="62457" spans="1:1" x14ac:dyDescent="0.3">
      <c r="A62457" s="13">
        <v>0.10443818564346</v>
      </c>
    </row>
    <row r="62458" spans="1:1" x14ac:dyDescent="0.3">
      <c r="A62458" s="13">
        <v>0.16476920619071</v>
      </c>
    </row>
    <row r="62459" spans="1:1" x14ac:dyDescent="0.3">
      <c r="A62459" s="13">
        <v>0.21557274652040001</v>
      </c>
    </row>
    <row r="62460" spans="1:1" x14ac:dyDescent="0.3">
      <c r="A62460" s="13">
        <v>6.8682007100264994E-2</v>
      </c>
    </row>
    <row r="62461" spans="1:1" x14ac:dyDescent="0.3">
      <c r="A62461" s="13">
        <v>0.22246386220235001</v>
      </c>
    </row>
    <row r="62462" spans="1:1" x14ac:dyDescent="0.3">
      <c r="A62462" s="13">
        <v>0.21933238646313999</v>
      </c>
    </row>
    <row r="62463" spans="1:1" x14ac:dyDescent="0.3">
      <c r="A62463" s="13">
        <v>0.21369146385134</v>
      </c>
    </row>
    <row r="62464" spans="1:1" x14ac:dyDescent="0.3">
      <c r="A62464" s="13">
        <v>0.25469930903912003</v>
      </c>
    </row>
    <row r="62465" spans="1:1" x14ac:dyDescent="0.3">
      <c r="A62465" s="13">
        <v>0.17966444097716999</v>
      </c>
    </row>
    <row r="62466" spans="1:1" x14ac:dyDescent="0.3">
      <c r="A62466" s="13">
        <v>7.9456110865553001E-2</v>
      </c>
    </row>
    <row r="62467" spans="1:1" x14ac:dyDescent="0.3">
      <c r="A62467" s="13">
        <v>6.8471972156727998E-2</v>
      </c>
    </row>
    <row r="62468" spans="1:1" x14ac:dyDescent="0.3">
      <c r="A62468" s="13">
        <v>3.2360784600867998E-2</v>
      </c>
    </row>
    <row r="62469" spans="1:1" x14ac:dyDescent="0.3">
      <c r="A62469" s="13">
        <v>0.20297617771460999</v>
      </c>
    </row>
    <row r="62470" spans="1:1" x14ac:dyDescent="0.3">
      <c r="A62470" s="13">
        <v>0.19168459466488</v>
      </c>
    </row>
    <row r="62471" spans="1:1" x14ac:dyDescent="0.3">
      <c r="A62471" s="13">
        <v>0.11129847209131</v>
      </c>
    </row>
    <row r="62472" spans="1:1" x14ac:dyDescent="0.3">
      <c r="A62472" s="13">
        <v>0.16560204808340001</v>
      </c>
    </row>
    <row r="62473" spans="1:1" x14ac:dyDescent="0.3">
      <c r="A62473" s="13">
        <v>0.22328450546699</v>
      </c>
    </row>
    <row r="62474" spans="1:1" x14ac:dyDescent="0.3">
      <c r="A62474" s="13">
        <v>0.14874688967079</v>
      </c>
    </row>
    <row r="62475" spans="1:1" x14ac:dyDescent="0.3">
      <c r="A62475" s="13">
        <v>0.21564477829362</v>
      </c>
    </row>
    <row r="62476" spans="1:1" x14ac:dyDescent="0.3">
      <c r="A62476" s="13">
        <v>0.16036073890489999</v>
      </c>
    </row>
    <row r="62477" spans="1:1" x14ac:dyDescent="0.3">
      <c r="A62477" s="13">
        <v>0.14313020389504</v>
      </c>
    </row>
    <row r="62478" spans="1:1" x14ac:dyDescent="0.3">
      <c r="A62478" s="13">
        <v>0.13711707320346</v>
      </c>
    </row>
    <row r="62479" spans="1:1" x14ac:dyDescent="0.3">
      <c r="A62479" s="13">
        <v>3.6044656810406001E-2</v>
      </c>
    </row>
    <row r="62480" spans="1:1" x14ac:dyDescent="0.3">
      <c r="A62480" s="13">
        <v>0.15298425470689</v>
      </c>
    </row>
    <row r="62481" spans="1:1" x14ac:dyDescent="0.3">
      <c r="A62481" s="13">
        <v>0.13618788802000001</v>
      </c>
    </row>
    <row r="62482" spans="1:1" x14ac:dyDescent="0.3">
      <c r="A62482" s="13">
        <v>0.23873824949544001</v>
      </c>
    </row>
    <row r="62483" spans="1:1" x14ac:dyDescent="0.3">
      <c r="A62483" s="13">
        <v>0.16923159620247</v>
      </c>
    </row>
    <row r="62484" spans="1:1" x14ac:dyDescent="0.3">
      <c r="A62484" s="13">
        <v>0.39748448265507003</v>
      </c>
    </row>
    <row r="62485" spans="1:1" x14ac:dyDescent="0.3">
      <c r="A62485" s="13">
        <v>0.11032542578012999</v>
      </c>
    </row>
    <row r="62486" spans="1:1" x14ac:dyDescent="0.3">
      <c r="A62486" s="13">
        <v>0.25288905917060001</v>
      </c>
    </row>
    <row r="62487" spans="1:1" x14ac:dyDescent="0.3">
      <c r="A62487" s="13">
        <v>0.12895075492897001</v>
      </c>
    </row>
    <row r="62488" spans="1:1" x14ac:dyDescent="0.3">
      <c r="A62488" s="13">
        <v>0.19691749461107999</v>
      </c>
    </row>
    <row r="62489" spans="1:1" x14ac:dyDescent="0.3">
      <c r="A62489" s="13">
        <v>9.6963696288749998E-2</v>
      </c>
    </row>
    <row r="62490" spans="1:1" x14ac:dyDescent="0.3">
      <c r="A62490" s="13">
        <v>0.18558820423323999</v>
      </c>
    </row>
    <row r="62491" spans="1:1" x14ac:dyDescent="0.3">
      <c r="A62491" s="13">
        <v>0.14116625825838</v>
      </c>
    </row>
    <row r="62492" spans="1:1" x14ac:dyDescent="0.3">
      <c r="A62492" s="13">
        <v>0.18431833487738999</v>
      </c>
    </row>
    <row r="62493" spans="1:1" x14ac:dyDescent="0.3">
      <c r="A62493" s="13">
        <v>0.14759658789488</v>
      </c>
    </row>
    <row r="62494" spans="1:1" x14ac:dyDescent="0.3">
      <c r="A62494" s="13">
        <v>0.21013787743490001</v>
      </c>
    </row>
    <row r="62495" spans="1:1" x14ac:dyDescent="0.3">
      <c r="A62495" s="13">
        <v>9.8736820869847003E-2</v>
      </c>
    </row>
    <row r="62496" spans="1:1" x14ac:dyDescent="0.3">
      <c r="A62496" s="13">
        <v>0.26229090006115002</v>
      </c>
    </row>
    <row r="62497" spans="1:1" x14ac:dyDescent="0.3">
      <c r="A62497" s="13">
        <v>0.23030375562432001</v>
      </c>
    </row>
    <row r="62498" spans="1:1" x14ac:dyDescent="0.3">
      <c r="A62498" s="13">
        <v>0.15232791011870001</v>
      </c>
    </row>
    <row r="62499" spans="1:1" x14ac:dyDescent="0.3">
      <c r="A62499" s="13">
        <v>0.21550709513086</v>
      </c>
    </row>
    <row r="62500" spans="1:1" x14ac:dyDescent="0.3">
      <c r="A62500" s="13">
        <v>0.17478508840908</v>
      </c>
    </row>
    <row r="62501" spans="1:1" x14ac:dyDescent="0.3">
      <c r="A62501" s="13">
        <v>8.3113239835874E-2</v>
      </c>
    </row>
    <row r="62502" spans="1:1" x14ac:dyDescent="0.3">
      <c r="A62502" s="13">
        <v>0.26706623815789998</v>
      </c>
    </row>
    <row r="62503" spans="1:1" x14ac:dyDescent="0.3">
      <c r="A62503" s="13">
        <v>0.20268718609287001</v>
      </c>
    </row>
    <row r="62504" spans="1:1" x14ac:dyDescent="0.3">
      <c r="A62504" s="13">
        <v>0.18165846974984001</v>
      </c>
    </row>
    <row r="62505" spans="1:1" x14ac:dyDescent="0.3">
      <c r="A62505" s="13">
        <v>0.24796778001117001</v>
      </c>
    </row>
    <row r="62506" spans="1:1" x14ac:dyDescent="0.3">
      <c r="A62506" s="13">
        <v>9.1723962654989999E-2</v>
      </c>
    </row>
    <row r="62507" spans="1:1" x14ac:dyDescent="0.3">
      <c r="A62507" s="13">
        <v>0.10633762682313</v>
      </c>
    </row>
    <row r="62508" spans="1:1" x14ac:dyDescent="0.3">
      <c r="A62508" s="13">
        <v>0.17018151216454</v>
      </c>
    </row>
    <row r="62509" spans="1:1" x14ac:dyDescent="0.3">
      <c r="A62509" s="13">
        <v>0.26660349717635001</v>
      </c>
    </row>
    <row r="62510" spans="1:1" x14ac:dyDescent="0.3">
      <c r="A62510" s="13">
        <v>0.21389574896074001</v>
      </c>
    </row>
    <row r="62511" spans="1:1" x14ac:dyDescent="0.3">
      <c r="A62511" s="13">
        <v>0.10110008157524</v>
      </c>
    </row>
    <row r="62512" spans="1:1" x14ac:dyDescent="0.3">
      <c r="A62512" s="13">
        <v>0.19623039021135999</v>
      </c>
    </row>
    <row r="62513" spans="1:1" x14ac:dyDescent="0.3">
      <c r="A62513" s="13">
        <v>0.13391968200559001</v>
      </c>
    </row>
    <row r="62514" spans="1:1" x14ac:dyDescent="0.3">
      <c r="A62514" s="13">
        <v>0.29526231849944001</v>
      </c>
    </row>
    <row r="62515" spans="1:1" x14ac:dyDescent="0.3">
      <c r="A62515" s="13">
        <v>0.11969090276685</v>
      </c>
    </row>
    <row r="62516" spans="1:1" x14ac:dyDescent="0.3">
      <c r="A62516" s="13">
        <v>0.15031913645583</v>
      </c>
    </row>
    <row r="62517" spans="1:1" x14ac:dyDescent="0.3">
      <c r="A62517" s="13">
        <v>9.3609364404216994E-2</v>
      </c>
    </row>
    <row r="62518" spans="1:1" x14ac:dyDescent="0.3">
      <c r="A62518" s="13">
        <v>0.13710465239031</v>
      </c>
    </row>
    <row r="62519" spans="1:1" x14ac:dyDescent="0.3">
      <c r="A62519" s="13">
        <v>0.15856613281397999</v>
      </c>
    </row>
    <row r="62520" spans="1:1" x14ac:dyDescent="0.3">
      <c r="A62520" s="13">
        <v>0.20285746907560001</v>
      </c>
    </row>
    <row r="62521" spans="1:1" x14ac:dyDescent="0.3">
      <c r="A62521" s="13">
        <v>0.13690993320285999</v>
      </c>
    </row>
    <row r="62522" spans="1:1" x14ac:dyDescent="0.3">
      <c r="A62522" s="13">
        <v>0.16507365020499001</v>
      </c>
    </row>
    <row r="62523" spans="1:1" x14ac:dyDescent="0.3">
      <c r="A62523" s="13">
        <v>0.19059148603314999</v>
      </c>
    </row>
    <row r="62524" spans="1:1" x14ac:dyDescent="0.3">
      <c r="A62524" s="13">
        <v>6.7142534176911003E-2</v>
      </c>
    </row>
    <row r="62525" spans="1:1" x14ac:dyDescent="0.3">
      <c r="A62525" s="13">
        <v>0.25624046609960999</v>
      </c>
    </row>
    <row r="62526" spans="1:1" x14ac:dyDescent="0.3">
      <c r="A62526" s="13">
        <v>0.14034258919147</v>
      </c>
    </row>
    <row r="62527" spans="1:1" x14ac:dyDescent="0.3">
      <c r="A62527" s="13">
        <v>0.15058895900003999</v>
      </c>
    </row>
    <row r="62528" spans="1:1" x14ac:dyDescent="0.3">
      <c r="A62528" s="13">
        <v>8.1304557183937004E-2</v>
      </c>
    </row>
    <row r="62529" spans="1:1" x14ac:dyDescent="0.3">
      <c r="A62529" s="13">
        <v>0.16926372186618999</v>
      </c>
    </row>
    <row r="62530" spans="1:1" x14ac:dyDescent="0.3">
      <c r="A62530" s="13">
        <v>0.24259348196874</v>
      </c>
    </row>
    <row r="62531" spans="1:1" x14ac:dyDescent="0.3">
      <c r="A62531" s="13">
        <v>0.14079276745625</v>
      </c>
    </row>
    <row r="62532" spans="1:1" x14ac:dyDescent="0.3">
      <c r="A62532" s="13">
        <v>0.20251746491459999</v>
      </c>
    </row>
    <row r="62533" spans="1:1" x14ac:dyDescent="0.3">
      <c r="A62533" s="13">
        <v>0.18902321989896001</v>
      </c>
    </row>
    <row r="62534" spans="1:1" x14ac:dyDescent="0.3">
      <c r="A62534" s="13">
        <v>0.14988749669199999</v>
      </c>
    </row>
    <row r="62535" spans="1:1" x14ac:dyDescent="0.3">
      <c r="A62535" s="13">
        <v>0.14257513006899</v>
      </c>
    </row>
    <row r="62536" spans="1:1" x14ac:dyDescent="0.3">
      <c r="A62536" s="13">
        <v>0.10598057561321</v>
      </c>
    </row>
    <row r="62537" spans="1:1" x14ac:dyDescent="0.3">
      <c r="A62537" s="13">
        <v>0.14911849374825001</v>
      </c>
    </row>
    <row r="62538" spans="1:1" x14ac:dyDescent="0.3">
      <c r="A62538" s="13">
        <v>8.8249802213465997E-2</v>
      </c>
    </row>
    <row r="62539" spans="1:1" x14ac:dyDescent="0.3">
      <c r="A62539" s="13">
        <v>0.14506303754242</v>
      </c>
    </row>
    <row r="62540" spans="1:1" x14ac:dyDescent="0.3">
      <c r="A62540" s="13">
        <v>0.14718853627919001</v>
      </c>
    </row>
    <row r="62541" spans="1:1" x14ac:dyDescent="0.3">
      <c r="A62541" s="13">
        <v>0.31193598294901997</v>
      </c>
    </row>
    <row r="62542" spans="1:1" x14ac:dyDescent="0.3">
      <c r="A62542" s="13">
        <v>6.8824677681026999E-2</v>
      </c>
    </row>
    <row r="62543" spans="1:1" x14ac:dyDescent="0.3">
      <c r="A62543" s="13">
        <v>0.11686658175906001</v>
      </c>
    </row>
    <row r="62544" spans="1:1" x14ac:dyDescent="0.3">
      <c r="A62544" s="13">
        <v>0.22475797149115001</v>
      </c>
    </row>
    <row r="62545" spans="1:1" x14ac:dyDescent="0.3">
      <c r="A62545" s="13">
        <v>0.30614924884547001</v>
      </c>
    </row>
    <row r="62546" spans="1:1" x14ac:dyDescent="0.3">
      <c r="A62546" s="13">
        <v>0.10149637248793</v>
      </c>
    </row>
    <row r="62547" spans="1:1" x14ac:dyDescent="0.3">
      <c r="A62547" s="13">
        <v>0.18974746035661</v>
      </c>
    </row>
    <row r="62548" spans="1:1" x14ac:dyDescent="0.3">
      <c r="A62548" s="13">
        <v>0.19239715211732999</v>
      </c>
    </row>
    <row r="62549" spans="1:1" x14ac:dyDescent="0.3">
      <c r="A62549" s="13">
        <v>0.20724326384711</v>
      </c>
    </row>
    <row r="62550" spans="1:1" x14ac:dyDescent="0.3">
      <c r="A62550" s="13">
        <v>0.12361956640838</v>
      </c>
    </row>
    <row r="62551" spans="1:1" x14ac:dyDescent="0.3">
      <c r="A62551" s="13">
        <v>0.16563040633709</v>
      </c>
    </row>
    <row r="62552" spans="1:1" x14ac:dyDescent="0.3">
      <c r="A62552" s="13">
        <v>7.9067799027346994E-2</v>
      </c>
    </row>
    <row r="62553" spans="1:1" x14ac:dyDescent="0.3">
      <c r="A62553" s="13">
        <v>0.23767256870882</v>
      </c>
    </row>
    <row r="62554" spans="1:1" x14ac:dyDescent="0.3">
      <c r="A62554" s="13">
        <v>0.17495062595236999</v>
      </c>
    </row>
    <row r="62555" spans="1:1" x14ac:dyDescent="0.3">
      <c r="A62555" s="13">
        <v>0.22209961390249999</v>
      </c>
    </row>
    <row r="62556" spans="1:1" x14ac:dyDescent="0.3">
      <c r="A62556" s="13">
        <v>0.17421496530781999</v>
      </c>
    </row>
    <row r="62557" spans="1:1" x14ac:dyDescent="0.3">
      <c r="A62557" s="13">
        <v>0.20869236160530999</v>
      </c>
    </row>
    <row r="62558" spans="1:1" x14ac:dyDescent="0.3">
      <c r="A62558" s="13">
        <v>9.1991552230616003E-2</v>
      </c>
    </row>
    <row r="62559" spans="1:1" x14ac:dyDescent="0.3">
      <c r="A62559" s="13">
        <v>0.16659976340759999</v>
      </c>
    </row>
    <row r="62560" spans="1:1" x14ac:dyDescent="0.3">
      <c r="A62560" s="13">
        <v>0.16659976340759999</v>
      </c>
    </row>
    <row r="62561" spans="1:1" x14ac:dyDescent="0.3">
      <c r="A62561" s="13">
        <v>0.11056545309397001</v>
      </c>
    </row>
    <row r="62562" spans="1:1" x14ac:dyDescent="0.3">
      <c r="A62562" s="13">
        <v>0.24466826111834</v>
      </c>
    </row>
    <row r="62563" spans="1:1" x14ac:dyDescent="0.3">
      <c r="A62563" s="13">
        <v>0.13065385517247999</v>
      </c>
    </row>
    <row r="62564" spans="1:1" x14ac:dyDescent="0.3">
      <c r="A62564" s="13">
        <v>0.20105639910468001</v>
      </c>
    </row>
    <row r="62565" spans="1:1" x14ac:dyDescent="0.3">
      <c r="A62565" s="13">
        <v>8.3408294957676002E-2</v>
      </c>
    </row>
    <row r="62566" spans="1:1" x14ac:dyDescent="0.3">
      <c r="A62566" s="13">
        <v>0.21367857431498999</v>
      </c>
    </row>
    <row r="62567" spans="1:1" x14ac:dyDescent="0.3">
      <c r="A62567" s="13">
        <v>0.19926781955351999</v>
      </c>
    </row>
    <row r="62568" spans="1:1" x14ac:dyDescent="0.3">
      <c r="A62568" s="13">
        <v>0.27859478770367002</v>
      </c>
    </row>
    <row r="62569" spans="1:1" x14ac:dyDescent="0.3">
      <c r="A62569" s="13">
        <v>0.25123854817259</v>
      </c>
    </row>
    <row r="62570" spans="1:1" x14ac:dyDescent="0.3">
      <c r="A62570" s="13">
        <v>0.14612785578109</v>
      </c>
    </row>
    <row r="62571" spans="1:1" x14ac:dyDescent="0.3">
      <c r="A62571" s="13">
        <v>0.13738242807293999</v>
      </c>
    </row>
    <row r="62572" spans="1:1" x14ac:dyDescent="0.3">
      <c r="A62572" s="13">
        <v>0.15686396684067</v>
      </c>
    </row>
    <row r="62573" spans="1:1" x14ac:dyDescent="0.3">
      <c r="A62573" s="13">
        <v>0.23610419803463001</v>
      </c>
    </row>
    <row r="62574" spans="1:1" x14ac:dyDescent="0.3">
      <c r="A62574" s="13">
        <v>0.23865348004528</v>
      </c>
    </row>
    <row r="62575" spans="1:1" x14ac:dyDescent="0.3">
      <c r="A62575" s="13">
        <v>0.19358608585052001</v>
      </c>
    </row>
    <row r="62576" spans="1:1" x14ac:dyDescent="0.3">
      <c r="A62576" s="13">
        <v>9.2926763280390998E-2</v>
      </c>
    </row>
    <row r="62577" spans="1:1" x14ac:dyDescent="0.3">
      <c r="A62577" s="13">
        <v>0.18613046517261</v>
      </c>
    </row>
    <row r="62578" spans="1:1" x14ac:dyDescent="0.3">
      <c r="A62578" s="13">
        <v>0.30840944573052997</v>
      </c>
    </row>
    <row r="62579" spans="1:1" x14ac:dyDescent="0.3">
      <c r="A62579" s="13">
        <v>9.6988372526826003E-2</v>
      </c>
    </row>
    <row r="62580" spans="1:1" x14ac:dyDescent="0.3">
      <c r="A62580" s="13">
        <v>0.16069952688663</v>
      </c>
    </row>
    <row r="62581" spans="1:1" x14ac:dyDescent="0.3">
      <c r="A62581" s="13">
        <v>0.12352939581371999</v>
      </c>
    </row>
    <row r="62582" spans="1:1" x14ac:dyDescent="0.3">
      <c r="A62582" s="13">
        <v>0.19165244618968</v>
      </c>
    </row>
    <row r="62583" spans="1:1" x14ac:dyDescent="0.3">
      <c r="A62583" s="13">
        <v>0.1187517938085</v>
      </c>
    </row>
    <row r="62584" spans="1:1" x14ac:dyDescent="0.3">
      <c r="A62584" s="13">
        <v>0.18049779860803</v>
      </c>
    </row>
    <row r="62585" spans="1:1" x14ac:dyDescent="0.3">
      <c r="A62585" s="13">
        <v>0.15274454276421001</v>
      </c>
    </row>
    <row r="62586" spans="1:1" x14ac:dyDescent="0.3">
      <c r="A62586" s="13">
        <v>0.19476223795733</v>
      </c>
    </row>
    <row r="62587" spans="1:1" x14ac:dyDescent="0.3">
      <c r="A62587" s="13">
        <v>0.18965886774259</v>
      </c>
    </row>
    <row r="62588" spans="1:1" x14ac:dyDescent="0.3">
      <c r="A62588" s="13">
        <v>0.23175156397770999</v>
      </c>
    </row>
    <row r="62589" spans="1:1" x14ac:dyDescent="0.3">
      <c r="A62589" s="13">
        <v>0.25183734836028998</v>
      </c>
    </row>
    <row r="62590" spans="1:1" x14ac:dyDescent="0.3">
      <c r="A62590" s="13">
        <v>0.18067723772891001</v>
      </c>
    </row>
    <row r="62591" spans="1:1" x14ac:dyDescent="0.3">
      <c r="A62591" s="13">
        <v>0.17872764706430999</v>
      </c>
    </row>
    <row r="62592" spans="1:1" x14ac:dyDescent="0.3">
      <c r="A62592" s="13">
        <v>0.14461042901644</v>
      </c>
    </row>
    <row r="62593" spans="1:1" x14ac:dyDescent="0.3">
      <c r="A62593" s="13">
        <v>7.6157876512737005E-2</v>
      </c>
    </row>
    <row r="62594" spans="1:1" x14ac:dyDescent="0.3">
      <c r="A62594" s="13">
        <v>0.23703643499155</v>
      </c>
    </row>
    <row r="62595" spans="1:1" x14ac:dyDescent="0.3">
      <c r="A62595" s="13">
        <v>0.16361539249199</v>
      </c>
    </row>
    <row r="62596" spans="1:1" x14ac:dyDescent="0.3">
      <c r="A62596" s="13">
        <v>0.17018614840734</v>
      </c>
    </row>
    <row r="62597" spans="1:1" x14ac:dyDescent="0.3">
      <c r="A62597" s="13">
        <v>0.12454268479814</v>
      </c>
    </row>
    <row r="62598" spans="1:1" x14ac:dyDescent="0.3">
      <c r="A62598" s="13">
        <v>0.23773450419437001</v>
      </c>
    </row>
    <row r="62599" spans="1:1" x14ac:dyDescent="0.3">
      <c r="A62599" s="13">
        <v>8.1419196875456998E-2</v>
      </c>
    </row>
    <row r="62600" spans="1:1" x14ac:dyDescent="0.3">
      <c r="A62600" s="13">
        <v>0.36512832768544001</v>
      </c>
    </row>
    <row r="62601" spans="1:1" x14ac:dyDescent="0.3">
      <c r="A62601" s="13">
        <v>0.12083607988627</v>
      </c>
    </row>
    <row r="62602" spans="1:1" x14ac:dyDescent="0.3">
      <c r="A62602" s="13">
        <v>0.14942639434739999</v>
      </c>
    </row>
    <row r="62603" spans="1:1" x14ac:dyDescent="0.3">
      <c r="A62603" s="13">
        <v>0.19009992212455001</v>
      </c>
    </row>
    <row r="62604" spans="1:1" x14ac:dyDescent="0.3">
      <c r="A62604" s="13">
        <v>0.28276852814691</v>
      </c>
    </row>
    <row r="62605" spans="1:1" x14ac:dyDescent="0.3">
      <c r="A62605" s="13">
        <v>0.19457532395315999</v>
      </c>
    </row>
    <row r="62606" spans="1:1" x14ac:dyDescent="0.3">
      <c r="A62606" s="13">
        <v>0.13166895267271</v>
      </c>
    </row>
    <row r="62607" spans="1:1" x14ac:dyDescent="0.3">
      <c r="A62607" s="13">
        <v>0.17859049807519001</v>
      </c>
    </row>
    <row r="62608" spans="1:1" x14ac:dyDescent="0.3">
      <c r="A62608" s="13">
        <v>9.5708249231838002E-2</v>
      </c>
    </row>
    <row r="62609" spans="1:1" x14ac:dyDescent="0.3">
      <c r="A62609" s="13">
        <v>0.17365955142291001</v>
      </c>
    </row>
    <row r="62610" spans="1:1" x14ac:dyDescent="0.3">
      <c r="A62610" s="13">
        <v>0.11700832245728</v>
      </c>
    </row>
    <row r="62611" spans="1:1" x14ac:dyDescent="0.3">
      <c r="A62611" s="13">
        <v>0.31988930419804001</v>
      </c>
    </row>
    <row r="62612" spans="1:1" x14ac:dyDescent="0.3">
      <c r="A62612" s="13">
        <v>0.26780777038064002</v>
      </c>
    </row>
    <row r="62613" spans="1:1" x14ac:dyDescent="0.3">
      <c r="A62613" s="13">
        <v>0.20116884788451</v>
      </c>
    </row>
    <row r="62614" spans="1:1" x14ac:dyDescent="0.3">
      <c r="A62614" s="13">
        <v>0.17141657628217</v>
      </c>
    </row>
    <row r="62615" spans="1:1" x14ac:dyDescent="0.3">
      <c r="A62615" s="13">
        <v>0.17615823468443001</v>
      </c>
    </row>
    <row r="62616" spans="1:1" x14ac:dyDescent="0.3">
      <c r="A62616" s="13">
        <v>0.13843695726290001</v>
      </c>
    </row>
    <row r="62617" spans="1:1" x14ac:dyDescent="0.3">
      <c r="A62617" s="13">
        <v>0.14242709660093</v>
      </c>
    </row>
    <row r="62618" spans="1:1" x14ac:dyDescent="0.3">
      <c r="A62618" s="13">
        <v>0.25872126163699999</v>
      </c>
    </row>
    <row r="62619" spans="1:1" x14ac:dyDescent="0.3">
      <c r="A62619" s="13">
        <v>0.2071898810633</v>
      </c>
    </row>
    <row r="62620" spans="1:1" x14ac:dyDescent="0.3">
      <c r="A62620" s="13">
        <v>7.1927764747155995E-2</v>
      </c>
    </row>
    <row r="62621" spans="1:1" x14ac:dyDescent="0.3">
      <c r="A62621" s="13">
        <v>0.13456374367890001</v>
      </c>
    </row>
    <row r="62622" spans="1:1" x14ac:dyDescent="0.3">
      <c r="A62622" s="13">
        <v>0.23669271636249001</v>
      </c>
    </row>
    <row r="62623" spans="1:1" x14ac:dyDescent="0.3">
      <c r="A62623" s="13">
        <v>0.20542038664373</v>
      </c>
    </row>
    <row r="62624" spans="1:1" x14ac:dyDescent="0.3">
      <c r="A62624" s="13">
        <v>0.23503566316843999</v>
      </c>
    </row>
    <row r="62625" spans="1:1" x14ac:dyDescent="0.3">
      <c r="A62625" s="13">
        <v>0.17837186754703999</v>
      </c>
    </row>
    <row r="62626" spans="1:1" x14ac:dyDescent="0.3">
      <c r="A62626" s="13">
        <v>6.9042830642376998E-2</v>
      </c>
    </row>
    <row r="62627" spans="1:1" x14ac:dyDescent="0.3">
      <c r="A62627" s="13">
        <v>5.1073148458568002E-2</v>
      </c>
    </row>
    <row r="62628" spans="1:1" x14ac:dyDescent="0.3">
      <c r="A62628" s="13">
        <v>5.1073148458568002E-2</v>
      </c>
    </row>
    <row r="62629" spans="1:1" x14ac:dyDescent="0.3">
      <c r="A62629" s="13">
        <v>0.23622763868838001</v>
      </c>
    </row>
    <row r="62630" spans="1:1" x14ac:dyDescent="0.3">
      <c r="A62630" s="13">
        <v>0.12679355143644999</v>
      </c>
    </row>
    <row r="62631" spans="1:1" x14ac:dyDescent="0.3">
      <c r="A62631" s="13">
        <v>0.21061470118619999</v>
      </c>
    </row>
    <row r="62632" spans="1:1" x14ac:dyDescent="0.3">
      <c r="A62632" s="13">
        <v>0.12810007488868</v>
      </c>
    </row>
    <row r="62633" spans="1:1" x14ac:dyDescent="0.3">
      <c r="A62633" s="13">
        <v>0.16516473443197</v>
      </c>
    </row>
    <row r="62634" spans="1:1" x14ac:dyDescent="0.3">
      <c r="A62634" s="13">
        <v>0.24705024839452</v>
      </c>
    </row>
    <row r="62635" spans="1:1" x14ac:dyDescent="0.3">
      <c r="A62635" s="13">
        <v>0.20056327708398999</v>
      </c>
    </row>
    <row r="62636" spans="1:1" x14ac:dyDescent="0.3">
      <c r="A62636" s="13">
        <v>0.12220277190471</v>
      </c>
    </row>
    <row r="62637" spans="1:1" x14ac:dyDescent="0.3">
      <c r="A62637" s="13">
        <v>0.17598752282689001</v>
      </c>
    </row>
    <row r="62638" spans="1:1" x14ac:dyDescent="0.3">
      <c r="A62638" s="13">
        <v>0.17275769468297</v>
      </c>
    </row>
    <row r="62639" spans="1:1" x14ac:dyDescent="0.3">
      <c r="A62639" s="13">
        <v>0.19071694219422</v>
      </c>
    </row>
    <row r="62640" spans="1:1" x14ac:dyDescent="0.3">
      <c r="A62640" s="13">
        <v>0.13424871280376999</v>
      </c>
    </row>
    <row r="62641" spans="1:1" x14ac:dyDescent="0.3">
      <c r="A62641" s="13">
        <v>0.25441617301337</v>
      </c>
    </row>
    <row r="62642" spans="1:1" x14ac:dyDescent="0.3">
      <c r="A62642" s="13">
        <v>0.10424834449362</v>
      </c>
    </row>
    <row r="62643" spans="1:1" x14ac:dyDescent="0.3">
      <c r="A62643" s="13">
        <v>0.20095708473835999</v>
      </c>
    </row>
    <row r="62644" spans="1:1" x14ac:dyDescent="0.3">
      <c r="A62644" s="13">
        <v>0.14845297596672999</v>
      </c>
    </row>
    <row r="62645" spans="1:1" x14ac:dyDescent="0.3">
      <c r="A62645" s="13">
        <v>0.26741534014925999</v>
      </c>
    </row>
    <row r="62646" spans="1:1" x14ac:dyDescent="0.3">
      <c r="A62646" s="13">
        <v>0.26741534014925999</v>
      </c>
    </row>
    <row r="62647" spans="1:1" x14ac:dyDescent="0.3">
      <c r="A62647" s="13">
        <v>6.8481318514211006E-2</v>
      </c>
    </row>
    <row r="62648" spans="1:1" x14ac:dyDescent="0.3">
      <c r="A62648" s="13">
        <v>0.15384404553016001</v>
      </c>
    </row>
    <row r="62649" spans="1:1" x14ac:dyDescent="0.3">
      <c r="A62649" s="13">
        <v>0.14473250223694001</v>
      </c>
    </row>
    <row r="62650" spans="1:1" x14ac:dyDescent="0.3">
      <c r="A62650" s="13">
        <v>0.12291894703573</v>
      </c>
    </row>
    <row r="62651" spans="1:1" x14ac:dyDescent="0.3">
      <c r="A62651" s="13">
        <v>0.1691785638951</v>
      </c>
    </row>
    <row r="62652" spans="1:1" x14ac:dyDescent="0.3">
      <c r="A62652" s="13">
        <v>0.11556342452851</v>
      </c>
    </row>
    <row r="62653" spans="1:1" x14ac:dyDescent="0.3">
      <c r="A62653" s="13">
        <v>0.17172880417576999</v>
      </c>
    </row>
    <row r="62654" spans="1:1" x14ac:dyDescent="0.3">
      <c r="A62654" s="13">
        <v>0.11618268157292</v>
      </c>
    </row>
    <row r="62655" spans="1:1" x14ac:dyDescent="0.3">
      <c r="A62655" s="13">
        <v>0.11631793074224001</v>
      </c>
    </row>
    <row r="62656" spans="1:1" x14ac:dyDescent="0.3">
      <c r="A62656" s="13">
        <v>0.10740057898213</v>
      </c>
    </row>
    <row r="62657" spans="1:1" x14ac:dyDescent="0.3">
      <c r="A62657" s="13">
        <v>0.12218599878781</v>
      </c>
    </row>
    <row r="62658" spans="1:1" x14ac:dyDescent="0.3">
      <c r="A62658" s="13">
        <v>0.22927504158477999</v>
      </c>
    </row>
    <row r="62659" spans="1:1" x14ac:dyDescent="0.3">
      <c r="A62659" s="13">
        <v>0.38513034298873999</v>
      </c>
    </row>
    <row r="62660" spans="1:1" x14ac:dyDescent="0.3">
      <c r="A62660" s="13">
        <v>0.17042340873017001</v>
      </c>
    </row>
    <row r="62661" spans="1:1" x14ac:dyDescent="0.3">
      <c r="A62661" s="13">
        <v>0.12574225260871</v>
      </c>
    </row>
    <row r="62662" spans="1:1" x14ac:dyDescent="0.3">
      <c r="A62662" s="13">
        <v>0.22583358860128999</v>
      </c>
    </row>
    <row r="62663" spans="1:1" x14ac:dyDescent="0.3">
      <c r="A62663" s="13">
        <v>0.11490943921935</v>
      </c>
    </row>
    <row r="62664" spans="1:1" x14ac:dyDescent="0.3">
      <c r="A62664" s="13">
        <v>0.21282941569378</v>
      </c>
    </row>
    <row r="62665" spans="1:1" x14ac:dyDescent="0.3">
      <c r="A62665" s="13">
        <v>0.2158832485984</v>
      </c>
    </row>
    <row r="62666" spans="1:1" x14ac:dyDescent="0.3">
      <c r="A62666" s="13">
        <v>4.2631231062576998E-2</v>
      </c>
    </row>
    <row r="62667" spans="1:1" x14ac:dyDescent="0.3">
      <c r="A62667" s="13">
        <v>9.1931380996501E-2</v>
      </c>
    </row>
    <row r="62668" spans="1:1" x14ac:dyDescent="0.3">
      <c r="A62668" s="13">
        <v>0.10714811406689</v>
      </c>
    </row>
    <row r="62669" spans="1:1" x14ac:dyDescent="0.3">
      <c r="A62669" s="13">
        <v>6.0381834996999E-2</v>
      </c>
    </row>
    <row r="62670" spans="1:1" x14ac:dyDescent="0.3">
      <c r="A62670" s="13">
        <v>8.9062551104108004E-2</v>
      </c>
    </row>
    <row r="62671" spans="1:1" x14ac:dyDescent="0.3">
      <c r="A62671" s="13">
        <v>0.16907712725351001</v>
      </c>
    </row>
    <row r="62672" spans="1:1" x14ac:dyDescent="0.3">
      <c r="A62672" s="13">
        <v>0.34965373794038002</v>
      </c>
    </row>
    <row r="62673" spans="1:1" x14ac:dyDescent="0.3">
      <c r="A62673" s="13">
        <v>0.26452063624848998</v>
      </c>
    </row>
    <row r="62674" spans="1:1" x14ac:dyDescent="0.3">
      <c r="A62674" s="13">
        <v>0.36079981608063999</v>
      </c>
    </row>
    <row r="62675" spans="1:1" x14ac:dyDescent="0.3">
      <c r="A62675" s="13">
        <v>0.14229458563410999</v>
      </c>
    </row>
    <row r="62676" spans="1:1" x14ac:dyDescent="0.3">
      <c r="A62676" s="13">
        <v>9.1698066040856993E-2</v>
      </c>
    </row>
    <row r="62677" spans="1:1" x14ac:dyDescent="0.3">
      <c r="A62677" s="13">
        <v>0.19347944118284999</v>
      </c>
    </row>
    <row r="62678" spans="1:1" x14ac:dyDescent="0.3">
      <c r="A62678" s="13">
        <v>7.7731695410240997E-2</v>
      </c>
    </row>
    <row r="62679" spans="1:1" x14ac:dyDescent="0.3">
      <c r="A62679" s="13">
        <v>0.21672989036765</v>
      </c>
    </row>
    <row r="62680" spans="1:1" x14ac:dyDescent="0.3">
      <c r="A62680" s="13">
        <v>8.0398636868740006E-2</v>
      </c>
    </row>
    <row r="62681" spans="1:1" x14ac:dyDescent="0.3">
      <c r="A62681" s="13">
        <v>0.16469224006326999</v>
      </c>
    </row>
    <row r="62682" spans="1:1" x14ac:dyDescent="0.3">
      <c r="A62682" s="13">
        <v>0.18273060100708</v>
      </c>
    </row>
    <row r="62683" spans="1:1" x14ac:dyDescent="0.3">
      <c r="A62683" s="13">
        <v>9.1525279882438998E-2</v>
      </c>
    </row>
    <row r="62684" spans="1:1" x14ac:dyDescent="0.3">
      <c r="A62684" s="13">
        <v>0.15843716228502999</v>
      </c>
    </row>
    <row r="62685" spans="1:1" x14ac:dyDescent="0.3">
      <c r="A62685" s="13">
        <v>0.16223767258551999</v>
      </c>
    </row>
    <row r="62686" spans="1:1" x14ac:dyDescent="0.3">
      <c r="A62686" s="13">
        <v>0.19011291926023999</v>
      </c>
    </row>
    <row r="62687" spans="1:1" x14ac:dyDescent="0.3">
      <c r="A62687" s="13">
        <v>0.18509740860342999</v>
      </c>
    </row>
    <row r="62688" spans="1:1" x14ac:dyDescent="0.3">
      <c r="A62688" s="13">
        <v>7.3496211039786999E-2</v>
      </c>
    </row>
    <row r="62689" spans="1:1" x14ac:dyDescent="0.3">
      <c r="A62689" s="13">
        <v>0.19698371629333999</v>
      </c>
    </row>
    <row r="62690" spans="1:1" x14ac:dyDescent="0.3">
      <c r="A62690" s="13">
        <v>0.21414501491762999</v>
      </c>
    </row>
    <row r="62691" spans="1:1" x14ac:dyDescent="0.3">
      <c r="A62691" s="13">
        <v>0.20246838857707999</v>
      </c>
    </row>
    <row r="62692" spans="1:1" x14ac:dyDescent="0.3">
      <c r="A62692" s="13">
        <v>0.18272241055904001</v>
      </c>
    </row>
    <row r="62693" spans="1:1" x14ac:dyDescent="0.3">
      <c r="A62693" s="13">
        <v>0.12971960987188</v>
      </c>
    </row>
    <row r="62694" spans="1:1" x14ac:dyDescent="0.3">
      <c r="A62694" s="13">
        <v>0.16207998319877001</v>
      </c>
    </row>
    <row r="62695" spans="1:1" x14ac:dyDescent="0.3">
      <c r="A62695" s="13">
        <v>0.16657980130409999</v>
      </c>
    </row>
    <row r="62696" spans="1:1" x14ac:dyDescent="0.3">
      <c r="A62696" s="13">
        <v>0.18721350235539999</v>
      </c>
    </row>
    <row r="62697" spans="1:1" x14ac:dyDescent="0.3">
      <c r="A62697" s="13">
        <v>0.10578208168392</v>
      </c>
    </row>
    <row r="62698" spans="1:1" x14ac:dyDescent="0.3">
      <c r="A62698" s="13">
        <v>0.24626838049017</v>
      </c>
    </row>
    <row r="62699" spans="1:1" x14ac:dyDescent="0.3">
      <c r="A62699" s="13">
        <v>9.9274262940297994E-2</v>
      </c>
    </row>
    <row r="62700" spans="1:1" x14ac:dyDescent="0.3">
      <c r="A62700" s="13">
        <v>0.20902521600837001</v>
      </c>
    </row>
    <row r="62701" spans="1:1" x14ac:dyDescent="0.3">
      <c r="A62701" s="13">
        <v>0.25283284882939999</v>
      </c>
    </row>
    <row r="62702" spans="1:1" x14ac:dyDescent="0.3">
      <c r="A62702" s="13">
        <v>0.14128200331462001</v>
      </c>
    </row>
    <row r="62703" spans="1:1" x14ac:dyDescent="0.3">
      <c r="A62703" s="13">
        <v>0.12573396382189</v>
      </c>
    </row>
    <row r="62704" spans="1:1" x14ac:dyDescent="0.3">
      <c r="A62704" s="13">
        <v>0.11481590554838</v>
      </c>
    </row>
    <row r="62705" spans="1:1" x14ac:dyDescent="0.3">
      <c r="A62705" s="13">
        <v>9.9327785167196994E-2</v>
      </c>
    </row>
    <row r="62706" spans="1:1" x14ac:dyDescent="0.3">
      <c r="A62706" s="13">
        <v>0.1116196049235</v>
      </c>
    </row>
    <row r="62707" spans="1:1" x14ac:dyDescent="0.3">
      <c r="A62707" s="13">
        <v>0.22184989395696</v>
      </c>
    </row>
    <row r="62708" spans="1:1" x14ac:dyDescent="0.3">
      <c r="A62708" s="13">
        <v>0.23445362803688999</v>
      </c>
    </row>
    <row r="62709" spans="1:1" x14ac:dyDescent="0.3">
      <c r="A62709" s="13">
        <v>8.0913307613008995E-2</v>
      </c>
    </row>
    <row r="62710" spans="1:1" x14ac:dyDescent="0.3">
      <c r="A62710" s="13">
        <v>0.17488761775156</v>
      </c>
    </row>
    <row r="62711" spans="1:1" x14ac:dyDescent="0.3">
      <c r="A62711" s="13">
        <v>0.16544454338775</v>
      </c>
    </row>
    <row r="62712" spans="1:1" x14ac:dyDescent="0.3">
      <c r="A62712" s="13">
        <v>0.22883265003327</v>
      </c>
    </row>
    <row r="62713" spans="1:1" x14ac:dyDescent="0.3">
      <c r="A62713" s="13">
        <v>0.22857328389272</v>
      </c>
    </row>
    <row r="62714" spans="1:1" x14ac:dyDescent="0.3">
      <c r="A62714" s="13">
        <v>0.11446720106419001</v>
      </c>
    </row>
    <row r="62715" spans="1:1" x14ac:dyDescent="0.3">
      <c r="A62715" s="13">
        <v>0.24601055014744999</v>
      </c>
    </row>
    <row r="62716" spans="1:1" x14ac:dyDescent="0.3">
      <c r="A62716" s="13">
        <v>0.20692418646286001</v>
      </c>
    </row>
    <row r="62717" spans="1:1" x14ac:dyDescent="0.3">
      <c r="A62717" s="13">
        <v>0.11040570987186001</v>
      </c>
    </row>
    <row r="62718" spans="1:1" x14ac:dyDescent="0.3">
      <c r="A62718" s="13">
        <v>0.15914706339942999</v>
      </c>
    </row>
    <row r="62719" spans="1:1" x14ac:dyDescent="0.3">
      <c r="A62719" s="13">
        <v>0.15160562585984</v>
      </c>
    </row>
    <row r="62720" spans="1:1" x14ac:dyDescent="0.3">
      <c r="A62720" s="13">
        <v>0.21000814426555001</v>
      </c>
    </row>
    <row r="62721" spans="1:1" x14ac:dyDescent="0.3">
      <c r="A62721" s="13">
        <v>0.28868703193291001</v>
      </c>
    </row>
    <row r="62722" spans="1:1" x14ac:dyDescent="0.3">
      <c r="A62722" s="13">
        <v>9.2093548749726001E-2</v>
      </c>
    </row>
    <row r="62723" spans="1:1" x14ac:dyDescent="0.3">
      <c r="A62723" s="13">
        <v>8.5183678747280001E-2</v>
      </c>
    </row>
    <row r="62724" spans="1:1" x14ac:dyDescent="0.3">
      <c r="A62724" s="13">
        <v>0.24292513867612001</v>
      </c>
    </row>
    <row r="62725" spans="1:1" x14ac:dyDescent="0.3">
      <c r="A62725" s="13">
        <v>0.11248692552139</v>
      </c>
    </row>
    <row r="62726" spans="1:1" x14ac:dyDescent="0.3">
      <c r="A62726" s="13">
        <v>0.18560480544277999</v>
      </c>
    </row>
    <row r="62727" spans="1:1" x14ac:dyDescent="0.3">
      <c r="A62727" s="13">
        <v>0.25042835206286002</v>
      </c>
    </row>
    <row r="62728" spans="1:1" x14ac:dyDescent="0.3">
      <c r="A62728" s="13">
        <v>0.20483034151384</v>
      </c>
    </row>
    <row r="62729" spans="1:1" x14ac:dyDescent="0.3">
      <c r="A62729" s="13">
        <v>0.14122667606771</v>
      </c>
    </row>
    <row r="62730" spans="1:1" x14ac:dyDescent="0.3">
      <c r="A62730" s="13">
        <v>0.16472725074229</v>
      </c>
    </row>
    <row r="62731" spans="1:1" x14ac:dyDescent="0.3">
      <c r="A62731" s="13">
        <v>0.25897090596779998</v>
      </c>
    </row>
    <row r="62732" spans="1:1" x14ac:dyDescent="0.3">
      <c r="A62732" s="13">
        <v>0.13998849809281999</v>
      </c>
    </row>
    <row r="62733" spans="1:1" x14ac:dyDescent="0.3">
      <c r="A62733" s="13">
        <v>0.16351585676957001</v>
      </c>
    </row>
    <row r="62734" spans="1:1" x14ac:dyDescent="0.3">
      <c r="A62734" s="13">
        <v>0.24117392102068</v>
      </c>
    </row>
    <row r="62735" spans="1:1" x14ac:dyDescent="0.3">
      <c r="A62735" s="13">
        <v>0.1580182465678</v>
      </c>
    </row>
    <row r="62736" spans="1:1" x14ac:dyDescent="0.3">
      <c r="A62736" s="13">
        <v>0.12706908887686</v>
      </c>
    </row>
    <row r="62737" spans="1:1" x14ac:dyDescent="0.3">
      <c r="A62737" s="13">
        <v>0.18526252386052999</v>
      </c>
    </row>
    <row r="62738" spans="1:1" x14ac:dyDescent="0.3">
      <c r="A62738" s="13">
        <v>0.16307186874315999</v>
      </c>
    </row>
    <row r="62739" spans="1:1" x14ac:dyDescent="0.3">
      <c r="A62739" s="13">
        <v>0.18014746064675</v>
      </c>
    </row>
    <row r="62740" spans="1:1" x14ac:dyDescent="0.3">
      <c r="A62740" s="13">
        <v>0.28353051334159002</v>
      </c>
    </row>
    <row r="62741" spans="1:1" x14ac:dyDescent="0.3">
      <c r="A62741" s="13">
        <v>0.17550124066448</v>
      </c>
    </row>
    <row r="62742" spans="1:1" x14ac:dyDescent="0.3">
      <c r="A62742" s="13">
        <v>0.17306759432287999</v>
      </c>
    </row>
    <row r="62743" spans="1:1" x14ac:dyDescent="0.3">
      <c r="A62743" s="13">
        <v>0.23453448359741999</v>
      </c>
    </row>
    <row r="62744" spans="1:1" x14ac:dyDescent="0.3">
      <c r="A62744" s="13">
        <v>8.4851304911325004E-2</v>
      </c>
    </row>
    <row r="62745" spans="1:1" x14ac:dyDescent="0.3">
      <c r="A62745" s="13">
        <v>0.31400763660705999</v>
      </c>
    </row>
    <row r="62746" spans="1:1" x14ac:dyDescent="0.3">
      <c r="A62746" s="13">
        <v>0.27697933622443999</v>
      </c>
    </row>
    <row r="62747" spans="1:1" x14ac:dyDescent="0.3">
      <c r="A62747" s="13">
        <v>0.30792911593319999</v>
      </c>
    </row>
    <row r="62748" spans="1:1" x14ac:dyDescent="0.3">
      <c r="A62748" s="13">
        <v>0.15325937574817999</v>
      </c>
    </row>
    <row r="62749" spans="1:1" x14ac:dyDescent="0.3">
      <c r="A62749" s="13">
        <v>0.31859089142627001</v>
      </c>
    </row>
    <row r="62750" spans="1:1" x14ac:dyDescent="0.3">
      <c r="A62750" s="13">
        <v>0.15405726479769</v>
      </c>
    </row>
    <row r="62751" spans="1:1" x14ac:dyDescent="0.3">
      <c r="A62751" s="13">
        <v>0.23418322488973001</v>
      </c>
    </row>
    <row r="62752" spans="1:1" x14ac:dyDescent="0.3">
      <c r="A62752" s="13">
        <v>0.14759932456006</v>
      </c>
    </row>
    <row r="62753" spans="1:1" x14ac:dyDescent="0.3">
      <c r="A62753" s="13">
        <v>0.13984924782256</v>
      </c>
    </row>
    <row r="62754" spans="1:1" x14ac:dyDescent="0.3">
      <c r="A62754" s="13">
        <v>0.12794814878162999</v>
      </c>
    </row>
    <row r="62755" spans="1:1" x14ac:dyDescent="0.3">
      <c r="A62755" s="13">
        <v>0.28345000460241998</v>
      </c>
    </row>
    <row r="62756" spans="1:1" x14ac:dyDescent="0.3">
      <c r="A62756" s="13">
        <v>0.22717662076775</v>
      </c>
    </row>
    <row r="62757" spans="1:1" x14ac:dyDescent="0.3">
      <c r="A62757" s="13">
        <v>0.19490323234205001</v>
      </c>
    </row>
    <row r="62758" spans="1:1" x14ac:dyDescent="0.3">
      <c r="A62758" s="13">
        <v>0.12257996671793001</v>
      </c>
    </row>
    <row r="62759" spans="1:1" x14ac:dyDescent="0.3">
      <c r="A62759" s="13">
        <v>0.25493682643789001</v>
      </c>
    </row>
    <row r="62760" spans="1:1" x14ac:dyDescent="0.3">
      <c r="A62760" s="13">
        <v>0.20479272089281</v>
      </c>
    </row>
    <row r="62761" spans="1:1" x14ac:dyDescent="0.3">
      <c r="A62761" s="13">
        <v>0.20476767693927</v>
      </c>
    </row>
    <row r="62762" spans="1:1" x14ac:dyDescent="0.3">
      <c r="A62762" s="13">
        <v>0.11416871027438</v>
      </c>
    </row>
    <row r="62763" spans="1:1" x14ac:dyDescent="0.3">
      <c r="A62763" s="13">
        <v>0.17301554842872</v>
      </c>
    </row>
    <row r="62764" spans="1:1" x14ac:dyDescent="0.3">
      <c r="A62764" s="13">
        <v>0.14606526662163</v>
      </c>
    </row>
    <row r="62765" spans="1:1" x14ac:dyDescent="0.3">
      <c r="A62765" s="13">
        <v>0.25793247843056</v>
      </c>
    </row>
    <row r="62766" spans="1:1" x14ac:dyDescent="0.3">
      <c r="A62766" s="13">
        <v>0.12568886379052999</v>
      </c>
    </row>
    <row r="62767" spans="1:1" x14ac:dyDescent="0.3">
      <c r="A62767" s="13">
        <v>8.7531395902718995E-2</v>
      </c>
    </row>
    <row r="62768" spans="1:1" x14ac:dyDescent="0.3">
      <c r="A62768" s="13">
        <v>8.4498149785631999E-2</v>
      </c>
    </row>
    <row r="62769" spans="1:1" x14ac:dyDescent="0.3">
      <c r="A62769" s="13">
        <v>0.24468856092451999</v>
      </c>
    </row>
    <row r="62770" spans="1:1" x14ac:dyDescent="0.3">
      <c r="A62770" s="13">
        <v>0.19354244114232</v>
      </c>
    </row>
    <row r="62771" spans="1:1" x14ac:dyDescent="0.3">
      <c r="A62771" s="13">
        <v>0.3115520209339</v>
      </c>
    </row>
    <row r="62772" spans="1:1" x14ac:dyDescent="0.3">
      <c r="A62772" s="13">
        <v>0.17576891351745</v>
      </c>
    </row>
    <row r="62773" spans="1:1" x14ac:dyDescent="0.3">
      <c r="A62773" s="13">
        <v>0.20597770836827001</v>
      </c>
    </row>
    <row r="62774" spans="1:1" x14ac:dyDescent="0.3">
      <c r="A62774" s="13">
        <v>9.0477110709283007E-2</v>
      </c>
    </row>
    <row r="62775" spans="1:1" x14ac:dyDescent="0.3">
      <c r="A62775" s="13">
        <v>0.10700455653132999</v>
      </c>
    </row>
    <row r="62776" spans="1:1" x14ac:dyDescent="0.3">
      <c r="A62776" s="13">
        <v>0.18545370234840999</v>
      </c>
    </row>
    <row r="62777" spans="1:1" x14ac:dyDescent="0.3">
      <c r="A62777" s="13">
        <v>0.26373989708084999</v>
      </c>
    </row>
    <row r="62778" spans="1:1" x14ac:dyDescent="0.3">
      <c r="A62778" s="13">
        <v>0.15916144037784</v>
      </c>
    </row>
    <row r="62779" spans="1:1" x14ac:dyDescent="0.3">
      <c r="A62779" s="13">
        <v>0.1336677989158</v>
      </c>
    </row>
    <row r="62780" spans="1:1" x14ac:dyDescent="0.3">
      <c r="A62780" s="13">
        <v>1.2382980897809001E-2</v>
      </c>
    </row>
    <row r="62781" spans="1:1" x14ac:dyDescent="0.3">
      <c r="A62781" s="13">
        <v>0.18713293461639</v>
      </c>
    </row>
    <row r="62782" spans="1:1" x14ac:dyDescent="0.3">
      <c r="A62782" s="13">
        <v>0.19562311998251</v>
      </c>
    </row>
    <row r="62783" spans="1:1" x14ac:dyDescent="0.3">
      <c r="A62783" s="13">
        <v>0.12759665060166001</v>
      </c>
    </row>
    <row r="62784" spans="1:1" x14ac:dyDescent="0.3">
      <c r="A62784" s="13">
        <v>0.28668136048553999</v>
      </c>
    </row>
    <row r="62785" spans="1:1" x14ac:dyDescent="0.3">
      <c r="A62785" s="13">
        <v>0.18294534954544001</v>
      </c>
    </row>
    <row r="62786" spans="1:1" x14ac:dyDescent="0.3">
      <c r="A62786" s="13">
        <v>0.19201422558153999</v>
      </c>
    </row>
    <row r="62787" spans="1:1" x14ac:dyDescent="0.3">
      <c r="A62787" s="13">
        <v>0.14975560443103</v>
      </c>
    </row>
    <row r="62788" spans="1:1" x14ac:dyDescent="0.3">
      <c r="A62788" s="13">
        <v>0.17038542320842001</v>
      </c>
    </row>
    <row r="62789" spans="1:1" x14ac:dyDescent="0.3">
      <c r="A62789" s="13">
        <v>0.18919327867152999</v>
      </c>
    </row>
    <row r="62790" spans="1:1" x14ac:dyDescent="0.3">
      <c r="A62790" s="13">
        <v>0.21936068272744999</v>
      </c>
    </row>
    <row r="62791" spans="1:1" x14ac:dyDescent="0.3">
      <c r="A62791" s="13">
        <v>8.2009469197263998E-2</v>
      </c>
    </row>
    <row r="62792" spans="1:1" x14ac:dyDescent="0.3">
      <c r="A62792" s="13">
        <v>0.1144732148814</v>
      </c>
    </row>
    <row r="62793" spans="1:1" x14ac:dyDescent="0.3">
      <c r="A62793" s="13">
        <v>9.886987624568E-2</v>
      </c>
    </row>
    <row r="62794" spans="1:1" x14ac:dyDescent="0.3">
      <c r="A62794" s="13">
        <v>8.5980337568987E-2</v>
      </c>
    </row>
    <row r="62795" spans="1:1" x14ac:dyDescent="0.3">
      <c r="A62795" s="13">
        <v>0.11179737221578</v>
      </c>
    </row>
    <row r="62796" spans="1:1" x14ac:dyDescent="0.3">
      <c r="A62796" s="13">
        <v>0.14398425074974</v>
      </c>
    </row>
    <row r="62797" spans="1:1" x14ac:dyDescent="0.3">
      <c r="A62797" s="13">
        <v>0.17540501437304001</v>
      </c>
    </row>
    <row r="62798" spans="1:1" x14ac:dyDescent="0.3">
      <c r="A62798" s="13">
        <v>0.12366956049890999</v>
      </c>
    </row>
    <row r="62799" spans="1:1" x14ac:dyDescent="0.3">
      <c r="A62799" s="13">
        <v>0.19731230570086</v>
      </c>
    </row>
    <row r="62800" spans="1:1" x14ac:dyDescent="0.3">
      <c r="A62800" s="13">
        <v>0.19452823730050001</v>
      </c>
    </row>
    <row r="62801" spans="1:1" x14ac:dyDescent="0.3">
      <c r="A62801" s="13">
        <v>0.17481260157008999</v>
      </c>
    </row>
    <row r="62802" spans="1:1" x14ac:dyDescent="0.3">
      <c r="A62802" s="13">
        <v>0.10035992800845001</v>
      </c>
    </row>
    <row r="62803" spans="1:1" x14ac:dyDescent="0.3">
      <c r="A62803" s="13">
        <v>0.20067967421183999</v>
      </c>
    </row>
    <row r="62804" spans="1:1" x14ac:dyDescent="0.3">
      <c r="A62804" s="13">
        <v>0.27450015426688001</v>
      </c>
    </row>
    <row r="62805" spans="1:1" x14ac:dyDescent="0.3">
      <c r="A62805" s="13">
        <v>0.15987022436534001</v>
      </c>
    </row>
    <row r="62806" spans="1:1" x14ac:dyDescent="0.3">
      <c r="A62806" s="13">
        <v>0.18517384437519999</v>
      </c>
    </row>
    <row r="62807" spans="1:1" x14ac:dyDescent="0.3">
      <c r="A62807" s="13">
        <v>0.17545579219321</v>
      </c>
    </row>
    <row r="62808" spans="1:1" x14ac:dyDescent="0.3">
      <c r="A62808" s="13">
        <v>7.1117414967135001E-2</v>
      </c>
    </row>
    <row r="62809" spans="1:1" x14ac:dyDescent="0.3">
      <c r="A62809" s="13">
        <v>0.16377955303204</v>
      </c>
    </row>
    <row r="62810" spans="1:1" x14ac:dyDescent="0.3">
      <c r="A62810" s="13">
        <v>0.12803747450943001</v>
      </c>
    </row>
    <row r="62811" spans="1:1" x14ac:dyDescent="0.3">
      <c r="A62811" s="13">
        <v>0.19816206510923001</v>
      </c>
    </row>
    <row r="62812" spans="1:1" x14ac:dyDescent="0.3">
      <c r="A62812" s="13">
        <v>0.14450280657258999</v>
      </c>
    </row>
    <row r="62813" spans="1:1" x14ac:dyDescent="0.3">
      <c r="A62813" s="13">
        <v>9.3388343320772005E-2</v>
      </c>
    </row>
    <row r="62814" spans="1:1" x14ac:dyDescent="0.3">
      <c r="A62814" s="13">
        <v>0.26560820542319002</v>
      </c>
    </row>
    <row r="62815" spans="1:1" x14ac:dyDescent="0.3">
      <c r="A62815" s="13">
        <v>0.19679955926803</v>
      </c>
    </row>
    <row r="62816" spans="1:1" x14ac:dyDescent="0.3">
      <c r="A62816" s="13">
        <v>0.27101741097871002</v>
      </c>
    </row>
    <row r="62817" spans="1:1" x14ac:dyDescent="0.3">
      <c r="A62817" s="13">
        <v>0.18855923859200999</v>
      </c>
    </row>
    <row r="62818" spans="1:1" x14ac:dyDescent="0.3">
      <c r="A62818" s="13">
        <v>0.10083651057560999</v>
      </c>
    </row>
    <row r="62819" spans="1:1" x14ac:dyDescent="0.3">
      <c r="A62819" s="13">
        <v>0.15097313733027001</v>
      </c>
    </row>
    <row r="62820" spans="1:1" x14ac:dyDescent="0.3">
      <c r="A62820" s="13">
        <v>0.1661923704711</v>
      </c>
    </row>
    <row r="62821" spans="1:1" x14ac:dyDescent="0.3">
      <c r="A62821" s="13">
        <v>0.26755562579475001</v>
      </c>
    </row>
    <row r="62822" spans="1:1" x14ac:dyDescent="0.3">
      <c r="A62822" s="13">
        <v>0.10630457906601</v>
      </c>
    </row>
    <row r="62823" spans="1:1" x14ac:dyDescent="0.3">
      <c r="A62823" s="13">
        <v>0.21515544247214</v>
      </c>
    </row>
    <row r="62824" spans="1:1" x14ac:dyDescent="0.3">
      <c r="A62824" s="13">
        <v>0.17284056868811001</v>
      </c>
    </row>
    <row r="62825" spans="1:1" x14ac:dyDescent="0.3">
      <c r="A62825" s="13">
        <v>0.11265831160101</v>
      </c>
    </row>
    <row r="62826" spans="1:1" x14ac:dyDescent="0.3">
      <c r="A62826" s="13">
        <v>0.11265831160101</v>
      </c>
    </row>
    <row r="62827" spans="1:1" x14ac:dyDescent="0.3">
      <c r="A62827" s="13">
        <v>0.16231720060089999</v>
      </c>
    </row>
    <row r="62828" spans="1:1" x14ac:dyDescent="0.3">
      <c r="A62828" s="13">
        <v>0.24430358123106</v>
      </c>
    </row>
    <row r="62829" spans="1:1" x14ac:dyDescent="0.3">
      <c r="A62829" s="13">
        <v>0.14686304786384999</v>
      </c>
    </row>
    <row r="62830" spans="1:1" x14ac:dyDescent="0.3">
      <c r="A62830" s="13">
        <v>0.13948722265482</v>
      </c>
    </row>
    <row r="62831" spans="1:1" x14ac:dyDescent="0.3">
      <c r="A62831" s="13">
        <v>0.29971754350176999</v>
      </c>
    </row>
    <row r="62832" spans="1:1" x14ac:dyDescent="0.3">
      <c r="A62832" s="13">
        <v>0.28629378335416</v>
      </c>
    </row>
    <row r="62833" spans="1:1" x14ac:dyDescent="0.3">
      <c r="A62833" s="13">
        <v>0.20530488264776001</v>
      </c>
    </row>
    <row r="62834" spans="1:1" x14ac:dyDescent="0.3">
      <c r="A62834" s="13">
        <v>0.10937845047623999</v>
      </c>
    </row>
    <row r="62835" spans="1:1" x14ac:dyDescent="0.3">
      <c r="A62835" s="13">
        <v>0.11693845700895</v>
      </c>
    </row>
    <row r="62836" spans="1:1" x14ac:dyDescent="0.3">
      <c r="A62836" s="13">
        <v>9.4191452554589994E-2</v>
      </c>
    </row>
    <row r="62837" spans="1:1" x14ac:dyDescent="0.3">
      <c r="A62837" s="13">
        <v>0.14553042569183</v>
      </c>
    </row>
    <row r="62838" spans="1:1" x14ac:dyDescent="0.3">
      <c r="A62838" s="13">
        <v>0.25864311016022001</v>
      </c>
    </row>
    <row r="62839" spans="1:1" x14ac:dyDescent="0.3">
      <c r="A62839" s="13">
        <v>0.21070496495412999</v>
      </c>
    </row>
    <row r="62840" spans="1:1" x14ac:dyDescent="0.3">
      <c r="A62840" s="13">
        <v>0.19794936952723999</v>
      </c>
    </row>
    <row r="62841" spans="1:1" x14ac:dyDescent="0.3">
      <c r="A62841" s="13">
        <v>0.10367655354001</v>
      </c>
    </row>
    <row r="62842" spans="1:1" x14ac:dyDescent="0.3">
      <c r="A62842" s="13">
        <v>0.21411620899445999</v>
      </c>
    </row>
    <row r="62843" spans="1:1" x14ac:dyDescent="0.3">
      <c r="A62843" s="13">
        <v>0.21034757157091999</v>
      </c>
    </row>
    <row r="62844" spans="1:1" x14ac:dyDescent="0.3">
      <c r="A62844" s="13">
        <v>0.21496448312934999</v>
      </c>
    </row>
    <row r="62845" spans="1:1" x14ac:dyDescent="0.3">
      <c r="A62845" s="13">
        <v>0.21335045353348001</v>
      </c>
    </row>
    <row r="62846" spans="1:1" x14ac:dyDescent="0.3">
      <c r="A62846" s="13">
        <v>0.27595696122810998</v>
      </c>
    </row>
    <row r="62847" spans="1:1" x14ac:dyDescent="0.3">
      <c r="A62847" s="13">
        <v>0.22054307056106001</v>
      </c>
    </row>
    <row r="62848" spans="1:1" x14ac:dyDescent="0.3">
      <c r="A62848" s="13">
        <v>0.10495300564618</v>
      </c>
    </row>
    <row r="62849" spans="1:1" x14ac:dyDescent="0.3">
      <c r="A62849" s="13">
        <v>0.1167163540229</v>
      </c>
    </row>
    <row r="62850" spans="1:1" x14ac:dyDescent="0.3">
      <c r="A62850" s="13">
        <v>0.10108377656692</v>
      </c>
    </row>
    <row r="62851" spans="1:1" x14ac:dyDescent="0.3">
      <c r="A62851" s="13">
        <v>0.11036979134928999</v>
      </c>
    </row>
    <row r="62852" spans="1:1" x14ac:dyDescent="0.3">
      <c r="A62852" s="13">
        <v>0.30150153061376</v>
      </c>
    </row>
    <row r="62853" spans="1:1" x14ac:dyDescent="0.3">
      <c r="A62853" s="13">
        <v>0.23305061905355001</v>
      </c>
    </row>
    <row r="62854" spans="1:1" x14ac:dyDescent="0.3">
      <c r="A62854" s="13">
        <v>0.20232791951799001</v>
      </c>
    </row>
    <row r="62855" spans="1:1" x14ac:dyDescent="0.3">
      <c r="A62855" s="13">
        <v>0.19733383001765001</v>
      </c>
    </row>
    <row r="62856" spans="1:1" x14ac:dyDescent="0.3">
      <c r="A62856" s="13">
        <v>0.23060686316223999</v>
      </c>
    </row>
    <row r="62857" spans="1:1" x14ac:dyDescent="0.3">
      <c r="A62857" s="13">
        <v>0.16405890142161</v>
      </c>
    </row>
    <row r="62858" spans="1:1" x14ac:dyDescent="0.3">
      <c r="A62858" s="13">
        <v>0.12193102885397</v>
      </c>
    </row>
    <row r="62859" spans="1:1" x14ac:dyDescent="0.3">
      <c r="A62859" s="13">
        <v>0.15650228415858999</v>
      </c>
    </row>
    <row r="62860" spans="1:1" x14ac:dyDescent="0.3">
      <c r="A62860" s="13">
        <v>0.12186773637793</v>
      </c>
    </row>
    <row r="62861" spans="1:1" x14ac:dyDescent="0.3">
      <c r="A62861" s="13">
        <v>0.18316173969353</v>
      </c>
    </row>
    <row r="62862" spans="1:1" x14ac:dyDescent="0.3">
      <c r="A62862" s="13">
        <v>0.26739430141644999</v>
      </c>
    </row>
    <row r="62863" spans="1:1" x14ac:dyDescent="0.3">
      <c r="A62863" s="13">
        <v>0.17764222025057999</v>
      </c>
    </row>
    <row r="62864" spans="1:1" x14ac:dyDescent="0.3">
      <c r="A62864" s="13">
        <v>0.19461401366221001</v>
      </c>
    </row>
    <row r="62865" spans="1:1" x14ac:dyDescent="0.3">
      <c r="A62865" s="13">
        <v>0.14739927171867001</v>
      </c>
    </row>
    <row r="62866" spans="1:1" x14ac:dyDescent="0.3">
      <c r="A62866" s="13">
        <v>0.1635735840385</v>
      </c>
    </row>
    <row r="62867" spans="1:1" x14ac:dyDescent="0.3">
      <c r="A62867" s="13">
        <v>0.19182294332151001</v>
      </c>
    </row>
    <row r="62868" spans="1:1" x14ac:dyDescent="0.3">
      <c r="A62868" s="13">
        <v>7.6099526521429997E-2</v>
      </c>
    </row>
    <row r="62869" spans="1:1" x14ac:dyDescent="0.3">
      <c r="A62869" s="13">
        <v>8.3432826886860004E-2</v>
      </c>
    </row>
    <row r="62870" spans="1:1" x14ac:dyDescent="0.3">
      <c r="A62870" s="13">
        <v>0.15640537921587999</v>
      </c>
    </row>
    <row r="62871" spans="1:1" x14ac:dyDescent="0.3">
      <c r="A62871" s="13">
        <v>0.12465313536243</v>
      </c>
    </row>
    <row r="62872" spans="1:1" x14ac:dyDescent="0.3">
      <c r="A62872" s="13">
        <v>0.14417634677746</v>
      </c>
    </row>
    <row r="62873" spans="1:1" x14ac:dyDescent="0.3">
      <c r="A62873" s="13">
        <v>9.3528603198835006E-2</v>
      </c>
    </row>
    <row r="62874" spans="1:1" x14ac:dyDescent="0.3">
      <c r="A62874" s="13">
        <v>0.13752337962259001</v>
      </c>
    </row>
    <row r="62875" spans="1:1" x14ac:dyDescent="0.3">
      <c r="A62875" s="13">
        <v>7.5867290092809E-2</v>
      </c>
    </row>
    <row r="62876" spans="1:1" x14ac:dyDescent="0.3">
      <c r="A62876" s="13">
        <v>0.31051793901976998</v>
      </c>
    </row>
    <row r="62877" spans="1:1" x14ac:dyDescent="0.3">
      <c r="A62877" s="13">
        <v>0.20601628597159999</v>
      </c>
    </row>
    <row r="62878" spans="1:1" x14ac:dyDescent="0.3">
      <c r="A62878" s="13">
        <v>9.4467057132192001E-2</v>
      </c>
    </row>
    <row r="62879" spans="1:1" x14ac:dyDescent="0.3">
      <c r="A62879" s="13">
        <v>9.4348447963925997E-2</v>
      </c>
    </row>
    <row r="62880" spans="1:1" x14ac:dyDescent="0.3">
      <c r="A62880" s="13">
        <v>0.27145587062137999</v>
      </c>
    </row>
    <row r="62881" spans="1:1" x14ac:dyDescent="0.3">
      <c r="A62881" s="13">
        <v>0.14099918930096</v>
      </c>
    </row>
    <row r="62882" spans="1:1" x14ac:dyDescent="0.3">
      <c r="A62882" s="13">
        <v>0.19741042831967001</v>
      </c>
    </row>
    <row r="62883" spans="1:1" x14ac:dyDescent="0.3">
      <c r="A62883" s="13">
        <v>0.11583873258793</v>
      </c>
    </row>
    <row r="62884" spans="1:1" x14ac:dyDescent="0.3">
      <c r="A62884" s="13">
        <v>0.22259971884942001</v>
      </c>
    </row>
    <row r="62885" spans="1:1" x14ac:dyDescent="0.3">
      <c r="A62885" s="13">
        <v>0.17509511773538999</v>
      </c>
    </row>
    <row r="62886" spans="1:1" x14ac:dyDescent="0.3">
      <c r="A62886" s="13">
        <v>0.17730891585254999</v>
      </c>
    </row>
    <row r="62887" spans="1:1" x14ac:dyDescent="0.3">
      <c r="A62887" s="13">
        <v>0.18926334037647999</v>
      </c>
    </row>
    <row r="62888" spans="1:1" x14ac:dyDescent="0.3">
      <c r="A62888" s="13">
        <v>0.17510655294489999</v>
      </c>
    </row>
    <row r="62889" spans="1:1" x14ac:dyDescent="0.3">
      <c r="A62889" s="13">
        <v>7.9332298128424003E-2</v>
      </c>
    </row>
    <row r="62890" spans="1:1" x14ac:dyDescent="0.3">
      <c r="A62890" s="13">
        <v>0.2773325364641</v>
      </c>
    </row>
    <row r="62891" spans="1:1" x14ac:dyDescent="0.3">
      <c r="A62891" s="13">
        <v>0.24370591310565001</v>
      </c>
    </row>
    <row r="62892" spans="1:1" x14ac:dyDescent="0.3">
      <c r="A62892" s="13">
        <v>0.14464801664829</v>
      </c>
    </row>
    <row r="62893" spans="1:1" x14ac:dyDescent="0.3">
      <c r="A62893" s="13">
        <v>0.13812449075551</v>
      </c>
    </row>
    <row r="62894" spans="1:1" x14ac:dyDescent="0.3">
      <c r="A62894" s="13">
        <v>0.26001514606359999</v>
      </c>
    </row>
    <row r="62895" spans="1:1" x14ac:dyDescent="0.3">
      <c r="A62895" s="13">
        <v>0.22607326607354999</v>
      </c>
    </row>
    <row r="62896" spans="1:1" x14ac:dyDescent="0.3">
      <c r="A62896" s="13">
        <v>0.13981934853767</v>
      </c>
    </row>
    <row r="62897" spans="1:1" x14ac:dyDescent="0.3">
      <c r="A62897" s="13">
        <v>0.27754312010563997</v>
      </c>
    </row>
    <row r="62898" spans="1:1" x14ac:dyDescent="0.3">
      <c r="A62898" s="13">
        <v>0.24683917501679001</v>
      </c>
    </row>
    <row r="62899" spans="1:1" x14ac:dyDescent="0.3">
      <c r="A62899" s="13">
        <v>0.13055752099875001</v>
      </c>
    </row>
    <row r="62900" spans="1:1" x14ac:dyDescent="0.3">
      <c r="A62900" s="13">
        <v>0.15243817770594001</v>
      </c>
    </row>
    <row r="62901" spans="1:1" x14ac:dyDescent="0.3">
      <c r="A62901" s="13">
        <v>0.19859225332791</v>
      </c>
    </row>
    <row r="62902" spans="1:1" x14ac:dyDescent="0.3">
      <c r="A62902" s="13">
        <v>0.20848540024364001</v>
      </c>
    </row>
    <row r="62903" spans="1:1" x14ac:dyDescent="0.3">
      <c r="A62903" s="13">
        <v>0.18385794262433999</v>
      </c>
    </row>
    <row r="62904" spans="1:1" x14ac:dyDescent="0.3">
      <c r="A62904" s="13">
        <v>8.3604659349706997E-2</v>
      </c>
    </row>
    <row r="62905" spans="1:1" x14ac:dyDescent="0.3">
      <c r="A62905" s="13">
        <v>0.12806623646345999</v>
      </c>
    </row>
    <row r="62906" spans="1:1" x14ac:dyDescent="0.3">
      <c r="A62906" s="13">
        <v>0.18608999563949</v>
      </c>
    </row>
    <row r="62907" spans="1:1" x14ac:dyDescent="0.3">
      <c r="A62907" s="13">
        <v>0.12288064114192</v>
      </c>
    </row>
    <row r="62908" spans="1:1" x14ac:dyDescent="0.3">
      <c r="A62908" s="13">
        <v>0.10805158447065</v>
      </c>
    </row>
    <row r="62909" spans="1:1" x14ac:dyDescent="0.3">
      <c r="A62909" s="13">
        <v>0.17288346637765001</v>
      </c>
    </row>
    <row r="62910" spans="1:1" x14ac:dyDescent="0.3">
      <c r="A62910" s="13">
        <v>0.17404456746649</v>
      </c>
    </row>
    <row r="62911" spans="1:1" x14ac:dyDescent="0.3">
      <c r="A62911" s="13">
        <v>0.18035626569546001</v>
      </c>
    </row>
    <row r="62912" spans="1:1" x14ac:dyDescent="0.3">
      <c r="A62912" s="13">
        <v>0.24248304943039001</v>
      </c>
    </row>
    <row r="62913" spans="1:1" x14ac:dyDescent="0.3">
      <c r="A62913" s="13">
        <v>0.19440731559228999</v>
      </c>
    </row>
    <row r="62914" spans="1:1" x14ac:dyDescent="0.3">
      <c r="A62914" s="13">
        <v>0.15546194720924</v>
      </c>
    </row>
    <row r="62915" spans="1:1" x14ac:dyDescent="0.3">
      <c r="A62915" s="13">
        <v>0.14396893944097</v>
      </c>
    </row>
    <row r="62916" spans="1:1" x14ac:dyDescent="0.3">
      <c r="A62916" s="13">
        <v>5.1244120236330001E-2</v>
      </c>
    </row>
    <row r="62917" spans="1:1" x14ac:dyDescent="0.3">
      <c r="A62917" s="13">
        <v>0.15494833171940001</v>
      </c>
    </row>
    <row r="62918" spans="1:1" x14ac:dyDescent="0.3">
      <c r="A62918" s="13">
        <v>0.17400123167185999</v>
      </c>
    </row>
    <row r="62919" spans="1:1" x14ac:dyDescent="0.3">
      <c r="A62919" s="13">
        <v>0.21053923930279</v>
      </c>
    </row>
    <row r="62920" spans="1:1" x14ac:dyDescent="0.3">
      <c r="A62920" s="13">
        <v>3.3936011405576998E-2</v>
      </c>
    </row>
    <row r="62921" spans="1:1" x14ac:dyDescent="0.3">
      <c r="A62921" s="13">
        <v>0.23578456798082001</v>
      </c>
    </row>
    <row r="62922" spans="1:1" x14ac:dyDescent="0.3">
      <c r="A62922" s="13">
        <v>0.12086210598038</v>
      </c>
    </row>
    <row r="62923" spans="1:1" x14ac:dyDescent="0.3">
      <c r="A62923" s="13">
        <v>0.27388635236539999</v>
      </c>
    </row>
    <row r="62924" spans="1:1" x14ac:dyDescent="0.3">
      <c r="A62924" s="13">
        <v>0.17764005746254999</v>
      </c>
    </row>
    <row r="62925" spans="1:1" x14ac:dyDescent="0.3">
      <c r="A62925" s="13">
        <v>0.17764005746254999</v>
      </c>
    </row>
    <row r="62926" spans="1:1" x14ac:dyDescent="0.3">
      <c r="A62926" s="13">
        <v>0.1815917408012</v>
      </c>
    </row>
    <row r="62927" spans="1:1" x14ac:dyDescent="0.3">
      <c r="A62927" s="13">
        <v>0.10273979974272</v>
      </c>
    </row>
    <row r="62928" spans="1:1" x14ac:dyDescent="0.3">
      <c r="A62928" s="13">
        <v>9.1770895112216005E-2</v>
      </c>
    </row>
    <row r="62929" spans="1:1" x14ac:dyDescent="0.3">
      <c r="A62929" s="13">
        <v>0.15805898689771999</v>
      </c>
    </row>
    <row r="62930" spans="1:1" x14ac:dyDescent="0.3">
      <c r="A62930" s="13">
        <v>0.24134977130407001</v>
      </c>
    </row>
    <row r="62931" spans="1:1" x14ac:dyDescent="0.3">
      <c r="A62931" s="13">
        <v>0.14516794222609999</v>
      </c>
    </row>
    <row r="62932" spans="1:1" x14ac:dyDescent="0.3">
      <c r="A62932" s="13">
        <v>0.10655589007654</v>
      </c>
    </row>
    <row r="62933" spans="1:1" x14ac:dyDescent="0.3">
      <c r="A62933" s="13">
        <v>0.19481401995759001</v>
      </c>
    </row>
    <row r="62934" spans="1:1" x14ac:dyDescent="0.3">
      <c r="A62934" s="13">
        <v>0.12687828668116999</v>
      </c>
    </row>
    <row r="62935" spans="1:1" x14ac:dyDescent="0.3">
      <c r="A62935" s="13">
        <v>0.13187702605752</v>
      </c>
    </row>
    <row r="62936" spans="1:1" x14ac:dyDescent="0.3">
      <c r="A62936" s="13">
        <v>0.20609898621066999</v>
      </c>
    </row>
    <row r="62937" spans="1:1" x14ac:dyDescent="0.3">
      <c r="A62937" s="13">
        <v>0.14945210714199</v>
      </c>
    </row>
    <row r="62938" spans="1:1" x14ac:dyDescent="0.3">
      <c r="A62938" s="13">
        <v>0.29951594120094999</v>
      </c>
    </row>
    <row r="62939" spans="1:1" x14ac:dyDescent="0.3">
      <c r="A62939" s="13">
        <v>0.18035018498513999</v>
      </c>
    </row>
    <row r="62940" spans="1:1" x14ac:dyDescent="0.3">
      <c r="A62940" s="13">
        <v>0.18046015007628</v>
      </c>
    </row>
    <row r="62941" spans="1:1" x14ac:dyDescent="0.3">
      <c r="A62941" s="13">
        <v>0.19380037197888</v>
      </c>
    </row>
    <row r="62942" spans="1:1" x14ac:dyDescent="0.3">
      <c r="A62942" s="13">
        <v>8.6030589800228E-2</v>
      </c>
    </row>
    <row r="62943" spans="1:1" x14ac:dyDescent="0.3">
      <c r="A62943" s="13">
        <v>9.1307392742706994E-2</v>
      </c>
    </row>
    <row r="62944" spans="1:1" x14ac:dyDescent="0.3">
      <c r="A62944" s="13">
        <v>8.5769635714881998E-2</v>
      </c>
    </row>
    <row r="62945" spans="1:1" x14ac:dyDescent="0.3">
      <c r="A62945" s="13">
        <v>0.16053469919395</v>
      </c>
    </row>
    <row r="62946" spans="1:1" x14ac:dyDescent="0.3">
      <c r="A62946" s="13">
        <v>0.2050272300989</v>
      </c>
    </row>
    <row r="62947" spans="1:1" x14ac:dyDescent="0.3">
      <c r="A62947" s="13">
        <v>0.19802872434155</v>
      </c>
    </row>
    <row r="62948" spans="1:1" x14ac:dyDescent="0.3">
      <c r="A62948" s="13">
        <v>0.13511314994116</v>
      </c>
    </row>
    <row r="62949" spans="1:1" x14ac:dyDescent="0.3">
      <c r="A62949" s="13">
        <v>0.17658561969002001</v>
      </c>
    </row>
    <row r="62950" spans="1:1" x14ac:dyDescent="0.3">
      <c r="A62950" s="13">
        <v>0.18323879240912</v>
      </c>
    </row>
    <row r="62951" spans="1:1" x14ac:dyDescent="0.3">
      <c r="A62951" s="13">
        <v>0.15773225022279999</v>
      </c>
    </row>
    <row r="62952" spans="1:1" x14ac:dyDescent="0.3">
      <c r="A62952" s="13">
        <v>0.21796134005102999</v>
      </c>
    </row>
    <row r="62953" spans="1:1" x14ac:dyDescent="0.3">
      <c r="A62953" s="13">
        <v>0.16723386965920001</v>
      </c>
    </row>
    <row r="62954" spans="1:1" x14ac:dyDescent="0.3">
      <c r="A62954" s="13">
        <v>0.16703779635113</v>
      </c>
    </row>
    <row r="62955" spans="1:1" x14ac:dyDescent="0.3">
      <c r="A62955" s="13">
        <v>0.12905860682848999</v>
      </c>
    </row>
    <row r="62956" spans="1:1" x14ac:dyDescent="0.3">
      <c r="A62956" s="13">
        <v>0.11886957982004</v>
      </c>
    </row>
    <row r="62957" spans="1:1" x14ac:dyDescent="0.3">
      <c r="A62957" s="13">
        <v>0.21228033462502999</v>
      </c>
    </row>
    <row r="62958" spans="1:1" x14ac:dyDescent="0.3">
      <c r="A62958" s="13">
        <v>0.17717940208232</v>
      </c>
    </row>
    <row r="62959" spans="1:1" x14ac:dyDescent="0.3">
      <c r="A62959" s="13">
        <v>8.3117113522143002E-2</v>
      </c>
    </row>
    <row r="62960" spans="1:1" x14ac:dyDescent="0.3">
      <c r="A62960" s="13">
        <v>0.29943073571130002</v>
      </c>
    </row>
    <row r="62961" spans="1:1" x14ac:dyDescent="0.3">
      <c r="A62961" s="13">
        <v>0.14724268083837</v>
      </c>
    </row>
    <row r="62962" spans="1:1" x14ac:dyDescent="0.3">
      <c r="A62962" s="13">
        <v>0.19980569649235999</v>
      </c>
    </row>
    <row r="62963" spans="1:1" x14ac:dyDescent="0.3">
      <c r="A62963" s="13">
        <v>0.2280672321951</v>
      </c>
    </row>
    <row r="62964" spans="1:1" x14ac:dyDescent="0.3">
      <c r="A62964" s="13">
        <v>0.15622213749374</v>
      </c>
    </row>
    <row r="62965" spans="1:1" x14ac:dyDescent="0.3">
      <c r="A62965" s="13">
        <v>0.19610057785762</v>
      </c>
    </row>
    <row r="62966" spans="1:1" x14ac:dyDescent="0.3">
      <c r="A62966" s="13">
        <v>0.1438403647955</v>
      </c>
    </row>
    <row r="62967" spans="1:1" x14ac:dyDescent="0.3">
      <c r="A62967" s="13">
        <v>0.1438403647955</v>
      </c>
    </row>
    <row r="62968" spans="1:1" x14ac:dyDescent="0.3">
      <c r="A62968" s="13">
        <v>0.23291141211301999</v>
      </c>
    </row>
    <row r="62969" spans="1:1" x14ac:dyDescent="0.3">
      <c r="A62969" s="13">
        <v>0.18889680977741999</v>
      </c>
    </row>
    <row r="62970" spans="1:1" x14ac:dyDescent="0.3">
      <c r="A62970" s="13">
        <v>8.8109333727907996E-2</v>
      </c>
    </row>
    <row r="62971" spans="1:1" x14ac:dyDescent="0.3">
      <c r="A62971" s="13">
        <v>0.25311074915377002</v>
      </c>
    </row>
    <row r="62972" spans="1:1" x14ac:dyDescent="0.3">
      <c r="A62972" s="13">
        <v>0.26518772483074998</v>
      </c>
    </row>
    <row r="62973" spans="1:1" x14ac:dyDescent="0.3">
      <c r="A62973" s="13">
        <v>5.8891717876773997E-2</v>
      </c>
    </row>
    <row r="62974" spans="1:1" x14ac:dyDescent="0.3">
      <c r="A62974" s="13">
        <v>0.21981468962973</v>
      </c>
    </row>
    <row r="62975" spans="1:1" x14ac:dyDescent="0.3">
      <c r="A62975" s="13">
        <v>0.11184953867041</v>
      </c>
    </row>
    <row r="62976" spans="1:1" x14ac:dyDescent="0.3">
      <c r="A62976" s="13">
        <v>0.22574101149542999</v>
      </c>
    </row>
    <row r="62977" spans="1:1" x14ac:dyDescent="0.3">
      <c r="A62977" s="13">
        <v>0.23624617129229</v>
      </c>
    </row>
    <row r="62978" spans="1:1" x14ac:dyDescent="0.3">
      <c r="A62978" s="13">
        <v>0.17902074597581999</v>
      </c>
    </row>
    <row r="62979" spans="1:1" x14ac:dyDescent="0.3">
      <c r="A62979" s="13">
        <v>0.14650822858125001</v>
      </c>
    </row>
    <row r="62980" spans="1:1" x14ac:dyDescent="0.3">
      <c r="A62980" s="13">
        <v>9.2038283634708007E-2</v>
      </c>
    </row>
    <row r="62981" spans="1:1" x14ac:dyDescent="0.3">
      <c r="A62981" s="13">
        <v>0.21233002974432</v>
      </c>
    </row>
    <row r="62982" spans="1:1" x14ac:dyDescent="0.3">
      <c r="A62982" s="13">
        <v>8.2328323948552995E-2</v>
      </c>
    </row>
    <row r="62983" spans="1:1" x14ac:dyDescent="0.3">
      <c r="A62983" s="13">
        <v>8.2328323948552995E-2</v>
      </c>
    </row>
    <row r="62984" spans="1:1" x14ac:dyDescent="0.3">
      <c r="A62984" s="13">
        <v>0.24826460476986001</v>
      </c>
    </row>
    <row r="62985" spans="1:1" x14ac:dyDescent="0.3">
      <c r="A62985" s="13">
        <v>0.18302854075416999</v>
      </c>
    </row>
    <row r="62986" spans="1:1" x14ac:dyDescent="0.3">
      <c r="A62986" s="13">
        <v>0.11466854351634</v>
      </c>
    </row>
    <row r="62987" spans="1:1" x14ac:dyDescent="0.3">
      <c r="A62987" s="13">
        <v>0.14102909595464</v>
      </c>
    </row>
    <row r="62988" spans="1:1" x14ac:dyDescent="0.3">
      <c r="A62988" s="13">
        <v>0.11210800082951</v>
      </c>
    </row>
    <row r="62989" spans="1:1" x14ac:dyDescent="0.3">
      <c r="A62989" s="13">
        <v>0.24436572115315</v>
      </c>
    </row>
    <row r="62990" spans="1:1" x14ac:dyDescent="0.3">
      <c r="A62990" s="13">
        <v>0.30254870906442</v>
      </c>
    </row>
    <row r="62991" spans="1:1" x14ac:dyDescent="0.3">
      <c r="A62991" s="13">
        <v>5.9883424842567999E-2</v>
      </c>
    </row>
    <row r="62992" spans="1:1" x14ac:dyDescent="0.3">
      <c r="A62992" s="13">
        <v>0.12470589558598</v>
      </c>
    </row>
    <row r="62993" spans="1:1" x14ac:dyDescent="0.3">
      <c r="A62993" s="13">
        <v>0.25041442149361998</v>
      </c>
    </row>
    <row r="62994" spans="1:1" x14ac:dyDescent="0.3">
      <c r="A62994" s="13">
        <v>0.16335057618245</v>
      </c>
    </row>
    <row r="62995" spans="1:1" x14ac:dyDescent="0.3">
      <c r="A62995" s="13">
        <v>0.14520629970082999</v>
      </c>
    </row>
    <row r="62996" spans="1:1" x14ac:dyDescent="0.3">
      <c r="A62996" s="13">
        <v>0.18397763210299001</v>
      </c>
    </row>
    <row r="62997" spans="1:1" x14ac:dyDescent="0.3">
      <c r="A62997" s="13">
        <v>0.16697947423518</v>
      </c>
    </row>
    <row r="62998" spans="1:1" x14ac:dyDescent="0.3">
      <c r="A62998" s="13">
        <v>0.18753626598615999</v>
      </c>
    </row>
    <row r="62999" spans="1:1" x14ac:dyDescent="0.3">
      <c r="A62999" s="13">
        <v>0.11493907688191</v>
      </c>
    </row>
    <row r="63000" spans="1:1" x14ac:dyDescent="0.3">
      <c r="A63000" s="13">
        <v>0.11787836938647001</v>
      </c>
    </row>
    <row r="63001" spans="1:1" x14ac:dyDescent="0.3">
      <c r="A63001" s="13">
        <v>0.13752388802257001</v>
      </c>
    </row>
    <row r="63002" spans="1:1" x14ac:dyDescent="0.3">
      <c r="A63002" s="13">
        <v>0.1983467578491</v>
      </c>
    </row>
    <row r="63003" spans="1:1" x14ac:dyDescent="0.3">
      <c r="A63003" s="13">
        <v>0.19226133103425</v>
      </c>
    </row>
    <row r="63004" spans="1:1" x14ac:dyDescent="0.3">
      <c r="A63004" s="13">
        <v>0.20809254213323999</v>
      </c>
    </row>
    <row r="63005" spans="1:1" x14ac:dyDescent="0.3">
      <c r="A63005" s="13">
        <v>1.8343300904252E-2</v>
      </c>
    </row>
    <row r="63006" spans="1:1" x14ac:dyDescent="0.3">
      <c r="A63006" s="13">
        <v>0.26589966132927001</v>
      </c>
    </row>
    <row r="63007" spans="1:1" x14ac:dyDescent="0.3">
      <c r="A63007" s="13">
        <v>8.9326140130626994E-2</v>
      </c>
    </row>
    <row r="63008" spans="1:1" x14ac:dyDescent="0.3">
      <c r="A63008" s="13">
        <v>0.19248852822500001</v>
      </c>
    </row>
    <row r="63009" spans="1:1" x14ac:dyDescent="0.3">
      <c r="A63009" s="13">
        <v>8.0795495567756004E-2</v>
      </c>
    </row>
    <row r="63010" spans="1:1" x14ac:dyDescent="0.3">
      <c r="A63010" s="13">
        <v>0.22322084817178001</v>
      </c>
    </row>
    <row r="63011" spans="1:1" x14ac:dyDescent="0.3">
      <c r="A63011" s="13">
        <v>0.18810334711226001</v>
      </c>
    </row>
    <row r="63012" spans="1:1" x14ac:dyDescent="0.3">
      <c r="A63012" s="13">
        <v>0.12044503960164001</v>
      </c>
    </row>
    <row r="63013" spans="1:1" x14ac:dyDescent="0.3">
      <c r="A63013" s="13">
        <v>0.12044503960164001</v>
      </c>
    </row>
    <row r="63014" spans="1:1" x14ac:dyDescent="0.3">
      <c r="A63014" s="13">
        <v>0.23218124783467001</v>
      </c>
    </row>
    <row r="63015" spans="1:1" x14ac:dyDescent="0.3">
      <c r="A63015" s="13">
        <v>0.29905490281497998</v>
      </c>
    </row>
    <row r="63016" spans="1:1" x14ac:dyDescent="0.3">
      <c r="A63016" s="13">
        <v>0.20311374303457</v>
      </c>
    </row>
    <row r="63017" spans="1:1" x14ac:dyDescent="0.3">
      <c r="A63017" s="13">
        <v>0.18412290650318</v>
      </c>
    </row>
    <row r="63018" spans="1:1" x14ac:dyDescent="0.3">
      <c r="A63018" s="13">
        <v>0.13163956787393</v>
      </c>
    </row>
    <row r="63019" spans="1:1" x14ac:dyDescent="0.3">
      <c r="A63019" s="13">
        <v>0.12825846911934</v>
      </c>
    </row>
    <row r="63020" spans="1:1" x14ac:dyDescent="0.3">
      <c r="A63020" s="13">
        <v>0.30253822167262001</v>
      </c>
    </row>
    <row r="63021" spans="1:1" x14ac:dyDescent="0.3">
      <c r="A63021" s="13">
        <v>0.27093607986062002</v>
      </c>
    </row>
    <row r="63022" spans="1:1" x14ac:dyDescent="0.3">
      <c r="A63022" s="13">
        <v>0.12937213105619999</v>
      </c>
    </row>
    <row r="63023" spans="1:1" x14ac:dyDescent="0.3">
      <c r="A63023" s="13">
        <v>0.17463172845616001</v>
      </c>
    </row>
    <row r="63024" spans="1:1" x14ac:dyDescent="0.3">
      <c r="A63024" s="13">
        <v>0.10864498541844</v>
      </c>
    </row>
    <row r="63025" spans="1:1" x14ac:dyDescent="0.3">
      <c r="A63025" s="13">
        <v>0.11492264354643</v>
      </c>
    </row>
    <row r="63026" spans="1:1" x14ac:dyDescent="0.3">
      <c r="A63026" s="13">
        <v>0.10751752978418</v>
      </c>
    </row>
    <row r="63027" spans="1:1" x14ac:dyDescent="0.3">
      <c r="A63027" s="13">
        <v>0.26248951818096</v>
      </c>
    </row>
    <row r="63028" spans="1:1" x14ac:dyDescent="0.3">
      <c r="A63028" s="13">
        <v>0.26248951818096</v>
      </c>
    </row>
    <row r="63029" spans="1:1" x14ac:dyDescent="0.3">
      <c r="A63029" s="13">
        <v>6.7026480123955998E-2</v>
      </c>
    </row>
    <row r="63030" spans="1:1" x14ac:dyDescent="0.3">
      <c r="A63030" s="13">
        <v>0.28021826199133998</v>
      </c>
    </row>
    <row r="63031" spans="1:1" x14ac:dyDescent="0.3">
      <c r="A63031" s="13">
        <v>0.19542807413787999</v>
      </c>
    </row>
    <row r="63032" spans="1:1" x14ac:dyDescent="0.3">
      <c r="A63032" s="13">
        <v>0.24976594843875999</v>
      </c>
    </row>
    <row r="63033" spans="1:1" x14ac:dyDescent="0.3">
      <c r="A63033" s="13">
        <v>0.19291108732355</v>
      </c>
    </row>
    <row r="63034" spans="1:1" x14ac:dyDescent="0.3">
      <c r="A63034" s="13">
        <v>0.19291108732355</v>
      </c>
    </row>
    <row r="63035" spans="1:1" x14ac:dyDescent="0.3">
      <c r="A63035" s="13">
        <v>0.12967783677781</v>
      </c>
    </row>
    <row r="63036" spans="1:1" x14ac:dyDescent="0.3">
      <c r="A63036" s="13">
        <v>0.20735825428744001</v>
      </c>
    </row>
    <row r="63037" spans="1:1" x14ac:dyDescent="0.3">
      <c r="A63037" s="13">
        <v>0.15130699510462001</v>
      </c>
    </row>
    <row r="63038" spans="1:1" x14ac:dyDescent="0.3">
      <c r="A63038" s="13">
        <v>0.16412527846691999</v>
      </c>
    </row>
    <row r="63039" spans="1:1" x14ac:dyDescent="0.3">
      <c r="A63039" s="13">
        <v>0.13506216901748</v>
      </c>
    </row>
    <row r="63040" spans="1:1" x14ac:dyDescent="0.3">
      <c r="A63040" s="13">
        <v>0.16073203016299001</v>
      </c>
    </row>
    <row r="63041" spans="1:1" x14ac:dyDescent="0.3">
      <c r="A63041" s="13">
        <v>0.14596761643143</v>
      </c>
    </row>
    <row r="63042" spans="1:1" x14ac:dyDescent="0.3">
      <c r="A63042" s="13">
        <v>5.4089609105527001E-2</v>
      </c>
    </row>
    <row r="63043" spans="1:1" x14ac:dyDescent="0.3">
      <c r="A63043" s="13">
        <v>0.16059458445149</v>
      </c>
    </row>
    <row r="63044" spans="1:1" x14ac:dyDescent="0.3">
      <c r="A63044" s="13">
        <v>7.7938686000834007E-2</v>
      </c>
    </row>
    <row r="63045" spans="1:1" x14ac:dyDescent="0.3">
      <c r="A63045" s="13">
        <v>0.18466519972855999</v>
      </c>
    </row>
    <row r="63046" spans="1:1" x14ac:dyDescent="0.3">
      <c r="A63046" s="13">
        <v>9.5607985698739004E-2</v>
      </c>
    </row>
    <row r="63047" spans="1:1" x14ac:dyDescent="0.3">
      <c r="A63047" s="13">
        <v>6.5257462127665006E-2</v>
      </c>
    </row>
    <row r="63048" spans="1:1" x14ac:dyDescent="0.3">
      <c r="A63048" s="13">
        <v>0.22630782942444999</v>
      </c>
    </row>
    <row r="63049" spans="1:1" x14ac:dyDescent="0.3">
      <c r="A63049" s="13">
        <v>0.10885747555824</v>
      </c>
    </row>
    <row r="63050" spans="1:1" x14ac:dyDescent="0.3">
      <c r="A63050" s="13">
        <v>0.16546885580462001</v>
      </c>
    </row>
    <row r="63051" spans="1:1" x14ac:dyDescent="0.3">
      <c r="A63051" s="13">
        <v>7.4019630085101998E-2</v>
      </c>
    </row>
    <row r="63052" spans="1:1" x14ac:dyDescent="0.3">
      <c r="A63052" s="13">
        <v>0.15909703545826001</v>
      </c>
    </row>
    <row r="63053" spans="1:1" x14ac:dyDescent="0.3">
      <c r="A63053" s="13">
        <v>0.12006920059506</v>
      </c>
    </row>
    <row r="63054" spans="1:1" x14ac:dyDescent="0.3">
      <c r="A63054" s="13">
        <v>0.16926636899034</v>
      </c>
    </row>
    <row r="63055" spans="1:1" x14ac:dyDescent="0.3">
      <c r="A63055" s="13">
        <v>0.14601959862043001</v>
      </c>
    </row>
    <row r="63056" spans="1:1" x14ac:dyDescent="0.3">
      <c r="A63056" s="13">
        <v>0.24543689485883999</v>
      </c>
    </row>
    <row r="63057" spans="1:1" x14ac:dyDescent="0.3">
      <c r="A63057" s="13">
        <v>0.17506910616417001</v>
      </c>
    </row>
    <row r="63058" spans="1:1" x14ac:dyDescent="0.3">
      <c r="A63058" s="13">
        <v>0.19428476451428001</v>
      </c>
    </row>
    <row r="63059" spans="1:1" x14ac:dyDescent="0.3">
      <c r="A63059" s="13">
        <v>0.25831088632905003</v>
      </c>
    </row>
    <row r="63060" spans="1:1" x14ac:dyDescent="0.3">
      <c r="A63060" s="13">
        <v>0.24192802577868</v>
      </c>
    </row>
    <row r="63061" spans="1:1" x14ac:dyDescent="0.3">
      <c r="A63061" s="13">
        <v>0.26657946775020003</v>
      </c>
    </row>
    <row r="63062" spans="1:1" x14ac:dyDescent="0.3">
      <c r="A63062" s="13">
        <v>0.18310122531683001</v>
      </c>
    </row>
    <row r="63063" spans="1:1" x14ac:dyDescent="0.3">
      <c r="A63063" s="13">
        <v>0.10959575203308999</v>
      </c>
    </row>
    <row r="63064" spans="1:1" x14ac:dyDescent="0.3">
      <c r="A63064" s="13">
        <v>0.18304378049739001</v>
      </c>
    </row>
    <row r="63065" spans="1:1" x14ac:dyDescent="0.3">
      <c r="A63065" s="13">
        <v>0.12266158525376</v>
      </c>
    </row>
    <row r="63066" spans="1:1" x14ac:dyDescent="0.3">
      <c r="A63066" s="13">
        <v>0.21829027178402</v>
      </c>
    </row>
    <row r="63067" spans="1:1" x14ac:dyDescent="0.3">
      <c r="A63067" s="13">
        <v>0.28710250030127998</v>
      </c>
    </row>
    <row r="63068" spans="1:1" x14ac:dyDescent="0.3">
      <c r="A63068" s="13">
        <v>9.3583823350229994E-2</v>
      </c>
    </row>
    <row r="63069" spans="1:1" x14ac:dyDescent="0.3">
      <c r="A63069" s="13">
        <v>0.11284077157824</v>
      </c>
    </row>
    <row r="63070" spans="1:1" x14ac:dyDescent="0.3">
      <c r="A63070" s="13">
        <v>0.25457251343266002</v>
      </c>
    </row>
    <row r="63071" spans="1:1" x14ac:dyDescent="0.3">
      <c r="A63071" s="13">
        <v>0.19388150138433</v>
      </c>
    </row>
    <row r="63072" spans="1:1" x14ac:dyDescent="0.3">
      <c r="A63072" s="13">
        <v>0.24158696132145999</v>
      </c>
    </row>
    <row r="63073" spans="1:1" x14ac:dyDescent="0.3">
      <c r="A63073" s="13">
        <v>0.12886168315731</v>
      </c>
    </row>
    <row r="63074" spans="1:1" x14ac:dyDescent="0.3">
      <c r="A63074" s="13">
        <v>0.19569303119865</v>
      </c>
    </row>
    <row r="63075" spans="1:1" x14ac:dyDescent="0.3">
      <c r="A63075" s="13">
        <v>0.20031210661577001</v>
      </c>
    </row>
    <row r="63076" spans="1:1" x14ac:dyDescent="0.3">
      <c r="A63076" s="13">
        <v>0.20677706453333999</v>
      </c>
    </row>
    <row r="63077" spans="1:1" x14ac:dyDescent="0.3">
      <c r="A63077" s="13">
        <v>0.12042630663235</v>
      </c>
    </row>
    <row r="63078" spans="1:1" x14ac:dyDescent="0.3">
      <c r="A63078" s="13">
        <v>0.13625314977062999</v>
      </c>
    </row>
    <row r="63079" spans="1:1" x14ac:dyDescent="0.3">
      <c r="A63079" s="13">
        <v>0.11029448233592</v>
      </c>
    </row>
    <row r="63080" spans="1:1" x14ac:dyDescent="0.3">
      <c r="A63080" s="13">
        <v>0.15042098144044999</v>
      </c>
    </row>
    <row r="63081" spans="1:1" x14ac:dyDescent="0.3">
      <c r="A63081" s="13">
        <v>0.18489831563796</v>
      </c>
    </row>
    <row r="63082" spans="1:1" x14ac:dyDescent="0.3">
      <c r="A63082" s="13">
        <v>0.17861214286609001</v>
      </c>
    </row>
    <row r="63083" spans="1:1" x14ac:dyDescent="0.3">
      <c r="A63083" s="13">
        <v>0.15318056118091999</v>
      </c>
    </row>
    <row r="63084" spans="1:1" x14ac:dyDescent="0.3">
      <c r="A63084" s="13">
        <v>0.11702327783806001</v>
      </c>
    </row>
    <row r="63085" spans="1:1" x14ac:dyDescent="0.3">
      <c r="A63085" s="13">
        <v>0.15341357124765001</v>
      </c>
    </row>
    <row r="63086" spans="1:1" x14ac:dyDescent="0.3">
      <c r="A63086" s="13">
        <v>0.23166988181656001</v>
      </c>
    </row>
    <row r="63087" spans="1:1" x14ac:dyDescent="0.3">
      <c r="A63087" s="13">
        <v>0.17188640621101001</v>
      </c>
    </row>
    <row r="63088" spans="1:1" x14ac:dyDescent="0.3">
      <c r="A63088" s="13">
        <v>0.22389647185948999</v>
      </c>
    </row>
    <row r="63089" spans="1:1" x14ac:dyDescent="0.3">
      <c r="A63089" s="13">
        <v>0.17084353837461999</v>
      </c>
    </row>
    <row r="63090" spans="1:1" x14ac:dyDescent="0.3">
      <c r="A63090" s="13">
        <v>0.21106209190337999</v>
      </c>
    </row>
    <row r="63091" spans="1:1" x14ac:dyDescent="0.3">
      <c r="A63091" s="13">
        <v>0.24298859160436001</v>
      </c>
    </row>
    <row r="63092" spans="1:1" x14ac:dyDescent="0.3">
      <c r="A63092" s="13">
        <v>0.18171996632415999</v>
      </c>
    </row>
    <row r="63093" spans="1:1" x14ac:dyDescent="0.3">
      <c r="A63093" s="13">
        <v>0.11404409403273</v>
      </c>
    </row>
    <row r="63094" spans="1:1" x14ac:dyDescent="0.3">
      <c r="A63094" s="13">
        <v>0.14533875840051</v>
      </c>
    </row>
    <row r="63095" spans="1:1" x14ac:dyDescent="0.3">
      <c r="A63095" s="13">
        <v>0.18805976248782</v>
      </c>
    </row>
    <row r="63096" spans="1:1" x14ac:dyDescent="0.3">
      <c r="A63096" s="13">
        <v>0.1727771364008</v>
      </c>
    </row>
    <row r="63097" spans="1:1" x14ac:dyDescent="0.3">
      <c r="A63097" s="13">
        <v>0.22285303453213001</v>
      </c>
    </row>
    <row r="63098" spans="1:1" x14ac:dyDescent="0.3">
      <c r="A63098" s="13">
        <v>0.10135849800041</v>
      </c>
    </row>
    <row r="63099" spans="1:1" x14ac:dyDescent="0.3">
      <c r="A63099" s="13">
        <v>0.13684491406952001</v>
      </c>
    </row>
    <row r="63100" spans="1:1" x14ac:dyDescent="0.3">
      <c r="A63100" s="13">
        <v>0.32476049712161997</v>
      </c>
    </row>
    <row r="63101" spans="1:1" x14ac:dyDescent="0.3">
      <c r="A63101" s="13">
        <v>9.9305636548834994E-2</v>
      </c>
    </row>
    <row r="63102" spans="1:1" x14ac:dyDescent="0.3">
      <c r="A63102" s="13">
        <v>0.14250851595631001</v>
      </c>
    </row>
    <row r="63103" spans="1:1" x14ac:dyDescent="0.3">
      <c r="A63103" s="13">
        <v>0.24475942354477001</v>
      </c>
    </row>
    <row r="63104" spans="1:1" x14ac:dyDescent="0.3">
      <c r="A63104" s="13">
        <v>0.21307298145615</v>
      </c>
    </row>
    <row r="63105" spans="1:1" x14ac:dyDescent="0.3">
      <c r="A63105" s="13">
        <v>0.11765074102075</v>
      </c>
    </row>
    <row r="63106" spans="1:1" x14ac:dyDescent="0.3">
      <c r="A63106" s="13">
        <v>0.26110422108162001</v>
      </c>
    </row>
    <row r="63107" spans="1:1" x14ac:dyDescent="0.3">
      <c r="A63107" s="13">
        <v>0.19215061885818999</v>
      </c>
    </row>
    <row r="63108" spans="1:1" x14ac:dyDescent="0.3">
      <c r="A63108" s="13">
        <v>0.20190337326894001</v>
      </c>
    </row>
    <row r="63109" spans="1:1" x14ac:dyDescent="0.3">
      <c r="A63109" s="13">
        <v>0.20077490146780999</v>
      </c>
    </row>
    <row r="63110" spans="1:1" x14ac:dyDescent="0.3">
      <c r="A63110" s="13">
        <v>0.22433548546658</v>
      </c>
    </row>
    <row r="63111" spans="1:1" x14ac:dyDescent="0.3">
      <c r="A63111" s="13">
        <v>0.17474941201451</v>
      </c>
    </row>
    <row r="63112" spans="1:1" x14ac:dyDescent="0.3">
      <c r="A63112" s="13">
        <v>0.26723187866880999</v>
      </c>
    </row>
    <row r="63113" spans="1:1" x14ac:dyDescent="0.3">
      <c r="A63113" s="13">
        <v>0.19928440360392</v>
      </c>
    </row>
    <row r="63114" spans="1:1" x14ac:dyDescent="0.3">
      <c r="A63114" s="13">
        <v>0.13386633536883</v>
      </c>
    </row>
    <row r="63115" spans="1:1" x14ac:dyDescent="0.3">
      <c r="A63115" s="13">
        <v>0.17423027853319001</v>
      </c>
    </row>
    <row r="63116" spans="1:1" x14ac:dyDescent="0.3">
      <c r="A63116" s="13">
        <v>0.17825690516777001</v>
      </c>
    </row>
    <row r="63117" spans="1:1" x14ac:dyDescent="0.3">
      <c r="A63117" s="13">
        <v>8.5676099668838004E-2</v>
      </c>
    </row>
    <row r="63118" spans="1:1" x14ac:dyDescent="0.3">
      <c r="A63118" s="13">
        <v>0.15264407808989999</v>
      </c>
    </row>
    <row r="63119" spans="1:1" x14ac:dyDescent="0.3">
      <c r="A63119" s="13">
        <v>0.19740702854407999</v>
      </c>
    </row>
    <row r="63120" spans="1:1" x14ac:dyDescent="0.3">
      <c r="A63120" s="13">
        <v>0.18936724726842999</v>
      </c>
    </row>
    <row r="63121" spans="1:1" x14ac:dyDescent="0.3">
      <c r="A63121" s="13">
        <v>0.16757175320011</v>
      </c>
    </row>
    <row r="63122" spans="1:1" x14ac:dyDescent="0.3">
      <c r="A63122" s="13">
        <v>0.39066760483467999</v>
      </c>
    </row>
    <row r="63123" spans="1:1" x14ac:dyDescent="0.3">
      <c r="A63123" s="13">
        <v>0.13950113530177999</v>
      </c>
    </row>
    <row r="63124" spans="1:1" x14ac:dyDescent="0.3">
      <c r="A63124" s="13">
        <v>0.11139733150437001</v>
      </c>
    </row>
    <row r="63125" spans="1:1" x14ac:dyDescent="0.3">
      <c r="A63125" s="13">
        <v>0.12023006158344</v>
      </c>
    </row>
    <row r="63126" spans="1:1" x14ac:dyDescent="0.3">
      <c r="A63126" s="13">
        <v>0.27807053050998998</v>
      </c>
    </row>
    <row r="63127" spans="1:1" x14ac:dyDescent="0.3">
      <c r="A63127" s="13">
        <v>0.23642910913844001</v>
      </c>
    </row>
    <row r="63128" spans="1:1" x14ac:dyDescent="0.3">
      <c r="A63128" s="13">
        <v>0.18702270331038001</v>
      </c>
    </row>
    <row r="63129" spans="1:1" x14ac:dyDescent="0.3">
      <c r="A63129" s="13">
        <v>0.19266188157106001</v>
      </c>
    </row>
    <row r="63130" spans="1:1" x14ac:dyDescent="0.3">
      <c r="A63130" s="13">
        <v>0.20433610443037001</v>
      </c>
    </row>
    <row r="63131" spans="1:1" x14ac:dyDescent="0.3">
      <c r="A63131" s="13">
        <v>2.5713466297045001E-2</v>
      </c>
    </row>
    <row r="63132" spans="1:1" x14ac:dyDescent="0.3">
      <c r="A63132" s="13">
        <v>0.13987696404628</v>
      </c>
    </row>
    <row r="63133" spans="1:1" x14ac:dyDescent="0.3">
      <c r="A63133" s="13">
        <v>0.15339423325259</v>
      </c>
    </row>
    <row r="63134" spans="1:1" x14ac:dyDescent="0.3">
      <c r="A63134" s="13">
        <v>0.10606604714829</v>
      </c>
    </row>
    <row r="63135" spans="1:1" x14ac:dyDescent="0.3">
      <c r="A63135" s="13">
        <v>0.19044070924522999</v>
      </c>
    </row>
    <row r="63136" spans="1:1" x14ac:dyDescent="0.3">
      <c r="A63136" s="13">
        <v>0.23212741211182</v>
      </c>
    </row>
    <row r="63137" spans="1:1" x14ac:dyDescent="0.3">
      <c r="A63137" s="13">
        <v>0.24071431804330001</v>
      </c>
    </row>
    <row r="63138" spans="1:1" x14ac:dyDescent="0.3">
      <c r="A63138" s="13">
        <v>0.30452068511970998</v>
      </c>
    </row>
    <row r="63139" spans="1:1" x14ac:dyDescent="0.3">
      <c r="A63139" s="13">
        <v>0.20749977041275</v>
      </c>
    </row>
    <row r="63140" spans="1:1" x14ac:dyDescent="0.3">
      <c r="A63140" s="13">
        <v>0.13050238285869001</v>
      </c>
    </row>
    <row r="63141" spans="1:1" x14ac:dyDescent="0.3">
      <c r="A63141" s="13">
        <v>0.12537261087724999</v>
      </c>
    </row>
    <row r="63142" spans="1:1" x14ac:dyDescent="0.3">
      <c r="A63142" s="13">
        <v>0.11953929263278</v>
      </c>
    </row>
    <row r="63143" spans="1:1" x14ac:dyDescent="0.3">
      <c r="A63143" s="13">
        <v>8.9162152552255999E-2</v>
      </c>
    </row>
    <row r="63144" spans="1:1" x14ac:dyDescent="0.3">
      <c r="A63144" s="13">
        <v>0.19161579393797001</v>
      </c>
    </row>
    <row r="63145" spans="1:1" x14ac:dyDescent="0.3">
      <c r="A63145" s="13">
        <v>0.17450202450473001</v>
      </c>
    </row>
    <row r="63146" spans="1:1" x14ac:dyDescent="0.3">
      <c r="A63146" s="13">
        <v>0.15342702114574999</v>
      </c>
    </row>
    <row r="63147" spans="1:1" x14ac:dyDescent="0.3">
      <c r="A63147" s="13">
        <v>0.14514338819961001</v>
      </c>
    </row>
    <row r="63148" spans="1:1" x14ac:dyDescent="0.3">
      <c r="A63148" s="13">
        <v>0.17571995118518</v>
      </c>
    </row>
    <row r="63149" spans="1:1" x14ac:dyDescent="0.3">
      <c r="A63149" s="13">
        <v>0.19297567590329001</v>
      </c>
    </row>
    <row r="63150" spans="1:1" x14ac:dyDescent="0.3">
      <c r="A63150" s="13">
        <v>0.2285360482663</v>
      </c>
    </row>
    <row r="63151" spans="1:1" x14ac:dyDescent="0.3">
      <c r="A63151" s="13">
        <v>0.13866469961614999</v>
      </c>
    </row>
    <row r="63152" spans="1:1" x14ac:dyDescent="0.3">
      <c r="A63152" s="13">
        <v>0.146792947098</v>
      </c>
    </row>
    <row r="63153" spans="1:1" x14ac:dyDescent="0.3">
      <c r="A63153" s="13">
        <v>0.15426599244313999</v>
      </c>
    </row>
    <row r="63154" spans="1:1" x14ac:dyDescent="0.3">
      <c r="A63154" s="13">
        <v>0.12686755236528</v>
      </c>
    </row>
    <row r="63155" spans="1:1" x14ac:dyDescent="0.3">
      <c r="A63155" s="13">
        <v>0.15800400758561001</v>
      </c>
    </row>
    <row r="63156" spans="1:1" x14ac:dyDescent="0.3">
      <c r="A63156" s="13">
        <v>0.1273700406071</v>
      </c>
    </row>
    <row r="63157" spans="1:1" x14ac:dyDescent="0.3">
      <c r="A63157" s="13">
        <v>0.17532003298921001</v>
      </c>
    </row>
    <row r="63158" spans="1:1" x14ac:dyDescent="0.3">
      <c r="A63158" s="13">
        <v>0.14424465270969999</v>
      </c>
    </row>
    <row r="63159" spans="1:1" x14ac:dyDescent="0.3">
      <c r="A63159" s="13">
        <v>0.16904958969018</v>
      </c>
    </row>
    <row r="63160" spans="1:1" x14ac:dyDescent="0.3">
      <c r="A63160" s="13">
        <v>0.31080244355212999</v>
      </c>
    </row>
    <row r="63161" spans="1:1" x14ac:dyDescent="0.3">
      <c r="A63161" s="13">
        <v>0.17790686724901</v>
      </c>
    </row>
    <row r="63162" spans="1:1" x14ac:dyDescent="0.3">
      <c r="A63162" s="13">
        <v>0.23088783168752999</v>
      </c>
    </row>
    <row r="63163" spans="1:1" x14ac:dyDescent="0.3">
      <c r="A63163" s="13">
        <v>0.13488186764992999</v>
      </c>
    </row>
    <row r="63164" spans="1:1" x14ac:dyDescent="0.3">
      <c r="A63164" s="13">
        <v>0.16836122975504</v>
      </c>
    </row>
    <row r="63165" spans="1:1" x14ac:dyDescent="0.3">
      <c r="A63165" s="13">
        <v>0.13237760104460999</v>
      </c>
    </row>
    <row r="63166" spans="1:1" x14ac:dyDescent="0.3">
      <c r="A63166" s="13">
        <v>0.2098077962404</v>
      </c>
    </row>
    <row r="63167" spans="1:1" x14ac:dyDescent="0.3">
      <c r="A63167" s="13">
        <v>0.14646295411263999</v>
      </c>
    </row>
    <row r="63168" spans="1:1" x14ac:dyDescent="0.3">
      <c r="A63168" s="13">
        <v>0.15114443198682001</v>
      </c>
    </row>
    <row r="63169" spans="1:1" x14ac:dyDescent="0.3">
      <c r="A63169" s="13">
        <v>0.13166329985569999</v>
      </c>
    </row>
    <row r="63170" spans="1:1" x14ac:dyDescent="0.3">
      <c r="A63170" s="13">
        <v>0.11550049690883001</v>
      </c>
    </row>
    <row r="63171" spans="1:1" x14ac:dyDescent="0.3">
      <c r="A63171" s="13">
        <v>0.31078819627482002</v>
      </c>
    </row>
    <row r="63172" spans="1:1" x14ac:dyDescent="0.3">
      <c r="A63172" s="13">
        <v>0.203125505416</v>
      </c>
    </row>
    <row r="63173" spans="1:1" x14ac:dyDescent="0.3">
      <c r="A63173" s="13">
        <v>7.2180589667876993E-2</v>
      </c>
    </row>
    <row r="63174" spans="1:1" x14ac:dyDescent="0.3">
      <c r="A63174" s="13">
        <v>0.28381031012793001</v>
      </c>
    </row>
    <row r="63175" spans="1:1" x14ac:dyDescent="0.3">
      <c r="A63175" s="13">
        <v>0.24270664372114001</v>
      </c>
    </row>
    <row r="63176" spans="1:1" x14ac:dyDescent="0.3">
      <c r="A63176" s="13">
        <v>0.2249257035177</v>
      </c>
    </row>
    <row r="63177" spans="1:1" x14ac:dyDescent="0.3">
      <c r="A63177" s="13">
        <v>0.17508496698270001</v>
      </c>
    </row>
    <row r="63178" spans="1:1" x14ac:dyDescent="0.3">
      <c r="A63178" s="13">
        <v>0.18158966841228999</v>
      </c>
    </row>
    <row r="63179" spans="1:1" x14ac:dyDescent="0.3">
      <c r="A63179" s="13">
        <v>0.23376813914089001</v>
      </c>
    </row>
    <row r="63180" spans="1:1" x14ac:dyDescent="0.3">
      <c r="A63180" s="13">
        <v>0.25153308082408998</v>
      </c>
    </row>
    <row r="63181" spans="1:1" x14ac:dyDescent="0.3">
      <c r="A63181" s="13">
        <v>0.17759669307674</v>
      </c>
    </row>
    <row r="63182" spans="1:1" x14ac:dyDescent="0.3">
      <c r="A63182" s="13">
        <v>0.14602200065005999</v>
      </c>
    </row>
    <row r="63183" spans="1:1" x14ac:dyDescent="0.3">
      <c r="A63183" s="13">
        <v>9.9358653667748001E-2</v>
      </c>
    </row>
    <row r="63184" spans="1:1" x14ac:dyDescent="0.3">
      <c r="A63184" s="13">
        <v>0.11135144432096999</v>
      </c>
    </row>
    <row r="63185" spans="1:1" x14ac:dyDescent="0.3">
      <c r="A63185" s="13">
        <v>0.19903464827365999</v>
      </c>
    </row>
    <row r="63186" spans="1:1" x14ac:dyDescent="0.3">
      <c r="A63186" s="13">
        <v>0.1793854520425</v>
      </c>
    </row>
    <row r="63187" spans="1:1" x14ac:dyDescent="0.3">
      <c r="A63187" s="13">
        <v>8.8787301473941996E-2</v>
      </c>
    </row>
    <row r="63188" spans="1:1" x14ac:dyDescent="0.3">
      <c r="A63188" s="13">
        <v>0.1626531623021</v>
      </c>
    </row>
    <row r="63189" spans="1:1" x14ac:dyDescent="0.3">
      <c r="A63189" s="13">
        <v>0.26054084320305998</v>
      </c>
    </row>
    <row r="63190" spans="1:1" x14ac:dyDescent="0.3">
      <c r="A63190" s="13">
        <v>0.24708042664800001</v>
      </c>
    </row>
    <row r="63191" spans="1:1" x14ac:dyDescent="0.3">
      <c r="A63191" s="13">
        <v>0.22904346928962999</v>
      </c>
    </row>
    <row r="63192" spans="1:1" x14ac:dyDescent="0.3">
      <c r="A63192" s="13">
        <v>0.17304383577533</v>
      </c>
    </row>
    <row r="63193" spans="1:1" x14ac:dyDescent="0.3">
      <c r="A63193" s="13">
        <v>0.11171244336664</v>
      </c>
    </row>
    <row r="63194" spans="1:1" x14ac:dyDescent="0.3">
      <c r="A63194" s="13">
        <v>0.31464932975176002</v>
      </c>
    </row>
    <row r="63195" spans="1:1" x14ac:dyDescent="0.3">
      <c r="A63195" s="13">
        <v>0.23954883210975</v>
      </c>
    </row>
    <row r="63196" spans="1:1" x14ac:dyDescent="0.3">
      <c r="A63196" s="13">
        <v>0.22667520554310999</v>
      </c>
    </row>
    <row r="63197" spans="1:1" x14ac:dyDescent="0.3">
      <c r="A63197" s="13">
        <v>0.15055257710809</v>
      </c>
    </row>
    <row r="63198" spans="1:1" x14ac:dyDescent="0.3">
      <c r="A63198" s="13">
        <v>0.10594777952072</v>
      </c>
    </row>
    <row r="63199" spans="1:1" x14ac:dyDescent="0.3">
      <c r="A63199" s="13">
        <v>0.26019719030458999</v>
      </c>
    </row>
    <row r="63200" spans="1:1" x14ac:dyDescent="0.3">
      <c r="A63200" s="13">
        <v>0.23950744616045999</v>
      </c>
    </row>
    <row r="63201" spans="1:1" x14ac:dyDescent="0.3">
      <c r="A63201" s="13">
        <v>0.19634533778232999</v>
      </c>
    </row>
    <row r="63202" spans="1:1" x14ac:dyDescent="0.3">
      <c r="A63202" s="13">
        <v>0.12212056500257</v>
      </c>
    </row>
    <row r="63203" spans="1:1" x14ac:dyDescent="0.3">
      <c r="A63203" s="13">
        <v>0.1912912699889</v>
      </c>
    </row>
    <row r="63204" spans="1:1" x14ac:dyDescent="0.3">
      <c r="A63204" s="13">
        <v>0.22391368126620001</v>
      </c>
    </row>
    <row r="63205" spans="1:1" x14ac:dyDescent="0.3">
      <c r="A63205" s="13">
        <v>0.19009536434866001</v>
      </c>
    </row>
    <row r="63206" spans="1:1" x14ac:dyDescent="0.3">
      <c r="A63206" s="13">
        <v>0.22193259603361001</v>
      </c>
    </row>
    <row r="63207" spans="1:1" x14ac:dyDescent="0.3">
      <c r="A63207" s="13">
        <v>0.31804562822473997</v>
      </c>
    </row>
    <row r="63208" spans="1:1" x14ac:dyDescent="0.3">
      <c r="A63208" s="13">
        <v>0.18883235709337001</v>
      </c>
    </row>
    <row r="63209" spans="1:1" x14ac:dyDescent="0.3">
      <c r="A63209" s="13">
        <v>0.21162148429974001</v>
      </c>
    </row>
    <row r="63210" spans="1:1" x14ac:dyDescent="0.3">
      <c r="A63210" s="13">
        <v>0.40792585629541001</v>
      </c>
    </row>
    <row r="63211" spans="1:1" x14ac:dyDescent="0.3">
      <c r="A63211" s="13">
        <v>0.27968021576608998</v>
      </c>
    </row>
    <row r="63212" spans="1:1" x14ac:dyDescent="0.3">
      <c r="A63212" s="13">
        <v>0.33566631957050003</v>
      </c>
    </row>
    <row r="63213" spans="1:1" x14ac:dyDescent="0.3">
      <c r="A63213" s="13">
        <v>0.11260125774217999</v>
      </c>
    </row>
    <row r="63214" spans="1:1" x14ac:dyDescent="0.3">
      <c r="A63214" s="13">
        <v>0.24592388340592</v>
      </c>
    </row>
    <row r="63215" spans="1:1" x14ac:dyDescent="0.3">
      <c r="A63215" s="13">
        <v>0.16064495792186001</v>
      </c>
    </row>
    <row r="63216" spans="1:1" x14ac:dyDescent="0.3">
      <c r="A63216" s="13">
        <v>5.5439021943517998E-2</v>
      </c>
    </row>
    <row r="63217" spans="1:1" x14ac:dyDescent="0.3">
      <c r="A63217" s="13">
        <v>0.18711834292940999</v>
      </c>
    </row>
    <row r="63218" spans="1:1" x14ac:dyDescent="0.3">
      <c r="A63218" s="13">
        <v>5.6452897629916003E-2</v>
      </c>
    </row>
    <row r="63219" spans="1:1" x14ac:dyDescent="0.3">
      <c r="A63219" s="13">
        <v>0.18345504340429999</v>
      </c>
    </row>
    <row r="63220" spans="1:1" x14ac:dyDescent="0.3">
      <c r="A63220" s="13">
        <v>0.30072403158201</v>
      </c>
    </row>
    <row r="63221" spans="1:1" x14ac:dyDescent="0.3">
      <c r="A63221" s="13">
        <v>0.28134587484892998</v>
      </c>
    </row>
    <row r="63222" spans="1:1" x14ac:dyDescent="0.3">
      <c r="A63222" s="13">
        <v>0.17188286778754999</v>
      </c>
    </row>
    <row r="63223" spans="1:1" x14ac:dyDescent="0.3">
      <c r="A63223" s="13">
        <v>0.15199155071555001</v>
      </c>
    </row>
    <row r="63224" spans="1:1" x14ac:dyDescent="0.3">
      <c r="A63224" s="13">
        <v>0.16868121238579001</v>
      </c>
    </row>
    <row r="63225" spans="1:1" x14ac:dyDescent="0.3">
      <c r="A63225" s="13">
        <v>3.5137970294222998E-2</v>
      </c>
    </row>
    <row r="63226" spans="1:1" x14ac:dyDescent="0.3">
      <c r="A63226" s="13">
        <v>0.21913223197595</v>
      </c>
    </row>
    <row r="63227" spans="1:1" x14ac:dyDescent="0.3">
      <c r="A63227" s="13">
        <v>0.10679586601653999</v>
      </c>
    </row>
    <row r="63228" spans="1:1" x14ac:dyDescent="0.3">
      <c r="A63228" s="13">
        <v>0.25459553222803</v>
      </c>
    </row>
    <row r="63229" spans="1:1" x14ac:dyDescent="0.3">
      <c r="A63229" s="13">
        <v>0.37145555592882001</v>
      </c>
    </row>
    <row r="63230" spans="1:1" x14ac:dyDescent="0.3">
      <c r="A63230" s="13">
        <v>0.12969716788013</v>
      </c>
    </row>
    <row r="63231" spans="1:1" x14ac:dyDescent="0.3">
      <c r="A63231" s="13">
        <v>0.17386723350860001</v>
      </c>
    </row>
    <row r="63232" spans="1:1" x14ac:dyDescent="0.3">
      <c r="A63232" s="13">
        <v>0.17400352490866999</v>
      </c>
    </row>
    <row r="63233" spans="1:1" x14ac:dyDescent="0.3">
      <c r="A63233" s="13">
        <v>0.24706771846419001</v>
      </c>
    </row>
    <row r="63234" spans="1:1" x14ac:dyDescent="0.3">
      <c r="A63234" s="13">
        <v>9.2169664304672994E-2</v>
      </c>
    </row>
    <row r="63235" spans="1:1" x14ac:dyDescent="0.3">
      <c r="A63235" s="13">
        <v>0.21716979081502999</v>
      </c>
    </row>
    <row r="63236" spans="1:1" x14ac:dyDescent="0.3">
      <c r="A63236" s="13">
        <v>3.6329663256444003E-2</v>
      </c>
    </row>
    <row r="63237" spans="1:1" x14ac:dyDescent="0.3">
      <c r="A63237" s="13">
        <v>0.18370512279569001</v>
      </c>
    </row>
    <row r="63238" spans="1:1" x14ac:dyDescent="0.3">
      <c r="A63238" s="13">
        <v>0.14352923993118999</v>
      </c>
    </row>
    <row r="63239" spans="1:1" x14ac:dyDescent="0.3">
      <c r="A63239" s="13">
        <v>0.22440595031058</v>
      </c>
    </row>
    <row r="63240" spans="1:1" x14ac:dyDescent="0.3">
      <c r="A63240" s="13">
        <v>0.10907411596935999</v>
      </c>
    </row>
    <row r="63241" spans="1:1" x14ac:dyDescent="0.3">
      <c r="A63241" s="13">
        <v>0.15566392308065999</v>
      </c>
    </row>
    <row r="63242" spans="1:1" x14ac:dyDescent="0.3">
      <c r="A63242" s="13">
        <v>5.8423717386570997E-2</v>
      </c>
    </row>
    <row r="63243" spans="1:1" x14ac:dyDescent="0.3">
      <c r="A63243" s="13">
        <v>0.14251722320026</v>
      </c>
    </row>
    <row r="63244" spans="1:1" x14ac:dyDescent="0.3">
      <c r="A63244" s="13">
        <v>0.12630502674923</v>
      </c>
    </row>
    <row r="63245" spans="1:1" x14ac:dyDescent="0.3">
      <c r="A63245" s="13">
        <v>0.22284488354031001</v>
      </c>
    </row>
    <row r="63246" spans="1:1" x14ac:dyDescent="0.3">
      <c r="A63246" s="13">
        <v>0.25210845937288001</v>
      </c>
    </row>
    <row r="63247" spans="1:1" x14ac:dyDescent="0.3">
      <c r="A63247" s="13">
        <v>0.20209905473850001</v>
      </c>
    </row>
    <row r="63248" spans="1:1" x14ac:dyDescent="0.3">
      <c r="A63248" s="13">
        <v>0.10717241861976</v>
      </c>
    </row>
    <row r="63249" spans="1:1" x14ac:dyDescent="0.3">
      <c r="A63249" s="13">
        <v>0.17066616422924999</v>
      </c>
    </row>
    <row r="63250" spans="1:1" x14ac:dyDescent="0.3">
      <c r="A63250" s="13">
        <v>0.26506986811137001</v>
      </c>
    </row>
    <row r="63251" spans="1:1" x14ac:dyDescent="0.3">
      <c r="A63251" s="13">
        <v>0.12120658326555001</v>
      </c>
    </row>
    <row r="63252" spans="1:1" x14ac:dyDescent="0.3">
      <c r="A63252" s="13">
        <v>0.32216051585700001</v>
      </c>
    </row>
    <row r="63253" spans="1:1" x14ac:dyDescent="0.3">
      <c r="A63253" s="13">
        <v>0.14104081693150999</v>
      </c>
    </row>
    <row r="63254" spans="1:1" x14ac:dyDescent="0.3">
      <c r="A63254" s="13">
        <v>0.17534935933752999</v>
      </c>
    </row>
    <row r="63255" spans="1:1" x14ac:dyDescent="0.3">
      <c r="A63255" s="13">
        <v>0.12735716897121999</v>
      </c>
    </row>
    <row r="63256" spans="1:1" x14ac:dyDescent="0.3">
      <c r="A63256" s="13">
        <v>0.1501929704635</v>
      </c>
    </row>
    <row r="63257" spans="1:1" x14ac:dyDescent="0.3">
      <c r="A63257" s="13">
        <v>0.16922825627035001</v>
      </c>
    </row>
    <row r="63258" spans="1:1" x14ac:dyDescent="0.3">
      <c r="A63258" s="13">
        <v>8.2212215717506004E-2</v>
      </c>
    </row>
    <row r="63259" spans="1:1" x14ac:dyDescent="0.3">
      <c r="A63259" s="13">
        <v>0.18058914940743001</v>
      </c>
    </row>
    <row r="63260" spans="1:1" x14ac:dyDescent="0.3">
      <c r="A63260" s="13">
        <v>0.13664105256792999</v>
      </c>
    </row>
    <row r="63261" spans="1:1" x14ac:dyDescent="0.3">
      <c r="A63261" s="13">
        <v>0.20762434084119</v>
      </c>
    </row>
    <row r="63262" spans="1:1" x14ac:dyDescent="0.3">
      <c r="A63262" s="13">
        <v>0.13107515030531</v>
      </c>
    </row>
    <row r="63263" spans="1:1" x14ac:dyDescent="0.3">
      <c r="A63263" s="13">
        <v>0.21184079470874001</v>
      </c>
    </row>
    <row r="63264" spans="1:1" x14ac:dyDescent="0.3">
      <c r="A63264" s="13">
        <v>0.22855353279858001</v>
      </c>
    </row>
    <row r="63265" spans="1:1" x14ac:dyDescent="0.3">
      <c r="A63265" s="13">
        <v>0.10036505126055</v>
      </c>
    </row>
    <row r="63266" spans="1:1" x14ac:dyDescent="0.3">
      <c r="A63266" s="13">
        <v>0.11334206881089</v>
      </c>
    </row>
    <row r="63267" spans="1:1" x14ac:dyDescent="0.3">
      <c r="A63267" s="13">
        <v>0.25721950726607001</v>
      </c>
    </row>
    <row r="63268" spans="1:1" x14ac:dyDescent="0.3">
      <c r="A63268" s="13">
        <v>0.13222699281151001</v>
      </c>
    </row>
    <row r="63269" spans="1:1" x14ac:dyDescent="0.3">
      <c r="A63269" s="13">
        <v>0.1017085400186</v>
      </c>
    </row>
    <row r="63270" spans="1:1" x14ac:dyDescent="0.3">
      <c r="A63270" s="13">
        <v>0.18898695227425999</v>
      </c>
    </row>
    <row r="63271" spans="1:1" x14ac:dyDescent="0.3">
      <c r="A63271" s="13">
        <v>0.17435088496421</v>
      </c>
    </row>
    <row r="63272" spans="1:1" x14ac:dyDescent="0.3">
      <c r="A63272" s="13">
        <v>0.138741367664</v>
      </c>
    </row>
    <row r="63273" spans="1:1" x14ac:dyDescent="0.3">
      <c r="A63273" s="13">
        <v>0.21668716711016001</v>
      </c>
    </row>
    <row r="63274" spans="1:1" x14ac:dyDescent="0.3">
      <c r="A63274" s="13">
        <v>0.21621789285542001</v>
      </c>
    </row>
    <row r="63275" spans="1:1" x14ac:dyDescent="0.3">
      <c r="A63275" s="13">
        <v>0.16139756306049999</v>
      </c>
    </row>
    <row r="63276" spans="1:1" x14ac:dyDescent="0.3">
      <c r="A63276" s="13">
        <v>0.20918520258699999</v>
      </c>
    </row>
    <row r="63277" spans="1:1" x14ac:dyDescent="0.3">
      <c r="A63277" s="13">
        <v>0.15129307741539999</v>
      </c>
    </row>
    <row r="63278" spans="1:1" x14ac:dyDescent="0.3">
      <c r="A63278" s="13">
        <v>0.22610158434312</v>
      </c>
    </row>
    <row r="63279" spans="1:1" x14ac:dyDescent="0.3">
      <c r="A63279" s="13">
        <v>9.6567426004947998E-2</v>
      </c>
    </row>
    <row r="63280" spans="1:1" x14ac:dyDescent="0.3">
      <c r="A63280" s="13">
        <v>0.19639297220804999</v>
      </c>
    </row>
    <row r="63281" spans="1:1" x14ac:dyDescent="0.3">
      <c r="A63281" s="13">
        <v>0.11694246615872</v>
      </c>
    </row>
    <row r="63282" spans="1:1" x14ac:dyDescent="0.3">
      <c r="A63282" s="13">
        <v>9.2365727099848999E-2</v>
      </c>
    </row>
    <row r="63283" spans="1:1" x14ac:dyDescent="0.3">
      <c r="A63283" s="13">
        <v>6.6248266250496998E-2</v>
      </c>
    </row>
    <row r="63284" spans="1:1" x14ac:dyDescent="0.3">
      <c r="A63284" s="13">
        <v>5.5216352660688001E-2</v>
      </c>
    </row>
    <row r="63285" spans="1:1" x14ac:dyDescent="0.3">
      <c r="A63285" s="13">
        <v>0.11613456515894</v>
      </c>
    </row>
    <row r="63286" spans="1:1" x14ac:dyDescent="0.3">
      <c r="A63286" s="13">
        <v>0.27702343604196999</v>
      </c>
    </row>
    <row r="63287" spans="1:1" x14ac:dyDescent="0.3">
      <c r="A63287" s="13">
        <v>0.16043064794455</v>
      </c>
    </row>
    <row r="63288" spans="1:1" x14ac:dyDescent="0.3">
      <c r="A63288" s="13">
        <v>0.17100221701355001</v>
      </c>
    </row>
    <row r="63289" spans="1:1" x14ac:dyDescent="0.3">
      <c r="A63289" s="13">
        <v>0.17415747613412999</v>
      </c>
    </row>
    <row r="63290" spans="1:1" x14ac:dyDescent="0.3">
      <c r="A63290" s="13">
        <v>0.16293013919895999</v>
      </c>
    </row>
    <row r="63291" spans="1:1" x14ac:dyDescent="0.3">
      <c r="A63291" s="13">
        <v>0.17921211512071999</v>
      </c>
    </row>
    <row r="63292" spans="1:1" x14ac:dyDescent="0.3">
      <c r="A63292" s="13">
        <v>0.20313371800262001</v>
      </c>
    </row>
    <row r="63293" spans="1:1" x14ac:dyDescent="0.3">
      <c r="A63293" s="13">
        <v>0.14353953132704</v>
      </c>
    </row>
    <row r="63294" spans="1:1" x14ac:dyDescent="0.3">
      <c r="A63294" s="13">
        <v>0.20254049732735999</v>
      </c>
    </row>
    <row r="63295" spans="1:1" x14ac:dyDescent="0.3">
      <c r="A63295" s="13">
        <v>0.16533583449371</v>
      </c>
    </row>
    <row r="63296" spans="1:1" x14ac:dyDescent="0.3">
      <c r="A63296" s="13">
        <v>7.8807242139962E-2</v>
      </c>
    </row>
    <row r="63297" spans="1:1" x14ac:dyDescent="0.3">
      <c r="A63297" s="13">
        <v>0.23015146700917999</v>
      </c>
    </row>
    <row r="63298" spans="1:1" x14ac:dyDescent="0.3">
      <c r="A63298" s="13">
        <v>0.19777193720426001</v>
      </c>
    </row>
    <row r="63299" spans="1:1" x14ac:dyDescent="0.3">
      <c r="A63299" s="13">
        <v>9.9049986808116997E-2</v>
      </c>
    </row>
    <row r="63300" spans="1:1" x14ac:dyDescent="0.3">
      <c r="A63300" s="13">
        <v>0.26587425298875</v>
      </c>
    </row>
    <row r="63301" spans="1:1" x14ac:dyDescent="0.3">
      <c r="A63301" s="13">
        <v>0.16267095058337</v>
      </c>
    </row>
    <row r="63302" spans="1:1" x14ac:dyDescent="0.3">
      <c r="A63302" s="13">
        <v>6.6630056135041998E-2</v>
      </c>
    </row>
    <row r="63303" spans="1:1" x14ac:dyDescent="0.3">
      <c r="A63303" s="13">
        <v>0.22437045247678</v>
      </c>
    </row>
    <row r="63304" spans="1:1" x14ac:dyDescent="0.3">
      <c r="A63304" s="13">
        <v>0.25140001869285</v>
      </c>
    </row>
    <row r="63305" spans="1:1" x14ac:dyDescent="0.3">
      <c r="A63305" s="13">
        <v>8.4259574355251998E-2</v>
      </c>
    </row>
    <row r="63306" spans="1:1" x14ac:dyDescent="0.3">
      <c r="A63306" s="13">
        <v>0.22164826005071001</v>
      </c>
    </row>
    <row r="63307" spans="1:1" x14ac:dyDescent="0.3">
      <c r="A63307" s="13">
        <v>0.20683700482746001</v>
      </c>
    </row>
    <row r="63308" spans="1:1" x14ac:dyDescent="0.3">
      <c r="A63308" s="13">
        <v>0.24537435789265999</v>
      </c>
    </row>
    <row r="63309" spans="1:1" x14ac:dyDescent="0.3">
      <c r="A63309" s="13">
        <v>6.4873274487701998E-2</v>
      </c>
    </row>
    <row r="63310" spans="1:1" x14ac:dyDescent="0.3">
      <c r="A63310" s="13">
        <v>0.13241948507223</v>
      </c>
    </row>
    <row r="63311" spans="1:1" x14ac:dyDescent="0.3">
      <c r="A63311" s="13">
        <v>0.20767579429454</v>
      </c>
    </row>
    <row r="63312" spans="1:1" x14ac:dyDescent="0.3">
      <c r="A63312" s="13">
        <v>0.25049448523723</v>
      </c>
    </row>
    <row r="63313" spans="1:1" x14ac:dyDescent="0.3">
      <c r="A63313" s="13">
        <v>0.17085474667517001</v>
      </c>
    </row>
    <row r="63314" spans="1:1" x14ac:dyDescent="0.3">
      <c r="A63314" s="13">
        <v>0.18058792108553001</v>
      </c>
    </row>
    <row r="63315" spans="1:1" x14ac:dyDescent="0.3">
      <c r="A63315" s="13">
        <v>8.7929239604246007E-2</v>
      </c>
    </row>
    <row r="63316" spans="1:1" x14ac:dyDescent="0.3">
      <c r="A63316" s="13">
        <v>8.8443564140320993E-2</v>
      </c>
    </row>
    <row r="63317" spans="1:1" x14ac:dyDescent="0.3">
      <c r="A63317" s="13">
        <v>0.15050222326823001</v>
      </c>
    </row>
    <row r="63318" spans="1:1" x14ac:dyDescent="0.3">
      <c r="A63318" s="13">
        <v>0.18950443901483</v>
      </c>
    </row>
    <row r="63319" spans="1:1" x14ac:dyDescent="0.3">
      <c r="A63319" s="13">
        <v>0.25915551253496999</v>
      </c>
    </row>
    <row r="63320" spans="1:1" x14ac:dyDescent="0.3">
      <c r="A63320" s="13">
        <v>0.16355921698483999</v>
      </c>
    </row>
    <row r="63321" spans="1:1" x14ac:dyDescent="0.3">
      <c r="A63321" s="13">
        <v>0.10634206497279</v>
      </c>
    </row>
    <row r="63322" spans="1:1" x14ac:dyDescent="0.3">
      <c r="A63322" s="13">
        <v>0.27878514643356</v>
      </c>
    </row>
    <row r="63323" spans="1:1" x14ac:dyDescent="0.3">
      <c r="A63323" s="13">
        <v>8.3046933862785999E-2</v>
      </c>
    </row>
    <row r="63324" spans="1:1" x14ac:dyDescent="0.3">
      <c r="A63324" s="13">
        <v>0.13787589382598001</v>
      </c>
    </row>
    <row r="63325" spans="1:1" x14ac:dyDescent="0.3">
      <c r="A63325" s="13">
        <v>0.17375145498422001</v>
      </c>
    </row>
    <row r="63326" spans="1:1" x14ac:dyDescent="0.3">
      <c r="A63326" s="13">
        <v>0.18481643684509999</v>
      </c>
    </row>
    <row r="63327" spans="1:1" x14ac:dyDescent="0.3">
      <c r="A63327" s="13">
        <v>9.2601645214358E-2</v>
      </c>
    </row>
    <row r="63328" spans="1:1" x14ac:dyDescent="0.3">
      <c r="A63328" s="13">
        <v>0.33453492815073999</v>
      </c>
    </row>
    <row r="63329" spans="1:1" x14ac:dyDescent="0.3">
      <c r="A63329" s="13">
        <v>0.13528106430677</v>
      </c>
    </row>
    <row r="63330" spans="1:1" x14ac:dyDescent="0.3">
      <c r="A63330" s="13">
        <v>0.21452139727767</v>
      </c>
    </row>
    <row r="63331" spans="1:1" x14ac:dyDescent="0.3">
      <c r="A63331" s="13">
        <v>0.15778710807999</v>
      </c>
    </row>
    <row r="63332" spans="1:1" x14ac:dyDescent="0.3">
      <c r="A63332" s="13">
        <v>0.19748622946537001</v>
      </c>
    </row>
    <row r="63333" spans="1:1" x14ac:dyDescent="0.3">
      <c r="A63333" s="13">
        <v>0.16923976495886001</v>
      </c>
    </row>
    <row r="63334" spans="1:1" x14ac:dyDescent="0.3">
      <c r="A63334" s="13">
        <v>0.15639336981523</v>
      </c>
    </row>
    <row r="63335" spans="1:1" x14ac:dyDescent="0.3">
      <c r="A63335" s="13">
        <v>0.18404196342665999</v>
      </c>
    </row>
    <row r="63336" spans="1:1" x14ac:dyDescent="0.3">
      <c r="A63336" s="13">
        <v>0.14736044797855999</v>
      </c>
    </row>
    <row r="63337" spans="1:1" x14ac:dyDescent="0.3">
      <c r="A63337" s="13">
        <v>0.16536214785339001</v>
      </c>
    </row>
    <row r="63338" spans="1:1" x14ac:dyDescent="0.3">
      <c r="A63338" s="13">
        <v>0.13889170839515</v>
      </c>
    </row>
    <row r="63339" spans="1:1" x14ac:dyDescent="0.3">
      <c r="A63339" s="13">
        <v>0.14993644428833</v>
      </c>
    </row>
    <row r="63340" spans="1:1" x14ac:dyDescent="0.3">
      <c r="A63340" s="13">
        <v>0.13970900087505</v>
      </c>
    </row>
    <row r="63341" spans="1:1" x14ac:dyDescent="0.3">
      <c r="A63341" s="13">
        <v>0.17365549681704001</v>
      </c>
    </row>
    <row r="63342" spans="1:1" x14ac:dyDescent="0.3">
      <c r="A63342" s="13">
        <v>0.10635099121016001</v>
      </c>
    </row>
    <row r="63343" spans="1:1" x14ac:dyDescent="0.3">
      <c r="A63343" s="13">
        <v>0.21154943785388</v>
      </c>
    </row>
    <row r="63344" spans="1:1" x14ac:dyDescent="0.3">
      <c r="A63344" s="13">
        <v>8.8844757374073005E-2</v>
      </c>
    </row>
    <row r="63345" spans="1:1" x14ac:dyDescent="0.3">
      <c r="A63345" s="13">
        <v>9.0616268196804003E-2</v>
      </c>
    </row>
    <row r="63346" spans="1:1" x14ac:dyDescent="0.3">
      <c r="A63346" s="13">
        <v>0.18574722145790001</v>
      </c>
    </row>
    <row r="63347" spans="1:1" x14ac:dyDescent="0.3">
      <c r="A63347" s="13">
        <v>0.13562185806607999</v>
      </c>
    </row>
    <row r="63348" spans="1:1" x14ac:dyDescent="0.3">
      <c r="A63348" s="13">
        <v>0.12679323041148999</v>
      </c>
    </row>
    <row r="63349" spans="1:1" x14ac:dyDescent="0.3">
      <c r="A63349" s="13">
        <v>0.27543666576642001</v>
      </c>
    </row>
    <row r="63350" spans="1:1" x14ac:dyDescent="0.3">
      <c r="A63350" s="13">
        <v>0.12015477564458001</v>
      </c>
    </row>
    <row r="63351" spans="1:1" x14ac:dyDescent="0.3">
      <c r="A63351" s="13">
        <v>9.3504559565883993E-2</v>
      </c>
    </row>
    <row r="63352" spans="1:1" x14ac:dyDescent="0.3">
      <c r="A63352" s="13">
        <v>0.14663834603973</v>
      </c>
    </row>
    <row r="63353" spans="1:1" x14ac:dyDescent="0.3">
      <c r="A63353" s="13">
        <v>0.21699898404500001</v>
      </c>
    </row>
    <row r="63354" spans="1:1" x14ac:dyDescent="0.3">
      <c r="A63354" s="13">
        <v>0.2358709903889</v>
      </c>
    </row>
    <row r="63355" spans="1:1" x14ac:dyDescent="0.3">
      <c r="A63355" s="13">
        <v>9.3433800351218996E-2</v>
      </c>
    </row>
    <row r="63356" spans="1:1" x14ac:dyDescent="0.3">
      <c r="A63356" s="13">
        <v>0.14209422677787001</v>
      </c>
    </row>
    <row r="63357" spans="1:1" x14ac:dyDescent="0.3">
      <c r="A63357" s="13">
        <v>0.13065734684491001</v>
      </c>
    </row>
    <row r="63358" spans="1:1" x14ac:dyDescent="0.3">
      <c r="A63358" s="13">
        <v>0.18109227110064</v>
      </c>
    </row>
    <row r="63359" spans="1:1" x14ac:dyDescent="0.3">
      <c r="A63359" s="13">
        <v>0.14885050894449001</v>
      </c>
    </row>
    <row r="63360" spans="1:1" x14ac:dyDescent="0.3">
      <c r="A63360" s="13">
        <v>8.0291464309740004E-2</v>
      </c>
    </row>
    <row r="63361" spans="1:1" x14ac:dyDescent="0.3">
      <c r="A63361" s="13">
        <v>0.11829482381039</v>
      </c>
    </row>
    <row r="63362" spans="1:1" x14ac:dyDescent="0.3">
      <c r="A63362" s="13">
        <v>0.15693210798950999</v>
      </c>
    </row>
    <row r="63363" spans="1:1" x14ac:dyDescent="0.3">
      <c r="A63363" s="13">
        <v>0.13030283715172999</v>
      </c>
    </row>
    <row r="63364" spans="1:1" x14ac:dyDescent="0.3">
      <c r="A63364" s="13">
        <v>0.12461345376829</v>
      </c>
    </row>
    <row r="63365" spans="1:1" x14ac:dyDescent="0.3">
      <c r="A63365" s="13">
        <v>0.20038406986161</v>
      </c>
    </row>
    <row r="63366" spans="1:1" x14ac:dyDescent="0.3">
      <c r="A63366" s="13">
        <v>0.16744105514803001</v>
      </c>
    </row>
    <row r="63367" spans="1:1" x14ac:dyDescent="0.3">
      <c r="A63367" s="13">
        <v>0.11901827933489</v>
      </c>
    </row>
    <row r="63368" spans="1:1" x14ac:dyDescent="0.3">
      <c r="A63368" s="13">
        <v>6.5369772103043997E-2</v>
      </c>
    </row>
    <row r="63369" spans="1:1" x14ac:dyDescent="0.3">
      <c r="A63369" s="13">
        <v>0.21174312842171999</v>
      </c>
    </row>
    <row r="63370" spans="1:1" x14ac:dyDescent="0.3">
      <c r="A63370" s="13">
        <v>0.19519787479702</v>
      </c>
    </row>
    <row r="63371" spans="1:1" x14ac:dyDescent="0.3">
      <c r="A63371" s="13">
        <v>5.2295947644968997E-2</v>
      </c>
    </row>
    <row r="63372" spans="1:1" x14ac:dyDescent="0.3">
      <c r="A63372" s="13">
        <v>0.21291284588219</v>
      </c>
    </row>
    <row r="63373" spans="1:1" x14ac:dyDescent="0.3">
      <c r="A63373" s="13">
        <v>0.14123917951400999</v>
      </c>
    </row>
    <row r="63374" spans="1:1" x14ac:dyDescent="0.3">
      <c r="A63374" s="13">
        <v>0.16370699165517</v>
      </c>
    </row>
    <row r="63375" spans="1:1" x14ac:dyDescent="0.3">
      <c r="A63375" s="13">
        <v>0.12670013999373</v>
      </c>
    </row>
    <row r="63376" spans="1:1" x14ac:dyDescent="0.3">
      <c r="A63376" s="13">
        <v>0.15254212114019</v>
      </c>
    </row>
    <row r="63377" spans="1:1" x14ac:dyDescent="0.3">
      <c r="A63377" s="13">
        <v>0.24846571963135</v>
      </c>
    </row>
    <row r="63378" spans="1:1" x14ac:dyDescent="0.3">
      <c r="A63378" s="13">
        <v>0.14616503804809</v>
      </c>
    </row>
    <row r="63379" spans="1:1" x14ac:dyDescent="0.3">
      <c r="A63379" s="13">
        <v>0.16777409304902999</v>
      </c>
    </row>
    <row r="63380" spans="1:1" x14ac:dyDescent="0.3">
      <c r="A63380" s="13">
        <v>0.20484249006418001</v>
      </c>
    </row>
    <row r="63381" spans="1:1" x14ac:dyDescent="0.3">
      <c r="A63381" s="13">
        <v>0.12397246112755</v>
      </c>
    </row>
    <row r="63382" spans="1:1" x14ac:dyDescent="0.3">
      <c r="A63382" s="13">
        <v>0.27315465121494997</v>
      </c>
    </row>
    <row r="63383" spans="1:1" x14ac:dyDescent="0.3">
      <c r="A63383" s="13">
        <v>0.19705793715215</v>
      </c>
    </row>
    <row r="63384" spans="1:1" x14ac:dyDescent="0.3">
      <c r="A63384" s="13">
        <v>0.10552039258338</v>
      </c>
    </row>
    <row r="63385" spans="1:1" x14ac:dyDescent="0.3">
      <c r="A63385" s="13">
        <v>0.25356551978544001</v>
      </c>
    </row>
    <row r="63386" spans="1:1" x14ac:dyDescent="0.3">
      <c r="A63386" s="13">
        <v>0.14456485776488001</v>
      </c>
    </row>
    <row r="63387" spans="1:1" x14ac:dyDescent="0.3">
      <c r="A63387" s="13">
        <v>0.28825979125578999</v>
      </c>
    </row>
    <row r="63388" spans="1:1" x14ac:dyDescent="0.3">
      <c r="A63388" s="13">
        <v>8.3016019229658997E-2</v>
      </c>
    </row>
    <row r="63389" spans="1:1" x14ac:dyDescent="0.3">
      <c r="A63389" s="13">
        <v>0.24021980066465001</v>
      </c>
    </row>
    <row r="63390" spans="1:1" x14ac:dyDescent="0.3">
      <c r="A63390" s="13">
        <v>0.18264591775924999</v>
      </c>
    </row>
    <row r="63391" spans="1:1" x14ac:dyDescent="0.3">
      <c r="A63391" s="13">
        <v>0.16440236881539</v>
      </c>
    </row>
    <row r="63392" spans="1:1" x14ac:dyDescent="0.3">
      <c r="A63392" s="13">
        <v>0.21882310244834999</v>
      </c>
    </row>
    <row r="63393" spans="1:1" x14ac:dyDescent="0.3">
      <c r="A63393" s="13">
        <v>0.21400341539437001</v>
      </c>
    </row>
    <row r="63394" spans="1:1" x14ac:dyDescent="0.3">
      <c r="A63394" s="13">
        <v>7.1880019312502999E-2</v>
      </c>
    </row>
    <row r="63395" spans="1:1" x14ac:dyDescent="0.3">
      <c r="A63395" s="13">
        <v>8.0836862007759996E-2</v>
      </c>
    </row>
    <row r="63396" spans="1:1" x14ac:dyDescent="0.3">
      <c r="A63396" s="13">
        <v>0.25089532610850002</v>
      </c>
    </row>
    <row r="63397" spans="1:1" x14ac:dyDescent="0.3">
      <c r="A63397" s="13">
        <v>0.10059855230483</v>
      </c>
    </row>
    <row r="63398" spans="1:1" x14ac:dyDescent="0.3">
      <c r="A63398" s="13">
        <v>0.32772275267290002</v>
      </c>
    </row>
    <row r="63399" spans="1:1" x14ac:dyDescent="0.3">
      <c r="A63399" s="13">
        <v>9.6571178273558003E-2</v>
      </c>
    </row>
    <row r="63400" spans="1:1" x14ac:dyDescent="0.3">
      <c r="A63400" s="13">
        <v>0.19830245348514999</v>
      </c>
    </row>
    <row r="63401" spans="1:1" x14ac:dyDescent="0.3">
      <c r="A63401" s="13">
        <v>9.6890900626759993E-2</v>
      </c>
    </row>
    <row r="63402" spans="1:1" x14ac:dyDescent="0.3">
      <c r="A63402" s="13">
        <v>0.1538985940658</v>
      </c>
    </row>
    <row r="63403" spans="1:1" x14ac:dyDescent="0.3">
      <c r="A63403" s="13">
        <v>0.18021861434673001</v>
      </c>
    </row>
    <row r="63404" spans="1:1" x14ac:dyDescent="0.3">
      <c r="A63404" s="13">
        <v>0.22341083517797999</v>
      </c>
    </row>
    <row r="63405" spans="1:1" x14ac:dyDescent="0.3">
      <c r="A63405" s="13">
        <v>0.23939506101051</v>
      </c>
    </row>
    <row r="63406" spans="1:1" x14ac:dyDescent="0.3">
      <c r="A63406" s="13">
        <v>9.4453422528219005E-2</v>
      </c>
    </row>
    <row r="63407" spans="1:1" x14ac:dyDescent="0.3">
      <c r="A63407" s="13">
        <v>0.17419659162685999</v>
      </c>
    </row>
    <row r="63408" spans="1:1" x14ac:dyDescent="0.3">
      <c r="A63408" s="13">
        <v>0.23323546341842999</v>
      </c>
    </row>
    <row r="63409" spans="1:1" x14ac:dyDescent="0.3">
      <c r="A63409" s="13">
        <v>0.1320169769158</v>
      </c>
    </row>
    <row r="63410" spans="1:1" x14ac:dyDescent="0.3">
      <c r="A63410" s="13">
        <v>0.15715022961451999</v>
      </c>
    </row>
    <row r="63411" spans="1:1" x14ac:dyDescent="0.3">
      <c r="A63411" s="13">
        <v>0.1710859291804</v>
      </c>
    </row>
    <row r="63412" spans="1:1" x14ac:dyDescent="0.3">
      <c r="A63412" s="13">
        <v>0.21094388727863</v>
      </c>
    </row>
    <row r="63413" spans="1:1" x14ac:dyDescent="0.3">
      <c r="A63413" s="13">
        <v>0.12412758107187</v>
      </c>
    </row>
    <row r="63414" spans="1:1" x14ac:dyDescent="0.3">
      <c r="A63414" s="13">
        <v>0.20096614316785</v>
      </c>
    </row>
    <row r="63415" spans="1:1" x14ac:dyDescent="0.3">
      <c r="A63415" s="13">
        <v>0.14759604238608001</v>
      </c>
    </row>
    <row r="63416" spans="1:1" x14ac:dyDescent="0.3">
      <c r="A63416" s="13">
        <v>0.20447953055259999</v>
      </c>
    </row>
    <row r="63417" spans="1:1" x14ac:dyDescent="0.3">
      <c r="A63417" s="13">
        <v>0.15129230557192999</v>
      </c>
    </row>
    <row r="63418" spans="1:1" x14ac:dyDescent="0.3">
      <c r="A63418" s="13">
        <v>0.20616608865205999</v>
      </c>
    </row>
    <row r="63419" spans="1:1" x14ac:dyDescent="0.3">
      <c r="A63419" s="13">
        <v>0.19493137231475</v>
      </c>
    </row>
    <row r="63420" spans="1:1" x14ac:dyDescent="0.3">
      <c r="A63420" s="13">
        <v>0.18908124146722</v>
      </c>
    </row>
    <row r="63421" spans="1:1" x14ac:dyDescent="0.3">
      <c r="A63421" s="13">
        <v>0.23123240849664001</v>
      </c>
    </row>
    <row r="63422" spans="1:1" x14ac:dyDescent="0.3">
      <c r="A63422" s="13">
        <v>0.18040986565184999</v>
      </c>
    </row>
    <row r="63423" spans="1:1" x14ac:dyDescent="0.3">
      <c r="A63423" s="13">
        <v>0.28422437343389001</v>
      </c>
    </row>
    <row r="63424" spans="1:1" x14ac:dyDescent="0.3">
      <c r="A63424" s="13">
        <v>0.29982649878076001</v>
      </c>
    </row>
    <row r="63425" spans="1:1" x14ac:dyDescent="0.3">
      <c r="A63425" s="13">
        <v>0.12888630949634999</v>
      </c>
    </row>
    <row r="63426" spans="1:1" x14ac:dyDescent="0.3">
      <c r="A63426" s="13">
        <v>0.18451779027324999</v>
      </c>
    </row>
    <row r="63427" spans="1:1" x14ac:dyDescent="0.3">
      <c r="A63427" s="13">
        <v>0.17594879178662001</v>
      </c>
    </row>
    <row r="63428" spans="1:1" x14ac:dyDescent="0.3">
      <c r="A63428" s="13">
        <v>0.17416710007604</v>
      </c>
    </row>
    <row r="63429" spans="1:1" x14ac:dyDescent="0.3">
      <c r="A63429" s="13">
        <v>0.22005670943128999</v>
      </c>
    </row>
    <row r="63430" spans="1:1" x14ac:dyDescent="0.3">
      <c r="A63430" s="13">
        <v>0.15580223131108001</v>
      </c>
    </row>
    <row r="63431" spans="1:1" x14ac:dyDescent="0.3">
      <c r="A63431" s="13">
        <v>0.1649175064507</v>
      </c>
    </row>
    <row r="63432" spans="1:1" x14ac:dyDescent="0.3">
      <c r="A63432" s="13">
        <v>0.20799345889179</v>
      </c>
    </row>
    <row r="63433" spans="1:1" x14ac:dyDescent="0.3">
      <c r="A63433" s="13">
        <v>7.3154589023156996E-2</v>
      </c>
    </row>
    <row r="63434" spans="1:1" x14ac:dyDescent="0.3">
      <c r="A63434" s="13">
        <v>0.17277362839716001</v>
      </c>
    </row>
    <row r="63435" spans="1:1" x14ac:dyDescent="0.3">
      <c r="A63435" s="13">
        <v>0.17890057374116999</v>
      </c>
    </row>
    <row r="63436" spans="1:1" x14ac:dyDescent="0.3">
      <c r="A63436" s="13">
        <v>0.24349020332053001</v>
      </c>
    </row>
    <row r="63437" spans="1:1" x14ac:dyDescent="0.3">
      <c r="A63437" s="13">
        <v>0.20331621907958</v>
      </c>
    </row>
    <row r="63438" spans="1:1" x14ac:dyDescent="0.3">
      <c r="A63438" s="13">
        <v>0.11755059902188</v>
      </c>
    </row>
    <row r="63439" spans="1:1" x14ac:dyDescent="0.3">
      <c r="A63439" s="13">
        <v>0.21516827021033</v>
      </c>
    </row>
    <row r="63440" spans="1:1" x14ac:dyDescent="0.3">
      <c r="A63440" s="13">
        <v>0.14153287202126999</v>
      </c>
    </row>
    <row r="63441" spans="1:1" x14ac:dyDescent="0.3">
      <c r="A63441" s="13">
        <v>0.12631517055519001</v>
      </c>
    </row>
    <row r="63442" spans="1:1" x14ac:dyDescent="0.3">
      <c r="A63442" s="13">
        <v>0.19585474183922999</v>
      </c>
    </row>
    <row r="63443" spans="1:1" x14ac:dyDescent="0.3">
      <c r="A63443" s="13">
        <v>0.10363537360532001</v>
      </c>
    </row>
    <row r="63444" spans="1:1" x14ac:dyDescent="0.3">
      <c r="A63444" s="13">
        <v>0.15191626653726001</v>
      </c>
    </row>
    <row r="63445" spans="1:1" x14ac:dyDescent="0.3">
      <c r="A63445" s="13">
        <v>0.15510903715057001</v>
      </c>
    </row>
    <row r="63446" spans="1:1" x14ac:dyDescent="0.3">
      <c r="A63446" s="13">
        <v>0.21051636246679001</v>
      </c>
    </row>
    <row r="63447" spans="1:1" x14ac:dyDescent="0.3">
      <c r="A63447" s="13">
        <v>0.22189231925066</v>
      </c>
    </row>
    <row r="63448" spans="1:1" x14ac:dyDescent="0.3">
      <c r="A63448" s="13">
        <v>0.15028096832721</v>
      </c>
    </row>
    <row r="63449" spans="1:1" x14ac:dyDescent="0.3">
      <c r="A63449" s="13">
        <v>0.21403813789328999</v>
      </c>
    </row>
    <row r="63450" spans="1:1" x14ac:dyDescent="0.3">
      <c r="A63450" s="13">
        <v>0.12955646749631999</v>
      </c>
    </row>
    <row r="63451" spans="1:1" x14ac:dyDescent="0.3">
      <c r="A63451" s="13">
        <v>0.20225212632112</v>
      </c>
    </row>
    <row r="63452" spans="1:1" x14ac:dyDescent="0.3">
      <c r="A63452" s="13">
        <v>0.17632392222557</v>
      </c>
    </row>
    <row r="63453" spans="1:1" x14ac:dyDescent="0.3">
      <c r="A63453" s="13">
        <v>9.7177325950045995E-2</v>
      </c>
    </row>
    <row r="63454" spans="1:1" x14ac:dyDescent="0.3">
      <c r="A63454" s="13">
        <v>0.14028702752319999</v>
      </c>
    </row>
    <row r="63455" spans="1:1" x14ac:dyDescent="0.3">
      <c r="A63455" s="13">
        <v>0.18428905060723</v>
      </c>
    </row>
    <row r="63456" spans="1:1" x14ac:dyDescent="0.3">
      <c r="A63456" s="13">
        <v>0.18010552145844999</v>
      </c>
    </row>
    <row r="63457" spans="1:1" x14ac:dyDescent="0.3">
      <c r="A63457" s="13">
        <v>0.21200239052153</v>
      </c>
    </row>
    <row r="63458" spans="1:1" x14ac:dyDescent="0.3">
      <c r="A63458" s="13">
        <v>0.26725303525610999</v>
      </c>
    </row>
    <row r="63459" spans="1:1" x14ac:dyDescent="0.3">
      <c r="A63459" s="13">
        <v>0.18591628612635</v>
      </c>
    </row>
    <row r="63460" spans="1:1" x14ac:dyDescent="0.3">
      <c r="A63460" s="13">
        <v>0.13955512208460999</v>
      </c>
    </row>
    <row r="63461" spans="1:1" x14ac:dyDescent="0.3">
      <c r="A63461" s="13">
        <v>0.22938456507183</v>
      </c>
    </row>
    <row r="63462" spans="1:1" x14ac:dyDescent="0.3">
      <c r="A63462" s="13">
        <v>0.13319645415229001</v>
      </c>
    </row>
    <row r="63463" spans="1:1" x14ac:dyDescent="0.3">
      <c r="A63463" s="13">
        <v>0.16102695273817</v>
      </c>
    </row>
    <row r="63464" spans="1:1" x14ac:dyDescent="0.3">
      <c r="A63464" s="13">
        <v>0.18291100245639</v>
      </c>
    </row>
    <row r="63465" spans="1:1" x14ac:dyDescent="0.3">
      <c r="A63465" s="13">
        <v>0.17025259575421001</v>
      </c>
    </row>
    <row r="63466" spans="1:1" x14ac:dyDescent="0.3">
      <c r="A63466" s="13">
        <v>0.21198145407971</v>
      </c>
    </row>
    <row r="63467" spans="1:1" x14ac:dyDescent="0.3">
      <c r="A63467" s="13">
        <v>0.20688830209603001</v>
      </c>
    </row>
    <row r="63468" spans="1:1" x14ac:dyDescent="0.3">
      <c r="A63468" s="13">
        <v>0.16590438183221001</v>
      </c>
    </row>
    <row r="63469" spans="1:1" x14ac:dyDescent="0.3">
      <c r="A63469" s="13">
        <v>0.14948979806377</v>
      </c>
    </row>
    <row r="63470" spans="1:1" x14ac:dyDescent="0.3">
      <c r="A63470" s="13">
        <v>0.15640836054245999</v>
      </c>
    </row>
    <row r="63471" spans="1:1" x14ac:dyDescent="0.3">
      <c r="A63471" s="13">
        <v>8.1175197281865993E-2</v>
      </c>
    </row>
    <row r="63472" spans="1:1" x14ac:dyDescent="0.3">
      <c r="A63472" s="13">
        <v>0.1814620049548</v>
      </c>
    </row>
    <row r="63473" spans="1:1" x14ac:dyDescent="0.3">
      <c r="A63473" s="13">
        <v>0.10308863449133</v>
      </c>
    </row>
    <row r="63474" spans="1:1" x14ac:dyDescent="0.3">
      <c r="A63474" s="13">
        <v>0.16958410778308999</v>
      </c>
    </row>
    <row r="63475" spans="1:1" x14ac:dyDescent="0.3">
      <c r="A63475" s="13">
        <v>0.18040700561077999</v>
      </c>
    </row>
    <row r="63476" spans="1:1" x14ac:dyDescent="0.3">
      <c r="A63476" s="13">
        <v>0.19493967317620001</v>
      </c>
    </row>
    <row r="63477" spans="1:1" x14ac:dyDescent="0.3">
      <c r="A63477" s="13">
        <v>7.5819580690329999E-2</v>
      </c>
    </row>
    <row r="63478" spans="1:1" x14ac:dyDescent="0.3">
      <c r="A63478" s="13">
        <v>6.1382810261672999E-2</v>
      </c>
    </row>
    <row r="63479" spans="1:1" x14ac:dyDescent="0.3">
      <c r="A63479" s="13">
        <v>0.12004487134911999</v>
      </c>
    </row>
    <row r="63480" spans="1:1" x14ac:dyDescent="0.3">
      <c r="A63480" s="13">
        <v>0.16946210218895</v>
      </c>
    </row>
    <row r="63481" spans="1:1" x14ac:dyDescent="0.3">
      <c r="A63481" s="13">
        <v>0.19597121719766999</v>
      </c>
    </row>
    <row r="63482" spans="1:1" x14ac:dyDescent="0.3">
      <c r="A63482" s="13">
        <v>5.5768753306993997E-2</v>
      </c>
    </row>
    <row r="63483" spans="1:1" x14ac:dyDescent="0.3">
      <c r="A63483" s="13">
        <v>0.13136729207101999</v>
      </c>
    </row>
    <row r="63484" spans="1:1" x14ac:dyDescent="0.3">
      <c r="A63484" s="13">
        <v>0.12678816156135</v>
      </c>
    </row>
    <row r="63485" spans="1:1" x14ac:dyDescent="0.3">
      <c r="A63485" s="13">
        <v>0.17321976747878001</v>
      </c>
    </row>
    <row r="63486" spans="1:1" x14ac:dyDescent="0.3">
      <c r="A63486" s="13">
        <v>0.2390606769718</v>
      </c>
    </row>
    <row r="63487" spans="1:1" x14ac:dyDescent="0.3">
      <c r="A63487" s="13">
        <v>0.22529004513126999</v>
      </c>
    </row>
    <row r="63488" spans="1:1" x14ac:dyDescent="0.3">
      <c r="A63488" s="13">
        <v>0.1923658461894</v>
      </c>
    </row>
    <row r="63489" spans="1:1" x14ac:dyDescent="0.3">
      <c r="A63489" s="13">
        <v>2.6327646349720998E-2</v>
      </c>
    </row>
    <row r="63490" spans="1:1" x14ac:dyDescent="0.3">
      <c r="A63490" s="13">
        <v>5.0579678514545E-2</v>
      </c>
    </row>
    <row r="63491" spans="1:1" x14ac:dyDescent="0.3">
      <c r="A63491" s="13">
        <v>0.19160117407374999</v>
      </c>
    </row>
    <row r="63492" spans="1:1" x14ac:dyDescent="0.3">
      <c r="A63492" s="13">
        <v>0.16690643474114999</v>
      </c>
    </row>
    <row r="63493" spans="1:1" x14ac:dyDescent="0.3">
      <c r="A63493" s="13">
        <v>0.1544333849283</v>
      </c>
    </row>
    <row r="63494" spans="1:1" x14ac:dyDescent="0.3">
      <c r="A63494" s="13">
        <v>0.14811002962705</v>
      </c>
    </row>
    <row r="63495" spans="1:1" x14ac:dyDescent="0.3">
      <c r="A63495" s="13">
        <v>0.14422795165829</v>
      </c>
    </row>
    <row r="63496" spans="1:1" x14ac:dyDescent="0.3">
      <c r="A63496" s="13">
        <v>6.5218380068468002E-2</v>
      </c>
    </row>
    <row r="63497" spans="1:1" x14ac:dyDescent="0.3">
      <c r="A63497" s="13">
        <v>0.17045501210867001</v>
      </c>
    </row>
    <row r="63498" spans="1:1" x14ac:dyDescent="0.3">
      <c r="A63498" s="13">
        <v>0.11885948314248</v>
      </c>
    </row>
    <row r="63499" spans="1:1" x14ac:dyDescent="0.3">
      <c r="A63499" s="13">
        <v>0.25861730766221003</v>
      </c>
    </row>
    <row r="63500" spans="1:1" x14ac:dyDescent="0.3">
      <c r="A63500" s="13">
        <v>9.5191040802062005E-2</v>
      </c>
    </row>
    <row r="63501" spans="1:1" x14ac:dyDescent="0.3">
      <c r="A63501" s="13">
        <v>0.11251277034903</v>
      </c>
    </row>
    <row r="63502" spans="1:1" x14ac:dyDescent="0.3">
      <c r="A63502" s="13">
        <v>0.25005693337911999</v>
      </c>
    </row>
    <row r="63503" spans="1:1" x14ac:dyDescent="0.3">
      <c r="A63503" s="13">
        <v>0.15529584535383001</v>
      </c>
    </row>
    <row r="63504" spans="1:1" x14ac:dyDescent="0.3">
      <c r="A63504" s="13">
        <v>4.8760774494236998E-2</v>
      </c>
    </row>
    <row r="63505" spans="1:1" x14ac:dyDescent="0.3">
      <c r="A63505" s="13">
        <v>0.12173922492417</v>
      </c>
    </row>
    <row r="63506" spans="1:1" x14ac:dyDescent="0.3">
      <c r="A63506" s="13">
        <v>0.16691183192996001</v>
      </c>
    </row>
    <row r="63507" spans="1:1" x14ac:dyDescent="0.3">
      <c r="A63507" s="13">
        <v>0.12050610097424</v>
      </c>
    </row>
    <row r="63508" spans="1:1" x14ac:dyDescent="0.3">
      <c r="A63508" s="13">
        <v>7.9880090290507993E-2</v>
      </c>
    </row>
    <row r="63509" spans="1:1" x14ac:dyDescent="0.3">
      <c r="A63509" s="13">
        <v>0.22983390574335999</v>
      </c>
    </row>
    <row r="63510" spans="1:1" x14ac:dyDescent="0.3">
      <c r="A63510" s="13">
        <v>0.19801753048452</v>
      </c>
    </row>
    <row r="63511" spans="1:1" x14ac:dyDescent="0.3">
      <c r="A63511" s="13">
        <v>0.17987543996016001</v>
      </c>
    </row>
    <row r="63512" spans="1:1" x14ac:dyDescent="0.3">
      <c r="A63512" s="13">
        <v>0.17023374038858999</v>
      </c>
    </row>
    <row r="63513" spans="1:1" x14ac:dyDescent="0.3">
      <c r="A63513" s="13">
        <v>0.17638960952277</v>
      </c>
    </row>
    <row r="63514" spans="1:1" x14ac:dyDescent="0.3">
      <c r="A63514" s="13">
        <v>0.21229261753705</v>
      </c>
    </row>
    <row r="63515" spans="1:1" x14ac:dyDescent="0.3">
      <c r="A63515" s="13">
        <v>0.16093918952354</v>
      </c>
    </row>
    <row r="63516" spans="1:1" x14ac:dyDescent="0.3">
      <c r="A63516" s="13">
        <v>0.13311111496663</v>
      </c>
    </row>
    <row r="63517" spans="1:1" x14ac:dyDescent="0.3">
      <c r="A63517" s="13">
        <v>0.13804494688916</v>
      </c>
    </row>
    <row r="63518" spans="1:1" x14ac:dyDescent="0.3">
      <c r="A63518" s="13">
        <v>0.25838575526058</v>
      </c>
    </row>
    <row r="63519" spans="1:1" x14ac:dyDescent="0.3">
      <c r="A63519" s="13">
        <v>0.22583805221809999</v>
      </c>
    </row>
    <row r="63520" spans="1:1" x14ac:dyDescent="0.3">
      <c r="A63520" s="13">
        <v>0.17346147151187999</v>
      </c>
    </row>
    <row r="63521" spans="1:1" x14ac:dyDescent="0.3">
      <c r="A63521" s="13">
        <v>0.37639576483353998</v>
      </c>
    </row>
    <row r="63522" spans="1:1" x14ac:dyDescent="0.3">
      <c r="A63522" s="13">
        <v>0.13308697579226</v>
      </c>
    </row>
    <row r="63523" spans="1:1" x14ac:dyDescent="0.3">
      <c r="A63523" s="13">
        <v>0.24934851462079999</v>
      </c>
    </row>
    <row r="63524" spans="1:1" x14ac:dyDescent="0.3">
      <c r="A63524" s="13">
        <v>0.210947845006</v>
      </c>
    </row>
    <row r="63525" spans="1:1" x14ac:dyDescent="0.3">
      <c r="A63525" s="13">
        <v>0.21470591079744999</v>
      </c>
    </row>
    <row r="63526" spans="1:1" x14ac:dyDescent="0.3">
      <c r="A63526" s="13">
        <v>0.10361221640908</v>
      </c>
    </row>
    <row r="63527" spans="1:1" x14ac:dyDescent="0.3">
      <c r="A63527" s="13">
        <v>0.28084207754986001</v>
      </c>
    </row>
    <row r="63528" spans="1:1" x14ac:dyDescent="0.3">
      <c r="A63528" s="13">
        <v>0.10203815139701</v>
      </c>
    </row>
    <row r="63529" spans="1:1" x14ac:dyDescent="0.3">
      <c r="A63529" s="13">
        <v>0.17420373901535999</v>
      </c>
    </row>
    <row r="63530" spans="1:1" x14ac:dyDescent="0.3">
      <c r="A63530" s="13">
        <v>0.18809695319677999</v>
      </c>
    </row>
    <row r="63531" spans="1:1" x14ac:dyDescent="0.3">
      <c r="A63531" s="13">
        <v>0.21222428047642</v>
      </c>
    </row>
    <row r="63532" spans="1:1" x14ac:dyDescent="0.3">
      <c r="A63532" s="13">
        <v>8.8418121949987993E-2</v>
      </c>
    </row>
    <row r="63533" spans="1:1" x14ac:dyDescent="0.3">
      <c r="A63533" s="13">
        <v>0.21094800734067001</v>
      </c>
    </row>
    <row r="63534" spans="1:1" x14ac:dyDescent="0.3">
      <c r="A63534" s="13">
        <v>0.21947240796782</v>
      </c>
    </row>
    <row r="63535" spans="1:1" x14ac:dyDescent="0.3">
      <c r="A63535" s="13">
        <v>0.13769457150806999</v>
      </c>
    </row>
    <row r="63536" spans="1:1" x14ac:dyDescent="0.3">
      <c r="A63536" s="13">
        <v>0.17481022739082999</v>
      </c>
    </row>
    <row r="63537" spans="1:1" x14ac:dyDescent="0.3">
      <c r="A63537" s="13">
        <v>0.18576354120506</v>
      </c>
    </row>
    <row r="63538" spans="1:1" x14ac:dyDescent="0.3">
      <c r="A63538" s="13">
        <v>0.22053074837726999</v>
      </c>
    </row>
    <row r="63539" spans="1:1" x14ac:dyDescent="0.3">
      <c r="A63539" s="13">
        <v>0.24284802238847</v>
      </c>
    </row>
    <row r="63540" spans="1:1" x14ac:dyDescent="0.3">
      <c r="A63540" s="13">
        <v>0.10601417419981</v>
      </c>
    </row>
    <row r="63541" spans="1:1" x14ac:dyDescent="0.3">
      <c r="A63541" s="13">
        <v>0.16914763832249</v>
      </c>
    </row>
    <row r="63542" spans="1:1" x14ac:dyDescent="0.3">
      <c r="A63542" s="13">
        <v>0.2117220071257</v>
      </c>
    </row>
    <row r="63543" spans="1:1" x14ac:dyDescent="0.3">
      <c r="A63543" s="13">
        <v>0.14927464032578999</v>
      </c>
    </row>
    <row r="63544" spans="1:1" x14ac:dyDescent="0.3">
      <c r="A63544" s="13">
        <v>0.12588861884246999</v>
      </c>
    </row>
    <row r="63545" spans="1:1" x14ac:dyDescent="0.3">
      <c r="A63545" s="13">
        <v>7.6292528410019003E-2</v>
      </c>
    </row>
    <row r="63546" spans="1:1" x14ac:dyDescent="0.3">
      <c r="A63546" s="13">
        <v>0.14131439280727001</v>
      </c>
    </row>
    <row r="63547" spans="1:1" x14ac:dyDescent="0.3">
      <c r="A63547" s="13">
        <v>0.20795148120703</v>
      </c>
    </row>
    <row r="63548" spans="1:1" x14ac:dyDescent="0.3">
      <c r="A63548" s="13">
        <v>0.20349827716203001</v>
      </c>
    </row>
    <row r="63549" spans="1:1" x14ac:dyDescent="0.3">
      <c r="A63549" s="13">
        <v>0.17857174206644999</v>
      </c>
    </row>
    <row r="63550" spans="1:1" x14ac:dyDescent="0.3">
      <c r="A63550" s="13">
        <v>0.25775169331848002</v>
      </c>
    </row>
    <row r="63551" spans="1:1" x14ac:dyDescent="0.3">
      <c r="A63551" s="13">
        <v>9.6316151532171004E-2</v>
      </c>
    </row>
    <row r="63552" spans="1:1" x14ac:dyDescent="0.3">
      <c r="A63552" s="13">
        <v>0.17234778371914</v>
      </c>
    </row>
    <row r="63553" spans="1:1" x14ac:dyDescent="0.3">
      <c r="A63553" s="13">
        <v>0.23399990043793001</v>
      </c>
    </row>
    <row r="63554" spans="1:1" x14ac:dyDescent="0.3">
      <c r="A63554" s="13">
        <v>0.21308829731942999</v>
      </c>
    </row>
    <row r="63555" spans="1:1" x14ac:dyDescent="0.3">
      <c r="A63555" s="13">
        <v>0.30995109932692</v>
      </c>
    </row>
    <row r="63556" spans="1:1" x14ac:dyDescent="0.3">
      <c r="A63556" s="13">
        <v>0.16626785775069999</v>
      </c>
    </row>
    <row r="63557" spans="1:1" x14ac:dyDescent="0.3">
      <c r="A63557" s="13">
        <v>0.15509725087671</v>
      </c>
    </row>
    <row r="63558" spans="1:1" x14ac:dyDescent="0.3">
      <c r="A63558" s="13">
        <v>0.17316973035954999</v>
      </c>
    </row>
    <row r="63559" spans="1:1" x14ac:dyDescent="0.3">
      <c r="A63559" s="13">
        <v>0.21798964110586</v>
      </c>
    </row>
    <row r="63560" spans="1:1" x14ac:dyDescent="0.3">
      <c r="A63560" s="13">
        <v>0.14777371944334</v>
      </c>
    </row>
    <row r="63561" spans="1:1" x14ac:dyDescent="0.3">
      <c r="A63561" s="13">
        <v>0.18055096763202999</v>
      </c>
    </row>
    <row r="63562" spans="1:1" x14ac:dyDescent="0.3">
      <c r="A63562" s="13">
        <v>0.13152112934932</v>
      </c>
    </row>
    <row r="63563" spans="1:1" x14ac:dyDescent="0.3">
      <c r="A63563" s="13">
        <v>0.20367774003295</v>
      </c>
    </row>
    <row r="63564" spans="1:1" x14ac:dyDescent="0.3">
      <c r="A63564" s="13">
        <v>0.16074001357850001</v>
      </c>
    </row>
    <row r="63565" spans="1:1" x14ac:dyDescent="0.3">
      <c r="A63565" s="13">
        <v>0.12275641860163999</v>
      </c>
    </row>
    <row r="63566" spans="1:1" x14ac:dyDescent="0.3">
      <c r="A63566" s="13">
        <v>9.5846044287966004E-2</v>
      </c>
    </row>
    <row r="63567" spans="1:1" x14ac:dyDescent="0.3">
      <c r="A63567" s="13">
        <v>0.1391340181248</v>
      </c>
    </row>
    <row r="63568" spans="1:1" x14ac:dyDescent="0.3">
      <c r="A63568" s="13">
        <v>0.19454079716895001</v>
      </c>
    </row>
    <row r="63569" spans="1:1" x14ac:dyDescent="0.3">
      <c r="A63569" s="13">
        <v>9.9710189309888994E-2</v>
      </c>
    </row>
    <row r="63570" spans="1:1" x14ac:dyDescent="0.3">
      <c r="A63570" s="13">
        <v>0.22152706872333999</v>
      </c>
    </row>
    <row r="63571" spans="1:1" x14ac:dyDescent="0.3">
      <c r="A63571" s="13">
        <v>0.16397657367714999</v>
      </c>
    </row>
    <row r="63572" spans="1:1" x14ac:dyDescent="0.3">
      <c r="A63572" s="13">
        <v>0.16473314317435001</v>
      </c>
    </row>
    <row r="63573" spans="1:1" x14ac:dyDescent="0.3">
      <c r="A63573" s="13">
        <v>0.13408051069773999</v>
      </c>
    </row>
    <row r="63574" spans="1:1" x14ac:dyDescent="0.3">
      <c r="A63574" s="13">
        <v>0.24469780377054001</v>
      </c>
    </row>
    <row r="63575" spans="1:1" x14ac:dyDescent="0.3">
      <c r="A63575" s="13">
        <v>9.7520220143433006E-2</v>
      </c>
    </row>
    <row r="63576" spans="1:1" x14ac:dyDescent="0.3">
      <c r="A63576" s="13">
        <v>0.16151550927849001</v>
      </c>
    </row>
    <row r="63577" spans="1:1" x14ac:dyDescent="0.3">
      <c r="A63577" s="13">
        <v>0.21918535024725999</v>
      </c>
    </row>
    <row r="63578" spans="1:1" x14ac:dyDescent="0.3">
      <c r="A63578" s="13">
        <v>0.19670898906737</v>
      </c>
    </row>
    <row r="63579" spans="1:1" x14ac:dyDescent="0.3">
      <c r="A63579" s="13">
        <v>0.23136925284984999</v>
      </c>
    </row>
    <row r="63580" spans="1:1" x14ac:dyDescent="0.3">
      <c r="A63580" s="13">
        <v>0.19196260439995999</v>
      </c>
    </row>
    <row r="63581" spans="1:1" x14ac:dyDescent="0.3">
      <c r="A63581" s="13">
        <v>0.15252133152198</v>
      </c>
    </row>
    <row r="63582" spans="1:1" x14ac:dyDescent="0.3">
      <c r="A63582" s="13">
        <v>0.19314418190341001</v>
      </c>
    </row>
    <row r="63583" spans="1:1" x14ac:dyDescent="0.3">
      <c r="A63583" s="13">
        <v>0.23863735557579999</v>
      </c>
    </row>
    <row r="63584" spans="1:1" x14ac:dyDescent="0.3">
      <c r="A63584" s="13">
        <v>0.10145396851213</v>
      </c>
    </row>
    <row r="63585" spans="1:1" x14ac:dyDescent="0.3">
      <c r="A63585" s="13">
        <v>7.0495500882527998E-2</v>
      </c>
    </row>
    <row r="63586" spans="1:1" x14ac:dyDescent="0.3">
      <c r="A63586" s="13">
        <v>0.18401303122032001</v>
      </c>
    </row>
    <row r="63587" spans="1:1" x14ac:dyDescent="0.3">
      <c r="A63587" s="13">
        <v>0.22276403863295999</v>
      </c>
    </row>
    <row r="63588" spans="1:1" x14ac:dyDescent="0.3">
      <c r="A63588" s="13">
        <v>3.4040224814715997E-2</v>
      </c>
    </row>
    <row r="63589" spans="1:1" x14ac:dyDescent="0.3">
      <c r="A63589" s="13">
        <v>0.22034324277320999</v>
      </c>
    </row>
    <row r="63590" spans="1:1" x14ac:dyDescent="0.3">
      <c r="A63590" s="13">
        <v>9.5126552282027002E-2</v>
      </c>
    </row>
    <row r="63591" spans="1:1" x14ac:dyDescent="0.3">
      <c r="A63591" s="13">
        <v>0.30529121760118</v>
      </c>
    </row>
    <row r="63592" spans="1:1" x14ac:dyDescent="0.3">
      <c r="A63592" s="13">
        <v>3.6693374347880003E-2</v>
      </c>
    </row>
    <row r="63593" spans="1:1" x14ac:dyDescent="0.3">
      <c r="A63593" s="13">
        <v>0.15264620294562001</v>
      </c>
    </row>
    <row r="63594" spans="1:1" x14ac:dyDescent="0.3">
      <c r="A63594" s="13">
        <v>0.14278439603102999</v>
      </c>
    </row>
    <row r="63595" spans="1:1" x14ac:dyDescent="0.3">
      <c r="A63595" s="13">
        <v>0.13028494063089999</v>
      </c>
    </row>
    <row r="63596" spans="1:1" x14ac:dyDescent="0.3">
      <c r="A63596" s="13">
        <v>0.13349015543168999</v>
      </c>
    </row>
    <row r="63597" spans="1:1" x14ac:dyDescent="0.3">
      <c r="A63597" s="13">
        <v>0.24063908585433</v>
      </c>
    </row>
    <row r="63598" spans="1:1" x14ac:dyDescent="0.3">
      <c r="A63598" s="13">
        <v>0.13638743424345001</v>
      </c>
    </row>
    <row r="63599" spans="1:1" x14ac:dyDescent="0.3">
      <c r="A63599" s="13">
        <v>0.17562216533495001</v>
      </c>
    </row>
    <row r="63600" spans="1:1" x14ac:dyDescent="0.3">
      <c r="A63600" s="13">
        <v>0.12248163783524001</v>
      </c>
    </row>
    <row r="63601" spans="1:1" x14ac:dyDescent="0.3">
      <c r="A63601" s="13">
        <v>0.21070728733936001</v>
      </c>
    </row>
    <row r="63602" spans="1:1" x14ac:dyDescent="0.3">
      <c r="A63602" s="13">
        <v>0.15021852312975001</v>
      </c>
    </row>
    <row r="63603" spans="1:1" x14ac:dyDescent="0.3">
      <c r="A63603" s="13">
        <v>0.20275566393482999</v>
      </c>
    </row>
    <row r="63604" spans="1:1" x14ac:dyDescent="0.3">
      <c r="A63604" s="13">
        <v>0.16172494982899999</v>
      </c>
    </row>
    <row r="63605" spans="1:1" x14ac:dyDescent="0.3">
      <c r="A63605" s="13">
        <v>0.21037293872335999</v>
      </c>
    </row>
    <row r="63606" spans="1:1" x14ac:dyDescent="0.3">
      <c r="A63606" s="13">
        <v>0.12973876967638001</v>
      </c>
    </row>
    <row r="63607" spans="1:1" x14ac:dyDescent="0.3">
      <c r="A63607" s="13">
        <v>0.12824210386650001</v>
      </c>
    </row>
    <row r="63608" spans="1:1" x14ac:dyDescent="0.3">
      <c r="A63608" s="13">
        <v>0.20990683049996001</v>
      </c>
    </row>
    <row r="63609" spans="1:1" x14ac:dyDescent="0.3">
      <c r="A63609" s="13">
        <v>0.20916504069113001</v>
      </c>
    </row>
    <row r="63610" spans="1:1" x14ac:dyDescent="0.3">
      <c r="A63610" s="13">
        <v>0.11138892363033</v>
      </c>
    </row>
    <row r="63611" spans="1:1" x14ac:dyDescent="0.3">
      <c r="A63611" s="13">
        <v>0.24199587235567999</v>
      </c>
    </row>
    <row r="63612" spans="1:1" x14ac:dyDescent="0.3">
      <c r="A63612" s="13">
        <v>5.0993006435921001E-2</v>
      </c>
    </row>
    <row r="63613" spans="1:1" x14ac:dyDescent="0.3">
      <c r="A63613" s="13">
        <v>0.14594078130669</v>
      </c>
    </row>
    <row r="63614" spans="1:1" x14ac:dyDescent="0.3">
      <c r="A63614" s="13">
        <v>0.23490223881597999</v>
      </c>
    </row>
    <row r="63615" spans="1:1" x14ac:dyDescent="0.3">
      <c r="A63615" s="13">
        <v>0.16527616645265</v>
      </c>
    </row>
    <row r="63616" spans="1:1" x14ac:dyDescent="0.3">
      <c r="A63616" s="13">
        <v>0.21901365476164</v>
      </c>
    </row>
    <row r="63617" spans="1:1" x14ac:dyDescent="0.3">
      <c r="A63617" s="13">
        <v>0.22589887420224999</v>
      </c>
    </row>
    <row r="63618" spans="1:1" x14ac:dyDescent="0.3">
      <c r="A63618" s="13">
        <v>0.11214278644058</v>
      </c>
    </row>
    <row r="63619" spans="1:1" x14ac:dyDescent="0.3">
      <c r="A63619" s="13">
        <v>0.35341760216481999</v>
      </c>
    </row>
    <row r="63620" spans="1:1" x14ac:dyDescent="0.3">
      <c r="A63620" s="13">
        <v>0.35341760216481999</v>
      </c>
    </row>
    <row r="63621" spans="1:1" x14ac:dyDescent="0.3">
      <c r="A63621" s="13">
        <v>0.1177375793134</v>
      </c>
    </row>
    <row r="63622" spans="1:1" x14ac:dyDescent="0.3">
      <c r="A63622" s="13">
        <v>0.10197813905133001</v>
      </c>
    </row>
    <row r="63623" spans="1:1" x14ac:dyDescent="0.3">
      <c r="A63623" s="13">
        <v>0.14014590423253001</v>
      </c>
    </row>
    <row r="63624" spans="1:1" x14ac:dyDescent="0.3">
      <c r="A63624" s="13">
        <v>0.27615044398014998</v>
      </c>
    </row>
    <row r="63625" spans="1:1" x14ac:dyDescent="0.3">
      <c r="A63625" s="13">
        <v>0.15398507931934</v>
      </c>
    </row>
    <row r="63626" spans="1:1" x14ac:dyDescent="0.3">
      <c r="A63626" s="13">
        <v>0.11413565989085001</v>
      </c>
    </row>
    <row r="63627" spans="1:1" x14ac:dyDescent="0.3">
      <c r="A63627" s="13">
        <v>0.17689653184085999</v>
      </c>
    </row>
    <row r="63628" spans="1:1" x14ac:dyDescent="0.3">
      <c r="A63628" s="13">
        <v>0.23228533279663</v>
      </c>
    </row>
    <row r="63629" spans="1:1" x14ac:dyDescent="0.3">
      <c r="A63629" s="13">
        <v>0.18241126085487999</v>
      </c>
    </row>
    <row r="63630" spans="1:1" x14ac:dyDescent="0.3">
      <c r="A63630" s="13">
        <v>0.13583163336824999</v>
      </c>
    </row>
    <row r="63631" spans="1:1" x14ac:dyDescent="0.3">
      <c r="A63631" s="13">
        <v>0.15731491690058</v>
      </c>
    </row>
    <row r="63632" spans="1:1" x14ac:dyDescent="0.3">
      <c r="A63632" s="13">
        <v>0.29177465217995002</v>
      </c>
    </row>
    <row r="63633" spans="1:1" x14ac:dyDescent="0.3">
      <c r="A63633" s="13">
        <v>0.16732869493340999</v>
      </c>
    </row>
    <row r="63634" spans="1:1" x14ac:dyDescent="0.3">
      <c r="A63634" s="13">
        <v>0.16605713726497001</v>
      </c>
    </row>
    <row r="63635" spans="1:1" x14ac:dyDescent="0.3">
      <c r="A63635" s="13">
        <v>0.19753833816552999</v>
      </c>
    </row>
    <row r="63636" spans="1:1" x14ac:dyDescent="0.3">
      <c r="A63636" s="13">
        <v>0.16892358790661999</v>
      </c>
    </row>
    <row r="63637" spans="1:1" x14ac:dyDescent="0.3">
      <c r="A63637" s="13">
        <v>0.22978463334356999</v>
      </c>
    </row>
    <row r="63638" spans="1:1" x14ac:dyDescent="0.3">
      <c r="A63638" s="13">
        <v>0.21145347136017001</v>
      </c>
    </row>
    <row r="63639" spans="1:1" x14ac:dyDescent="0.3">
      <c r="A63639" s="13">
        <v>0.16411596671962</v>
      </c>
    </row>
    <row r="63640" spans="1:1" x14ac:dyDescent="0.3">
      <c r="A63640" s="13">
        <v>0.14498474515112</v>
      </c>
    </row>
    <row r="63641" spans="1:1" x14ac:dyDescent="0.3">
      <c r="A63641" s="13">
        <v>0.30761357082447999</v>
      </c>
    </row>
    <row r="63642" spans="1:1" x14ac:dyDescent="0.3">
      <c r="A63642" s="13">
        <v>0.13894818702452</v>
      </c>
    </row>
    <row r="63643" spans="1:1" x14ac:dyDescent="0.3">
      <c r="A63643" s="13">
        <v>0.10778145034216</v>
      </c>
    </row>
    <row r="63644" spans="1:1" x14ac:dyDescent="0.3">
      <c r="A63644" s="13">
        <v>0.11812263799912</v>
      </c>
    </row>
    <row r="63645" spans="1:1" x14ac:dyDescent="0.3">
      <c r="A63645" s="13">
        <v>0.18973878676613001</v>
      </c>
    </row>
    <row r="63646" spans="1:1" x14ac:dyDescent="0.3">
      <c r="A63646" s="13">
        <v>0.17496570398117001</v>
      </c>
    </row>
    <row r="63647" spans="1:1" x14ac:dyDescent="0.3">
      <c r="A63647" s="13">
        <v>0.19965283282376001</v>
      </c>
    </row>
    <row r="63648" spans="1:1" x14ac:dyDescent="0.3">
      <c r="A63648" s="13">
        <v>0.14708142304916999</v>
      </c>
    </row>
    <row r="63649" spans="1:1" x14ac:dyDescent="0.3">
      <c r="A63649" s="13">
        <v>0.17566103097454999</v>
      </c>
    </row>
    <row r="63650" spans="1:1" x14ac:dyDescent="0.3">
      <c r="A63650" s="13">
        <v>0.16559070426201</v>
      </c>
    </row>
    <row r="63651" spans="1:1" x14ac:dyDescent="0.3">
      <c r="A63651" s="13">
        <v>0.13366435465245</v>
      </c>
    </row>
    <row r="63652" spans="1:1" x14ac:dyDescent="0.3">
      <c r="A63652" s="13">
        <v>9.9923325695805004E-2</v>
      </c>
    </row>
    <row r="63653" spans="1:1" x14ac:dyDescent="0.3">
      <c r="A63653" s="13">
        <v>0.18988532671242001</v>
      </c>
    </row>
    <row r="63654" spans="1:1" x14ac:dyDescent="0.3">
      <c r="A63654" s="13">
        <v>0.10801647326091</v>
      </c>
    </row>
    <row r="63655" spans="1:1" x14ac:dyDescent="0.3">
      <c r="A63655" s="13">
        <v>0.29603546840570999</v>
      </c>
    </row>
    <row r="63656" spans="1:1" x14ac:dyDescent="0.3">
      <c r="A63656" s="13">
        <v>0.23246007360847001</v>
      </c>
    </row>
    <row r="63657" spans="1:1" x14ac:dyDescent="0.3">
      <c r="A63657" s="13">
        <v>8.8545026887448003E-2</v>
      </c>
    </row>
    <row r="63658" spans="1:1" x14ac:dyDescent="0.3">
      <c r="A63658" s="13">
        <v>0.20405942579148001</v>
      </c>
    </row>
    <row r="63659" spans="1:1" x14ac:dyDescent="0.3">
      <c r="A63659" s="13">
        <v>7.0856877308069999E-2</v>
      </c>
    </row>
    <row r="63660" spans="1:1" x14ac:dyDescent="0.3">
      <c r="A63660" s="13">
        <v>0.15605298099973</v>
      </c>
    </row>
    <row r="63661" spans="1:1" x14ac:dyDescent="0.3">
      <c r="A63661" s="13">
        <v>0.12589150870240001</v>
      </c>
    </row>
    <row r="63662" spans="1:1" x14ac:dyDescent="0.3">
      <c r="A63662" s="13">
        <v>0.14072240276115999</v>
      </c>
    </row>
    <row r="63663" spans="1:1" x14ac:dyDescent="0.3">
      <c r="A63663" s="13">
        <v>0.15626679755822001</v>
      </c>
    </row>
    <row r="63664" spans="1:1" x14ac:dyDescent="0.3">
      <c r="A63664" s="13">
        <v>0.14291614924311</v>
      </c>
    </row>
    <row r="63665" spans="1:1" x14ac:dyDescent="0.3">
      <c r="A63665" s="13">
        <v>0.18929043528011</v>
      </c>
    </row>
    <row r="63666" spans="1:1" x14ac:dyDescent="0.3">
      <c r="A63666" s="13">
        <v>0.24770842538332</v>
      </c>
    </row>
    <row r="63667" spans="1:1" x14ac:dyDescent="0.3">
      <c r="A63667" s="13">
        <v>0.20415371222482001</v>
      </c>
    </row>
    <row r="63668" spans="1:1" x14ac:dyDescent="0.3">
      <c r="A63668" s="13">
        <v>0.11671099984813001</v>
      </c>
    </row>
    <row r="63669" spans="1:1" x14ac:dyDescent="0.3">
      <c r="A63669" s="13">
        <v>7.4779887351908006E-2</v>
      </c>
    </row>
    <row r="63670" spans="1:1" x14ac:dyDescent="0.3">
      <c r="A63670" s="13">
        <v>9.9760458832898996E-2</v>
      </c>
    </row>
    <row r="63671" spans="1:1" x14ac:dyDescent="0.3">
      <c r="A63671" s="13">
        <v>7.2486700437041002E-2</v>
      </c>
    </row>
    <row r="63672" spans="1:1" x14ac:dyDescent="0.3">
      <c r="A63672" s="13">
        <v>0.13860286316454001</v>
      </c>
    </row>
    <row r="63673" spans="1:1" x14ac:dyDescent="0.3">
      <c r="A63673" s="13">
        <v>0.18550786807169001</v>
      </c>
    </row>
    <row r="63674" spans="1:1" x14ac:dyDescent="0.3">
      <c r="A63674" s="13">
        <v>0.18705782228529999</v>
      </c>
    </row>
    <row r="63675" spans="1:1" x14ac:dyDescent="0.3">
      <c r="A63675" s="13">
        <v>4.9282345668079999E-2</v>
      </c>
    </row>
    <row r="63676" spans="1:1" x14ac:dyDescent="0.3">
      <c r="A63676" s="13">
        <v>0.17253469712311001</v>
      </c>
    </row>
    <row r="63677" spans="1:1" x14ac:dyDescent="0.3">
      <c r="A63677" s="13">
        <v>0.10115415823371</v>
      </c>
    </row>
    <row r="63678" spans="1:1" x14ac:dyDescent="0.3">
      <c r="A63678" s="13">
        <v>0.12453542132849001</v>
      </c>
    </row>
    <row r="63679" spans="1:1" x14ac:dyDescent="0.3">
      <c r="A63679" s="13">
        <v>8.0319649333148002E-2</v>
      </c>
    </row>
    <row r="63680" spans="1:1" x14ac:dyDescent="0.3">
      <c r="A63680" s="13">
        <v>6.4752645129039998E-2</v>
      </c>
    </row>
    <row r="63681" spans="1:1" x14ac:dyDescent="0.3">
      <c r="A63681" s="13">
        <v>0.18352168461293</v>
      </c>
    </row>
    <row r="63682" spans="1:1" x14ac:dyDescent="0.3">
      <c r="A63682" s="13">
        <v>0.18296433762094</v>
      </c>
    </row>
    <row r="63683" spans="1:1" x14ac:dyDescent="0.3">
      <c r="A63683" s="13">
        <v>0.12835780124683999</v>
      </c>
    </row>
    <row r="63684" spans="1:1" x14ac:dyDescent="0.3">
      <c r="A63684" s="13">
        <v>0.17909730568587001</v>
      </c>
    </row>
    <row r="63685" spans="1:1" x14ac:dyDescent="0.3">
      <c r="A63685" s="13">
        <v>0.16258091933971</v>
      </c>
    </row>
    <row r="63686" spans="1:1" x14ac:dyDescent="0.3">
      <c r="A63686" s="13">
        <v>6.6839675318807995E-2</v>
      </c>
    </row>
    <row r="63687" spans="1:1" x14ac:dyDescent="0.3">
      <c r="A63687" s="13">
        <v>0.11778401128889</v>
      </c>
    </row>
    <row r="63688" spans="1:1" x14ac:dyDescent="0.3">
      <c r="A63688" s="13">
        <v>9.2402910395678994E-2</v>
      </c>
    </row>
    <row r="63689" spans="1:1" x14ac:dyDescent="0.3">
      <c r="A63689" s="13">
        <v>8.0237804975965998E-2</v>
      </c>
    </row>
    <row r="63690" spans="1:1" x14ac:dyDescent="0.3">
      <c r="A63690" s="13">
        <v>0.23144864569456</v>
      </c>
    </row>
    <row r="63691" spans="1:1" x14ac:dyDescent="0.3">
      <c r="A63691" s="13">
        <v>0.22571208476112001</v>
      </c>
    </row>
    <row r="63692" spans="1:1" x14ac:dyDescent="0.3">
      <c r="A63692" s="13">
        <v>0.16100905592638001</v>
      </c>
    </row>
    <row r="63693" spans="1:1" x14ac:dyDescent="0.3">
      <c r="A63693" s="13">
        <v>0.11199035028201</v>
      </c>
    </row>
    <row r="63694" spans="1:1" x14ac:dyDescent="0.3">
      <c r="A63694" s="13">
        <v>0.21956651270885</v>
      </c>
    </row>
    <row r="63695" spans="1:1" x14ac:dyDescent="0.3">
      <c r="A63695" s="13">
        <v>0.28039467819952002</v>
      </c>
    </row>
    <row r="63696" spans="1:1" x14ac:dyDescent="0.3">
      <c r="A63696" s="13">
        <v>0.12464416857773999</v>
      </c>
    </row>
    <row r="63697" spans="1:1" x14ac:dyDescent="0.3">
      <c r="A63697" s="13">
        <v>0.13070912701202</v>
      </c>
    </row>
    <row r="63698" spans="1:1" x14ac:dyDescent="0.3">
      <c r="A63698" s="13">
        <v>0.21256382924052</v>
      </c>
    </row>
    <row r="63699" spans="1:1" x14ac:dyDescent="0.3">
      <c r="A63699" s="13">
        <v>0.18773991915693</v>
      </c>
    </row>
    <row r="63700" spans="1:1" x14ac:dyDescent="0.3">
      <c r="A63700" s="13">
        <v>0.12331754430944</v>
      </c>
    </row>
    <row r="63701" spans="1:1" x14ac:dyDescent="0.3">
      <c r="A63701" s="13">
        <v>0.15530392491413</v>
      </c>
    </row>
    <row r="63702" spans="1:1" x14ac:dyDescent="0.3">
      <c r="A63702" s="13">
        <v>0.14886683230243999</v>
      </c>
    </row>
    <row r="63703" spans="1:1" x14ac:dyDescent="0.3">
      <c r="A63703" s="13">
        <v>0.24250489626223001</v>
      </c>
    </row>
    <row r="63704" spans="1:1" x14ac:dyDescent="0.3">
      <c r="A63704" s="13">
        <v>0.13771071906848001</v>
      </c>
    </row>
    <row r="63705" spans="1:1" x14ac:dyDescent="0.3">
      <c r="A63705" s="13">
        <v>0.18172549043111</v>
      </c>
    </row>
    <row r="63706" spans="1:1" x14ac:dyDescent="0.3">
      <c r="A63706" s="13">
        <v>0.14376867063581</v>
      </c>
    </row>
    <row r="63707" spans="1:1" x14ac:dyDescent="0.3">
      <c r="A63707" s="13">
        <v>0.12082024492946</v>
      </c>
    </row>
    <row r="63708" spans="1:1" x14ac:dyDescent="0.3">
      <c r="A63708" s="13">
        <v>0.16872359603984999</v>
      </c>
    </row>
    <row r="63709" spans="1:1" x14ac:dyDescent="0.3">
      <c r="A63709" s="13">
        <v>0.11580438162255</v>
      </c>
    </row>
    <row r="63710" spans="1:1" x14ac:dyDescent="0.3">
      <c r="A63710" s="13">
        <v>9.0604421094816007E-2</v>
      </c>
    </row>
    <row r="63711" spans="1:1" x14ac:dyDescent="0.3">
      <c r="A63711" s="13">
        <v>0.14418401837486999</v>
      </c>
    </row>
    <row r="63712" spans="1:1" x14ac:dyDescent="0.3">
      <c r="A63712" s="13">
        <v>0.12457007646873999</v>
      </c>
    </row>
    <row r="63713" spans="1:1" x14ac:dyDescent="0.3">
      <c r="A63713" s="13">
        <v>0.14865628736195</v>
      </c>
    </row>
    <row r="63714" spans="1:1" x14ac:dyDescent="0.3">
      <c r="A63714" s="13">
        <v>0.25932520740287002</v>
      </c>
    </row>
    <row r="63715" spans="1:1" x14ac:dyDescent="0.3">
      <c r="A63715" s="13">
        <v>0.20453140184037999</v>
      </c>
    </row>
    <row r="63716" spans="1:1" x14ac:dyDescent="0.3">
      <c r="A63716" s="13">
        <v>0.21339224627466</v>
      </c>
    </row>
    <row r="63717" spans="1:1" x14ac:dyDescent="0.3">
      <c r="A63717" s="13">
        <v>8.7811582603248006E-2</v>
      </c>
    </row>
    <row r="63718" spans="1:1" x14ac:dyDescent="0.3">
      <c r="A63718" s="13">
        <v>0.20409336334396999</v>
      </c>
    </row>
    <row r="63719" spans="1:1" x14ac:dyDescent="0.3">
      <c r="A63719" s="13">
        <v>0.15596148534585</v>
      </c>
    </row>
    <row r="63720" spans="1:1" x14ac:dyDescent="0.3">
      <c r="A63720" s="13">
        <v>0.10057489692646</v>
      </c>
    </row>
    <row r="63721" spans="1:1" x14ac:dyDescent="0.3">
      <c r="A63721" s="13">
        <v>0.16024219415645</v>
      </c>
    </row>
    <row r="63722" spans="1:1" x14ac:dyDescent="0.3">
      <c r="A63722" s="13">
        <v>8.5226287805480999E-2</v>
      </c>
    </row>
    <row r="63723" spans="1:1" x14ac:dyDescent="0.3">
      <c r="A63723" s="13">
        <v>0.16985231818857999</v>
      </c>
    </row>
    <row r="63724" spans="1:1" x14ac:dyDescent="0.3">
      <c r="A63724" s="13">
        <v>8.5125013303857994E-2</v>
      </c>
    </row>
    <row r="63725" spans="1:1" x14ac:dyDescent="0.3">
      <c r="A63725" s="13">
        <v>0.19386675690435001</v>
      </c>
    </row>
    <row r="63726" spans="1:1" x14ac:dyDescent="0.3">
      <c r="A63726" s="13">
        <v>0.21371896172148999</v>
      </c>
    </row>
    <row r="63727" spans="1:1" x14ac:dyDescent="0.3">
      <c r="A63727" s="13">
        <v>0.16238693864564999</v>
      </c>
    </row>
    <row r="63728" spans="1:1" x14ac:dyDescent="0.3">
      <c r="A63728" s="13">
        <v>0.12752349632543</v>
      </c>
    </row>
    <row r="63729" spans="1:1" x14ac:dyDescent="0.3">
      <c r="A63729" s="13">
        <v>0.11983543929845999</v>
      </c>
    </row>
    <row r="63730" spans="1:1" x14ac:dyDescent="0.3">
      <c r="A63730" s="13">
        <v>0.14689751097793999</v>
      </c>
    </row>
    <row r="63731" spans="1:1" x14ac:dyDescent="0.3">
      <c r="A63731" s="13">
        <v>0.16168134115414001</v>
      </c>
    </row>
    <row r="63732" spans="1:1" x14ac:dyDescent="0.3">
      <c r="A63732" s="13">
        <v>0.19183778928486001</v>
      </c>
    </row>
    <row r="63733" spans="1:1" x14ac:dyDescent="0.3">
      <c r="A63733" s="13">
        <v>0.20755745888527999</v>
      </c>
    </row>
    <row r="63734" spans="1:1" x14ac:dyDescent="0.3">
      <c r="A63734" s="13">
        <v>0.23624888669485</v>
      </c>
    </row>
    <row r="63735" spans="1:1" x14ac:dyDescent="0.3">
      <c r="A63735" s="13">
        <v>0.18853108034155999</v>
      </c>
    </row>
    <row r="63736" spans="1:1" x14ac:dyDescent="0.3">
      <c r="A63736" s="13">
        <v>9.9610561557364002E-2</v>
      </c>
    </row>
    <row r="63737" spans="1:1" x14ac:dyDescent="0.3">
      <c r="A63737" s="13">
        <v>0.1935966723941</v>
      </c>
    </row>
    <row r="63738" spans="1:1" x14ac:dyDescent="0.3">
      <c r="A63738" s="13">
        <v>9.4094281728079002E-2</v>
      </c>
    </row>
    <row r="63739" spans="1:1" x14ac:dyDescent="0.3">
      <c r="A63739" s="13">
        <v>0.14182269287648999</v>
      </c>
    </row>
    <row r="63740" spans="1:1" x14ac:dyDescent="0.3">
      <c r="A63740" s="13">
        <v>0.22121678528406</v>
      </c>
    </row>
    <row r="63741" spans="1:1" x14ac:dyDescent="0.3">
      <c r="A63741" s="13">
        <v>0.20736704799843</v>
      </c>
    </row>
    <row r="63742" spans="1:1" x14ac:dyDescent="0.3">
      <c r="A63742" s="13">
        <v>0.10337485481842</v>
      </c>
    </row>
    <row r="63743" spans="1:1" x14ac:dyDescent="0.3">
      <c r="A63743" s="13">
        <v>0.26239168529764001</v>
      </c>
    </row>
    <row r="63744" spans="1:1" x14ac:dyDescent="0.3">
      <c r="A63744" s="13">
        <v>0.13748078053792001</v>
      </c>
    </row>
    <row r="63745" spans="1:1" x14ac:dyDescent="0.3">
      <c r="A63745" s="13">
        <v>7.6544072065428001E-2</v>
      </c>
    </row>
    <row r="63746" spans="1:1" x14ac:dyDescent="0.3">
      <c r="A63746" s="13">
        <v>8.6790397581921003E-2</v>
      </c>
    </row>
    <row r="63747" spans="1:1" x14ac:dyDescent="0.3">
      <c r="A63747" s="13">
        <v>0.3234900655663</v>
      </c>
    </row>
    <row r="63748" spans="1:1" x14ac:dyDescent="0.3">
      <c r="A63748" s="13">
        <v>9.9150127371787994E-2</v>
      </c>
    </row>
    <row r="63749" spans="1:1" x14ac:dyDescent="0.3">
      <c r="A63749" s="13">
        <v>0.13791183491990999</v>
      </c>
    </row>
    <row r="63750" spans="1:1" x14ac:dyDescent="0.3">
      <c r="A63750" s="13">
        <v>0.15862829563037001</v>
      </c>
    </row>
    <row r="63751" spans="1:1" x14ac:dyDescent="0.3">
      <c r="A63751" s="13">
        <v>6.7726284936255002E-2</v>
      </c>
    </row>
    <row r="63752" spans="1:1" x14ac:dyDescent="0.3">
      <c r="A63752" s="13">
        <v>0.27030831452422999</v>
      </c>
    </row>
    <row r="63753" spans="1:1" x14ac:dyDescent="0.3">
      <c r="A63753" s="13">
        <v>0.13589411578717001</v>
      </c>
    </row>
    <row r="63754" spans="1:1" x14ac:dyDescent="0.3">
      <c r="A63754" s="13">
        <v>0.21098850368235</v>
      </c>
    </row>
    <row r="63755" spans="1:1" x14ac:dyDescent="0.3">
      <c r="A63755" s="13">
        <v>0.10844753668347</v>
      </c>
    </row>
    <row r="63756" spans="1:1" x14ac:dyDescent="0.3">
      <c r="A63756" s="13">
        <v>0.23182424711423</v>
      </c>
    </row>
    <row r="63757" spans="1:1" x14ac:dyDescent="0.3">
      <c r="A63757" s="13">
        <v>0.22138589936115999</v>
      </c>
    </row>
    <row r="63758" spans="1:1" x14ac:dyDescent="0.3">
      <c r="A63758" s="13">
        <v>8.4747102417900996E-2</v>
      </c>
    </row>
    <row r="63759" spans="1:1" x14ac:dyDescent="0.3">
      <c r="A63759" s="13">
        <v>0.18552068120844001</v>
      </c>
    </row>
    <row r="63760" spans="1:1" x14ac:dyDescent="0.3">
      <c r="A63760" s="13">
        <v>0.12316034509222</v>
      </c>
    </row>
    <row r="63761" spans="1:1" x14ac:dyDescent="0.3">
      <c r="A63761" s="13">
        <v>0.14283205490826001</v>
      </c>
    </row>
    <row r="63762" spans="1:1" x14ac:dyDescent="0.3">
      <c r="A63762" s="13">
        <v>0.16190449957475</v>
      </c>
    </row>
    <row r="63763" spans="1:1" x14ac:dyDescent="0.3">
      <c r="A63763" s="13">
        <v>0.30761833726032001</v>
      </c>
    </row>
    <row r="63764" spans="1:1" x14ac:dyDescent="0.3">
      <c r="A63764" s="13">
        <v>0.26576618180598999</v>
      </c>
    </row>
    <row r="63765" spans="1:1" x14ac:dyDescent="0.3">
      <c r="A63765" s="13">
        <v>7.3997449712899996E-2</v>
      </c>
    </row>
    <row r="63766" spans="1:1" x14ac:dyDescent="0.3">
      <c r="A63766" s="13">
        <v>0.16508924591744001</v>
      </c>
    </row>
    <row r="63767" spans="1:1" x14ac:dyDescent="0.3">
      <c r="A63767" s="13">
        <v>0.14418074953714</v>
      </c>
    </row>
    <row r="63768" spans="1:1" x14ac:dyDescent="0.3">
      <c r="A63768" s="13">
        <v>0.159160988502</v>
      </c>
    </row>
    <row r="63769" spans="1:1" x14ac:dyDescent="0.3">
      <c r="A63769" s="13">
        <v>0.21320358261038</v>
      </c>
    </row>
    <row r="63770" spans="1:1" x14ac:dyDescent="0.3">
      <c r="A63770" s="13">
        <v>0.24846877540847001</v>
      </c>
    </row>
    <row r="63771" spans="1:1" x14ac:dyDescent="0.3">
      <c r="A63771" s="13">
        <v>0.19785067592160999</v>
      </c>
    </row>
    <row r="63772" spans="1:1" x14ac:dyDescent="0.3">
      <c r="A63772" s="13">
        <v>0.20374637918876001</v>
      </c>
    </row>
    <row r="63773" spans="1:1" x14ac:dyDescent="0.3">
      <c r="A63773" s="13">
        <v>0.13287141838166</v>
      </c>
    </row>
    <row r="63774" spans="1:1" x14ac:dyDescent="0.3">
      <c r="A63774" s="13">
        <v>0.17066889909475999</v>
      </c>
    </row>
    <row r="63775" spans="1:1" x14ac:dyDescent="0.3">
      <c r="A63775" s="13">
        <v>0.26866658372246999</v>
      </c>
    </row>
    <row r="63776" spans="1:1" x14ac:dyDescent="0.3">
      <c r="A63776" s="13">
        <v>0.22749236991812999</v>
      </c>
    </row>
    <row r="63777" spans="1:1" x14ac:dyDescent="0.3">
      <c r="A63777" s="13">
        <v>0.23239030807606001</v>
      </c>
    </row>
    <row r="63778" spans="1:1" x14ac:dyDescent="0.3">
      <c r="A63778" s="13">
        <v>0.28159546345087999</v>
      </c>
    </row>
    <row r="63779" spans="1:1" x14ac:dyDescent="0.3">
      <c r="A63779" s="13">
        <v>0.18804046911071001</v>
      </c>
    </row>
    <row r="63780" spans="1:1" x14ac:dyDescent="0.3">
      <c r="A63780" s="13">
        <v>0.25008548782651002</v>
      </c>
    </row>
    <row r="63781" spans="1:1" x14ac:dyDescent="0.3">
      <c r="A63781" s="13">
        <v>0.19490296715795</v>
      </c>
    </row>
    <row r="63782" spans="1:1" x14ac:dyDescent="0.3">
      <c r="A63782" s="13">
        <v>0.20272525516956</v>
      </c>
    </row>
    <row r="63783" spans="1:1" x14ac:dyDescent="0.3">
      <c r="A63783" s="13">
        <v>0.21095948552718999</v>
      </c>
    </row>
    <row r="63784" spans="1:1" x14ac:dyDescent="0.3">
      <c r="A63784" s="13">
        <v>0.18405332939069999</v>
      </c>
    </row>
    <row r="63785" spans="1:1" x14ac:dyDescent="0.3">
      <c r="A63785" s="13">
        <v>0.11837937179638</v>
      </c>
    </row>
    <row r="63786" spans="1:1" x14ac:dyDescent="0.3">
      <c r="A63786" s="13">
        <v>0.13241652143502999</v>
      </c>
    </row>
    <row r="63787" spans="1:1" x14ac:dyDescent="0.3">
      <c r="A63787" s="13">
        <v>0.19229939384149999</v>
      </c>
    </row>
    <row r="63788" spans="1:1" x14ac:dyDescent="0.3">
      <c r="A63788" s="13">
        <v>0.13819037632053</v>
      </c>
    </row>
    <row r="63789" spans="1:1" x14ac:dyDescent="0.3">
      <c r="A63789" s="13">
        <v>0.27447205049644002</v>
      </c>
    </row>
    <row r="63790" spans="1:1" x14ac:dyDescent="0.3">
      <c r="A63790" s="13">
        <v>0.25282712131807999</v>
      </c>
    </row>
    <row r="63791" spans="1:1" x14ac:dyDescent="0.3">
      <c r="A63791" s="13">
        <v>0.17429825704723001</v>
      </c>
    </row>
    <row r="63792" spans="1:1" x14ac:dyDescent="0.3">
      <c r="A63792" s="13">
        <v>9.5778892793854001E-2</v>
      </c>
    </row>
    <row r="63793" spans="1:1" x14ac:dyDescent="0.3">
      <c r="A63793" s="13">
        <v>0.10963273047683</v>
      </c>
    </row>
    <row r="63794" spans="1:1" x14ac:dyDescent="0.3">
      <c r="A63794" s="13">
        <v>0.24420505690305</v>
      </c>
    </row>
    <row r="63795" spans="1:1" x14ac:dyDescent="0.3">
      <c r="A63795" s="13">
        <v>0.18363530455468</v>
      </c>
    </row>
    <row r="63796" spans="1:1" x14ac:dyDescent="0.3">
      <c r="A63796" s="13">
        <v>0.13056290987425001</v>
      </c>
    </row>
    <row r="63797" spans="1:1" x14ac:dyDescent="0.3">
      <c r="A63797" s="13">
        <v>0.15405794187953001</v>
      </c>
    </row>
    <row r="63798" spans="1:1" x14ac:dyDescent="0.3">
      <c r="A63798" s="13">
        <v>0.13268597824730999</v>
      </c>
    </row>
    <row r="63799" spans="1:1" x14ac:dyDescent="0.3">
      <c r="A63799" s="13">
        <v>0.17224230399161</v>
      </c>
    </row>
    <row r="63800" spans="1:1" x14ac:dyDescent="0.3">
      <c r="A63800" s="13">
        <v>0.20081793745236001</v>
      </c>
    </row>
    <row r="63801" spans="1:1" x14ac:dyDescent="0.3">
      <c r="A63801" s="13">
        <v>0.18448093379941999</v>
      </c>
    </row>
    <row r="63802" spans="1:1" x14ac:dyDescent="0.3">
      <c r="A63802" s="13">
        <v>0.13846603167322999</v>
      </c>
    </row>
    <row r="63803" spans="1:1" x14ac:dyDescent="0.3">
      <c r="A63803" s="13">
        <v>0.17626526884607999</v>
      </c>
    </row>
    <row r="63804" spans="1:1" x14ac:dyDescent="0.3">
      <c r="A63804" s="13">
        <v>0.41040363134246</v>
      </c>
    </row>
    <row r="63805" spans="1:1" x14ac:dyDescent="0.3">
      <c r="A63805" s="13">
        <v>0.14178529940724</v>
      </c>
    </row>
    <row r="63806" spans="1:1" x14ac:dyDescent="0.3">
      <c r="A63806" s="13">
        <v>0.20959023616427999</v>
      </c>
    </row>
    <row r="63807" spans="1:1" x14ac:dyDescent="0.3">
      <c r="A63807" s="13">
        <v>8.1816050062262002E-2</v>
      </c>
    </row>
    <row r="63808" spans="1:1" x14ac:dyDescent="0.3">
      <c r="A63808" s="13">
        <v>0.12069858600661</v>
      </c>
    </row>
    <row r="63809" spans="1:1" x14ac:dyDescent="0.3">
      <c r="A63809" s="13">
        <v>0.19826916104584999</v>
      </c>
    </row>
    <row r="63810" spans="1:1" x14ac:dyDescent="0.3">
      <c r="A63810" s="13">
        <v>0.15602491436176999</v>
      </c>
    </row>
    <row r="63811" spans="1:1" x14ac:dyDescent="0.3">
      <c r="A63811" s="13">
        <v>6.4497460790716998E-2</v>
      </c>
    </row>
    <row r="63812" spans="1:1" x14ac:dyDescent="0.3">
      <c r="A63812" s="13">
        <v>9.7324966880021999E-2</v>
      </c>
    </row>
    <row r="63813" spans="1:1" x14ac:dyDescent="0.3">
      <c r="A63813" s="13">
        <v>5.8123443525444997E-2</v>
      </c>
    </row>
    <row r="63814" spans="1:1" x14ac:dyDescent="0.3">
      <c r="A63814" s="13">
        <v>0.1472778982346</v>
      </c>
    </row>
    <row r="63815" spans="1:1" x14ac:dyDescent="0.3">
      <c r="A63815" s="13">
        <v>0.21855637036909001</v>
      </c>
    </row>
    <row r="63816" spans="1:1" x14ac:dyDescent="0.3">
      <c r="A63816" s="13">
        <v>0.21437859031129</v>
      </c>
    </row>
    <row r="63817" spans="1:1" x14ac:dyDescent="0.3">
      <c r="A63817" s="13">
        <v>0.22176663310642</v>
      </c>
    </row>
    <row r="63818" spans="1:1" x14ac:dyDescent="0.3">
      <c r="A63818" s="13">
        <v>0.19915792507255001</v>
      </c>
    </row>
    <row r="63819" spans="1:1" x14ac:dyDescent="0.3">
      <c r="A63819" s="13">
        <v>0.16927272369860999</v>
      </c>
    </row>
    <row r="63820" spans="1:1" x14ac:dyDescent="0.3">
      <c r="A63820" s="13">
        <v>9.9503845427894005E-2</v>
      </c>
    </row>
    <row r="63821" spans="1:1" x14ac:dyDescent="0.3">
      <c r="A63821" s="13">
        <v>0.22895628860323</v>
      </c>
    </row>
    <row r="63822" spans="1:1" x14ac:dyDescent="0.3">
      <c r="A63822" s="13">
        <v>0.10071799092078</v>
      </c>
    </row>
    <row r="63823" spans="1:1" x14ac:dyDescent="0.3">
      <c r="A63823" s="13">
        <v>0.26213514843821001</v>
      </c>
    </row>
    <row r="63824" spans="1:1" x14ac:dyDescent="0.3">
      <c r="A63824" s="13">
        <v>0.18992746530911001</v>
      </c>
    </row>
    <row r="63825" spans="1:1" x14ac:dyDescent="0.3">
      <c r="A63825" s="13">
        <v>0.21954626975197999</v>
      </c>
    </row>
    <row r="63826" spans="1:1" x14ac:dyDescent="0.3">
      <c r="A63826" s="13">
        <v>0.18194483855956001</v>
      </c>
    </row>
    <row r="63827" spans="1:1" x14ac:dyDescent="0.3">
      <c r="A63827" s="13">
        <v>0.18891728181753001</v>
      </c>
    </row>
    <row r="63828" spans="1:1" x14ac:dyDescent="0.3">
      <c r="A63828" s="13">
        <v>0.16234997811748</v>
      </c>
    </row>
    <row r="63829" spans="1:1" x14ac:dyDescent="0.3">
      <c r="A63829" s="13">
        <v>0.17245723741864</v>
      </c>
    </row>
    <row r="63830" spans="1:1" x14ac:dyDescent="0.3">
      <c r="A63830" s="13">
        <v>0.21714897209794001</v>
      </c>
    </row>
    <row r="63831" spans="1:1" x14ac:dyDescent="0.3">
      <c r="A63831" s="13">
        <v>8.9721867277664E-2</v>
      </c>
    </row>
    <row r="63832" spans="1:1" x14ac:dyDescent="0.3">
      <c r="A63832" s="13">
        <v>0.16783482088309001</v>
      </c>
    </row>
    <row r="63833" spans="1:1" x14ac:dyDescent="0.3">
      <c r="A63833" s="13">
        <v>0.21970367236357</v>
      </c>
    </row>
    <row r="63834" spans="1:1" x14ac:dyDescent="0.3">
      <c r="A63834" s="13">
        <v>0.16130239615194</v>
      </c>
    </row>
    <row r="63835" spans="1:1" x14ac:dyDescent="0.3">
      <c r="A63835" s="13">
        <v>0.18576234180973999</v>
      </c>
    </row>
    <row r="63836" spans="1:1" x14ac:dyDescent="0.3">
      <c r="A63836" s="13">
        <v>0.15753745291782001</v>
      </c>
    </row>
    <row r="63837" spans="1:1" x14ac:dyDescent="0.3">
      <c r="A63837" s="13">
        <v>8.9018176480819E-2</v>
      </c>
    </row>
    <row r="63838" spans="1:1" x14ac:dyDescent="0.3">
      <c r="A63838" s="13">
        <v>0.16973768450985</v>
      </c>
    </row>
    <row r="63839" spans="1:1" x14ac:dyDescent="0.3">
      <c r="A63839" s="13">
        <v>0.14932485806481999</v>
      </c>
    </row>
    <row r="63840" spans="1:1" x14ac:dyDescent="0.3">
      <c r="A63840" s="13">
        <v>0.11065878816114</v>
      </c>
    </row>
    <row r="63841" spans="1:1" x14ac:dyDescent="0.3">
      <c r="A63841" s="13">
        <v>0.20090856823247</v>
      </c>
    </row>
    <row r="63842" spans="1:1" x14ac:dyDescent="0.3">
      <c r="A63842" s="13">
        <v>0.12105577921122</v>
      </c>
    </row>
    <row r="63843" spans="1:1" x14ac:dyDescent="0.3">
      <c r="A63843" s="13">
        <v>0.10039567212476</v>
      </c>
    </row>
    <row r="63844" spans="1:1" x14ac:dyDescent="0.3">
      <c r="A63844" s="13">
        <v>0.12129375208463999</v>
      </c>
    </row>
    <row r="63845" spans="1:1" x14ac:dyDescent="0.3">
      <c r="A63845" s="13">
        <v>0.15695732459273001</v>
      </c>
    </row>
    <row r="63846" spans="1:1" x14ac:dyDescent="0.3">
      <c r="A63846" s="13">
        <v>0.22229971307846999</v>
      </c>
    </row>
    <row r="63847" spans="1:1" x14ac:dyDescent="0.3">
      <c r="A63847" s="13">
        <v>0.17293404031158</v>
      </c>
    </row>
    <row r="63848" spans="1:1" x14ac:dyDescent="0.3">
      <c r="A63848" s="13">
        <v>0.18802816884512999</v>
      </c>
    </row>
    <row r="63849" spans="1:1" x14ac:dyDescent="0.3">
      <c r="A63849" s="13">
        <v>0.18433178685279</v>
      </c>
    </row>
    <row r="63850" spans="1:1" x14ac:dyDescent="0.3">
      <c r="A63850" s="13">
        <v>0.20692609287457001</v>
      </c>
    </row>
    <row r="63851" spans="1:1" x14ac:dyDescent="0.3">
      <c r="A63851" s="13">
        <v>0.19797238183099</v>
      </c>
    </row>
    <row r="63852" spans="1:1" x14ac:dyDescent="0.3">
      <c r="A63852" s="13">
        <v>0.26014933540682</v>
      </c>
    </row>
    <row r="63853" spans="1:1" x14ac:dyDescent="0.3">
      <c r="A63853" s="13">
        <v>0.14772090787195999</v>
      </c>
    </row>
    <row r="63854" spans="1:1" x14ac:dyDescent="0.3">
      <c r="A63854" s="13">
        <v>7.0221003430789006E-2</v>
      </c>
    </row>
    <row r="63855" spans="1:1" x14ac:dyDescent="0.3">
      <c r="A63855" s="13">
        <v>0.14869489092592</v>
      </c>
    </row>
    <row r="63856" spans="1:1" x14ac:dyDescent="0.3">
      <c r="A63856" s="13">
        <v>0.10856087999592</v>
      </c>
    </row>
    <row r="63857" spans="1:1" x14ac:dyDescent="0.3">
      <c r="A63857" s="13">
        <v>9.5275910736245001E-2</v>
      </c>
    </row>
    <row r="63858" spans="1:1" x14ac:dyDescent="0.3">
      <c r="A63858" s="13">
        <v>8.1158105367700004E-2</v>
      </c>
    </row>
    <row r="63859" spans="1:1" x14ac:dyDescent="0.3">
      <c r="A63859" s="13">
        <v>0.18457407697044001</v>
      </c>
    </row>
    <row r="63860" spans="1:1" x14ac:dyDescent="0.3">
      <c r="A63860" s="13">
        <v>0.22545402757423</v>
      </c>
    </row>
    <row r="63861" spans="1:1" x14ac:dyDescent="0.3">
      <c r="A63861" s="13">
        <v>0.10059345772203</v>
      </c>
    </row>
    <row r="63862" spans="1:1" x14ac:dyDescent="0.3">
      <c r="A63862" s="13">
        <v>7.8562973784715995E-2</v>
      </c>
    </row>
    <row r="63863" spans="1:1" x14ac:dyDescent="0.3">
      <c r="A63863" s="13">
        <v>0.27254233548602003</v>
      </c>
    </row>
    <row r="63864" spans="1:1" x14ac:dyDescent="0.3">
      <c r="A63864" s="13">
        <v>0.2343092345818</v>
      </c>
    </row>
    <row r="63865" spans="1:1" x14ac:dyDescent="0.3">
      <c r="A63865" s="13">
        <v>0.22987753757460999</v>
      </c>
    </row>
    <row r="63866" spans="1:1" x14ac:dyDescent="0.3">
      <c r="A63866" s="13">
        <v>0.15010037991052</v>
      </c>
    </row>
    <row r="63867" spans="1:1" x14ac:dyDescent="0.3">
      <c r="A63867" s="13">
        <v>0.22898576435078999</v>
      </c>
    </row>
    <row r="63868" spans="1:1" x14ac:dyDescent="0.3">
      <c r="A63868" s="13">
        <v>0.14175698519367</v>
      </c>
    </row>
    <row r="63869" spans="1:1" x14ac:dyDescent="0.3">
      <c r="A63869" s="13">
        <v>0.27298624347363998</v>
      </c>
    </row>
    <row r="63870" spans="1:1" x14ac:dyDescent="0.3">
      <c r="A63870" s="13">
        <v>0.27298624347363998</v>
      </c>
    </row>
    <row r="63871" spans="1:1" x14ac:dyDescent="0.3">
      <c r="A63871" s="13">
        <v>5.2752713809430002E-2</v>
      </c>
    </row>
    <row r="63872" spans="1:1" x14ac:dyDescent="0.3">
      <c r="A63872" s="13">
        <v>0.25717563225860002</v>
      </c>
    </row>
    <row r="63873" spans="1:1" x14ac:dyDescent="0.3">
      <c r="A63873" s="13">
        <v>0.11835408346982</v>
      </c>
    </row>
    <row r="63874" spans="1:1" x14ac:dyDescent="0.3">
      <c r="A63874" s="13">
        <v>0.12164873279183</v>
      </c>
    </row>
    <row r="63875" spans="1:1" x14ac:dyDescent="0.3">
      <c r="A63875" s="13">
        <v>0.12164873279183</v>
      </c>
    </row>
    <row r="63876" spans="1:1" x14ac:dyDescent="0.3">
      <c r="A63876" s="13">
        <v>0.16883647568686</v>
      </c>
    </row>
    <row r="63877" spans="1:1" x14ac:dyDescent="0.3">
      <c r="A63877" s="13">
        <v>0.27986661533022</v>
      </c>
    </row>
    <row r="63878" spans="1:1" x14ac:dyDescent="0.3">
      <c r="A63878" s="13">
        <v>7.1432216220059006E-2</v>
      </c>
    </row>
    <row r="63879" spans="1:1" x14ac:dyDescent="0.3">
      <c r="A63879" s="13">
        <v>0.19371460074949001</v>
      </c>
    </row>
    <row r="63880" spans="1:1" x14ac:dyDescent="0.3">
      <c r="A63880" s="13">
        <v>0.25702281311285002</v>
      </c>
    </row>
    <row r="63881" spans="1:1" x14ac:dyDescent="0.3">
      <c r="A63881" s="13">
        <v>0.21391633755751999</v>
      </c>
    </row>
    <row r="63882" spans="1:1" x14ac:dyDescent="0.3">
      <c r="A63882" s="13">
        <v>0.13395774120636</v>
      </c>
    </row>
    <row r="63883" spans="1:1" x14ac:dyDescent="0.3">
      <c r="A63883" s="13">
        <v>0.11091918157088</v>
      </c>
    </row>
    <row r="63884" spans="1:1" x14ac:dyDescent="0.3">
      <c r="A63884" s="13">
        <v>0.31155561403038001</v>
      </c>
    </row>
    <row r="63885" spans="1:1" x14ac:dyDescent="0.3">
      <c r="A63885" s="13">
        <v>0.17863987483571001</v>
      </c>
    </row>
    <row r="63886" spans="1:1" x14ac:dyDescent="0.3">
      <c r="A63886" s="13">
        <v>0.15139847249259999</v>
      </c>
    </row>
    <row r="63887" spans="1:1" x14ac:dyDescent="0.3">
      <c r="A63887" s="13">
        <v>0.17639755686294001</v>
      </c>
    </row>
    <row r="63888" spans="1:1" x14ac:dyDescent="0.3">
      <c r="A63888" s="13">
        <v>0.12672713416226999</v>
      </c>
    </row>
    <row r="63889" spans="1:1" x14ac:dyDescent="0.3">
      <c r="A63889" s="13">
        <v>0.17427652642482999</v>
      </c>
    </row>
    <row r="63890" spans="1:1" x14ac:dyDescent="0.3">
      <c r="A63890" s="13">
        <v>0.13125819441653</v>
      </c>
    </row>
    <row r="63891" spans="1:1" x14ac:dyDescent="0.3">
      <c r="A63891" s="13">
        <v>0.11469438260250001</v>
      </c>
    </row>
    <row r="63892" spans="1:1" x14ac:dyDescent="0.3">
      <c r="A63892" s="13">
        <v>0.14119634541022999</v>
      </c>
    </row>
    <row r="63893" spans="1:1" x14ac:dyDescent="0.3">
      <c r="A63893" s="13">
        <v>0.12273067433428</v>
      </c>
    </row>
    <row r="63894" spans="1:1" x14ac:dyDescent="0.3">
      <c r="A63894" s="13">
        <v>0.19652078538760001</v>
      </c>
    </row>
    <row r="63895" spans="1:1" x14ac:dyDescent="0.3">
      <c r="A63895" s="13">
        <v>0.15552393807100001</v>
      </c>
    </row>
    <row r="63896" spans="1:1" x14ac:dyDescent="0.3">
      <c r="A63896" s="13">
        <v>0.14952376563174</v>
      </c>
    </row>
    <row r="63897" spans="1:1" x14ac:dyDescent="0.3">
      <c r="A63897" s="13">
        <v>0.13546293279404001</v>
      </c>
    </row>
    <row r="63898" spans="1:1" x14ac:dyDescent="0.3">
      <c r="A63898" s="13">
        <v>3.0047334250650998E-2</v>
      </c>
    </row>
    <row r="63899" spans="1:1" x14ac:dyDescent="0.3">
      <c r="A63899" s="13">
        <v>0.13358121455797001</v>
      </c>
    </row>
    <row r="63900" spans="1:1" x14ac:dyDescent="0.3">
      <c r="A63900" s="13">
        <v>0.12925628486063001</v>
      </c>
    </row>
    <row r="63901" spans="1:1" x14ac:dyDescent="0.3">
      <c r="A63901" s="13">
        <v>0.17133452083364001</v>
      </c>
    </row>
    <row r="63902" spans="1:1" x14ac:dyDescent="0.3">
      <c r="A63902" s="13">
        <v>0.23392131067583999</v>
      </c>
    </row>
    <row r="63903" spans="1:1" x14ac:dyDescent="0.3">
      <c r="A63903" s="13">
        <v>0.20559930710311999</v>
      </c>
    </row>
    <row r="63904" spans="1:1" x14ac:dyDescent="0.3">
      <c r="A63904" s="13">
        <v>0.19088682385905001</v>
      </c>
    </row>
    <row r="63905" spans="1:1" x14ac:dyDescent="0.3">
      <c r="A63905" s="13">
        <v>6.9555730101613006E-2</v>
      </c>
    </row>
    <row r="63906" spans="1:1" x14ac:dyDescent="0.3">
      <c r="A63906" s="13">
        <v>0.16914552209450001</v>
      </c>
    </row>
    <row r="63907" spans="1:1" x14ac:dyDescent="0.3">
      <c r="A63907" s="13">
        <v>0.17669077153363</v>
      </c>
    </row>
    <row r="63908" spans="1:1" x14ac:dyDescent="0.3">
      <c r="A63908" s="13">
        <v>0.27965910446001002</v>
      </c>
    </row>
    <row r="63909" spans="1:1" x14ac:dyDescent="0.3">
      <c r="A63909" s="13">
        <v>0.18068382151522999</v>
      </c>
    </row>
    <row r="63910" spans="1:1" x14ac:dyDescent="0.3">
      <c r="A63910" s="13">
        <v>0.18203467310433</v>
      </c>
    </row>
    <row r="63911" spans="1:1" x14ac:dyDescent="0.3">
      <c r="A63911" s="13">
        <v>0.18950889566140999</v>
      </c>
    </row>
    <row r="63912" spans="1:1" x14ac:dyDescent="0.3">
      <c r="A63912" s="13">
        <v>4.9554381197076003E-2</v>
      </c>
    </row>
    <row r="63913" spans="1:1" x14ac:dyDescent="0.3">
      <c r="A63913" s="13">
        <v>0.19132503126239001</v>
      </c>
    </row>
    <row r="63914" spans="1:1" x14ac:dyDescent="0.3">
      <c r="A63914" s="13">
        <v>8.8431407714263999E-2</v>
      </c>
    </row>
    <row r="63915" spans="1:1" x14ac:dyDescent="0.3">
      <c r="A63915" s="13">
        <v>0.12333428073144</v>
      </c>
    </row>
    <row r="63916" spans="1:1" x14ac:dyDescent="0.3">
      <c r="A63916" s="13">
        <v>0.10334404446202999</v>
      </c>
    </row>
    <row r="63917" spans="1:1" x14ac:dyDescent="0.3">
      <c r="A63917" s="13">
        <v>9.8295448036958999E-2</v>
      </c>
    </row>
    <row r="63918" spans="1:1" x14ac:dyDescent="0.3">
      <c r="A63918" s="13">
        <v>0.25886432998852998</v>
      </c>
    </row>
    <row r="63919" spans="1:1" x14ac:dyDescent="0.3">
      <c r="A63919" s="13">
        <v>0.12442670413823</v>
      </c>
    </row>
    <row r="63920" spans="1:1" x14ac:dyDescent="0.3">
      <c r="A63920" s="13">
        <v>0.20977573267630001</v>
      </c>
    </row>
    <row r="63921" spans="1:1" x14ac:dyDescent="0.3">
      <c r="A63921" s="13">
        <v>0.15352543534782001</v>
      </c>
    </row>
    <row r="63922" spans="1:1" x14ac:dyDescent="0.3">
      <c r="A63922" s="13">
        <v>0.20512582732133999</v>
      </c>
    </row>
    <row r="63923" spans="1:1" x14ac:dyDescent="0.3">
      <c r="A63923" s="13">
        <v>0.26827260501868</v>
      </c>
    </row>
    <row r="63924" spans="1:1" x14ac:dyDescent="0.3">
      <c r="A63924" s="13">
        <v>0.13578265132848</v>
      </c>
    </row>
    <row r="63925" spans="1:1" x14ac:dyDescent="0.3">
      <c r="A63925" s="13">
        <v>0.24202790528837001</v>
      </c>
    </row>
    <row r="63926" spans="1:1" x14ac:dyDescent="0.3">
      <c r="A63926" s="13">
        <v>0.16002864853540999</v>
      </c>
    </row>
    <row r="63927" spans="1:1" x14ac:dyDescent="0.3">
      <c r="A63927" s="13">
        <v>0.25651575363778001</v>
      </c>
    </row>
    <row r="63928" spans="1:1" x14ac:dyDescent="0.3">
      <c r="A63928" s="13">
        <v>0.11497368242481</v>
      </c>
    </row>
    <row r="63929" spans="1:1" x14ac:dyDescent="0.3">
      <c r="A63929" s="13">
        <v>6.2144182597679003E-2</v>
      </c>
    </row>
    <row r="63930" spans="1:1" x14ac:dyDescent="0.3">
      <c r="A63930" s="13">
        <v>0.13714716511969999</v>
      </c>
    </row>
    <row r="63931" spans="1:1" x14ac:dyDescent="0.3">
      <c r="A63931" s="13">
        <v>8.9749818787210001E-2</v>
      </c>
    </row>
    <row r="63932" spans="1:1" x14ac:dyDescent="0.3">
      <c r="A63932" s="13">
        <v>0.13543006356984</v>
      </c>
    </row>
    <row r="63933" spans="1:1" x14ac:dyDescent="0.3">
      <c r="A63933" s="13">
        <v>0.12585327074210001</v>
      </c>
    </row>
    <row r="63934" spans="1:1" x14ac:dyDescent="0.3">
      <c r="A63934" s="13">
        <v>0.2096656207591</v>
      </c>
    </row>
    <row r="63935" spans="1:1" x14ac:dyDescent="0.3">
      <c r="A63935" s="13">
        <v>0.10621737581152001</v>
      </c>
    </row>
    <row r="63936" spans="1:1" x14ac:dyDescent="0.3">
      <c r="A63936" s="13">
        <v>0.15265718730097999</v>
      </c>
    </row>
    <row r="63937" spans="1:1" x14ac:dyDescent="0.3">
      <c r="A63937" s="13">
        <v>0.13895308530209</v>
      </c>
    </row>
    <row r="63938" spans="1:1" x14ac:dyDescent="0.3">
      <c r="A63938" s="13">
        <v>5.3755198030286E-2</v>
      </c>
    </row>
    <row r="63939" spans="1:1" x14ac:dyDescent="0.3">
      <c r="A63939" s="13">
        <v>8.8191780767889999E-2</v>
      </c>
    </row>
    <row r="63940" spans="1:1" x14ac:dyDescent="0.3">
      <c r="A63940" s="13">
        <v>0.10443573530326</v>
      </c>
    </row>
    <row r="63941" spans="1:1" x14ac:dyDescent="0.3">
      <c r="A63941" s="13">
        <v>0.17832212593746999</v>
      </c>
    </row>
    <row r="63942" spans="1:1" x14ac:dyDescent="0.3">
      <c r="A63942" s="13">
        <v>0.22811761918019</v>
      </c>
    </row>
    <row r="63943" spans="1:1" x14ac:dyDescent="0.3">
      <c r="A63943" s="13">
        <v>4.9488257325632001E-2</v>
      </c>
    </row>
    <row r="63944" spans="1:1" x14ac:dyDescent="0.3">
      <c r="A63944" s="13">
        <v>0.10640647529466001</v>
      </c>
    </row>
    <row r="63945" spans="1:1" x14ac:dyDescent="0.3">
      <c r="A63945" s="13">
        <v>0.12917905265769</v>
      </c>
    </row>
    <row r="63946" spans="1:1" x14ac:dyDescent="0.3">
      <c r="A63946" s="13">
        <v>0.17720831816932001</v>
      </c>
    </row>
    <row r="63947" spans="1:1" x14ac:dyDescent="0.3">
      <c r="A63947" s="13">
        <v>0.16056701825805</v>
      </c>
    </row>
    <row r="63948" spans="1:1" x14ac:dyDescent="0.3">
      <c r="A63948" s="13">
        <v>0.22574273465048</v>
      </c>
    </row>
    <row r="63949" spans="1:1" x14ac:dyDescent="0.3">
      <c r="A63949" s="13">
        <v>0.21193705911133001</v>
      </c>
    </row>
    <row r="63950" spans="1:1" x14ac:dyDescent="0.3">
      <c r="A63950" s="13">
        <v>0.12750360545309999</v>
      </c>
    </row>
    <row r="63951" spans="1:1" x14ac:dyDescent="0.3">
      <c r="A63951" s="13">
        <v>0.18813261703688999</v>
      </c>
    </row>
    <row r="63952" spans="1:1" x14ac:dyDescent="0.3">
      <c r="A63952" s="13">
        <v>0.18813261703688999</v>
      </c>
    </row>
    <row r="63953" spans="1:1" x14ac:dyDescent="0.3">
      <c r="A63953" s="13">
        <v>0.18813261703688999</v>
      </c>
    </row>
    <row r="63954" spans="1:1" x14ac:dyDescent="0.3">
      <c r="A63954" s="13">
        <v>0.20020269195404</v>
      </c>
    </row>
    <row r="63955" spans="1:1" x14ac:dyDescent="0.3">
      <c r="A63955" s="13">
        <v>0.24631975592507999</v>
      </c>
    </row>
    <row r="63956" spans="1:1" x14ac:dyDescent="0.3">
      <c r="A63956" s="13">
        <v>0.14924110422907</v>
      </c>
    </row>
    <row r="63957" spans="1:1" x14ac:dyDescent="0.3">
      <c r="A63957" s="13">
        <v>0.13318657107779999</v>
      </c>
    </row>
    <row r="63958" spans="1:1" x14ac:dyDescent="0.3">
      <c r="A63958" s="13">
        <v>9.8040296830629994E-2</v>
      </c>
    </row>
    <row r="63959" spans="1:1" x14ac:dyDescent="0.3">
      <c r="A63959" s="13">
        <v>0.31326453462675002</v>
      </c>
    </row>
    <row r="63960" spans="1:1" x14ac:dyDescent="0.3">
      <c r="A63960" s="13">
        <v>0.30181594768594999</v>
      </c>
    </row>
    <row r="63961" spans="1:1" x14ac:dyDescent="0.3">
      <c r="A63961" s="13">
        <v>0.19832869142951001</v>
      </c>
    </row>
    <row r="63962" spans="1:1" x14ac:dyDescent="0.3">
      <c r="A63962" s="13">
        <v>0.29541545971465</v>
      </c>
    </row>
    <row r="63963" spans="1:1" x14ac:dyDescent="0.3">
      <c r="A63963" s="13">
        <v>0.14820646354309</v>
      </c>
    </row>
    <row r="63964" spans="1:1" x14ac:dyDescent="0.3">
      <c r="A63964" s="13">
        <v>0.12419776668248</v>
      </c>
    </row>
    <row r="63965" spans="1:1" x14ac:dyDescent="0.3">
      <c r="A63965" s="13">
        <v>0.23652383282693001</v>
      </c>
    </row>
    <row r="63966" spans="1:1" x14ac:dyDescent="0.3">
      <c r="A63966" s="13">
        <v>0.21698680135416001</v>
      </c>
    </row>
    <row r="63967" spans="1:1" x14ac:dyDescent="0.3">
      <c r="A63967" s="13">
        <v>0.16142015983638999</v>
      </c>
    </row>
    <row r="63968" spans="1:1" x14ac:dyDescent="0.3">
      <c r="A63968" s="13">
        <v>0.11633907663704</v>
      </c>
    </row>
    <row r="63969" spans="1:1" x14ac:dyDescent="0.3">
      <c r="A63969" s="13">
        <v>8.6649573797451002E-2</v>
      </c>
    </row>
    <row r="63970" spans="1:1" x14ac:dyDescent="0.3">
      <c r="A63970" s="13">
        <v>0.14586836349376001</v>
      </c>
    </row>
    <row r="63971" spans="1:1" x14ac:dyDescent="0.3">
      <c r="A63971" s="13">
        <v>0.10909791531233</v>
      </c>
    </row>
    <row r="63972" spans="1:1" x14ac:dyDescent="0.3">
      <c r="A63972" s="13">
        <v>0.17405852442121</v>
      </c>
    </row>
    <row r="63973" spans="1:1" x14ac:dyDescent="0.3">
      <c r="A63973" s="13">
        <v>0.17390877393314999</v>
      </c>
    </row>
    <row r="63974" spans="1:1" x14ac:dyDescent="0.3">
      <c r="A63974" s="13">
        <v>0.16379412312600999</v>
      </c>
    </row>
    <row r="63975" spans="1:1" x14ac:dyDescent="0.3">
      <c r="A63975" s="13">
        <v>0.17890469555499</v>
      </c>
    </row>
    <row r="63976" spans="1:1" x14ac:dyDescent="0.3">
      <c r="A63976" s="13">
        <v>0.12909531067085001</v>
      </c>
    </row>
    <row r="63977" spans="1:1" x14ac:dyDescent="0.3">
      <c r="A63977" s="13">
        <v>0.24484849382549001</v>
      </c>
    </row>
    <row r="63978" spans="1:1" x14ac:dyDescent="0.3">
      <c r="A63978" s="13">
        <v>0.21283733274746</v>
      </c>
    </row>
    <row r="63979" spans="1:1" x14ac:dyDescent="0.3">
      <c r="A63979" s="13">
        <v>0.23806326085057999</v>
      </c>
    </row>
    <row r="63980" spans="1:1" x14ac:dyDescent="0.3">
      <c r="A63980" s="13">
        <v>0.14406351019704999</v>
      </c>
    </row>
    <row r="63981" spans="1:1" x14ac:dyDescent="0.3">
      <c r="A63981" s="13">
        <v>0.12233608231779999</v>
      </c>
    </row>
    <row r="63982" spans="1:1" x14ac:dyDescent="0.3">
      <c r="A63982" s="13">
        <v>4.791992197488E-2</v>
      </c>
    </row>
    <row r="63983" spans="1:1" x14ac:dyDescent="0.3">
      <c r="A63983" s="13">
        <v>0.14942246459378999</v>
      </c>
    </row>
    <row r="63984" spans="1:1" x14ac:dyDescent="0.3">
      <c r="A63984" s="13">
        <v>0.11163660773300001</v>
      </c>
    </row>
    <row r="63985" spans="1:1" x14ac:dyDescent="0.3">
      <c r="A63985" s="13">
        <v>0.22631068521594</v>
      </c>
    </row>
    <row r="63986" spans="1:1" x14ac:dyDescent="0.3">
      <c r="A63986" s="13">
        <v>0.11920169241115</v>
      </c>
    </row>
    <row r="63987" spans="1:1" x14ac:dyDescent="0.3">
      <c r="A63987" s="13">
        <v>0.23925358283748999</v>
      </c>
    </row>
    <row r="63988" spans="1:1" x14ac:dyDescent="0.3">
      <c r="A63988" s="13">
        <v>0.33597750495084999</v>
      </c>
    </row>
    <row r="63989" spans="1:1" x14ac:dyDescent="0.3">
      <c r="A63989" s="13">
        <v>0.37623554219635003</v>
      </c>
    </row>
    <row r="63990" spans="1:1" x14ac:dyDescent="0.3">
      <c r="A63990" s="13">
        <v>0.14875398759806999</v>
      </c>
    </row>
    <row r="63991" spans="1:1" x14ac:dyDescent="0.3">
      <c r="A63991" s="13">
        <v>0.18308471269414001</v>
      </c>
    </row>
    <row r="63992" spans="1:1" x14ac:dyDescent="0.3">
      <c r="A63992" s="13">
        <v>0.24131046575767001</v>
      </c>
    </row>
    <row r="63993" spans="1:1" x14ac:dyDescent="0.3">
      <c r="A63993" s="13">
        <v>0.22167623936344</v>
      </c>
    </row>
    <row r="63994" spans="1:1" x14ac:dyDescent="0.3">
      <c r="A63994" s="13">
        <v>0.14883707775426</v>
      </c>
    </row>
    <row r="63995" spans="1:1" x14ac:dyDescent="0.3">
      <c r="A63995" s="13">
        <v>0.20967521111432</v>
      </c>
    </row>
    <row r="63996" spans="1:1" x14ac:dyDescent="0.3">
      <c r="A63996" s="13">
        <v>0.10087154819766</v>
      </c>
    </row>
    <row r="63997" spans="1:1" x14ac:dyDescent="0.3">
      <c r="A63997" s="13">
        <v>0.19342913623293001</v>
      </c>
    </row>
    <row r="63998" spans="1:1" x14ac:dyDescent="0.3">
      <c r="A63998" s="13">
        <v>0.18988035511335</v>
      </c>
    </row>
    <row r="63999" spans="1:1" x14ac:dyDescent="0.3">
      <c r="A63999" s="13">
        <v>0.20839188664797001</v>
      </c>
    </row>
    <row r="64000" spans="1:1" x14ac:dyDescent="0.3">
      <c r="A64000" s="13">
        <v>0.25331813393231001</v>
      </c>
    </row>
    <row r="64001" spans="1:1" x14ac:dyDescent="0.3">
      <c r="A64001" s="13">
        <v>0.25551818963943002</v>
      </c>
    </row>
    <row r="64002" spans="1:1" x14ac:dyDescent="0.3">
      <c r="A64002" s="13">
        <v>9.3902551338569007E-2</v>
      </c>
    </row>
    <row r="64003" spans="1:1" x14ac:dyDescent="0.3">
      <c r="A64003" s="13">
        <v>0.19768929984816999</v>
      </c>
    </row>
    <row r="64004" spans="1:1" x14ac:dyDescent="0.3">
      <c r="A64004" s="13">
        <v>0.15157609292582</v>
      </c>
    </row>
    <row r="64005" spans="1:1" x14ac:dyDescent="0.3">
      <c r="A64005" s="13">
        <v>0.15122351180320001</v>
      </c>
    </row>
    <row r="64006" spans="1:1" x14ac:dyDescent="0.3">
      <c r="A64006" s="13">
        <v>0.24127568659043999</v>
      </c>
    </row>
    <row r="64007" spans="1:1" x14ac:dyDescent="0.3">
      <c r="A64007" s="13">
        <v>0.12398612405987</v>
      </c>
    </row>
    <row r="64008" spans="1:1" x14ac:dyDescent="0.3">
      <c r="A64008" s="13">
        <v>0.25789671604212999</v>
      </c>
    </row>
    <row r="64009" spans="1:1" x14ac:dyDescent="0.3">
      <c r="A64009" s="13">
        <v>0.18032508545514001</v>
      </c>
    </row>
    <row r="64010" spans="1:1" x14ac:dyDescent="0.3">
      <c r="A64010" s="13">
        <v>9.4310910023200994E-2</v>
      </c>
    </row>
    <row r="64011" spans="1:1" x14ac:dyDescent="0.3">
      <c r="A64011" s="13">
        <v>0.12755669973120001</v>
      </c>
    </row>
    <row r="64012" spans="1:1" x14ac:dyDescent="0.3">
      <c r="A64012" s="13">
        <v>8.3457224321338994E-2</v>
      </c>
    </row>
    <row r="64013" spans="1:1" x14ac:dyDescent="0.3">
      <c r="A64013" s="13">
        <v>0.17558675609505001</v>
      </c>
    </row>
    <row r="64014" spans="1:1" x14ac:dyDescent="0.3">
      <c r="A64014" s="13">
        <v>0.13655666147932</v>
      </c>
    </row>
    <row r="64015" spans="1:1" x14ac:dyDescent="0.3">
      <c r="A64015" s="13">
        <v>9.8430489351791994E-2</v>
      </c>
    </row>
    <row r="64016" spans="1:1" x14ac:dyDescent="0.3">
      <c r="A64016" s="13">
        <v>0.17273829563014001</v>
      </c>
    </row>
    <row r="64017" spans="1:1" x14ac:dyDescent="0.3">
      <c r="A64017" s="13">
        <v>0.15421419393225999</v>
      </c>
    </row>
    <row r="64018" spans="1:1" x14ac:dyDescent="0.3">
      <c r="A64018" s="13">
        <v>0.24919193669473</v>
      </c>
    </row>
    <row r="64019" spans="1:1" x14ac:dyDescent="0.3">
      <c r="A64019" s="13">
        <v>6.4589237776461E-2</v>
      </c>
    </row>
    <row r="64020" spans="1:1" x14ac:dyDescent="0.3">
      <c r="A64020" s="13">
        <v>0.1873382969936</v>
      </c>
    </row>
    <row r="64021" spans="1:1" x14ac:dyDescent="0.3">
      <c r="A64021" s="13">
        <v>0.13471819797680001</v>
      </c>
    </row>
    <row r="64022" spans="1:1" x14ac:dyDescent="0.3">
      <c r="A64022" s="13">
        <v>0.19889965046442001</v>
      </c>
    </row>
    <row r="64023" spans="1:1" x14ac:dyDescent="0.3">
      <c r="A64023" s="13">
        <v>0.15491805460326</v>
      </c>
    </row>
    <row r="64024" spans="1:1" x14ac:dyDescent="0.3">
      <c r="A64024" s="13">
        <v>0.12199590637693999</v>
      </c>
    </row>
    <row r="64025" spans="1:1" x14ac:dyDescent="0.3">
      <c r="A64025" s="13">
        <v>0.24659065651330001</v>
      </c>
    </row>
    <row r="64026" spans="1:1" x14ac:dyDescent="0.3">
      <c r="A64026" s="13">
        <v>0.21849449763557</v>
      </c>
    </row>
    <row r="64027" spans="1:1" x14ac:dyDescent="0.3">
      <c r="A64027" s="13">
        <v>0.16568420752359</v>
      </c>
    </row>
    <row r="64028" spans="1:1" x14ac:dyDescent="0.3">
      <c r="A64028" s="13">
        <v>0.12424632430562001</v>
      </c>
    </row>
    <row r="64029" spans="1:1" x14ac:dyDescent="0.3">
      <c r="A64029" s="13">
        <v>9.5100663435051996E-2</v>
      </c>
    </row>
    <row r="64030" spans="1:1" x14ac:dyDescent="0.3">
      <c r="A64030" s="13">
        <v>0.13984540014996</v>
      </c>
    </row>
    <row r="64031" spans="1:1" x14ac:dyDescent="0.3">
      <c r="A64031" s="13">
        <v>9.8281857039445003E-2</v>
      </c>
    </row>
    <row r="64032" spans="1:1" x14ac:dyDescent="0.3">
      <c r="A64032" s="13">
        <v>0.25681516321379999</v>
      </c>
    </row>
    <row r="64033" spans="1:1" x14ac:dyDescent="0.3">
      <c r="A64033" s="13">
        <v>0.17139217593531</v>
      </c>
    </row>
    <row r="64034" spans="1:1" x14ac:dyDescent="0.3">
      <c r="A64034" s="13">
        <v>0.13601199046422</v>
      </c>
    </row>
    <row r="64035" spans="1:1" x14ac:dyDescent="0.3">
      <c r="A64035" s="13">
        <v>0.10875142015217</v>
      </c>
    </row>
    <row r="64036" spans="1:1" x14ac:dyDescent="0.3">
      <c r="A64036" s="13">
        <v>0.16389526807416999</v>
      </c>
    </row>
    <row r="64037" spans="1:1" x14ac:dyDescent="0.3">
      <c r="A64037" s="13">
        <v>0.13751349946062</v>
      </c>
    </row>
    <row r="64038" spans="1:1" x14ac:dyDescent="0.3">
      <c r="A64038" s="13">
        <v>0.20302832071036001</v>
      </c>
    </row>
    <row r="64039" spans="1:1" x14ac:dyDescent="0.3">
      <c r="A64039" s="13">
        <v>0.20471754917445001</v>
      </c>
    </row>
    <row r="64040" spans="1:1" x14ac:dyDescent="0.3">
      <c r="A64040" s="13">
        <v>0.28818238020505998</v>
      </c>
    </row>
    <row r="64041" spans="1:1" x14ac:dyDescent="0.3">
      <c r="A64041" s="13">
        <v>0.20062370485694</v>
      </c>
    </row>
    <row r="64042" spans="1:1" x14ac:dyDescent="0.3">
      <c r="A64042" s="13">
        <v>0.19509438426914999</v>
      </c>
    </row>
    <row r="64043" spans="1:1" x14ac:dyDescent="0.3">
      <c r="A64043" s="13">
        <v>0.19484327837969001</v>
      </c>
    </row>
    <row r="64044" spans="1:1" x14ac:dyDescent="0.3">
      <c r="A64044" s="13">
        <v>0.17945017057750001</v>
      </c>
    </row>
    <row r="64045" spans="1:1" x14ac:dyDescent="0.3">
      <c r="A64045" s="13">
        <v>0.27692131514598001</v>
      </c>
    </row>
    <row r="64046" spans="1:1" x14ac:dyDescent="0.3">
      <c r="A64046" s="13">
        <v>0.24715846320529999</v>
      </c>
    </row>
    <row r="64047" spans="1:1" x14ac:dyDescent="0.3">
      <c r="A64047" s="13">
        <v>0.20416560961397001</v>
      </c>
    </row>
    <row r="64048" spans="1:1" x14ac:dyDescent="0.3">
      <c r="A64048" s="13">
        <v>6.8606229567456004E-2</v>
      </c>
    </row>
    <row r="64049" spans="1:1" x14ac:dyDescent="0.3">
      <c r="A64049" s="13">
        <v>0.22908303441190001</v>
      </c>
    </row>
    <row r="64050" spans="1:1" x14ac:dyDescent="0.3">
      <c r="A64050" s="13">
        <v>0.19204209282261001</v>
      </c>
    </row>
    <row r="64051" spans="1:1" x14ac:dyDescent="0.3">
      <c r="A64051" s="13">
        <v>4.9436264730309001E-2</v>
      </c>
    </row>
    <row r="64052" spans="1:1" x14ac:dyDescent="0.3">
      <c r="A64052" s="13">
        <v>0.28922079416398999</v>
      </c>
    </row>
    <row r="64053" spans="1:1" x14ac:dyDescent="0.3">
      <c r="A64053" s="13">
        <v>8.1680148242432998E-2</v>
      </c>
    </row>
    <row r="64054" spans="1:1" x14ac:dyDescent="0.3">
      <c r="A64054" s="13">
        <v>0.21552263861323001</v>
      </c>
    </row>
    <row r="64055" spans="1:1" x14ac:dyDescent="0.3">
      <c r="A64055" s="13">
        <v>0.14877400849326</v>
      </c>
    </row>
    <row r="64056" spans="1:1" x14ac:dyDescent="0.3">
      <c r="A64056" s="13">
        <v>0.15030989752884999</v>
      </c>
    </row>
    <row r="64057" spans="1:1" x14ac:dyDescent="0.3">
      <c r="A64057" s="13">
        <v>0.19223115729554999</v>
      </c>
    </row>
    <row r="64058" spans="1:1" x14ac:dyDescent="0.3">
      <c r="A64058" s="13">
        <v>0.13691809148595999</v>
      </c>
    </row>
    <row r="64059" spans="1:1" x14ac:dyDescent="0.3">
      <c r="A64059" s="13">
        <v>0.20622416007135</v>
      </c>
    </row>
    <row r="64060" spans="1:1" x14ac:dyDescent="0.3">
      <c r="A64060" s="13">
        <v>0.1852916085272</v>
      </c>
    </row>
    <row r="64061" spans="1:1" x14ac:dyDescent="0.3">
      <c r="A64061" s="13">
        <v>0.14595306395416999</v>
      </c>
    </row>
    <row r="64062" spans="1:1" x14ac:dyDescent="0.3">
      <c r="A64062" s="13">
        <v>0.13423851651690999</v>
      </c>
    </row>
    <row r="64063" spans="1:1" x14ac:dyDescent="0.3">
      <c r="A64063" s="13">
        <v>0.12402753187927</v>
      </c>
    </row>
    <row r="64064" spans="1:1" x14ac:dyDescent="0.3">
      <c r="A64064" s="13">
        <v>0.13518420687171001</v>
      </c>
    </row>
    <row r="64065" spans="1:1" x14ac:dyDescent="0.3">
      <c r="A64065" s="13">
        <v>0.21012713775920999</v>
      </c>
    </row>
    <row r="64066" spans="1:1" x14ac:dyDescent="0.3">
      <c r="A64066" s="13">
        <v>0.21023638623860999</v>
      </c>
    </row>
    <row r="64067" spans="1:1" x14ac:dyDescent="0.3">
      <c r="A64067" s="13">
        <v>8.8287448628606005E-2</v>
      </c>
    </row>
    <row r="64068" spans="1:1" x14ac:dyDescent="0.3">
      <c r="A64068" s="13">
        <v>0.25275426009166002</v>
      </c>
    </row>
    <row r="64069" spans="1:1" x14ac:dyDescent="0.3">
      <c r="A64069" s="13">
        <v>0.17418075509591999</v>
      </c>
    </row>
    <row r="64070" spans="1:1" x14ac:dyDescent="0.3">
      <c r="A64070" s="13">
        <v>0.23571790875734999</v>
      </c>
    </row>
    <row r="64071" spans="1:1" x14ac:dyDescent="0.3">
      <c r="A64071" s="13">
        <v>0.19819915007745001</v>
      </c>
    </row>
    <row r="64072" spans="1:1" x14ac:dyDescent="0.3">
      <c r="A64072" s="13">
        <v>0.17423469045126999</v>
      </c>
    </row>
    <row r="64073" spans="1:1" x14ac:dyDescent="0.3">
      <c r="A64073" s="13">
        <v>0.12416325315114</v>
      </c>
    </row>
    <row r="64074" spans="1:1" x14ac:dyDescent="0.3">
      <c r="A64074" s="13">
        <v>0.22265222372095</v>
      </c>
    </row>
    <row r="64075" spans="1:1" x14ac:dyDescent="0.3">
      <c r="A64075" s="13">
        <v>0.14542113902924</v>
      </c>
    </row>
    <row r="64076" spans="1:1" x14ac:dyDescent="0.3">
      <c r="A64076" s="13">
        <v>3.9357830089718E-2</v>
      </c>
    </row>
    <row r="64077" spans="1:1" x14ac:dyDescent="0.3">
      <c r="A64077" s="13">
        <v>0.20942130244317</v>
      </c>
    </row>
    <row r="64078" spans="1:1" x14ac:dyDescent="0.3">
      <c r="A64078" s="13">
        <v>0.26605197804323</v>
      </c>
    </row>
    <row r="64079" spans="1:1" x14ac:dyDescent="0.3">
      <c r="A64079" s="13">
        <v>6.3307447602731007E-2</v>
      </c>
    </row>
    <row r="64080" spans="1:1" x14ac:dyDescent="0.3">
      <c r="A64080" s="13">
        <v>0.27691923461538998</v>
      </c>
    </row>
    <row r="64081" spans="1:1" x14ac:dyDescent="0.3">
      <c r="A64081" s="13">
        <v>0.24634029404020999</v>
      </c>
    </row>
    <row r="64082" spans="1:1" x14ac:dyDescent="0.3">
      <c r="A64082" s="13">
        <v>0.14987439088831001</v>
      </c>
    </row>
    <row r="64083" spans="1:1" x14ac:dyDescent="0.3">
      <c r="A64083" s="13">
        <v>0.16357553290815</v>
      </c>
    </row>
    <row r="64084" spans="1:1" x14ac:dyDescent="0.3">
      <c r="A64084" s="13">
        <v>0.27496223788636998</v>
      </c>
    </row>
    <row r="64085" spans="1:1" x14ac:dyDescent="0.3">
      <c r="A64085" s="13">
        <v>0.19323031617941</v>
      </c>
    </row>
    <row r="64086" spans="1:1" x14ac:dyDescent="0.3">
      <c r="A64086" s="13">
        <v>7.8530170493094006E-2</v>
      </c>
    </row>
    <row r="64087" spans="1:1" x14ac:dyDescent="0.3">
      <c r="A64087" s="13">
        <v>0.16263080344802</v>
      </c>
    </row>
    <row r="64088" spans="1:1" x14ac:dyDescent="0.3">
      <c r="A64088" s="13">
        <v>0.17731733403411001</v>
      </c>
    </row>
    <row r="64089" spans="1:1" x14ac:dyDescent="0.3">
      <c r="A64089" s="13">
        <v>0.11796346421927</v>
      </c>
    </row>
    <row r="64090" spans="1:1" x14ac:dyDescent="0.3">
      <c r="A64090" s="13">
        <v>0.11974793839330999</v>
      </c>
    </row>
    <row r="64091" spans="1:1" x14ac:dyDescent="0.3">
      <c r="A64091" s="13">
        <v>0.30971769955953998</v>
      </c>
    </row>
    <row r="64092" spans="1:1" x14ac:dyDescent="0.3">
      <c r="A64092" s="13">
        <v>0.20023297254481001</v>
      </c>
    </row>
    <row r="64093" spans="1:1" x14ac:dyDescent="0.3">
      <c r="A64093" s="13">
        <v>0.1072057334613</v>
      </c>
    </row>
    <row r="64094" spans="1:1" x14ac:dyDescent="0.3">
      <c r="A64094" s="13">
        <v>0.28460183081881002</v>
      </c>
    </row>
    <row r="64095" spans="1:1" x14ac:dyDescent="0.3">
      <c r="A64095" s="13">
        <v>0.25856371392987998</v>
      </c>
    </row>
    <row r="64096" spans="1:1" x14ac:dyDescent="0.3">
      <c r="A64096" s="13">
        <v>0.17525974754139001</v>
      </c>
    </row>
    <row r="64097" spans="1:1" x14ac:dyDescent="0.3">
      <c r="A64097" s="13">
        <v>0.1870467630315</v>
      </c>
    </row>
    <row r="64098" spans="1:1" x14ac:dyDescent="0.3">
      <c r="A64098" s="13">
        <v>0.20430240831179</v>
      </c>
    </row>
    <row r="64099" spans="1:1" x14ac:dyDescent="0.3">
      <c r="A64099" s="13">
        <v>0.14041258913592</v>
      </c>
    </row>
    <row r="64100" spans="1:1" x14ac:dyDescent="0.3">
      <c r="A64100" s="13">
        <v>5.3999704442173002E-2</v>
      </c>
    </row>
    <row r="64101" spans="1:1" x14ac:dyDescent="0.3">
      <c r="A64101" s="13">
        <v>0.24404694685957001</v>
      </c>
    </row>
    <row r="64102" spans="1:1" x14ac:dyDescent="0.3">
      <c r="A64102" s="13">
        <v>5.2828868276268003E-2</v>
      </c>
    </row>
    <row r="64103" spans="1:1" x14ac:dyDescent="0.3">
      <c r="A64103" s="13">
        <v>0.1036098121107</v>
      </c>
    </row>
    <row r="64104" spans="1:1" x14ac:dyDescent="0.3">
      <c r="A64104" s="13">
        <v>9.3181286341466996E-2</v>
      </c>
    </row>
    <row r="64105" spans="1:1" x14ac:dyDescent="0.3">
      <c r="A64105" s="13">
        <v>0.19446271175791</v>
      </c>
    </row>
    <row r="64106" spans="1:1" x14ac:dyDescent="0.3">
      <c r="A64106" s="13">
        <v>0.25983011332915001</v>
      </c>
    </row>
    <row r="64107" spans="1:1" x14ac:dyDescent="0.3">
      <c r="A64107" s="13">
        <v>0.11517926272468</v>
      </c>
    </row>
    <row r="64108" spans="1:1" x14ac:dyDescent="0.3">
      <c r="A64108" s="13">
        <v>0.24510092490012</v>
      </c>
    </row>
    <row r="64109" spans="1:1" x14ac:dyDescent="0.3">
      <c r="A64109" s="13">
        <v>0.23058070903391001</v>
      </c>
    </row>
    <row r="64110" spans="1:1" x14ac:dyDescent="0.3">
      <c r="A64110" s="13">
        <v>7.3771463418323996E-2</v>
      </c>
    </row>
    <row r="64111" spans="1:1" x14ac:dyDescent="0.3">
      <c r="A64111" s="13">
        <v>0.12974260648113001</v>
      </c>
    </row>
    <row r="64112" spans="1:1" x14ac:dyDescent="0.3">
      <c r="A64112" s="13">
        <v>0.32380424797592999</v>
      </c>
    </row>
    <row r="64113" spans="1:1" x14ac:dyDescent="0.3">
      <c r="A64113" s="13">
        <v>0.23658540987933999</v>
      </c>
    </row>
    <row r="64114" spans="1:1" x14ac:dyDescent="0.3">
      <c r="A64114" s="13">
        <v>0.14651868523615</v>
      </c>
    </row>
    <row r="64115" spans="1:1" x14ac:dyDescent="0.3">
      <c r="A64115" s="13">
        <v>0.25256097318345</v>
      </c>
    </row>
    <row r="64116" spans="1:1" x14ac:dyDescent="0.3">
      <c r="A64116" s="13">
        <v>0.22587240169042999</v>
      </c>
    </row>
    <row r="64117" spans="1:1" x14ac:dyDescent="0.3">
      <c r="A64117" s="13">
        <v>0.20724500251458999</v>
      </c>
    </row>
    <row r="64118" spans="1:1" x14ac:dyDescent="0.3">
      <c r="A64118" s="13">
        <v>0.17330714923543</v>
      </c>
    </row>
    <row r="64119" spans="1:1" x14ac:dyDescent="0.3">
      <c r="A64119" s="13">
        <v>0.21473896263761999</v>
      </c>
    </row>
    <row r="64120" spans="1:1" x14ac:dyDescent="0.3">
      <c r="A64120" s="13">
        <v>0.15870742414231001</v>
      </c>
    </row>
    <row r="64121" spans="1:1" x14ac:dyDescent="0.3">
      <c r="A64121" s="13">
        <v>0.17750879813392001</v>
      </c>
    </row>
    <row r="64122" spans="1:1" x14ac:dyDescent="0.3">
      <c r="A64122" s="13">
        <v>0.16073270355746</v>
      </c>
    </row>
    <row r="64123" spans="1:1" x14ac:dyDescent="0.3">
      <c r="A64123" s="13">
        <v>0.27415549361775998</v>
      </c>
    </row>
    <row r="64124" spans="1:1" x14ac:dyDescent="0.3">
      <c r="A64124" s="13">
        <v>0.18373560110219</v>
      </c>
    </row>
    <row r="64125" spans="1:1" x14ac:dyDescent="0.3">
      <c r="A64125" s="13">
        <v>0.15274628056466</v>
      </c>
    </row>
    <row r="64126" spans="1:1" x14ac:dyDescent="0.3">
      <c r="A64126" s="13">
        <v>0.18426550335526001</v>
      </c>
    </row>
    <row r="64127" spans="1:1" x14ac:dyDescent="0.3">
      <c r="A64127" s="13">
        <v>0.22502977613871999</v>
      </c>
    </row>
    <row r="64128" spans="1:1" x14ac:dyDescent="0.3">
      <c r="A64128" s="13">
        <v>9.9615790125887005E-2</v>
      </c>
    </row>
    <row r="64129" spans="1:1" x14ac:dyDescent="0.3">
      <c r="A64129" s="13">
        <v>0.14637323519541001</v>
      </c>
    </row>
    <row r="64130" spans="1:1" x14ac:dyDescent="0.3">
      <c r="A64130" s="13">
        <v>0.13434468522868001</v>
      </c>
    </row>
    <row r="64131" spans="1:1" x14ac:dyDescent="0.3">
      <c r="A64131" s="13">
        <v>0.24600806088756999</v>
      </c>
    </row>
    <row r="64132" spans="1:1" x14ac:dyDescent="0.3">
      <c r="A64132" s="13">
        <v>0.18910810912397</v>
      </c>
    </row>
    <row r="64133" spans="1:1" x14ac:dyDescent="0.3">
      <c r="A64133" s="13">
        <v>0.21680200230012001</v>
      </c>
    </row>
    <row r="64134" spans="1:1" x14ac:dyDescent="0.3">
      <c r="A64134" s="13">
        <v>9.2645404154607994E-2</v>
      </c>
    </row>
    <row r="64135" spans="1:1" x14ac:dyDescent="0.3">
      <c r="A64135" s="13">
        <v>0.14756220433978001</v>
      </c>
    </row>
    <row r="64136" spans="1:1" x14ac:dyDescent="0.3">
      <c r="A64136" s="13">
        <v>8.0914705977279996E-2</v>
      </c>
    </row>
    <row r="64137" spans="1:1" x14ac:dyDescent="0.3">
      <c r="A64137" s="13">
        <v>7.6170039474205004E-2</v>
      </c>
    </row>
    <row r="64138" spans="1:1" x14ac:dyDescent="0.3">
      <c r="A64138" s="13">
        <v>0.30311058189098999</v>
      </c>
    </row>
    <row r="64139" spans="1:1" x14ac:dyDescent="0.3">
      <c r="A64139" s="13">
        <v>0.16558775972015</v>
      </c>
    </row>
    <row r="64140" spans="1:1" x14ac:dyDescent="0.3">
      <c r="A64140" s="13">
        <v>0.17409149899474999</v>
      </c>
    </row>
    <row r="64141" spans="1:1" x14ac:dyDescent="0.3">
      <c r="A64141" s="13">
        <v>0.21776282396878999</v>
      </c>
    </row>
    <row r="64142" spans="1:1" x14ac:dyDescent="0.3">
      <c r="A64142" s="13">
        <v>0.16269558236243001</v>
      </c>
    </row>
    <row r="64143" spans="1:1" x14ac:dyDescent="0.3">
      <c r="A64143" s="13">
        <v>5.7448295637102999E-2</v>
      </c>
    </row>
    <row r="64144" spans="1:1" x14ac:dyDescent="0.3">
      <c r="A64144" s="13">
        <v>7.2675818074531995E-2</v>
      </c>
    </row>
    <row r="64145" spans="1:1" x14ac:dyDescent="0.3">
      <c r="A64145" s="13">
        <v>0.31837591378821001</v>
      </c>
    </row>
    <row r="64146" spans="1:1" x14ac:dyDescent="0.3">
      <c r="A64146" s="13">
        <v>0.22321756953353999</v>
      </c>
    </row>
    <row r="64147" spans="1:1" x14ac:dyDescent="0.3">
      <c r="A64147" s="13">
        <v>0.14402339977893999</v>
      </c>
    </row>
    <row r="64148" spans="1:1" x14ac:dyDescent="0.3">
      <c r="A64148" s="13">
        <v>0.20978163226370999</v>
      </c>
    </row>
    <row r="64149" spans="1:1" x14ac:dyDescent="0.3">
      <c r="A64149" s="13">
        <v>0.14985722438084001</v>
      </c>
    </row>
    <row r="64150" spans="1:1" x14ac:dyDescent="0.3">
      <c r="A64150" s="13">
        <v>0.11117934883614</v>
      </c>
    </row>
    <row r="64151" spans="1:1" x14ac:dyDescent="0.3">
      <c r="A64151" s="13">
        <v>7.0614753706149003E-2</v>
      </c>
    </row>
    <row r="64152" spans="1:1" x14ac:dyDescent="0.3">
      <c r="A64152" s="13">
        <v>0.24256584552377</v>
      </c>
    </row>
    <row r="64153" spans="1:1" x14ac:dyDescent="0.3">
      <c r="A64153" s="13">
        <v>0.32365578788435001</v>
      </c>
    </row>
    <row r="64154" spans="1:1" x14ac:dyDescent="0.3">
      <c r="A64154" s="13">
        <v>0.19142931836777999</v>
      </c>
    </row>
    <row r="64155" spans="1:1" x14ac:dyDescent="0.3">
      <c r="A64155" s="13">
        <v>0.18439803707972999</v>
      </c>
    </row>
    <row r="64156" spans="1:1" x14ac:dyDescent="0.3">
      <c r="A64156" s="13">
        <v>0.28983787530040001</v>
      </c>
    </row>
    <row r="64157" spans="1:1" x14ac:dyDescent="0.3">
      <c r="A64157" s="13">
        <v>0.10669691388021001</v>
      </c>
    </row>
    <row r="64158" spans="1:1" x14ac:dyDescent="0.3">
      <c r="A64158" s="13">
        <v>0.10669691388021001</v>
      </c>
    </row>
    <row r="64159" spans="1:1" x14ac:dyDescent="0.3">
      <c r="A64159" s="13">
        <v>0.10446428889365</v>
      </c>
    </row>
    <row r="64160" spans="1:1" x14ac:dyDescent="0.3">
      <c r="A64160" s="13">
        <v>0.19486062501654999</v>
      </c>
    </row>
    <row r="64161" spans="1:1" x14ac:dyDescent="0.3">
      <c r="A64161" s="13">
        <v>0.23202150565332</v>
      </c>
    </row>
    <row r="64162" spans="1:1" x14ac:dyDescent="0.3">
      <c r="A64162" s="13">
        <v>8.3917618447379994E-2</v>
      </c>
    </row>
    <row r="64163" spans="1:1" x14ac:dyDescent="0.3">
      <c r="A64163" s="13">
        <v>0.26826472913080002</v>
      </c>
    </row>
    <row r="64164" spans="1:1" x14ac:dyDescent="0.3">
      <c r="A64164" s="13">
        <v>0.18484946385046999</v>
      </c>
    </row>
    <row r="64165" spans="1:1" x14ac:dyDescent="0.3">
      <c r="A64165" s="13">
        <v>8.7325130246358004E-2</v>
      </c>
    </row>
    <row r="64166" spans="1:1" x14ac:dyDescent="0.3">
      <c r="A64166" s="13">
        <v>0.20718149900602001</v>
      </c>
    </row>
    <row r="64167" spans="1:1" x14ac:dyDescent="0.3">
      <c r="A64167" s="13">
        <v>0.15807524985082999</v>
      </c>
    </row>
    <row r="64168" spans="1:1" x14ac:dyDescent="0.3">
      <c r="A64168" s="13">
        <v>0.15807524985082999</v>
      </c>
    </row>
    <row r="64169" spans="1:1" x14ac:dyDescent="0.3">
      <c r="A64169" s="13">
        <v>9.1909062736623998E-2</v>
      </c>
    </row>
    <row r="64170" spans="1:1" x14ac:dyDescent="0.3">
      <c r="A64170" s="13">
        <v>0.14970258148000001</v>
      </c>
    </row>
    <row r="64171" spans="1:1" x14ac:dyDescent="0.3">
      <c r="A64171" s="13">
        <v>0.28531819187488999</v>
      </c>
    </row>
    <row r="64172" spans="1:1" x14ac:dyDescent="0.3">
      <c r="A64172" s="13">
        <v>0.26032130814628002</v>
      </c>
    </row>
    <row r="64173" spans="1:1" x14ac:dyDescent="0.3">
      <c r="A64173" s="13">
        <v>0.15051908304291001</v>
      </c>
    </row>
    <row r="64174" spans="1:1" x14ac:dyDescent="0.3">
      <c r="A64174" s="13">
        <v>0.13123381064747</v>
      </c>
    </row>
    <row r="64175" spans="1:1" x14ac:dyDescent="0.3">
      <c r="A64175" s="13">
        <v>0.19537187914491999</v>
      </c>
    </row>
    <row r="64176" spans="1:1" x14ac:dyDescent="0.3">
      <c r="A64176" s="13">
        <v>0.25477115217721003</v>
      </c>
    </row>
    <row r="64177" spans="1:1" x14ac:dyDescent="0.3">
      <c r="A64177" s="13">
        <v>0.14069970653722</v>
      </c>
    </row>
    <row r="64178" spans="1:1" x14ac:dyDescent="0.3">
      <c r="A64178" s="13">
        <v>0.16148889509531</v>
      </c>
    </row>
    <row r="64179" spans="1:1" x14ac:dyDescent="0.3">
      <c r="A64179" s="13">
        <v>0.24566588795088001</v>
      </c>
    </row>
    <row r="64180" spans="1:1" x14ac:dyDescent="0.3">
      <c r="A64180" s="13">
        <v>0.15215972179260001</v>
      </c>
    </row>
    <row r="64181" spans="1:1" x14ac:dyDescent="0.3">
      <c r="A64181" s="13">
        <v>0.28640919766992001</v>
      </c>
    </row>
    <row r="64182" spans="1:1" x14ac:dyDescent="0.3">
      <c r="A64182" s="13">
        <v>0.18154608250154</v>
      </c>
    </row>
    <row r="64183" spans="1:1" x14ac:dyDescent="0.3">
      <c r="A64183" s="13">
        <v>0.23976023104722</v>
      </c>
    </row>
    <row r="64184" spans="1:1" x14ac:dyDescent="0.3">
      <c r="A64184" s="13">
        <v>0.24178289789179</v>
      </c>
    </row>
    <row r="64185" spans="1:1" x14ac:dyDescent="0.3">
      <c r="A64185" s="13">
        <v>0.12729965054164999</v>
      </c>
    </row>
    <row r="64186" spans="1:1" x14ac:dyDescent="0.3">
      <c r="A64186" s="13">
        <v>0.11241154423238001</v>
      </c>
    </row>
    <row r="64187" spans="1:1" x14ac:dyDescent="0.3">
      <c r="A64187" s="13">
        <v>9.6231944326678004E-2</v>
      </c>
    </row>
    <row r="64188" spans="1:1" x14ac:dyDescent="0.3">
      <c r="A64188" s="13">
        <v>0.13406626931297999</v>
      </c>
    </row>
    <row r="64189" spans="1:1" x14ac:dyDescent="0.3">
      <c r="A64189" s="13">
        <v>0.28305650586054998</v>
      </c>
    </row>
    <row r="64190" spans="1:1" x14ac:dyDescent="0.3">
      <c r="A64190" s="13">
        <v>0.15071998704368</v>
      </c>
    </row>
    <row r="64191" spans="1:1" x14ac:dyDescent="0.3">
      <c r="A64191" s="13">
        <v>0.23276695584956</v>
      </c>
    </row>
    <row r="64192" spans="1:1" x14ac:dyDescent="0.3">
      <c r="A64192" s="13">
        <v>0.13916805537228</v>
      </c>
    </row>
    <row r="64193" spans="1:1" x14ac:dyDescent="0.3">
      <c r="A64193" s="13">
        <v>0.16129229914040999</v>
      </c>
    </row>
    <row r="64194" spans="1:1" x14ac:dyDescent="0.3">
      <c r="A64194" s="13">
        <v>0.12235908495689</v>
      </c>
    </row>
    <row r="64195" spans="1:1" x14ac:dyDescent="0.3">
      <c r="A64195" s="13">
        <v>0.13247858268964999</v>
      </c>
    </row>
    <row r="64196" spans="1:1" x14ac:dyDescent="0.3">
      <c r="A64196" s="13">
        <v>0.22456183530487001</v>
      </c>
    </row>
    <row r="64197" spans="1:1" x14ac:dyDescent="0.3">
      <c r="A64197" s="13">
        <v>0.13949960448351001</v>
      </c>
    </row>
    <row r="64198" spans="1:1" x14ac:dyDescent="0.3">
      <c r="A64198" s="13">
        <v>0.16397827543457</v>
      </c>
    </row>
    <row r="64199" spans="1:1" x14ac:dyDescent="0.3">
      <c r="A64199" s="13">
        <v>0.27702284890357998</v>
      </c>
    </row>
    <row r="64200" spans="1:1" x14ac:dyDescent="0.3">
      <c r="A64200" s="13">
        <v>0.24158945675769</v>
      </c>
    </row>
    <row r="64201" spans="1:1" x14ac:dyDescent="0.3">
      <c r="A64201" s="13">
        <v>0.23016441261178999</v>
      </c>
    </row>
    <row r="64202" spans="1:1" x14ac:dyDescent="0.3">
      <c r="A64202" s="13">
        <v>0.22595093662397001</v>
      </c>
    </row>
    <row r="64203" spans="1:1" x14ac:dyDescent="0.3">
      <c r="A64203" s="13">
        <v>0.11650878012316999</v>
      </c>
    </row>
    <row r="64204" spans="1:1" x14ac:dyDescent="0.3">
      <c r="A64204" s="13">
        <v>0.16210445921882999</v>
      </c>
    </row>
    <row r="64205" spans="1:1" x14ac:dyDescent="0.3">
      <c r="A64205" s="13">
        <v>0.20148165591671</v>
      </c>
    </row>
    <row r="64206" spans="1:1" x14ac:dyDescent="0.3">
      <c r="A64206" s="13">
        <v>0.1619533934446</v>
      </c>
    </row>
    <row r="64207" spans="1:1" x14ac:dyDescent="0.3">
      <c r="A64207" s="13">
        <v>8.5125443125711006E-2</v>
      </c>
    </row>
    <row r="64208" spans="1:1" x14ac:dyDescent="0.3">
      <c r="A64208" s="13">
        <v>6.1041671162010001E-2</v>
      </c>
    </row>
    <row r="64209" spans="1:1" x14ac:dyDescent="0.3">
      <c r="A64209" s="13">
        <v>0.27376542895743</v>
      </c>
    </row>
    <row r="64210" spans="1:1" x14ac:dyDescent="0.3">
      <c r="A64210" s="13">
        <v>0.12770237703847001</v>
      </c>
    </row>
    <row r="64211" spans="1:1" x14ac:dyDescent="0.3">
      <c r="A64211" s="13">
        <v>0.14364384172799999</v>
      </c>
    </row>
    <row r="64212" spans="1:1" x14ac:dyDescent="0.3">
      <c r="A64212" s="13">
        <v>0.22069535527275</v>
      </c>
    </row>
    <row r="64213" spans="1:1" x14ac:dyDescent="0.3">
      <c r="A64213" s="13">
        <v>9.8053446295495006E-2</v>
      </c>
    </row>
    <row r="64214" spans="1:1" x14ac:dyDescent="0.3">
      <c r="A64214" s="13">
        <v>6.0626284044149999E-2</v>
      </c>
    </row>
    <row r="64215" spans="1:1" x14ac:dyDescent="0.3">
      <c r="A64215" s="13">
        <v>0.12062996684981001</v>
      </c>
    </row>
    <row r="64216" spans="1:1" x14ac:dyDescent="0.3">
      <c r="A64216" s="13">
        <v>0.23536391533973999</v>
      </c>
    </row>
    <row r="64217" spans="1:1" x14ac:dyDescent="0.3">
      <c r="A64217" s="13">
        <v>0.16193772697429001</v>
      </c>
    </row>
    <row r="64218" spans="1:1" x14ac:dyDescent="0.3">
      <c r="A64218" s="13">
        <v>0.19852477982406</v>
      </c>
    </row>
    <row r="64219" spans="1:1" x14ac:dyDescent="0.3">
      <c r="A64219" s="13">
        <v>0.27520574806123999</v>
      </c>
    </row>
    <row r="64220" spans="1:1" x14ac:dyDescent="0.3">
      <c r="A64220" s="13">
        <v>0.21213984537975999</v>
      </c>
    </row>
    <row r="64221" spans="1:1" x14ac:dyDescent="0.3">
      <c r="A64221" s="13">
        <v>0.21811852068452001</v>
      </c>
    </row>
    <row r="64222" spans="1:1" x14ac:dyDescent="0.3">
      <c r="A64222" s="13">
        <v>0.21139412616469999</v>
      </c>
    </row>
    <row r="64223" spans="1:1" x14ac:dyDescent="0.3">
      <c r="A64223" s="13">
        <v>0.17656559866058999</v>
      </c>
    </row>
    <row r="64224" spans="1:1" x14ac:dyDescent="0.3">
      <c r="A64224" s="13">
        <v>8.9231116956940998E-2</v>
      </c>
    </row>
    <row r="64225" spans="1:1" x14ac:dyDescent="0.3">
      <c r="A64225" s="13">
        <v>7.1684573917114996E-2</v>
      </c>
    </row>
    <row r="64226" spans="1:1" x14ac:dyDescent="0.3">
      <c r="A64226" s="13">
        <v>0.13789531412207001</v>
      </c>
    </row>
    <row r="64227" spans="1:1" x14ac:dyDescent="0.3">
      <c r="A64227" s="13">
        <v>0.16876628801322999</v>
      </c>
    </row>
    <row r="64228" spans="1:1" x14ac:dyDescent="0.3">
      <c r="A64228" s="13">
        <v>0.13574634835665</v>
      </c>
    </row>
    <row r="64229" spans="1:1" x14ac:dyDescent="0.3">
      <c r="A64229" s="13">
        <v>0.12044657809331</v>
      </c>
    </row>
    <row r="64230" spans="1:1" x14ac:dyDescent="0.3">
      <c r="A64230" s="13">
        <v>0.18071423406809001</v>
      </c>
    </row>
    <row r="64231" spans="1:1" x14ac:dyDescent="0.3">
      <c r="A64231" s="13">
        <v>0.30177301616859997</v>
      </c>
    </row>
    <row r="64232" spans="1:1" x14ac:dyDescent="0.3">
      <c r="A64232" s="13">
        <v>0.15587557073079999</v>
      </c>
    </row>
    <row r="64233" spans="1:1" x14ac:dyDescent="0.3">
      <c r="A64233" s="13">
        <v>0.18053322840950001</v>
      </c>
    </row>
    <row r="64234" spans="1:1" x14ac:dyDescent="0.3">
      <c r="A64234" s="13">
        <v>0.45896557941310001</v>
      </c>
    </row>
    <row r="64235" spans="1:1" x14ac:dyDescent="0.3">
      <c r="A64235" s="13">
        <v>0.23838337887739999</v>
      </c>
    </row>
    <row r="64236" spans="1:1" x14ac:dyDescent="0.3">
      <c r="A64236" s="13">
        <v>0.1865839283945</v>
      </c>
    </row>
    <row r="64237" spans="1:1" x14ac:dyDescent="0.3">
      <c r="A64237" s="13">
        <v>0.31570123082453999</v>
      </c>
    </row>
    <row r="64238" spans="1:1" x14ac:dyDescent="0.3">
      <c r="A64238" s="13">
        <v>0.14246173617812999</v>
      </c>
    </row>
    <row r="64239" spans="1:1" x14ac:dyDescent="0.3">
      <c r="A64239" s="13">
        <v>0.23753626933008001</v>
      </c>
    </row>
    <row r="64240" spans="1:1" x14ac:dyDescent="0.3">
      <c r="A64240" s="13">
        <v>0.13758007444046999</v>
      </c>
    </row>
    <row r="64241" spans="1:1" x14ac:dyDescent="0.3">
      <c r="A64241" s="13">
        <v>7.9871798330148999E-2</v>
      </c>
    </row>
    <row r="64242" spans="1:1" x14ac:dyDescent="0.3">
      <c r="A64242" s="13">
        <v>8.4909586013523997E-2</v>
      </c>
    </row>
    <row r="64243" spans="1:1" x14ac:dyDescent="0.3">
      <c r="A64243" s="13">
        <v>0.16593075383833</v>
      </c>
    </row>
    <row r="64244" spans="1:1" x14ac:dyDescent="0.3">
      <c r="A64244" s="13">
        <v>0.18628402257533</v>
      </c>
    </row>
    <row r="64245" spans="1:1" x14ac:dyDescent="0.3">
      <c r="A64245" s="13">
        <v>0.10096853708245999</v>
      </c>
    </row>
    <row r="64246" spans="1:1" x14ac:dyDescent="0.3">
      <c r="A64246" s="13">
        <v>0.14634036792524999</v>
      </c>
    </row>
    <row r="64247" spans="1:1" x14ac:dyDescent="0.3">
      <c r="A64247" s="13">
        <v>0.14634036792524999</v>
      </c>
    </row>
    <row r="64248" spans="1:1" x14ac:dyDescent="0.3">
      <c r="A64248" s="13">
        <v>0.21443137922906</v>
      </c>
    </row>
    <row r="64249" spans="1:1" x14ac:dyDescent="0.3">
      <c r="A64249" s="13">
        <v>0.23520829571716001</v>
      </c>
    </row>
    <row r="64250" spans="1:1" x14ac:dyDescent="0.3">
      <c r="A64250" s="13">
        <v>0.20679549133715</v>
      </c>
    </row>
    <row r="64251" spans="1:1" x14ac:dyDescent="0.3">
      <c r="A64251" s="13">
        <v>8.2940407660892002E-2</v>
      </c>
    </row>
    <row r="64252" spans="1:1" x14ac:dyDescent="0.3">
      <c r="A64252" s="13">
        <v>0.17013781925956001</v>
      </c>
    </row>
    <row r="64253" spans="1:1" x14ac:dyDescent="0.3">
      <c r="A64253" s="13">
        <v>0.10993247471916</v>
      </c>
    </row>
    <row r="64254" spans="1:1" x14ac:dyDescent="0.3">
      <c r="A64254" s="13">
        <v>0.20934615477155999</v>
      </c>
    </row>
    <row r="64255" spans="1:1" x14ac:dyDescent="0.3">
      <c r="A64255" s="13">
        <v>0.1705702137732</v>
      </c>
    </row>
    <row r="64256" spans="1:1" x14ac:dyDescent="0.3">
      <c r="A64256" s="13">
        <v>6.4043656549460995E-2</v>
      </c>
    </row>
    <row r="64257" spans="1:1" x14ac:dyDescent="0.3">
      <c r="A64257" s="13">
        <v>0.29152080807838998</v>
      </c>
    </row>
    <row r="64258" spans="1:1" x14ac:dyDescent="0.3">
      <c r="A64258" s="13">
        <v>0.16590616267096001</v>
      </c>
    </row>
    <row r="64259" spans="1:1" x14ac:dyDescent="0.3">
      <c r="A64259" s="13">
        <v>0.1608115685115</v>
      </c>
    </row>
    <row r="64260" spans="1:1" x14ac:dyDescent="0.3">
      <c r="A64260" s="13">
        <v>0.24393566357220001</v>
      </c>
    </row>
    <row r="64261" spans="1:1" x14ac:dyDescent="0.3">
      <c r="A64261" s="13">
        <v>9.0123360882238004E-2</v>
      </c>
    </row>
    <row r="64262" spans="1:1" x14ac:dyDescent="0.3">
      <c r="A64262" s="13">
        <v>0.25829876786736</v>
      </c>
    </row>
    <row r="64263" spans="1:1" x14ac:dyDescent="0.3">
      <c r="A64263" s="13">
        <v>0.22994838725412001</v>
      </c>
    </row>
    <row r="64264" spans="1:1" x14ac:dyDescent="0.3">
      <c r="A64264" s="13">
        <v>0.14745348314694001</v>
      </c>
    </row>
    <row r="64265" spans="1:1" x14ac:dyDescent="0.3">
      <c r="A64265" s="13">
        <v>0.13870651925047001</v>
      </c>
    </row>
    <row r="64266" spans="1:1" x14ac:dyDescent="0.3">
      <c r="A64266" s="13">
        <v>0.16569275197646999</v>
      </c>
    </row>
    <row r="64267" spans="1:1" x14ac:dyDescent="0.3">
      <c r="A64267" s="13">
        <v>0.16225799885594</v>
      </c>
    </row>
    <row r="64268" spans="1:1" x14ac:dyDescent="0.3">
      <c r="A64268" s="13">
        <v>0.19948368157799001</v>
      </c>
    </row>
    <row r="64269" spans="1:1" x14ac:dyDescent="0.3">
      <c r="A64269" s="13">
        <v>0.16539015086142</v>
      </c>
    </row>
    <row r="64270" spans="1:1" x14ac:dyDescent="0.3">
      <c r="A64270" s="13">
        <v>0.16539015086142</v>
      </c>
    </row>
    <row r="64271" spans="1:1" x14ac:dyDescent="0.3">
      <c r="A64271" s="13">
        <v>0.27761667681670998</v>
      </c>
    </row>
    <row r="64272" spans="1:1" x14ac:dyDescent="0.3">
      <c r="A64272" s="13">
        <v>0.15988833922080001</v>
      </c>
    </row>
    <row r="64273" spans="1:1" x14ac:dyDescent="0.3">
      <c r="A64273" s="13">
        <v>0.18356650282378001</v>
      </c>
    </row>
    <row r="64274" spans="1:1" x14ac:dyDescent="0.3">
      <c r="A64274" s="13">
        <v>0.2362371347294</v>
      </c>
    </row>
    <row r="64275" spans="1:1" x14ac:dyDescent="0.3">
      <c r="A64275" s="13">
        <v>0.23836372929343</v>
      </c>
    </row>
    <row r="64276" spans="1:1" x14ac:dyDescent="0.3">
      <c r="A64276" s="13">
        <v>9.7481946555546997E-2</v>
      </c>
    </row>
    <row r="64277" spans="1:1" x14ac:dyDescent="0.3">
      <c r="A64277" s="13">
        <v>0.14876925186564</v>
      </c>
    </row>
    <row r="64278" spans="1:1" x14ac:dyDescent="0.3">
      <c r="A64278" s="13">
        <v>0.17969826079262999</v>
      </c>
    </row>
    <row r="64279" spans="1:1" x14ac:dyDescent="0.3">
      <c r="A64279" s="13">
        <v>0.10178767437599</v>
      </c>
    </row>
    <row r="64280" spans="1:1" x14ac:dyDescent="0.3">
      <c r="A64280" s="13">
        <v>0.232228539121</v>
      </c>
    </row>
    <row r="64281" spans="1:1" x14ac:dyDescent="0.3">
      <c r="A64281" s="13">
        <v>0.18469770285199999</v>
      </c>
    </row>
    <row r="64282" spans="1:1" x14ac:dyDescent="0.3">
      <c r="A64282" s="13">
        <v>0.22505316038838</v>
      </c>
    </row>
    <row r="64283" spans="1:1" x14ac:dyDescent="0.3">
      <c r="A64283" s="13">
        <v>0.11296268257156999</v>
      </c>
    </row>
    <row r="64284" spans="1:1" x14ac:dyDescent="0.3">
      <c r="A64284" s="13">
        <v>8.3405955691918998E-2</v>
      </c>
    </row>
    <row r="64285" spans="1:1" x14ac:dyDescent="0.3">
      <c r="A64285" s="13">
        <v>0.20248658296177</v>
      </c>
    </row>
    <row r="64286" spans="1:1" x14ac:dyDescent="0.3">
      <c r="A64286" s="13">
        <v>0.12389768051690001</v>
      </c>
    </row>
    <row r="64287" spans="1:1" x14ac:dyDescent="0.3">
      <c r="A64287" s="13">
        <v>0.17314665012835001</v>
      </c>
    </row>
    <row r="64288" spans="1:1" x14ac:dyDescent="0.3">
      <c r="A64288" s="13">
        <v>0.21092051607326001</v>
      </c>
    </row>
    <row r="64289" spans="1:1" x14ac:dyDescent="0.3">
      <c r="A64289" s="13">
        <v>0.227564540776</v>
      </c>
    </row>
    <row r="64290" spans="1:1" x14ac:dyDescent="0.3">
      <c r="A64290" s="13">
        <v>0.227564540776</v>
      </c>
    </row>
    <row r="64291" spans="1:1" x14ac:dyDescent="0.3">
      <c r="A64291" s="13">
        <v>0.13357855830033999</v>
      </c>
    </row>
    <row r="64292" spans="1:1" x14ac:dyDescent="0.3">
      <c r="A64292" s="13">
        <v>0.29797181601398998</v>
      </c>
    </row>
    <row r="64293" spans="1:1" x14ac:dyDescent="0.3">
      <c r="A64293" s="13">
        <v>7.7118814041279002E-2</v>
      </c>
    </row>
    <row r="64294" spans="1:1" x14ac:dyDescent="0.3">
      <c r="A64294" s="13">
        <v>8.6220001901603005E-2</v>
      </c>
    </row>
    <row r="64295" spans="1:1" x14ac:dyDescent="0.3">
      <c r="A64295" s="13">
        <v>0.20341871852529</v>
      </c>
    </row>
    <row r="64296" spans="1:1" x14ac:dyDescent="0.3">
      <c r="A64296" s="13">
        <v>0.15016171681349999</v>
      </c>
    </row>
    <row r="64297" spans="1:1" x14ac:dyDescent="0.3">
      <c r="A64297" s="13">
        <v>0.15356952157873999</v>
      </c>
    </row>
    <row r="64298" spans="1:1" x14ac:dyDescent="0.3">
      <c r="A64298" s="13">
        <v>0.26643014952892002</v>
      </c>
    </row>
    <row r="64299" spans="1:1" x14ac:dyDescent="0.3">
      <c r="A64299" s="13">
        <v>0.21992783648523001</v>
      </c>
    </row>
    <row r="64300" spans="1:1" x14ac:dyDescent="0.3">
      <c r="A64300" s="13">
        <v>0.13990576337300001</v>
      </c>
    </row>
    <row r="64301" spans="1:1" x14ac:dyDescent="0.3">
      <c r="A64301" s="13">
        <v>0.21154618171638001</v>
      </c>
    </row>
    <row r="64302" spans="1:1" x14ac:dyDescent="0.3">
      <c r="A64302" s="13">
        <v>0.53399871007055999</v>
      </c>
    </row>
    <row r="64303" spans="1:1" x14ac:dyDescent="0.3">
      <c r="A64303" s="13">
        <v>0.10403939217206</v>
      </c>
    </row>
    <row r="64304" spans="1:1" x14ac:dyDescent="0.3">
      <c r="A64304" s="13">
        <v>0.19721947514912</v>
      </c>
    </row>
    <row r="64305" spans="1:1" x14ac:dyDescent="0.3">
      <c r="A64305" s="13">
        <v>0.14967376807627</v>
      </c>
    </row>
    <row r="64306" spans="1:1" x14ac:dyDescent="0.3">
      <c r="A64306" s="13">
        <v>0.19816847787026001</v>
      </c>
    </row>
    <row r="64307" spans="1:1" x14ac:dyDescent="0.3">
      <c r="A64307" s="13">
        <v>0.15698590851451</v>
      </c>
    </row>
    <row r="64308" spans="1:1" x14ac:dyDescent="0.3">
      <c r="A64308" s="13">
        <v>0.21755083176793</v>
      </c>
    </row>
    <row r="64309" spans="1:1" x14ac:dyDescent="0.3">
      <c r="A64309" s="13">
        <v>0.21885584781872999</v>
      </c>
    </row>
    <row r="64310" spans="1:1" x14ac:dyDescent="0.3">
      <c r="A64310" s="13">
        <v>0.16540195833558</v>
      </c>
    </row>
    <row r="64311" spans="1:1" x14ac:dyDescent="0.3">
      <c r="A64311" s="13">
        <v>0.21943051654744</v>
      </c>
    </row>
    <row r="64312" spans="1:1" x14ac:dyDescent="0.3">
      <c r="A64312" s="13">
        <v>0.17093739417199999</v>
      </c>
    </row>
    <row r="64313" spans="1:1" x14ac:dyDescent="0.3">
      <c r="A64313" s="13">
        <v>0.17926402386922</v>
      </c>
    </row>
    <row r="64314" spans="1:1" x14ac:dyDescent="0.3">
      <c r="A64314" s="13">
        <v>0.24586097420415001</v>
      </c>
    </row>
    <row r="64315" spans="1:1" x14ac:dyDescent="0.3">
      <c r="A64315" s="13">
        <v>0.23655372580344</v>
      </c>
    </row>
    <row r="64316" spans="1:1" x14ac:dyDescent="0.3">
      <c r="A64316" s="13">
        <v>0.26377434037712999</v>
      </c>
    </row>
    <row r="64317" spans="1:1" x14ac:dyDescent="0.3">
      <c r="A64317" s="13">
        <v>7.5318634698786996E-2</v>
      </c>
    </row>
    <row r="64318" spans="1:1" x14ac:dyDescent="0.3">
      <c r="A64318" s="13">
        <v>0.11961227813192001</v>
      </c>
    </row>
    <row r="64319" spans="1:1" x14ac:dyDescent="0.3">
      <c r="A64319" s="13">
        <v>0.28621555774056001</v>
      </c>
    </row>
    <row r="64320" spans="1:1" x14ac:dyDescent="0.3">
      <c r="A64320" s="13">
        <v>0.31545421495430997</v>
      </c>
    </row>
    <row r="64321" spans="1:1" x14ac:dyDescent="0.3">
      <c r="A64321" s="13">
        <v>0.13325045024490001</v>
      </c>
    </row>
    <row r="64322" spans="1:1" x14ac:dyDescent="0.3">
      <c r="A64322" s="13">
        <v>0.13789806050986</v>
      </c>
    </row>
    <row r="64323" spans="1:1" x14ac:dyDescent="0.3">
      <c r="A64323" s="13">
        <v>0.17103282617757001</v>
      </c>
    </row>
    <row r="64324" spans="1:1" x14ac:dyDescent="0.3">
      <c r="A64324" s="13">
        <v>0.10805687407366001</v>
      </c>
    </row>
    <row r="64325" spans="1:1" x14ac:dyDescent="0.3">
      <c r="A64325" s="13">
        <v>0.19315913609115001</v>
      </c>
    </row>
    <row r="64326" spans="1:1" x14ac:dyDescent="0.3">
      <c r="A64326" s="13">
        <v>0.14869852990839</v>
      </c>
    </row>
    <row r="64327" spans="1:1" x14ac:dyDescent="0.3">
      <c r="A64327" s="13">
        <v>0.15623180588871</v>
      </c>
    </row>
    <row r="64328" spans="1:1" x14ac:dyDescent="0.3">
      <c r="A64328" s="13">
        <v>0.28930819933020002</v>
      </c>
    </row>
    <row r="64329" spans="1:1" x14ac:dyDescent="0.3">
      <c r="A64329" s="13">
        <v>0.17905910667128999</v>
      </c>
    </row>
    <row r="64330" spans="1:1" x14ac:dyDescent="0.3">
      <c r="A64330" s="13">
        <v>0.17934127645317999</v>
      </c>
    </row>
    <row r="64331" spans="1:1" x14ac:dyDescent="0.3">
      <c r="A64331" s="13">
        <v>0.20104636762136999</v>
      </c>
    </row>
    <row r="64332" spans="1:1" x14ac:dyDescent="0.3">
      <c r="A64332" s="13">
        <v>0.14492139355802</v>
      </c>
    </row>
    <row r="64333" spans="1:1" x14ac:dyDescent="0.3">
      <c r="A64333" s="13">
        <v>0.27074468628890003</v>
      </c>
    </row>
    <row r="64334" spans="1:1" x14ac:dyDescent="0.3">
      <c r="A64334" s="13">
        <v>5.0932269415849003E-2</v>
      </c>
    </row>
    <row r="64335" spans="1:1" x14ac:dyDescent="0.3">
      <c r="A64335" s="13">
        <v>0.17852052680152999</v>
      </c>
    </row>
    <row r="64336" spans="1:1" x14ac:dyDescent="0.3">
      <c r="A64336" s="13">
        <v>0.16075190846768</v>
      </c>
    </row>
    <row r="64337" spans="1:1" x14ac:dyDescent="0.3">
      <c r="A64337" s="13">
        <v>0.26169009772746998</v>
      </c>
    </row>
    <row r="64338" spans="1:1" x14ac:dyDescent="0.3">
      <c r="A64338" s="13">
        <v>0.16986115375378</v>
      </c>
    </row>
    <row r="64339" spans="1:1" x14ac:dyDescent="0.3">
      <c r="A64339" s="13">
        <v>0.18189016696997001</v>
      </c>
    </row>
    <row r="64340" spans="1:1" x14ac:dyDescent="0.3">
      <c r="A64340" s="13">
        <v>0.10305572122517</v>
      </c>
    </row>
    <row r="64341" spans="1:1" x14ac:dyDescent="0.3">
      <c r="A64341" s="13">
        <v>0.25562442145904002</v>
      </c>
    </row>
    <row r="64342" spans="1:1" x14ac:dyDescent="0.3">
      <c r="A64342" s="13">
        <v>0.14709797625335</v>
      </c>
    </row>
    <row r="64343" spans="1:1" x14ac:dyDescent="0.3">
      <c r="A64343" s="13">
        <v>5.4546527047913997E-2</v>
      </c>
    </row>
    <row r="64344" spans="1:1" x14ac:dyDescent="0.3">
      <c r="A64344" s="13">
        <v>0.30770010864304997</v>
      </c>
    </row>
    <row r="64345" spans="1:1" x14ac:dyDescent="0.3">
      <c r="A64345" s="13">
        <v>0.13123271568229</v>
      </c>
    </row>
    <row r="64346" spans="1:1" x14ac:dyDescent="0.3">
      <c r="A64346" s="13">
        <v>0.10572267819917</v>
      </c>
    </row>
    <row r="64347" spans="1:1" x14ac:dyDescent="0.3">
      <c r="A64347" s="13">
        <v>0.15120885221464</v>
      </c>
    </row>
    <row r="64348" spans="1:1" x14ac:dyDescent="0.3">
      <c r="A64348" s="13">
        <v>0.2013881660738</v>
      </c>
    </row>
    <row r="64349" spans="1:1" x14ac:dyDescent="0.3">
      <c r="A64349" s="13">
        <v>0.14678992140205999</v>
      </c>
    </row>
    <row r="64350" spans="1:1" x14ac:dyDescent="0.3">
      <c r="A64350" s="13">
        <v>0.18888226901909999</v>
      </c>
    </row>
    <row r="64351" spans="1:1" x14ac:dyDescent="0.3">
      <c r="A64351" s="13">
        <v>0.16615425475017001</v>
      </c>
    </row>
    <row r="64352" spans="1:1" x14ac:dyDescent="0.3">
      <c r="A64352" s="13">
        <v>0.14505391279148</v>
      </c>
    </row>
    <row r="64353" spans="1:1" x14ac:dyDescent="0.3">
      <c r="A64353" s="13">
        <v>0.10879216104257</v>
      </c>
    </row>
    <row r="64354" spans="1:1" x14ac:dyDescent="0.3">
      <c r="A64354" s="13">
        <v>0.11848363490235</v>
      </c>
    </row>
    <row r="64355" spans="1:1" x14ac:dyDescent="0.3">
      <c r="A64355" s="13">
        <v>0.21597555693678</v>
      </c>
    </row>
    <row r="64356" spans="1:1" x14ac:dyDescent="0.3">
      <c r="A64356" s="13">
        <v>0.21432562075903999</v>
      </c>
    </row>
    <row r="64357" spans="1:1" x14ac:dyDescent="0.3">
      <c r="A64357" s="13">
        <v>0.24143454721457999</v>
      </c>
    </row>
    <row r="64358" spans="1:1" x14ac:dyDescent="0.3">
      <c r="A64358" s="13">
        <v>0.16612605487724</v>
      </c>
    </row>
    <row r="64359" spans="1:1" x14ac:dyDescent="0.3">
      <c r="A64359" s="13">
        <v>0.10712920677462</v>
      </c>
    </row>
    <row r="64360" spans="1:1" x14ac:dyDescent="0.3">
      <c r="A64360" s="13">
        <v>0.32691390753931998</v>
      </c>
    </row>
    <row r="64361" spans="1:1" x14ac:dyDescent="0.3">
      <c r="A64361" s="13">
        <v>0.17840775334191999</v>
      </c>
    </row>
    <row r="64362" spans="1:1" x14ac:dyDescent="0.3">
      <c r="A64362" s="13">
        <v>0.12687610124883</v>
      </c>
    </row>
    <row r="64363" spans="1:1" x14ac:dyDescent="0.3">
      <c r="A64363" s="13">
        <v>0.14921233744066001</v>
      </c>
    </row>
    <row r="64364" spans="1:1" x14ac:dyDescent="0.3">
      <c r="A64364" s="13">
        <v>9.1302953790002001E-2</v>
      </c>
    </row>
    <row r="64365" spans="1:1" x14ac:dyDescent="0.3">
      <c r="A64365" s="13">
        <v>0.30360007806098999</v>
      </c>
    </row>
    <row r="64366" spans="1:1" x14ac:dyDescent="0.3">
      <c r="A64366" s="13">
        <v>0.18274690275995001</v>
      </c>
    </row>
    <row r="64367" spans="1:1" x14ac:dyDescent="0.3">
      <c r="A64367" s="13">
        <v>0.13141298493466</v>
      </c>
    </row>
    <row r="64368" spans="1:1" x14ac:dyDescent="0.3">
      <c r="A64368" s="13">
        <v>0.29301991324990001</v>
      </c>
    </row>
    <row r="64369" spans="1:1" x14ac:dyDescent="0.3">
      <c r="A64369" s="13">
        <v>0.10305527228396</v>
      </c>
    </row>
    <row r="64370" spans="1:1" x14ac:dyDescent="0.3">
      <c r="A64370" s="13">
        <v>0.20751760558337001</v>
      </c>
    </row>
    <row r="64371" spans="1:1" x14ac:dyDescent="0.3">
      <c r="A64371" s="13">
        <v>0.14334230077839999</v>
      </c>
    </row>
    <row r="64372" spans="1:1" x14ac:dyDescent="0.3">
      <c r="A64372" s="13">
        <v>0.13481004539557001</v>
      </c>
    </row>
    <row r="64373" spans="1:1" x14ac:dyDescent="0.3">
      <c r="A64373" s="13">
        <v>0.12177693345646</v>
      </c>
    </row>
    <row r="64374" spans="1:1" x14ac:dyDescent="0.3">
      <c r="A64374" s="13">
        <v>0.24689578404484</v>
      </c>
    </row>
    <row r="64375" spans="1:1" x14ac:dyDescent="0.3">
      <c r="A64375" s="13">
        <v>0.27649198493030003</v>
      </c>
    </row>
    <row r="64376" spans="1:1" x14ac:dyDescent="0.3">
      <c r="A64376" s="13">
        <v>0.23662108230045001</v>
      </c>
    </row>
    <row r="64377" spans="1:1" x14ac:dyDescent="0.3">
      <c r="A64377" s="13">
        <v>0.13959486244274999</v>
      </c>
    </row>
    <row r="64378" spans="1:1" x14ac:dyDescent="0.3">
      <c r="A64378" s="13">
        <v>0.23090159112599001</v>
      </c>
    </row>
    <row r="64379" spans="1:1" x14ac:dyDescent="0.3">
      <c r="A64379" s="13">
        <v>0.27150653465426</v>
      </c>
    </row>
    <row r="64380" spans="1:1" x14ac:dyDescent="0.3">
      <c r="A64380" s="13">
        <v>0.15134828254836999</v>
      </c>
    </row>
    <row r="64381" spans="1:1" x14ac:dyDescent="0.3">
      <c r="A64381" s="13">
        <v>0.22719181492178001</v>
      </c>
    </row>
    <row r="64382" spans="1:1" x14ac:dyDescent="0.3">
      <c r="A64382" s="13">
        <v>0.11282312555321</v>
      </c>
    </row>
    <row r="64383" spans="1:1" x14ac:dyDescent="0.3">
      <c r="A64383" s="13">
        <v>0.11591307810878</v>
      </c>
    </row>
    <row r="64384" spans="1:1" x14ac:dyDescent="0.3">
      <c r="A64384" s="13">
        <v>0.15481802075626</v>
      </c>
    </row>
    <row r="64385" spans="1:1" x14ac:dyDescent="0.3">
      <c r="A64385" s="13">
        <v>9.2619830506084994E-2</v>
      </c>
    </row>
    <row r="64386" spans="1:1" x14ac:dyDescent="0.3">
      <c r="A64386" s="13">
        <v>0.12738211357679999</v>
      </c>
    </row>
    <row r="64387" spans="1:1" x14ac:dyDescent="0.3">
      <c r="A64387" s="13">
        <v>0.16488580599823999</v>
      </c>
    </row>
    <row r="64388" spans="1:1" x14ac:dyDescent="0.3">
      <c r="A64388" s="13">
        <v>0.17602078611176</v>
      </c>
    </row>
    <row r="64389" spans="1:1" x14ac:dyDescent="0.3">
      <c r="A64389" s="13">
        <v>0.15704274265855001</v>
      </c>
    </row>
    <row r="64390" spans="1:1" x14ac:dyDescent="0.3">
      <c r="A64390" s="13">
        <v>0.15316271370576001</v>
      </c>
    </row>
    <row r="64391" spans="1:1" x14ac:dyDescent="0.3">
      <c r="A64391" s="13">
        <v>0.13221808370980001</v>
      </c>
    </row>
    <row r="64392" spans="1:1" x14ac:dyDescent="0.3">
      <c r="A64392" s="13">
        <v>0.23015745313416999</v>
      </c>
    </row>
    <row r="64393" spans="1:1" x14ac:dyDescent="0.3">
      <c r="A64393" s="13">
        <v>0.17339571263919001</v>
      </c>
    </row>
    <row r="64394" spans="1:1" x14ac:dyDescent="0.3">
      <c r="A64394" s="13">
        <v>3.3086611132240998E-2</v>
      </c>
    </row>
    <row r="64395" spans="1:1" x14ac:dyDescent="0.3">
      <c r="A64395" s="13">
        <v>9.6263393771653993E-2</v>
      </c>
    </row>
    <row r="64396" spans="1:1" x14ac:dyDescent="0.3">
      <c r="A64396" s="13">
        <v>0.21027112328579001</v>
      </c>
    </row>
    <row r="64397" spans="1:1" x14ac:dyDescent="0.3">
      <c r="A64397" s="13">
        <v>0.18456568751376001</v>
      </c>
    </row>
    <row r="64398" spans="1:1" x14ac:dyDescent="0.3">
      <c r="A64398" s="13">
        <v>0.20205981406661999</v>
      </c>
    </row>
    <row r="64399" spans="1:1" x14ac:dyDescent="0.3">
      <c r="A64399" s="13">
        <v>0.23569859724052999</v>
      </c>
    </row>
    <row r="64400" spans="1:1" x14ac:dyDescent="0.3">
      <c r="A64400" s="13">
        <v>0.29632091068914002</v>
      </c>
    </row>
    <row r="64401" spans="1:1" x14ac:dyDescent="0.3">
      <c r="A64401" s="13">
        <v>0.22063782765414999</v>
      </c>
    </row>
    <row r="64402" spans="1:1" x14ac:dyDescent="0.3">
      <c r="A64402" s="13">
        <v>0.13195565261042</v>
      </c>
    </row>
    <row r="64403" spans="1:1" x14ac:dyDescent="0.3">
      <c r="A64403" s="13">
        <v>0.23742765185310999</v>
      </c>
    </row>
    <row r="64404" spans="1:1" x14ac:dyDescent="0.3">
      <c r="A64404" s="13">
        <v>7.1365292835633004E-2</v>
      </c>
    </row>
    <row r="64405" spans="1:1" x14ac:dyDescent="0.3">
      <c r="A64405" s="13">
        <v>0.14477976140220999</v>
      </c>
    </row>
    <row r="64406" spans="1:1" x14ac:dyDescent="0.3">
      <c r="A64406" s="13">
        <v>8.3540628075410003E-2</v>
      </c>
    </row>
    <row r="64407" spans="1:1" x14ac:dyDescent="0.3">
      <c r="A64407" s="13">
        <v>0.15583018481537</v>
      </c>
    </row>
    <row r="64408" spans="1:1" x14ac:dyDescent="0.3">
      <c r="A64408" s="13">
        <v>0.15583018481537</v>
      </c>
    </row>
    <row r="64409" spans="1:1" x14ac:dyDescent="0.3">
      <c r="A64409" s="13">
        <v>0.18229184614275001</v>
      </c>
    </row>
    <row r="64410" spans="1:1" x14ac:dyDescent="0.3">
      <c r="A64410" s="13">
        <v>0.13491838062882999</v>
      </c>
    </row>
    <row r="64411" spans="1:1" x14ac:dyDescent="0.3">
      <c r="A64411" s="13">
        <v>0.17193497498714999</v>
      </c>
    </row>
    <row r="64412" spans="1:1" x14ac:dyDescent="0.3">
      <c r="A64412" s="13">
        <v>0.29760659937383999</v>
      </c>
    </row>
    <row r="64413" spans="1:1" x14ac:dyDescent="0.3">
      <c r="A64413" s="13">
        <v>0.13399985604598999</v>
      </c>
    </row>
    <row r="64414" spans="1:1" x14ac:dyDescent="0.3">
      <c r="A64414" s="13">
        <v>0.17948649830811</v>
      </c>
    </row>
    <row r="64415" spans="1:1" x14ac:dyDescent="0.3">
      <c r="A64415" s="13">
        <v>0.23235242154706001</v>
      </c>
    </row>
    <row r="64416" spans="1:1" x14ac:dyDescent="0.3">
      <c r="A64416" s="13">
        <v>0.18864063481877</v>
      </c>
    </row>
    <row r="64417" spans="1:1" x14ac:dyDescent="0.3">
      <c r="A64417" s="13">
        <v>0.19076356887472001</v>
      </c>
    </row>
    <row r="64418" spans="1:1" x14ac:dyDescent="0.3">
      <c r="A64418" s="13">
        <v>0.10046140834079</v>
      </c>
    </row>
    <row r="64419" spans="1:1" x14ac:dyDescent="0.3">
      <c r="A64419" s="13">
        <v>0.20407385389301999</v>
      </c>
    </row>
    <row r="64420" spans="1:1" x14ac:dyDescent="0.3">
      <c r="A64420" s="13">
        <v>0.20976108402249999</v>
      </c>
    </row>
    <row r="64421" spans="1:1" x14ac:dyDescent="0.3">
      <c r="A64421" s="13">
        <v>0.19821904973849</v>
      </c>
    </row>
    <row r="64422" spans="1:1" x14ac:dyDescent="0.3">
      <c r="A64422" s="13">
        <v>0.23617013283176</v>
      </c>
    </row>
    <row r="64423" spans="1:1" x14ac:dyDescent="0.3">
      <c r="A64423" s="13">
        <v>0.29980908296261999</v>
      </c>
    </row>
    <row r="64424" spans="1:1" x14ac:dyDescent="0.3">
      <c r="A64424" s="13">
        <v>0.17575292122361999</v>
      </c>
    </row>
    <row r="64425" spans="1:1" x14ac:dyDescent="0.3">
      <c r="A64425" s="13">
        <v>0.23560788231181001</v>
      </c>
    </row>
    <row r="64426" spans="1:1" x14ac:dyDescent="0.3">
      <c r="A64426" s="13">
        <v>0.23874012637757</v>
      </c>
    </row>
    <row r="64427" spans="1:1" x14ac:dyDescent="0.3">
      <c r="A64427" s="13">
        <v>0.18511100816188999</v>
      </c>
    </row>
    <row r="64428" spans="1:1" x14ac:dyDescent="0.3">
      <c r="A64428" s="13">
        <v>0.20586692560898001</v>
      </c>
    </row>
    <row r="64429" spans="1:1" x14ac:dyDescent="0.3">
      <c r="A64429" s="13">
        <v>0.11752615576037</v>
      </c>
    </row>
    <row r="64430" spans="1:1" x14ac:dyDescent="0.3">
      <c r="A64430" s="13">
        <v>0.15175629770495999</v>
      </c>
    </row>
    <row r="64431" spans="1:1" x14ac:dyDescent="0.3">
      <c r="A64431" s="13">
        <v>0.13484134367049</v>
      </c>
    </row>
    <row r="64432" spans="1:1" x14ac:dyDescent="0.3">
      <c r="A64432" s="13">
        <v>0.1447846232685</v>
      </c>
    </row>
    <row r="64433" spans="1:1" x14ac:dyDescent="0.3">
      <c r="A64433" s="13">
        <v>0.28251736699131003</v>
      </c>
    </row>
    <row r="64434" spans="1:1" x14ac:dyDescent="0.3">
      <c r="A64434" s="13">
        <v>0.14805898659540001</v>
      </c>
    </row>
    <row r="64435" spans="1:1" x14ac:dyDescent="0.3">
      <c r="A64435" s="13">
        <v>0.20543023414902001</v>
      </c>
    </row>
    <row r="64436" spans="1:1" x14ac:dyDescent="0.3">
      <c r="A64436" s="13">
        <v>0.24934612994545</v>
      </c>
    </row>
    <row r="64437" spans="1:1" x14ac:dyDescent="0.3">
      <c r="A64437" s="13">
        <v>0.22531745832919001</v>
      </c>
    </row>
    <row r="64438" spans="1:1" x14ac:dyDescent="0.3">
      <c r="A64438" s="13">
        <v>6.7012425247657006E-2</v>
      </c>
    </row>
    <row r="64439" spans="1:1" x14ac:dyDescent="0.3">
      <c r="A64439" s="13">
        <v>0.17512987480413</v>
      </c>
    </row>
    <row r="64440" spans="1:1" x14ac:dyDescent="0.3">
      <c r="A64440" s="13">
        <v>0.15446943206294</v>
      </c>
    </row>
    <row r="64441" spans="1:1" x14ac:dyDescent="0.3">
      <c r="A64441" s="13">
        <v>0.20962182211368</v>
      </c>
    </row>
    <row r="64442" spans="1:1" x14ac:dyDescent="0.3">
      <c r="A64442" s="13">
        <v>0.24745137523803001</v>
      </c>
    </row>
    <row r="64443" spans="1:1" x14ac:dyDescent="0.3">
      <c r="A64443" s="13">
        <v>0.15296680754413999</v>
      </c>
    </row>
    <row r="64444" spans="1:1" x14ac:dyDescent="0.3">
      <c r="A64444" s="13">
        <v>0.15351902406545001</v>
      </c>
    </row>
    <row r="64445" spans="1:1" x14ac:dyDescent="0.3">
      <c r="A64445" s="13">
        <v>0.14186998601041001</v>
      </c>
    </row>
    <row r="64446" spans="1:1" x14ac:dyDescent="0.3">
      <c r="A64446" s="13">
        <v>0.15023753747443</v>
      </c>
    </row>
    <row r="64447" spans="1:1" x14ac:dyDescent="0.3">
      <c r="A64447" s="13">
        <v>0.15867564782276999</v>
      </c>
    </row>
    <row r="64448" spans="1:1" x14ac:dyDescent="0.3">
      <c r="A64448" s="13">
        <v>0.22425442147506</v>
      </c>
    </row>
    <row r="64449" spans="1:1" x14ac:dyDescent="0.3">
      <c r="A64449" s="13">
        <v>0.10391763368638</v>
      </c>
    </row>
    <row r="64450" spans="1:1" x14ac:dyDescent="0.3">
      <c r="A64450" s="13">
        <v>0.15970703224200999</v>
      </c>
    </row>
    <row r="64451" spans="1:1" x14ac:dyDescent="0.3">
      <c r="A64451" s="13">
        <v>0.17872300795868001</v>
      </c>
    </row>
    <row r="64452" spans="1:1" x14ac:dyDescent="0.3">
      <c r="A64452" s="13">
        <v>0.15222041896152</v>
      </c>
    </row>
    <row r="64453" spans="1:1" x14ac:dyDescent="0.3">
      <c r="A64453" s="13">
        <v>0.36203771871979001</v>
      </c>
    </row>
    <row r="64454" spans="1:1" x14ac:dyDescent="0.3">
      <c r="A64454" s="13">
        <v>9.4449769768704006E-2</v>
      </c>
    </row>
    <row r="64455" spans="1:1" x14ac:dyDescent="0.3">
      <c r="A64455" s="13">
        <v>0.24470556313562999</v>
      </c>
    </row>
    <row r="64456" spans="1:1" x14ac:dyDescent="0.3">
      <c r="A64456" s="13">
        <v>7.4617244991419002E-2</v>
      </c>
    </row>
    <row r="64457" spans="1:1" x14ac:dyDescent="0.3">
      <c r="A64457" s="13">
        <v>0.21756129709590999</v>
      </c>
    </row>
    <row r="64458" spans="1:1" x14ac:dyDescent="0.3">
      <c r="A64458" s="13">
        <v>0.19609981856565001</v>
      </c>
    </row>
    <row r="64459" spans="1:1" x14ac:dyDescent="0.3">
      <c r="A64459" s="13">
        <v>0.12167417697635</v>
      </c>
    </row>
    <row r="64460" spans="1:1" x14ac:dyDescent="0.3">
      <c r="A64460" s="13">
        <v>0.16646774525864999</v>
      </c>
    </row>
    <row r="64461" spans="1:1" x14ac:dyDescent="0.3">
      <c r="A64461" s="13">
        <v>0.17594509280090001</v>
      </c>
    </row>
    <row r="64462" spans="1:1" x14ac:dyDescent="0.3">
      <c r="A64462" s="13">
        <v>0.21775517362947999</v>
      </c>
    </row>
    <row r="64463" spans="1:1" x14ac:dyDescent="0.3">
      <c r="A64463" s="13">
        <v>0.26073942492273</v>
      </c>
    </row>
    <row r="64464" spans="1:1" x14ac:dyDescent="0.3">
      <c r="A64464" s="13">
        <v>0.13768717626894</v>
      </c>
    </row>
    <row r="64465" spans="1:1" x14ac:dyDescent="0.3">
      <c r="A64465" s="13">
        <v>0.19629451245821999</v>
      </c>
    </row>
    <row r="64466" spans="1:1" x14ac:dyDescent="0.3">
      <c r="A64466" s="13">
        <v>8.4276267217647E-2</v>
      </c>
    </row>
    <row r="64467" spans="1:1" x14ac:dyDescent="0.3">
      <c r="A64467" s="13">
        <v>7.7499393521776996E-2</v>
      </c>
    </row>
    <row r="64468" spans="1:1" x14ac:dyDescent="0.3">
      <c r="A64468" s="13">
        <v>0.30311999936341999</v>
      </c>
    </row>
    <row r="64469" spans="1:1" x14ac:dyDescent="0.3">
      <c r="A64469" s="13">
        <v>0.15750694367578999</v>
      </c>
    </row>
    <row r="64470" spans="1:1" x14ac:dyDescent="0.3">
      <c r="A64470" s="13">
        <v>0.15318538455481001</v>
      </c>
    </row>
    <row r="64471" spans="1:1" x14ac:dyDescent="0.3">
      <c r="A64471" s="13">
        <v>0.17164294127895</v>
      </c>
    </row>
    <row r="64472" spans="1:1" x14ac:dyDescent="0.3">
      <c r="A64472" s="13">
        <v>0.12506637319631</v>
      </c>
    </row>
    <row r="64473" spans="1:1" x14ac:dyDescent="0.3">
      <c r="A64473" s="13">
        <v>0.20555113993936999</v>
      </c>
    </row>
    <row r="64474" spans="1:1" x14ac:dyDescent="0.3">
      <c r="A64474" s="13">
        <v>0.134723378699</v>
      </c>
    </row>
    <row r="64475" spans="1:1" x14ac:dyDescent="0.3">
      <c r="A64475" s="13">
        <v>0.47797907773113002</v>
      </c>
    </row>
    <row r="64476" spans="1:1" x14ac:dyDescent="0.3">
      <c r="A64476" s="13">
        <v>0.20137807225453</v>
      </c>
    </row>
    <row r="64477" spans="1:1" x14ac:dyDescent="0.3">
      <c r="A64477" s="13">
        <v>6.2159631479105998E-2</v>
      </c>
    </row>
    <row r="64478" spans="1:1" x14ac:dyDescent="0.3">
      <c r="A64478" s="13">
        <v>0.23440130552366001</v>
      </c>
    </row>
    <row r="64479" spans="1:1" x14ac:dyDescent="0.3">
      <c r="A64479" s="13">
        <v>0.10637252935285001</v>
      </c>
    </row>
    <row r="64480" spans="1:1" x14ac:dyDescent="0.3">
      <c r="A64480" s="13">
        <v>0.12003332055132999</v>
      </c>
    </row>
    <row r="64481" spans="1:1" x14ac:dyDescent="0.3">
      <c r="A64481" s="13">
        <v>0.21652328514357</v>
      </c>
    </row>
    <row r="64482" spans="1:1" x14ac:dyDescent="0.3">
      <c r="A64482" s="13">
        <v>0.17674722078925001</v>
      </c>
    </row>
    <row r="64483" spans="1:1" x14ac:dyDescent="0.3">
      <c r="A64483" s="13">
        <v>4.9609996995142E-2</v>
      </c>
    </row>
    <row r="64484" spans="1:1" x14ac:dyDescent="0.3">
      <c r="A64484" s="13">
        <v>0.18557748746352001</v>
      </c>
    </row>
    <row r="64485" spans="1:1" x14ac:dyDescent="0.3">
      <c r="A64485" s="13">
        <v>9.8140612853738998E-2</v>
      </c>
    </row>
    <row r="64486" spans="1:1" x14ac:dyDescent="0.3">
      <c r="A64486" s="13">
        <v>7.9130121909744999E-2</v>
      </c>
    </row>
    <row r="64487" spans="1:1" x14ac:dyDescent="0.3">
      <c r="A64487" s="13">
        <v>0.13758608630682001</v>
      </c>
    </row>
    <row r="64488" spans="1:1" x14ac:dyDescent="0.3">
      <c r="A64488" s="13">
        <v>0.24118155973981001</v>
      </c>
    </row>
    <row r="64489" spans="1:1" x14ac:dyDescent="0.3">
      <c r="A64489" s="13">
        <v>0.19945791558546</v>
      </c>
    </row>
    <row r="64490" spans="1:1" x14ac:dyDescent="0.3">
      <c r="A64490" s="13">
        <v>0.23909593143649999</v>
      </c>
    </row>
    <row r="64491" spans="1:1" x14ac:dyDescent="0.3">
      <c r="A64491" s="13">
        <v>5.6129043975202998E-2</v>
      </c>
    </row>
    <row r="64492" spans="1:1" x14ac:dyDescent="0.3">
      <c r="A64492" s="13">
        <v>0.14181103229343001</v>
      </c>
    </row>
    <row r="64493" spans="1:1" x14ac:dyDescent="0.3">
      <c r="A64493" s="13">
        <v>0.10126259914499</v>
      </c>
    </row>
    <row r="64494" spans="1:1" x14ac:dyDescent="0.3">
      <c r="A64494" s="13">
        <v>0.25368327338529001</v>
      </c>
    </row>
    <row r="64495" spans="1:1" x14ac:dyDescent="0.3">
      <c r="A64495" s="13">
        <v>0.17260235630879001</v>
      </c>
    </row>
    <row r="64496" spans="1:1" x14ac:dyDescent="0.3">
      <c r="A64496" s="13">
        <v>0.34027605622912999</v>
      </c>
    </row>
    <row r="64497" spans="1:1" x14ac:dyDescent="0.3">
      <c r="A64497" s="13">
        <v>0.14071479692189001</v>
      </c>
    </row>
    <row r="64498" spans="1:1" x14ac:dyDescent="0.3">
      <c r="A64498" s="13">
        <v>0.11637738665352</v>
      </c>
    </row>
    <row r="64499" spans="1:1" x14ac:dyDescent="0.3">
      <c r="A64499" s="13">
        <v>0.1219714403095</v>
      </c>
    </row>
    <row r="64500" spans="1:1" x14ac:dyDescent="0.3">
      <c r="A64500" s="13">
        <v>0.20085014627756001</v>
      </c>
    </row>
    <row r="64501" spans="1:1" x14ac:dyDescent="0.3">
      <c r="A64501" s="13">
        <v>0.19599208810350999</v>
      </c>
    </row>
    <row r="64502" spans="1:1" x14ac:dyDescent="0.3">
      <c r="A64502" s="13">
        <v>7.4414318135856E-2</v>
      </c>
    </row>
    <row r="64503" spans="1:1" x14ac:dyDescent="0.3">
      <c r="A64503" s="13">
        <v>0.17668178512495999</v>
      </c>
    </row>
    <row r="64504" spans="1:1" x14ac:dyDescent="0.3">
      <c r="A64504" s="13">
        <v>0.16174371446037</v>
      </c>
    </row>
    <row r="64505" spans="1:1" x14ac:dyDescent="0.3">
      <c r="A64505" s="13">
        <v>0.13084816561956999</v>
      </c>
    </row>
    <row r="64506" spans="1:1" x14ac:dyDescent="0.3">
      <c r="A64506" s="13">
        <v>0.13328590957861</v>
      </c>
    </row>
    <row r="64507" spans="1:1" x14ac:dyDescent="0.3">
      <c r="A64507" s="13">
        <v>0.23030339603763</v>
      </c>
    </row>
    <row r="64508" spans="1:1" x14ac:dyDescent="0.3">
      <c r="A64508" s="13">
        <v>8.8725867032313999E-2</v>
      </c>
    </row>
    <row r="64509" spans="1:1" x14ac:dyDescent="0.3">
      <c r="A64509" s="13">
        <v>0.10987522874026</v>
      </c>
    </row>
    <row r="64510" spans="1:1" x14ac:dyDescent="0.3">
      <c r="A64510" s="13">
        <v>0.14015633122505</v>
      </c>
    </row>
    <row r="64511" spans="1:1" x14ac:dyDescent="0.3">
      <c r="A64511" s="13">
        <v>0.25558256551061997</v>
      </c>
    </row>
    <row r="64512" spans="1:1" x14ac:dyDescent="0.3">
      <c r="A64512" s="13">
        <v>0.12585656252617999</v>
      </c>
    </row>
    <row r="64513" spans="1:1" x14ac:dyDescent="0.3">
      <c r="A64513" s="13">
        <v>0.16383409315151001</v>
      </c>
    </row>
    <row r="64514" spans="1:1" x14ac:dyDescent="0.3">
      <c r="A64514" s="13">
        <v>0.19850702185215</v>
      </c>
    </row>
    <row r="64515" spans="1:1" x14ac:dyDescent="0.3">
      <c r="A64515" s="13">
        <v>8.5672322839452003E-2</v>
      </c>
    </row>
    <row r="64516" spans="1:1" x14ac:dyDescent="0.3">
      <c r="A64516" s="13">
        <v>0.14007713750669001</v>
      </c>
    </row>
    <row r="64517" spans="1:1" x14ac:dyDescent="0.3">
      <c r="A64517" s="13">
        <v>3.6118314586577001E-2</v>
      </c>
    </row>
    <row r="64518" spans="1:1" x14ac:dyDescent="0.3">
      <c r="A64518" s="13">
        <v>0.10458057551822</v>
      </c>
    </row>
    <row r="64519" spans="1:1" x14ac:dyDescent="0.3">
      <c r="A64519" s="13">
        <v>0.28311755002008998</v>
      </c>
    </row>
    <row r="64520" spans="1:1" x14ac:dyDescent="0.3">
      <c r="A64520" s="13">
        <v>8.6043228670559996E-2</v>
      </c>
    </row>
    <row r="64521" spans="1:1" x14ac:dyDescent="0.3">
      <c r="A64521" s="13">
        <v>0.21562974384138001</v>
      </c>
    </row>
    <row r="64522" spans="1:1" x14ac:dyDescent="0.3">
      <c r="A64522" s="13">
        <v>0.24861700267406001</v>
      </c>
    </row>
    <row r="64523" spans="1:1" x14ac:dyDescent="0.3">
      <c r="A64523" s="13">
        <v>7.2293885982280995E-2</v>
      </c>
    </row>
    <row r="64524" spans="1:1" x14ac:dyDescent="0.3">
      <c r="A64524" s="13">
        <v>0.17262824955209</v>
      </c>
    </row>
    <row r="64525" spans="1:1" x14ac:dyDescent="0.3">
      <c r="A64525" s="13">
        <v>0.20816045432752001</v>
      </c>
    </row>
    <row r="64526" spans="1:1" x14ac:dyDescent="0.3">
      <c r="A64526" s="13">
        <v>0.12816700644299001</v>
      </c>
    </row>
    <row r="64527" spans="1:1" x14ac:dyDescent="0.3">
      <c r="A64527" s="13">
        <v>0.38823638838524999</v>
      </c>
    </row>
    <row r="64528" spans="1:1" x14ac:dyDescent="0.3">
      <c r="A64528" s="13">
        <v>0.13249033484759001</v>
      </c>
    </row>
    <row r="64529" spans="1:1" x14ac:dyDescent="0.3">
      <c r="A64529" s="13">
        <v>0.14621058064251</v>
      </c>
    </row>
    <row r="64530" spans="1:1" x14ac:dyDescent="0.3">
      <c r="A64530" s="13">
        <v>0.21994193767264</v>
      </c>
    </row>
    <row r="64531" spans="1:1" x14ac:dyDescent="0.3">
      <c r="A64531" s="13">
        <v>0.30661228649771999</v>
      </c>
    </row>
    <row r="64532" spans="1:1" x14ac:dyDescent="0.3">
      <c r="A64532" s="13">
        <v>0.26764531262119001</v>
      </c>
    </row>
    <row r="64533" spans="1:1" x14ac:dyDescent="0.3">
      <c r="A64533" s="13">
        <v>0.18069837532944</v>
      </c>
    </row>
    <row r="64534" spans="1:1" x14ac:dyDescent="0.3">
      <c r="A64534" s="13">
        <v>0.20341156677901001</v>
      </c>
    </row>
    <row r="64535" spans="1:1" x14ac:dyDescent="0.3">
      <c r="A64535" s="13">
        <v>0.14287364183684001</v>
      </c>
    </row>
    <row r="64536" spans="1:1" x14ac:dyDescent="0.3">
      <c r="A64536" s="13">
        <v>0.27728282589469</v>
      </c>
    </row>
    <row r="64537" spans="1:1" x14ac:dyDescent="0.3">
      <c r="A64537" s="13">
        <v>0.13110481156809001</v>
      </c>
    </row>
    <row r="64538" spans="1:1" x14ac:dyDescent="0.3">
      <c r="A64538" s="13">
        <v>0.14872043594525</v>
      </c>
    </row>
    <row r="64539" spans="1:1" x14ac:dyDescent="0.3">
      <c r="A64539" s="13">
        <v>0.18065239074770001</v>
      </c>
    </row>
    <row r="64540" spans="1:1" x14ac:dyDescent="0.3">
      <c r="A64540" s="13">
        <v>0.10768167515818999</v>
      </c>
    </row>
    <row r="64541" spans="1:1" x14ac:dyDescent="0.3">
      <c r="A64541" s="13">
        <v>0.15831449110672999</v>
      </c>
    </row>
    <row r="64542" spans="1:1" x14ac:dyDescent="0.3">
      <c r="A64542" s="13">
        <v>0.24796870656334</v>
      </c>
    </row>
    <row r="64543" spans="1:1" x14ac:dyDescent="0.3">
      <c r="A64543" s="13">
        <v>0.17989314362011999</v>
      </c>
    </row>
    <row r="64544" spans="1:1" x14ac:dyDescent="0.3">
      <c r="A64544" s="13">
        <v>0.12975594620667</v>
      </c>
    </row>
    <row r="64545" spans="1:1" x14ac:dyDescent="0.3">
      <c r="A64545" s="13">
        <v>0.22094480894964999</v>
      </c>
    </row>
    <row r="64546" spans="1:1" x14ac:dyDescent="0.3">
      <c r="A64546" s="13">
        <v>0.31111416799849001</v>
      </c>
    </row>
    <row r="64547" spans="1:1" x14ac:dyDescent="0.3">
      <c r="A64547" s="13">
        <v>0.17655039659826999</v>
      </c>
    </row>
    <row r="64548" spans="1:1" x14ac:dyDescent="0.3">
      <c r="A64548" s="13">
        <v>6.8716716478864001E-2</v>
      </c>
    </row>
    <row r="64549" spans="1:1" x14ac:dyDescent="0.3">
      <c r="A64549" s="13">
        <v>0.12093367777359</v>
      </c>
    </row>
    <row r="64550" spans="1:1" x14ac:dyDescent="0.3">
      <c r="A64550" s="13">
        <v>9.5624089460255995E-2</v>
      </c>
    </row>
    <row r="64551" spans="1:1" x14ac:dyDescent="0.3">
      <c r="A64551" s="13">
        <v>0.15078653358510999</v>
      </c>
    </row>
    <row r="64552" spans="1:1" x14ac:dyDescent="0.3">
      <c r="A64552" s="13">
        <v>0.18887082232022001</v>
      </c>
    </row>
    <row r="64553" spans="1:1" x14ac:dyDescent="0.3">
      <c r="A64553" s="13">
        <v>0.22482959513294001</v>
      </c>
    </row>
    <row r="64554" spans="1:1" x14ac:dyDescent="0.3">
      <c r="A64554" s="13">
        <v>0.22759518397261999</v>
      </c>
    </row>
    <row r="64555" spans="1:1" x14ac:dyDescent="0.3">
      <c r="A64555" s="13">
        <v>0.10075726219197</v>
      </c>
    </row>
    <row r="64556" spans="1:1" x14ac:dyDescent="0.3">
      <c r="A64556" s="13">
        <v>0.12596837375329001</v>
      </c>
    </row>
    <row r="64557" spans="1:1" x14ac:dyDescent="0.3">
      <c r="A64557" s="13">
        <v>0.13929541387934</v>
      </c>
    </row>
    <row r="64558" spans="1:1" x14ac:dyDescent="0.3">
      <c r="A64558" s="13">
        <v>0.37082055213530002</v>
      </c>
    </row>
    <row r="64559" spans="1:1" x14ac:dyDescent="0.3">
      <c r="A64559" s="13">
        <v>0.26739971623086001</v>
      </c>
    </row>
    <row r="64560" spans="1:1" x14ac:dyDescent="0.3">
      <c r="A64560" s="13">
        <v>0.17424449706843001</v>
      </c>
    </row>
    <row r="64561" spans="1:1" x14ac:dyDescent="0.3">
      <c r="A64561" s="13">
        <v>0.13959597161453</v>
      </c>
    </row>
    <row r="64562" spans="1:1" x14ac:dyDescent="0.3">
      <c r="A64562" s="13">
        <v>0.11298142031807</v>
      </c>
    </row>
    <row r="64563" spans="1:1" x14ac:dyDescent="0.3">
      <c r="A64563" s="13">
        <v>0.30080278285512002</v>
      </c>
    </row>
    <row r="64564" spans="1:1" x14ac:dyDescent="0.3">
      <c r="A64564" s="13">
        <v>0.13446933728873001</v>
      </c>
    </row>
    <row r="64565" spans="1:1" x14ac:dyDescent="0.3">
      <c r="A64565" s="13">
        <v>0.18097300287741999</v>
      </c>
    </row>
    <row r="64566" spans="1:1" x14ac:dyDescent="0.3">
      <c r="A64566" s="13">
        <v>0.20147886306434001</v>
      </c>
    </row>
    <row r="64567" spans="1:1" x14ac:dyDescent="0.3">
      <c r="A64567" s="13">
        <v>6.1021903452789003E-2</v>
      </c>
    </row>
    <row r="64568" spans="1:1" x14ac:dyDescent="0.3">
      <c r="A64568" s="13">
        <v>0.11877800812311</v>
      </c>
    </row>
    <row r="64569" spans="1:1" x14ac:dyDescent="0.3">
      <c r="A64569" s="13">
        <v>0.14833119261187999</v>
      </c>
    </row>
    <row r="64570" spans="1:1" x14ac:dyDescent="0.3">
      <c r="A64570" s="13">
        <v>0.14848495321891</v>
      </c>
    </row>
    <row r="64571" spans="1:1" x14ac:dyDescent="0.3">
      <c r="A64571" s="13">
        <v>0.11129649921058</v>
      </c>
    </row>
    <row r="64572" spans="1:1" x14ac:dyDescent="0.3">
      <c r="A64572" s="13">
        <v>0.17311254857939001</v>
      </c>
    </row>
    <row r="64573" spans="1:1" x14ac:dyDescent="0.3">
      <c r="A64573" s="13">
        <v>0.19640205772760999</v>
      </c>
    </row>
    <row r="64574" spans="1:1" x14ac:dyDescent="0.3">
      <c r="A64574" s="13">
        <v>0.13555991552650001</v>
      </c>
    </row>
    <row r="64575" spans="1:1" x14ac:dyDescent="0.3">
      <c r="A64575" s="13">
        <v>0.14296886926100999</v>
      </c>
    </row>
    <row r="64576" spans="1:1" x14ac:dyDescent="0.3">
      <c r="A64576" s="13">
        <v>8.8245435407087E-2</v>
      </c>
    </row>
    <row r="64577" spans="1:1" x14ac:dyDescent="0.3">
      <c r="A64577" s="13">
        <v>0.1117186245021</v>
      </c>
    </row>
    <row r="64578" spans="1:1" x14ac:dyDescent="0.3">
      <c r="A64578" s="13">
        <v>5.2132517216425998E-2</v>
      </c>
    </row>
    <row r="64579" spans="1:1" x14ac:dyDescent="0.3">
      <c r="A64579" s="13">
        <v>0.21044835582224999</v>
      </c>
    </row>
    <row r="64580" spans="1:1" x14ac:dyDescent="0.3">
      <c r="A64580" s="13">
        <v>0.25670461054255</v>
      </c>
    </row>
    <row r="64581" spans="1:1" x14ac:dyDescent="0.3">
      <c r="A64581" s="13">
        <v>7.7193875403219994E-2</v>
      </c>
    </row>
    <row r="64582" spans="1:1" x14ac:dyDescent="0.3">
      <c r="A64582" s="13">
        <v>0.1165762846388</v>
      </c>
    </row>
    <row r="64583" spans="1:1" x14ac:dyDescent="0.3">
      <c r="A64583" s="13">
        <v>0.13730644740612</v>
      </c>
    </row>
    <row r="64584" spans="1:1" x14ac:dyDescent="0.3">
      <c r="A64584" s="13">
        <v>0.24772340998930001</v>
      </c>
    </row>
    <row r="64585" spans="1:1" x14ac:dyDescent="0.3">
      <c r="A64585" s="13">
        <v>0.25569068888948998</v>
      </c>
    </row>
    <row r="64586" spans="1:1" x14ac:dyDescent="0.3">
      <c r="A64586" s="13">
        <v>0.16969686868412001</v>
      </c>
    </row>
    <row r="64587" spans="1:1" x14ac:dyDescent="0.3">
      <c r="A64587" s="13">
        <v>0.23666459054304001</v>
      </c>
    </row>
    <row r="64588" spans="1:1" x14ac:dyDescent="0.3">
      <c r="A64588" s="13">
        <v>0.15392343807100001</v>
      </c>
    </row>
    <row r="64589" spans="1:1" x14ac:dyDescent="0.3">
      <c r="A64589" s="13">
        <v>5.5881056534853001E-2</v>
      </c>
    </row>
    <row r="64590" spans="1:1" x14ac:dyDescent="0.3">
      <c r="A64590" s="13">
        <v>0.23825390904641999</v>
      </c>
    </row>
    <row r="64591" spans="1:1" x14ac:dyDescent="0.3">
      <c r="A64591" s="13">
        <v>0.14988621222411</v>
      </c>
    </row>
    <row r="64592" spans="1:1" x14ac:dyDescent="0.3">
      <c r="A64592" s="13">
        <v>0.24349471849852999</v>
      </c>
    </row>
    <row r="64593" spans="1:1" x14ac:dyDescent="0.3">
      <c r="A64593" s="13">
        <v>0.14358515876149999</v>
      </c>
    </row>
    <row r="64594" spans="1:1" x14ac:dyDescent="0.3">
      <c r="A64594" s="13">
        <v>0.21791240903205999</v>
      </c>
    </row>
    <row r="64595" spans="1:1" x14ac:dyDescent="0.3">
      <c r="A64595" s="13">
        <v>0.13005400344094001</v>
      </c>
    </row>
    <row r="64596" spans="1:1" x14ac:dyDescent="0.3">
      <c r="A64596" s="13">
        <v>0.17225830692972999</v>
      </c>
    </row>
    <row r="64597" spans="1:1" x14ac:dyDescent="0.3">
      <c r="A64597" s="13">
        <v>0.17588915149879999</v>
      </c>
    </row>
    <row r="64598" spans="1:1" x14ac:dyDescent="0.3">
      <c r="A64598" s="13">
        <v>0.13920741532040001</v>
      </c>
    </row>
    <row r="64599" spans="1:1" x14ac:dyDescent="0.3">
      <c r="A64599" s="13">
        <v>0.22239094926135</v>
      </c>
    </row>
    <row r="64600" spans="1:1" x14ac:dyDescent="0.3">
      <c r="A64600" s="13">
        <v>0.14046797973825001</v>
      </c>
    </row>
    <row r="64601" spans="1:1" x14ac:dyDescent="0.3">
      <c r="A64601" s="13">
        <v>0.16500504294073001</v>
      </c>
    </row>
    <row r="64602" spans="1:1" x14ac:dyDescent="0.3">
      <c r="A64602" s="13">
        <v>0.18869415238917001</v>
      </c>
    </row>
    <row r="64603" spans="1:1" x14ac:dyDescent="0.3">
      <c r="A64603" s="13">
        <v>0.26487360734387999</v>
      </c>
    </row>
    <row r="64604" spans="1:1" x14ac:dyDescent="0.3">
      <c r="A64604" s="13">
        <v>0.27437332871879</v>
      </c>
    </row>
    <row r="64605" spans="1:1" x14ac:dyDescent="0.3">
      <c r="A64605" s="13">
        <v>7.3556304700839001E-2</v>
      </c>
    </row>
    <row r="64606" spans="1:1" x14ac:dyDescent="0.3">
      <c r="A64606" s="13">
        <v>0.20741334689468</v>
      </c>
    </row>
    <row r="64607" spans="1:1" x14ac:dyDescent="0.3">
      <c r="A64607" s="13">
        <v>0.13132477888088001</v>
      </c>
    </row>
    <row r="64608" spans="1:1" x14ac:dyDescent="0.3">
      <c r="A64608" s="13">
        <v>6.4933167961454E-2</v>
      </c>
    </row>
    <row r="64609" spans="1:1" x14ac:dyDescent="0.3">
      <c r="A64609" s="13">
        <v>0.20386914424701</v>
      </c>
    </row>
    <row r="64610" spans="1:1" x14ac:dyDescent="0.3">
      <c r="A64610" s="13">
        <v>0.23130782596119001</v>
      </c>
    </row>
    <row r="64611" spans="1:1" x14ac:dyDescent="0.3">
      <c r="A64611" s="13">
        <v>0.18964477886596001</v>
      </c>
    </row>
    <row r="64612" spans="1:1" x14ac:dyDescent="0.3">
      <c r="A64612" s="13">
        <v>9.1392903846739995E-2</v>
      </c>
    </row>
    <row r="64613" spans="1:1" x14ac:dyDescent="0.3">
      <c r="A64613" s="13">
        <v>0.15089239894105</v>
      </c>
    </row>
    <row r="64614" spans="1:1" x14ac:dyDescent="0.3">
      <c r="A64614" s="13">
        <v>0.13476414360050001</v>
      </c>
    </row>
    <row r="64615" spans="1:1" x14ac:dyDescent="0.3">
      <c r="A64615" s="13">
        <v>0.21739717327779001</v>
      </c>
    </row>
    <row r="64616" spans="1:1" x14ac:dyDescent="0.3">
      <c r="A64616" s="13">
        <v>0.18238622184044001</v>
      </c>
    </row>
    <row r="64617" spans="1:1" x14ac:dyDescent="0.3">
      <c r="A64617" s="13">
        <v>0.12156013820446999</v>
      </c>
    </row>
    <row r="64618" spans="1:1" x14ac:dyDescent="0.3">
      <c r="A64618" s="13">
        <v>0.15374689547531001</v>
      </c>
    </row>
    <row r="64619" spans="1:1" x14ac:dyDescent="0.3">
      <c r="A64619" s="13">
        <v>4.678722510365E-2</v>
      </c>
    </row>
    <row r="64620" spans="1:1" x14ac:dyDescent="0.3">
      <c r="A64620" s="13">
        <v>0.16023585783378999</v>
      </c>
    </row>
    <row r="64621" spans="1:1" x14ac:dyDescent="0.3">
      <c r="A64621" s="13">
        <v>8.4176320528348003E-2</v>
      </c>
    </row>
    <row r="64622" spans="1:1" x14ac:dyDescent="0.3">
      <c r="A64622" s="13">
        <v>0.28325986286301003</v>
      </c>
    </row>
    <row r="64623" spans="1:1" x14ac:dyDescent="0.3">
      <c r="A64623" s="13">
        <v>0.17103257472073</v>
      </c>
    </row>
    <row r="64624" spans="1:1" x14ac:dyDescent="0.3">
      <c r="A64624" s="13">
        <v>0.1637328819569</v>
      </c>
    </row>
    <row r="64625" spans="1:1" x14ac:dyDescent="0.3">
      <c r="A64625" s="13">
        <v>0.12772910610096999</v>
      </c>
    </row>
    <row r="64626" spans="1:1" x14ac:dyDescent="0.3">
      <c r="A64626" s="13">
        <v>0.208470386048</v>
      </c>
    </row>
    <row r="64627" spans="1:1" x14ac:dyDescent="0.3">
      <c r="A64627" s="13">
        <v>0.28468416628741999</v>
      </c>
    </row>
    <row r="64628" spans="1:1" x14ac:dyDescent="0.3">
      <c r="A64628" s="13">
        <v>0.11255589337999999</v>
      </c>
    </row>
    <row r="64629" spans="1:1" x14ac:dyDescent="0.3">
      <c r="A64629" s="13">
        <v>0.19730128171163</v>
      </c>
    </row>
    <row r="64630" spans="1:1" x14ac:dyDescent="0.3">
      <c r="A64630" s="13">
        <v>0.29277967833933999</v>
      </c>
    </row>
    <row r="64631" spans="1:1" x14ac:dyDescent="0.3">
      <c r="A64631" s="13">
        <v>9.8027907257311003E-2</v>
      </c>
    </row>
    <row r="64632" spans="1:1" x14ac:dyDescent="0.3">
      <c r="A64632" s="13">
        <v>6.6273710793488996E-2</v>
      </c>
    </row>
    <row r="64633" spans="1:1" x14ac:dyDescent="0.3">
      <c r="A64633" s="13">
        <v>6.5537635187464999E-2</v>
      </c>
    </row>
    <row r="64634" spans="1:1" x14ac:dyDescent="0.3">
      <c r="A64634" s="13">
        <v>0.13919401792510999</v>
      </c>
    </row>
    <row r="64635" spans="1:1" x14ac:dyDescent="0.3">
      <c r="A64635" s="13">
        <v>0.30277221815497002</v>
      </c>
    </row>
    <row r="64636" spans="1:1" x14ac:dyDescent="0.3">
      <c r="A64636" s="13">
        <v>0.12325408989842999</v>
      </c>
    </row>
    <row r="64637" spans="1:1" x14ac:dyDescent="0.3">
      <c r="A64637" s="13">
        <v>5.9814138428209998E-2</v>
      </c>
    </row>
    <row r="64638" spans="1:1" x14ac:dyDescent="0.3">
      <c r="A64638" s="13">
        <v>0.17030979153812001</v>
      </c>
    </row>
    <row r="64639" spans="1:1" x14ac:dyDescent="0.3">
      <c r="A64639" s="13">
        <v>0.13626970620064999</v>
      </c>
    </row>
    <row r="64640" spans="1:1" x14ac:dyDescent="0.3">
      <c r="A64640" s="13">
        <v>0.11872135889672999</v>
      </c>
    </row>
    <row r="64641" spans="1:1" x14ac:dyDescent="0.3">
      <c r="A64641" s="13">
        <v>0.20862517287240001</v>
      </c>
    </row>
    <row r="64642" spans="1:1" x14ac:dyDescent="0.3">
      <c r="A64642" s="13">
        <v>8.4166708733386997E-2</v>
      </c>
    </row>
    <row r="64643" spans="1:1" x14ac:dyDescent="0.3">
      <c r="A64643" s="13">
        <v>0.19826875186122001</v>
      </c>
    </row>
    <row r="64644" spans="1:1" x14ac:dyDescent="0.3">
      <c r="A64644" s="13">
        <v>0.34845409806131</v>
      </c>
    </row>
    <row r="64645" spans="1:1" x14ac:dyDescent="0.3">
      <c r="A64645" s="13">
        <v>0.26253689902332999</v>
      </c>
    </row>
    <row r="64646" spans="1:1" x14ac:dyDescent="0.3">
      <c r="A64646" s="13">
        <v>0.11607759717726</v>
      </c>
    </row>
    <row r="64647" spans="1:1" x14ac:dyDescent="0.3">
      <c r="A64647" s="13">
        <v>0.17514074902523</v>
      </c>
    </row>
    <row r="64648" spans="1:1" x14ac:dyDescent="0.3">
      <c r="A64648" s="13">
        <v>0.10341706475118</v>
      </c>
    </row>
    <row r="64649" spans="1:1" x14ac:dyDescent="0.3">
      <c r="A64649" s="13">
        <v>0.18836600140494</v>
      </c>
    </row>
    <row r="64650" spans="1:1" x14ac:dyDescent="0.3">
      <c r="A64650" s="13">
        <v>0.11289488015096</v>
      </c>
    </row>
    <row r="64651" spans="1:1" x14ac:dyDescent="0.3">
      <c r="A64651" s="13">
        <v>0.12208126537321</v>
      </c>
    </row>
    <row r="64652" spans="1:1" x14ac:dyDescent="0.3">
      <c r="A64652" s="13">
        <v>0.16713308038972999</v>
      </c>
    </row>
    <row r="64653" spans="1:1" x14ac:dyDescent="0.3">
      <c r="A64653" s="13">
        <v>0.33039351250372001</v>
      </c>
    </row>
    <row r="64654" spans="1:1" x14ac:dyDescent="0.3">
      <c r="A64654" s="13">
        <v>0.19785408195540999</v>
      </c>
    </row>
    <row r="64655" spans="1:1" x14ac:dyDescent="0.3">
      <c r="A64655" s="13">
        <v>0.23167296792316999</v>
      </c>
    </row>
    <row r="64656" spans="1:1" x14ac:dyDescent="0.3">
      <c r="A64656" s="13">
        <v>0.12722087848638</v>
      </c>
    </row>
    <row r="64657" spans="1:1" x14ac:dyDescent="0.3">
      <c r="A64657" s="13">
        <v>0.19746695206354001</v>
      </c>
    </row>
    <row r="64658" spans="1:1" x14ac:dyDescent="0.3">
      <c r="A64658" s="13">
        <v>0.14559383430812001</v>
      </c>
    </row>
    <row r="64659" spans="1:1" x14ac:dyDescent="0.3">
      <c r="A64659" s="13">
        <v>0.25932328719032999</v>
      </c>
    </row>
    <row r="64660" spans="1:1" x14ac:dyDescent="0.3">
      <c r="A64660" s="13">
        <v>0.21024598225659999</v>
      </c>
    </row>
    <row r="64661" spans="1:1" x14ac:dyDescent="0.3">
      <c r="A64661" s="13">
        <v>0.19678393702520999</v>
      </c>
    </row>
    <row r="64662" spans="1:1" x14ac:dyDescent="0.3">
      <c r="A64662" s="13">
        <v>0.10625013333111</v>
      </c>
    </row>
    <row r="64663" spans="1:1" x14ac:dyDescent="0.3">
      <c r="A64663" s="13">
        <v>0.10514038260384</v>
      </c>
    </row>
    <row r="64664" spans="1:1" x14ac:dyDescent="0.3">
      <c r="A64664" s="13">
        <v>3.3577290015344E-2</v>
      </c>
    </row>
    <row r="64665" spans="1:1" x14ac:dyDescent="0.3">
      <c r="A64665" s="13">
        <v>0.18149353003800001</v>
      </c>
    </row>
    <row r="64666" spans="1:1" x14ac:dyDescent="0.3">
      <c r="A64666" s="13">
        <v>0.14727357460384999</v>
      </c>
    </row>
    <row r="64667" spans="1:1" x14ac:dyDescent="0.3">
      <c r="A64667" s="13">
        <v>0.20192024597109001</v>
      </c>
    </row>
    <row r="64668" spans="1:1" x14ac:dyDescent="0.3">
      <c r="A64668" s="13">
        <v>0.29387499220631003</v>
      </c>
    </row>
    <row r="64669" spans="1:1" x14ac:dyDescent="0.3">
      <c r="A64669" s="13">
        <v>0.22005650299992999</v>
      </c>
    </row>
    <row r="64670" spans="1:1" x14ac:dyDescent="0.3">
      <c r="A64670" s="13">
        <v>0.21804624314971999</v>
      </c>
    </row>
    <row r="64671" spans="1:1" x14ac:dyDescent="0.3">
      <c r="A64671" s="13">
        <v>0.18723230566099999</v>
      </c>
    </row>
    <row r="64672" spans="1:1" x14ac:dyDescent="0.3">
      <c r="A64672" s="13">
        <v>0.16597832877595001</v>
      </c>
    </row>
    <row r="64673" spans="1:1" x14ac:dyDescent="0.3">
      <c r="A64673" s="13">
        <v>0.16431274358879999</v>
      </c>
    </row>
    <row r="64674" spans="1:1" x14ac:dyDescent="0.3">
      <c r="A64674" s="13">
        <v>0.25179763593997001</v>
      </c>
    </row>
    <row r="64675" spans="1:1" x14ac:dyDescent="0.3">
      <c r="A64675" s="13">
        <v>0.13597610053850001</v>
      </c>
    </row>
    <row r="64676" spans="1:1" x14ac:dyDescent="0.3">
      <c r="A64676" s="13">
        <v>0.26164970137421001</v>
      </c>
    </row>
    <row r="64677" spans="1:1" x14ac:dyDescent="0.3">
      <c r="A64677" s="13">
        <v>0.18386441865176001</v>
      </c>
    </row>
    <row r="64678" spans="1:1" x14ac:dyDescent="0.3">
      <c r="A64678" s="13">
        <v>0.10375794678549</v>
      </c>
    </row>
    <row r="64679" spans="1:1" x14ac:dyDescent="0.3">
      <c r="A64679" s="13">
        <v>0.14790040712954999</v>
      </c>
    </row>
    <row r="64680" spans="1:1" x14ac:dyDescent="0.3">
      <c r="A64680" s="13">
        <v>0.21884497789139001</v>
      </c>
    </row>
    <row r="64681" spans="1:1" x14ac:dyDescent="0.3">
      <c r="A64681" s="13">
        <v>0.17463348651291</v>
      </c>
    </row>
    <row r="64682" spans="1:1" x14ac:dyDescent="0.3">
      <c r="A64682" s="13">
        <v>0.13428502364708</v>
      </c>
    </row>
    <row r="64683" spans="1:1" x14ac:dyDescent="0.3">
      <c r="A64683" s="13">
        <v>0.14850324834402001</v>
      </c>
    </row>
    <row r="64684" spans="1:1" x14ac:dyDescent="0.3">
      <c r="A64684" s="13">
        <v>0.17663507904254999</v>
      </c>
    </row>
    <row r="64685" spans="1:1" x14ac:dyDescent="0.3">
      <c r="A64685" s="13">
        <v>0.24610283539724001</v>
      </c>
    </row>
    <row r="64686" spans="1:1" x14ac:dyDescent="0.3">
      <c r="A64686" s="13">
        <v>0.12574635870452999</v>
      </c>
    </row>
    <row r="64687" spans="1:1" x14ac:dyDescent="0.3">
      <c r="A64687" s="13">
        <v>0.14454107063004001</v>
      </c>
    </row>
    <row r="64688" spans="1:1" x14ac:dyDescent="0.3">
      <c r="A64688" s="13">
        <v>0.24269488148949001</v>
      </c>
    </row>
    <row r="64689" spans="1:1" x14ac:dyDescent="0.3">
      <c r="A64689" s="13">
        <v>0.15331862071550001</v>
      </c>
    </row>
    <row r="64690" spans="1:1" x14ac:dyDescent="0.3">
      <c r="A64690" s="13">
        <v>0.24901797521706001</v>
      </c>
    </row>
    <row r="64691" spans="1:1" x14ac:dyDescent="0.3">
      <c r="A64691" s="13">
        <v>0.19106113135191999</v>
      </c>
    </row>
    <row r="64692" spans="1:1" x14ac:dyDescent="0.3">
      <c r="A64692" s="13">
        <v>9.6873610955139994E-2</v>
      </c>
    </row>
    <row r="64693" spans="1:1" x14ac:dyDescent="0.3">
      <c r="A64693" s="13">
        <v>0.15618029817382001</v>
      </c>
    </row>
    <row r="64694" spans="1:1" x14ac:dyDescent="0.3">
      <c r="A64694" s="13">
        <v>0.24564194463618999</v>
      </c>
    </row>
    <row r="64695" spans="1:1" x14ac:dyDescent="0.3">
      <c r="A64695" s="13">
        <v>0.25540524336085002</v>
      </c>
    </row>
    <row r="64696" spans="1:1" x14ac:dyDescent="0.3">
      <c r="A64696" s="13">
        <v>0.14748006003083999</v>
      </c>
    </row>
    <row r="64697" spans="1:1" x14ac:dyDescent="0.3">
      <c r="A64697" s="13">
        <v>0.18046318173959999</v>
      </c>
    </row>
    <row r="64698" spans="1:1" x14ac:dyDescent="0.3">
      <c r="A64698" s="13">
        <v>0.14256941805609999</v>
      </c>
    </row>
    <row r="64699" spans="1:1" x14ac:dyDescent="0.3">
      <c r="A64699" s="13">
        <v>0.15717026585039001</v>
      </c>
    </row>
    <row r="64700" spans="1:1" x14ac:dyDescent="0.3">
      <c r="A64700" s="13">
        <v>0.21207618834551001</v>
      </c>
    </row>
    <row r="64701" spans="1:1" x14ac:dyDescent="0.3">
      <c r="A64701" s="13">
        <v>0.14555106866798001</v>
      </c>
    </row>
    <row r="64702" spans="1:1" x14ac:dyDescent="0.3">
      <c r="A64702" s="13">
        <v>0.14495766132630999</v>
      </c>
    </row>
    <row r="64703" spans="1:1" x14ac:dyDescent="0.3">
      <c r="A64703" s="13">
        <v>0.28259102209434001</v>
      </c>
    </row>
    <row r="64704" spans="1:1" x14ac:dyDescent="0.3">
      <c r="A64704" s="13">
        <v>0.25110178020218998</v>
      </c>
    </row>
    <row r="64705" spans="1:1" x14ac:dyDescent="0.3">
      <c r="A64705" s="13">
        <v>0.12236258767548</v>
      </c>
    </row>
    <row r="64706" spans="1:1" x14ac:dyDescent="0.3">
      <c r="A64706" s="13">
        <v>0.19907903498401999</v>
      </c>
    </row>
    <row r="64707" spans="1:1" x14ac:dyDescent="0.3">
      <c r="A64707" s="13">
        <v>0.10380705004316999</v>
      </c>
    </row>
    <row r="64708" spans="1:1" x14ac:dyDescent="0.3">
      <c r="A64708" s="13">
        <v>0.12356564134354001</v>
      </c>
    </row>
    <row r="64709" spans="1:1" x14ac:dyDescent="0.3">
      <c r="A64709" s="13">
        <v>2.0121680806259E-2</v>
      </c>
    </row>
    <row r="64710" spans="1:1" x14ac:dyDescent="0.3">
      <c r="A64710" s="13">
        <v>0.15240981126417999</v>
      </c>
    </row>
    <row r="64711" spans="1:1" x14ac:dyDescent="0.3">
      <c r="A64711" s="13">
        <v>0.17480573051678999</v>
      </c>
    </row>
    <row r="64712" spans="1:1" x14ac:dyDescent="0.3">
      <c r="A64712" s="13">
        <v>0.12594295265069</v>
      </c>
    </row>
    <row r="64713" spans="1:1" x14ac:dyDescent="0.3">
      <c r="A64713" s="13">
        <v>0.18214425854071001</v>
      </c>
    </row>
    <row r="64714" spans="1:1" x14ac:dyDescent="0.3">
      <c r="A64714" s="13">
        <v>0.29264202316270999</v>
      </c>
    </row>
    <row r="64715" spans="1:1" x14ac:dyDescent="0.3">
      <c r="A64715" s="13">
        <v>0.10970274212286001</v>
      </c>
    </row>
    <row r="64716" spans="1:1" x14ac:dyDescent="0.3">
      <c r="A64716" s="13">
        <v>0.30542742174993998</v>
      </c>
    </row>
    <row r="64717" spans="1:1" x14ac:dyDescent="0.3">
      <c r="A64717" s="13">
        <v>0.19723672906551001</v>
      </c>
    </row>
    <row r="64718" spans="1:1" x14ac:dyDescent="0.3">
      <c r="A64718" s="13">
        <v>0.27428862612914001</v>
      </c>
    </row>
    <row r="64719" spans="1:1" x14ac:dyDescent="0.3">
      <c r="A64719" s="13">
        <v>0.18627933387371001</v>
      </c>
    </row>
    <row r="64720" spans="1:1" x14ac:dyDescent="0.3">
      <c r="A64720" s="13">
        <v>0.19020943309548</v>
      </c>
    </row>
    <row r="64721" spans="1:1" x14ac:dyDescent="0.3">
      <c r="A64721" s="13">
        <v>0.16318860778524999</v>
      </c>
    </row>
    <row r="64722" spans="1:1" x14ac:dyDescent="0.3">
      <c r="A64722" s="13">
        <v>0.22633376648449</v>
      </c>
    </row>
    <row r="64723" spans="1:1" x14ac:dyDescent="0.3">
      <c r="A64723" s="13">
        <v>0.17817682925323999</v>
      </c>
    </row>
    <row r="64724" spans="1:1" x14ac:dyDescent="0.3">
      <c r="A64724" s="13">
        <v>0.22608624407368999</v>
      </c>
    </row>
    <row r="64725" spans="1:1" x14ac:dyDescent="0.3">
      <c r="A64725" s="13">
        <v>0.2414858508105</v>
      </c>
    </row>
    <row r="64726" spans="1:1" x14ac:dyDescent="0.3">
      <c r="A64726" s="13">
        <v>0.23226727977059999</v>
      </c>
    </row>
    <row r="64727" spans="1:1" x14ac:dyDescent="0.3">
      <c r="A64727" s="13">
        <v>0.29065474778500999</v>
      </c>
    </row>
    <row r="64728" spans="1:1" x14ac:dyDescent="0.3">
      <c r="A64728" s="13">
        <v>0.13924505838248</v>
      </c>
    </row>
    <row r="64729" spans="1:1" x14ac:dyDescent="0.3">
      <c r="A64729" s="13">
        <v>0.27161196099115997</v>
      </c>
    </row>
    <row r="64730" spans="1:1" x14ac:dyDescent="0.3">
      <c r="A64730" s="13">
        <v>0.31322742147430999</v>
      </c>
    </row>
    <row r="64731" spans="1:1" x14ac:dyDescent="0.3">
      <c r="A64731" s="13">
        <v>9.8306994921507004E-2</v>
      </c>
    </row>
    <row r="64732" spans="1:1" x14ac:dyDescent="0.3">
      <c r="A64732" s="13">
        <v>0.22465533523267001</v>
      </c>
    </row>
    <row r="64733" spans="1:1" x14ac:dyDescent="0.3">
      <c r="A64733" s="13">
        <v>0.19308121159593</v>
      </c>
    </row>
    <row r="64734" spans="1:1" x14ac:dyDescent="0.3">
      <c r="A64734" s="13">
        <v>0.12850623783873999</v>
      </c>
    </row>
    <row r="64735" spans="1:1" x14ac:dyDescent="0.3">
      <c r="A64735" s="13">
        <v>0.12162107474436</v>
      </c>
    </row>
    <row r="64736" spans="1:1" x14ac:dyDescent="0.3">
      <c r="A64736" s="13">
        <v>9.7123803018350996E-2</v>
      </c>
    </row>
    <row r="64737" spans="1:1" x14ac:dyDescent="0.3">
      <c r="A64737" s="13">
        <v>0.16482786950042999</v>
      </c>
    </row>
    <row r="64738" spans="1:1" x14ac:dyDescent="0.3">
      <c r="A64738" s="13">
        <v>0.16845436511875</v>
      </c>
    </row>
    <row r="64739" spans="1:1" x14ac:dyDescent="0.3">
      <c r="A64739" s="13">
        <v>0.29024363464861003</v>
      </c>
    </row>
    <row r="64740" spans="1:1" x14ac:dyDescent="0.3">
      <c r="A64740" s="13">
        <v>0.37457943712255998</v>
      </c>
    </row>
    <row r="64741" spans="1:1" x14ac:dyDescent="0.3">
      <c r="A64741" s="13">
        <v>0.11512530215413</v>
      </c>
    </row>
    <row r="64742" spans="1:1" x14ac:dyDescent="0.3">
      <c r="A64742" s="13">
        <v>0.14695776219512999</v>
      </c>
    </row>
    <row r="64743" spans="1:1" x14ac:dyDescent="0.3">
      <c r="A64743" s="13">
        <v>0.12332527784409</v>
      </c>
    </row>
    <row r="64744" spans="1:1" x14ac:dyDescent="0.3">
      <c r="A64744" s="13">
        <v>0.12223022860976</v>
      </c>
    </row>
    <row r="64745" spans="1:1" x14ac:dyDescent="0.3">
      <c r="A64745" s="13">
        <v>0.12573351166318</v>
      </c>
    </row>
    <row r="64746" spans="1:1" x14ac:dyDescent="0.3">
      <c r="A64746" s="13">
        <v>0.25325076853126</v>
      </c>
    </row>
    <row r="64747" spans="1:1" x14ac:dyDescent="0.3">
      <c r="A64747" s="13">
        <v>0.27706725079018002</v>
      </c>
    </row>
    <row r="64748" spans="1:1" x14ac:dyDescent="0.3">
      <c r="A64748" s="13">
        <v>0.17210981868262001</v>
      </c>
    </row>
    <row r="64749" spans="1:1" x14ac:dyDescent="0.3">
      <c r="A64749" s="13">
        <v>0.20578348410288</v>
      </c>
    </row>
    <row r="64750" spans="1:1" x14ac:dyDescent="0.3">
      <c r="A64750" s="13">
        <v>0.13345370485628999</v>
      </c>
    </row>
    <row r="64751" spans="1:1" x14ac:dyDescent="0.3">
      <c r="A64751" s="13">
        <v>0.30068821845604998</v>
      </c>
    </row>
    <row r="64752" spans="1:1" x14ac:dyDescent="0.3">
      <c r="A64752" s="13">
        <v>9.8619076830568003E-2</v>
      </c>
    </row>
    <row r="64753" spans="1:1" x14ac:dyDescent="0.3">
      <c r="A64753" s="13">
        <v>0.20944499621045001</v>
      </c>
    </row>
    <row r="64754" spans="1:1" x14ac:dyDescent="0.3">
      <c r="A64754" s="13">
        <v>0.2478868354057</v>
      </c>
    </row>
    <row r="64755" spans="1:1" x14ac:dyDescent="0.3">
      <c r="A64755" s="13">
        <v>0.24262336496539999</v>
      </c>
    </row>
    <row r="64756" spans="1:1" x14ac:dyDescent="0.3">
      <c r="A64756" s="13">
        <v>0.18648404806454999</v>
      </c>
    </row>
    <row r="64757" spans="1:1" x14ac:dyDescent="0.3">
      <c r="A64757" s="13">
        <v>0.17043985923367999</v>
      </c>
    </row>
    <row r="64758" spans="1:1" x14ac:dyDescent="0.3">
      <c r="A64758" s="13">
        <v>0.18698311932591</v>
      </c>
    </row>
    <row r="64759" spans="1:1" x14ac:dyDescent="0.3">
      <c r="A64759" s="13">
        <v>0.14805048011213001</v>
      </c>
    </row>
    <row r="64760" spans="1:1" x14ac:dyDescent="0.3">
      <c r="A64760" s="13">
        <v>6.7011780481531003E-2</v>
      </c>
    </row>
    <row r="64761" spans="1:1" x14ac:dyDescent="0.3">
      <c r="A64761" s="13">
        <v>0.18965102930909999</v>
      </c>
    </row>
    <row r="64762" spans="1:1" x14ac:dyDescent="0.3">
      <c r="A64762" s="13">
        <v>0.19557458069156999</v>
      </c>
    </row>
    <row r="64763" spans="1:1" x14ac:dyDescent="0.3">
      <c r="A64763" s="13">
        <v>0.15759542551874001</v>
      </c>
    </row>
    <row r="64764" spans="1:1" x14ac:dyDescent="0.3">
      <c r="A64764" s="13">
        <v>0.13804524734275</v>
      </c>
    </row>
    <row r="64765" spans="1:1" x14ac:dyDescent="0.3">
      <c r="A64765" s="13">
        <v>0.18191553807106001</v>
      </c>
    </row>
    <row r="64766" spans="1:1" x14ac:dyDescent="0.3">
      <c r="A64766" s="13">
        <v>0.12705389004709999</v>
      </c>
    </row>
    <row r="64767" spans="1:1" x14ac:dyDescent="0.3">
      <c r="A64767" s="13">
        <v>0.28752912935496</v>
      </c>
    </row>
    <row r="64768" spans="1:1" x14ac:dyDescent="0.3">
      <c r="A64768" s="13">
        <v>0.24345400446790999</v>
      </c>
    </row>
    <row r="64769" spans="1:1" x14ac:dyDescent="0.3">
      <c r="A64769" s="13">
        <v>0.21487347234264001</v>
      </c>
    </row>
    <row r="64770" spans="1:1" x14ac:dyDescent="0.3">
      <c r="A64770" s="13">
        <v>3.1814178725818001E-2</v>
      </c>
    </row>
    <row r="64771" spans="1:1" x14ac:dyDescent="0.3">
      <c r="A64771" s="13">
        <v>0.23076301983615999</v>
      </c>
    </row>
    <row r="64772" spans="1:1" x14ac:dyDescent="0.3">
      <c r="A64772" s="13">
        <v>0.23731720280053001</v>
      </c>
    </row>
    <row r="64773" spans="1:1" x14ac:dyDescent="0.3">
      <c r="A64773" s="13">
        <v>0.17530667008819001</v>
      </c>
    </row>
    <row r="64774" spans="1:1" x14ac:dyDescent="0.3">
      <c r="A64774" s="13">
        <v>0.12345464595739</v>
      </c>
    </row>
    <row r="64775" spans="1:1" x14ac:dyDescent="0.3">
      <c r="A64775" s="13">
        <v>0.28958091040173001</v>
      </c>
    </row>
    <row r="64776" spans="1:1" x14ac:dyDescent="0.3">
      <c r="A64776" s="13">
        <v>0.22578976390023001</v>
      </c>
    </row>
    <row r="64777" spans="1:1" x14ac:dyDescent="0.3">
      <c r="A64777" s="13">
        <v>0.12664405110329999</v>
      </c>
    </row>
    <row r="64778" spans="1:1" x14ac:dyDescent="0.3">
      <c r="A64778" s="13">
        <v>0.12826811405222999</v>
      </c>
    </row>
    <row r="64779" spans="1:1" x14ac:dyDescent="0.3">
      <c r="A64779" s="13">
        <v>0.25102049645363</v>
      </c>
    </row>
    <row r="64780" spans="1:1" x14ac:dyDescent="0.3">
      <c r="A64780" s="13">
        <v>0.20389825777666001</v>
      </c>
    </row>
    <row r="64781" spans="1:1" x14ac:dyDescent="0.3">
      <c r="A64781" s="13">
        <v>0.22771962612912999</v>
      </c>
    </row>
    <row r="64782" spans="1:1" x14ac:dyDescent="0.3">
      <c r="A64782" s="13">
        <v>0.10001592153689</v>
      </c>
    </row>
    <row r="64783" spans="1:1" x14ac:dyDescent="0.3">
      <c r="A64783" s="13">
        <v>0.10266440471582999</v>
      </c>
    </row>
    <row r="64784" spans="1:1" x14ac:dyDescent="0.3">
      <c r="A64784" s="13">
        <v>0.24511441744592999</v>
      </c>
    </row>
    <row r="64785" spans="1:1" x14ac:dyDescent="0.3">
      <c r="A64785" s="13">
        <v>0.26469451822793999</v>
      </c>
    </row>
    <row r="64786" spans="1:1" x14ac:dyDescent="0.3">
      <c r="A64786" s="13">
        <v>0.15872816887892</v>
      </c>
    </row>
    <row r="64787" spans="1:1" x14ac:dyDescent="0.3">
      <c r="A64787" s="13">
        <v>0.29271727261935998</v>
      </c>
    </row>
    <row r="64788" spans="1:1" x14ac:dyDescent="0.3">
      <c r="A64788" s="13">
        <v>0.20042317127299</v>
      </c>
    </row>
    <row r="64789" spans="1:1" x14ac:dyDescent="0.3">
      <c r="A64789" s="13">
        <v>0.11646017744275999</v>
      </c>
    </row>
    <row r="64790" spans="1:1" x14ac:dyDescent="0.3">
      <c r="A64790" s="13">
        <v>6.7079736633092996E-2</v>
      </c>
    </row>
    <row r="64791" spans="1:1" x14ac:dyDescent="0.3">
      <c r="A64791" s="13">
        <v>0.11267374596525</v>
      </c>
    </row>
    <row r="64792" spans="1:1" x14ac:dyDescent="0.3">
      <c r="A64792" s="13">
        <v>0.12357685196760999</v>
      </c>
    </row>
    <row r="64793" spans="1:1" x14ac:dyDescent="0.3">
      <c r="A64793" s="13">
        <v>0.11209141368404001</v>
      </c>
    </row>
    <row r="64794" spans="1:1" x14ac:dyDescent="0.3">
      <c r="A64794" s="13">
        <v>0.17195353793653001</v>
      </c>
    </row>
    <row r="64795" spans="1:1" x14ac:dyDescent="0.3">
      <c r="A64795" s="13">
        <v>0.15640657516491999</v>
      </c>
    </row>
    <row r="64796" spans="1:1" x14ac:dyDescent="0.3">
      <c r="A64796" s="13">
        <v>0.18771023060608</v>
      </c>
    </row>
    <row r="64797" spans="1:1" x14ac:dyDescent="0.3">
      <c r="A64797" s="13">
        <v>0.14762433462373001</v>
      </c>
    </row>
    <row r="64798" spans="1:1" x14ac:dyDescent="0.3">
      <c r="A64798" s="13">
        <v>0.19146728012715999</v>
      </c>
    </row>
    <row r="64799" spans="1:1" x14ac:dyDescent="0.3">
      <c r="A64799" s="13">
        <v>0.24460722037057001</v>
      </c>
    </row>
    <row r="64800" spans="1:1" x14ac:dyDescent="0.3">
      <c r="A64800" s="13">
        <v>0.27594340300327003</v>
      </c>
    </row>
    <row r="64801" spans="1:1" x14ac:dyDescent="0.3">
      <c r="A64801" s="13">
        <v>0.19879906236152001</v>
      </c>
    </row>
    <row r="64802" spans="1:1" x14ac:dyDescent="0.3">
      <c r="A64802" s="13">
        <v>0.30963868083182</v>
      </c>
    </row>
    <row r="64803" spans="1:1" x14ac:dyDescent="0.3">
      <c r="A64803" s="13">
        <v>0.18440897280627999</v>
      </c>
    </row>
    <row r="64804" spans="1:1" x14ac:dyDescent="0.3">
      <c r="A64804" s="13">
        <v>0.19321559910468999</v>
      </c>
    </row>
    <row r="64805" spans="1:1" x14ac:dyDescent="0.3">
      <c r="A64805" s="13">
        <v>0.13666462885696001</v>
      </c>
    </row>
    <row r="64806" spans="1:1" x14ac:dyDescent="0.3">
      <c r="A64806" s="13">
        <v>0.19119121109810999</v>
      </c>
    </row>
    <row r="64807" spans="1:1" x14ac:dyDescent="0.3">
      <c r="A64807" s="13">
        <v>0.19421167770197001</v>
      </c>
    </row>
    <row r="64808" spans="1:1" x14ac:dyDescent="0.3">
      <c r="A64808" s="13">
        <v>0.27243580160367997</v>
      </c>
    </row>
    <row r="64809" spans="1:1" x14ac:dyDescent="0.3">
      <c r="A64809" s="13">
        <v>5.6696948673628997E-2</v>
      </c>
    </row>
    <row r="64810" spans="1:1" x14ac:dyDescent="0.3">
      <c r="A64810" s="13">
        <v>0.11360865794805</v>
      </c>
    </row>
    <row r="64811" spans="1:1" x14ac:dyDescent="0.3">
      <c r="A64811" s="13">
        <v>0.14928492191015</v>
      </c>
    </row>
    <row r="64812" spans="1:1" x14ac:dyDescent="0.3">
      <c r="A64812" s="13">
        <v>0.10684197982523</v>
      </c>
    </row>
    <row r="64813" spans="1:1" x14ac:dyDescent="0.3">
      <c r="A64813" s="13">
        <v>0.24201817680518001</v>
      </c>
    </row>
    <row r="64814" spans="1:1" x14ac:dyDescent="0.3">
      <c r="A64814" s="13">
        <v>0.11859389619996</v>
      </c>
    </row>
    <row r="64815" spans="1:1" x14ac:dyDescent="0.3">
      <c r="A64815" s="13">
        <v>0.16429166279443</v>
      </c>
    </row>
    <row r="64816" spans="1:1" x14ac:dyDescent="0.3">
      <c r="A64816" s="13">
        <v>0.27211119307682002</v>
      </c>
    </row>
    <row r="64817" spans="1:1" x14ac:dyDescent="0.3">
      <c r="A64817" s="13">
        <v>0.16045335998447999</v>
      </c>
    </row>
    <row r="64818" spans="1:1" x14ac:dyDescent="0.3">
      <c r="A64818" s="13">
        <v>0.12251596940324</v>
      </c>
    </row>
    <row r="64819" spans="1:1" x14ac:dyDescent="0.3">
      <c r="A64819" s="13">
        <v>0.15178736556271</v>
      </c>
    </row>
    <row r="64820" spans="1:1" x14ac:dyDescent="0.3">
      <c r="A64820" s="13">
        <v>0.14428434714484001</v>
      </c>
    </row>
    <row r="64821" spans="1:1" x14ac:dyDescent="0.3">
      <c r="A64821" s="13">
        <v>4.5453963497275998E-2</v>
      </c>
    </row>
    <row r="64822" spans="1:1" x14ac:dyDescent="0.3">
      <c r="A64822" s="13">
        <v>0.17491389792741999</v>
      </c>
    </row>
    <row r="64823" spans="1:1" x14ac:dyDescent="0.3">
      <c r="A64823" s="13">
        <v>0.10127927775293</v>
      </c>
    </row>
    <row r="64824" spans="1:1" x14ac:dyDescent="0.3">
      <c r="A64824" s="13">
        <v>0.13844285570399001</v>
      </c>
    </row>
    <row r="64825" spans="1:1" x14ac:dyDescent="0.3">
      <c r="A64825" s="13">
        <v>0.22027055849026</v>
      </c>
    </row>
    <row r="64826" spans="1:1" x14ac:dyDescent="0.3">
      <c r="A64826" s="13">
        <v>8.6226388470495005E-2</v>
      </c>
    </row>
    <row r="64827" spans="1:1" x14ac:dyDescent="0.3">
      <c r="A64827" s="13">
        <v>0.13966603073007999</v>
      </c>
    </row>
    <row r="64828" spans="1:1" x14ac:dyDescent="0.3">
      <c r="A64828" s="13">
        <v>0.15359055030798999</v>
      </c>
    </row>
    <row r="64829" spans="1:1" x14ac:dyDescent="0.3">
      <c r="A64829" s="13">
        <v>0.19953002478665</v>
      </c>
    </row>
    <row r="64830" spans="1:1" x14ac:dyDescent="0.3">
      <c r="A64830" s="13">
        <v>0.24412427178692001</v>
      </c>
    </row>
    <row r="64831" spans="1:1" x14ac:dyDescent="0.3">
      <c r="A64831" s="13">
        <v>0.15476653830581</v>
      </c>
    </row>
    <row r="64832" spans="1:1" x14ac:dyDescent="0.3">
      <c r="A64832" s="13">
        <v>0.24255091046272001</v>
      </c>
    </row>
    <row r="64833" spans="1:1" x14ac:dyDescent="0.3">
      <c r="A64833" s="13">
        <v>0.12406920087178</v>
      </c>
    </row>
    <row r="64834" spans="1:1" x14ac:dyDescent="0.3">
      <c r="A64834" s="13">
        <v>0.22626987358112</v>
      </c>
    </row>
    <row r="64835" spans="1:1" x14ac:dyDescent="0.3">
      <c r="A64835" s="13">
        <v>9.4948275481186006E-2</v>
      </c>
    </row>
    <row r="64836" spans="1:1" x14ac:dyDescent="0.3">
      <c r="A64836" s="13">
        <v>7.0421528553540003E-2</v>
      </c>
    </row>
    <row r="64837" spans="1:1" x14ac:dyDescent="0.3">
      <c r="A64837" s="13">
        <v>0.24389098699174</v>
      </c>
    </row>
    <row r="64838" spans="1:1" x14ac:dyDescent="0.3">
      <c r="A64838" s="13">
        <v>0.13431736938908001</v>
      </c>
    </row>
    <row r="64839" spans="1:1" x14ac:dyDescent="0.3">
      <c r="A64839" s="13">
        <v>0.18420810957597999</v>
      </c>
    </row>
    <row r="64840" spans="1:1" x14ac:dyDescent="0.3">
      <c r="A64840" s="13">
        <v>0.10417394838452</v>
      </c>
    </row>
    <row r="64841" spans="1:1" x14ac:dyDescent="0.3">
      <c r="A64841" s="13">
        <v>0.12099872236178</v>
      </c>
    </row>
    <row r="64842" spans="1:1" x14ac:dyDescent="0.3">
      <c r="A64842" s="13">
        <v>0.14133213715296</v>
      </c>
    </row>
    <row r="64843" spans="1:1" x14ac:dyDescent="0.3">
      <c r="A64843" s="13">
        <v>0.19675414114831</v>
      </c>
    </row>
    <row r="64844" spans="1:1" x14ac:dyDescent="0.3">
      <c r="A64844" s="13">
        <v>0.18835554105065999</v>
      </c>
    </row>
    <row r="64845" spans="1:1" x14ac:dyDescent="0.3">
      <c r="A64845" s="13">
        <v>0.11172874632662</v>
      </c>
    </row>
    <row r="64846" spans="1:1" x14ac:dyDescent="0.3">
      <c r="A64846" s="13">
        <v>0.21012137381894999</v>
      </c>
    </row>
    <row r="64847" spans="1:1" x14ac:dyDescent="0.3">
      <c r="A64847" s="13">
        <v>9.3218988685998996E-2</v>
      </c>
    </row>
    <row r="64848" spans="1:1" x14ac:dyDescent="0.3">
      <c r="A64848" s="13">
        <v>0.10192478214908</v>
      </c>
    </row>
    <row r="64849" spans="1:1" x14ac:dyDescent="0.3">
      <c r="A64849" s="13">
        <v>0.11867159472713</v>
      </c>
    </row>
    <row r="64850" spans="1:1" x14ac:dyDescent="0.3">
      <c r="A64850" s="13">
        <v>0.19619044445610001</v>
      </c>
    </row>
    <row r="64851" spans="1:1" x14ac:dyDescent="0.3">
      <c r="A64851" s="13">
        <v>0.11817521237474</v>
      </c>
    </row>
    <row r="64852" spans="1:1" x14ac:dyDescent="0.3">
      <c r="A64852" s="13">
        <v>0.19579898413725</v>
      </c>
    </row>
    <row r="64853" spans="1:1" x14ac:dyDescent="0.3">
      <c r="A64853" s="13">
        <v>0.10627070223744001</v>
      </c>
    </row>
    <row r="64854" spans="1:1" x14ac:dyDescent="0.3">
      <c r="A64854" s="13">
        <v>0.18436213361550999</v>
      </c>
    </row>
    <row r="64855" spans="1:1" x14ac:dyDescent="0.3">
      <c r="A64855" s="13">
        <v>0.18436213361550999</v>
      </c>
    </row>
    <row r="64856" spans="1:1" x14ac:dyDescent="0.3">
      <c r="A64856" s="13">
        <v>0.24574585416304001</v>
      </c>
    </row>
    <row r="64857" spans="1:1" x14ac:dyDescent="0.3">
      <c r="A64857" s="13">
        <v>0.2982412162957</v>
      </c>
    </row>
    <row r="64858" spans="1:1" x14ac:dyDescent="0.3">
      <c r="A64858" s="13">
        <v>0.15375613949909001</v>
      </c>
    </row>
    <row r="64859" spans="1:1" x14ac:dyDescent="0.3">
      <c r="A64859" s="13">
        <v>0.11841638509851</v>
      </c>
    </row>
    <row r="64860" spans="1:1" x14ac:dyDescent="0.3">
      <c r="A64860" s="13">
        <v>0.13763629650095999</v>
      </c>
    </row>
    <row r="64861" spans="1:1" x14ac:dyDescent="0.3">
      <c r="A64861" s="13">
        <v>0.12948615101864999</v>
      </c>
    </row>
    <row r="64862" spans="1:1" x14ac:dyDescent="0.3">
      <c r="A64862" s="13">
        <v>0.15248834378411999</v>
      </c>
    </row>
    <row r="64863" spans="1:1" x14ac:dyDescent="0.3">
      <c r="A64863" s="13">
        <v>0.10864549335350999</v>
      </c>
    </row>
    <row r="64864" spans="1:1" x14ac:dyDescent="0.3">
      <c r="A64864" s="13">
        <v>0.15447683626267</v>
      </c>
    </row>
    <row r="64865" spans="1:1" x14ac:dyDescent="0.3">
      <c r="A64865" s="13">
        <v>0.18001762488924</v>
      </c>
    </row>
    <row r="64866" spans="1:1" x14ac:dyDescent="0.3">
      <c r="A64866" s="13">
        <v>0.21557319770464001</v>
      </c>
    </row>
    <row r="64867" spans="1:1" x14ac:dyDescent="0.3">
      <c r="A64867" s="13">
        <v>0.16564767925915999</v>
      </c>
    </row>
    <row r="64868" spans="1:1" x14ac:dyDescent="0.3">
      <c r="A64868" s="13">
        <v>0.23936248237442001</v>
      </c>
    </row>
    <row r="64869" spans="1:1" x14ac:dyDescent="0.3">
      <c r="A64869" s="13">
        <v>0.19396377050206001</v>
      </c>
    </row>
    <row r="64870" spans="1:1" x14ac:dyDescent="0.3">
      <c r="A64870" s="13">
        <v>0.18412873357813</v>
      </c>
    </row>
    <row r="64871" spans="1:1" x14ac:dyDescent="0.3">
      <c r="A64871" s="13">
        <v>0.21109965251984</v>
      </c>
    </row>
    <row r="64872" spans="1:1" x14ac:dyDescent="0.3">
      <c r="A64872" s="13">
        <v>8.0905350443040994E-2</v>
      </c>
    </row>
    <row r="64873" spans="1:1" x14ac:dyDescent="0.3">
      <c r="A64873" s="13">
        <v>0.17862361275124999</v>
      </c>
    </row>
    <row r="64874" spans="1:1" x14ac:dyDescent="0.3">
      <c r="A64874" s="13">
        <v>0.22931315984452999</v>
      </c>
    </row>
    <row r="64875" spans="1:1" x14ac:dyDescent="0.3">
      <c r="A64875" s="13">
        <v>0.19223691419766001</v>
      </c>
    </row>
    <row r="64876" spans="1:1" x14ac:dyDescent="0.3">
      <c r="A64876" s="13">
        <v>0.16560913962919999</v>
      </c>
    </row>
    <row r="64877" spans="1:1" x14ac:dyDescent="0.3">
      <c r="A64877" s="13">
        <v>0.10309624983261</v>
      </c>
    </row>
    <row r="64878" spans="1:1" x14ac:dyDescent="0.3">
      <c r="A64878" s="13">
        <v>0.12461011455099</v>
      </c>
    </row>
    <row r="64879" spans="1:1" x14ac:dyDescent="0.3">
      <c r="A64879" s="13">
        <v>0.26813138447211998</v>
      </c>
    </row>
    <row r="64880" spans="1:1" x14ac:dyDescent="0.3">
      <c r="A64880" s="13">
        <v>0.26911645438207998</v>
      </c>
    </row>
    <row r="64881" spans="1:1" x14ac:dyDescent="0.3">
      <c r="A64881" s="13">
        <v>0.10400536723293</v>
      </c>
    </row>
    <row r="64882" spans="1:1" x14ac:dyDescent="0.3">
      <c r="A64882" s="13">
        <v>0.16476771017396999</v>
      </c>
    </row>
    <row r="64883" spans="1:1" x14ac:dyDescent="0.3">
      <c r="A64883" s="13">
        <v>0.30506731187337999</v>
      </c>
    </row>
    <row r="64884" spans="1:1" x14ac:dyDescent="0.3">
      <c r="A64884" s="13">
        <v>0.1414759865719</v>
      </c>
    </row>
    <row r="64885" spans="1:1" x14ac:dyDescent="0.3">
      <c r="A64885" s="13">
        <v>0.19989587575615</v>
      </c>
    </row>
    <row r="64886" spans="1:1" x14ac:dyDescent="0.3">
      <c r="A64886" s="13">
        <v>0.17249322340657</v>
      </c>
    </row>
    <row r="64887" spans="1:1" x14ac:dyDescent="0.3">
      <c r="A64887" s="13">
        <v>0.19239873697026999</v>
      </c>
    </row>
    <row r="64888" spans="1:1" x14ac:dyDescent="0.3">
      <c r="A64888" s="13">
        <v>6.7137550854767997E-2</v>
      </c>
    </row>
    <row r="64889" spans="1:1" x14ac:dyDescent="0.3">
      <c r="A64889" s="13">
        <v>0.19673346918493001</v>
      </c>
    </row>
    <row r="64890" spans="1:1" x14ac:dyDescent="0.3">
      <c r="A64890" s="13">
        <v>0.10245244268308</v>
      </c>
    </row>
    <row r="64891" spans="1:1" x14ac:dyDescent="0.3">
      <c r="A64891" s="13">
        <v>0.18791761428168</v>
      </c>
    </row>
    <row r="64892" spans="1:1" x14ac:dyDescent="0.3">
      <c r="A64892" s="13">
        <v>0.23887226386777999</v>
      </c>
    </row>
    <row r="64893" spans="1:1" x14ac:dyDescent="0.3">
      <c r="A64893" s="13">
        <v>9.5359237816434003E-2</v>
      </c>
    </row>
    <row r="64894" spans="1:1" x14ac:dyDescent="0.3">
      <c r="A64894" s="13">
        <v>0.13727201316394</v>
      </c>
    </row>
    <row r="64895" spans="1:1" x14ac:dyDescent="0.3">
      <c r="A64895" s="13">
        <v>0.14123163292065</v>
      </c>
    </row>
    <row r="64896" spans="1:1" x14ac:dyDescent="0.3">
      <c r="A64896" s="13">
        <v>0.14832842549822001</v>
      </c>
    </row>
    <row r="64897" spans="1:1" x14ac:dyDescent="0.3">
      <c r="A64897" s="13">
        <v>0.16232509154568001</v>
      </c>
    </row>
    <row r="64898" spans="1:1" x14ac:dyDescent="0.3">
      <c r="A64898" s="13">
        <v>0.11608854765991999</v>
      </c>
    </row>
    <row r="64899" spans="1:1" x14ac:dyDescent="0.3">
      <c r="A64899" s="13">
        <v>0.22246813885413999</v>
      </c>
    </row>
    <row r="64900" spans="1:1" x14ac:dyDescent="0.3">
      <c r="A64900" s="13">
        <v>0.19690870556501</v>
      </c>
    </row>
    <row r="64901" spans="1:1" x14ac:dyDescent="0.3">
      <c r="A64901" s="13">
        <v>8.3740862511209005E-2</v>
      </c>
    </row>
    <row r="64902" spans="1:1" x14ac:dyDescent="0.3">
      <c r="A64902" s="13">
        <v>0.15475315246171001</v>
      </c>
    </row>
    <row r="64903" spans="1:1" x14ac:dyDescent="0.3">
      <c r="A64903" s="13">
        <v>0.15475315246171001</v>
      </c>
    </row>
    <row r="64904" spans="1:1" x14ac:dyDescent="0.3">
      <c r="A64904" s="13">
        <v>0.17539931132924999</v>
      </c>
    </row>
    <row r="64905" spans="1:1" x14ac:dyDescent="0.3">
      <c r="A64905" s="13">
        <v>0.25760144537207003</v>
      </c>
    </row>
    <row r="64906" spans="1:1" x14ac:dyDescent="0.3">
      <c r="A64906" s="13">
        <v>0.34676437573307001</v>
      </c>
    </row>
    <row r="64907" spans="1:1" x14ac:dyDescent="0.3">
      <c r="A64907" s="13">
        <v>0.14010788311358</v>
      </c>
    </row>
    <row r="64908" spans="1:1" x14ac:dyDescent="0.3">
      <c r="A64908" s="13">
        <v>0.11305912029897</v>
      </c>
    </row>
    <row r="64909" spans="1:1" x14ac:dyDescent="0.3">
      <c r="A64909" s="13">
        <v>0.16501002480151</v>
      </c>
    </row>
    <row r="64910" spans="1:1" x14ac:dyDescent="0.3">
      <c r="A64910" s="13">
        <v>0.17386882595139</v>
      </c>
    </row>
    <row r="64911" spans="1:1" x14ac:dyDescent="0.3">
      <c r="A64911" s="13">
        <v>0.22242718534937</v>
      </c>
    </row>
    <row r="64912" spans="1:1" x14ac:dyDescent="0.3">
      <c r="A64912" s="13">
        <v>0.25646872817971</v>
      </c>
    </row>
    <row r="64913" spans="1:1" x14ac:dyDescent="0.3">
      <c r="A64913" s="13">
        <v>0.21766435521679001</v>
      </c>
    </row>
    <row r="64914" spans="1:1" x14ac:dyDescent="0.3">
      <c r="A64914" s="13">
        <v>0.18788959388925</v>
      </c>
    </row>
    <row r="64915" spans="1:1" x14ac:dyDescent="0.3">
      <c r="A64915" s="13">
        <v>0.16756596975460999</v>
      </c>
    </row>
    <row r="64916" spans="1:1" x14ac:dyDescent="0.3">
      <c r="A64916" s="13">
        <v>0.15393795845111</v>
      </c>
    </row>
    <row r="64917" spans="1:1" x14ac:dyDescent="0.3">
      <c r="A64917" s="13">
        <v>0.20360609787221001</v>
      </c>
    </row>
    <row r="64918" spans="1:1" x14ac:dyDescent="0.3">
      <c r="A64918" s="13">
        <v>0.10978017955889</v>
      </c>
    </row>
    <row r="64919" spans="1:1" x14ac:dyDescent="0.3">
      <c r="A64919" s="13">
        <v>0.16712704312005999</v>
      </c>
    </row>
    <row r="64920" spans="1:1" x14ac:dyDescent="0.3">
      <c r="A64920" s="13">
        <v>0.16033266263959001</v>
      </c>
    </row>
    <row r="64921" spans="1:1" x14ac:dyDescent="0.3">
      <c r="A64921" s="13">
        <v>0.14926456599044999</v>
      </c>
    </row>
    <row r="64922" spans="1:1" x14ac:dyDescent="0.3">
      <c r="A64922" s="13">
        <v>0.27886100610804998</v>
      </c>
    </row>
    <row r="64923" spans="1:1" x14ac:dyDescent="0.3">
      <c r="A64923" s="13">
        <v>0.20565756412599001</v>
      </c>
    </row>
    <row r="64924" spans="1:1" x14ac:dyDescent="0.3">
      <c r="A64924" s="13">
        <v>0.13389327727004</v>
      </c>
    </row>
    <row r="64925" spans="1:1" x14ac:dyDescent="0.3">
      <c r="A64925" s="13">
        <v>5.1151666660673001E-2</v>
      </c>
    </row>
    <row r="64926" spans="1:1" x14ac:dyDescent="0.3">
      <c r="A64926" s="13">
        <v>0.24866004465478</v>
      </c>
    </row>
    <row r="64927" spans="1:1" x14ac:dyDescent="0.3">
      <c r="A64927" s="13">
        <v>0.15173771126224</v>
      </c>
    </row>
    <row r="64928" spans="1:1" x14ac:dyDescent="0.3">
      <c r="A64928" s="13">
        <v>9.5984980081488994E-2</v>
      </c>
    </row>
    <row r="64929" spans="1:1" x14ac:dyDescent="0.3">
      <c r="A64929" s="13">
        <v>0.16571967702870999</v>
      </c>
    </row>
    <row r="64930" spans="1:1" x14ac:dyDescent="0.3">
      <c r="A64930" s="13">
        <v>0.13251211371932001</v>
      </c>
    </row>
    <row r="64931" spans="1:1" x14ac:dyDescent="0.3">
      <c r="A64931" s="13">
        <v>0.20640505799711001</v>
      </c>
    </row>
    <row r="64932" spans="1:1" x14ac:dyDescent="0.3">
      <c r="A64932" s="13">
        <v>0.14478312751205999</v>
      </c>
    </row>
    <row r="64933" spans="1:1" x14ac:dyDescent="0.3">
      <c r="A64933" s="13">
        <v>0.19149403553378</v>
      </c>
    </row>
    <row r="64934" spans="1:1" x14ac:dyDescent="0.3">
      <c r="A64934" s="13">
        <v>0.17390311948024001</v>
      </c>
    </row>
    <row r="64935" spans="1:1" x14ac:dyDescent="0.3">
      <c r="A64935" s="13">
        <v>0.12707847882584999</v>
      </c>
    </row>
    <row r="64936" spans="1:1" x14ac:dyDescent="0.3">
      <c r="A64936" s="13">
        <v>0.21947884439116999</v>
      </c>
    </row>
    <row r="64937" spans="1:1" x14ac:dyDescent="0.3">
      <c r="A64937" s="13">
        <v>0.16926510950672</v>
      </c>
    </row>
    <row r="64938" spans="1:1" x14ac:dyDescent="0.3">
      <c r="A64938" s="13">
        <v>0.26039323261310998</v>
      </c>
    </row>
    <row r="64939" spans="1:1" x14ac:dyDescent="0.3">
      <c r="A64939" s="13">
        <v>9.6900350933748006E-2</v>
      </c>
    </row>
    <row r="64940" spans="1:1" x14ac:dyDescent="0.3">
      <c r="A64940" s="13">
        <v>0.17135182033738</v>
      </c>
    </row>
    <row r="64941" spans="1:1" x14ac:dyDescent="0.3">
      <c r="A64941" s="13">
        <v>0.23861611334204999</v>
      </c>
    </row>
    <row r="64942" spans="1:1" x14ac:dyDescent="0.3">
      <c r="A64942" s="13">
        <v>0.17584763646307</v>
      </c>
    </row>
    <row r="64943" spans="1:1" x14ac:dyDescent="0.3">
      <c r="A64943" s="13">
        <v>0.32278538046666999</v>
      </c>
    </row>
    <row r="64944" spans="1:1" x14ac:dyDescent="0.3">
      <c r="A64944" s="13">
        <v>0.22863363906222001</v>
      </c>
    </row>
    <row r="64945" spans="1:1" x14ac:dyDescent="0.3">
      <c r="A64945" s="13">
        <v>5.7842499362688003E-2</v>
      </c>
    </row>
    <row r="64946" spans="1:1" x14ac:dyDescent="0.3">
      <c r="A64946" s="13">
        <v>0.28007703230379999</v>
      </c>
    </row>
    <row r="64947" spans="1:1" x14ac:dyDescent="0.3">
      <c r="A64947" s="13">
        <v>0.24929977740888001</v>
      </c>
    </row>
    <row r="64948" spans="1:1" x14ac:dyDescent="0.3">
      <c r="A64948" s="13">
        <v>0.17233542661668999</v>
      </c>
    </row>
    <row r="64949" spans="1:1" x14ac:dyDescent="0.3">
      <c r="A64949" s="13">
        <v>0.12170795476824001</v>
      </c>
    </row>
    <row r="64950" spans="1:1" x14ac:dyDescent="0.3">
      <c r="A64950" s="13">
        <v>8.3753203966326004E-2</v>
      </c>
    </row>
    <row r="64951" spans="1:1" x14ac:dyDescent="0.3">
      <c r="A64951" s="13">
        <v>0.26612597820990003</v>
      </c>
    </row>
    <row r="64952" spans="1:1" x14ac:dyDescent="0.3">
      <c r="A64952" s="13">
        <v>0.11202888691505</v>
      </c>
    </row>
    <row r="64953" spans="1:1" x14ac:dyDescent="0.3">
      <c r="A64953" s="13">
        <v>0.29537277751784002</v>
      </c>
    </row>
    <row r="64954" spans="1:1" x14ac:dyDescent="0.3">
      <c r="A64954" s="13">
        <v>0.23048495034288999</v>
      </c>
    </row>
    <row r="64955" spans="1:1" x14ac:dyDescent="0.3">
      <c r="A64955" s="13">
        <v>0.29100417631318998</v>
      </c>
    </row>
    <row r="64956" spans="1:1" x14ac:dyDescent="0.3">
      <c r="A64956" s="13">
        <v>0.21023226581213</v>
      </c>
    </row>
    <row r="64957" spans="1:1" x14ac:dyDescent="0.3">
      <c r="A64957" s="13">
        <v>0.21624941309382001</v>
      </c>
    </row>
    <row r="64958" spans="1:1" x14ac:dyDescent="0.3">
      <c r="A64958" s="13">
        <v>0.12306828591301</v>
      </c>
    </row>
    <row r="64959" spans="1:1" x14ac:dyDescent="0.3">
      <c r="A64959" s="13">
        <v>0.2312027269443</v>
      </c>
    </row>
    <row r="64960" spans="1:1" x14ac:dyDescent="0.3">
      <c r="A64960" s="13">
        <v>0.16083058091935001</v>
      </c>
    </row>
    <row r="64961" spans="1:1" x14ac:dyDescent="0.3">
      <c r="A64961" s="13">
        <v>0.1371258064185</v>
      </c>
    </row>
    <row r="64962" spans="1:1" x14ac:dyDescent="0.3">
      <c r="A64962" s="13">
        <v>0.1011406352759</v>
      </c>
    </row>
    <row r="64963" spans="1:1" x14ac:dyDescent="0.3">
      <c r="A64963" s="13">
        <v>0.20029422214951001</v>
      </c>
    </row>
    <row r="64964" spans="1:1" x14ac:dyDescent="0.3">
      <c r="A64964" s="13">
        <v>0.12004630514222001</v>
      </c>
    </row>
    <row r="64965" spans="1:1" x14ac:dyDescent="0.3">
      <c r="A64965" s="13">
        <v>0.14955932067314001</v>
      </c>
    </row>
    <row r="64966" spans="1:1" x14ac:dyDescent="0.3">
      <c r="A64966" s="13">
        <v>0.12165882992526</v>
      </c>
    </row>
    <row r="64967" spans="1:1" x14ac:dyDescent="0.3">
      <c r="A64967" s="13">
        <v>0.14819734460378001</v>
      </c>
    </row>
    <row r="64968" spans="1:1" x14ac:dyDescent="0.3">
      <c r="A64968" s="13">
        <v>0.15732303205541001</v>
      </c>
    </row>
    <row r="64969" spans="1:1" x14ac:dyDescent="0.3">
      <c r="A64969" s="13">
        <v>0.16302491434524999</v>
      </c>
    </row>
    <row r="64970" spans="1:1" x14ac:dyDescent="0.3">
      <c r="A64970" s="13">
        <v>0.13121576639060001</v>
      </c>
    </row>
    <row r="64971" spans="1:1" x14ac:dyDescent="0.3">
      <c r="A64971" s="13">
        <v>0.1153758820645</v>
      </c>
    </row>
    <row r="64972" spans="1:1" x14ac:dyDescent="0.3">
      <c r="A64972" s="13">
        <v>0.20698676781208999</v>
      </c>
    </row>
    <row r="64973" spans="1:1" x14ac:dyDescent="0.3">
      <c r="A64973" s="13">
        <v>0.21120732964277</v>
      </c>
    </row>
    <row r="64974" spans="1:1" x14ac:dyDescent="0.3">
      <c r="A64974" s="13">
        <v>0.21120732964277</v>
      </c>
    </row>
    <row r="64975" spans="1:1" x14ac:dyDescent="0.3">
      <c r="A64975" s="13">
        <v>0.21120732964277</v>
      </c>
    </row>
    <row r="64976" spans="1:1" x14ac:dyDescent="0.3">
      <c r="A64976" s="13">
        <v>0.10168782109535</v>
      </c>
    </row>
    <row r="64977" spans="1:1" x14ac:dyDescent="0.3">
      <c r="A64977" s="13">
        <v>0.19156736099494001</v>
      </c>
    </row>
    <row r="64978" spans="1:1" x14ac:dyDescent="0.3">
      <c r="A64978" s="13">
        <v>0.12977301166249999</v>
      </c>
    </row>
    <row r="64979" spans="1:1" x14ac:dyDescent="0.3">
      <c r="A64979" s="13">
        <v>0.12973686932079001</v>
      </c>
    </row>
    <row r="64980" spans="1:1" x14ac:dyDescent="0.3">
      <c r="A64980" s="13">
        <v>0.13570223329473</v>
      </c>
    </row>
    <row r="64981" spans="1:1" x14ac:dyDescent="0.3">
      <c r="A64981" s="13">
        <v>0.22442846735189001</v>
      </c>
    </row>
    <row r="64982" spans="1:1" x14ac:dyDescent="0.3">
      <c r="A64982" s="13">
        <v>0.14159661639099999</v>
      </c>
    </row>
    <row r="64983" spans="1:1" x14ac:dyDescent="0.3">
      <c r="A64983" s="13">
        <v>0.18832078130978999</v>
      </c>
    </row>
    <row r="64984" spans="1:1" x14ac:dyDescent="0.3">
      <c r="A64984" s="13">
        <v>0.2568626370964</v>
      </c>
    </row>
    <row r="64985" spans="1:1" x14ac:dyDescent="0.3">
      <c r="A64985" s="13">
        <v>0.14481342143888001</v>
      </c>
    </row>
    <row r="64986" spans="1:1" x14ac:dyDescent="0.3">
      <c r="A64986" s="13">
        <v>0.2900984390145</v>
      </c>
    </row>
    <row r="64987" spans="1:1" x14ac:dyDescent="0.3">
      <c r="A64987" s="13">
        <v>0.12663902985233999</v>
      </c>
    </row>
    <row r="64988" spans="1:1" x14ac:dyDescent="0.3">
      <c r="A64988" s="13">
        <v>0.18491149827337999</v>
      </c>
    </row>
    <row r="64989" spans="1:1" x14ac:dyDescent="0.3">
      <c r="A64989" s="13">
        <v>0.14564926947668999</v>
      </c>
    </row>
    <row r="64990" spans="1:1" x14ac:dyDescent="0.3">
      <c r="A64990" s="13">
        <v>0.14006097099154999</v>
      </c>
    </row>
    <row r="64991" spans="1:1" x14ac:dyDescent="0.3">
      <c r="A64991" s="13">
        <v>0.12573269490537001</v>
      </c>
    </row>
    <row r="64992" spans="1:1" x14ac:dyDescent="0.3">
      <c r="A64992" s="13">
        <v>0.2133908271894</v>
      </c>
    </row>
    <row r="64993" spans="1:1" x14ac:dyDescent="0.3">
      <c r="A64993" s="13">
        <v>0.20530713966066</v>
      </c>
    </row>
    <row r="64994" spans="1:1" x14ac:dyDescent="0.3">
      <c r="A64994" s="13">
        <v>0.18630508026393</v>
      </c>
    </row>
    <row r="64995" spans="1:1" x14ac:dyDescent="0.3">
      <c r="A64995" s="13">
        <v>0.20055093946604999</v>
      </c>
    </row>
    <row r="64996" spans="1:1" x14ac:dyDescent="0.3">
      <c r="A64996" s="13">
        <v>0.15898500341995001</v>
      </c>
    </row>
    <row r="64997" spans="1:1" x14ac:dyDescent="0.3">
      <c r="A64997" s="13">
        <v>0.32887791273509998</v>
      </c>
    </row>
    <row r="64998" spans="1:1" x14ac:dyDescent="0.3">
      <c r="A64998" s="13">
        <v>0.15068325327472001</v>
      </c>
    </row>
    <row r="64999" spans="1:1" x14ac:dyDescent="0.3">
      <c r="A64999" s="13">
        <v>0.15736707135844999</v>
      </c>
    </row>
    <row r="65000" spans="1:1" x14ac:dyDescent="0.3">
      <c r="A65000" s="13">
        <v>0.15606490069368001</v>
      </c>
    </row>
    <row r="65001" spans="1:1" x14ac:dyDescent="0.3">
      <c r="A65001" s="13">
        <v>0.19921989895267</v>
      </c>
    </row>
    <row r="65002" spans="1:1" x14ac:dyDescent="0.3">
      <c r="A65002" s="13">
        <v>0.17957633530434999</v>
      </c>
    </row>
    <row r="65003" spans="1:1" x14ac:dyDescent="0.3">
      <c r="A65003" s="13">
        <v>0.17011381671645001</v>
      </c>
    </row>
    <row r="65004" spans="1:1" x14ac:dyDescent="0.3">
      <c r="A65004" s="13">
        <v>9.4924456677434002E-2</v>
      </c>
    </row>
    <row r="65005" spans="1:1" x14ac:dyDescent="0.3">
      <c r="A65005" s="13">
        <v>0.16621676739135</v>
      </c>
    </row>
    <row r="65006" spans="1:1" x14ac:dyDescent="0.3">
      <c r="A65006" s="13">
        <v>3.0783959494148999E-2</v>
      </c>
    </row>
    <row r="65007" spans="1:1" x14ac:dyDescent="0.3">
      <c r="A65007" s="13">
        <v>0.29159503951433002</v>
      </c>
    </row>
    <row r="65008" spans="1:1" x14ac:dyDescent="0.3">
      <c r="A65008" s="13">
        <v>0.19365126244108999</v>
      </c>
    </row>
    <row r="65009" spans="1:1" x14ac:dyDescent="0.3">
      <c r="A65009" s="13">
        <v>7.9856995564137001E-2</v>
      </c>
    </row>
    <row r="65010" spans="1:1" x14ac:dyDescent="0.3">
      <c r="A65010" s="13">
        <v>0.15292353438454001</v>
      </c>
    </row>
    <row r="65011" spans="1:1" x14ac:dyDescent="0.3">
      <c r="A65011" s="13">
        <v>0.15451933425268999</v>
      </c>
    </row>
    <row r="65012" spans="1:1" x14ac:dyDescent="0.3">
      <c r="A65012" s="13">
        <v>6.2112514344278003E-2</v>
      </c>
    </row>
    <row r="65013" spans="1:1" x14ac:dyDescent="0.3">
      <c r="A65013" s="13">
        <v>0.22098243630930001</v>
      </c>
    </row>
    <row r="65014" spans="1:1" x14ac:dyDescent="0.3">
      <c r="A65014" s="13">
        <v>0.16041657113409</v>
      </c>
    </row>
    <row r="65015" spans="1:1" x14ac:dyDescent="0.3">
      <c r="A65015" s="13">
        <v>0.25103871399652999</v>
      </c>
    </row>
    <row r="65016" spans="1:1" x14ac:dyDescent="0.3">
      <c r="A65016" s="13">
        <v>0.22073159466855</v>
      </c>
    </row>
    <row r="65017" spans="1:1" x14ac:dyDescent="0.3">
      <c r="A65017" s="13">
        <v>0.10383695631261</v>
      </c>
    </row>
    <row r="65018" spans="1:1" x14ac:dyDescent="0.3">
      <c r="A65018" s="13">
        <v>0.15019522584664</v>
      </c>
    </row>
    <row r="65019" spans="1:1" x14ac:dyDescent="0.3">
      <c r="A65019" s="13">
        <v>0.30356893710638999</v>
      </c>
    </row>
    <row r="65020" spans="1:1" x14ac:dyDescent="0.3">
      <c r="A65020" s="13">
        <v>0.15673499516</v>
      </c>
    </row>
    <row r="65021" spans="1:1" x14ac:dyDescent="0.3">
      <c r="A65021" s="13">
        <v>0.16955269147098001</v>
      </c>
    </row>
    <row r="65022" spans="1:1" x14ac:dyDescent="0.3">
      <c r="A65022" s="13">
        <v>0.23092602010599</v>
      </c>
    </row>
    <row r="65023" spans="1:1" x14ac:dyDescent="0.3">
      <c r="A65023" s="13">
        <v>0.18186026212938999</v>
      </c>
    </row>
    <row r="65024" spans="1:1" x14ac:dyDescent="0.3">
      <c r="A65024" s="13">
        <v>0.20603249990386999</v>
      </c>
    </row>
    <row r="65025" spans="1:1" x14ac:dyDescent="0.3">
      <c r="A65025" s="13">
        <v>0.25256012901517</v>
      </c>
    </row>
    <row r="65026" spans="1:1" x14ac:dyDescent="0.3">
      <c r="A65026" s="13">
        <v>0.14346336834984999</v>
      </c>
    </row>
    <row r="65027" spans="1:1" x14ac:dyDescent="0.3">
      <c r="A65027" s="13">
        <v>0.14175388594284999</v>
      </c>
    </row>
    <row r="65028" spans="1:1" x14ac:dyDescent="0.3">
      <c r="A65028" s="13">
        <v>0.20218733162505001</v>
      </c>
    </row>
    <row r="65029" spans="1:1" x14ac:dyDescent="0.3">
      <c r="A65029" s="13">
        <v>0.20218733162505001</v>
      </c>
    </row>
    <row r="65030" spans="1:1" x14ac:dyDescent="0.3">
      <c r="A65030" s="13">
        <v>0.24352338096864001</v>
      </c>
    </row>
    <row r="65031" spans="1:1" x14ac:dyDescent="0.3">
      <c r="A65031" s="13">
        <v>8.3298735281588002E-2</v>
      </c>
    </row>
    <row r="65032" spans="1:1" x14ac:dyDescent="0.3">
      <c r="A65032" s="13">
        <v>8.3298735281588002E-2</v>
      </c>
    </row>
    <row r="65033" spans="1:1" x14ac:dyDescent="0.3">
      <c r="A65033" s="13">
        <v>8.3298735281588002E-2</v>
      </c>
    </row>
    <row r="65034" spans="1:1" x14ac:dyDescent="0.3">
      <c r="A65034" s="13">
        <v>0.15522510242786999</v>
      </c>
    </row>
    <row r="65035" spans="1:1" x14ac:dyDescent="0.3">
      <c r="A65035" s="13">
        <v>0.14194360113658999</v>
      </c>
    </row>
    <row r="65036" spans="1:1" x14ac:dyDescent="0.3">
      <c r="A65036" s="13">
        <v>0.18879094403701999</v>
      </c>
    </row>
    <row r="65037" spans="1:1" x14ac:dyDescent="0.3">
      <c r="A65037" s="13">
        <v>0.31129716377763</v>
      </c>
    </row>
    <row r="65038" spans="1:1" x14ac:dyDescent="0.3">
      <c r="A65038" s="13">
        <v>0.17114762257398999</v>
      </c>
    </row>
    <row r="65039" spans="1:1" x14ac:dyDescent="0.3">
      <c r="A65039" s="13">
        <v>0.34876261867913</v>
      </c>
    </row>
    <row r="65040" spans="1:1" x14ac:dyDescent="0.3">
      <c r="A65040" s="13">
        <v>0.24378926348356</v>
      </c>
    </row>
    <row r="65041" spans="1:1" x14ac:dyDescent="0.3">
      <c r="A65041" s="13">
        <v>0.19772461930797999</v>
      </c>
    </row>
    <row r="65042" spans="1:1" x14ac:dyDescent="0.3">
      <c r="A65042" s="13">
        <v>0.25689881357504002</v>
      </c>
    </row>
    <row r="65043" spans="1:1" x14ac:dyDescent="0.3">
      <c r="A65043" s="13">
        <v>0.14552067781417999</v>
      </c>
    </row>
    <row r="65044" spans="1:1" x14ac:dyDescent="0.3">
      <c r="A65044" s="13">
        <v>0.20025479853280001</v>
      </c>
    </row>
    <row r="65045" spans="1:1" x14ac:dyDescent="0.3">
      <c r="A65045" s="13">
        <v>0.20314607420983999</v>
      </c>
    </row>
    <row r="65046" spans="1:1" x14ac:dyDescent="0.3">
      <c r="A65046" s="13">
        <v>0.11409313672092999</v>
      </c>
    </row>
    <row r="65047" spans="1:1" x14ac:dyDescent="0.3">
      <c r="A65047" s="13">
        <v>0.22840755213524</v>
      </c>
    </row>
    <row r="65048" spans="1:1" x14ac:dyDescent="0.3">
      <c r="A65048" s="13">
        <v>0.20250701908495</v>
      </c>
    </row>
    <row r="65049" spans="1:1" x14ac:dyDescent="0.3">
      <c r="A65049" s="13">
        <v>0.22254696657838999</v>
      </c>
    </row>
    <row r="65050" spans="1:1" x14ac:dyDescent="0.3">
      <c r="A65050" s="13">
        <v>0.12167772484985</v>
      </c>
    </row>
    <row r="65051" spans="1:1" x14ac:dyDescent="0.3">
      <c r="A65051" s="13">
        <v>0.13054001915371999</v>
      </c>
    </row>
    <row r="65052" spans="1:1" x14ac:dyDescent="0.3">
      <c r="A65052" s="13">
        <v>0.15291002107029</v>
      </c>
    </row>
    <row r="65053" spans="1:1" x14ac:dyDescent="0.3">
      <c r="A65053" s="13">
        <v>8.8075963450841996E-2</v>
      </c>
    </row>
    <row r="65054" spans="1:1" x14ac:dyDescent="0.3">
      <c r="A65054" s="13">
        <v>0.18746701633101001</v>
      </c>
    </row>
    <row r="65055" spans="1:1" x14ac:dyDescent="0.3">
      <c r="A65055" s="13">
        <v>0.32640176101888002</v>
      </c>
    </row>
    <row r="65056" spans="1:1" x14ac:dyDescent="0.3">
      <c r="A65056" s="13">
        <v>0.11789782029411</v>
      </c>
    </row>
    <row r="65057" spans="1:1" x14ac:dyDescent="0.3">
      <c r="A65057" s="13">
        <v>0.22427882115603001</v>
      </c>
    </row>
    <row r="65058" spans="1:1" x14ac:dyDescent="0.3">
      <c r="A65058" s="13">
        <v>0.12768217600577</v>
      </c>
    </row>
    <row r="65059" spans="1:1" x14ac:dyDescent="0.3">
      <c r="A65059" s="13">
        <v>0.14771660721558</v>
      </c>
    </row>
    <row r="65060" spans="1:1" x14ac:dyDescent="0.3">
      <c r="A65060" s="13">
        <v>0.10993287972424</v>
      </c>
    </row>
    <row r="65061" spans="1:1" x14ac:dyDescent="0.3">
      <c r="A65061" s="13">
        <v>0.26260726743643997</v>
      </c>
    </row>
    <row r="65062" spans="1:1" x14ac:dyDescent="0.3">
      <c r="A65062" s="13">
        <v>0.23099088000056001</v>
      </c>
    </row>
    <row r="65063" spans="1:1" x14ac:dyDescent="0.3">
      <c r="A65063" s="13">
        <v>0.11746678776072</v>
      </c>
    </row>
    <row r="65064" spans="1:1" x14ac:dyDescent="0.3">
      <c r="A65064" s="13">
        <v>0.22201325155182999</v>
      </c>
    </row>
    <row r="65065" spans="1:1" x14ac:dyDescent="0.3">
      <c r="A65065" s="13">
        <v>0.15015187641958999</v>
      </c>
    </row>
    <row r="65066" spans="1:1" x14ac:dyDescent="0.3">
      <c r="A65066" s="13">
        <v>0.11259890741903</v>
      </c>
    </row>
    <row r="65067" spans="1:1" x14ac:dyDescent="0.3">
      <c r="A65067" s="13">
        <v>0.17121771851083001</v>
      </c>
    </row>
    <row r="65068" spans="1:1" x14ac:dyDescent="0.3">
      <c r="A65068" s="13">
        <v>0.17405384599854001</v>
      </c>
    </row>
    <row r="65069" spans="1:1" x14ac:dyDescent="0.3">
      <c r="A65069" s="13">
        <v>0.11367873973108999</v>
      </c>
    </row>
    <row r="65070" spans="1:1" x14ac:dyDescent="0.3">
      <c r="A65070" s="13">
        <v>0.21533989036380999</v>
      </c>
    </row>
    <row r="65071" spans="1:1" x14ac:dyDescent="0.3">
      <c r="A65071" s="13">
        <v>0.23104345688141001</v>
      </c>
    </row>
    <row r="65072" spans="1:1" x14ac:dyDescent="0.3">
      <c r="A65072" s="13">
        <v>0.13899364288004001</v>
      </c>
    </row>
    <row r="65073" spans="1:1" x14ac:dyDescent="0.3">
      <c r="A65073" s="13">
        <v>0.22494212966711999</v>
      </c>
    </row>
    <row r="65074" spans="1:1" x14ac:dyDescent="0.3">
      <c r="A65074" s="13">
        <v>0.16582257645182</v>
      </c>
    </row>
    <row r="65075" spans="1:1" x14ac:dyDescent="0.3">
      <c r="A65075" s="13">
        <v>0.23980097813446</v>
      </c>
    </row>
    <row r="65076" spans="1:1" x14ac:dyDescent="0.3">
      <c r="A65076" s="13">
        <v>0.24181202603287999</v>
      </c>
    </row>
    <row r="65077" spans="1:1" x14ac:dyDescent="0.3">
      <c r="A65077" s="13">
        <v>0.21592631212078001</v>
      </c>
    </row>
    <row r="65078" spans="1:1" x14ac:dyDescent="0.3">
      <c r="A65078" s="13">
        <v>6.0179476748084E-2</v>
      </c>
    </row>
    <row r="65079" spans="1:1" x14ac:dyDescent="0.3">
      <c r="A65079" s="13">
        <v>9.5576363047558996E-2</v>
      </c>
    </row>
    <row r="65080" spans="1:1" x14ac:dyDescent="0.3">
      <c r="A65080" s="13">
        <v>0.10334324787117</v>
      </c>
    </row>
    <row r="65081" spans="1:1" x14ac:dyDescent="0.3">
      <c r="A65081" s="13">
        <v>0.154460597719</v>
      </c>
    </row>
    <row r="65082" spans="1:1" x14ac:dyDescent="0.3">
      <c r="A65082" s="13">
        <v>0.19812825527719999</v>
      </c>
    </row>
    <row r="65083" spans="1:1" x14ac:dyDescent="0.3">
      <c r="A65083" s="13">
        <v>0.10086826092509001</v>
      </c>
    </row>
    <row r="65084" spans="1:1" x14ac:dyDescent="0.3">
      <c r="A65084" s="13">
        <v>0.17427976607626</v>
      </c>
    </row>
    <row r="65085" spans="1:1" x14ac:dyDescent="0.3">
      <c r="A65085" s="13">
        <v>8.6660903928310995E-2</v>
      </c>
    </row>
    <row r="65086" spans="1:1" x14ac:dyDescent="0.3">
      <c r="A65086" s="13">
        <v>9.6157252872667007E-2</v>
      </c>
    </row>
    <row r="65087" spans="1:1" x14ac:dyDescent="0.3">
      <c r="A65087" s="13">
        <v>0.10974239013072</v>
      </c>
    </row>
    <row r="65088" spans="1:1" x14ac:dyDescent="0.3">
      <c r="A65088" s="13">
        <v>0.15853049021348001</v>
      </c>
    </row>
    <row r="65089" spans="1:1" x14ac:dyDescent="0.3">
      <c r="A65089" s="13">
        <v>0.16925323312404</v>
      </c>
    </row>
    <row r="65090" spans="1:1" x14ac:dyDescent="0.3">
      <c r="A65090" s="13">
        <v>0.12321977902968</v>
      </c>
    </row>
    <row r="65091" spans="1:1" x14ac:dyDescent="0.3">
      <c r="A65091" s="13">
        <v>0.19959467790554</v>
      </c>
    </row>
    <row r="65092" spans="1:1" x14ac:dyDescent="0.3">
      <c r="A65092" s="13">
        <v>0.20659939935787</v>
      </c>
    </row>
    <row r="65093" spans="1:1" x14ac:dyDescent="0.3">
      <c r="A65093" s="13">
        <v>0.20659939935787</v>
      </c>
    </row>
    <row r="65094" spans="1:1" x14ac:dyDescent="0.3">
      <c r="A65094" s="13">
        <v>0.13864168470926</v>
      </c>
    </row>
    <row r="65095" spans="1:1" x14ac:dyDescent="0.3">
      <c r="A65095" s="13">
        <v>0.17634743017174001</v>
      </c>
    </row>
    <row r="65096" spans="1:1" x14ac:dyDescent="0.3">
      <c r="A65096" s="13">
        <v>0.17299532153210001</v>
      </c>
    </row>
    <row r="65097" spans="1:1" x14ac:dyDescent="0.3">
      <c r="A65097" s="13">
        <v>0.25515141847259998</v>
      </c>
    </row>
    <row r="65098" spans="1:1" x14ac:dyDescent="0.3">
      <c r="A65098" s="13">
        <v>0.11736062439447</v>
      </c>
    </row>
    <row r="65099" spans="1:1" x14ac:dyDescent="0.3">
      <c r="A65099" s="13">
        <v>0.21737185071015999</v>
      </c>
    </row>
    <row r="65100" spans="1:1" x14ac:dyDescent="0.3">
      <c r="A65100" s="13">
        <v>0.12007312911299001</v>
      </c>
    </row>
    <row r="65101" spans="1:1" x14ac:dyDescent="0.3">
      <c r="A65101" s="13">
        <v>0.2383652205374</v>
      </c>
    </row>
    <row r="65102" spans="1:1" x14ac:dyDescent="0.3">
      <c r="A65102" s="13">
        <v>8.4742099088619002E-2</v>
      </c>
    </row>
    <row r="65103" spans="1:1" x14ac:dyDescent="0.3">
      <c r="A65103" s="13">
        <v>0.15246473419636</v>
      </c>
    </row>
    <row r="65104" spans="1:1" x14ac:dyDescent="0.3">
      <c r="A65104" s="13">
        <v>0.14638025261661</v>
      </c>
    </row>
    <row r="65105" spans="1:1" x14ac:dyDescent="0.3">
      <c r="A65105" s="13">
        <v>0.12968567911519999</v>
      </c>
    </row>
    <row r="65106" spans="1:1" x14ac:dyDescent="0.3">
      <c r="A65106" s="13">
        <v>6.2591235373036999E-2</v>
      </c>
    </row>
    <row r="65107" spans="1:1" x14ac:dyDescent="0.3">
      <c r="A65107" s="13">
        <v>0.210580714966</v>
      </c>
    </row>
    <row r="65108" spans="1:1" x14ac:dyDescent="0.3">
      <c r="A65108" s="13">
        <v>0.19882158723824001</v>
      </c>
    </row>
    <row r="65109" spans="1:1" x14ac:dyDescent="0.3">
      <c r="A65109" s="13">
        <v>0.22403037691434999</v>
      </c>
    </row>
    <row r="65110" spans="1:1" x14ac:dyDescent="0.3">
      <c r="A65110" s="13">
        <v>0.13141868848453001</v>
      </c>
    </row>
    <row r="65111" spans="1:1" x14ac:dyDescent="0.3">
      <c r="A65111" s="13">
        <v>0.24233729621065001</v>
      </c>
    </row>
    <row r="65112" spans="1:1" x14ac:dyDescent="0.3">
      <c r="A65112" s="13">
        <v>0.16776293358125999</v>
      </c>
    </row>
    <row r="65113" spans="1:1" x14ac:dyDescent="0.3">
      <c r="A65113" s="13">
        <v>0.21532514500374</v>
      </c>
    </row>
    <row r="65114" spans="1:1" x14ac:dyDescent="0.3">
      <c r="A65114" s="13">
        <v>0.17476271166102</v>
      </c>
    </row>
    <row r="65115" spans="1:1" x14ac:dyDescent="0.3">
      <c r="A65115" s="13">
        <v>0.15102071012549001</v>
      </c>
    </row>
    <row r="65116" spans="1:1" x14ac:dyDescent="0.3">
      <c r="A65116" s="13">
        <v>5.7999072339826999E-2</v>
      </c>
    </row>
    <row r="65117" spans="1:1" x14ac:dyDescent="0.3">
      <c r="A65117" s="13">
        <v>5.9625791963057E-2</v>
      </c>
    </row>
    <row r="65118" spans="1:1" x14ac:dyDescent="0.3">
      <c r="A65118" s="13">
        <v>0.1644029858777</v>
      </c>
    </row>
    <row r="65119" spans="1:1" x14ac:dyDescent="0.3">
      <c r="A65119" s="13">
        <v>0.28311462984322999</v>
      </c>
    </row>
    <row r="65120" spans="1:1" x14ac:dyDescent="0.3">
      <c r="A65120" s="13">
        <v>0.24323034924785</v>
      </c>
    </row>
    <row r="65121" spans="1:1" x14ac:dyDescent="0.3">
      <c r="A65121" s="13">
        <v>0.24500269553545001</v>
      </c>
    </row>
    <row r="65122" spans="1:1" x14ac:dyDescent="0.3">
      <c r="A65122" s="13">
        <v>0.17010178381612001</v>
      </c>
    </row>
    <row r="65123" spans="1:1" x14ac:dyDescent="0.3">
      <c r="A65123" s="13">
        <v>0.30037244999982998</v>
      </c>
    </row>
    <row r="65124" spans="1:1" x14ac:dyDescent="0.3">
      <c r="A65124" s="13">
        <v>8.9096608373659E-2</v>
      </c>
    </row>
    <row r="65125" spans="1:1" x14ac:dyDescent="0.3">
      <c r="A65125" s="13">
        <v>0.18077688832526001</v>
      </c>
    </row>
    <row r="65126" spans="1:1" x14ac:dyDescent="0.3">
      <c r="A65126" s="13">
        <v>0.10839039106482</v>
      </c>
    </row>
    <row r="65127" spans="1:1" x14ac:dyDescent="0.3">
      <c r="A65127" s="13">
        <v>0.19576865927079001</v>
      </c>
    </row>
    <row r="65128" spans="1:1" x14ac:dyDescent="0.3">
      <c r="A65128" s="13">
        <v>0.15838679211649001</v>
      </c>
    </row>
    <row r="65129" spans="1:1" x14ac:dyDescent="0.3">
      <c r="A65129" s="13">
        <v>0.14335841376618999</v>
      </c>
    </row>
    <row r="65130" spans="1:1" x14ac:dyDescent="0.3">
      <c r="A65130" s="13">
        <v>0.10616249828868</v>
      </c>
    </row>
    <row r="65131" spans="1:1" x14ac:dyDescent="0.3">
      <c r="A65131" s="13">
        <v>0.14258411282978001</v>
      </c>
    </row>
    <row r="65132" spans="1:1" x14ac:dyDescent="0.3">
      <c r="A65132" s="13">
        <v>0.16001112385164001</v>
      </c>
    </row>
    <row r="65133" spans="1:1" x14ac:dyDescent="0.3">
      <c r="A65133" s="13">
        <v>0.19516970965127001</v>
      </c>
    </row>
    <row r="65134" spans="1:1" x14ac:dyDescent="0.3">
      <c r="A65134" s="13">
        <v>6.1443493773488997E-2</v>
      </c>
    </row>
    <row r="65135" spans="1:1" x14ac:dyDescent="0.3">
      <c r="A65135" s="13">
        <v>0.26649267168988999</v>
      </c>
    </row>
    <row r="65136" spans="1:1" x14ac:dyDescent="0.3">
      <c r="A65136" s="13">
        <v>0.16380427248332999</v>
      </c>
    </row>
    <row r="65137" spans="1:1" x14ac:dyDescent="0.3">
      <c r="A65137" s="13">
        <v>9.5778114658508995E-2</v>
      </c>
    </row>
    <row r="65138" spans="1:1" x14ac:dyDescent="0.3">
      <c r="A65138" s="13">
        <v>0.25310840018538</v>
      </c>
    </row>
    <row r="65139" spans="1:1" x14ac:dyDescent="0.3">
      <c r="A65139" s="13">
        <v>0.43975984755719999</v>
      </c>
    </row>
    <row r="65140" spans="1:1" x14ac:dyDescent="0.3">
      <c r="A65140" s="13">
        <v>0.10163372651354</v>
      </c>
    </row>
    <row r="65141" spans="1:1" x14ac:dyDescent="0.3">
      <c r="A65141" s="13">
        <v>0.14733477083485999</v>
      </c>
    </row>
    <row r="65142" spans="1:1" x14ac:dyDescent="0.3">
      <c r="A65142" s="13">
        <v>0.18350518511816</v>
      </c>
    </row>
    <row r="65143" spans="1:1" x14ac:dyDescent="0.3">
      <c r="A65143" s="13">
        <v>0.12444019573055</v>
      </c>
    </row>
    <row r="65144" spans="1:1" x14ac:dyDescent="0.3">
      <c r="A65144" s="13">
        <v>7.5077632885032997E-2</v>
      </c>
    </row>
    <row r="65145" spans="1:1" x14ac:dyDescent="0.3">
      <c r="A65145" s="13">
        <v>0.24907141583542</v>
      </c>
    </row>
    <row r="65146" spans="1:1" x14ac:dyDescent="0.3">
      <c r="A65146" s="13">
        <v>0.11889521740953</v>
      </c>
    </row>
    <row r="65147" spans="1:1" x14ac:dyDescent="0.3">
      <c r="A65147" s="13">
        <v>0.15408568860326999</v>
      </c>
    </row>
    <row r="65148" spans="1:1" x14ac:dyDescent="0.3">
      <c r="A65148" s="13">
        <v>0.20343219382075001</v>
      </c>
    </row>
    <row r="65149" spans="1:1" x14ac:dyDescent="0.3">
      <c r="A65149" s="13">
        <v>0.12335875129602</v>
      </c>
    </row>
    <row r="65150" spans="1:1" x14ac:dyDescent="0.3">
      <c r="A65150" s="13">
        <v>0.11888132774286</v>
      </c>
    </row>
    <row r="65151" spans="1:1" x14ac:dyDescent="0.3">
      <c r="A65151" s="13">
        <v>0.14545494275505</v>
      </c>
    </row>
    <row r="65152" spans="1:1" x14ac:dyDescent="0.3">
      <c r="A65152" s="13">
        <v>0.17820409770192</v>
      </c>
    </row>
    <row r="65153" spans="1:1" x14ac:dyDescent="0.3">
      <c r="A65153" s="13">
        <v>0.19767538202509</v>
      </c>
    </row>
    <row r="65154" spans="1:1" x14ac:dyDescent="0.3">
      <c r="A65154" s="13">
        <v>0.20863714685852999</v>
      </c>
    </row>
    <row r="65155" spans="1:1" x14ac:dyDescent="0.3">
      <c r="A65155" s="13">
        <v>6.5042504263102E-2</v>
      </c>
    </row>
    <row r="65156" spans="1:1" x14ac:dyDescent="0.3">
      <c r="A65156" s="13">
        <v>0.22223580294726</v>
      </c>
    </row>
    <row r="65157" spans="1:1" x14ac:dyDescent="0.3">
      <c r="A65157" s="13">
        <v>0.20556746968108</v>
      </c>
    </row>
    <row r="65158" spans="1:1" x14ac:dyDescent="0.3">
      <c r="A65158" s="13">
        <v>0.13024833729237001</v>
      </c>
    </row>
    <row r="65159" spans="1:1" x14ac:dyDescent="0.3">
      <c r="A65159" s="13">
        <v>0.13628673556224999</v>
      </c>
    </row>
    <row r="65160" spans="1:1" x14ac:dyDescent="0.3">
      <c r="A65160" s="13">
        <v>0.21370380446216</v>
      </c>
    </row>
    <row r="65161" spans="1:1" x14ac:dyDescent="0.3">
      <c r="A65161" s="13">
        <v>0.12243507144016</v>
      </c>
    </row>
    <row r="65162" spans="1:1" x14ac:dyDescent="0.3">
      <c r="A65162" s="13">
        <v>0.18595904452548001</v>
      </c>
    </row>
    <row r="65163" spans="1:1" x14ac:dyDescent="0.3">
      <c r="A65163" s="13">
        <v>0.16304343373305</v>
      </c>
    </row>
    <row r="65164" spans="1:1" x14ac:dyDescent="0.3">
      <c r="A65164" s="13">
        <v>0.10572406048468</v>
      </c>
    </row>
    <row r="65165" spans="1:1" x14ac:dyDescent="0.3">
      <c r="A65165" s="13">
        <v>0.14309622267191999</v>
      </c>
    </row>
    <row r="65166" spans="1:1" x14ac:dyDescent="0.3">
      <c r="A65166" s="13">
        <v>0.11188855126638</v>
      </c>
    </row>
    <row r="65167" spans="1:1" x14ac:dyDescent="0.3">
      <c r="A65167" s="13">
        <v>0.20198514719272001</v>
      </c>
    </row>
    <row r="65168" spans="1:1" x14ac:dyDescent="0.3">
      <c r="A65168" s="13">
        <v>0.22559256816300999</v>
      </c>
    </row>
    <row r="65169" spans="1:1" x14ac:dyDescent="0.3">
      <c r="A65169" s="13">
        <v>0.14895241127673001</v>
      </c>
    </row>
    <row r="65170" spans="1:1" x14ac:dyDescent="0.3">
      <c r="A65170" s="13">
        <v>0.19738239411833999</v>
      </c>
    </row>
    <row r="65171" spans="1:1" x14ac:dyDescent="0.3">
      <c r="A65171" s="13">
        <v>0.22969255209552999</v>
      </c>
    </row>
    <row r="65172" spans="1:1" x14ac:dyDescent="0.3">
      <c r="A65172" s="13">
        <v>0.22210024543304999</v>
      </c>
    </row>
    <row r="65173" spans="1:1" x14ac:dyDescent="0.3">
      <c r="A65173" s="13">
        <v>0.18079917705841</v>
      </c>
    </row>
    <row r="65174" spans="1:1" x14ac:dyDescent="0.3">
      <c r="A65174" s="13">
        <v>9.0158769515069001E-2</v>
      </c>
    </row>
    <row r="65175" spans="1:1" x14ac:dyDescent="0.3">
      <c r="A65175" s="13">
        <v>0.18500679675826001</v>
      </c>
    </row>
    <row r="65176" spans="1:1" x14ac:dyDescent="0.3">
      <c r="A65176" s="13">
        <v>0.20164132764432</v>
      </c>
    </row>
    <row r="65177" spans="1:1" x14ac:dyDescent="0.3">
      <c r="A65177" s="13">
        <v>0.11804975174059</v>
      </c>
    </row>
    <row r="65178" spans="1:1" x14ac:dyDescent="0.3">
      <c r="A65178" s="13">
        <v>0.18684011928062999</v>
      </c>
    </row>
    <row r="65179" spans="1:1" x14ac:dyDescent="0.3">
      <c r="A65179" s="13">
        <v>0.13815666189073</v>
      </c>
    </row>
    <row r="65180" spans="1:1" x14ac:dyDescent="0.3">
      <c r="A65180" s="13">
        <v>0.14004209688161001</v>
      </c>
    </row>
    <row r="65181" spans="1:1" x14ac:dyDescent="0.3">
      <c r="A65181" s="13">
        <v>0.25059873483536999</v>
      </c>
    </row>
    <row r="65182" spans="1:1" x14ac:dyDescent="0.3">
      <c r="A65182" s="13">
        <v>0.14988136604530999</v>
      </c>
    </row>
    <row r="65183" spans="1:1" x14ac:dyDescent="0.3">
      <c r="A65183" s="13">
        <v>0.2007529531858</v>
      </c>
    </row>
    <row r="65184" spans="1:1" x14ac:dyDescent="0.3">
      <c r="A65184" s="13">
        <v>0.18856353676508</v>
      </c>
    </row>
    <row r="65185" spans="1:1" x14ac:dyDescent="0.3">
      <c r="A65185" s="13">
        <v>0.14213470119692001</v>
      </c>
    </row>
    <row r="65186" spans="1:1" x14ac:dyDescent="0.3">
      <c r="A65186" s="13">
        <v>6.3838436121662998E-2</v>
      </c>
    </row>
    <row r="65187" spans="1:1" x14ac:dyDescent="0.3">
      <c r="A65187" s="13">
        <v>0.26986969920090997</v>
      </c>
    </row>
    <row r="65188" spans="1:1" x14ac:dyDescent="0.3">
      <c r="A65188" s="13">
        <v>0.11462690679218999</v>
      </c>
    </row>
    <row r="65189" spans="1:1" x14ac:dyDescent="0.3">
      <c r="A65189" s="13">
        <v>0.24544524846512</v>
      </c>
    </row>
    <row r="65190" spans="1:1" x14ac:dyDescent="0.3">
      <c r="A65190" s="13">
        <v>0.16637260056716999</v>
      </c>
    </row>
    <row r="65191" spans="1:1" x14ac:dyDescent="0.3">
      <c r="A65191" s="13">
        <v>0.20782203209901001</v>
      </c>
    </row>
    <row r="65192" spans="1:1" x14ac:dyDescent="0.3">
      <c r="A65192" s="13">
        <v>0.11323576813473001</v>
      </c>
    </row>
    <row r="65193" spans="1:1" x14ac:dyDescent="0.3">
      <c r="A65193" s="13">
        <v>0.31163275223595999</v>
      </c>
    </row>
    <row r="65194" spans="1:1" x14ac:dyDescent="0.3">
      <c r="A65194" s="13">
        <v>0.26835243219225002</v>
      </c>
    </row>
    <row r="65195" spans="1:1" x14ac:dyDescent="0.3">
      <c r="A65195" s="13">
        <v>0.28453804472696997</v>
      </c>
    </row>
    <row r="65196" spans="1:1" x14ac:dyDescent="0.3">
      <c r="A65196" s="13">
        <v>0.12544150378075999</v>
      </c>
    </row>
    <row r="65197" spans="1:1" x14ac:dyDescent="0.3">
      <c r="A65197" s="13">
        <v>0.13281430640211001</v>
      </c>
    </row>
    <row r="65198" spans="1:1" x14ac:dyDescent="0.3">
      <c r="A65198" s="13">
        <v>0.12514561230872001</v>
      </c>
    </row>
    <row r="65199" spans="1:1" x14ac:dyDescent="0.3">
      <c r="A65199" s="13">
        <v>0.22131988580372</v>
      </c>
    </row>
    <row r="65200" spans="1:1" x14ac:dyDescent="0.3">
      <c r="A65200" s="13">
        <v>0.15048594285073</v>
      </c>
    </row>
    <row r="65201" spans="1:1" x14ac:dyDescent="0.3">
      <c r="A65201" s="13">
        <v>0.28476455236120002</v>
      </c>
    </row>
    <row r="65202" spans="1:1" x14ac:dyDescent="0.3">
      <c r="A65202" s="13">
        <v>0.21586443647677001</v>
      </c>
    </row>
    <row r="65203" spans="1:1" x14ac:dyDescent="0.3">
      <c r="A65203" s="13">
        <v>0.25629576503071999</v>
      </c>
    </row>
    <row r="65204" spans="1:1" x14ac:dyDescent="0.3">
      <c r="A65204" s="13">
        <v>9.6558579255306004E-2</v>
      </c>
    </row>
    <row r="65205" spans="1:1" x14ac:dyDescent="0.3">
      <c r="A65205" s="13">
        <v>0.18298239090876001</v>
      </c>
    </row>
    <row r="65206" spans="1:1" x14ac:dyDescent="0.3">
      <c r="A65206" s="13">
        <v>0.23397484266558999</v>
      </c>
    </row>
    <row r="65207" spans="1:1" x14ac:dyDescent="0.3">
      <c r="A65207" s="13">
        <v>9.0678411918530002E-2</v>
      </c>
    </row>
    <row r="65208" spans="1:1" x14ac:dyDescent="0.3">
      <c r="A65208" s="13">
        <v>0.22174090037934999</v>
      </c>
    </row>
    <row r="65209" spans="1:1" x14ac:dyDescent="0.3">
      <c r="A65209" s="13">
        <v>0.17047317150234001</v>
      </c>
    </row>
    <row r="65210" spans="1:1" x14ac:dyDescent="0.3">
      <c r="A65210" s="13">
        <v>0.15822731551366001</v>
      </c>
    </row>
    <row r="65211" spans="1:1" x14ac:dyDescent="0.3">
      <c r="A65211" s="13">
        <v>9.0014148083268006E-2</v>
      </c>
    </row>
    <row r="65212" spans="1:1" x14ac:dyDescent="0.3">
      <c r="A65212" s="13">
        <v>0.26605085592229</v>
      </c>
    </row>
    <row r="65213" spans="1:1" x14ac:dyDescent="0.3">
      <c r="A65213" s="13">
        <v>0.17349269534393999</v>
      </c>
    </row>
    <row r="65214" spans="1:1" x14ac:dyDescent="0.3">
      <c r="A65214" s="13">
        <v>0.22580840843469999</v>
      </c>
    </row>
    <row r="65215" spans="1:1" x14ac:dyDescent="0.3">
      <c r="A65215" s="13">
        <v>0.19910320307589999</v>
      </c>
    </row>
    <row r="65216" spans="1:1" x14ac:dyDescent="0.3">
      <c r="A65216" s="13">
        <v>0.25737284666493998</v>
      </c>
    </row>
    <row r="65217" spans="1:1" x14ac:dyDescent="0.3">
      <c r="A65217" s="13">
        <v>0.18253228542425001</v>
      </c>
    </row>
    <row r="65218" spans="1:1" x14ac:dyDescent="0.3">
      <c r="A65218" s="13">
        <v>0.15767678206369001</v>
      </c>
    </row>
    <row r="65219" spans="1:1" x14ac:dyDescent="0.3">
      <c r="A65219" s="13">
        <v>0.21633902310009001</v>
      </c>
    </row>
    <row r="65220" spans="1:1" x14ac:dyDescent="0.3">
      <c r="A65220" s="13">
        <v>6.8954285559150993E-2</v>
      </c>
    </row>
    <row r="65221" spans="1:1" x14ac:dyDescent="0.3">
      <c r="A65221" s="13">
        <v>0.20126693396438</v>
      </c>
    </row>
    <row r="65222" spans="1:1" x14ac:dyDescent="0.3">
      <c r="A65222" s="13">
        <v>0.24187280890200999</v>
      </c>
    </row>
    <row r="65223" spans="1:1" x14ac:dyDescent="0.3">
      <c r="A65223" s="13">
        <v>0.12218979624706</v>
      </c>
    </row>
    <row r="65224" spans="1:1" x14ac:dyDescent="0.3">
      <c r="A65224" s="13">
        <v>0.21182231250568001</v>
      </c>
    </row>
    <row r="65225" spans="1:1" x14ac:dyDescent="0.3">
      <c r="A65225" s="13">
        <v>0.29170384463693999</v>
      </c>
    </row>
    <row r="65226" spans="1:1" x14ac:dyDescent="0.3">
      <c r="A65226" s="13">
        <v>0.12315077205606</v>
      </c>
    </row>
    <row r="65227" spans="1:1" x14ac:dyDescent="0.3">
      <c r="A65227" s="13">
        <v>0.33177780455625999</v>
      </c>
    </row>
    <row r="65228" spans="1:1" x14ac:dyDescent="0.3">
      <c r="A65228" s="13">
        <v>0.15090899929273999</v>
      </c>
    </row>
    <row r="65229" spans="1:1" x14ac:dyDescent="0.3">
      <c r="A65229" s="13">
        <v>0.10866184593059</v>
      </c>
    </row>
    <row r="65230" spans="1:1" x14ac:dyDescent="0.3">
      <c r="A65230" s="13">
        <v>6.9258096814751993E-2</v>
      </c>
    </row>
    <row r="65231" spans="1:1" x14ac:dyDescent="0.3">
      <c r="A65231" s="13">
        <v>0.25681403415211002</v>
      </c>
    </row>
    <row r="65232" spans="1:1" x14ac:dyDescent="0.3">
      <c r="A65232" s="13">
        <v>0.18363208673074</v>
      </c>
    </row>
    <row r="65233" spans="1:1" x14ac:dyDescent="0.3">
      <c r="A65233" s="13">
        <v>0.22360382564834</v>
      </c>
    </row>
    <row r="65234" spans="1:1" x14ac:dyDescent="0.3">
      <c r="A65234" s="13">
        <v>0.22320618517175</v>
      </c>
    </row>
    <row r="65235" spans="1:1" x14ac:dyDescent="0.3">
      <c r="A65235" s="13">
        <v>0.27817742821666003</v>
      </c>
    </row>
    <row r="65236" spans="1:1" x14ac:dyDescent="0.3">
      <c r="A65236" s="13">
        <v>0.16980754919030999</v>
      </c>
    </row>
    <row r="65237" spans="1:1" x14ac:dyDescent="0.3">
      <c r="A65237" s="13">
        <v>9.3841485378348993E-2</v>
      </c>
    </row>
    <row r="65238" spans="1:1" x14ac:dyDescent="0.3">
      <c r="A65238" s="13">
        <v>0.18744876145782999</v>
      </c>
    </row>
    <row r="65239" spans="1:1" x14ac:dyDescent="0.3">
      <c r="A65239" s="13">
        <v>7.0601157251134999E-2</v>
      </c>
    </row>
    <row r="65240" spans="1:1" x14ac:dyDescent="0.3">
      <c r="A65240" s="13">
        <v>0.25229956212804</v>
      </c>
    </row>
    <row r="65241" spans="1:1" x14ac:dyDescent="0.3">
      <c r="A65241" s="13">
        <v>0.12597440813911001</v>
      </c>
    </row>
    <row r="65242" spans="1:1" x14ac:dyDescent="0.3">
      <c r="A65242" s="13">
        <v>0.12597440813911001</v>
      </c>
    </row>
    <row r="65243" spans="1:1" x14ac:dyDescent="0.3">
      <c r="A65243" s="13">
        <v>9.0183056206883994E-2</v>
      </c>
    </row>
    <row r="65244" spans="1:1" x14ac:dyDescent="0.3">
      <c r="A65244" s="13">
        <v>0.18224538145824001</v>
      </c>
    </row>
    <row r="65245" spans="1:1" x14ac:dyDescent="0.3">
      <c r="A65245" s="13">
        <v>0.21945260152011001</v>
      </c>
    </row>
    <row r="65246" spans="1:1" x14ac:dyDescent="0.3">
      <c r="A65246" s="13">
        <v>0.12141931319158</v>
      </c>
    </row>
    <row r="65247" spans="1:1" x14ac:dyDescent="0.3">
      <c r="A65247" s="13">
        <v>0.13996119010788</v>
      </c>
    </row>
    <row r="65248" spans="1:1" x14ac:dyDescent="0.3">
      <c r="A65248" s="13">
        <v>7.5637765880173E-2</v>
      </c>
    </row>
    <row r="65249" spans="1:1" x14ac:dyDescent="0.3">
      <c r="A65249" s="13">
        <v>7.5637765880173E-2</v>
      </c>
    </row>
    <row r="65250" spans="1:1" x14ac:dyDescent="0.3">
      <c r="A65250" s="13">
        <v>0.1173135478728</v>
      </c>
    </row>
    <row r="65251" spans="1:1" x14ac:dyDescent="0.3">
      <c r="A65251" s="13">
        <v>8.6905243489389994E-2</v>
      </c>
    </row>
    <row r="65252" spans="1:1" x14ac:dyDescent="0.3">
      <c r="A65252" s="13">
        <v>0.16052369493829</v>
      </c>
    </row>
    <row r="65253" spans="1:1" x14ac:dyDescent="0.3">
      <c r="A65253" s="13">
        <v>0.16052369493829</v>
      </c>
    </row>
    <row r="65254" spans="1:1" x14ac:dyDescent="0.3">
      <c r="A65254" s="13">
        <v>0.11695997111809001</v>
      </c>
    </row>
    <row r="65255" spans="1:1" x14ac:dyDescent="0.3">
      <c r="A65255" s="13">
        <v>0.19902283880794999</v>
      </c>
    </row>
    <row r="65256" spans="1:1" x14ac:dyDescent="0.3">
      <c r="A65256" s="13">
        <v>0.15699242865672</v>
      </c>
    </row>
    <row r="65257" spans="1:1" x14ac:dyDescent="0.3">
      <c r="A65257" s="13">
        <v>0.27764589797191003</v>
      </c>
    </row>
    <row r="65258" spans="1:1" x14ac:dyDescent="0.3">
      <c r="A65258" s="13">
        <v>0.17861014712046999</v>
      </c>
    </row>
    <row r="65259" spans="1:1" x14ac:dyDescent="0.3">
      <c r="A65259" s="13">
        <v>0.21628500495607</v>
      </c>
    </row>
    <row r="65260" spans="1:1" x14ac:dyDescent="0.3">
      <c r="A65260" s="13">
        <v>0.20527559517887001</v>
      </c>
    </row>
    <row r="65261" spans="1:1" x14ac:dyDescent="0.3">
      <c r="A65261" s="13">
        <v>0.21595245236369001</v>
      </c>
    </row>
    <row r="65262" spans="1:1" x14ac:dyDescent="0.3">
      <c r="A65262" s="13">
        <v>0.18961272962281001</v>
      </c>
    </row>
    <row r="65263" spans="1:1" x14ac:dyDescent="0.3">
      <c r="A65263" s="13">
        <v>0.21407107735084999</v>
      </c>
    </row>
    <row r="65264" spans="1:1" x14ac:dyDescent="0.3">
      <c r="A65264" s="13">
        <v>0.14143036206533999</v>
      </c>
    </row>
    <row r="65265" spans="1:1" x14ac:dyDescent="0.3">
      <c r="A65265" s="13">
        <v>9.8788571059517993E-2</v>
      </c>
    </row>
    <row r="65266" spans="1:1" x14ac:dyDescent="0.3">
      <c r="A65266" s="13">
        <v>0.28255996958037</v>
      </c>
    </row>
    <row r="65267" spans="1:1" x14ac:dyDescent="0.3">
      <c r="A65267" s="13">
        <v>0.23211419289360999</v>
      </c>
    </row>
    <row r="65268" spans="1:1" x14ac:dyDescent="0.3">
      <c r="A65268" s="13">
        <v>0.15191465186468001</v>
      </c>
    </row>
    <row r="65269" spans="1:1" x14ac:dyDescent="0.3">
      <c r="A65269" s="13">
        <v>0.12397275505386</v>
      </c>
    </row>
    <row r="65270" spans="1:1" x14ac:dyDescent="0.3">
      <c r="A65270" s="13">
        <v>0.22948818570615001</v>
      </c>
    </row>
    <row r="65271" spans="1:1" x14ac:dyDescent="0.3">
      <c r="A65271" s="13">
        <v>0.21635554452972</v>
      </c>
    </row>
    <row r="65272" spans="1:1" x14ac:dyDescent="0.3">
      <c r="A65272" s="13">
        <v>0.19859347192568999</v>
      </c>
    </row>
    <row r="65273" spans="1:1" x14ac:dyDescent="0.3">
      <c r="A65273" s="13">
        <v>0.13145666625044</v>
      </c>
    </row>
    <row r="65274" spans="1:1" x14ac:dyDescent="0.3">
      <c r="A65274" s="13">
        <v>0.11311234344316</v>
      </c>
    </row>
    <row r="65275" spans="1:1" x14ac:dyDescent="0.3">
      <c r="A65275" s="13">
        <v>0.20858777363108</v>
      </c>
    </row>
    <row r="65276" spans="1:1" x14ac:dyDescent="0.3">
      <c r="A65276" s="13">
        <v>0.16105487406655999</v>
      </c>
    </row>
    <row r="65277" spans="1:1" x14ac:dyDescent="0.3">
      <c r="A65277" s="13">
        <v>0.12287680270105</v>
      </c>
    </row>
    <row r="65278" spans="1:1" x14ac:dyDescent="0.3">
      <c r="A65278" s="13">
        <v>0.30532840590261001</v>
      </c>
    </row>
    <row r="65279" spans="1:1" x14ac:dyDescent="0.3">
      <c r="A65279" s="13">
        <v>0.25907528451279999</v>
      </c>
    </row>
    <row r="65280" spans="1:1" x14ac:dyDescent="0.3">
      <c r="A65280" s="13">
        <v>0.13663086466905</v>
      </c>
    </row>
    <row r="65281" spans="1:1" x14ac:dyDescent="0.3">
      <c r="A65281" s="13">
        <v>0.11849748324556</v>
      </c>
    </row>
    <row r="65282" spans="1:1" x14ac:dyDescent="0.3">
      <c r="A65282" s="13">
        <v>0.40836584469366</v>
      </c>
    </row>
    <row r="65283" spans="1:1" x14ac:dyDescent="0.3">
      <c r="A65283" s="13">
        <v>0.18237747362039</v>
      </c>
    </row>
    <row r="65284" spans="1:1" x14ac:dyDescent="0.3">
      <c r="A65284" s="13">
        <v>0.22306206902503001</v>
      </c>
    </row>
    <row r="65285" spans="1:1" x14ac:dyDescent="0.3">
      <c r="A65285" s="13">
        <v>7.9299886547549006E-2</v>
      </c>
    </row>
    <row r="65286" spans="1:1" x14ac:dyDescent="0.3">
      <c r="A65286" s="13">
        <v>0.18131585811736001</v>
      </c>
    </row>
    <row r="65287" spans="1:1" x14ac:dyDescent="0.3">
      <c r="A65287" s="13">
        <v>0.12384216301978999</v>
      </c>
    </row>
    <row r="65288" spans="1:1" x14ac:dyDescent="0.3">
      <c r="A65288" s="13">
        <v>0.19933132245860999</v>
      </c>
    </row>
    <row r="65289" spans="1:1" x14ac:dyDescent="0.3">
      <c r="A65289" s="13">
        <v>0.22553533271750001</v>
      </c>
    </row>
    <row r="65290" spans="1:1" x14ac:dyDescent="0.3">
      <c r="A65290" s="13">
        <v>0.14544751477178999</v>
      </c>
    </row>
    <row r="65291" spans="1:1" x14ac:dyDescent="0.3">
      <c r="A65291" s="13">
        <v>8.1831627439641993E-2</v>
      </c>
    </row>
    <row r="65292" spans="1:1" x14ac:dyDescent="0.3">
      <c r="A65292" s="13">
        <v>0.13620155454343999</v>
      </c>
    </row>
    <row r="65293" spans="1:1" x14ac:dyDescent="0.3">
      <c r="A65293" s="13">
        <v>0.12793552181708001</v>
      </c>
    </row>
    <row r="65294" spans="1:1" x14ac:dyDescent="0.3">
      <c r="A65294" s="13">
        <v>0.18852142967433</v>
      </c>
    </row>
    <row r="65295" spans="1:1" x14ac:dyDescent="0.3">
      <c r="A65295" s="13">
        <v>0.17555607779671001</v>
      </c>
    </row>
    <row r="65296" spans="1:1" x14ac:dyDescent="0.3">
      <c r="A65296" s="13">
        <v>0.21013600267463001</v>
      </c>
    </row>
    <row r="65297" spans="1:1" x14ac:dyDescent="0.3">
      <c r="A65297" s="13">
        <v>0.20219654906654</v>
      </c>
    </row>
    <row r="65298" spans="1:1" x14ac:dyDescent="0.3">
      <c r="A65298" s="13">
        <v>0.12353337743181</v>
      </c>
    </row>
    <row r="65299" spans="1:1" x14ac:dyDescent="0.3">
      <c r="A65299" s="13">
        <v>0.15097056978399001</v>
      </c>
    </row>
    <row r="65300" spans="1:1" x14ac:dyDescent="0.3">
      <c r="A65300" s="13">
        <v>0.16542632240017</v>
      </c>
    </row>
    <row r="65301" spans="1:1" x14ac:dyDescent="0.3">
      <c r="A65301" s="13">
        <v>0.13439183737401</v>
      </c>
    </row>
    <row r="65302" spans="1:1" x14ac:dyDescent="0.3">
      <c r="A65302" s="13">
        <v>0.13439183737401</v>
      </c>
    </row>
    <row r="65303" spans="1:1" x14ac:dyDescent="0.3">
      <c r="A65303" s="13">
        <v>0.13200442580047</v>
      </c>
    </row>
    <row r="65304" spans="1:1" x14ac:dyDescent="0.3">
      <c r="A65304" s="13">
        <v>0.12130177924075999</v>
      </c>
    </row>
    <row r="65305" spans="1:1" x14ac:dyDescent="0.3">
      <c r="A65305" s="13">
        <v>0.12130177924075999</v>
      </c>
    </row>
    <row r="65306" spans="1:1" x14ac:dyDescent="0.3">
      <c r="A65306" s="13">
        <v>8.7188023301789999E-2</v>
      </c>
    </row>
    <row r="65307" spans="1:1" x14ac:dyDescent="0.3">
      <c r="A65307" s="13">
        <v>9.9200838979284001E-2</v>
      </c>
    </row>
    <row r="65308" spans="1:1" x14ac:dyDescent="0.3">
      <c r="A65308" s="13">
        <v>0.11024421591757</v>
      </c>
    </row>
    <row r="65309" spans="1:1" x14ac:dyDescent="0.3">
      <c r="A65309" s="13">
        <v>9.3570996525322997E-2</v>
      </c>
    </row>
    <row r="65310" spans="1:1" x14ac:dyDescent="0.3">
      <c r="A65310" s="13">
        <v>9.3570996525322997E-2</v>
      </c>
    </row>
    <row r="65311" spans="1:1" x14ac:dyDescent="0.3">
      <c r="A65311" s="13">
        <v>0.18975208287465001</v>
      </c>
    </row>
    <row r="65312" spans="1:1" x14ac:dyDescent="0.3">
      <c r="A65312" s="13">
        <v>0.17000243880693999</v>
      </c>
    </row>
    <row r="65313" spans="1:1" x14ac:dyDescent="0.3">
      <c r="A65313" s="13">
        <v>0.17996372622594001</v>
      </c>
    </row>
    <row r="65314" spans="1:1" x14ac:dyDescent="0.3">
      <c r="A65314" s="13">
        <v>0.10413580962041</v>
      </c>
    </row>
    <row r="65315" spans="1:1" x14ac:dyDescent="0.3">
      <c r="A65315" s="13">
        <v>0.19412916897193999</v>
      </c>
    </row>
    <row r="65316" spans="1:1" x14ac:dyDescent="0.3">
      <c r="A65316" s="13">
        <v>0.15472176948075</v>
      </c>
    </row>
    <row r="65317" spans="1:1" x14ac:dyDescent="0.3">
      <c r="A65317" s="13">
        <v>0.25087259224996999</v>
      </c>
    </row>
    <row r="65318" spans="1:1" x14ac:dyDescent="0.3">
      <c r="A65318" s="13">
        <v>0.1471935017282</v>
      </c>
    </row>
    <row r="65319" spans="1:1" x14ac:dyDescent="0.3">
      <c r="A65319" s="13">
        <v>0.12676327936147999</v>
      </c>
    </row>
    <row r="65320" spans="1:1" x14ac:dyDescent="0.3">
      <c r="A65320" s="13">
        <v>0.1486309122693</v>
      </c>
    </row>
    <row r="65321" spans="1:1" x14ac:dyDescent="0.3">
      <c r="A65321" s="13">
        <v>0.13804634784854999</v>
      </c>
    </row>
    <row r="65322" spans="1:1" x14ac:dyDescent="0.3">
      <c r="A65322" s="13">
        <v>6.3609182824622995E-2</v>
      </c>
    </row>
    <row r="65323" spans="1:1" x14ac:dyDescent="0.3">
      <c r="A65323" s="13">
        <v>0.25636752830942</v>
      </c>
    </row>
    <row r="65324" spans="1:1" x14ac:dyDescent="0.3">
      <c r="A65324" s="13">
        <v>9.6456128289808998E-2</v>
      </c>
    </row>
    <row r="65325" spans="1:1" x14ac:dyDescent="0.3">
      <c r="A65325" s="13">
        <v>9.6456128289808998E-2</v>
      </c>
    </row>
    <row r="65326" spans="1:1" x14ac:dyDescent="0.3">
      <c r="A65326" s="13">
        <v>0.14104552639793</v>
      </c>
    </row>
    <row r="65327" spans="1:1" x14ac:dyDescent="0.3">
      <c r="A65327" s="13">
        <v>0.18182729374689999</v>
      </c>
    </row>
    <row r="65328" spans="1:1" x14ac:dyDescent="0.3">
      <c r="A65328" s="13">
        <v>7.8371530768344994E-2</v>
      </c>
    </row>
    <row r="65329" spans="1:1" x14ac:dyDescent="0.3">
      <c r="A65329" s="13">
        <v>0.24219921055550001</v>
      </c>
    </row>
    <row r="65330" spans="1:1" x14ac:dyDescent="0.3">
      <c r="A65330" s="13">
        <v>0.24860464365618001</v>
      </c>
    </row>
    <row r="65331" spans="1:1" x14ac:dyDescent="0.3">
      <c r="A65331" s="13">
        <v>0.15113788668951</v>
      </c>
    </row>
    <row r="65332" spans="1:1" x14ac:dyDescent="0.3">
      <c r="A65332" s="13">
        <v>9.5006330837680994E-2</v>
      </c>
    </row>
    <row r="65333" spans="1:1" x14ac:dyDescent="0.3">
      <c r="A65333" s="13">
        <v>9.8514944112696998E-2</v>
      </c>
    </row>
    <row r="65334" spans="1:1" x14ac:dyDescent="0.3">
      <c r="A65334" s="13">
        <v>0.13515140902131001</v>
      </c>
    </row>
    <row r="65335" spans="1:1" x14ac:dyDescent="0.3">
      <c r="A65335" s="13">
        <v>0.14217018946807</v>
      </c>
    </row>
    <row r="65336" spans="1:1" x14ac:dyDescent="0.3">
      <c r="A65336" s="13">
        <v>8.8140100809450006E-2</v>
      </c>
    </row>
    <row r="65337" spans="1:1" x14ac:dyDescent="0.3">
      <c r="A65337" s="13">
        <v>0.15904797655403</v>
      </c>
    </row>
    <row r="65338" spans="1:1" x14ac:dyDescent="0.3">
      <c r="A65338" s="13">
        <v>0.21760147952753001</v>
      </c>
    </row>
    <row r="65339" spans="1:1" x14ac:dyDescent="0.3">
      <c r="A65339" s="13">
        <v>9.7173273272122995E-2</v>
      </c>
    </row>
    <row r="65340" spans="1:1" x14ac:dyDescent="0.3">
      <c r="A65340" s="13">
        <v>0.17624753746599001</v>
      </c>
    </row>
    <row r="65341" spans="1:1" x14ac:dyDescent="0.3">
      <c r="A65341" s="13">
        <v>0.12594035437524001</v>
      </c>
    </row>
    <row r="65342" spans="1:1" x14ac:dyDescent="0.3">
      <c r="A65342" s="13">
        <v>0.17227673726802001</v>
      </c>
    </row>
    <row r="65343" spans="1:1" x14ac:dyDescent="0.3">
      <c r="A65343" s="13">
        <v>0.23820038467991</v>
      </c>
    </row>
    <row r="65344" spans="1:1" x14ac:dyDescent="0.3">
      <c r="A65344" s="13">
        <v>0.23820038467991</v>
      </c>
    </row>
    <row r="65345" spans="1:1" x14ac:dyDescent="0.3">
      <c r="A65345" s="13">
        <v>0.13828150076019999</v>
      </c>
    </row>
    <row r="65346" spans="1:1" x14ac:dyDescent="0.3">
      <c r="A65346" s="13">
        <v>0.22259478234689001</v>
      </c>
    </row>
    <row r="65347" spans="1:1" x14ac:dyDescent="0.3">
      <c r="A65347" s="13">
        <v>0.17619097224399</v>
      </c>
    </row>
    <row r="65348" spans="1:1" x14ac:dyDescent="0.3">
      <c r="A65348" s="13">
        <v>0.11292226447691001</v>
      </c>
    </row>
    <row r="65349" spans="1:1" x14ac:dyDescent="0.3">
      <c r="A65349" s="13">
        <v>0.1162311033698</v>
      </c>
    </row>
    <row r="65350" spans="1:1" x14ac:dyDescent="0.3">
      <c r="A65350" s="13">
        <v>7.4779658760998E-2</v>
      </c>
    </row>
    <row r="65351" spans="1:1" x14ac:dyDescent="0.3">
      <c r="A65351" s="13">
        <v>0.17027002938534</v>
      </c>
    </row>
    <row r="65352" spans="1:1" x14ac:dyDescent="0.3">
      <c r="A65352" s="13">
        <v>0.10181676963237</v>
      </c>
    </row>
    <row r="65353" spans="1:1" x14ac:dyDescent="0.3">
      <c r="A65353" s="13">
        <v>0.13593272271180001</v>
      </c>
    </row>
    <row r="65354" spans="1:1" x14ac:dyDescent="0.3">
      <c r="A65354" s="13">
        <v>0.13466077855944</v>
      </c>
    </row>
    <row r="65355" spans="1:1" x14ac:dyDescent="0.3">
      <c r="A65355" s="13">
        <v>0.24854502421227001</v>
      </c>
    </row>
    <row r="65356" spans="1:1" x14ac:dyDescent="0.3">
      <c r="A65356" s="13">
        <v>0.20990863442388</v>
      </c>
    </row>
    <row r="65357" spans="1:1" x14ac:dyDescent="0.3">
      <c r="A65357" s="13">
        <v>0.24325502159139001</v>
      </c>
    </row>
    <row r="65358" spans="1:1" x14ac:dyDescent="0.3">
      <c r="A65358" s="13">
        <v>0.14119506957281999</v>
      </c>
    </row>
    <row r="65359" spans="1:1" x14ac:dyDescent="0.3">
      <c r="A65359" s="13">
        <v>0.27941969597173</v>
      </c>
    </row>
    <row r="65360" spans="1:1" x14ac:dyDescent="0.3">
      <c r="A65360" s="13">
        <v>0.15844151609651999</v>
      </c>
    </row>
    <row r="65361" spans="1:1" x14ac:dyDescent="0.3">
      <c r="A65361" s="13">
        <v>0.13306310863715001</v>
      </c>
    </row>
    <row r="65362" spans="1:1" x14ac:dyDescent="0.3">
      <c r="A65362" s="13">
        <v>0.2123357504068</v>
      </c>
    </row>
    <row r="65363" spans="1:1" x14ac:dyDescent="0.3">
      <c r="A65363" s="13">
        <v>0.11112388778179</v>
      </c>
    </row>
    <row r="65364" spans="1:1" x14ac:dyDescent="0.3">
      <c r="A65364" s="13">
        <v>0.25484681289458</v>
      </c>
    </row>
    <row r="65365" spans="1:1" x14ac:dyDescent="0.3">
      <c r="A65365" s="13">
        <v>0.28065379003058999</v>
      </c>
    </row>
    <row r="65366" spans="1:1" x14ac:dyDescent="0.3">
      <c r="A65366" s="13">
        <v>0.29200772688464999</v>
      </c>
    </row>
    <row r="65367" spans="1:1" x14ac:dyDescent="0.3">
      <c r="A65367" s="13">
        <v>0.13725535961643001</v>
      </c>
    </row>
    <row r="65368" spans="1:1" x14ac:dyDescent="0.3">
      <c r="A65368" s="13">
        <v>0.17663024297025001</v>
      </c>
    </row>
    <row r="65369" spans="1:1" x14ac:dyDescent="0.3">
      <c r="A65369" s="13">
        <v>0.11480642511429</v>
      </c>
    </row>
    <row r="65370" spans="1:1" x14ac:dyDescent="0.3">
      <c r="A65370" s="13">
        <v>0.15046672410567999</v>
      </c>
    </row>
    <row r="65371" spans="1:1" x14ac:dyDescent="0.3">
      <c r="A65371" s="13">
        <v>0.22865929395140999</v>
      </c>
    </row>
    <row r="65372" spans="1:1" x14ac:dyDescent="0.3">
      <c r="A65372" s="13">
        <v>0.13398544844599</v>
      </c>
    </row>
    <row r="65373" spans="1:1" x14ac:dyDescent="0.3">
      <c r="A65373" s="13">
        <v>0.16623253009715</v>
      </c>
    </row>
    <row r="65374" spans="1:1" x14ac:dyDescent="0.3">
      <c r="A65374" s="13">
        <v>0.11708687717524</v>
      </c>
    </row>
    <row r="65375" spans="1:1" x14ac:dyDescent="0.3">
      <c r="A65375" s="13">
        <v>0.12112441535886</v>
      </c>
    </row>
    <row r="65376" spans="1:1" x14ac:dyDescent="0.3">
      <c r="A65376" s="13">
        <v>0.26496021136758002</v>
      </c>
    </row>
    <row r="65377" spans="1:1" x14ac:dyDescent="0.3">
      <c r="A65377" s="13">
        <v>0.17450741751873</v>
      </c>
    </row>
    <row r="65378" spans="1:1" x14ac:dyDescent="0.3">
      <c r="A65378" s="13">
        <v>0.17682501464802999</v>
      </c>
    </row>
    <row r="65379" spans="1:1" x14ac:dyDescent="0.3">
      <c r="A65379" s="13">
        <v>0.26468529793140999</v>
      </c>
    </row>
    <row r="65380" spans="1:1" x14ac:dyDescent="0.3">
      <c r="A65380" s="13">
        <v>0.14371276559752999</v>
      </c>
    </row>
    <row r="65381" spans="1:1" x14ac:dyDescent="0.3">
      <c r="A65381" s="13">
        <v>0.27502285266442</v>
      </c>
    </row>
    <row r="65382" spans="1:1" x14ac:dyDescent="0.3">
      <c r="A65382" s="13">
        <v>0.17185974702160001</v>
      </c>
    </row>
    <row r="65383" spans="1:1" x14ac:dyDescent="0.3">
      <c r="A65383" s="13">
        <v>0.18690670584857999</v>
      </c>
    </row>
    <row r="65384" spans="1:1" x14ac:dyDescent="0.3">
      <c r="A65384" s="13">
        <v>0.21778709093435999</v>
      </c>
    </row>
    <row r="65385" spans="1:1" x14ac:dyDescent="0.3">
      <c r="A65385" s="13">
        <v>0.24193845583574999</v>
      </c>
    </row>
    <row r="65386" spans="1:1" x14ac:dyDescent="0.3">
      <c r="A65386" s="13">
        <v>0.19515886351525</v>
      </c>
    </row>
    <row r="65387" spans="1:1" x14ac:dyDescent="0.3">
      <c r="A65387" s="13">
        <v>0.19510718294019999</v>
      </c>
    </row>
    <row r="65388" spans="1:1" x14ac:dyDescent="0.3">
      <c r="A65388" s="13">
        <v>0.14353253065798</v>
      </c>
    </row>
    <row r="65389" spans="1:1" x14ac:dyDescent="0.3">
      <c r="A65389" s="13">
        <v>0.24730272822706001</v>
      </c>
    </row>
    <row r="65390" spans="1:1" x14ac:dyDescent="0.3">
      <c r="A65390" s="13">
        <v>0.12394117525160001</v>
      </c>
    </row>
    <row r="65391" spans="1:1" x14ac:dyDescent="0.3">
      <c r="A65391" s="13">
        <v>0.18558554905008001</v>
      </c>
    </row>
    <row r="65392" spans="1:1" x14ac:dyDescent="0.3">
      <c r="A65392" s="13">
        <v>0.1955029864434</v>
      </c>
    </row>
    <row r="65393" spans="1:1" x14ac:dyDescent="0.3">
      <c r="A65393" s="13">
        <v>0.15415638404505</v>
      </c>
    </row>
    <row r="65394" spans="1:1" x14ac:dyDescent="0.3">
      <c r="A65394" s="13">
        <v>0.16120105347833</v>
      </c>
    </row>
    <row r="65395" spans="1:1" x14ac:dyDescent="0.3">
      <c r="A65395" s="13">
        <v>0.18958494244657001</v>
      </c>
    </row>
    <row r="65396" spans="1:1" x14ac:dyDescent="0.3">
      <c r="A65396" s="13">
        <v>0.17714069304797</v>
      </c>
    </row>
    <row r="65397" spans="1:1" x14ac:dyDescent="0.3">
      <c r="A65397" s="13">
        <v>0.27806021932323</v>
      </c>
    </row>
    <row r="65398" spans="1:1" x14ac:dyDescent="0.3">
      <c r="A65398" s="13">
        <v>0.17214307515364999</v>
      </c>
    </row>
    <row r="65399" spans="1:1" x14ac:dyDescent="0.3">
      <c r="A65399" s="13">
        <v>0.1450505131474</v>
      </c>
    </row>
    <row r="65400" spans="1:1" x14ac:dyDescent="0.3">
      <c r="A65400" s="13">
        <v>0.14309686080545</v>
      </c>
    </row>
    <row r="65401" spans="1:1" x14ac:dyDescent="0.3">
      <c r="A65401" s="13">
        <v>0.23919816278850001</v>
      </c>
    </row>
    <row r="65402" spans="1:1" x14ac:dyDescent="0.3">
      <c r="A65402" s="13">
        <v>0.11533583187221</v>
      </c>
    </row>
    <row r="65403" spans="1:1" x14ac:dyDescent="0.3">
      <c r="A65403" s="13">
        <v>7.5207371581349006E-2</v>
      </c>
    </row>
    <row r="65404" spans="1:1" x14ac:dyDescent="0.3">
      <c r="A65404" s="13">
        <v>9.5443277178690999E-2</v>
      </c>
    </row>
    <row r="65405" spans="1:1" x14ac:dyDescent="0.3">
      <c r="A65405" s="13">
        <v>0.17377209261636001</v>
      </c>
    </row>
    <row r="65406" spans="1:1" x14ac:dyDescent="0.3">
      <c r="A65406" s="13">
        <v>0.12316132826074</v>
      </c>
    </row>
    <row r="65407" spans="1:1" x14ac:dyDescent="0.3">
      <c r="A65407" s="13">
        <v>0.18618237039127999</v>
      </c>
    </row>
    <row r="65408" spans="1:1" x14ac:dyDescent="0.3">
      <c r="A65408" s="13">
        <v>5.4870326388753998E-2</v>
      </c>
    </row>
    <row r="65409" spans="1:1" x14ac:dyDescent="0.3">
      <c r="A65409" s="13">
        <v>0.2990306619691</v>
      </c>
    </row>
    <row r="65410" spans="1:1" x14ac:dyDescent="0.3">
      <c r="A65410" s="13">
        <v>0.15102679137899</v>
      </c>
    </row>
    <row r="65411" spans="1:1" x14ac:dyDescent="0.3">
      <c r="A65411" s="13">
        <v>0.19336147716651</v>
      </c>
    </row>
    <row r="65412" spans="1:1" x14ac:dyDescent="0.3">
      <c r="A65412" s="13">
        <v>0.15586487920552</v>
      </c>
    </row>
    <row r="65413" spans="1:1" x14ac:dyDescent="0.3">
      <c r="A65413" s="13">
        <v>0.18030419676834</v>
      </c>
    </row>
    <row r="65414" spans="1:1" x14ac:dyDescent="0.3">
      <c r="A65414" s="13">
        <v>0.10558324353366</v>
      </c>
    </row>
    <row r="65415" spans="1:1" x14ac:dyDescent="0.3">
      <c r="A65415" s="13">
        <v>0.10558324353366</v>
      </c>
    </row>
    <row r="65416" spans="1:1" x14ac:dyDescent="0.3">
      <c r="A65416" s="13">
        <v>0.19474900035188</v>
      </c>
    </row>
    <row r="65417" spans="1:1" x14ac:dyDescent="0.3">
      <c r="A65417" s="13">
        <v>0.32525351101832001</v>
      </c>
    </row>
    <row r="65418" spans="1:1" x14ac:dyDescent="0.3">
      <c r="A65418" s="13">
        <v>0.26630185467369999</v>
      </c>
    </row>
    <row r="65419" spans="1:1" x14ac:dyDescent="0.3">
      <c r="A65419" s="13">
        <v>0.29812122998557999</v>
      </c>
    </row>
    <row r="65420" spans="1:1" x14ac:dyDescent="0.3">
      <c r="A65420" s="13">
        <v>7.6960258495917006E-2</v>
      </c>
    </row>
    <row r="65421" spans="1:1" x14ac:dyDescent="0.3">
      <c r="A65421" s="13">
        <v>0.10240422696256</v>
      </c>
    </row>
    <row r="65422" spans="1:1" x14ac:dyDescent="0.3">
      <c r="A65422" s="13">
        <v>0.20514674119554999</v>
      </c>
    </row>
    <row r="65423" spans="1:1" x14ac:dyDescent="0.3">
      <c r="A65423" s="13">
        <v>0.28774890911463002</v>
      </c>
    </row>
    <row r="65424" spans="1:1" x14ac:dyDescent="0.3">
      <c r="A65424" s="13">
        <v>0.22022568847994001</v>
      </c>
    </row>
    <row r="65425" spans="1:1" x14ac:dyDescent="0.3">
      <c r="A65425" s="13">
        <v>0.15845333839816</v>
      </c>
    </row>
    <row r="65426" spans="1:1" x14ac:dyDescent="0.3">
      <c r="A65426" s="13">
        <v>0.14813561073253001</v>
      </c>
    </row>
    <row r="65427" spans="1:1" x14ac:dyDescent="0.3">
      <c r="A65427" s="13">
        <v>0.12602034480964999</v>
      </c>
    </row>
    <row r="65428" spans="1:1" x14ac:dyDescent="0.3">
      <c r="A65428" s="13">
        <v>0.13846383639264001</v>
      </c>
    </row>
    <row r="65429" spans="1:1" x14ac:dyDescent="0.3">
      <c r="A65429" s="13">
        <v>0.11151633802558999</v>
      </c>
    </row>
    <row r="65430" spans="1:1" x14ac:dyDescent="0.3">
      <c r="A65430" s="13">
        <v>0.1480945621776</v>
      </c>
    </row>
    <row r="65431" spans="1:1" x14ac:dyDescent="0.3">
      <c r="A65431" s="13">
        <v>0.15688846718878999</v>
      </c>
    </row>
    <row r="65432" spans="1:1" x14ac:dyDescent="0.3">
      <c r="A65432" s="13">
        <v>0.17199369379477</v>
      </c>
    </row>
    <row r="65433" spans="1:1" x14ac:dyDescent="0.3">
      <c r="A65433" s="13">
        <v>0.24650442900294001</v>
      </c>
    </row>
    <row r="65434" spans="1:1" x14ac:dyDescent="0.3">
      <c r="A65434" s="13">
        <v>0.23935864916009</v>
      </c>
    </row>
    <row r="65435" spans="1:1" x14ac:dyDescent="0.3">
      <c r="A65435" s="13">
        <v>0.1780987531422</v>
      </c>
    </row>
    <row r="65436" spans="1:1" x14ac:dyDescent="0.3">
      <c r="A65436" s="13">
        <v>0.17189003633651001</v>
      </c>
    </row>
    <row r="65437" spans="1:1" x14ac:dyDescent="0.3">
      <c r="A65437" s="13">
        <v>0.143303397887</v>
      </c>
    </row>
    <row r="65438" spans="1:1" x14ac:dyDescent="0.3">
      <c r="A65438" s="13">
        <v>0.25493581323497</v>
      </c>
    </row>
    <row r="65439" spans="1:1" x14ac:dyDescent="0.3">
      <c r="A65439" s="13">
        <v>0.23870786636911001</v>
      </c>
    </row>
    <row r="65440" spans="1:1" x14ac:dyDescent="0.3">
      <c r="A65440" s="13">
        <v>0.23755879439668001</v>
      </c>
    </row>
    <row r="65441" spans="1:1" x14ac:dyDescent="0.3">
      <c r="A65441" s="13">
        <v>0.23300517715732999</v>
      </c>
    </row>
    <row r="65442" spans="1:1" x14ac:dyDescent="0.3">
      <c r="A65442" s="13">
        <v>0.10089573555773</v>
      </c>
    </row>
    <row r="65443" spans="1:1" x14ac:dyDescent="0.3">
      <c r="A65443" s="13">
        <v>0.22616790960548</v>
      </c>
    </row>
    <row r="65444" spans="1:1" x14ac:dyDescent="0.3">
      <c r="A65444" s="13">
        <v>0.18734271972641001</v>
      </c>
    </row>
    <row r="65445" spans="1:1" x14ac:dyDescent="0.3">
      <c r="A65445" s="13">
        <v>0.14216870132668999</v>
      </c>
    </row>
    <row r="65446" spans="1:1" x14ac:dyDescent="0.3">
      <c r="A65446" s="13">
        <v>0.27957068514925998</v>
      </c>
    </row>
    <row r="65447" spans="1:1" x14ac:dyDescent="0.3">
      <c r="A65447" s="13">
        <v>0.14147430362117</v>
      </c>
    </row>
    <row r="65448" spans="1:1" x14ac:dyDescent="0.3">
      <c r="A65448" s="13">
        <v>0.21812232339665999</v>
      </c>
    </row>
    <row r="65449" spans="1:1" x14ac:dyDescent="0.3">
      <c r="A65449" s="13">
        <v>0.23708531582954001</v>
      </c>
    </row>
    <row r="65450" spans="1:1" x14ac:dyDescent="0.3">
      <c r="A65450" s="13">
        <v>0.26019396072909001</v>
      </c>
    </row>
    <row r="65451" spans="1:1" x14ac:dyDescent="0.3">
      <c r="A65451" s="13">
        <v>0.25480003100456</v>
      </c>
    </row>
    <row r="65452" spans="1:1" x14ac:dyDescent="0.3">
      <c r="A65452" s="13">
        <v>0.27846018571095998</v>
      </c>
    </row>
    <row r="65453" spans="1:1" x14ac:dyDescent="0.3">
      <c r="A65453" s="13">
        <v>0.24319782212440999</v>
      </c>
    </row>
    <row r="65454" spans="1:1" x14ac:dyDescent="0.3">
      <c r="A65454" s="13">
        <v>0.16629954003413999</v>
      </c>
    </row>
    <row r="65455" spans="1:1" x14ac:dyDescent="0.3">
      <c r="A65455" s="13">
        <v>4.4978908416988997E-2</v>
      </c>
    </row>
    <row r="65456" spans="1:1" x14ac:dyDescent="0.3">
      <c r="A65456" s="13">
        <v>7.1887504457592996E-2</v>
      </c>
    </row>
    <row r="65457" spans="1:1" x14ac:dyDescent="0.3">
      <c r="A65457" s="13">
        <v>0.20707706103392001</v>
      </c>
    </row>
    <row r="65458" spans="1:1" x14ac:dyDescent="0.3">
      <c r="A65458" s="13">
        <v>0.14079813210135</v>
      </c>
    </row>
    <row r="65459" spans="1:1" x14ac:dyDescent="0.3">
      <c r="A65459" s="13">
        <v>0.2025104803028</v>
      </c>
    </row>
    <row r="65460" spans="1:1" x14ac:dyDescent="0.3">
      <c r="A65460" s="13">
        <v>0.16131221731045001</v>
      </c>
    </row>
    <row r="65461" spans="1:1" x14ac:dyDescent="0.3">
      <c r="A65461" s="13">
        <v>9.3550248099499994E-2</v>
      </c>
    </row>
    <row r="65462" spans="1:1" x14ac:dyDescent="0.3">
      <c r="A65462" s="13">
        <v>0.20205576963117</v>
      </c>
    </row>
    <row r="65463" spans="1:1" x14ac:dyDescent="0.3">
      <c r="A65463" s="13">
        <v>0.18859431473683999</v>
      </c>
    </row>
    <row r="65464" spans="1:1" x14ac:dyDescent="0.3">
      <c r="A65464" s="13">
        <v>0.14010860444866</v>
      </c>
    </row>
    <row r="65465" spans="1:1" x14ac:dyDescent="0.3">
      <c r="A65465" s="13">
        <v>0.15897981443923001</v>
      </c>
    </row>
    <row r="65466" spans="1:1" x14ac:dyDescent="0.3">
      <c r="A65466" s="13">
        <v>0.20772182992895999</v>
      </c>
    </row>
    <row r="65467" spans="1:1" x14ac:dyDescent="0.3">
      <c r="A65467" s="13">
        <v>0.18041111640683999</v>
      </c>
    </row>
    <row r="65468" spans="1:1" x14ac:dyDescent="0.3">
      <c r="A65468" s="13">
        <v>0.12822318384584999</v>
      </c>
    </row>
    <row r="65469" spans="1:1" x14ac:dyDescent="0.3">
      <c r="A65469" s="13">
        <v>0.10878787750812</v>
      </c>
    </row>
    <row r="65470" spans="1:1" x14ac:dyDescent="0.3">
      <c r="A65470" s="13">
        <v>0.13831531716966</v>
      </c>
    </row>
    <row r="65471" spans="1:1" x14ac:dyDescent="0.3">
      <c r="A65471" s="13">
        <v>0.20718962043875999</v>
      </c>
    </row>
    <row r="65472" spans="1:1" x14ac:dyDescent="0.3">
      <c r="A65472" s="13">
        <v>0.10408783542802</v>
      </c>
    </row>
    <row r="65473" spans="1:1" x14ac:dyDescent="0.3">
      <c r="A65473" s="13">
        <v>0.13028862104044001</v>
      </c>
    </row>
    <row r="65474" spans="1:1" x14ac:dyDescent="0.3">
      <c r="A65474" s="13">
        <v>8.2038788037984006E-2</v>
      </c>
    </row>
    <row r="65475" spans="1:1" x14ac:dyDescent="0.3">
      <c r="A65475" s="13">
        <v>8.2038788037984006E-2</v>
      </c>
    </row>
    <row r="65476" spans="1:1" x14ac:dyDescent="0.3">
      <c r="A65476" s="13">
        <v>0.27600762500436998</v>
      </c>
    </row>
    <row r="65477" spans="1:1" x14ac:dyDescent="0.3">
      <c r="A65477" s="13">
        <v>0.20796147798667999</v>
      </c>
    </row>
    <row r="65478" spans="1:1" x14ac:dyDescent="0.3">
      <c r="A65478" s="13">
        <v>0.17028593942344999</v>
      </c>
    </row>
    <row r="65479" spans="1:1" x14ac:dyDescent="0.3">
      <c r="A65479" s="13">
        <v>7.8680053482825002E-2</v>
      </c>
    </row>
    <row r="65480" spans="1:1" x14ac:dyDescent="0.3">
      <c r="A65480" s="13">
        <v>0.1598047277686</v>
      </c>
    </row>
    <row r="65481" spans="1:1" x14ac:dyDescent="0.3">
      <c r="A65481" s="13">
        <v>0.17247523129132</v>
      </c>
    </row>
    <row r="65482" spans="1:1" x14ac:dyDescent="0.3">
      <c r="A65482" s="13">
        <v>0.10409518216268</v>
      </c>
    </row>
    <row r="65483" spans="1:1" x14ac:dyDescent="0.3">
      <c r="A65483" s="13">
        <v>8.8735293378311E-2</v>
      </c>
    </row>
    <row r="65484" spans="1:1" x14ac:dyDescent="0.3">
      <c r="A65484" s="13">
        <v>0.13623219147228</v>
      </c>
    </row>
    <row r="65485" spans="1:1" x14ac:dyDescent="0.3">
      <c r="A65485" s="13">
        <v>0.2201075416437</v>
      </c>
    </row>
    <row r="65486" spans="1:1" x14ac:dyDescent="0.3">
      <c r="A65486" s="13">
        <v>0.25682749250508002</v>
      </c>
    </row>
    <row r="65487" spans="1:1" x14ac:dyDescent="0.3">
      <c r="A65487" s="13">
        <v>0.21439717171584999</v>
      </c>
    </row>
    <row r="65488" spans="1:1" x14ac:dyDescent="0.3">
      <c r="A65488" s="13">
        <v>0.18210896859869999</v>
      </c>
    </row>
    <row r="65489" spans="1:1" x14ac:dyDescent="0.3">
      <c r="A65489" s="13">
        <v>0.10175149891526</v>
      </c>
    </row>
    <row r="65490" spans="1:1" x14ac:dyDescent="0.3">
      <c r="A65490" s="13">
        <v>0.20964302568660001</v>
      </c>
    </row>
    <row r="65491" spans="1:1" x14ac:dyDescent="0.3">
      <c r="A65491" s="13">
        <v>0.21528125396083</v>
      </c>
    </row>
    <row r="65492" spans="1:1" x14ac:dyDescent="0.3">
      <c r="A65492" s="13">
        <v>4.0093367523169998E-2</v>
      </c>
    </row>
    <row r="65493" spans="1:1" x14ac:dyDescent="0.3">
      <c r="A65493" s="13">
        <v>0.24743530115335999</v>
      </c>
    </row>
    <row r="65494" spans="1:1" x14ac:dyDescent="0.3">
      <c r="A65494" s="13">
        <v>0.11189592084270999</v>
      </c>
    </row>
    <row r="65495" spans="1:1" x14ac:dyDescent="0.3">
      <c r="A65495" s="13">
        <v>0.30850552397827002</v>
      </c>
    </row>
    <row r="65496" spans="1:1" x14ac:dyDescent="0.3">
      <c r="A65496" s="13">
        <v>0.19332823460467999</v>
      </c>
    </row>
    <row r="65497" spans="1:1" x14ac:dyDescent="0.3">
      <c r="A65497" s="13">
        <v>0.15949400645225001</v>
      </c>
    </row>
    <row r="65498" spans="1:1" x14ac:dyDescent="0.3">
      <c r="A65498" s="13">
        <v>0.21331550020364001</v>
      </c>
    </row>
    <row r="65499" spans="1:1" x14ac:dyDescent="0.3">
      <c r="A65499" s="13">
        <v>0.17504744300415001</v>
      </c>
    </row>
    <row r="65500" spans="1:1" x14ac:dyDescent="0.3">
      <c r="A65500" s="13">
        <v>0.16994847474791</v>
      </c>
    </row>
    <row r="65501" spans="1:1" x14ac:dyDescent="0.3">
      <c r="A65501" s="13">
        <v>0.12967744621840999</v>
      </c>
    </row>
    <row r="65502" spans="1:1" x14ac:dyDescent="0.3">
      <c r="A65502" s="13">
        <v>0.21223814769390001</v>
      </c>
    </row>
    <row r="65503" spans="1:1" x14ac:dyDescent="0.3">
      <c r="A65503" s="13">
        <v>0.20186117947605001</v>
      </c>
    </row>
    <row r="65504" spans="1:1" x14ac:dyDescent="0.3">
      <c r="A65504" s="13">
        <v>0.32281003487454002</v>
      </c>
    </row>
    <row r="65505" spans="1:1" x14ac:dyDescent="0.3">
      <c r="A65505" s="13">
        <v>0.22749887405954999</v>
      </c>
    </row>
    <row r="65506" spans="1:1" x14ac:dyDescent="0.3">
      <c r="A65506" s="13">
        <v>0.1416449293149</v>
      </c>
    </row>
    <row r="65507" spans="1:1" x14ac:dyDescent="0.3">
      <c r="A65507" s="13">
        <v>0.10625231025265</v>
      </c>
    </row>
    <row r="65508" spans="1:1" x14ac:dyDescent="0.3">
      <c r="A65508" s="13">
        <v>0.3446469673766</v>
      </c>
    </row>
    <row r="65509" spans="1:1" x14ac:dyDescent="0.3">
      <c r="A65509" s="13">
        <v>0.21270964465382</v>
      </c>
    </row>
    <row r="65510" spans="1:1" x14ac:dyDescent="0.3">
      <c r="A65510" s="13">
        <v>0.19933129177903</v>
      </c>
    </row>
    <row r="65511" spans="1:1" x14ac:dyDescent="0.3">
      <c r="A65511" s="13">
        <v>5.8788274946913001E-2</v>
      </c>
    </row>
    <row r="65512" spans="1:1" x14ac:dyDescent="0.3">
      <c r="A65512" s="13">
        <v>0.19000433550282</v>
      </c>
    </row>
    <row r="65513" spans="1:1" x14ac:dyDescent="0.3">
      <c r="A65513" s="13">
        <v>0.24209852278142999</v>
      </c>
    </row>
    <row r="65514" spans="1:1" x14ac:dyDescent="0.3">
      <c r="A65514" s="13">
        <v>0.12231407483183999</v>
      </c>
    </row>
    <row r="65515" spans="1:1" x14ac:dyDescent="0.3">
      <c r="A65515" s="13">
        <v>9.6520968540293003E-2</v>
      </c>
    </row>
    <row r="65516" spans="1:1" x14ac:dyDescent="0.3">
      <c r="A65516" s="13">
        <v>0.15008631951224</v>
      </c>
    </row>
    <row r="65517" spans="1:1" x14ac:dyDescent="0.3">
      <c r="A65517" s="13">
        <v>0.20067702977620999</v>
      </c>
    </row>
    <row r="65518" spans="1:1" x14ac:dyDescent="0.3">
      <c r="A65518" s="13">
        <v>0.15013969239933</v>
      </c>
    </row>
    <row r="65519" spans="1:1" x14ac:dyDescent="0.3">
      <c r="A65519" s="13">
        <v>0.19334920262133001</v>
      </c>
    </row>
    <row r="65520" spans="1:1" x14ac:dyDescent="0.3">
      <c r="A65520" s="13">
        <v>9.2534102100865004E-2</v>
      </c>
    </row>
    <row r="65521" spans="1:1" x14ac:dyDescent="0.3">
      <c r="A65521" s="13">
        <v>0.14356133183753</v>
      </c>
    </row>
    <row r="65522" spans="1:1" x14ac:dyDescent="0.3">
      <c r="A65522" s="13">
        <v>0.10787486724127</v>
      </c>
    </row>
    <row r="65523" spans="1:1" x14ac:dyDescent="0.3">
      <c r="A65523" s="13">
        <v>0.16381818315717001</v>
      </c>
    </row>
    <row r="65524" spans="1:1" x14ac:dyDescent="0.3">
      <c r="A65524" s="13">
        <v>0.17477611010621999</v>
      </c>
    </row>
    <row r="65525" spans="1:1" x14ac:dyDescent="0.3">
      <c r="A65525" s="13">
        <v>0.17072290226046999</v>
      </c>
    </row>
    <row r="65526" spans="1:1" x14ac:dyDescent="0.3">
      <c r="A65526" s="13">
        <v>0.10044019891302</v>
      </c>
    </row>
    <row r="65527" spans="1:1" x14ac:dyDescent="0.3">
      <c r="A65527" s="13">
        <v>0.26557663383065999</v>
      </c>
    </row>
    <row r="65528" spans="1:1" x14ac:dyDescent="0.3">
      <c r="A65528" s="13">
        <v>0.1732745196829</v>
      </c>
    </row>
    <row r="65529" spans="1:1" x14ac:dyDescent="0.3">
      <c r="A65529" s="13">
        <v>0.38640375729683002</v>
      </c>
    </row>
    <row r="65530" spans="1:1" x14ac:dyDescent="0.3">
      <c r="A65530" s="13">
        <v>0.26742618844329002</v>
      </c>
    </row>
    <row r="65531" spans="1:1" x14ac:dyDescent="0.3">
      <c r="A65531" s="13">
        <v>0.18346767755011001</v>
      </c>
    </row>
    <row r="65532" spans="1:1" x14ac:dyDescent="0.3">
      <c r="A65532" s="13">
        <v>0.17724548762504</v>
      </c>
    </row>
    <row r="65533" spans="1:1" x14ac:dyDescent="0.3">
      <c r="A65533" s="13">
        <v>0.12312208267641001</v>
      </c>
    </row>
    <row r="65534" spans="1:1" x14ac:dyDescent="0.3">
      <c r="A65534" s="13">
        <v>0.10522642716434</v>
      </c>
    </row>
    <row r="65535" spans="1:1" x14ac:dyDescent="0.3">
      <c r="A65535" s="13">
        <v>0.25738198013982</v>
      </c>
    </row>
    <row r="65536" spans="1:1" x14ac:dyDescent="0.3">
      <c r="A65536" s="13">
        <v>7.1687053253223998E-2</v>
      </c>
    </row>
    <row r="65537" spans="1:1" x14ac:dyDescent="0.3">
      <c r="A65537" s="13">
        <v>0.24068289054375999</v>
      </c>
    </row>
    <row r="65538" spans="1:1" x14ac:dyDescent="0.3">
      <c r="A65538" s="13">
        <v>0.24068289054375999</v>
      </c>
    </row>
    <row r="65539" spans="1:1" x14ac:dyDescent="0.3">
      <c r="A65539" s="13">
        <v>0.11543539763179</v>
      </c>
    </row>
    <row r="65540" spans="1:1" x14ac:dyDescent="0.3">
      <c r="A65540" s="13">
        <v>5.3816354337904999E-2</v>
      </c>
    </row>
    <row r="65541" spans="1:1" x14ac:dyDescent="0.3">
      <c r="A65541" s="13">
        <v>0.21950762229717</v>
      </c>
    </row>
    <row r="65542" spans="1:1" x14ac:dyDescent="0.3">
      <c r="A65542" s="13">
        <v>0.13617429886769999</v>
      </c>
    </row>
    <row r="65543" spans="1:1" x14ac:dyDescent="0.3">
      <c r="A65543" s="13">
        <v>0.15894751929454001</v>
      </c>
    </row>
    <row r="65544" spans="1:1" x14ac:dyDescent="0.3">
      <c r="A65544" s="13">
        <v>0.12940458621569001</v>
      </c>
    </row>
    <row r="65545" spans="1:1" x14ac:dyDescent="0.3">
      <c r="A65545" s="13">
        <v>0.18481079971028</v>
      </c>
    </row>
    <row r="65546" spans="1:1" x14ac:dyDescent="0.3">
      <c r="A65546" s="13">
        <v>9.4906604655069005E-2</v>
      </c>
    </row>
    <row r="65547" spans="1:1" x14ac:dyDescent="0.3">
      <c r="A65547" s="13">
        <v>0.25128489301696</v>
      </c>
    </row>
    <row r="65548" spans="1:1" x14ac:dyDescent="0.3">
      <c r="A65548" s="13">
        <v>9.3652399665993993E-2</v>
      </c>
    </row>
    <row r="65549" spans="1:1" x14ac:dyDescent="0.3">
      <c r="A65549" s="13">
        <v>0.11391210780621</v>
      </c>
    </row>
    <row r="65550" spans="1:1" x14ac:dyDescent="0.3">
      <c r="A65550" s="13">
        <v>0.11410267651705</v>
      </c>
    </row>
    <row r="65551" spans="1:1" x14ac:dyDescent="0.3">
      <c r="A65551" s="13">
        <v>6.9506046625060006E-2</v>
      </c>
    </row>
    <row r="65552" spans="1:1" x14ac:dyDescent="0.3">
      <c r="A65552" s="13">
        <v>7.8330625808495993E-2</v>
      </c>
    </row>
    <row r="65553" spans="1:1" x14ac:dyDescent="0.3">
      <c r="A65553" s="13">
        <v>5.9979481654045E-2</v>
      </c>
    </row>
    <row r="65554" spans="1:1" x14ac:dyDescent="0.3">
      <c r="A65554" s="13">
        <v>0.17094596818687999</v>
      </c>
    </row>
    <row r="65555" spans="1:1" x14ac:dyDescent="0.3">
      <c r="A65555" s="13">
        <v>0.3276451684951</v>
      </c>
    </row>
    <row r="65556" spans="1:1" x14ac:dyDescent="0.3">
      <c r="A65556" s="13">
        <v>0.30361307121379</v>
      </c>
    </row>
    <row r="65557" spans="1:1" x14ac:dyDescent="0.3">
      <c r="A65557" s="13">
        <v>0.10329187407765</v>
      </c>
    </row>
    <row r="65558" spans="1:1" x14ac:dyDescent="0.3">
      <c r="A65558" s="13">
        <v>0.28890529848341001</v>
      </c>
    </row>
    <row r="65559" spans="1:1" x14ac:dyDescent="0.3">
      <c r="A65559" s="13">
        <v>0.1590742872249</v>
      </c>
    </row>
    <row r="65560" spans="1:1" x14ac:dyDescent="0.3">
      <c r="A65560" s="13">
        <v>0.14341808257554001</v>
      </c>
    </row>
    <row r="65561" spans="1:1" x14ac:dyDescent="0.3">
      <c r="A65561" s="13">
        <v>0.25581151582877998</v>
      </c>
    </row>
    <row r="65562" spans="1:1" x14ac:dyDescent="0.3">
      <c r="A65562" s="13">
        <v>0.18829108509872999</v>
      </c>
    </row>
    <row r="65563" spans="1:1" x14ac:dyDescent="0.3">
      <c r="A65563" s="13">
        <v>0.27145339678757002</v>
      </c>
    </row>
    <row r="65564" spans="1:1" x14ac:dyDescent="0.3">
      <c r="A65564" s="13">
        <v>8.1596810037880996E-2</v>
      </c>
    </row>
    <row r="65565" spans="1:1" x14ac:dyDescent="0.3">
      <c r="A65565" s="13">
        <v>0.22195484349437999</v>
      </c>
    </row>
    <row r="65566" spans="1:1" x14ac:dyDescent="0.3">
      <c r="A65566" s="13">
        <v>9.9353157910771997E-2</v>
      </c>
    </row>
    <row r="65567" spans="1:1" x14ac:dyDescent="0.3">
      <c r="A65567" s="13">
        <v>0.15845927429407999</v>
      </c>
    </row>
    <row r="65568" spans="1:1" x14ac:dyDescent="0.3">
      <c r="A65568" s="13">
        <v>8.6517645980245E-2</v>
      </c>
    </row>
    <row r="65569" spans="1:1" x14ac:dyDescent="0.3">
      <c r="A65569" s="13">
        <v>0.23377274260504</v>
      </c>
    </row>
    <row r="65570" spans="1:1" x14ac:dyDescent="0.3">
      <c r="A65570" s="13">
        <v>7.2703601173273E-2</v>
      </c>
    </row>
    <row r="65571" spans="1:1" x14ac:dyDescent="0.3">
      <c r="A65571" s="13">
        <v>0.2444809087624</v>
      </c>
    </row>
    <row r="65572" spans="1:1" x14ac:dyDescent="0.3">
      <c r="A65572" s="13">
        <v>0.19109868166475999</v>
      </c>
    </row>
    <row r="65573" spans="1:1" x14ac:dyDescent="0.3">
      <c r="A65573" s="13">
        <v>0.17950208854238001</v>
      </c>
    </row>
    <row r="65574" spans="1:1" x14ac:dyDescent="0.3">
      <c r="A65574" s="13">
        <v>0.17988405382233</v>
      </c>
    </row>
    <row r="65575" spans="1:1" x14ac:dyDescent="0.3">
      <c r="A65575" s="13">
        <v>0.26249208211883002</v>
      </c>
    </row>
    <row r="65576" spans="1:1" x14ac:dyDescent="0.3">
      <c r="A65576" s="13">
        <v>0.12100347281137</v>
      </c>
    </row>
    <row r="65577" spans="1:1" x14ac:dyDescent="0.3">
      <c r="A65577" s="13">
        <v>3.0730059116936E-2</v>
      </c>
    </row>
    <row r="65578" spans="1:1" x14ac:dyDescent="0.3">
      <c r="A65578" s="13">
        <v>0.20070030515935999</v>
      </c>
    </row>
    <row r="65579" spans="1:1" x14ac:dyDescent="0.3">
      <c r="A65579" s="13">
        <v>0.24360748927232001</v>
      </c>
    </row>
    <row r="65580" spans="1:1" x14ac:dyDescent="0.3">
      <c r="A65580" s="13">
        <v>0.14236871348887001</v>
      </c>
    </row>
    <row r="65581" spans="1:1" x14ac:dyDescent="0.3">
      <c r="A65581" s="13">
        <v>0.18731261153369</v>
      </c>
    </row>
    <row r="65582" spans="1:1" x14ac:dyDescent="0.3">
      <c r="A65582" s="13">
        <v>0.11854654441539</v>
      </c>
    </row>
    <row r="65583" spans="1:1" x14ac:dyDescent="0.3">
      <c r="A65583" s="13">
        <v>0.26734739210106001</v>
      </c>
    </row>
    <row r="65584" spans="1:1" x14ac:dyDescent="0.3">
      <c r="A65584" s="13">
        <v>0.15137708642024</v>
      </c>
    </row>
    <row r="65585" spans="1:1" x14ac:dyDescent="0.3">
      <c r="A65585" s="13">
        <v>0.11078453250428</v>
      </c>
    </row>
    <row r="65586" spans="1:1" x14ac:dyDescent="0.3">
      <c r="A65586" s="13">
        <v>3.4298784046975998E-2</v>
      </c>
    </row>
    <row r="65587" spans="1:1" x14ac:dyDescent="0.3">
      <c r="A65587" s="13">
        <v>9.2724467628959001E-2</v>
      </c>
    </row>
    <row r="65588" spans="1:1" x14ac:dyDescent="0.3">
      <c r="A65588" s="13">
        <v>0.19829599603956</v>
      </c>
    </row>
    <row r="65589" spans="1:1" x14ac:dyDescent="0.3">
      <c r="A65589" s="13">
        <v>0.18982572340556</v>
      </c>
    </row>
    <row r="65590" spans="1:1" x14ac:dyDescent="0.3">
      <c r="A65590" s="13">
        <v>0.13132412862986001</v>
      </c>
    </row>
    <row r="65591" spans="1:1" x14ac:dyDescent="0.3">
      <c r="A65591" s="13">
        <v>0.17605656017374</v>
      </c>
    </row>
    <row r="65592" spans="1:1" x14ac:dyDescent="0.3">
      <c r="A65592" s="13">
        <v>0.17603955099947</v>
      </c>
    </row>
    <row r="65593" spans="1:1" x14ac:dyDescent="0.3">
      <c r="A65593" s="13">
        <v>0.32479782632972998</v>
      </c>
    </row>
    <row r="65594" spans="1:1" x14ac:dyDescent="0.3">
      <c r="A65594" s="13">
        <v>0.15274877986433999</v>
      </c>
    </row>
    <row r="65595" spans="1:1" x14ac:dyDescent="0.3">
      <c r="A65595" s="13">
        <v>0.13219371049190001</v>
      </c>
    </row>
    <row r="65596" spans="1:1" x14ac:dyDescent="0.3">
      <c r="A65596" s="13">
        <v>0.22921099519904001</v>
      </c>
    </row>
    <row r="65597" spans="1:1" x14ac:dyDescent="0.3">
      <c r="A65597" s="13">
        <v>0.28560802481341002</v>
      </c>
    </row>
    <row r="65598" spans="1:1" x14ac:dyDescent="0.3">
      <c r="A65598" s="13">
        <v>8.4545854411129995E-2</v>
      </c>
    </row>
    <row r="65599" spans="1:1" x14ac:dyDescent="0.3">
      <c r="A65599" s="13">
        <v>0.20081937669854</v>
      </c>
    </row>
    <row r="65600" spans="1:1" x14ac:dyDescent="0.3">
      <c r="A65600" s="13">
        <v>0.23617633676284</v>
      </c>
    </row>
    <row r="65601" spans="1:1" x14ac:dyDescent="0.3">
      <c r="A65601" s="13">
        <v>0.23778219036657</v>
      </c>
    </row>
    <row r="65602" spans="1:1" x14ac:dyDescent="0.3">
      <c r="A65602" s="13">
        <v>0.24401634467041999</v>
      </c>
    </row>
    <row r="65603" spans="1:1" x14ac:dyDescent="0.3">
      <c r="A65603" s="13">
        <v>0.17586490418872999</v>
      </c>
    </row>
    <row r="65604" spans="1:1" x14ac:dyDescent="0.3">
      <c r="A65604" s="13">
        <v>0.30845117773071001</v>
      </c>
    </row>
    <row r="65605" spans="1:1" x14ac:dyDescent="0.3">
      <c r="A65605" s="13">
        <v>0.16214207767734001</v>
      </c>
    </row>
    <row r="65606" spans="1:1" x14ac:dyDescent="0.3">
      <c r="A65606" s="13">
        <v>0.15890555468202</v>
      </c>
    </row>
    <row r="65607" spans="1:1" x14ac:dyDescent="0.3">
      <c r="A65607" s="13">
        <v>0.15685866745499</v>
      </c>
    </row>
    <row r="65608" spans="1:1" x14ac:dyDescent="0.3">
      <c r="A65608" s="13">
        <v>0.15259413629158999</v>
      </c>
    </row>
    <row r="65609" spans="1:1" x14ac:dyDescent="0.3">
      <c r="A65609" s="13">
        <v>0.17962720685007999</v>
      </c>
    </row>
    <row r="65610" spans="1:1" x14ac:dyDescent="0.3">
      <c r="A65610" s="13">
        <v>0.25846780683760001</v>
      </c>
    </row>
    <row r="65611" spans="1:1" x14ac:dyDescent="0.3">
      <c r="A65611" s="13">
        <v>0.11741501966614</v>
      </c>
    </row>
    <row r="65612" spans="1:1" x14ac:dyDescent="0.3">
      <c r="A65612" s="13">
        <v>0.19167735994519</v>
      </c>
    </row>
    <row r="65613" spans="1:1" x14ac:dyDescent="0.3">
      <c r="A65613" s="13">
        <v>0.19040472060562</v>
      </c>
    </row>
    <row r="65614" spans="1:1" x14ac:dyDescent="0.3">
      <c r="A65614" s="13">
        <v>9.2731259292054002E-2</v>
      </c>
    </row>
    <row r="65615" spans="1:1" x14ac:dyDescent="0.3">
      <c r="A65615" s="13">
        <v>0.16387699080785001</v>
      </c>
    </row>
    <row r="65616" spans="1:1" x14ac:dyDescent="0.3">
      <c r="A65616" s="13">
        <v>0.15635973495576</v>
      </c>
    </row>
    <row r="65617" spans="1:1" x14ac:dyDescent="0.3">
      <c r="A65617" s="13">
        <v>0.16242644107074</v>
      </c>
    </row>
    <row r="65618" spans="1:1" x14ac:dyDescent="0.3">
      <c r="A65618" s="13">
        <v>0.17204547932351</v>
      </c>
    </row>
    <row r="65619" spans="1:1" x14ac:dyDescent="0.3">
      <c r="A65619" s="13">
        <v>0.15605430189371</v>
      </c>
    </row>
    <row r="65620" spans="1:1" x14ac:dyDescent="0.3">
      <c r="A65620" s="13">
        <v>0.15605430189371</v>
      </c>
    </row>
    <row r="65621" spans="1:1" x14ac:dyDescent="0.3">
      <c r="A65621" s="13">
        <v>0.14403629148666</v>
      </c>
    </row>
    <row r="65622" spans="1:1" x14ac:dyDescent="0.3">
      <c r="A65622" s="13">
        <v>0.13849549555372001</v>
      </c>
    </row>
    <row r="65623" spans="1:1" x14ac:dyDescent="0.3">
      <c r="A65623" s="13">
        <v>7.4269078336806002E-2</v>
      </c>
    </row>
    <row r="65624" spans="1:1" x14ac:dyDescent="0.3">
      <c r="A65624" s="13">
        <v>0.10196730996679999</v>
      </c>
    </row>
    <row r="65625" spans="1:1" x14ac:dyDescent="0.3">
      <c r="A65625" s="13">
        <v>0.11235212054403999</v>
      </c>
    </row>
    <row r="65626" spans="1:1" x14ac:dyDescent="0.3">
      <c r="A65626" s="13">
        <v>0.17116278689973</v>
      </c>
    </row>
    <row r="65627" spans="1:1" x14ac:dyDescent="0.3">
      <c r="A65627" s="13">
        <v>0.19248430749994999</v>
      </c>
    </row>
    <row r="65628" spans="1:1" x14ac:dyDescent="0.3">
      <c r="A65628" s="13">
        <v>0.14952034753631999</v>
      </c>
    </row>
    <row r="65629" spans="1:1" x14ac:dyDescent="0.3">
      <c r="A65629" s="13">
        <v>0.16734289025717999</v>
      </c>
    </row>
    <row r="65630" spans="1:1" x14ac:dyDescent="0.3">
      <c r="A65630" s="13">
        <v>3.3480635016415003E-2</v>
      </c>
    </row>
    <row r="65631" spans="1:1" x14ac:dyDescent="0.3">
      <c r="A65631" s="13">
        <v>9.7035998560862993E-2</v>
      </c>
    </row>
    <row r="65632" spans="1:1" x14ac:dyDescent="0.3">
      <c r="A65632" s="13">
        <v>0.13296309152923999</v>
      </c>
    </row>
    <row r="65633" spans="1:1" x14ac:dyDescent="0.3">
      <c r="A65633" s="13">
        <v>0.12119893687224</v>
      </c>
    </row>
    <row r="65634" spans="1:1" x14ac:dyDescent="0.3">
      <c r="A65634" s="13">
        <v>6.9264664154349998E-3</v>
      </c>
    </row>
    <row r="65635" spans="1:1" x14ac:dyDescent="0.3">
      <c r="A65635" s="13">
        <v>0.18855345779082</v>
      </c>
    </row>
    <row r="65636" spans="1:1" x14ac:dyDescent="0.3">
      <c r="A65636" s="13">
        <v>8.4712528804274004E-2</v>
      </c>
    </row>
    <row r="65637" spans="1:1" x14ac:dyDescent="0.3">
      <c r="A65637" s="13">
        <v>0.13955327348666</v>
      </c>
    </row>
    <row r="65638" spans="1:1" x14ac:dyDescent="0.3">
      <c r="A65638" s="13">
        <v>0.10320725295437</v>
      </c>
    </row>
    <row r="65639" spans="1:1" x14ac:dyDescent="0.3">
      <c r="A65639" s="13">
        <v>0.21812822624891001</v>
      </c>
    </row>
    <row r="65640" spans="1:1" x14ac:dyDescent="0.3">
      <c r="A65640" s="13">
        <v>7.6318243285953005E-2</v>
      </c>
    </row>
    <row r="65641" spans="1:1" x14ac:dyDescent="0.3">
      <c r="A65641" s="13">
        <v>0.23524708340254</v>
      </c>
    </row>
    <row r="65642" spans="1:1" x14ac:dyDescent="0.3">
      <c r="A65642" s="13">
        <v>0.22214881496059999</v>
      </c>
    </row>
    <row r="65643" spans="1:1" x14ac:dyDescent="0.3">
      <c r="A65643" s="13">
        <v>0.12685997297224999</v>
      </c>
    </row>
    <row r="65644" spans="1:1" x14ac:dyDescent="0.3">
      <c r="A65644" s="13">
        <v>0.27086493047588001</v>
      </c>
    </row>
    <row r="65645" spans="1:1" x14ac:dyDescent="0.3">
      <c r="A65645" s="13">
        <v>0.20208992509195001</v>
      </c>
    </row>
    <row r="65646" spans="1:1" x14ac:dyDescent="0.3">
      <c r="A65646" s="13">
        <v>0.10124775456123</v>
      </c>
    </row>
    <row r="65647" spans="1:1" x14ac:dyDescent="0.3">
      <c r="A65647" s="13">
        <v>0.18687131107266999</v>
      </c>
    </row>
    <row r="65648" spans="1:1" x14ac:dyDescent="0.3">
      <c r="A65648" s="13">
        <v>0.19404984962767999</v>
      </c>
    </row>
    <row r="65649" spans="1:1" x14ac:dyDescent="0.3">
      <c r="A65649" s="13">
        <v>0.29604660899075003</v>
      </c>
    </row>
    <row r="65650" spans="1:1" x14ac:dyDescent="0.3">
      <c r="A65650" s="13">
        <v>0.25011959561038</v>
      </c>
    </row>
    <row r="65651" spans="1:1" x14ac:dyDescent="0.3">
      <c r="A65651" s="13">
        <v>9.5876899139757998E-2</v>
      </c>
    </row>
    <row r="65652" spans="1:1" x14ac:dyDescent="0.3">
      <c r="A65652" s="13">
        <v>9.7960197207047003E-2</v>
      </c>
    </row>
    <row r="65653" spans="1:1" x14ac:dyDescent="0.3">
      <c r="A65653" s="13">
        <v>4.8254006133854999E-2</v>
      </c>
    </row>
    <row r="65654" spans="1:1" x14ac:dyDescent="0.3">
      <c r="A65654" s="13">
        <v>0.16355501322957</v>
      </c>
    </row>
    <row r="65655" spans="1:1" x14ac:dyDescent="0.3">
      <c r="A65655" s="13">
        <v>0.19468781860984</v>
      </c>
    </row>
    <row r="65656" spans="1:1" x14ac:dyDescent="0.3">
      <c r="A65656" s="13">
        <v>0.14566394103118999</v>
      </c>
    </row>
    <row r="65657" spans="1:1" x14ac:dyDescent="0.3">
      <c r="A65657" s="13">
        <v>0.24881095392371999</v>
      </c>
    </row>
    <row r="65658" spans="1:1" x14ac:dyDescent="0.3">
      <c r="A65658" s="13">
        <v>0.33581884675360002</v>
      </c>
    </row>
    <row r="65659" spans="1:1" x14ac:dyDescent="0.3">
      <c r="A65659" s="13">
        <v>0.11226692404725</v>
      </c>
    </row>
    <row r="65660" spans="1:1" x14ac:dyDescent="0.3">
      <c r="A65660" s="13">
        <v>0.16057824475561999</v>
      </c>
    </row>
    <row r="65661" spans="1:1" x14ac:dyDescent="0.3">
      <c r="A65661" s="13">
        <v>0.17342216293441001</v>
      </c>
    </row>
    <row r="65662" spans="1:1" x14ac:dyDescent="0.3">
      <c r="A65662" s="13">
        <v>0.14373542625179</v>
      </c>
    </row>
    <row r="65663" spans="1:1" x14ac:dyDescent="0.3">
      <c r="A65663" s="13">
        <v>0.15474857684101001</v>
      </c>
    </row>
    <row r="65664" spans="1:1" x14ac:dyDescent="0.3">
      <c r="A65664" s="13">
        <v>0.16201033526599001</v>
      </c>
    </row>
    <row r="65665" spans="1:1" x14ac:dyDescent="0.3">
      <c r="A65665" s="13">
        <v>8.8575403547483E-2</v>
      </c>
    </row>
    <row r="65666" spans="1:1" x14ac:dyDescent="0.3">
      <c r="A65666" s="13">
        <v>0.24372052933496999</v>
      </c>
    </row>
    <row r="65667" spans="1:1" x14ac:dyDescent="0.3">
      <c r="A65667" s="13">
        <v>0.11372158678131</v>
      </c>
    </row>
    <row r="65668" spans="1:1" x14ac:dyDescent="0.3">
      <c r="A65668" s="13">
        <v>0.10254741931732</v>
      </c>
    </row>
    <row r="65669" spans="1:1" x14ac:dyDescent="0.3">
      <c r="A65669" s="13">
        <v>0.20284524359243999</v>
      </c>
    </row>
    <row r="65670" spans="1:1" x14ac:dyDescent="0.3">
      <c r="A65670" s="13">
        <v>0.29041613621957002</v>
      </c>
    </row>
    <row r="65671" spans="1:1" x14ac:dyDescent="0.3">
      <c r="A65671" s="13">
        <v>0.29041613621957002</v>
      </c>
    </row>
    <row r="65672" spans="1:1" x14ac:dyDescent="0.3">
      <c r="A65672" s="13">
        <v>0.12964532095117001</v>
      </c>
    </row>
    <row r="65673" spans="1:1" x14ac:dyDescent="0.3">
      <c r="A65673" s="13">
        <v>0.17045311951205999</v>
      </c>
    </row>
    <row r="65674" spans="1:1" x14ac:dyDescent="0.3">
      <c r="A65674" s="13">
        <v>0.17045311951205999</v>
      </c>
    </row>
    <row r="65675" spans="1:1" x14ac:dyDescent="0.3">
      <c r="A65675" s="13">
        <v>0.17005880667154999</v>
      </c>
    </row>
    <row r="65676" spans="1:1" x14ac:dyDescent="0.3">
      <c r="A65676" s="13">
        <v>0.20707856157758001</v>
      </c>
    </row>
    <row r="65677" spans="1:1" x14ac:dyDescent="0.3">
      <c r="A65677" s="13">
        <v>0.16288273822040999</v>
      </c>
    </row>
    <row r="65678" spans="1:1" x14ac:dyDescent="0.3">
      <c r="A65678" s="13">
        <v>9.3475142847826001E-2</v>
      </c>
    </row>
    <row r="65679" spans="1:1" x14ac:dyDescent="0.3">
      <c r="A65679" s="13">
        <v>0.13630684821344</v>
      </c>
    </row>
    <row r="65680" spans="1:1" x14ac:dyDescent="0.3">
      <c r="A65680" s="13">
        <v>0.29321828801692001</v>
      </c>
    </row>
    <row r="65681" spans="1:1" x14ac:dyDescent="0.3">
      <c r="A65681" s="13">
        <v>0.21399871938157999</v>
      </c>
    </row>
    <row r="65682" spans="1:1" x14ac:dyDescent="0.3">
      <c r="A65682" s="13">
        <v>0.10446208530628</v>
      </c>
    </row>
    <row r="65683" spans="1:1" x14ac:dyDescent="0.3">
      <c r="A65683" s="13">
        <v>0.22797362396512</v>
      </c>
    </row>
    <row r="65684" spans="1:1" x14ac:dyDescent="0.3">
      <c r="A65684" s="13">
        <v>0.1888514449608</v>
      </c>
    </row>
    <row r="65685" spans="1:1" x14ac:dyDescent="0.3">
      <c r="A65685" s="13">
        <v>0.20678606335023</v>
      </c>
    </row>
    <row r="65686" spans="1:1" x14ac:dyDescent="0.3">
      <c r="A65686" s="13">
        <v>0.27811925066496002</v>
      </c>
    </row>
    <row r="65687" spans="1:1" x14ac:dyDescent="0.3">
      <c r="A65687" s="13">
        <v>0.27811925066496002</v>
      </c>
    </row>
    <row r="65688" spans="1:1" x14ac:dyDescent="0.3">
      <c r="A65688" s="13">
        <v>0.20790976399847</v>
      </c>
    </row>
    <row r="65689" spans="1:1" x14ac:dyDescent="0.3">
      <c r="A65689" s="13">
        <v>0.30693014345922998</v>
      </c>
    </row>
    <row r="65690" spans="1:1" x14ac:dyDescent="0.3">
      <c r="A65690" s="13">
        <v>0.19908332673432999</v>
      </c>
    </row>
    <row r="65691" spans="1:1" x14ac:dyDescent="0.3">
      <c r="A65691" s="13">
        <v>0.15185519264243999</v>
      </c>
    </row>
    <row r="65692" spans="1:1" x14ac:dyDescent="0.3">
      <c r="A65692" s="13">
        <v>9.3267249030176996E-2</v>
      </c>
    </row>
    <row r="65693" spans="1:1" x14ac:dyDescent="0.3">
      <c r="A65693" s="13">
        <v>0.14294510599270999</v>
      </c>
    </row>
    <row r="65694" spans="1:1" x14ac:dyDescent="0.3">
      <c r="A65694" s="13">
        <v>0.18568461554081001</v>
      </c>
    </row>
    <row r="65695" spans="1:1" x14ac:dyDescent="0.3">
      <c r="A65695" s="13">
        <v>0.13790251108730001</v>
      </c>
    </row>
    <row r="65696" spans="1:1" x14ac:dyDescent="0.3">
      <c r="A65696" s="13">
        <v>0.16474374521918</v>
      </c>
    </row>
    <row r="65697" spans="1:1" x14ac:dyDescent="0.3">
      <c r="A65697" s="13">
        <v>0.10071127137944</v>
      </c>
    </row>
    <row r="65698" spans="1:1" x14ac:dyDescent="0.3">
      <c r="A65698" s="13">
        <v>0.25695257138067001</v>
      </c>
    </row>
    <row r="65699" spans="1:1" x14ac:dyDescent="0.3">
      <c r="A65699" s="13">
        <v>0.17106025958368001</v>
      </c>
    </row>
    <row r="65700" spans="1:1" x14ac:dyDescent="0.3">
      <c r="A65700" s="13">
        <v>0.21712403852212001</v>
      </c>
    </row>
    <row r="65701" spans="1:1" x14ac:dyDescent="0.3">
      <c r="A65701" s="13">
        <v>0.13648657404788</v>
      </c>
    </row>
    <row r="65702" spans="1:1" x14ac:dyDescent="0.3">
      <c r="A65702" s="13">
        <v>0.14915050164915</v>
      </c>
    </row>
    <row r="65703" spans="1:1" x14ac:dyDescent="0.3">
      <c r="A65703" s="13">
        <v>0.24535267826546001</v>
      </c>
    </row>
    <row r="65704" spans="1:1" x14ac:dyDescent="0.3">
      <c r="A65704" s="13">
        <v>0.17830548388754</v>
      </c>
    </row>
    <row r="65705" spans="1:1" x14ac:dyDescent="0.3">
      <c r="A65705" s="13">
        <v>0.232893011181</v>
      </c>
    </row>
    <row r="65706" spans="1:1" x14ac:dyDescent="0.3">
      <c r="A65706" s="13">
        <v>0.11383230701812</v>
      </c>
    </row>
    <row r="65707" spans="1:1" x14ac:dyDescent="0.3">
      <c r="A65707" s="13">
        <v>0.20907212610844</v>
      </c>
    </row>
    <row r="65708" spans="1:1" x14ac:dyDescent="0.3">
      <c r="A65708" s="13">
        <v>0.15363673021348001</v>
      </c>
    </row>
    <row r="65709" spans="1:1" x14ac:dyDescent="0.3">
      <c r="A65709" s="13">
        <v>7.2109879853077999E-2</v>
      </c>
    </row>
    <row r="65710" spans="1:1" x14ac:dyDescent="0.3">
      <c r="A65710" s="13">
        <v>0.21202402548671001</v>
      </c>
    </row>
    <row r="65711" spans="1:1" x14ac:dyDescent="0.3">
      <c r="A65711" s="13">
        <v>0.16432285432235999</v>
      </c>
    </row>
    <row r="65712" spans="1:1" x14ac:dyDescent="0.3">
      <c r="A65712" s="13">
        <v>0.23174085111129</v>
      </c>
    </row>
    <row r="65713" spans="1:1" x14ac:dyDescent="0.3">
      <c r="A65713" s="13">
        <v>8.5494109458588E-2</v>
      </c>
    </row>
    <row r="65714" spans="1:1" x14ac:dyDescent="0.3">
      <c r="A65714" s="13">
        <v>0.24350676074944</v>
      </c>
    </row>
    <row r="65715" spans="1:1" x14ac:dyDescent="0.3">
      <c r="A65715" s="13">
        <v>0.19599487883976</v>
      </c>
    </row>
    <row r="65716" spans="1:1" x14ac:dyDescent="0.3">
      <c r="A65716" s="13">
        <v>0.21743134367294001</v>
      </c>
    </row>
    <row r="65717" spans="1:1" x14ac:dyDescent="0.3">
      <c r="A65717" s="13">
        <v>0.20887846349521999</v>
      </c>
    </row>
    <row r="65718" spans="1:1" x14ac:dyDescent="0.3">
      <c r="A65718" s="13">
        <v>0.11351660400225</v>
      </c>
    </row>
    <row r="65719" spans="1:1" x14ac:dyDescent="0.3">
      <c r="A65719" s="13">
        <v>0.10632128591468</v>
      </c>
    </row>
    <row r="65720" spans="1:1" x14ac:dyDescent="0.3">
      <c r="A65720" s="13">
        <v>9.2676810139327007E-2</v>
      </c>
    </row>
    <row r="65721" spans="1:1" x14ac:dyDescent="0.3">
      <c r="A65721" s="13">
        <v>0.19459996060279</v>
      </c>
    </row>
    <row r="65722" spans="1:1" x14ac:dyDescent="0.3">
      <c r="A65722" s="13">
        <v>0.20978359981842001</v>
      </c>
    </row>
    <row r="65723" spans="1:1" x14ac:dyDescent="0.3">
      <c r="A65723" s="13">
        <v>0.194651838627</v>
      </c>
    </row>
    <row r="65724" spans="1:1" x14ac:dyDescent="0.3">
      <c r="A65724" s="13">
        <v>0.2024902323211</v>
      </c>
    </row>
    <row r="65725" spans="1:1" x14ac:dyDescent="0.3">
      <c r="A65725" s="13">
        <v>0.36546073983652</v>
      </c>
    </row>
    <row r="65726" spans="1:1" x14ac:dyDescent="0.3">
      <c r="A65726" s="13">
        <v>0.16487089357571999</v>
      </c>
    </row>
    <row r="65727" spans="1:1" x14ac:dyDescent="0.3">
      <c r="A65727" s="13">
        <v>0.12707034984842999</v>
      </c>
    </row>
    <row r="65728" spans="1:1" x14ac:dyDescent="0.3">
      <c r="A65728" s="13">
        <v>0.13467554267682</v>
      </c>
    </row>
    <row r="65729" spans="1:1" x14ac:dyDescent="0.3">
      <c r="A65729" s="13">
        <v>0.14649146937959001</v>
      </c>
    </row>
    <row r="65730" spans="1:1" x14ac:dyDescent="0.3">
      <c r="A65730" s="13">
        <v>0.11412427358804</v>
      </c>
    </row>
    <row r="65731" spans="1:1" x14ac:dyDescent="0.3">
      <c r="A65731" s="13">
        <v>0.27421382038310999</v>
      </c>
    </row>
    <row r="65732" spans="1:1" x14ac:dyDescent="0.3">
      <c r="A65732" s="13">
        <v>0.11038379314033001</v>
      </c>
    </row>
    <row r="65733" spans="1:1" x14ac:dyDescent="0.3">
      <c r="A65733" s="13">
        <v>0.11038379314033001</v>
      </c>
    </row>
    <row r="65734" spans="1:1" x14ac:dyDescent="0.3">
      <c r="A65734" s="13">
        <v>0.11213794662153</v>
      </c>
    </row>
    <row r="65735" spans="1:1" x14ac:dyDescent="0.3">
      <c r="A65735" s="13">
        <v>0.11213794662153</v>
      </c>
    </row>
    <row r="65736" spans="1:1" x14ac:dyDescent="0.3">
      <c r="A65736" s="13">
        <v>0.11975492613335</v>
      </c>
    </row>
    <row r="65737" spans="1:1" x14ac:dyDescent="0.3">
      <c r="A65737" s="13">
        <v>8.9374506927027003E-2</v>
      </c>
    </row>
    <row r="65738" spans="1:1" x14ac:dyDescent="0.3">
      <c r="A65738" s="13">
        <v>0.14152367138083</v>
      </c>
    </row>
    <row r="65739" spans="1:1" x14ac:dyDescent="0.3">
      <c r="A65739" s="13">
        <v>0.18340467498068</v>
      </c>
    </row>
    <row r="65740" spans="1:1" x14ac:dyDescent="0.3">
      <c r="A65740" s="13">
        <v>0.23579476842267</v>
      </c>
    </row>
    <row r="65741" spans="1:1" x14ac:dyDescent="0.3">
      <c r="A65741" s="13">
        <v>0.16437342686020001</v>
      </c>
    </row>
    <row r="65742" spans="1:1" x14ac:dyDescent="0.3">
      <c r="A65742" s="13">
        <v>0.13648495377270001</v>
      </c>
    </row>
    <row r="65743" spans="1:1" x14ac:dyDescent="0.3">
      <c r="A65743" s="13">
        <v>6.9506708564742004E-2</v>
      </c>
    </row>
    <row r="65744" spans="1:1" x14ac:dyDescent="0.3">
      <c r="A65744" s="13">
        <v>0.22244730021794001</v>
      </c>
    </row>
    <row r="65745" spans="1:1" x14ac:dyDescent="0.3">
      <c r="A65745" s="13">
        <v>0.14989849602686001</v>
      </c>
    </row>
    <row r="65746" spans="1:1" x14ac:dyDescent="0.3">
      <c r="A65746" s="13">
        <v>0.26082677968770002</v>
      </c>
    </row>
    <row r="65747" spans="1:1" x14ac:dyDescent="0.3">
      <c r="A65747" s="13">
        <v>0.18837113706485001</v>
      </c>
    </row>
    <row r="65748" spans="1:1" x14ac:dyDescent="0.3">
      <c r="A65748" s="13">
        <v>0.14199380492432001</v>
      </c>
    </row>
    <row r="65749" spans="1:1" x14ac:dyDescent="0.3">
      <c r="A65749" s="13">
        <v>0.1207821912997</v>
      </c>
    </row>
    <row r="65750" spans="1:1" x14ac:dyDescent="0.3">
      <c r="A65750" s="13">
        <v>0.24428955292900001</v>
      </c>
    </row>
    <row r="65751" spans="1:1" x14ac:dyDescent="0.3">
      <c r="A65751" s="13">
        <v>0.24428955292900001</v>
      </c>
    </row>
    <row r="65752" spans="1:1" x14ac:dyDescent="0.3">
      <c r="A65752" s="13">
        <v>0.10267571045396</v>
      </c>
    </row>
    <row r="65753" spans="1:1" x14ac:dyDescent="0.3">
      <c r="A65753" s="13">
        <v>0.11354044164505001</v>
      </c>
    </row>
    <row r="65754" spans="1:1" x14ac:dyDescent="0.3">
      <c r="A65754" s="13">
        <v>0.15965797312230001</v>
      </c>
    </row>
    <row r="65755" spans="1:1" x14ac:dyDescent="0.3">
      <c r="A65755" s="13">
        <v>8.9959609163409004E-2</v>
      </c>
    </row>
    <row r="65756" spans="1:1" x14ac:dyDescent="0.3">
      <c r="A65756" s="13">
        <v>0.19627430429602999</v>
      </c>
    </row>
    <row r="65757" spans="1:1" x14ac:dyDescent="0.3">
      <c r="A65757" s="13">
        <v>0.17346998445268999</v>
      </c>
    </row>
    <row r="65758" spans="1:1" x14ac:dyDescent="0.3">
      <c r="A65758" s="13">
        <v>0.10671256106875</v>
      </c>
    </row>
    <row r="65759" spans="1:1" x14ac:dyDescent="0.3">
      <c r="A65759" s="13">
        <v>0.19106745178036</v>
      </c>
    </row>
    <row r="65760" spans="1:1" x14ac:dyDescent="0.3">
      <c r="A65760" s="13">
        <v>0.23810545371996999</v>
      </c>
    </row>
    <row r="65761" spans="1:1" x14ac:dyDescent="0.3">
      <c r="A65761" s="13">
        <v>0.31559249588449001</v>
      </c>
    </row>
    <row r="65762" spans="1:1" x14ac:dyDescent="0.3">
      <c r="A65762" s="13">
        <v>0.19855546770686</v>
      </c>
    </row>
    <row r="65763" spans="1:1" x14ac:dyDescent="0.3">
      <c r="A65763" s="13">
        <v>0.19232126227867</v>
      </c>
    </row>
    <row r="65764" spans="1:1" x14ac:dyDescent="0.3">
      <c r="A65764" s="13">
        <v>0.16809226664445001</v>
      </c>
    </row>
    <row r="65765" spans="1:1" x14ac:dyDescent="0.3">
      <c r="A65765" s="13">
        <v>0.12975409296026999</v>
      </c>
    </row>
    <row r="65766" spans="1:1" x14ac:dyDescent="0.3">
      <c r="A65766" s="13">
        <v>0.13883483958817999</v>
      </c>
    </row>
    <row r="65767" spans="1:1" x14ac:dyDescent="0.3">
      <c r="A65767" s="13">
        <v>0.23558130130301</v>
      </c>
    </row>
    <row r="65768" spans="1:1" x14ac:dyDescent="0.3">
      <c r="A65768" s="13">
        <v>0.11986066724691</v>
      </c>
    </row>
    <row r="65769" spans="1:1" x14ac:dyDescent="0.3">
      <c r="A65769" s="13">
        <v>0.16949787766516999</v>
      </c>
    </row>
    <row r="65770" spans="1:1" x14ac:dyDescent="0.3">
      <c r="A65770" s="13">
        <v>0.16447758801105999</v>
      </c>
    </row>
    <row r="65771" spans="1:1" x14ac:dyDescent="0.3">
      <c r="A65771" s="13">
        <v>0.13547473752139999</v>
      </c>
    </row>
    <row r="65772" spans="1:1" x14ac:dyDescent="0.3">
      <c r="A65772" s="13">
        <v>0.17459465250191</v>
      </c>
    </row>
    <row r="65773" spans="1:1" x14ac:dyDescent="0.3">
      <c r="A65773" s="13">
        <v>0.10426754061578999</v>
      </c>
    </row>
    <row r="65774" spans="1:1" x14ac:dyDescent="0.3">
      <c r="A65774" s="13">
        <v>5.4025773381073998E-2</v>
      </c>
    </row>
    <row r="65775" spans="1:1" x14ac:dyDescent="0.3">
      <c r="A65775" s="13">
        <v>7.4589771633664995E-2</v>
      </c>
    </row>
    <row r="65776" spans="1:1" x14ac:dyDescent="0.3">
      <c r="A65776" s="13">
        <v>0.22928113190430999</v>
      </c>
    </row>
    <row r="65777" spans="1:1" x14ac:dyDescent="0.3">
      <c r="A65777" s="13">
        <v>7.7473501090704E-2</v>
      </c>
    </row>
    <row r="65778" spans="1:1" x14ac:dyDescent="0.3">
      <c r="A65778" s="13">
        <v>0.18879200418566999</v>
      </c>
    </row>
    <row r="65779" spans="1:1" x14ac:dyDescent="0.3">
      <c r="A65779" s="13">
        <v>0.20363215656767999</v>
      </c>
    </row>
    <row r="65780" spans="1:1" x14ac:dyDescent="0.3">
      <c r="A65780" s="13">
        <v>0.14746894482202</v>
      </c>
    </row>
    <row r="65781" spans="1:1" x14ac:dyDescent="0.3">
      <c r="A65781" s="13">
        <v>0.20317499254009</v>
      </c>
    </row>
    <row r="65782" spans="1:1" x14ac:dyDescent="0.3">
      <c r="A65782" s="13">
        <v>0.24469226379194001</v>
      </c>
    </row>
    <row r="65783" spans="1:1" x14ac:dyDescent="0.3">
      <c r="A65783" s="13">
        <v>0.11728050141769999</v>
      </c>
    </row>
    <row r="65784" spans="1:1" x14ac:dyDescent="0.3">
      <c r="A65784" s="13">
        <v>0.26697675237405</v>
      </c>
    </row>
    <row r="65785" spans="1:1" x14ac:dyDescent="0.3">
      <c r="A65785" s="13">
        <v>0.19221288439435</v>
      </c>
    </row>
    <row r="65786" spans="1:1" x14ac:dyDescent="0.3">
      <c r="A65786" s="13">
        <v>0.21162749802816999</v>
      </c>
    </row>
    <row r="65787" spans="1:1" x14ac:dyDescent="0.3">
      <c r="A65787" s="13">
        <v>0.13492452320601001</v>
      </c>
    </row>
    <row r="65788" spans="1:1" x14ac:dyDescent="0.3">
      <c r="A65788" s="13">
        <v>9.5884031795878996E-2</v>
      </c>
    </row>
    <row r="65789" spans="1:1" x14ac:dyDescent="0.3">
      <c r="A65789" s="13">
        <v>0.18212565291878</v>
      </c>
    </row>
    <row r="65790" spans="1:1" x14ac:dyDescent="0.3">
      <c r="A65790" s="13">
        <v>0.19546614893284001</v>
      </c>
    </row>
    <row r="65791" spans="1:1" x14ac:dyDescent="0.3">
      <c r="A65791" s="13">
        <v>9.4671531450292001E-2</v>
      </c>
    </row>
    <row r="65792" spans="1:1" x14ac:dyDescent="0.3">
      <c r="A65792" s="13">
        <v>0.15765967238126</v>
      </c>
    </row>
    <row r="65793" spans="1:1" x14ac:dyDescent="0.3">
      <c r="A65793" s="13">
        <v>9.1173294517412004E-2</v>
      </c>
    </row>
    <row r="65794" spans="1:1" x14ac:dyDescent="0.3">
      <c r="A65794" s="13">
        <v>0.23323640716592001</v>
      </c>
    </row>
    <row r="65795" spans="1:1" x14ac:dyDescent="0.3">
      <c r="A65795" s="13">
        <v>0.20070679433694999</v>
      </c>
    </row>
    <row r="65796" spans="1:1" x14ac:dyDescent="0.3">
      <c r="A65796" s="13">
        <v>0.16792799282547</v>
      </c>
    </row>
    <row r="65797" spans="1:1" x14ac:dyDescent="0.3">
      <c r="A65797" s="13">
        <v>0.14367955695533999</v>
      </c>
    </row>
    <row r="65798" spans="1:1" x14ac:dyDescent="0.3">
      <c r="A65798" s="13">
        <v>8.1844335043559993E-2</v>
      </c>
    </row>
    <row r="65799" spans="1:1" x14ac:dyDescent="0.3">
      <c r="A65799" s="13">
        <v>0.25339338606270001</v>
      </c>
    </row>
    <row r="65800" spans="1:1" x14ac:dyDescent="0.3">
      <c r="A65800" s="13">
        <v>0.19466142088048</v>
      </c>
    </row>
    <row r="65801" spans="1:1" x14ac:dyDescent="0.3">
      <c r="A65801" s="13">
        <v>3.9592852774211998E-2</v>
      </c>
    </row>
    <row r="65802" spans="1:1" x14ac:dyDescent="0.3">
      <c r="A65802" s="13">
        <v>7.7963700902322006E-2</v>
      </c>
    </row>
    <row r="65803" spans="1:1" x14ac:dyDescent="0.3">
      <c r="A65803" s="13">
        <v>8.0696387318683005E-2</v>
      </c>
    </row>
    <row r="65804" spans="1:1" x14ac:dyDescent="0.3">
      <c r="A65804" s="13">
        <v>0.14116346916357</v>
      </c>
    </row>
    <row r="65805" spans="1:1" x14ac:dyDescent="0.3">
      <c r="A65805" s="13">
        <v>0.19390421734803001</v>
      </c>
    </row>
    <row r="65806" spans="1:1" x14ac:dyDescent="0.3">
      <c r="A65806" s="13">
        <v>0.23605483213760001</v>
      </c>
    </row>
    <row r="65807" spans="1:1" x14ac:dyDescent="0.3">
      <c r="A65807" s="13">
        <v>0.17435806168938001</v>
      </c>
    </row>
    <row r="65808" spans="1:1" x14ac:dyDescent="0.3">
      <c r="A65808" s="13">
        <v>0.18264235924983999</v>
      </c>
    </row>
    <row r="65809" spans="1:1" x14ac:dyDescent="0.3">
      <c r="A65809" s="13">
        <v>0.12964271582167999</v>
      </c>
    </row>
    <row r="65810" spans="1:1" x14ac:dyDescent="0.3">
      <c r="A65810" s="13">
        <v>0.20008641139061001</v>
      </c>
    </row>
    <row r="65811" spans="1:1" x14ac:dyDescent="0.3">
      <c r="A65811" s="13">
        <v>0.13605411885620999</v>
      </c>
    </row>
    <row r="65812" spans="1:1" x14ac:dyDescent="0.3">
      <c r="A65812" s="13">
        <v>8.1907509309985999E-2</v>
      </c>
    </row>
    <row r="65813" spans="1:1" x14ac:dyDescent="0.3">
      <c r="A65813" s="13">
        <v>7.7986582340469998E-2</v>
      </c>
    </row>
    <row r="65814" spans="1:1" x14ac:dyDescent="0.3">
      <c r="A65814" s="13">
        <v>0.11994836904619</v>
      </c>
    </row>
    <row r="65815" spans="1:1" x14ac:dyDescent="0.3">
      <c r="A65815" s="13">
        <v>0.1793219106326</v>
      </c>
    </row>
    <row r="65816" spans="1:1" x14ac:dyDescent="0.3">
      <c r="A65816" s="13">
        <v>0.12466451463025</v>
      </c>
    </row>
    <row r="65817" spans="1:1" x14ac:dyDescent="0.3">
      <c r="A65817" s="13">
        <v>0.19766317587216001</v>
      </c>
    </row>
    <row r="65818" spans="1:1" x14ac:dyDescent="0.3">
      <c r="A65818" s="13">
        <v>8.9964714090793999E-2</v>
      </c>
    </row>
    <row r="65819" spans="1:1" x14ac:dyDescent="0.3">
      <c r="A65819" s="13">
        <v>9.0525200565132996E-2</v>
      </c>
    </row>
    <row r="65820" spans="1:1" x14ac:dyDescent="0.3">
      <c r="A65820" s="13">
        <v>0.16258255546514999</v>
      </c>
    </row>
    <row r="65821" spans="1:1" x14ac:dyDescent="0.3">
      <c r="A65821" s="13">
        <v>0.18964528065790001</v>
      </c>
    </row>
    <row r="65822" spans="1:1" x14ac:dyDescent="0.3">
      <c r="A65822" s="13">
        <v>0.26582044026103002</v>
      </c>
    </row>
    <row r="65823" spans="1:1" x14ac:dyDescent="0.3">
      <c r="A65823" s="13">
        <v>0.15920127385239</v>
      </c>
    </row>
    <row r="65824" spans="1:1" x14ac:dyDescent="0.3">
      <c r="A65824" s="13">
        <v>9.3473254521692001E-2</v>
      </c>
    </row>
    <row r="65825" spans="1:1" x14ac:dyDescent="0.3">
      <c r="A65825" s="13">
        <v>0.14645729295980001</v>
      </c>
    </row>
    <row r="65826" spans="1:1" x14ac:dyDescent="0.3">
      <c r="A65826" s="13">
        <v>0.29896574715648999</v>
      </c>
    </row>
    <row r="65827" spans="1:1" x14ac:dyDescent="0.3">
      <c r="A65827" s="13">
        <v>7.1298719253292994E-2</v>
      </c>
    </row>
    <row r="65828" spans="1:1" x14ac:dyDescent="0.3">
      <c r="A65828" s="13">
        <v>0.15367571948854</v>
      </c>
    </row>
    <row r="65829" spans="1:1" x14ac:dyDescent="0.3">
      <c r="A65829" s="13">
        <v>9.9993075002105997E-2</v>
      </c>
    </row>
    <row r="65830" spans="1:1" x14ac:dyDescent="0.3">
      <c r="A65830" s="13">
        <v>0.13195809577611001</v>
      </c>
    </row>
    <row r="65831" spans="1:1" x14ac:dyDescent="0.3">
      <c r="A65831" s="13">
        <v>0.2226916021525</v>
      </c>
    </row>
    <row r="65832" spans="1:1" x14ac:dyDescent="0.3">
      <c r="A65832" s="13">
        <v>0.17469313729943001</v>
      </c>
    </row>
    <row r="65833" spans="1:1" x14ac:dyDescent="0.3">
      <c r="A65833" s="13">
        <v>0.14944381567529999</v>
      </c>
    </row>
    <row r="65834" spans="1:1" x14ac:dyDescent="0.3">
      <c r="A65834" s="13">
        <v>0.25793424429278</v>
      </c>
    </row>
    <row r="65835" spans="1:1" x14ac:dyDescent="0.3">
      <c r="A65835" s="13">
        <v>0.24963010984525999</v>
      </c>
    </row>
    <row r="65836" spans="1:1" x14ac:dyDescent="0.3">
      <c r="A65836" s="13">
        <v>7.6785996053828007E-2</v>
      </c>
    </row>
    <row r="65837" spans="1:1" x14ac:dyDescent="0.3">
      <c r="A65837" s="13">
        <v>8.3651796075327994E-2</v>
      </c>
    </row>
    <row r="65838" spans="1:1" x14ac:dyDescent="0.3">
      <c r="A65838" s="13">
        <v>0.17373051311752999</v>
      </c>
    </row>
    <row r="65839" spans="1:1" x14ac:dyDescent="0.3">
      <c r="A65839" s="13">
        <v>0.12650802141782999</v>
      </c>
    </row>
    <row r="65840" spans="1:1" x14ac:dyDescent="0.3">
      <c r="A65840" s="13">
        <v>0.15194682826938999</v>
      </c>
    </row>
    <row r="65841" spans="1:1" x14ac:dyDescent="0.3">
      <c r="A65841" s="13">
        <v>0.14889813076944999</v>
      </c>
    </row>
    <row r="65842" spans="1:1" x14ac:dyDescent="0.3">
      <c r="A65842" s="13">
        <v>0.27321252469165003</v>
      </c>
    </row>
    <row r="65843" spans="1:1" x14ac:dyDescent="0.3">
      <c r="A65843" s="13">
        <v>0.15377870368372001</v>
      </c>
    </row>
    <row r="65844" spans="1:1" x14ac:dyDescent="0.3">
      <c r="A65844" s="13">
        <v>0.27285382463190999</v>
      </c>
    </row>
    <row r="65845" spans="1:1" x14ac:dyDescent="0.3">
      <c r="A65845" s="13">
        <v>0.24584155046957001</v>
      </c>
    </row>
    <row r="65846" spans="1:1" x14ac:dyDescent="0.3">
      <c r="A65846" s="13">
        <v>0.15303451249103001</v>
      </c>
    </row>
    <row r="65847" spans="1:1" x14ac:dyDescent="0.3">
      <c r="A65847" s="13">
        <v>3.9811487851844997E-2</v>
      </c>
    </row>
    <row r="65848" spans="1:1" x14ac:dyDescent="0.3">
      <c r="A65848" s="13">
        <v>0.19401195770155999</v>
      </c>
    </row>
    <row r="65849" spans="1:1" x14ac:dyDescent="0.3">
      <c r="A65849" s="13">
        <v>0.28117973159956</v>
      </c>
    </row>
    <row r="65850" spans="1:1" x14ac:dyDescent="0.3">
      <c r="A65850" s="13">
        <v>0.14247643193271001</v>
      </c>
    </row>
    <row r="65851" spans="1:1" x14ac:dyDescent="0.3">
      <c r="A65851" s="13">
        <v>0.14244907759441</v>
      </c>
    </row>
    <row r="65852" spans="1:1" x14ac:dyDescent="0.3">
      <c r="A65852" s="13">
        <v>4.2974589951436999E-2</v>
      </c>
    </row>
    <row r="65853" spans="1:1" x14ac:dyDescent="0.3">
      <c r="A65853" s="13">
        <v>0.13165315048932</v>
      </c>
    </row>
    <row r="65854" spans="1:1" x14ac:dyDescent="0.3">
      <c r="A65854" s="13">
        <v>0.21342547478811999</v>
      </c>
    </row>
    <row r="65855" spans="1:1" x14ac:dyDescent="0.3">
      <c r="A65855" s="13">
        <v>9.2517707804388005E-2</v>
      </c>
    </row>
    <row r="65856" spans="1:1" x14ac:dyDescent="0.3">
      <c r="A65856" s="13">
        <v>0.13198156366968999</v>
      </c>
    </row>
    <row r="65857" spans="1:1" x14ac:dyDescent="0.3">
      <c r="A65857" s="13">
        <v>0.14858525285605001</v>
      </c>
    </row>
    <row r="65858" spans="1:1" x14ac:dyDescent="0.3">
      <c r="A65858" s="13">
        <v>0.28631777634776001</v>
      </c>
    </row>
    <row r="65859" spans="1:1" x14ac:dyDescent="0.3">
      <c r="A65859" s="13">
        <v>0.1628403107825</v>
      </c>
    </row>
    <row r="65860" spans="1:1" x14ac:dyDescent="0.3">
      <c r="A65860" s="13">
        <v>8.7207536576942996E-2</v>
      </c>
    </row>
    <row r="65861" spans="1:1" x14ac:dyDescent="0.3">
      <c r="A65861" s="13">
        <v>0.21876001092292999</v>
      </c>
    </row>
    <row r="65862" spans="1:1" x14ac:dyDescent="0.3">
      <c r="A65862" s="13">
        <v>0.16971496682244999</v>
      </c>
    </row>
    <row r="65863" spans="1:1" x14ac:dyDescent="0.3">
      <c r="A65863" s="13">
        <v>0.28854760402974999</v>
      </c>
    </row>
    <row r="65864" spans="1:1" x14ac:dyDescent="0.3">
      <c r="A65864" s="13">
        <v>0.19370018311515</v>
      </c>
    </row>
    <row r="65865" spans="1:1" x14ac:dyDescent="0.3">
      <c r="A65865" s="13">
        <v>0.15853483661170001</v>
      </c>
    </row>
    <row r="65866" spans="1:1" x14ac:dyDescent="0.3">
      <c r="A65866" s="13">
        <v>0.23242458884061001</v>
      </c>
    </row>
    <row r="65867" spans="1:1" x14ac:dyDescent="0.3">
      <c r="A65867" s="13">
        <v>0.13336474493563999</v>
      </c>
    </row>
    <row r="65868" spans="1:1" x14ac:dyDescent="0.3">
      <c r="A65868" s="13">
        <v>0.16701487302424001</v>
      </c>
    </row>
    <row r="65869" spans="1:1" x14ac:dyDescent="0.3">
      <c r="A65869" s="13">
        <v>8.4240167057251999E-2</v>
      </c>
    </row>
    <row r="65870" spans="1:1" x14ac:dyDescent="0.3">
      <c r="A65870" s="13">
        <v>0.11648149278132</v>
      </c>
    </row>
    <row r="65871" spans="1:1" x14ac:dyDescent="0.3">
      <c r="A65871" s="13">
        <v>0.16761062934344001</v>
      </c>
    </row>
    <row r="65872" spans="1:1" x14ac:dyDescent="0.3">
      <c r="A65872" s="13">
        <v>8.9098554066164001E-2</v>
      </c>
    </row>
    <row r="65873" spans="1:1" x14ac:dyDescent="0.3">
      <c r="A65873" s="13">
        <v>0.34620863085599002</v>
      </c>
    </row>
    <row r="65874" spans="1:1" x14ac:dyDescent="0.3">
      <c r="A65874" s="13">
        <v>0.23528588200045999</v>
      </c>
    </row>
    <row r="65875" spans="1:1" x14ac:dyDescent="0.3">
      <c r="A65875" s="13">
        <v>0.28776551132327999</v>
      </c>
    </row>
    <row r="65876" spans="1:1" x14ac:dyDescent="0.3">
      <c r="A65876" s="13">
        <v>0.34415669159652001</v>
      </c>
    </row>
    <row r="65877" spans="1:1" x14ac:dyDescent="0.3">
      <c r="A65877" s="13">
        <v>0.34415669159652001</v>
      </c>
    </row>
    <row r="65878" spans="1:1" x14ac:dyDescent="0.3">
      <c r="A65878" s="13">
        <v>0.14586756248839999</v>
      </c>
    </row>
    <row r="65879" spans="1:1" x14ac:dyDescent="0.3">
      <c r="A65879" s="13">
        <v>0.15156023141606001</v>
      </c>
    </row>
    <row r="65880" spans="1:1" x14ac:dyDescent="0.3">
      <c r="A65880" s="13">
        <v>9.8546744361581007E-2</v>
      </c>
    </row>
    <row r="65881" spans="1:1" x14ac:dyDescent="0.3">
      <c r="A65881" s="13">
        <v>6.3096146027826996E-2</v>
      </c>
    </row>
    <row r="65882" spans="1:1" x14ac:dyDescent="0.3">
      <c r="A65882" s="13">
        <v>0.19103158241095</v>
      </c>
    </row>
    <row r="65883" spans="1:1" x14ac:dyDescent="0.3">
      <c r="A65883" s="13">
        <v>8.2308489260064996E-2</v>
      </c>
    </row>
    <row r="65884" spans="1:1" x14ac:dyDescent="0.3">
      <c r="A65884" s="13">
        <v>0.16296663458297</v>
      </c>
    </row>
    <row r="65885" spans="1:1" x14ac:dyDescent="0.3">
      <c r="A65885" s="13">
        <v>0.22163776091866</v>
      </c>
    </row>
    <row r="65886" spans="1:1" x14ac:dyDescent="0.3">
      <c r="A65886" s="13">
        <v>8.4662980050570005E-2</v>
      </c>
    </row>
    <row r="65887" spans="1:1" x14ac:dyDescent="0.3">
      <c r="A65887" s="13">
        <v>8.5407008932402995E-2</v>
      </c>
    </row>
    <row r="65888" spans="1:1" x14ac:dyDescent="0.3">
      <c r="A65888" s="13">
        <v>0.16407369677908001</v>
      </c>
    </row>
    <row r="65889" spans="1:1" x14ac:dyDescent="0.3">
      <c r="A65889" s="13">
        <v>0.14665450552122999</v>
      </c>
    </row>
    <row r="65890" spans="1:1" x14ac:dyDescent="0.3">
      <c r="A65890" s="13">
        <v>0.13154946734346001</v>
      </c>
    </row>
    <row r="65891" spans="1:1" x14ac:dyDescent="0.3">
      <c r="A65891" s="13">
        <v>6.0408129411323001E-2</v>
      </c>
    </row>
    <row r="65892" spans="1:1" x14ac:dyDescent="0.3">
      <c r="A65892" s="13">
        <v>0.22199818942071001</v>
      </c>
    </row>
    <row r="65893" spans="1:1" x14ac:dyDescent="0.3">
      <c r="A65893" s="13">
        <v>0.19076171744848999</v>
      </c>
    </row>
    <row r="65894" spans="1:1" x14ac:dyDescent="0.3">
      <c r="A65894" s="13">
        <v>0.10025172852812</v>
      </c>
    </row>
    <row r="65895" spans="1:1" x14ac:dyDescent="0.3">
      <c r="A65895" s="13">
        <v>0.10276325049543</v>
      </c>
    </row>
    <row r="65896" spans="1:1" x14ac:dyDescent="0.3">
      <c r="A65896" s="13">
        <v>0.16118480519935999</v>
      </c>
    </row>
    <row r="65897" spans="1:1" x14ac:dyDescent="0.3">
      <c r="A65897" s="13">
        <v>0.17870152104983</v>
      </c>
    </row>
    <row r="65898" spans="1:1" x14ac:dyDescent="0.3">
      <c r="A65898" s="13">
        <v>0.11294463458980999</v>
      </c>
    </row>
    <row r="65899" spans="1:1" x14ac:dyDescent="0.3">
      <c r="A65899" s="13">
        <v>0.15601742065711999</v>
      </c>
    </row>
    <row r="65900" spans="1:1" x14ac:dyDescent="0.3">
      <c r="A65900" s="13">
        <v>0.11323502576321</v>
      </c>
    </row>
    <row r="65901" spans="1:1" x14ac:dyDescent="0.3">
      <c r="A65901" s="13">
        <v>0.17746771740813</v>
      </c>
    </row>
    <row r="65902" spans="1:1" x14ac:dyDescent="0.3">
      <c r="A65902" s="13">
        <v>0.21902370173259</v>
      </c>
    </row>
    <row r="65903" spans="1:1" x14ac:dyDescent="0.3">
      <c r="A65903" s="13">
        <v>0.13430876747101</v>
      </c>
    </row>
    <row r="65904" spans="1:1" x14ac:dyDescent="0.3">
      <c r="A65904" s="13">
        <v>0.18626641006822001</v>
      </c>
    </row>
    <row r="65905" spans="1:1" x14ac:dyDescent="0.3">
      <c r="A65905" s="13">
        <v>0.15782547152963999</v>
      </c>
    </row>
    <row r="65906" spans="1:1" x14ac:dyDescent="0.3">
      <c r="A65906" s="13">
        <v>0.21914851963825999</v>
      </c>
    </row>
    <row r="65907" spans="1:1" x14ac:dyDescent="0.3">
      <c r="A65907" s="13">
        <v>0.18185957616358001</v>
      </c>
    </row>
    <row r="65908" spans="1:1" x14ac:dyDescent="0.3">
      <c r="A65908" s="13">
        <v>0.23823966434978</v>
      </c>
    </row>
    <row r="65909" spans="1:1" x14ac:dyDescent="0.3">
      <c r="A65909" s="13">
        <v>0.30577660401355</v>
      </c>
    </row>
    <row r="65910" spans="1:1" x14ac:dyDescent="0.3">
      <c r="A65910" s="13">
        <v>0.18049239483515001</v>
      </c>
    </row>
    <row r="65911" spans="1:1" x14ac:dyDescent="0.3">
      <c r="A65911" s="13">
        <v>0.22745907799612</v>
      </c>
    </row>
    <row r="65912" spans="1:1" x14ac:dyDescent="0.3">
      <c r="A65912" s="13">
        <v>0.17341747994789999</v>
      </c>
    </row>
    <row r="65913" spans="1:1" x14ac:dyDescent="0.3">
      <c r="A65913" s="13">
        <v>0.13995132761158999</v>
      </c>
    </row>
    <row r="65914" spans="1:1" x14ac:dyDescent="0.3">
      <c r="A65914" s="13">
        <v>0.22263601490508</v>
      </c>
    </row>
    <row r="65915" spans="1:1" x14ac:dyDescent="0.3">
      <c r="A65915" s="13">
        <v>0.15403657941233001</v>
      </c>
    </row>
    <row r="65916" spans="1:1" x14ac:dyDescent="0.3">
      <c r="A65916" s="13">
        <v>0.13470311070870999</v>
      </c>
    </row>
    <row r="65917" spans="1:1" x14ac:dyDescent="0.3">
      <c r="A65917" s="13">
        <v>0.29715271326676002</v>
      </c>
    </row>
    <row r="65918" spans="1:1" x14ac:dyDescent="0.3">
      <c r="A65918" s="13">
        <v>0.29715271326676002</v>
      </c>
    </row>
    <row r="65919" spans="1:1" x14ac:dyDescent="0.3">
      <c r="A65919" s="13">
        <v>0.12852628345101</v>
      </c>
    </row>
    <row r="65920" spans="1:1" x14ac:dyDescent="0.3">
      <c r="A65920" s="13">
        <v>0.11761603351481</v>
      </c>
    </row>
    <row r="65921" spans="1:1" x14ac:dyDescent="0.3">
      <c r="A65921" s="13">
        <v>0.12809290770206999</v>
      </c>
    </row>
    <row r="65922" spans="1:1" x14ac:dyDescent="0.3">
      <c r="A65922" s="13">
        <v>0.10312087064609</v>
      </c>
    </row>
    <row r="65923" spans="1:1" x14ac:dyDescent="0.3">
      <c r="A65923" s="13">
        <v>0.17731718562286</v>
      </c>
    </row>
    <row r="65924" spans="1:1" x14ac:dyDescent="0.3">
      <c r="A65924" s="13">
        <v>0.12563797233070001</v>
      </c>
    </row>
    <row r="65925" spans="1:1" x14ac:dyDescent="0.3">
      <c r="A65925" s="13">
        <v>0.31854123699829001</v>
      </c>
    </row>
    <row r="65926" spans="1:1" x14ac:dyDescent="0.3">
      <c r="A65926" s="13">
        <v>0.24238227230142001</v>
      </c>
    </row>
    <row r="65927" spans="1:1" x14ac:dyDescent="0.3">
      <c r="A65927" s="13">
        <v>0.18538467879435</v>
      </c>
    </row>
    <row r="65928" spans="1:1" x14ac:dyDescent="0.3">
      <c r="A65928" s="13">
        <v>0.12757468426703</v>
      </c>
    </row>
    <row r="65929" spans="1:1" x14ac:dyDescent="0.3">
      <c r="A65929" s="13">
        <v>0.12012048677869</v>
      </c>
    </row>
    <row r="65930" spans="1:1" x14ac:dyDescent="0.3">
      <c r="A65930" s="13">
        <v>0.20979273709421001</v>
      </c>
    </row>
    <row r="65931" spans="1:1" x14ac:dyDescent="0.3">
      <c r="A65931" s="13">
        <v>0.20229139926522</v>
      </c>
    </row>
    <row r="65932" spans="1:1" x14ac:dyDescent="0.3">
      <c r="A65932" s="13">
        <v>0.11390228938051999</v>
      </c>
    </row>
    <row r="65933" spans="1:1" x14ac:dyDescent="0.3">
      <c r="A65933" s="13">
        <v>0.27253375574671002</v>
      </c>
    </row>
    <row r="65934" spans="1:1" x14ac:dyDescent="0.3">
      <c r="A65934" s="13">
        <v>0.24626860681894999</v>
      </c>
    </row>
    <row r="65935" spans="1:1" x14ac:dyDescent="0.3">
      <c r="A65935" s="13">
        <v>0.30127562613726999</v>
      </c>
    </row>
    <row r="65936" spans="1:1" x14ac:dyDescent="0.3">
      <c r="A65936" s="13">
        <v>0.10335152137216</v>
      </c>
    </row>
    <row r="65937" spans="1:1" x14ac:dyDescent="0.3">
      <c r="A65937" s="13">
        <v>0.24617855195092</v>
      </c>
    </row>
    <row r="65938" spans="1:1" x14ac:dyDescent="0.3">
      <c r="A65938" s="13">
        <v>0.1904225309757</v>
      </c>
    </row>
    <row r="65939" spans="1:1" x14ac:dyDescent="0.3">
      <c r="A65939" s="13">
        <v>0.14729088699253001</v>
      </c>
    </row>
    <row r="65940" spans="1:1" x14ac:dyDescent="0.3">
      <c r="A65940" s="13">
        <v>0.14369320677826</v>
      </c>
    </row>
    <row r="65941" spans="1:1" x14ac:dyDescent="0.3">
      <c r="A65941" s="13">
        <v>0.15632257463707</v>
      </c>
    </row>
    <row r="65942" spans="1:1" x14ac:dyDescent="0.3">
      <c r="A65942" s="13">
        <v>0.11487092146518001</v>
      </c>
    </row>
    <row r="65943" spans="1:1" x14ac:dyDescent="0.3">
      <c r="A65943" s="13">
        <v>0.33308100013030001</v>
      </c>
    </row>
    <row r="65944" spans="1:1" x14ac:dyDescent="0.3">
      <c r="A65944" s="13">
        <v>4.3328946182951002E-2</v>
      </c>
    </row>
    <row r="65945" spans="1:1" x14ac:dyDescent="0.3">
      <c r="A65945" s="13">
        <v>0.19467516570439999</v>
      </c>
    </row>
    <row r="65946" spans="1:1" x14ac:dyDescent="0.3">
      <c r="A65946" s="13">
        <v>0.11638147175728999</v>
      </c>
    </row>
    <row r="65947" spans="1:1" x14ac:dyDescent="0.3">
      <c r="A65947" s="13">
        <v>0.10650101327045</v>
      </c>
    </row>
    <row r="65948" spans="1:1" x14ac:dyDescent="0.3">
      <c r="A65948" s="13">
        <v>0.12053052574655</v>
      </c>
    </row>
    <row r="65949" spans="1:1" x14ac:dyDescent="0.3">
      <c r="A65949" s="13">
        <v>0.20006302735404</v>
      </c>
    </row>
    <row r="65950" spans="1:1" x14ac:dyDescent="0.3">
      <c r="A65950" s="13">
        <v>0.11051528090759</v>
      </c>
    </row>
    <row r="65951" spans="1:1" x14ac:dyDescent="0.3">
      <c r="A65951" s="13">
        <v>6.6034474191592002E-2</v>
      </c>
    </row>
    <row r="65952" spans="1:1" x14ac:dyDescent="0.3">
      <c r="A65952" s="13">
        <v>0.17769982977938001</v>
      </c>
    </row>
    <row r="65953" spans="1:1" x14ac:dyDescent="0.3">
      <c r="A65953" s="13">
        <v>7.5839584762354001E-2</v>
      </c>
    </row>
    <row r="65954" spans="1:1" x14ac:dyDescent="0.3">
      <c r="A65954" s="13">
        <v>0.11083150713576</v>
      </c>
    </row>
    <row r="65955" spans="1:1" x14ac:dyDescent="0.3">
      <c r="A65955" s="13">
        <v>0.26709494885698998</v>
      </c>
    </row>
    <row r="65956" spans="1:1" x14ac:dyDescent="0.3">
      <c r="A65956" s="13">
        <v>0.17824814441586001</v>
      </c>
    </row>
    <row r="65957" spans="1:1" x14ac:dyDescent="0.3">
      <c r="A65957" s="13">
        <v>8.6740063852574004E-2</v>
      </c>
    </row>
    <row r="65958" spans="1:1" x14ac:dyDescent="0.3">
      <c r="A65958" s="13">
        <v>0.15380346823989</v>
      </c>
    </row>
    <row r="65959" spans="1:1" x14ac:dyDescent="0.3">
      <c r="A65959" s="13">
        <v>0.18647180189217</v>
      </c>
    </row>
    <row r="65960" spans="1:1" x14ac:dyDescent="0.3">
      <c r="A65960" s="13">
        <v>0.29370831542541997</v>
      </c>
    </row>
    <row r="65961" spans="1:1" x14ac:dyDescent="0.3">
      <c r="A65961" s="13">
        <v>0.19998091603356</v>
      </c>
    </row>
    <row r="65962" spans="1:1" x14ac:dyDescent="0.3">
      <c r="A65962" s="13">
        <v>0.29945593566088002</v>
      </c>
    </row>
    <row r="65963" spans="1:1" x14ac:dyDescent="0.3">
      <c r="A65963" s="13">
        <v>0.15476134122525001</v>
      </c>
    </row>
    <row r="65964" spans="1:1" x14ac:dyDescent="0.3">
      <c r="A65964" s="13">
        <v>0.17607177510611</v>
      </c>
    </row>
    <row r="65965" spans="1:1" x14ac:dyDescent="0.3">
      <c r="A65965" s="13">
        <v>0.12050529290978999</v>
      </c>
    </row>
    <row r="65966" spans="1:1" x14ac:dyDescent="0.3">
      <c r="A65966" s="13">
        <v>6.4652718982915997E-2</v>
      </c>
    </row>
    <row r="65967" spans="1:1" x14ac:dyDescent="0.3">
      <c r="A65967" s="13">
        <v>0.25430222703416</v>
      </c>
    </row>
    <row r="65968" spans="1:1" x14ac:dyDescent="0.3">
      <c r="A65968" s="13">
        <v>7.7065672652133002E-2</v>
      </c>
    </row>
    <row r="65969" spans="1:1" x14ac:dyDescent="0.3">
      <c r="A65969" s="13">
        <v>9.8564376964607001E-2</v>
      </c>
    </row>
    <row r="65970" spans="1:1" x14ac:dyDescent="0.3">
      <c r="A65970" s="13">
        <v>0.10826865108060001</v>
      </c>
    </row>
    <row r="65971" spans="1:1" x14ac:dyDescent="0.3">
      <c r="A65971" s="13">
        <v>8.6848977021316998E-2</v>
      </c>
    </row>
    <row r="65972" spans="1:1" x14ac:dyDescent="0.3">
      <c r="A65972" s="13">
        <v>0.11989506819878</v>
      </c>
    </row>
    <row r="65973" spans="1:1" x14ac:dyDescent="0.3">
      <c r="A65973" s="13">
        <v>0.20975799416334001</v>
      </c>
    </row>
    <row r="65974" spans="1:1" x14ac:dyDescent="0.3">
      <c r="A65974" s="13">
        <v>0.14088925381556</v>
      </c>
    </row>
    <row r="65975" spans="1:1" x14ac:dyDescent="0.3">
      <c r="A65975" s="13">
        <v>0.18817050527219001</v>
      </c>
    </row>
    <row r="65976" spans="1:1" x14ac:dyDescent="0.3">
      <c r="A65976" s="13">
        <v>0.13808755106444001</v>
      </c>
    </row>
    <row r="65977" spans="1:1" x14ac:dyDescent="0.3">
      <c r="A65977" s="13">
        <v>0.10498380435960999</v>
      </c>
    </row>
    <row r="65978" spans="1:1" x14ac:dyDescent="0.3">
      <c r="A65978" s="13">
        <v>0.15266653901843999</v>
      </c>
    </row>
    <row r="65979" spans="1:1" x14ac:dyDescent="0.3">
      <c r="A65979" s="13">
        <v>0.24124639051513</v>
      </c>
    </row>
    <row r="65980" spans="1:1" x14ac:dyDescent="0.3">
      <c r="A65980" s="13">
        <v>0.26322350154445001</v>
      </c>
    </row>
    <row r="65981" spans="1:1" x14ac:dyDescent="0.3">
      <c r="A65981" s="13">
        <v>0.23519207536334</v>
      </c>
    </row>
    <row r="65982" spans="1:1" x14ac:dyDescent="0.3">
      <c r="A65982" s="13">
        <v>0.10451805950807</v>
      </c>
    </row>
    <row r="65983" spans="1:1" x14ac:dyDescent="0.3">
      <c r="A65983" s="13">
        <v>0.12791249953392</v>
      </c>
    </row>
    <row r="65984" spans="1:1" x14ac:dyDescent="0.3">
      <c r="A65984" s="13">
        <v>0.13439465661646</v>
      </c>
    </row>
    <row r="65985" spans="1:1" x14ac:dyDescent="0.3">
      <c r="A65985" s="13">
        <v>0.24024760002005999</v>
      </c>
    </row>
    <row r="65986" spans="1:1" x14ac:dyDescent="0.3">
      <c r="A65986" s="13">
        <v>0.11439322075522999</v>
      </c>
    </row>
    <row r="65987" spans="1:1" x14ac:dyDescent="0.3">
      <c r="A65987" s="13">
        <v>0.23115953271094999</v>
      </c>
    </row>
    <row r="65988" spans="1:1" x14ac:dyDescent="0.3">
      <c r="A65988" s="13">
        <v>0.12514649029079999</v>
      </c>
    </row>
    <row r="65989" spans="1:1" x14ac:dyDescent="0.3">
      <c r="A65989" s="13">
        <v>0.24557577219639001</v>
      </c>
    </row>
    <row r="65990" spans="1:1" x14ac:dyDescent="0.3">
      <c r="A65990" s="13">
        <v>0.11985683199657</v>
      </c>
    </row>
    <row r="65991" spans="1:1" x14ac:dyDescent="0.3">
      <c r="A65991" s="13">
        <v>0.18088320591772999</v>
      </c>
    </row>
    <row r="65992" spans="1:1" x14ac:dyDescent="0.3">
      <c r="A65992" s="13">
        <v>0.22241457139564</v>
      </c>
    </row>
    <row r="65993" spans="1:1" x14ac:dyDescent="0.3">
      <c r="A65993" s="13">
        <v>0.14670356777033999</v>
      </c>
    </row>
    <row r="65994" spans="1:1" x14ac:dyDescent="0.3">
      <c r="A65994" s="13">
        <v>0.22074933515646</v>
      </c>
    </row>
    <row r="65995" spans="1:1" x14ac:dyDescent="0.3">
      <c r="A65995" s="13">
        <v>0.22225861597461</v>
      </c>
    </row>
    <row r="65996" spans="1:1" x14ac:dyDescent="0.3">
      <c r="A65996" s="13">
        <v>0.18055565772439</v>
      </c>
    </row>
    <row r="65997" spans="1:1" x14ac:dyDescent="0.3">
      <c r="A65997" s="13">
        <v>0.24659601216178001</v>
      </c>
    </row>
    <row r="65998" spans="1:1" x14ac:dyDescent="0.3">
      <c r="A65998" s="13">
        <v>6.6638240106048005E-2</v>
      </c>
    </row>
    <row r="65999" spans="1:1" x14ac:dyDescent="0.3">
      <c r="A65999" s="13">
        <v>0.21844401733435001</v>
      </c>
    </row>
    <row r="66000" spans="1:1" x14ac:dyDescent="0.3">
      <c r="A66000" s="13">
        <v>0.1285815680097</v>
      </c>
    </row>
    <row r="66001" spans="1:1" x14ac:dyDescent="0.3">
      <c r="A66001" s="13">
        <v>0.19253859035658999</v>
      </c>
    </row>
    <row r="66002" spans="1:1" x14ac:dyDescent="0.3">
      <c r="A66002" s="13">
        <v>0.14442075073555999</v>
      </c>
    </row>
    <row r="66003" spans="1:1" x14ac:dyDescent="0.3">
      <c r="A66003" s="13">
        <v>0.30605506007462002</v>
      </c>
    </row>
    <row r="66004" spans="1:1" x14ac:dyDescent="0.3">
      <c r="A66004" s="13">
        <v>0.15783826464799999</v>
      </c>
    </row>
    <row r="66005" spans="1:1" x14ac:dyDescent="0.3">
      <c r="A66005" s="13">
        <v>0.10020820579077</v>
      </c>
    </row>
    <row r="66006" spans="1:1" x14ac:dyDescent="0.3">
      <c r="A66006" s="13">
        <v>9.1767641289350999E-2</v>
      </c>
    </row>
    <row r="66007" spans="1:1" x14ac:dyDescent="0.3">
      <c r="A66007" s="13">
        <v>0.11442547437231999</v>
      </c>
    </row>
    <row r="66008" spans="1:1" x14ac:dyDescent="0.3">
      <c r="A66008" s="13">
        <v>4.7511635419454003E-2</v>
      </c>
    </row>
    <row r="66009" spans="1:1" x14ac:dyDescent="0.3">
      <c r="A66009" s="13">
        <v>0.23098357883164</v>
      </c>
    </row>
    <row r="66010" spans="1:1" x14ac:dyDescent="0.3">
      <c r="A66010" s="13">
        <v>0.16691119472025001</v>
      </c>
    </row>
    <row r="66011" spans="1:1" x14ac:dyDescent="0.3">
      <c r="A66011" s="13">
        <v>0.14175022239257001</v>
      </c>
    </row>
    <row r="66012" spans="1:1" x14ac:dyDescent="0.3">
      <c r="A66012" s="13">
        <v>2.9105980857505001E-2</v>
      </c>
    </row>
    <row r="66013" spans="1:1" x14ac:dyDescent="0.3">
      <c r="A66013" s="13">
        <v>0.16020708627297001</v>
      </c>
    </row>
    <row r="66014" spans="1:1" x14ac:dyDescent="0.3">
      <c r="A66014" s="13">
        <v>0.17635291473647</v>
      </c>
    </row>
    <row r="66015" spans="1:1" x14ac:dyDescent="0.3">
      <c r="A66015" s="13">
        <v>0.24925218343882</v>
      </c>
    </row>
    <row r="66016" spans="1:1" x14ac:dyDescent="0.3">
      <c r="A66016" s="13">
        <v>0.2133654368306</v>
      </c>
    </row>
    <row r="66017" spans="1:1" x14ac:dyDescent="0.3">
      <c r="A66017" s="13">
        <v>0.26837096328621002</v>
      </c>
    </row>
    <row r="66018" spans="1:1" x14ac:dyDescent="0.3">
      <c r="A66018" s="13">
        <v>0.20501838553981999</v>
      </c>
    </row>
    <row r="66019" spans="1:1" x14ac:dyDescent="0.3">
      <c r="A66019" s="13">
        <v>0.18133210183918999</v>
      </c>
    </row>
    <row r="66020" spans="1:1" x14ac:dyDescent="0.3">
      <c r="A66020" s="13">
        <v>0.18008364470707999</v>
      </c>
    </row>
    <row r="66021" spans="1:1" x14ac:dyDescent="0.3">
      <c r="A66021" s="13">
        <v>0.10290828104866</v>
      </c>
    </row>
    <row r="66022" spans="1:1" x14ac:dyDescent="0.3">
      <c r="A66022" s="13">
        <v>0.16266972692136999</v>
      </c>
    </row>
    <row r="66023" spans="1:1" x14ac:dyDescent="0.3">
      <c r="A66023" s="13">
        <v>0.16237174642261001</v>
      </c>
    </row>
    <row r="66024" spans="1:1" x14ac:dyDescent="0.3">
      <c r="A66024" s="13">
        <v>0.16237174642261001</v>
      </c>
    </row>
    <row r="66025" spans="1:1" x14ac:dyDescent="0.3">
      <c r="A66025" s="13">
        <v>0.1845184358201</v>
      </c>
    </row>
    <row r="66026" spans="1:1" x14ac:dyDescent="0.3">
      <c r="A66026" s="13">
        <v>0.16541646498668</v>
      </c>
    </row>
    <row r="66027" spans="1:1" x14ac:dyDescent="0.3">
      <c r="A66027" s="13">
        <v>0.15355099710507</v>
      </c>
    </row>
    <row r="66028" spans="1:1" x14ac:dyDescent="0.3">
      <c r="A66028" s="13">
        <v>0.16219336015324001</v>
      </c>
    </row>
    <row r="66029" spans="1:1" x14ac:dyDescent="0.3">
      <c r="A66029" s="13">
        <v>9.4357974685850998E-2</v>
      </c>
    </row>
    <row r="66030" spans="1:1" x14ac:dyDescent="0.3">
      <c r="A66030" s="13">
        <v>0.18758865187146001</v>
      </c>
    </row>
    <row r="66031" spans="1:1" x14ac:dyDescent="0.3">
      <c r="A66031" s="13">
        <v>0.30928717498217001</v>
      </c>
    </row>
    <row r="66032" spans="1:1" x14ac:dyDescent="0.3">
      <c r="A66032" s="13">
        <v>0.22128068677605001</v>
      </c>
    </row>
    <row r="66033" spans="1:1" x14ac:dyDescent="0.3">
      <c r="A66033" s="13">
        <v>0.14362295442397</v>
      </c>
    </row>
    <row r="66034" spans="1:1" x14ac:dyDescent="0.3">
      <c r="A66034" s="13">
        <v>0.13427367742447999</v>
      </c>
    </row>
    <row r="66035" spans="1:1" x14ac:dyDescent="0.3">
      <c r="A66035" s="13">
        <v>0.12005685598321</v>
      </c>
    </row>
    <row r="66036" spans="1:1" x14ac:dyDescent="0.3">
      <c r="A66036" s="13">
        <v>0.18614333645794001</v>
      </c>
    </row>
    <row r="66037" spans="1:1" x14ac:dyDescent="0.3">
      <c r="A66037" s="13">
        <v>0.18954829087514999</v>
      </c>
    </row>
    <row r="66038" spans="1:1" x14ac:dyDescent="0.3">
      <c r="A66038" s="13">
        <v>0.17111655019170999</v>
      </c>
    </row>
    <row r="66039" spans="1:1" x14ac:dyDescent="0.3">
      <c r="A66039" s="13">
        <v>0.20569237522749001</v>
      </c>
    </row>
    <row r="66040" spans="1:1" x14ac:dyDescent="0.3">
      <c r="A66040" s="13">
        <v>0.13780646188897999</v>
      </c>
    </row>
    <row r="66041" spans="1:1" x14ac:dyDescent="0.3">
      <c r="A66041" s="13">
        <v>0.1685169042563</v>
      </c>
    </row>
    <row r="66042" spans="1:1" x14ac:dyDescent="0.3">
      <c r="A66042" s="13">
        <v>0.23515573231865</v>
      </c>
    </row>
    <row r="66043" spans="1:1" x14ac:dyDescent="0.3">
      <c r="A66043" s="13">
        <v>0.25552100918832998</v>
      </c>
    </row>
    <row r="66044" spans="1:1" x14ac:dyDescent="0.3">
      <c r="A66044" s="13">
        <v>9.6918278611322004E-2</v>
      </c>
    </row>
    <row r="66045" spans="1:1" x14ac:dyDescent="0.3">
      <c r="A66045" s="13">
        <v>0.19715647027363001</v>
      </c>
    </row>
    <row r="66046" spans="1:1" x14ac:dyDescent="0.3">
      <c r="A66046" s="13">
        <v>0.23910548058122</v>
      </c>
    </row>
    <row r="66047" spans="1:1" x14ac:dyDescent="0.3">
      <c r="A66047" s="13">
        <v>0.16440264060929999</v>
      </c>
    </row>
    <row r="66048" spans="1:1" x14ac:dyDescent="0.3">
      <c r="A66048" s="13">
        <v>0.20899269004657001</v>
      </c>
    </row>
    <row r="66049" spans="1:1" x14ac:dyDescent="0.3">
      <c r="A66049" s="13">
        <v>8.7663116770760996E-2</v>
      </c>
    </row>
    <row r="66050" spans="1:1" x14ac:dyDescent="0.3">
      <c r="A66050" s="13">
        <v>0.32445628608521998</v>
      </c>
    </row>
    <row r="66051" spans="1:1" x14ac:dyDescent="0.3">
      <c r="A66051" s="13">
        <v>0.18129858948215999</v>
      </c>
    </row>
    <row r="66052" spans="1:1" x14ac:dyDescent="0.3">
      <c r="A66052" s="13">
        <v>0.23194757699603</v>
      </c>
    </row>
    <row r="66053" spans="1:1" x14ac:dyDescent="0.3">
      <c r="A66053" s="13">
        <v>0.14205104213323999</v>
      </c>
    </row>
    <row r="66054" spans="1:1" x14ac:dyDescent="0.3">
      <c r="A66054" s="13">
        <v>7.6722167806439007E-2</v>
      </c>
    </row>
    <row r="66055" spans="1:1" x14ac:dyDescent="0.3">
      <c r="A66055" s="13">
        <v>0.12097695441962</v>
      </c>
    </row>
    <row r="66056" spans="1:1" x14ac:dyDescent="0.3">
      <c r="A66056" s="13">
        <v>0.19010814571896001</v>
      </c>
    </row>
    <row r="66057" spans="1:1" x14ac:dyDescent="0.3">
      <c r="A66057" s="13">
        <v>0.14871414307201</v>
      </c>
    </row>
    <row r="66058" spans="1:1" x14ac:dyDescent="0.3">
      <c r="A66058" s="13">
        <v>0.16303611242668001</v>
      </c>
    </row>
    <row r="66059" spans="1:1" x14ac:dyDescent="0.3">
      <c r="A66059" s="13">
        <v>0.15678657097229001</v>
      </c>
    </row>
    <row r="66060" spans="1:1" x14ac:dyDescent="0.3">
      <c r="A66060" s="13">
        <v>0.14180970168084001</v>
      </c>
    </row>
    <row r="66061" spans="1:1" x14ac:dyDescent="0.3">
      <c r="A66061" s="13">
        <v>8.6543338058341995E-2</v>
      </c>
    </row>
    <row r="66062" spans="1:1" x14ac:dyDescent="0.3">
      <c r="A66062" s="13">
        <v>0.15239487343777</v>
      </c>
    </row>
    <row r="66063" spans="1:1" x14ac:dyDescent="0.3">
      <c r="A66063" s="13">
        <v>9.4085766479843999E-2</v>
      </c>
    </row>
    <row r="66064" spans="1:1" x14ac:dyDescent="0.3">
      <c r="A66064" s="13">
        <v>0.26316913124642999</v>
      </c>
    </row>
    <row r="66065" spans="1:1" x14ac:dyDescent="0.3">
      <c r="A66065" s="13">
        <v>0.18139481106260999</v>
      </c>
    </row>
    <row r="66066" spans="1:1" x14ac:dyDescent="0.3">
      <c r="A66066" s="13">
        <v>0.23421876396040001</v>
      </c>
    </row>
    <row r="66067" spans="1:1" x14ac:dyDescent="0.3">
      <c r="A66067" s="13">
        <v>0.14708966709419</v>
      </c>
    </row>
    <row r="66068" spans="1:1" x14ac:dyDescent="0.3">
      <c r="A66068" s="13">
        <v>0.12045989957953999</v>
      </c>
    </row>
    <row r="66069" spans="1:1" x14ac:dyDescent="0.3">
      <c r="A66069" s="13">
        <v>0.11671189777203</v>
      </c>
    </row>
    <row r="66070" spans="1:1" x14ac:dyDescent="0.3">
      <c r="A66070" s="13">
        <v>9.3513531569854993E-2</v>
      </c>
    </row>
    <row r="66071" spans="1:1" x14ac:dyDescent="0.3">
      <c r="A66071" s="13">
        <v>0.31500020855588001</v>
      </c>
    </row>
    <row r="66072" spans="1:1" x14ac:dyDescent="0.3">
      <c r="A66072" s="13">
        <v>0.19031903079109</v>
      </c>
    </row>
    <row r="66073" spans="1:1" x14ac:dyDescent="0.3">
      <c r="A66073" s="13">
        <v>0.18714858255655001</v>
      </c>
    </row>
    <row r="66074" spans="1:1" x14ac:dyDescent="0.3">
      <c r="A66074" s="13">
        <v>0.27775277083396999</v>
      </c>
    </row>
    <row r="66075" spans="1:1" x14ac:dyDescent="0.3">
      <c r="A66075" s="13">
        <v>0.25715096309810997</v>
      </c>
    </row>
    <row r="66076" spans="1:1" x14ac:dyDescent="0.3">
      <c r="A66076" s="13">
        <v>0.15552603785567001</v>
      </c>
    </row>
    <row r="66077" spans="1:1" x14ac:dyDescent="0.3">
      <c r="A66077" s="13">
        <v>9.3705896510171E-2</v>
      </c>
    </row>
    <row r="66078" spans="1:1" x14ac:dyDescent="0.3">
      <c r="A66078" s="13">
        <v>8.7043446665590996E-2</v>
      </c>
    </row>
    <row r="66079" spans="1:1" x14ac:dyDescent="0.3">
      <c r="A66079" s="13">
        <v>0.1320297493024</v>
      </c>
    </row>
    <row r="66080" spans="1:1" x14ac:dyDescent="0.3">
      <c r="A66080" s="13">
        <v>0.29497514593704999</v>
      </c>
    </row>
    <row r="66081" spans="1:1" x14ac:dyDescent="0.3">
      <c r="A66081" s="13">
        <v>0.21724170428636999</v>
      </c>
    </row>
    <row r="66082" spans="1:1" x14ac:dyDescent="0.3">
      <c r="A66082" s="13">
        <v>0.13148991755309999</v>
      </c>
    </row>
    <row r="66083" spans="1:1" x14ac:dyDescent="0.3">
      <c r="A66083" s="13">
        <v>0.17925747435452999</v>
      </c>
    </row>
    <row r="66084" spans="1:1" x14ac:dyDescent="0.3">
      <c r="A66084" s="13">
        <v>0.15615908954577001</v>
      </c>
    </row>
    <row r="66085" spans="1:1" x14ac:dyDescent="0.3">
      <c r="A66085" s="13">
        <v>0.17849370096358</v>
      </c>
    </row>
    <row r="66086" spans="1:1" x14ac:dyDescent="0.3">
      <c r="A66086" s="13">
        <v>0.12624779509872999</v>
      </c>
    </row>
    <row r="66087" spans="1:1" x14ac:dyDescent="0.3">
      <c r="A66087" s="13">
        <v>0.14324414998608001</v>
      </c>
    </row>
    <row r="66088" spans="1:1" x14ac:dyDescent="0.3">
      <c r="A66088" s="13">
        <v>0.17672180447540001</v>
      </c>
    </row>
    <row r="66089" spans="1:1" x14ac:dyDescent="0.3">
      <c r="A66089" s="13">
        <v>0.38745163959771001</v>
      </c>
    </row>
    <row r="66090" spans="1:1" x14ac:dyDescent="0.3">
      <c r="A66090" s="13">
        <v>9.4019942844892998E-2</v>
      </c>
    </row>
    <row r="66091" spans="1:1" x14ac:dyDescent="0.3">
      <c r="A66091" s="13">
        <v>0.21840557212629999</v>
      </c>
    </row>
    <row r="66092" spans="1:1" x14ac:dyDescent="0.3">
      <c r="A66092" s="13">
        <v>5.4399046193121997E-2</v>
      </c>
    </row>
    <row r="66093" spans="1:1" x14ac:dyDescent="0.3">
      <c r="A66093" s="13">
        <v>0.15937041732292001</v>
      </c>
    </row>
    <row r="66094" spans="1:1" x14ac:dyDescent="0.3">
      <c r="A66094" s="13">
        <v>0.16707871423161999</v>
      </c>
    </row>
    <row r="66095" spans="1:1" x14ac:dyDescent="0.3">
      <c r="A66095" s="13">
        <v>0.16802600168101001</v>
      </c>
    </row>
    <row r="66096" spans="1:1" x14ac:dyDescent="0.3">
      <c r="A66096" s="13">
        <v>0.20507966931169999</v>
      </c>
    </row>
    <row r="66097" spans="1:1" x14ac:dyDescent="0.3">
      <c r="A66097" s="13">
        <v>0.20667304628576999</v>
      </c>
    </row>
    <row r="66098" spans="1:1" x14ac:dyDescent="0.3">
      <c r="A66098" s="13">
        <v>0.1952476308403</v>
      </c>
    </row>
    <row r="66099" spans="1:1" x14ac:dyDescent="0.3">
      <c r="A66099" s="13">
        <v>0.13994852147119999</v>
      </c>
    </row>
    <row r="66100" spans="1:1" x14ac:dyDescent="0.3">
      <c r="A66100" s="13">
        <v>7.6816756048671997E-2</v>
      </c>
    </row>
    <row r="66101" spans="1:1" x14ac:dyDescent="0.3">
      <c r="A66101" s="13">
        <v>0.16610399334368001</v>
      </c>
    </row>
    <row r="66102" spans="1:1" x14ac:dyDescent="0.3">
      <c r="A66102" s="13">
        <v>0.27965003582474002</v>
      </c>
    </row>
    <row r="66103" spans="1:1" x14ac:dyDescent="0.3">
      <c r="A66103" s="13">
        <v>0.15620570583436999</v>
      </c>
    </row>
    <row r="66104" spans="1:1" x14ac:dyDescent="0.3">
      <c r="A66104" s="13">
        <v>0.27602824474590998</v>
      </c>
    </row>
    <row r="66105" spans="1:1" x14ac:dyDescent="0.3">
      <c r="A66105" s="13">
        <v>7.9840874954421007E-2</v>
      </c>
    </row>
    <row r="66106" spans="1:1" x14ac:dyDescent="0.3">
      <c r="A66106" s="13">
        <v>0.19911013081213999</v>
      </c>
    </row>
    <row r="66107" spans="1:1" x14ac:dyDescent="0.3">
      <c r="A66107" s="13">
        <v>0.33599583779391001</v>
      </c>
    </row>
    <row r="66108" spans="1:1" x14ac:dyDescent="0.3">
      <c r="A66108" s="13">
        <v>0.18480108646804</v>
      </c>
    </row>
    <row r="66109" spans="1:1" x14ac:dyDescent="0.3">
      <c r="A66109" s="13">
        <v>9.8166052387417005E-2</v>
      </c>
    </row>
    <row r="66110" spans="1:1" x14ac:dyDescent="0.3">
      <c r="A66110" s="13">
        <v>0.19407597713656999</v>
      </c>
    </row>
    <row r="66111" spans="1:1" x14ac:dyDescent="0.3">
      <c r="A66111" s="13">
        <v>0.19029938478929001</v>
      </c>
    </row>
    <row r="66112" spans="1:1" x14ac:dyDescent="0.3">
      <c r="A66112" s="13">
        <v>9.3751927970707E-2</v>
      </c>
    </row>
    <row r="66113" spans="1:1" x14ac:dyDescent="0.3">
      <c r="A66113" s="13">
        <v>0.19723545133958001</v>
      </c>
    </row>
    <row r="66114" spans="1:1" x14ac:dyDescent="0.3">
      <c r="A66114" s="13">
        <v>0.13282440397192</v>
      </c>
    </row>
    <row r="66115" spans="1:1" x14ac:dyDescent="0.3">
      <c r="A66115" s="13">
        <v>7.4190549104138998E-2</v>
      </c>
    </row>
    <row r="66116" spans="1:1" x14ac:dyDescent="0.3">
      <c r="A66116" s="13">
        <v>0.18512568227125001</v>
      </c>
    </row>
    <row r="66117" spans="1:1" x14ac:dyDescent="0.3">
      <c r="A66117" s="13">
        <v>0.23927062917875</v>
      </c>
    </row>
    <row r="66118" spans="1:1" x14ac:dyDescent="0.3">
      <c r="A66118" s="13">
        <v>0.23908393809423001</v>
      </c>
    </row>
    <row r="66119" spans="1:1" x14ac:dyDescent="0.3">
      <c r="A66119" s="13">
        <v>0.136399780857</v>
      </c>
    </row>
    <row r="66120" spans="1:1" x14ac:dyDescent="0.3">
      <c r="A66120" s="13">
        <v>0.23539558919796999</v>
      </c>
    </row>
    <row r="66121" spans="1:1" x14ac:dyDescent="0.3">
      <c r="A66121" s="13">
        <v>0.16821901692971999</v>
      </c>
    </row>
    <row r="66122" spans="1:1" x14ac:dyDescent="0.3">
      <c r="A66122" s="13">
        <v>0.13006577707266001</v>
      </c>
    </row>
    <row r="66123" spans="1:1" x14ac:dyDescent="0.3">
      <c r="A66123" s="13">
        <v>0.10958931905754001</v>
      </c>
    </row>
    <row r="66124" spans="1:1" x14ac:dyDescent="0.3">
      <c r="A66124" s="13">
        <v>0.15563746949598001</v>
      </c>
    </row>
    <row r="66125" spans="1:1" x14ac:dyDescent="0.3">
      <c r="A66125" s="13">
        <v>0.26115716685932</v>
      </c>
    </row>
    <row r="66126" spans="1:1" x14ac:dyDescent="0.3">
      <c r="A66126" s="13">
        <v>0.19345076755300999</v>
      </c>
    </row>
    <row r="66127" spans="1:1" x14ac:dyDescent="0.3">
      <c r="A66127" s="13">
        <v>0.31898059701669002</v>
      </c>
    </row>
    <row r="66128" spans="1:1" x14ac:dyDescent="0.3">
      <c r="A66128" s="13">
        <v>0.18109722414889001</v>
      </c>
    </row>
    <row r="66129" spans="1:1" x14ac:dyDescent="0.3">
      <c r="A66129" s="13">
        <v>0.21673387985504999</v>
      </c>
    </row>
    <row r="66130" spans="1:1" x14ac:dyDescent="0.3">
      <c r="A66130" s="13">
        <v>0.18892207409827</v>
      </c>
    </row>
    <row r="66131" spans="1:1" x14ac:dyDescent="0.3">
      <c r="A66131" s="13">
        <v>6.2967769457870998E-2</v>
      </c>
    </row>
    <row r="66132" spans="1:1" x14ac:dyDescent="0.3">
      <c r="A66132" s="13">
        <v>0.22806761519511001</v>
      </c>
    </row>
    <row r="66133" spans="1:1" x14ac:dyDescent="0.3">
      <c r="A66133" s="13">
        <v>0.13096546664892</v>
      </c>
    </row>
    <row r="66134" spans="1:1" x14ac:dyDescent="0.3">
      <c r="A66134" s="13">
        <v>0.24450964618288001</v>
      </c>
    </row>
    <row r="66135" spans="1:1" x14ac:dyDescent="0.3">
      <c r="A66135" s="13">
        <v>0.18543759418137001</v>
      </c>
    </row>
    <row r="66136" spans="1:1" x14ac:dyDescent="0.3">
      <c r="A66136" s="13">
        <v>0.19271615614317</v>
      </c>
    </row>
    <row r="66137" spans="1:1" x14ac:dyDescent="0.3">
      <c r="A66137" s="13">
        <v>0.1115526255099</v>
      </c>
    </row>
    <row r="66138" spans="1:1" x14ac:dyDescent="0.3">
      <c r="A66138" s="13">
        <v>0.13750592740657999</v>
      </c>
    </row>
    <row r="66139" spans="1:1" x14ac:dyDescent="0.3">
      <c r="A66139" s="13">
        <v>0.14033700853940001</v>
      </c>
    </row>
    <row r="66140" spans="1:1" x14ac:dyDescent="0.3">
      <c r="A66140" s="13">
        <v>0.14033700853940001</v>
      </c>
    </row>
    <row r="66141" spans="1:1" x14ac:dyDescent="0.3">
      <c r="A66141" s="13">
        <v>0.18471385102918</v>
      </c>
    </row>
    <row r="66142" spans="1:1" x14ac:dyDescent="0.3">
      <c r="A66142" s="13">
        <v>0.21503287749909</v>
      </c>
    </row>
    <row r="66143" spans="1:1" x14ac:dyDescent="0.3">
      <c r="A66143" s="13">
        <v>0.24437153002121001</v>
      </c>
    </row>
    <row r="66144" spans="1:1" x14ac:dyDescent="0.3">
      <c r="A66144" s="13">
        <v>0.22812567047776</v>
      </c>
    </row>
    <row r="66145" spans="1:1" x14ac:dyDescent="0.3">
      <c r="A66145" s="13">
        <v>0.14253016095464999</v>
      </c>
    </row>
    <row r="66146" spans="1:1" x14ac:dyDescent="0.3">
      <c r="A66146" s="13">
        <v>0.11001459357102999</v>
      </c>
    </row>
    <row r="66147" spans="1:1" x14ac:dyDescent="0.3">
      <c r="A66147" s="13">
        <v>0.11001459357102999</v>
      </c>
    </row>
    <row r="66148" spans="1:1" x14ac:dyDescent="0.3">
      <c r="A66148" s="13">
        <v>0.18478476348712</v>
      </c>
    </row>
    <row r="66149" spans="1:1" x14ac:dyDescent="0.3">
      <c r="A66149" s="13">
        <v>4.6465762602814001E-2</v>
      </c>
    </row>
    <row r="66150" spans="1:1" x14ac:dyDescent="0.3">
      <c r="A66150" s="13">
        <v>0.2643517678183</v>
      </c>
    </row>
    <row r="66151" spans="1:1" x14ac:dyDescent="0.3">
      <c r="A66151" s="13">
        <v>0.16832995416025001</v>
      </c>
    </row>
    <row r="66152" spans="1:1" x14ac:dyDescent="0.3">
      <c r="A66152" s="13">
        <v>0.12308453074061999</v>
      </c>
    </row>
    <row r="66153" spans="1:1" x14ac:dyDescent="0.3">
      <c r="A66153" s="13">
        <v>3.0755607031038999E-2</v>
      </c>
    </row>
    <row r="66154" spans="1:1" x14ac:dyDescent="0.3">
      <c r="A66154" s="13">
        <v>0.1236965510591</v>
      </c>
    </row>
    <row r="66155" spans="1:1" x14ac:dyDescent="0.3">
      <c r="A66155" s="13">
        <v>0.16212801636822</v>
      </c>
    </row>
    <row r="66156" spans="1:1" x14ac:dyDescent="0.3">
      <c r="A66156" s="13">
        <v>7.3357995517705998E-2</v>
      </c>
    </row>
    <row r="66157" spans="1:1" x14ac:dyDescent="0.3">
      <c r="A66157" s="13">
        <v>0.14883040272511</v>
      </c>
    </row>
    <row r="66158" spans="1:1" x14ac:dyDescent="0.3">
      <c r="A66158" s="13">
        <v>0.18326212737645001</v>
      </c>
    </row>
    <row r="66159" spans="1:1" x14ac:dyDescent="0.3">
      <c r="A66159" s="13">
        <v>0.21993735915931001</v>
      </c>
    </row>
    <row r="66160" spans="1:1" x14ac:dyDescent="0.3">
      <c r="A66160" s="13">
        <v>0.1302151625146</v>
      </c>
    </row>
    <row r="66161" spans="1:1" x14ac:dyDescent="0.3">
      <c r="A66161" s="13">
        <v>0.15960409047766999</v>
      </c>
    </row>
    <row r="66162" spans="1:1" x14ac:dyDescent="0.3">
      <c r="A66162" s="13">
        <v>0.15070516896642999</v>
      </c>
    </row>
    <row r="66163" spans="1:1" x14ac:dyDescent="0.3">
      <c r="A66163" s="13">
        <v>0.23954342950020999</v>
      </c>
    </row>
    <row r="66164" spans="1:1" x14ac:dyDescent="0.3">
      <c r="A66164" s="13">
        <v>0.16777624628118001</v>
      </c>
    </row>
    <row r="66165" spans="1:1" x14ac:dyDescent="0.3">
      <c r="A66165" s="13">
        <v>0.23548685551928999</v>
      </c>
    </row>
    <row r="66166" spans="1:1" x14ac:dyDescent="0.3">
      <c r="A66166" s="13">
        <v>0.21044904010650001</v>
      </c>
    </row>
    <row r="66167" spans="1:1" x14ac:dyDescent="0.3">
      <c r="A66167" s="13">
        <v>0.21387043483217999</v>
      </c>
    </row>
    <row r="66168" spans="1:1" x14ac:dyDescent="0.3">
      <c r="A66168" s="13">
        <v>9.2717466561496001E-2</v>
      </c>
    </row>
    <row r="66169" spans="1:1" x14ac:dyDescent="0.3">
      <c r="A66169" s="13">
        <v>0.17855044328431</v>
      </c>
    </row>
    <row r="66170" spans="1:1" x14ac:dyDescent="0.3">
      <c r="A66170" s="13">
        <v>0.20326791149036999</v>
      </c>
    </row>
    <row r="66171" spans="1:1" x14ac:dyDescent="0.3">
      <c r="A66171" s="13">
        <v>0.18535920183807</v>
      </c>
    </row>
    <row r="66172" spans="1:1" x14ac:dyDescent="0.3">
      <c r="A66172" s="13">
        <v>0.13626596335657001</v>
      </c>
    </row>
    <row r="66173" spans="1:1" x14ac:dyDescent="0.3">
      <c r="A66173" s="13">
        <v>0.24156679733156</v>
      </c>
    </row>
    <row r="66174" spans="1:1" x14ac:dyDescent="0.3">
      <c r="A66174" s="13">
        <v>0.19153044770491001</v>
      </c>
    </row>
    <row r="66175" spans="1:1" x14ac:dyDescent="0.3">
      <c r="A66175" s="13">
        <v>0.20745277134178999</v>
      </c>
    </row>
    <row r="66176" spans="1:1" x14ac:dyDescent="0.3">
      <c r="A66176" s="13">
        <v>0.28400540425580001</v>
      </c>
    </row>
    <row r="66177" spans="1:1" x14ac:dyDescent="0.3">
      <c r="A66177" s="13">
        <v>0.29100320547099001</v>
      </c>
    </row>
    <row r="66178" spans="1:1" x14ac:dyDescent="0.3">
      <c r="A66178" s="13">
        <v>0.16744160769308999</v>
      </c>
    </row>
    <row r="66179" spans="1:1" x14ac:dyDescent="0.3">
      <c r="A66179" s="13">
        <v>0.12905363285734001</v>
      </c>
    </row>
    <row r="66180" spans="1:1" x14ac:dyDescent="0.3">
      <c r="A66180" s="13">
        <v>0.26683348541412</v>
      </c>
    </row>
    <row r="66181" spans="1:1" x14ac:dyDescent="0.3">
      <c r="A66181" s="13">
        <v>0.15554529949192</v>
      </c>
    </row>
    <row r="66182" spans="1:1" x14ac:dyDescent="0.3">
      <c r="A66182" s="13">
        <v>0.15291999375088</v>
      </c>
    </row>
    <row r="66183" spans="1:1" x14ac:dyDescent="0.3">
      <c r="A66183" s="13">
        <v>8.6237014065422002E-2</v>
      </c>
    </row>
    <row r="66184" spans="1:1" x14ac:dyDescent="0.3">
      <c r="A66184" s="13">
        <v>0.24248662309965999</v>
      </c>
    </row>
    <row r="66185" spans="1:1" x14ac:dyDescent="0.3">
      <c r="A66185" s="13">
        <v>2.4016160333883999E-2</v>
      </c>
    </row>
    <row r="66186" spans="1:1" x14ac:dyDescent="0.3">
      <c r="A66186" s="13">
        <v>0.18321782740261</v>
      </c>
    </row>
    <row r="66187" spans="1:1" x14ac:dyDescent="0.3">
      <c r="A66187" s="13">
        <v>0.24270378842720999</v>
      </c>
    </row>
    <row r="66188" spans="1:1" x14ac:dyDescent="0.3">
      <c r="A66188" s="13">
        <v>0.23030963383323</v>
      </c>
    </row>
    <row r="66189" spans="1:1" x14ac:dyDescent="0.3">
      <c r="A66189" s="13">
        <v>0.52998012102730996</v>
      </c>
    </row>
    <row r="66190" spans="1:1" x14ac:dyDescent="0.3">
      <c r="A66190" s="13">
        <v>0.27233912903997998</v>
      </c>
    </row>
    <row r="66191" spans="1:1" x14ac:dyDescent="0.3">
      <c r="A66191" s="13">
        <v>0.21518631561049001</v>
      </c>
    </row>
    <row r="66192" spans="1:1" x14ac:dyDescent="0.3">
      <c r="A66192" s="13">
        <v>0.16598902319014999</v>
      </c>
    </row>
    <row r="66193" spans="1:1" x14ac:dyDescent="0.3">
      <c r="A66193" s="13">
        <v>0.29541475432920999</v>
      </c>
    </row>
    <row r="66194" spans="1:1" x14ac:dyDescent="0.3">
      <c r="A66194" s="13">
        <v>0.22348681114953001</v>
      </c>
    </row>
    <row r="66195" spans="1:1" x14ac:dyDescent="0.3">
      <c r="A66195" s="13">
        <v>0.12074929973531</v>
      </c>
    </row>
    <row r="66196" spans="1:1" x14ac:dyDescent="0.3">
      <c r="A66196" s="13">
        <v>0.12462488013891999</v>
      </c>
    </row>
    <row r="66197" spans="1:1" x14ac:dyDescent="0.3">
      <c r="A66197" s="13">
        <v>0.19481298033464001</v>
      </c>
    </row>
    <row r="66198" spans="1:1" x14ac:dyDescent="0.3">
      <c r="A66198" s="13">
        <v>0.17365230751343999</v>
      </c>
    </row>
    <row r="66199" spans="1:1" x14ac:dyDescent="0.3">
      <c r="A66199" s="13">
        <v>0.18333111758456</v>
      </c>
    </row>
    <row r="66200" spans="1:1" x14ac:dyDescent="0.3">
      <c r="A66200" s="13">
        <v>0.29012613730782999</v>
      </c>
    </row>
    <row r="66201" spans="1:1" x14ac:dyDescent="0.3">
      <c r="A66201" s="13">
        <v>0.21782000988336001</v>
      </c>
    </row>
    <row r="66202" spans="1:1" x14ac:dyDescent="0.3">
      <c r="A66202" s="13">
        <v>0.14135072419992001</v>
      </c>
    </row>
    <row r="66203" spans="1:1" x14ac:dyDescent="0.3">
      <c r="A66203" s="13">
        <v>6.9978332221511994E-2</v>
      </c>
    </row>
    <row r="66204" spans="1:1" x14ac:dyDescent="0.3">
      <c r="A66204" s="13">
        <v>0.11292649295125</v>
      </c>
    </row>
    <row r="66205" spans="1:1" x14ac:dyDescent="0.3">
      <c r="A66205" s="13">
        <v>0.11292649295125</v>
      </c>
    </row>
    <row r="66206" spans="1:1" x14ac:dyDescent="0.3">
      <c r="A66206" s="13">
        <v>0.12289602341886</v>
      </c>
    </row>
    <row r="66207" spans="1:1" x14ac:dyDescent="0.3">
      <c r="A66207" s="13">
        <v>0.19349427973471001</v>
      </c>
    </row>
    <row r="66208" spans="1:1" x14ac:dyDescent="0.3">
      <c r="A66208" s="13">
        <v>0.11686422826905001</v>
      </c>
    </row>
    <row r="66209" spans="1:1" x14ac:dyDescent="0.3">
      <c r="A66209" s="13">
        <v>8.9749341587242001E-2</v>
      </c>
    </row>
    <row r="66210" spans="1:1" x14ac:dyDescent="0.3">
      <c r="A66210" s="13">
        <v>0.13590980339666001</v>
      </c>
    </row>
    <row r="66211" spans="1:1" x14ac:dyDescent="0.3">
      <c r="A66211" s="13">
        <v>0.13590980339666001</v>
      </c>
    </row>
    <row r="66212" spans="1:1" x14ac:dyDescent="0.3">
      <c r="A66212" s="13">
        <v>0.27692325277229002</v>
      </c>
    </row>
    <row r="66213" spans="1:1" x14ac:dyDescent="0.3">
      <c r="A66213" s="13">
        <v>9.8867814238018006E-2</v>
      </c>
    </row>
    <row r="66214" spans="1:1" x14ac:dyDescent="0.3">
      <c r="A66214" s="13">
        <v>0.17766624325127001</v>
      </c>
    </row>
    <row r="66215" spans="1:1" x14ac:dyDescent="0.3">
      <c r="A66215" s="13">
        <v>0.20438325037780999</v>
      </c>
    </row>
    <row r="66216" spans="1:1" x14ac:dyDescent="0.3">
      <c r="A66216" s="13">
        <v>0.18097841303053999</v>
      </c>
    </row>
    <row r="66217" spans="1:1" x14ac:dyDescent="0.3">
      <c r="A66217" s="13">
        <v>0.10511598915021</v>
      </c>
    </row>
    <row r="66218" spans="1:1" x14ac:dyDescent="0.3">
      <c r="A66218" s="13">
        <v>8.4727156741238999E-2</v>
      </c>
    </row>
    <row r="66219" spans="1:1" x14ac:dyDescent="0.3">
      <c r="A66219" s="13">
        <v>0.15999989484336999</v>
      </c>
    </row>
    <row r="66220" spans="1:1" x14ac:dyDescent="0.3">
      <c r="A66220" s="13">
        <v>0.24941317556968001</v>
      </c>
    </row>
    <row r="66221" spans="1:1" x14ac:dyDescent="0.3">
      <c r="A66221" s="13">
        <v>0.23831146242630999</v>
      </c>
    </row>
    <row r="66222" spans="1:1" x14ac:dyDescent="0.3">
      <c r="A66222" s="13">
        <v>0.16030210276045001</v>
      </c>
    </row>
    <row r="66223" spans="1:1" x14ac:dyDescent="0.3">
      <c r="A66223" s="13">
        <v>0.12656020667588999</v>
      </c>
    </row>
    <row r="66224" spans="1:1" x14ac:dyDescent="0.3">
      <c r="A66224" s="13">
        <v>9.7632999482135996E-2</v>
      </c>
    </row>
    <row r="66225" spans="1:1" x14ac:dyDescent="0.3">
      <c r="A66225" s="13">
        <v>0.13234662883137999</v>
      </c>
    </row>
    <row r="66226" spans="1:1" x14ac:dyDescent="0.3">
      <c r="A66226" s="13">
        <v>0.13638209311355001</v>
      </c>
    </row>
    <row r="66227" spans="1:1" x14ac:dyDescent="0.3">
      <c r="A66227" s="13">
        <v>0.24331621162752001</v>
      </c>
    </row>
    <row r="66228" spans="1:1" x14ac:dyDescent="0.3">
      <c r="A66228" s="13">
        <v>0.28215418056698999</v>
      </c>
    </row>
    <row r="66229" spans="1:1" x14ac:dyDescent="0.3">
      <c r="A66229" s="13">
        <v>0.14021035042902999</v>
      </c>
    </row>
    <row r="66230" spans="1:1" x14ac:dyDescent="0.3">
      <c r="A66230" s="13">
        <v>0.31535176595122</v>
      </c>
    </row>
    <row r="66231" spans="1:1" x14ac:dyDescent="0.3">
      <c r="A66231" s="13">
        <v>0.21071551136488001</v>
      </c>
    </row>
    <row r="66232" spans="1:1" x14ac:dyDescent="0.3">
      <c r="A66232" s="13">
        <v>0.11641828079826</v>
      </c>
    </row>
    <row r="66233" spans="1:1" x14ac:dyDescent="0.3">
      <c r="A66233" s="13">
        <v>0.10095068193704</v>
      </c>
    </row>
    <row r="66234" spans="1:1" x14ac:dyDescent="0.3">
      <c r="A66234" s="13">
        <v>0.20934984880557</v>
      </c>
    </row>
    <row r="66235" spans="1:1" x14ac:dyDescent="0.3">
      <c r="A66235" s="13">
        <v>0.15429107501549999</v>
      </c>
    </row>
    <row r="66236" spans="1:1" x14ac:dyDescent="0.3">
      <c r="A66236" s="13">
        <v>0.12422556108193</v>
      </c>
    </row>
    <row r="66237" spans="1:1" x14ac:dyDescent="0.3">
      <c r="A66237" s="13">
        <v>0.16800816114785</v>
      </c>
    </row>
    <row r="66238" spans="1:1" x14ac:dyDescent="0.3">
      <c r="A66238" s="13">
        <v>0.24414548353425</v>
      </c>
    </row>
    <row r="66239" spans="1:1" x14ac:dyDescent="0.3">
      <c r="A66239" s="13">
        <v>6.8143563757736003E-2</v>
      </c>
    </row>
    <row r="66240" spans="1:1" x14ac:dyDescent="0.3">
      <c r="A66240" s="13">
        <v>0.14643365745204001</v>
      </c>
    </row>
    <row r="66241" spans="1:1" x14ac:dyDescent="0.3">
      <c r="A66241" s="13">
        <v>0.20863664059190001</v>
      </c>
    </row>
    <row r="66242" spans="1:1" x14ac:dyDescent="0.3">
      <c r="A66242" s="13">
        <v>7.4581920830917997E-2</v>
      </c>
    </row>
    <row r="66243" spans="1:1" x14ac:dyDescent="0.3">
      <c r="A66243" s="13">
        <v>0.24159364425315</v>
      </c>
    </row>
    <row r="66244" spans="1:1" x14ac:dyDescent="0.3">
      <c r="A66244" s="13">
        <v>8.8619299980457006E-2</v>
      </c>
    </row>
    <row r="66245" spans="1:1" x14ac:dyDescent="0.3">
      <c r="A66245" s="13">
        <v>0.15311349633457999</v>
      </c>
    </row>
    <row r="66246" spans="1:1" x14ac:dyDescent="0.3">
      <c r="A66246" s="13">
        <v>0.2480101672851</v>
      </c>
    </row>
    <row r="66247" spans="1:1" x14ac:dyDescent="0.3">
      <c r="A66247" s="13">
        <v>8.7098809043053005E-2</v>
      </c>
    </row>
    <row r="66248" spans="1:1" x14ac:dyDescent="0.3">
      <c r="A66248" s="13">
        <v>0.14323097401793</v>
      </c>
    </row>
    <row r="66249" spans="1:1" x14ac:dyDescent="0.3">
      <c r="A66249" s="13">
        <v>0.25265696735674997</v>
      </c>
    </row>
    <row r="66250" spans="1:1" x14ac:dyDescent="0.3">
      <c r="A66250" s="13">
        <v>0.1142819033174</v>
      </c>
    </row>
    <row r="66251" spans="1:1" x14ac:dyDescent="0.3">
      <c r="A66251" s="13">
        <v>0.21748095801403</v>
      </c>
    </row>
    <row r="66252" spans="1:1" x14ac:dyDescent="0.3">
      <c r="A66252" s="13">
        <v>0.26843851167630001</v>
      </c>
    </row>
    <row r="66253" spans="1:1" x14ac:dyDescent="0.3">
      <c r="A66253" s="13">
        <v>0.17221121119468</v>
      </c>
    </row>
    <row r="66254" spans="1:1" x14ac:dyDescent="0.3">
      <c r="A66254" s="13">
        <v>0.15703874563048001</v>
      </c>
    </row>
    <row r="66255" spans="1:1" x14ac:dyDescent="0.3">
      <c r="A66255" s="13">
        <v>0.17287823998249999</v>
      </c>
    </row>
    <row r="66256" spans="1:1" x14ac:dyDescent="0.3">
      <c r="A66256" s="13">
        <v>0.13817443433290999</v>
      </c>
    </row>
    <row r="66257" spans="1:1" x14ac:dyDescent="0.3">
      <c r="A66257" s="13">
        <v>0.22496942363144001</v>
      </c>
    </row>
    <row r="66258" spans="1:1" x14ac:dyDescent="0.3">
      <c r="A66258" s="13">
        <v>0.19110659370538</v>
      </c>
    </row>
    <row r="66259" spans="1:1" x14ac:dyDescent="0.3">
      <c r="A66259" s="13">
        <v>0.12580006657056</v>
      </c>
    </row>
    <row r="66260" spans="1:1" x14ac:dyDescent="0.3">
      <c r="A66260" s="13">
        <v>0.15848771594148001</v>
      </c>
    </row>
    <row r="66261" spans="1:1" x14ac:dyDescent="0.3">
      <c r="A66261" s="13">
        <v>0.16801748307174</v>
      </c>
    </row>
    <row r="66262" spans="1:1" x14ac:dyDescent="0.3">
      <c r="A66262" s="13">
        <v>0.13410716398068001</v>
      </c>
    </row>
    <row r="66263" spans="1:1" x14ac:dyDescent="0.3">
      <c r="A66263" s="13">
        <v>0.18786009879797999</v>
      </c>
    </row>
    <row r="66264" spans="1:1" x14ac:dyDescent="0.3">
      <c r="A66264" s="13">
        <v>0.19850937619037001</v>
      </c>
    </row>
    <row r="66265" spans="1:1" x14ac:dyDescent="0.3">
      <c r="A66265" s="13">
        <v>0.21727153721247999</v>
      </c>
    </row>
    <row r="66266" spans="1:1" x14ac:dyDescent="0.3">
      <c r="A66266" s="13">
        <v>0.16890323744593</v>
      </c>
    </row>
    <row r="66267" spans="1:1" x14ac:dyDescent="0.3">
      <c r="A66267" s="13">
        <v>0.39012745820591999</v>
      </c>
    </row>
    <row r="66268" spans="1:1" x14ac:dyDescent="0.3">
      <c r="A66268" s="13">
        <v>0.15313788171896001</v>
      </c>
    </row>
    <row r="66269" spans="1:1" x14ac:dyDescent="0.3">
      <c r="A66269" s="13">
        <v>0.41334480300227999</v>
      </c>
    </row>
    <row r="66270" spans="1:1" x14ac:dyDescent="0.3">
      <c r="A66270" s="13">
        <v>0.41334480300227999</v>
      </c>
    </row>
    <row r="66271" spans="1:1" x14ac:dyDescent="0.3">
      <c r="A66271" s="13">
        <v>0.19953290261852</v>
      </c>
    </row>
    <row r="66272" spans="1:1" x14ac:dyDescent="0.3">
      <c r="A66272" s="13">
        <v>0.13193478400502001</v>
      </c>
    </row>
    <row r="66273" spans="1:1" x14ac:dyDescent="0.3">
      <c r="A66273" s="13">
        <v>0.23568163110118001</v>
      </c>
    </row>
    <row r="66274" spans="1:1" x14ac:dyDescent="0.3">
      <c r="A66274" s="13">
        <v>0.20520026108263001</v>
      </c>
    </row>
    <row r="66275" spans="1:1" x14ac:dyDescent="0.3">
      <c r="A66275" s="13">
        <v>0.17037034657712</v>
      </c>
    </row>
    <row r="66276" spans="1:1" x14ac:dyDescent="0.3">
      <c r="A66276" s="13">
        <v>0.16561056630179</v>
      </c>
    </row>
    <row r="66277" spans="1:1" x14ac:dyDescent="0.3">
      <c r="A66277" s="13">
        <v>7.7783873450153002E-2</v>
      </c>
    </row>
    <row r="66278" spans="1:1" x14ac:dyDescent="0.3">
      <c r="A66278" s="13">
        <v>0.25231617484898999</v>
      </c>
    </row>
    <row r="66279" spans="1:1" x14ac:dyDescent="0.3">
      <c r="A66279" s="13">
        <v>0.19894905291359</v>
      </c>
    </row>
    <row r="66280" spans="1:1" x14ac:dyDescent="0.3">
      <c r="A66280" s="13">
        <v>0.17855758238684999</v>
      </c>
    </row>
    <row r="66281" spans="1:1" x14ac:dyDescent="0.3">
      <c r="A66281" s="13">
        <v>0.31655979489085001</v>
      </c>
    </row>
    <row r="66282" spans="1:1" x14ac:dyDescent="0.3">
      <c r="A66282" s="13">
        <v>8.8550515693499005E-2</v>
      </c>
    </row>
    <row r="66283" spans="1:1" x14ac:dyDescent="0.3">
      <c r="A66283" s="13">
        <v>0.17851952780312</v>
      </c>
    </row>
    <row r="66284" spans="1:1" x14ac:dyDescent="0.3">
      <c r="A66284" s="13">
        <v>0.15133888318015001</v>
      </c>
    </row>
    <row r="66285" spans="1:1" x14ac:dyDescent="0.3">
      <c r="A66285" s="13">
        <v>0.15082970919440999</v>
      </c>
    </row>
    <row r="66286" spans="1:1" x14ac:dyDescent="0.3">
      <c r="A66286" s="13">
        <v>0.19815139403859999</v>
      </c>
    </row>
    <row r="66287" spans="1:1" x14ac:dyDescent="0.3">
      <c r="A66287" s="13">
        <v>0.17206657958022001</v>
      </c>
    </row>
    <row r="66288" spans="1:1" x14ac:dyDescent="0.3">
      <c r="A66288" s="13">
        <v>0.15904436287590001</v>
      </c>
    </row>
    <row r="66289" spans="1:1" x14ac:dyDescent="0.3">
      <c r="A66289" s="13">
        <v>0.11196982102116999</v>
      </c>
    </row>
    <row r="66290" spans="1:1" x14ac:dyDescent="0.3">
      <c r="A66290" s="13">
        <v>0.18811643907906</v>
      </c>
    </row>
    <row r="66291" spans="1:1" x14ac:dyDescent="0.3">
      <c r="A66291" s="13">
        <v>0.24160523566179001</v>
      </c>
    </row>
    <row r="66292" spans="1:1" x14ac:dyDescent="0.3">
      <c r="A66292" s="13">
        <v>0.16266569063000999</v>
      </c>
    </row>
    <row r="66293" spans="1:1" x14ac:dyDescent="0.3">
      <c r="A66293" s="13">
        <v>0.24865447075791999</v>
      </c>
    </row>
    <row r="66294" spans="1:1" x14ac:dyDescent="0.3">
      <c r="A66294" s="13">
        <v>0.15464037697086999</v>
      </c>
    </row>
    <row r="66295" spans="1:1" x14ac:dyDescent="0.3">
      <c r="A66295" s="13">
        <v>0.19593856106228999</v>
      </c>
    </row>
    <row r="66296" spans="1:1" x14ac:dyDescent="0.3">
      <c r="A66296" s="13">
        <v>0.17910323564403999</v>
      </c>
    </row>
    <row r="66297" spans="1:1" x14ac:dyDescent="0.3">
      <c r="A66297" s="13">
        <v>0.21561167177483001</v>
      </c>
    </row>
    <row r="66298" spans="1:1" x14ac:dyDescent="0.3">
      <c r="A66298" s="13">
        <v>9.3597334556025993E-2</v>
      </c>
    </row>
    <row r="66299" spans="1:1" x14ac:dyDescent="0.3">
      <c r="A66299" s="13">
        <v>6.9493919972227994E-2</v>
      </c>
    </row>
    <row r="66300" spans="1:1" x14ac:dyDescent="0.3">
      <c r="A66300" s="13">
        <v>0.32018933560412</v>
      </c>
    </row>
    <row r="66301" spans="1:1" x14ac:dyDescent="0.3">
      <c r="A66301" s="13">
        <v>0.14543550351063</v>
      </c>
    </row>
    <row r="66302" spans="1:1" x14ac:dyDescent="0.3">
      <c r="A66302" s="13">
        <v>0.16394719501513</v>
      </c>
    </row>
    <row r="66303" spans="1:1" x14ac:dyDescent="0.3">
      <c r="A66303" s="13">
        <v>9.1304912757647003E-2</v>
      </c>
    </row>
    <row r="66304" spans="1:1" x14ac:dyDescent="0.3">
      <c r="A66304" s="13">
        <v>0.13879623061551999</v>
      </c>
    </row>
    <row r="66305" spans="1:1" x14ac:dyDescent="0.3">
      <c r="A66305" s="13">
        <v>7.5582134491909994E-2</v>
      </c>
    </row>
    <row r="66306" spans="1:1" x14ac:dyDescent="0.3">
      <c r="A66306" s="13">
        <v>0.20922943941168001</v>
      </c>
    </row>
    <row r="66307" spans="1:1" x14ac:dyDescent="0.3">
      <c r="A66307" s="13">
        <v>0.16495701031426999</v>
      </c>
    </row>
    <row r="66308" spans="1:1" x14ac:dyDescent="0.3">
      <c r="A66308" s="13">
        <v>8.0537874828329997E-2</v>
      </c>
    </row>
    <row r="66309" spans="1:1" x14ac:dyDescent="0.3">
      <c r="A66309" s="13">
        <v>0.24422045852669</v>
      </c>
    </row>
    <row r="66310" spans="1:1" x14ac:dyDescent="0.3">
      <c r="A66310" s="13">
        <v>0.24422045852669</v>
      </c>
    </row>
    <row r="66311" spans="1:1" x14ac:dyDescent="0.3">
      <c r="A66311" s="13">
        <v>0.19365918894098</v>
      </c>
    </row>
    <row r="66312" spans="1:1" x14ac:dyDescent="0.3">
      <c r="A66312" s="13">
        <v>0.18686969148568</v>
      </c>
    </row>
    <row r="66313" spans="1:1" x14ac:dyDescent="0.3">
      <c r="A66313" s="13">
        <v>0.20090236673959999</v>
      </c>
    </row>
    <row r="66314" spans="1:1" x14ac:dyDescent="0.3">
      <c r="A66314" s="13">
        <v>0.19615906958075</v>
      </c>
    </row>
    <row r="66315" spans="1:1" x14ac:dyDescent="0.3">
      <c r="A66315" s="13">
        <v>0.18245904345253</v>
      </c>
    </row>
    <row r="66316" spans="1:1" x14ac:dyDescent="0.3">
      <c r="A66316" s="13">
        <v>0.11753261269732</v>
      </c>
    </row>
    <row r="66317" spans="1:1" x14ac:dyDescent="0.3">
      <c r="A66317" s="13">
        <v>0.12160611279407001</v>
      </c>
    </row>
    <row r="66318" spans="1:1" x14ac:dyDescent="0.3">
      <c r="A66318" s="13">
        <v>0.25997578537067001</v>
      </c>
    </row>
    <row r="66319" spans="1:1" x14ac:dyDescent="0.3">
      <c r="A66319" s="13">
        <v>0.15701415068259</v>
      </c>
    </row>
    <row r="66320" spans="1:1" x14ac:dyDescent="0.3">
      <c r="A66320" s="13">
        <v>0.27083421648639999</v>
      </c>
    </row>
    <row r="66321" spans="1:1" x14ac:dyDescent="0.3">
      <c r="A66321" s="13">
        <v>0.11025469205733</v>
      </c>
    </row>
    <row r="66322" spans="1:1" x14ac:dyDescent="0.3">
      <c r="A66322" s="13">
        <v>0.26147592894598998</v>
      </c>
    </row>
    <row r="66323" spans="1:1" x14ac:dyDescent="0.3">
      <c r="A66323" s="13">
        <v>4.3163106282642999E-2</v>
      </c>
    </row>
    <row r="66324" spans="1:1" x14ac:dyDescent="0.3">
      <c r="A66324" s="13">
        <v>0.20878067277281001</v>
      </c>
    </row>
    <row r="66325" spans="1:1" x14ac:dyDescent="0.3">
      <c r="A66325" s="13">
        <v>0.25701918794070999</v>
      </c>
    </row>
    <row r="66326" spans="1:1" x14ac:dyDescent="0.3">
      <c r="A66326" s="13">
        <v>0.23523549452448</v>
      </c>
    </row>
    <row r="66327" spans="1:1" x14ac:dyDescent="0.3">
      <c r="A66327" s="13">
        <v>0.11044362846989</v>
      </c>
    </row>
    <row r="66328" spans="1:1" x14ac:dyDescent="0.3">
      <c r="A66328" s="13">
        <v>0.15553023029231999</v>
      </c>
    </row>
    <row r="66329" spans="1:1" x14ac:dyDescent="0.3">
      <c r="A66329" s="13">
        <v>0.15396130677128</v>
      </c>
    </row>
    <row r="66330" spans="1:1" x14ac:dyDescent="0.3">
      <c r="A66330" s="13">
        <v>0.18492021164954001</v>
      </c>
    </row>
    <row r="66331" spans="1:1" x14ac:dyDescent="0.3">
      <c r="A66331" s="13">
        <v>0.25606574047490999</v>
      </c>
    </row>
    <row r="66332" spans="1:1" x14ac:dyDescent="0.3">
      <c r="A66332" s="13">
        <v>0.22035135592069</v>
      </c>
    </row>
    <row r="66333" spans="1:1" x14ac:dyDescent="0.3">
      <c r="A66333" s="13">
        <v>6.8343623912796997E-2</v>
      </c>
    </row>
    <row r="66334" spans="1:1" x14ac:dyDescent="0.3">
      <c r="A66334" s="13">
        <v>0.14197090580617999</v>
      </c>
    </row>
    <row r="66335" spans="1:1" x14ac:dyDescent="0.3">
      <c r="A66335" s="13">
        <v>0.24103721383971999</v>
      </c>
    </row>
    <row r="66336" spans="1:1" x14ac:dyDescent="0.3">
      <c r="A66336" s="13">
        <v>0.25321778724798</v>
      </c>
    </row>
    <row r="66337" spans="1:1" x14ac:dyDescent="0.3">
      <c r="A66337" s="13">
        <v>0.24455372321593999</v>
      </c>
    </row>
    <row r="66338" spans="1:1" x14ac:dyDescent="0.3">
      <c r="A66338" s="13">
        <v>0.1429065723864</v>
      </c>
    </row>
    <row r="66339" spans="1:1" x14ac:dyDescent="0.3">
      <c r="A66339" s="13">
        <v>0.14477460534103001</v>
      </c>
    </row>
    <row r="66340" spans="1:1" x14ac:dyDescent="0.3">
      <c r="A66340" s="13">
        <v>0.21380486607954</v>
      </c>
    </row>
    <row r="66341" spans="1:1" x14ac:dyDescent="0.3">
      <c r="A66341" s="13">
        <v>0.23549230716562</v>
      </c>
    </row>
    <row r="66342" spans="1:1" x14ac:dyDescent="0.3">
      <c r="A66342" s="13">
        <v>6.4839456341816995E-2</v>
      </c>
    </row>
    <row r="66343" spans="1:1" x14ac:dyDescent="0.3">
      <c r="A66343" s="13">
        <v>0.19385034283427</v>
      </c>
    </row>
    <row r="66344" spans="1:1" x14ac:dyDescent="0.3">
      <c r="A66344" s="13">
        <v>0.19385034283427</v>
      </c>
    </row>
    <row r="66345" spans="1:1" x14ac:dyDescent="0.3">
      <c r="A66345" s="13">
        <v>0.18603491263183999</v>
      </c>
    </row>
    <row r="66346" spans="1:1" x14ac:dyDescent="0.3">
      <c r="A66346" s="13">
        <v>0.26595145276059001</v>
      </c>
    </row>
    <row r="66347" spans="1:1" x14ac:dyDescent="0.3">
      <c r="A66347" s="13">
        <v>0.14282827365285999</v>
      </c>
    </row>
    <row r="66348" spans="1:1" x14ac:dyDescent="0.3">
      <c r="A66348" s="13">
        <v>7.0219162637920995E-2</v>
      </c>
    </row>
    <row r="66349" spans="1:1" x14ac:dyDescent="0.3">
      <c r="A66349" s="13">
        <v>0.17154774759447999</v>
      </c>
    </row>
    <row r="66350" spans="1:1" x14ac:dyDescent="0.3">
      <c r="A66350" s="13">
        <v>7.1067122702995006E-2</v>
      </c>
    </row>
    <row r="66351" spans="1:1" x14ac:dyDescent="0.3">
      <c r="A66351" s="13">
        <v>0.19260512489857001</v>
      </c>
    </row>
    <row r="66352" spans="1:1" x14ac:dyDescent="0.3">
      <c r="A66352" s="13">
        <v>0.14968164203730999</v>
      </c>
    </row>
    <row r="66353" spans="1:1" x14ac:dyDescent="0.3">
      <c r="A66353" s="13">
        <v>0.28268458361928001</v>
      </c>
    </row>
    <row r="66354" spans="1:1" x14ac:dyDescent="0.3">
      <c r="A66354" s="13">
        <v>0.23224997470674</v>
      </c>
    </row>
    <row r="66355" spans="1:1" x14ac:dyDescent="0.3">
      <c r="A66355" s="13">
        <v>0.21114976703152</v>
      </c>
    </row>
    <row r="66356" spans="1:1" x14ac:dyDescent="0.3">
      <c r="A66356" s="13">
        <v>0.31120904578780001</v>
      </c>
    </row>
    <row r="66357" spans="1:1" x14ac:dyDescent="0.3">
      <c r="A66357" s="13">
        <v>4.2953902203916997E-2</v>
      </c>
    </row>
    <row r="66358" spans="1:1" x14ac:dyDescent="0.3">
      <c r="A66358" s="13">
        <v>0.18201245980961001</v>
      </c>
    </row>
    <row r="66359" spans="1:1" x14ac:dyDescent="0.3">
      <c r="A66359" s="13">
        <v>0.18800147019839999</v>
      </c>
    </row>
    <row r="66360" spans="1:1" x14ac:dyDescent="0.3">
      <c r="A66360" s="13">
        <v>0.16454478160003</v>
      </c>
    </row>
    <row r="66361" spans="1:1" x14ac:dyDescent="0.3">
      <c r="A66361" s="13">
        <v>0.18106745479288</v>
      </c>
    </row>
    <row r="66362" spans="1:1" x14ac:dyDescent="0.3">
      <c r="A66362" s="13">
        <v>0.25580409352977002</v>
      </c>
    </row>
    <row r="66363" spans="1:1" x14ac:dyDescent="0.3">
      <c r="A66363" s="13">
        <v>0.27679912042185001</v>
      </c>
    </row>
    <row r="66364" spans="1:1" x14ac:dyDescent="0.3">
      <c r="A66364" s="13">
        <v>0.11994739328217</v>
      </c>
    </row>
    <row r="66365" spans="1:1" x14ac:dyDescent="0.3">
      <c r="A66365" s="13">
        <v>8.5442421572030997E-2</v>
      </c>
    </row>
    <row r="66366" spans="1:1" x14ac:dyDescent="0.3">
      <c r="A66366" s="13">
        <v>9.1074222139997996E-2</v>
      </c>
    </row>
    <row r="66367" spans="1:1" x14ac:dyDescent="0.3">
      <c r="A66367" s="13">
        <v>0.13303750001510001</v>
      </c>
    </row>
    <row r="66368" spans="1:1" x14ac:dyDescent="0.3">
      <c r="A66368" s="13">
        <v>0.30445281321716</v>
      </c>
    </row>
    <row r="66369" spans="1:1" x14ac:dyDescent="0.3">
      <c r="A66369" s="13">
        <v>0.16812335819613</v>
      </c>
    </row>
    <row r="66370" spans="1:1" x14ac:dyDescent="0.3">
      <c r="A66370" s="13">
        <v>0.16099507700487001</v>
      </c>
    </row>
    <row r="66371" spans="1:1" x14ac:dyDescent="0.3">
      <c r="A66371" s="13">
        <v>0.14143133124651999</v>
      </c>
    </row>
    <row r="66372" spans="1:1" x14ac:dyDescent="0.3">
      <c r="A66372" s="13">
        <v>0.15824009142539</v>
      </c>
    </row>
    <row r="66373" spans="1:1" x14ac:dyDescent="0.3">
      <c r="A66373" s="13">
        <v>9.6901427555675004E-2</v>
      </c>
    </row>
    <row r="66374" spans="1:1" x14ac:dyDescent="0.3">
      <c r="A66374" s="13">
        <v>0.19258936287244999</v>
      </c>
    </row>
    <row r="66375" spans="1:1" x14ac:dyDescent="0.3">
      <c r="A66375" s="13">
        <v>0.31068193428974</v>
      </c>
    </row>
    <row r="66376" spans="1:1" x14ac:dyDescent="0.3">
      <c r="A66376" s="13">
        <v>0.14233565130749001</v>
      </c>
    </row>
    <row r="66377" spans="1:1" x14ac:dyDescent="0.3">
      <c r="A66377" s="13">
        <v>0.10115379242573</v>
      </c>
    </row>
    <row r="66378" spans="1:1" x14ac:dyDescent="0.3">
      <c r="A66378" s="13">
        <v>0.23033750870541</v>
      </c>
    </row>
    <row r="66379" spans="1:1" x14ac:dyDescent="0.3">
      <c r="A66379" s="13">
        <v>0.13822712014979999</v>
      </c>
    </row>
    <row r="66380" spans="1:1" x14ac:dyDescent="0.3">
      <c r="A66380" s="13">
        <v>0.17816062170308</v>
      </c>
    </row>
    <row r="66381" spans="1:1" x14ac:dyDescent="0.3">
      <c r="A66381" s="13">
        <v>0.16441217852857001</v>
      </c>
    </row>
    <row r="66382" spans="1:1" x14ac:dyDescent="0.3">
      <c r="A66382" s="13">
        <v>0.16404468407711001</v>
      </c>
    </row>
    <row r="66383" spans="1:1" x14ac:dyDescent="0.3">
      <c r="A66383" s="13">
        <v>0.35381003811787998</v>
      </c>
    </row>
    <row r="66384" spans="1:1" x14ac:dyDescent="0.3">
      <c r="A66384" s="13">
        <v>0.16930491678437001</v>
      </c>
    </row>
    <row r="66385" spans="1:1" x14ac:dyDescent="0.3">
      <c r="A66385" s="13">
        <v>0.20037975496308</v>
      </c>
    </row>
    <row r="66386" spans="1:1" x14ac:dyDescent="0.3">
      <c r="A66386" s="13">
        <v>0.24650957359704001</v>
      </c>
    </row>
    <row r="66387" spans="1:1" x14ac:dyDescent="0.3">
      <c r="A66387" s="13">
        <v>4.2695660023702002E-2</v>
      </c>
    </row>
    <row r="66388" spans="1:1" x14ac:dyDescent="0.3">
      <c r="A66388" s="13">
        <v>0.11161471937696001</v>
      </c>
    </row>
    <row r="66389" spans="1:1" x14ac:dyDescent="0.3">
      <c r="A66389" s="13">
        <v>0.21737462016306</v>
      </c>
    </row>
    <row r="66390" spans="1:1" x14ac:dyDescent="0.3">
      <c r="A66390" s="13">
        <v>0.19026662849042</v>
      </c>
    </row>
    <row r="66391" spans="1:1" x14ac:dyDescent="0.3">
      <c r="A66391" s="13">
        <v>0.12233320523801</v>
      </c>
    </row>
    <row r="66392" spans="1:1" x14ac:dyDescent="0.3">
      <c r="A66392" s="13">
        <v>0.13223516985155001</v>
      </c>
    </row>
    <row r="66393" spans="1:1" x14ac:dyDescent="0.3">
      <c r="A66393" s="13">
        <v>0.22599702767341001</v>
      </c>
    </row>
    <row r="66394" spans="1:1" x14ac:dyDescent="0.3">
      <c r="A66394" s="13">
        <v>0.14673316232652001</v>
      </c>
    </row>
    <row r="66395" spans="1:1" x14ac:dyDescent="0.3">
      <c r="A66395" s="13">
        <v>9.4488435077040994E-2</v>
      </c>
    </row>
    <row r="66396" spans="1:1" x14ac:dyDescent="0.3">
      <c r="A66396" s="13">
        <v>0.13867414865224001</v>
      </c>
    </row>
    <row r="66397" spans="1:1" x14ac:dyDescent="0.3">
      <c r="A66397" s="13">
        <v>0.12031774109609999</v>
      </c>
    </row>
    <row r="66398" spans="1:1" x14ac:dyDescent="0.3">
      <c r="A66398" s="13">
        <v>0.16066513467662</v>
      </c>
    </row>
    <row r="66399" spans="1:1" x14ac:dyDescent="0.3">
      <c r="A66399" s="13">
        <v>0.16034283356927001</v>
      </c>
    </row>
    <row r="66400" spans="1:1" x14ac:dyDescent="0.3">
      <c r="A66400" s="13">
        <v>0.118582219648</v>
      </c>
    </row>
    <row r="66401" spans="1:1" x14ac:dyDescent="0.3">
      <c r="A66401" s="13">
        <v>0.22991020129177001</v>
      </c>
    </row>
    <row r="66402" spans="1:1" x14ac:dyDescent="0.3">
      <c r="A66402" s="13">
        <v>0.16876410173591999</v>
      </c>
    </row>
    <row r="66403" spans="1:1" x14ac:dyDescent="0.3">
      <c r="A66403" s="13">
        <v>0.16007142157271001</v>
      </c>
    </row>
    <row r="66404" spans="1:1" x14ac:dyDescent="0.3">
      <c r="A66404" s="13">
        <v>0.12716716140959999</v>
      </c>
    </row>
    <row r="66405" spans="1:1" x14ac:dyDescent="0.3">
      <c r="A66405" s="13">
        <v>0.10984538702660999</v>
      </c>
    </row>
    <row r="66406" spans="1:1" x14ac:dyDescent="0.3">
      <c r="A66406" s="13">
        <v>0.18897400585408999</v>
      </c>
    </row>
    <row r="66407" spans="1:1" x14ac:dyDescent="0.3">
      <c r="A66407" s="13">
        <v>0.24626179490316</v>
      </c>
    </row>
    <row r="66408" spans="1:1" x14ac:dyDescent="0.3">
      <c r="A66408" s="13">
        <v>0.2062850137461</v>
      </c>
    </row>
    <row r="66409" spans="1:1" x14ac:dyDescent="0.3">
      <c r="A66409" s="13">
        <v>0.12201402122695</v>
      </c>
    </row>
    <row r="66410" spans="1:1" x14ac:dyDescent="0.3">
      <c r="A66410" s="13">
        <v>0.15618187064344</v>
      </c>
    </row>
    <row r="66411" spans="1:1" x14ac:dyDescent="0.3">
      <c r="A66411" s="13">
        <v>0.22475710713843999</v>
      </c>
    </row>
    <row r="66412" spans="1:1" x14ac:dyDescent="0.3">
      <c r="A66412" s="13">
        <v>0.17758725383380999</v>
      </c>
    </row>
    <row r="66413" spans="1:1" x14ac:dyDescent="0.3">
      <c r="A66413" s="13">
        <v>0.22843202538249999</v>
      </c>
    </row>
    <row r="66414" spans="1:1" x14ac:dyDescent="0.3">
      <c r="A66414" s="13">
        <v>0.30617545820183001</v>
      </c>
    </row>
    <row r="66415" spans="1:1" x14ac:dyDescent="0.3">
      <c r="A66415" s="13">
        <v>0.17572907067404001</v>
      </c>
    </row>
    <row r="66416" spans="1:1" x14ac:dyDescent="0.3">
      <c r="A66416" s="13">
        <v>8.3205442860339998E-2</v>
      </c>
    </row>
    <row r="66417" spans="1:1" x14ac:dyDescent="0.3">
      <c r="A66417" s="13">
        <v>6.6149669830820004E-2</v>
      </c>
    </row>
    <row r="66418" spans="1:1" x14ac:dyDescent="0.3">
      <c r="A66418" s="13">
        <v>6.6149669830820004E-2</v>
      </c>
    </row>
    <row r="66419" spans="1:1" x14ac:dyDescent="0.3">
      <c r="A66419" s="13">
        <v>0.11867122002624</v>
      </c>
    </row>
    <row r="66420" spans="1:1" x14ac:dyDescent="0.3">
      <c r="A66420" s="13">
        <v>0.13157874535583</v>
      </c>
    </row>
    <row r="66421" spans="1:1" x14ac:dyDescent="0.3">
      <c r="A66421" s="13">
        <v>0.15099477066379</v>
      </c>
    </row>
    <row r="66422" spans="1:1" x14ac:dyDescent="0.3">
      <c r="A66422" s="13">
        <v>0.13675613541330001</v>
      </c>
    </row>
    <row r="66423" spans="1:1" x14ac:dyDescent="0.3">
      <c r="A66423" s="13">
        <v>0.24704115011614999</v>
      </c>
    </row>
    <row r="66424" spans="1:1" x14ac:dyDescent="0.3">
      <c r="A66424" s="13">
        <v>9.0240692478899001E-2</v>
      </c>
    </row>
    <row r="66425" spans="1:1" x14ac:dyDescent="0.3">
      <c r="A66425" s="13">
        <v>0.12116440586769001</v>
      </c>
    </row>
    <row r="66426" spans="1:1" x14ac:dyDescent="0.3">
      <c r="A66426" s="13">
        <v>0.10222734662926999</v>
      </c>
    </row>
    <row r="66427" spans="1:1" x14ac:dyDescent="0.3">
      <c r="A66427" s="13">
        <v>0.10657035197625001</v>
      </c>
    </row>
    <row r="66428" spans="1:1" x14ac:dyDescent="0.3">
      <c r="A66428" s="13">
        <v>0.16596540067328999</v>
      </c>
    </row>
    <row r="66429" spans="1:1" x14ac:dyDescent="0.3">
      <c r="A66429" s="13">
        <v>0.1192142728518</v>
      </c>
    </row>
    <row r="66430" spans="1:1" x14ac:dyDescent="0.3">
      <c r="A66430" s="13">
        <v>0.23300193237542</v>
      </c>
    </row>
    <row r="66431" spans="1:1" x14ac:dyDescent="0.3">
      <c r="A66431" s="13">
        <v>0.19596281231702001</v>
      </c>
    </row>
    <row r="66432" spans="1:1" x14ac:dyDescent="0.3">
      <c r="A66432" s="13">
        <v>0.19125608555525</v>
      </c>
    </row>
    <row r="66433" spans="1:1" x14ac:dyDescent="0.3">
      <c r="A66433" s="13">
        <v>0.1886321945278</v>
      </c>
    </row>
    <row r="66434" spans="1:1" x14ac:dyDescent="0.3">
      <c r="A66434" s="13">
        <v>0.29120707200051998</v>
      </c>
    </row>
    <row r="66435" spans="1:1" x14ac:dyDescent="0.3">
      <c r="A66435" s="13">
        <v>0.18917985016621</v>
      </c>
    </row>
    <row r="66436" spans="1:1" x14ac:dyDescent="0.3">
      <c r="A66436" s="13">
        <v>6.3692003279338993E-2</v>
      </c>
    </row>
    <row r="66437" spans="1:1" x14ac:dyDescent="0.3">
      <c r="A66437" s="13">
        <v>0.13971312211945</v>
      </c>
    </row>
    <row r="66438" spans="1:1" x14ac:dyDescent="0.3">
      <c r="A66438" s="13">
        <v>8.3576727855267999E-2</v>
      </c>
    </row>
    <row r="66439" spans="1:1" x14ac:dyDescent="0.3">
      <c r="A66439" s="13">
        <v>0.18181171059630999</v>
      </c>
    </row>
    <row r="66440" spans="1:1" x14ac:dyDescent="0.3">
      <c r="A66440" s="13">
        <v>8.1032026554583997E-2</v>
      </c>
    </row>
    <row r="66441" spans="1:1" x14ac:dyDescent="0.3">
      <c r="A66441" s="13">
        <v>0.12012035504927999</v>
      </c>
    </row>
    <row r="66442" spans="1:1" x14ac:dyDescent="0.3">
      <c r="A66442" s="13">
        <v>0.10152714776922001</v>
      </c>
    </row>
    <row r="66443" spans="1:1" x14ac:dyDescent="0.3">
      <c r="A66443" s="13">
        <v>0.27286251750041002</v>
      </c>
    </row>
    <row r="66444" spans="1:1" x14ac:dyDescent="0.3">
      <c r="A66444" s="13">
        <v>0.13296801056089999</v>
      </c>
    </row>
    <row r="66445" spans="1:1" x14ac:dyDescent="0.3">
      <c r="A66445" s="13">
        <v>0.35337268020385998</v>
      </c>
    </row>
    <row r="66446" spans="1:1" x14ac:dyDescent="0.3">
      <c r="A66446" s="13">
        <v>8.1756319770454999E-2</v>
      </c>
    </row>
    <row r="66447" spans="1:1" x14ac:dyDescent="0.3">
      <c r="A66447" s="13">
        <v>0.37025297881927</v>
      </c>
    </row>
    <row r="66448" spans="1:1" x14ac:dyDescent="0.3">
      <c r="A66448" s="13">
        <v>0.14515318079685999</v>
      </c>
    </row>
    <row r="66449" spans="1:1" x14ac:dyDescent="0.3">
      <c r="A66449" s="13">
        <v>8.3362284985209006E-2</v>
      </c>
    </row>
    <row r="66450" spans="1:1" x14ac:dyDescent="0.3">
      <c r="A66450" s="13">
        <v>7.9876735698860002E-2</v>
      </c>
    </row>
    <row r="66451" spans="1:1" x14ac:dyDescent="0.3">
      <c r="A66451" s="13">
        <v>0.18094524553406</v>
      </c>
    </row>
    <row r="66452" spans="1:1" x14ac:dyDescent="0.3">
      <c r="A66452" s="13">
        <v>0.16002273484258001</v>
      </c>
    </row>
    <row r="66453" spans="1:1" x14ac:dyDescent="0.3">
      <c r="A66453" s="13">
        <v>0.12926470495522999</v>
      </c>
    </row>
    <row r="66454" spans="1:1" x14ac:dyDescent="0.3">
      <c r="A66454" s="13">
        <v>0.13073384863845999</v>
      </c>
    </row>
    <row r="66455" spans="1:1" x14ac:dyDescent="0.3">
      <c r="A66455" s="13">
        <v>0.19691090176497</v>
      </c>
    </row>
    <row r="66456" spans="1:1" x14ac:dyDescent="0.3">
      <c r="A66456" s="13">
        <v>0.27875470694464</v>
      </c>
    </row>
    <row r="66457" spans="1:1" x14ac:dyDescent="0.3">
      <c r="A66457" s="13">
        <v>0.24822553537122999</v>
      </c>
    </row>
    <row r="66458" spans="1:1" x14ac:dyDescent="0.3">
      <c r="A66458" s="13">
        <v>9.1250106894784994E-2</v>
      </c>
    </row>
    <row r="66459" spans="1:1" x14ac:dyDescent="0.3">
      <c r="A66459" s="13">
        <v>0.11071407521957</v>
      </c>
    </row>
    <row r="66460" spans="1:1" x14ac:dyDescent="0.3">
      <c r="A66460" s="13">
        <v>0.15966712353126</v>
      </c>
    </row>
    <row r="66461" spans="1:1" x14ac:dyDescent="0.3">
      <c r="A66461" s="13">
        <v>0.21796518067782999</v>
      </c>
    </row>
    <row r="66462" spans="1:1" x14ac:dyDescent="0.3">
      <c r="A66462" s="13">
        <v>0.19497025882194</v>
      </c>
    </row>
    <row r="66463" spans="1:1" x14ac:dyDescent="0.3">
      <c r="A66463" s="13">
        <v>0.17336286945897</v>
      </c>
    </row>
    <row r="66464" spans="1:1" x14ac:dyDescent="0.3">
      <c r="A66464" s="13">
        <v>7.3792649919727005E-2</v>
      </c>
    </row>
    <row r="66465" spans="1:1" x14ac:dyDescent="0.3">
      <c r="A66465" s="13">
        <v>4.0664431441838997E-2</v>
      </c>
    </row>
    <row r="66466" spans="1:1" x14ac:dyDescent="0.3">
      <c r="A66466" s="13">
        <v>0.19858719931053001</v>
      </c>
    </row>
    <row r="66467" spans="1:1" x14ac:dyDescent="0.3">
      <c r="A66467" s="13">
        <v>0.12105562166191</v>
      </c>
    </row>
    <row r="66468" spans="1:1" x14ac:dyDescent="0.3">
      <c r="A66468" s="13">
        <v>0.18026519859717</v>
      </c>
    </row>
    <row r="66469" spans="1:1" x14ac:dyDescent="0.3">
      <c r="A66469" s="13">
        <v>9.9804298044632006E-2</v>
      </c>
    </row>
    <row r="66470" spans="1:1" x14ac:dyDescent="0.3">
      <c r="A66470" s="13">
        <v>0.14524518661569999</v>
      </c>
    </row>
    <row r="66471" spans="1:1" x14ac:dyDescent="0.3">
      <c r="A66471" s="13">
        <v>0.13427972925463</v>
      </c>
    </row>
    <row r="66472" spans="1:1" x14ac:dyDescent="0.3">
      <c r="A66472" s="13">
        <v>0.22843091781579999</v>
      </c>
    </row>
    <row r="66473" spans="1:1" x14ac:dyDescent="0.3">
      <c r="A66473" s="13">
        <v>8.5919578104391006E-2</v>
      </c>
    </row>
    <row r="66474" spans="1:1" x14ac:dyDescent="0.3">
      <c r="A66474" s="13">
        <v>0.17814691449060999</v>
      </c>
    </row>
    <row r="66475" spans="1:1" x14ac:dyDescent="0.3">
      <c r="A66475" s="13">
        <v>0.17840594258668999</v>
      </c>
    </row>
    <row r="66476" spans="1:1" x14ac:dyDescent="0.3">
      <c r="A66476" s="13">
        <v>0.15900417896603</v>
      </c>
    </row>
    <row r="66477" spans="1:1" x14ac:dyDescent="0.3">
      <c r="A66477" s="13">
        <v>0.22599220064382999</v>
      </c>
    </row>
    <row r="66478" spans="1:1" x14ac:dyDescent="0.3">
      <c r="A66478" s="13">
        <v>0.11693098830488</v>
      </c>
    </row>
    <row r="66479" spans="1:1" x14ac:dyDescent="0.3">
      <c r="A66479" s="13">
        <v>0.24799398506727</v>
      </c>
    </row>
    <row r="66480" spans="1:1" x14ac:dyDescent="0.3">
      <c r="A66480" s="13">
        <v>5.33546675484E-2</v>
      </c>
    </row>
    <row r="66481" spans="1:1" x14ac:dyDescent="0.3">
      <c r="A66481" s="13">
        <v>0.16339164452572999</v>
      </c>
    </row>
    <row r="66482" spans="1:1" x14ac:dyDescent="0.3">
      <c r="A66482" s="13">
        <v>0.1040669890947</v>
      </c>
    </row>
    <row r="66483" spans="1:1" x14ac:dyDescent="0.3">
      <c r="A66483" s="13">
        <v>9.9226099630946002E-2</v>
      </c>
    </row>
    <row r="66484" spans="1:1" x14ac:dyDescent="0.3">
      <c r="A66484" s="13">
        <v>0.1145857677866</v>
      </c>
    </row>
    <row r="66485" spans="1:1" x14ac:dyDescent="0.3">
      <c r="A66485" s="13">
        <v>0.19416463715182</v>
      </c>
    </row>
    <row r="66486" spans="1:1" x14ac:dyDescent="0.3">
      <c r="A66486" s="13">
        <v>0.12864666116602999</v>
      </c>
    </row>
    <row r="66487" spans="1:1" x14ac:dyDescent="0.3">
      <c r="A66487" s="13">
        <v>0.12864666116602999</v>
      </c>
    </row>
    <row r="66488" spans="1:1" x14ac:dyDescent="0.3">
      <c r="A66488" s="13">
        <v>8.4477677189102998E-2</v>
      </c>
    </row>
    <row r="66489" spans="1:1" x14ac:dyDescent="0.3">
      <c r="A66489" s="13">
        <v>0.21304833145183999</v>
      </c>
    </row>
    <row r="66490" spans="1:1" x14ac:dyDescent="0.3">
      <c r="A66490" s="13">
        <v>0.24519584738530001</v>
      </c>
    </row>
    <row r="66491" spans="1:1" x14ac:dyDescent="0.3">
      <c r="A66491" s="13">
        <v>0.31537945328557998</v>
      </c>
    </row>
    <row r="66492" spans="1:1" x14ac:dyDescent="0.3">
      <c r="A66492" s="13">
        <v>0.10348030405567001</v>
      </c>
    </row>
    <row r="66493" spans="1:1" x14ac:dyDescent="0.3">
      <c r="A66493" s="13">
        <v>0.12199144025609</v>
      </c>
    </row>
    <row r="66494" spans="1:1" x14ac:dyDescent="0.3">
      <c r="A66494" s="13">
        <v>0.15540866413255999</v>
      </c>
    </row>
    <row r="66495" spans="1:1" x14ac:dyDescent="0.3">
      <c r="A66495" s="13">
        <v>0.22394822292222999</v>
      </c>
    </row>
    <row r="66496" spans="1:1" x14ac:dyDescent="0.3">
      <c r="A66496" s="13">
        <v>0.28971067955544</v>
      </c>
    </row>
    <row r="66497" spans="1:1" x14ac:dyDescent="0.3">
      <c r="A66497" s="13">
        <v>0.20639397701449</v>
      </c>
    </row>
    <row r="66498" spans="1:1" x14ac:dyDescent="0.3">
      <c r="A66498" s="13">
        <v>0.27863761404835002</v>
      </c>
    </row>
    <row r="66499" spans="1:1" x14ac:dyDescent="0.3">
      <c r="A66499" s="13">
        <v>0.16752315128454001</v>
      </c>
    </row>
    <row r="66500" spans="1:1" x14ac:dyDescent="0.3">
      <c r="A66500" s="13">
        <v>0.15416446632926001</v>
      </c>
    </row>
    <row r="66501" spans="1:1" x14ac:dyDescent="0.3">
      <c r="A66501" s="13">
        <v>0.11372286119987</v>
      </c>
    </row>
    <row r="66502" spans="1:1" x14ac:dyDescent="0.3">
      <c r="A66502" s="13">
        <v>0.31524496153928</v>
      </c>
    </row>
    <row r="66503" spans="1:1" x14ac:dyDescent="0.3">
      <c r="A66503" s="13">
        <v>0.20601552443490001</v>
      </c>
    </row>
    <row r="66504" spans="1:1" x14ac:dyDescent="0.3">
      <c r="A66504" s="13">
        <v>0.14004081063807999</v>
      </c>
    </row>
    <row r="66505" spans="1:1" x14ac:dyDescent="0.3">
      <c r="A66505" s="13">
        <v>0.1332120525221</v>
      </c>
    </row>
    <row r="66506" spans="1:1" x14ac:dyDescent="0.3">
      <c r="A66506" s="13">
        <v>0.10292600218493</v>
      </c>
    </row>
    <row r="66507" spans="1:1" x14ac:dyDescent="0.3">
      <c r="A66507" s="13">
        <v>0.25798053140132998</v>
      </c>
    </row>
    <row r="66508" spans="1:1" x14ac:dyDescent="0.3">
      <c r="A66508" s="13">
        <v>0.13715056239873999</v>
      </c>
    </row>
    <row r="66509" spans="1:1" x14ac:dyDescent="0.3">
      <c r="A66509" s="13">
        <v>9.4355168851223997E-2</v>
      </c>
    </row>
    <row r="66510" spans="1:1" x14ac:dyDescent="0.3">
      <c r="A66510" s="13">
        <v>0.24140182802356</v>
      </c>
    </row>
    <row r="66511" spans="1:1" x14ac:dyDescent="0.3">
      <c r="A66511" s="13">
        <v>0.18258675994685</v>
      </c>
    </row>
    <row r="66512" spans="1:1" x14ac:dyDescent="0.3">
      <c r="A66512" s="13">
        <v>0.13402660136037001</v>
      </c>
    </row>
    <row r="66513" spans="1:1" x14ac:dyDescent="0.3">
      <c r="A66513" s="13">
        <v>0.18456014913599</v>
      </c>
    </row>
    <row r="66514" spans="1:1" x14ac:dyDescent="0.3">
      <c r="A66514" s="13">
        <v>0.15779583766711</v>
      </c>
    </row>
    <row r="66515" spans="1:1" x14ac:dyDescent="0.3">
      <c r="A66515" s="13">
        <v>0.16026695939193999</v>
      </c>
    </row>
    <row r="66516" spans="1:1" x14ac:dyDescent="0.3">
      <c r="A66516" s="13">
        <v>0.20375797718569999</v>
      </c>
    </row>
    <row r="66517" spans="1:1" x14ac:dyDescent="0.3">
      <c r="A66517" s="13">
        <v>0.25771246717829999</v>
      </c>
    </row>
    <row r="66518" spans="1:1" x14ac:dyDescent="0.3">
      <c r="A66518" s="13">
        <v>0.19225026786685001</v>
      </c>
    </row>
    <row r="66519" spans="1:1" x14ac:dyDescent="0.3">
      <c r="A66519" s="13">
        <v>0.13552868437647</v>
      </c>
    </row>
    <row r="66520" spans="1:1" x14ac:dyDescent="0.3">
      <c r="A66520" s="13">
        <v>0.15483959283049001</v>
      </c>
    </row>
    <row r="66521" spans="1:1" x14ac:dyDescent="0.3">
      <c r="A66521" s="13">
        <v>0.30880682063678</v>
      </c>
    </row>
    <row r="66522" spans="1:1" x14ac:dyDescent="0.3">
      <c r="A66522" s="13">
        <v>0.15255598676657001</v>
      </c>
    </row>
    <row r="66523" spans="1:1" x14ac:dyDescent="0.3">
      <c r="A66523" s="13">
        <v>0.22248047103693</v>
      </c>
    </row>
    <row r="66524" spans="1:1" x14ac:dyDescent="0.3">
      <c r="A66524" s="13">
        <v>0.13302751334380999</v>
      </c>
    </row>
    <row r="66525" spans="1:1" x14ac:dyDescent="0.3">
      <c r="A66525" s="13">
        <v>0.16155111302832001</v>
      </c>
    </row>
    <row r="66526" spans="1:1" x14ac:dyDescent="0.3">
      <c r="A66526" s="13">
        <v>0.15664999481792999</v>
      </c>
    </row>
    <row r="66527" spans="1:1" x14ac:dyDescent="0.3">
      <c r="A66527" s="13">
        <v>0.15222089348591</v>
      </c>
    </row>
    <row r="66528" spans="1:1" x14ac:dyDescent="0.3">
      <c r="A66528" s="13">
        <v>8.1689388152505996E-2</v>
      </c>
    </row>
    <row r="66529" spans="1:1" x14ac:dyDescent="0.3">
      <c r="A66529" s="13">
        <v>0.19446924387326001</v>
      </c>
    </row>
    <row r="66530" spans="1:1" x14ac:dyDescent="0.3">
      <c r="A66530" s="13">
        <v>0.24815034320195001</v>
      </c>
    </row>
    <row r="66531" spans="1:1" x14ac:dyDescent="0.3">
      <c r="A66531" s="13">
        <v>0.12041636416477</v>
      </c>
    </row>
    <row r="66532" spans="1:1" x14ac:dyDescent="0.3">
      <c r="A66532" s="13">
        <v>0.15084302518192999</v>
      </c>
    </row>
    <row r="66533" spans="1:1" x14ac:dyDescent="0.3">
      <c r="A66533" s="13">
        <v>9.3428070108023994E-2</v>
      </c>
    </row>
    <row r="66534" spans="1:1" x14ac:dyDescent="0.3">
      <c r="A66534" s="13">
        <v>0.11451081081354</v>
      </c>
    </row>
    <row r="66535" spans="1:1" x14ac:dyDescent="0.3">
      <c r="A66535" s="13">
        <v>0.30580347467705998</v>
      </c>
    </row>
    <row r="66536" spans="1:1" x14ac:dyDescent="0.3">
      <c r="A66536" s="13">
        <v>0.12062386325519001</v>
      </c>
    </row>
    <row r="66537" spans="1:1" x14ac:dyDescent="0.3">
      <c r="A66537" s="13">
        <v>0.14590683533132001</v>
      </c>
    </row>
    <row r="66538" spans="1:1" x14ac:dyDescent="0.3">
      <c r="A66538" s="13">
        <v>0.19286445860793999</v>
      </c>
    </row>
    <row r="66539" spans="1:1" x14ac:dyDescent="0.3">
      <c r="A66539" s="13">
        <v>0.1016846318167</v>
      </c>
    </row>
    <row r="66540" spans="1:1" x14ac:dyDescent="0.3">
      <c r="A66540" s="13">
        <v>0.18617748915637999</v>
      </c>
    </row>
    <row r="66541" spans="1:1" x14ac:dyDescent="0.3">
      <c r="A66541" s="13">
        <v>0.18204972443546999</v>
      </c>
    </row>
    <row r="66542" spans="1:1" x14ac:dyDescent="0.3">
      <c r="A66542" s="13">
        <v>9.9445965251681007E-2</v>
      </c>
    </row>
    <row r="66543" spans="1:1" x14ac:dyDescent="0.3">
      <c r="A66543" s="13">
        <v>0.14922798132873</v>
      </c>
    </row>
    <row r="66544" spans="1:1" x14ac:dyDescent="0.3">
      <c r="A66544" s="13">
        <v>0.31931604351072002</v>
      </c>
    </row>
    <row r="66545" spans="1:1" x14ac:dyDescent="0.3">
      <c r="A66545" s="13">
        <v>0.11364293770234001</v>
      </c>
    </row>
    <row r="66546" spans="1:1" x14ac:dyDescent="0.3">
      <c r="A66546" s="13">
        <v>0.16485231994286001</v>
      </c>
    </row>
    <row r="66547" spans="1:1" x14ac:dyDescent="0.3">
      <c r="A66547" s="13">
        <v>8.5494406474540999E-2</v>
      </c>
    </row>
    <row r="66548" spans="1:1" x14ac:dyDescent="0.3">
      <c r="A66548" s="13">
        <v>0.17700864202840999</v>
      </c>
    </row>
    <row r="66549" spans="1:1" x14ac:dyDescent="0.3">
      <c r="A66549" s="13">
        <v>7.6732970017105995E-2</v>
      </c>
    </row>
    <row r="66550" spans="1:1" x14ac:dyDescent="0.3">
      <c r="A66550" s="13">
        <v>0.26428280468234</v>
      </c>
    </row>
    <row r="66551" spans="1:1" x14ac:dyDescent="0.3">
      <c r="A66551" s="13">
        <v>0.18688031116711001</v>
      </c>
    </row>
    <row r="66552" spans="1:1" x14ac:dyDescent="0.3">
      <c r="A66552" s="13">
        <v>0.18688031116711001</v>
      </c>
    </row>
    <row r="66553" spans="1:1" x14ac:dyDescent="0.3">
      <c r="A66553" s="13">
        <v>0.15854460034813</v>
      </c>
    </row>
    <row r="66554" spans="1:1" x14ac:dyDescent="0.3">
      <c r="A66554" s="13">
        <v>0.22774688159796</v>
      </c>
    </row>
    <row r="66555" spans="1:1" x14ac:dyDescent="0.3">
      <c r="A66555" s="13">
        <v>0.20887314697619999</v>
      </c>
    </row>
    <row r="66556" spans="1:1" x14ac:dyDescent="0.3">
      <c r="A66556" s="13">
        <v>0.16018191280168001</v>
      </c>
    </row>
    <row r="66557" spans="1:1" x14ac:dyDescent="0.3">
      <c r="A66557" s="13">
        <v>0.19964066351778001</v>
      </c>
    </row>
    <row r="66558" spans="1:1" x14ac:dyDescent="0.3">
      <c r="A66558" s="13">
        <v>0.20355135529094001</v>
      </c>
    </row>
    <row r="66559" spans="1:1" x14ac:dyDescent="0.3">
      <c r="A66559" s="13">
        <v>0.17160537017725</v>
      </c>
    </row>
    <row r="66560" spans="1:1" x14ac:dyDescent="0.3">
      <c r="A66560" s="13">
        <v>0.2123312464564</v>
      </c>
    </row>
    <row r="66561" spans="1:1" x14ac:dyDescent="0.3">
      <c r="A66561" s="13">
        <v>0.30572531612920001</v>
      </c>
    </row>
    <row r="66562" spans="1:1" x14ac:dyDescent="0.3">
      <c r="A66562" s="13">
        <v>0.25480829324547</v>
      </c>
    </row>
    <row r="66563" spans="1:1" x14ac:dyDescent="0.3">
      <c r="A66563" s="13">
        <v>0.21482249923970001</v>
      </c>
    </row>
    <row r="66564" spans="1:1" x14ac:dyDescent="0.3">
      <c r="A66564" s="13">
        <v>0.20204387070245</v>
      </c>
    </row>
    <row r="66565" spans="1:1" x14ac:dyDescent="0.3">
      <c r="A66565" s="13">
        <v>0.12949803492902001</v>
      </c>
    </row>
    <row r="66566" spans="1:1" x14ac:dyDescent="0.3">
      <c r="A66566" s="13">
        <v>0.14318178877674001</v>
      </c>
    </row>
    <row r="66567" spans="1:1" x14ac:dyDescent="0.3">
      <c r="A66567" s="13">
        <v>0.22563779197987999</v>
      </c>
    </row>
    <row r="66568" spans="1:1" x14ac:dyDescent="0.3">
      <c r="A66568" s="13">
        <v>0.25423942686293</v>
      </c>
    </row>
    <row r="66569" spans="1:1" x14ac:dyDescent="0.3">
      <c r="A66569" s="13">
        <v>9.5964530124824005E-2</v>
      </c>
    </row>
    <row r="66570" spans="1:1" x14ac:dyDescent="0.3">
      <c r="A66570" s="13">
        <v>0.28406695800032</v>
      </c>
    </row>
    <row r="66571" spans="1:1" x14ac:dyDescent="0.3">
      <c r="A66571" s="13">
        <v>0.10952667130587</v>
      </c>
    </row>
    <row r="66572" spans="1:1" x14ac:dyDescent="0.3">
      <c r="A66572" s="13">
        <v>8.7959969515081005E-2</v>
      </c>
    </row>
    <row r="66573" spans="1:1" x14ac:dyDescent="0.3">
      <c r="A66573" s="13">
        <v>0.33751694399562998</v>
      </c>
    </row>
    <row r="66574" spans="1:1" x14ac:dyDescent="0.3">
      <c r="A66574" s="13">
        <v>0.15860390533908</v>
      </c>
    </row>
    <row r="66575" spans="1:1" x14ac:dyDescent="0.3">
      <c r="A66575" s="13">
        <v>0.15860390533908</v>
      </c>
    </row>
    <row r="66576" spans="1:1" x14ac:dyDescent="0.3">
      <c r="A66576" s="13">
        <v>0.12128578201157</v>
      </c>
    </row>
    <row r="66577" spans="1:1" x14ac:dyDescent="0.3">
      <c r="A66577" s="13">
        <v>0.10758282061348</v>
      </c>
    </row>
    <row r="66578" spans="1:1" x14ac:dyDescent="0.3">
      <c r="A66578" s="13">
        <v>0.25156114052987</v>
      </c>
    </row>
    <row r="66579" spans="1:1" x14ac:dyDescent="0.3">
      <c r="A66579" s="13">
        <v>0.10852532324425999</v>
      </c>
    </row>
    <row r="66580" spans="1:1" x14ac:dyDescent="0.3">
      <c r="A66580" s="13">
        <v>0.17645941483461</v>
      </c>
    </row>
    <row r="66581" spans="1:1" x14ac:dyDescent="0.3">
      <c r="A66581" s="13">
        <v>0.19774079718354001</v>
      </c>
    </row>
    <row r="66582" spans="1:1" x14ac:dyDescent="0.3">
      <c r="A66582" s="13">
        <v>9.0098212955363993E-2</v>
      </c>
    </row>
    <row r="66583" spans="1:1" x14ac:dyDescent="0.3">
      <c r="A66583" s="13">
        <v>0.15972763067470999</v>
      </c>
    </row>
    <row r="66584" spans="1:1" x14ac:dyDescent="0.3">
      <c r="A66584" s="13">
        <v>5.1041238802937997E-2</v>
      </c>
    </row>
    <row r="66585" spans="1:1" x14ac:dyDescent="0.3">
      <c r="A66585" s="13">
        <v>0.14160798529543001</v>
      </c>
    </row>
    <row r="66586" spans="1:1" x14ac:dyDescent="0.3">
      <c r="A66586" s="13">
        <v>0.11083406289617</v>
      </c>
    </row>
    <row r="66587" spans="1:1" x14ac:dyDescent="0.3">
      <c r="A66587" s="13">
        <v>0.14370989010836999</v>
      </c>
    </row>
    <row r="66588" spans="1:1" x14ac:dyDescent="0.3">
      <c r="A66588" s="13">
        <v>0.19286859219631999</v>
      </c>
    </row>
    <row r="66589" spans="1:1" x14ac:dyDescent="0.3">
      <c r="A66589" s="13">
        <v>0.17267573995572</v>
      </c>
    </row>
    <row r="66590" spans="1:1" x14ac:dyDescent="0.3">
      <c r="A66590" s="13">
        <v>0.28979031297058999</v>
      </c>
    </row>
    <row r="66591" spans="1:1" x14ac:dyDescent="0.3">
      <c r="A66591" s="13">
        <v>0.26596672633827001</v>
      </c>
    </row>
    <row r="66592" spans="1:1" x14ac:dyDescent="0.3">
      <c r="A66592" s="13">
        <v>0.22856992201401</v>
      </c>
    </row>
    <row r="66593" spans="1:1" x14ac:dyDescent="0.3">
      <c r="A66593" s="13">
        <v>0.14119704105059</v>
      </c>
    </row>
    <row r="66594" spans="1:1" x14ac:dyDescent="0.3">
      <c r="A66594" s="13">
        <v>0.14829712984957</v>
      </c>
    </row>
    <row r="66595" spans="1:1" x14ac:dyDescent="0.3">
      <c r="A66595" s="13">
        <v>0.17737759760210001</v>
      </c>
    </row>
    <row r="66596" spans="1:1" x14ac:dyDescent="0.3">
      <c r="A66596" s="13">
        <v>0.11390466191547</v>
      </c>
    </row>
    <row r="66597" spans="1:1" x14ac:dyDescent="0.3">
      <c r="A66597" s="13">
        <v>0.10918918877871001</v>
      </c>
    </row>
    <row r="66598" spans="1:1" x14ac:dyDescent="0.3">
      <c r="A66598" s="13">
        <v>0.19571750239343999</v>
      </c>
    </row>
    <row r="66599" spans="1:1" x14ac:dyDescent="0.3">
      <c r="A66599" s="13">
        <v>0.12516740793041001</v>
      </c>
    </row>
    <row r="66600" spans="1:1" x14ac:dyDescent="0.3">
      <c r="A66600" s="13">
        <v>5.6533782027268997E-2</v>
      </c>
    </row>
    <row r="66601" spans="1:1" x14ac:dyDescent="0.3">
      <c r="A66601" s="13">
        <v>0.25940618710876001</v>
      </c>
    </row>
    <row r="66602" spans="1:1" x14ac:dyDescent="0.3">
      <c r="A66602" s="13">
        <v>0.21169195917785</v>
      </c>
    </row>
    <row r="66603" spans="1:1" x14ac:dyDescent="0.3">
      <c r="A66603" s="13">
        <v>7.3063286347877995E-2</v>
      </c>
    </row>
    <row r="66604" spans="1:1" x14ac:dyDescent="0.3">
      <c r="A66604" s="13">
        <v>0.22284405575828001</v>
      </c>
    </row>
    <row r="66605" spans="1:1" x14ac:dyDescent="0.3">
      <c r="A66605" s="13">
        <v>7.4596782627202998E-2</v>
      </c>
    </row>
    <row r="66606" spans="1:1" x14ac:dyDescent="0.3">
      <c r="A66606" s="13">
        <v>0.17899440767856001</v>
      </c>
    </row>
    <row r="66607" spans="1:1" x14ac:dyDescent="0.3">
      <c r="A66607" s="13">
        <v>0.12776404679916001</v>
      </c>
    </row>
    <row r="66608" spans="1:1" x14ac:dyDescent="0.3">
      <c r="A66608" s="13">
        <v>0.16525012384144999</v>
      </c>
    </row>
    <row r="66609" spans="1:1" x14ac:dyDescent="0.3">
      <c r="A66609" s="13">
        <v>0.12609443180335</v>
      </c>
    </row>
    <row r="66610" spans="1:1" x14ac:dyDescent="0.3">
      <c r="A66610" s="13">
        <v>8.0933663829986E-2</v>
      </c>
    </row>
    <row r="66611" spans="1:1" x14ac:dyDescent="0.3">
      <c r="A66611" s="13">
        <v>8.0933663829986E-2</v>
      </c>
    </row>
    <row r="66612" spans="1:1" x14ac:dyDescent="0.3">
      <c r="A66612" s="13">
        <v>0.20530429027951</v>
      </c>
    </row>
    <row r="66613" spans="1:1" x14ac:dyDescent="0.3">
      <c r="A66613" s="13">
        <v>0.21565968587772999</v>
      </c>
    </row>
    <row r="66614" spans="1:1" x14ac:dyDescent="0.3">
      <c r="A66614" s="13">
        <v>0.19556106835948001</v>
      </c>
    </row>
    <row r="66615" spans="1:1" x14ac:dyDescent="0.3">
      <c r="A66615" s="13">
        <v>0.16365417023535</v>
      </c>
    </row>
    <row r="66616" spans="1:1" x14ac:dyDescent="0.3">
      <c r="A66616" s="13">
        <v>0.30712391764091002</v>
      </c>
    </row>
    <row r="66617" spans="1:1" x14ac:dyDescent="0.3">
      <c r="A66617" s="13">
        <v>0.10567490562397</v>
      </c>
    </row>
    <row r="66618" spans="1:1" x14ac:dyDescent="0.3">
      <c r="A66618" s="13">
        <v>0.16748908038248</v>
      </c>
    </row>
    <row r="66619" spans="1:1" x14ac:dyDescent="0.3">
      <c r="A66619" s="13">
        <v>9.4817716903889002E-2</v>
      </c>
    </row>
    <row r="66620" spans="1:1" x14ac:dyDescent="0.3">
      <c r="A66620" s="13">
        <v>0.19677745870537</v>
      </c>
    </row>
    <row r="66621" spans="1:1" x14ac:dyDescent="0.3">
      <c r="A66621" s="13">
        <v>0.17531587993466999</v>
      </c>
    </row>
    <row r="66622" spans="1:1" x14ac:dyDescent="0.3">
      <c r="A66622" s="13">
        <v>0.15949226570302</v>
      </c>
    </row>
    <row r="66623" spans="1:1" x14ac:dyDescent="0.3">
      <c r="A66623" s="13">
        <v>0.22343502269865001</v>
      </c>
    </row>
    <row r="66624" spans="1:1" x14ac:dyDescent="0.3">
      <c r="A66624" s="13">
        <v>0.12001596320806</v>
      </c>
    </row>
    <row r="66625" spans="1:1" x14ac:dyDescent="0.3">
      <c r="A66625" s="13">
        <v>2.9960726615739001E-2</v>
      </c>
    </row>
    <row r="66626" spans="1:1" x14ac:dyDescent="0.3">
      <c r="A66626" s="13">
        <v>0.20611764748202999</v>
      </c>
    </row>
    <row r="66627" spans="1:1" x14ac:dyDescent="0.3">
      <c r="A66627" s="13">
        <v>0.12360111937262</v>
      </c>
    </row>
    <row r="66628" spans="1:1" x14ac:dyDescent="0.3">
      <c r="A66628" s="13">
        <v>0.18183934986983</v>
      </c>
    </row>
    <row r="66629" spans="1:1" x14ac:dyDescent="0.3">
      <c r="A66629" s="13">
        <v>0.14707495487739</v>
      </c>
    </row>
    <row r="66630" spans="1:1" x14ac:dyDescent="0.3">
      <c r="A66630" s="13">
        <v>7.0019767441078004E-2</v>
      </c>
    </row>
    <row r="66631" spans="1:1" x14ac:dyDescent="0.3">
      <c r="A66631" s="13">
        <v>0.10035828769866</v>
      </c>
    </row>
    <row r="66632" spans="1:1" x14ac:dyDescent="0.3">
      <c r="A66632" s="13">
        <v>0.13175711717735999</v>
      </c>
    </row>
    <row r="66633" spans="1:1" x14ac:dyDescent="0.3">
      <c r="A66633" s="13">
        <v>0.16579232900106999</v>
      </c>
    </row>
    <row r="66634" spans="1:1" x14ac:dyDescent="0.3">
      <c r="A66634" s="13">
        <v>0.17616759115694999</v>
      </c>
    </row>
    <row r="66635" spans="1:1" x14ac:dyDescent="0.3">
      <c r="A66635" s="13">
        <v>0.16490594106361001</v>
      </c>
    </row>
    <row r="66636" spans="1:1" x14ac:dyDescent="0.3">
      <c r="A66636" s="13">
        <v>0.11679361249798</v>
      </c>
    </row>
    <row r="66637" spans="1:1" x14ac:dyDescent="0.3">
      <c r="A66637" s="13">
        <v>0.27352005680215002</v>
      </c>
    </row>
    <row r="66638" spans="1:1" x14ac:dyDescent="0.3">
      <c r="A66638" s="13">
        <v>0.16976361611313001</v>
      </c>
    </row>
    <row r="66639" spans="1:1" x14ac:dyDescent="0.3">
      <c r="A66639" s="13">
        <v>0.16884294304027</v>
      </c>
    </row>
    <row r="66640" spans="1:1" x14ac:dyDescent="0.3">
      <c r="A66640" s="13">
        <v>6.2803006129229996E-2</v>
      </c>
    </row>
    <row r="66641" spans="1:1" x14ac:dyDescent="0.3">
      <c r="A66641" s="13">
        <v>0.24052465202494</v>
      </c>
    </row>
    <row r="66642" spans="1:1" x14ac:dyDescent="0.3">
      <c r="A66642" s="13">
        <v>0.12204786329059</v>
      </c>
    </row>
    <row r="66643" spans="1:1" x14ac:dyDescent="0.3">
      <c r="A66643" s="13">
        <v>0.26897773783037998</v>
      </c>
    </row>
    <row r="66644" spans="1:1" x14ac:dyDescent="0.3">
      <c r="A66644" s="13">
        <v>3.7181311159210001E-2</v>
      </c>
    </row>
    <row r="66645" spans="1:1" x14ac:dyDescent="0.3">
      <c r="A66645" s="13">
        <v>6.9586146668660004E-2</v>
      </c>
    </row>
    <row r="66646" spans="1:1" x14ac:dyDescent="0.3">
      <c r="A66646" s="13">
        <v>0.15387563609013</v>
      </c>
    </row>
    <row r="66647" spans="1:1" x14ac:dyDescent="0.3">
      <c r="A66647" s="13">
        <v>0.24155609327114</v>
      </c>
    </row>
    <row r="66648" spans="1:1" x14ac:dyDescent="0.3">
      <c r="A66648" s="13">
        <v>0.18919385354915999</v>
      </c>
    </row>
    <row r="66649" spans="1:1" x14ac:dyDescent="0.3">
      <c r="A66649" s="13">
        <v>0.22821211495602001</v>
      </c>
    </row>
    <row r="66650" spans="1:1" x14ac:dyDescent="0.3">
      <c r="A66650" s="13">
        <v>0.11959781065357999</v>
      </c>
    </row>
    <row r="66651" spans="1:1" x14ac:dyDescent="0.3">
      <c r="A66651" s="13">
        <v>0.22834930314147001</v>
      </c>
    </row>
    <row r="66652" spans="1:1" x14ac:dyDescent="0.3">
      <c r="A66652" s="13">
        <v>8.7909237671189994E-2</v>
      </c>
    </row>
    <row r="66653" spans="1:1" x14ac:dyDescent="0.3">
      <c r="A66653" s="13">
        <v>0.27677269504916002</v>
      </c>
    </row>
    <row r="66654" spans="1:1" x14ac:dyDescent="0.3">
      <c r="A66654" s="13">
        <v>0.18450714872522</v>
      </c>
    </row>
    <row r="66655" spans="1:1" x14ac:dyDescent="0.3">
      <c r="A66655" s="13">
        <v>0.21162783748805</v>
      </c>
    </row>
    <row r="66656" spans="1:1" x14ac:dyDescent="0.3">
      <c r="A66656" s="13">
        <v>0.13653777430075001</v>
      </c>
    </row>
    <row r="66657" spans="1:1" x14ac:dyDescent="0.3">
      <c r="A66657" s="13">
        <v>0.10686926683263</v>
      </c>
    </row>
    <row r="66658" spans="1:1" x14ac:dyDescent="0.3">
      <c r="A66658" s="13">
        <v>0.18460172897745999</v>
      </c>
    </row>
    <row r="66659" spans="1:1" x14ac:dyDescent="0.3">
      <c r="A66659" s="13">
        <v>0.20796387678198999</v>
      </c>
    </row>
    <row r="66660" spans="1:1" x14ac:dyDescent="0.3">
      <c r="A66660" s="13">
        <v>0.13822089869473</v>
      </c>
    </row>
    <row r="66661" spans="1:1" x14ac:dyDescent="0.3">
      <c r="A66661" s="13">
        <v>0.14287162757818</v>
      </c>
    </row>
    <row r="66662" spans="1:1" x14ac:dyDescent="0.3">
      <c r="A66662" s="13">
        <v>0.16705311662514999</v>
      </c>
    </row>
    <row r="66663" spans="1:1" x14ac:dyDescent="0.3">
      <c r="A66663" s="13">
        <v>7.5993006181883996E-2</v>
      </c>
    </row>
    <row r="66664" spans="1:1" x14ac:dyDescent="0.3">
      <c r="A66664" s="13">
        <v>0.28901985556721999</v>
      </c>
    </row>
    <row r="66665" spans="1:1" x14ac:dyDescent="0.3">
      <c r="A66665" s="13">
        <v>0.19311048547031001</v>
      </c>
    </row>
    <row r="66666" spans="1:1" x14ac:dyDescent="0.3">
      <c r="A66666" s="13">
        <v>0.31173177297920002</v>
      </c>
    </row>
    <row r="66667" spans="1:1" x14ac:dyDescent="0.3">
      <c r="A66667" s="13">
        <v>0.13795975044016001</v>
      </c>
    </row>
    <row r="66668" spans="1:1" x14ac:dyDescent="0.3">
      <c r="A66668" s="13">
        <v>0.13795975044016001</v>
      </c>
    </row>
    <row r="66669" spans="1:1" x14ac:dyDescent="0.3">
      <c r="A66669" s="13">
        <v>0.13282173076350001</v>
      </c>
    </row>
    <row r="66670" spans="1:1" x14ac:dyDescent="0.3">
      <c r="A66670" s="13">
        <v>0.13282173076350001</v>
      </c>
    </row>
    <row r="66671" spans="1:1" x14ac:dyDescent="0.3">
      <c r="A66671" s="13">
        <v>0.22261832816436999</v>
      </c>
    </row>
    <row r="66672" spans="1:1" x14ac:dyDescent="0.3">
      <c r="A66672" s="13">
        <v>0.10094547498351</v>
      </c>
    </row>
    <row r="66673" spans="1:1" x14ac:dyDescent="0.3">
      <c r="A66673" s="13">
        <v>0.18904777948820001</v>
      </c>
    </row>
    <row r="66674" spans="1:1" x14ac:dyDescent="0.3">
      <c r="A66674" s="13">
        <v>0.26473033721365002</v>
      </c>
    </row>
    <row r="66675" spans="1:1" x14ac:dyDescent="0.3">
      <c r="A66675" s="13">
        <v>0.26647099683852998</v>
      </c>
    </row>
    <row r="66676" spans="1:1" x14ac:dyDescent="0.3">
      <c r="A66676" s="13">
        <v>0.11585557041505</v>
      </c>
    </row>
    <row r="66677" spans="1:1" x14ac:dyDescent="0.3">
      <c r="A66677" s="13">
        <v>0.22562038857833</v>
      </c>
    </row>
    <row r="66678" spans="1:1" x14ac:dyDescent="0.3">
      <c r="A66678" s="13">
        <v>0.19791521272509</v>
      </c>
    </row>
    <row r="66679" spans="1:1" x14ac:dyDescent="0.3">
      <c r="A66679" s="13">
        <v>0.1165360139674</v>
      </c>
    </row>
    <row r="66680" spans="1:1" x14ac:dyDescent="0.3">
      <c r="A66680" s="13">
        <v>0.27532702869800002</v>
      </c>
    </row>
    <row r="66681" spans="1:1" x14ac:dyDescent="0.3">
      <c r="A66681" s="13">
        <v>0.13708923001213</v>
      </c>
    </row>
    <row r="66682" spans="1:1" x14ac:dyDescent="0.3">
      <c r="A66682" s="13">
        <v>0.13934431435107</v>
      </c>
    </row>
    <row r="66683" spans="1:1" x14ac:dyDescent="0.3">
      <c r="A66683" s="13">
        <v>0.23259191266083001</v>
      </c>
    </row>
    <row r="66684" spans="1:1" x14ac:dyDescent="0.3">
      <c r="A66684" s="13">
        <v>0.10907860745129</v>
      </c>
    </row>
    <row r="66685" spans="1:1" x14ac:dyDescent="0.3">
      <c r="A66685" s="13">
        <v>9.2210033156284996E-2</v>
      </c>
    </row>
    <row r="66686" spans="1:1" x14ac:dyDescent="0.3">
      <c r="A66686" s="13">
        <v>0.18752620439608</v>
      </c>
    </row>
    <row r="66687" spans="1:1" x14ac:dyDescent="0.3">
      <c r="A66687" s="13">
        <v>0.23185094147596999</v>
      </c>
    </row>
    <row r="66688" spans="1:1" x14ac:dyDescent="0.3">
      <c r="A66688" s="13">
        <v>0.17373613865796</v>
      </c>
    </row>
    <row r="66689" spans="1:1" x14ac:dyDescent="0.3">
      <c r="A66689" s="13">
        <v>0.10199901759556</v>
      </c>
    </row>
    <row r="66690" spans="1:1" x14ac:dyDescent="0.3">
      <c r="A66690" s="13">
        <v>0.14088048942914</v>
      </c>
    </row>
    <row r="66691" spans="1:1" x14ac:dyDescent="0.3">
      <c r="A66691" s="13">
        <v>0.12285522496624</v>
      </c>
    </row>
    <row r="66692" spans="1:1" x14ac:dyDescent="0.3">
      <c r="A66692" s="13">
        <v>0.22488195614681</v>
      </c>
    </row>
    <row r="66693" spans="1:1" x14ac:dyDescent="0.3">
      <c r="A66693" s="13">
        <v>8.2535577580294006E-2</v>
      </c>
    </row>
    <row r="66694" spans="1:1" x14ac:dyDescent="0.3">
      <c r="A66694" s="13">
        <v>7.2153485318271995E-2</v>
      </c>
    </row>
    <row r="66695" spans="1:1" x14ac:dyDescent="0.3">
      <c r="A66695" s="13">
        <v>0.23196244594717</v>
      </c>
    </row>
    <row r="66696" spans="1:1" x14ac:dyDescent="0.3">
      <c r="A66696" s="13">
        <v>8.1112001872869002E-2</v>
      </c>
    </row>
    <row r="66697" spans="1:1" x14ac:dyDescent="0.3">
      <c r="A66697" s="13">
        <v>0.14093240420982001</v>
      </c>
    </row>
    <row r="66698" spans="1:1" x14ac:dyDescent="0.3">
      <c r="A66698" s="13">
        <v>0.11126912457282</v>
      </c>
    </row>
    <row r="66699" spans="1:1" x14ac:dyDescent="0.3">
      <c r="A66699" s="13">
        <v>0.2036615191151</v>
      </c>
    </row>
    <row r="66700" spans="1:1" x14ac:dyDescent="0.3">
      <c r="A66700" s="13">
        <v>0.22921385675944</v>
      </c>
    </row>
    <row r="66701" spans="1:1" x14ac:dyDescent="0.3">
      <c r="A66701" s="13">
        <v>0.18243371523851001</v>
      </c>
    </row>
    <row r="66702" spans="1:1" x14ac:dyDescent="0.3">
      <c r="A66702" s="13">
        <v>0.14652338755835001</v>
      </c>
    </row>
    <row r="66703" spans="1:1" x14ac:dyDescent="0.3">
      <c r="A66703" s="13">
        <v>0.16249256457047001</v>
      </c>
    </row>
    <row r="66704" spans="1:1" x14ac:dyDescent="0.3">
      <c r="A66704" s="13">
        <v>0.21644765272708999</v>
      </c>
    </row>
    <row r="66705" spans="1:1" x14ac:dyDescent="0.3">
      <c r="A66705" s="13">
        <v>0.18619688563001999</v>
      </c>
    </row>
    <row r="66706" spans="1:1" x14ac:dyDescent="0.3">
      <c r="A66706" s="13">
        <v>0.12385513717516999</v>
      </c>
    </row>
    <row r="66707" spans="1:1" x14ac:dyDescent="0.3">
      <c r="A66707" s="13">
        <v>7.4915780106904001E-2</v>
      </c>
    </row>
    <row r="66708" spans="1:1" x14ac:dyDescent="0.3">
      <c r="A66708" s="13">
        <v>0.18845999678555</v>
      </c>
    </row>
    <row r="66709" spans="1:1" x14ac:dyDescent="0.3">
      <c r="A66709" s="13">
        <v>0.14217638334739999</v>
      </c>
    </row>
    <row r="66710" spans="1:1" x14ac:dyDescent="0.3">
      <c r="A66710" s="13">
        <v>0.18533721534153</v>
      </c>
    </row>
    <row r="66711" spans="1:1" x14ac:dyDescent="0.3">
      <c r="A66711" s="13">
        <v>0.15068357519617001</v>
      </c>
    </row>
    <row r="66712" spans="1:1" x14ac:dyDescent="0.3">
      <c r="A66712" s="13">
        <v>0.11953328271814</v>
      </c>
    </row>
    <row r="66713" spans="1:1" x14ac:dyDescent="0.3">
      <c r="A66713" s="13">
        <v>0.1580571098171</v>
      </c>
    </row>
    <row r="66714" spans="1:1" x14ac:dyDescent="0.3">
      <c r="A66714" s="13">
        <v>9.8823248212025996E-2</v>
      </c>
    </row>
    <row r="66715" spans="1:1" x14ac:dyDescent="0.3">
      <c r="A66715" s="13">
        <v>0.19011346162630999</v>
      </c>
    </row>
    <row r="66716" spans="1:1" x14ac:dyDescent="0.3">
      <c r="A66716" s="13">
        <v>0.19706302529863001</v>
      </c>
    </row>
    <row r="66717" spans="1:1" x14ac:dyDescent="0.3">
      <c r="A66717" s="13">
        <v>0.30468077573787999</v>
      </c>
    </row>
    <row r="66718" spans="1:1" x14ac:dyDescent="0.3">
      <c r="A66718" s="13">
        <v>0.21878312618672</v>
      </c>
    </row>
    <row r="66719" spans="1:1" x14ac:dyDescent="0.3">
      <c r="A66719" s="13">
        <v>0.16781333715369001</v>
      </c>
    </row>
    <row r="66720" spans="1:1" x14ac:dyDescent="0.3">
      <c r="A66720" s="13">
        <v>0.19269488086400999</v>
      </c>
    </row>
    <row r="66721" spans="1:1" x14ac:dyDescent="0.3">
      <c r="A66721" s="13">
        <v>0.26143595179695001</v>
      </c>
    </row>
    <row r="66722" spans="1:1" x14ac:dyDescent="0.3">
      <c r="A66722" s="13">
        <v>0.18969365889550999</v>
      </c>
    </row>
    <row r="66723" spans="1:1" x14ac:dyDescent="0.3">
      <c r="A66723" s="13">
        <v>5.8358369674581002E-2</v>
      </c>
    </row>
    <row r="66724" spans="1:1" x14ac:dyDescent="0.3">
      <c r="A66724" s="13">
        <v>0.21283533446402</v>
      </c>
    </row>
    <row r="66725" spans="1:1" x14ac:dyDescent="0.3">
      <c r="A66725" s="13">
        <v>0.26820915945052998</v>
      </c>
    </row>
    <row r="66726" spans="1:1" x14ac:dyDescent="0.3">
      <c r="A66726" s="13">
        <v>0.11854601730776999</v>
      </c>
    </row>
    <row r="66727" spans="1:1" x14ac:dyDescent="0.3">
      <c r="A66727" s="13">
        <v>0.15201742654556999</v>
      </c>
    </row>
    <row r="66728" spans="1:1" x14ac:dyDescent="0.3">
      <c r="A66728" s="13">
        <v>0.24332542112527999</v>
      </c>
    </row>
    <row r="66729" spans="1:1" x14ac:dyDescent="0.3">
      <c r="A66729" s="13">
        <v>0.18330149900138001</v>
      </c>
    </row>
    <row r="66730" spans="1:1" x14ac:dyDescent="0.3">
      <c r="A66730" s="13">
        <v>0.21148218869100999</v>
      </c>
    </row>
    <row r="66731" spans="1:1" x14ac:dyDescent="0.3">
      <c r="A66731" s="13">
        <v>0.18332703350508001</v>
      </c>
    </row>
    <row r="66732" spans="1:1" x14ac:dyDescent="0.3">
      <c r="A66732" s="13">
        <v>0.15952616339871001</v>
      </c>
    </row>
    <row r="66733" spans="1:1" x14ac:dyDescent="0.3">
      <c r="A66733" s="13">
        <v>0.23807485482071</v>
      </c>
    </row>
    <row r="66734" spans="1:1" x14ac:dyDescent="0.3">
      <c r="A66734" s="13">
        <v>0.27748550633222002</v>
      </c>
    </row>
    <row r="66735" spans="1:1" x14ac:dyDescent="0.3">
      <c r="A66735" s="13">
        <v>0.24202783391775001</v>
      </c>
    </row>
    <row r="66736" spans="1:1" x14ac:dyDescent="0.3">
      <c r="A66736" s="13">
        <v>0.15436625879922</v>
      </c>
    </row>
    <row r="66737" spans="1:1" x14ac:dyDescent="0.3">
      <c r="A66737" s="13">
        <v>0.14521905032480001</v>
      </c>
    </row>
    <row r="66738" spans="1:1" x14ac:dyDescent="0.3">
      <c r="A66738" s="13">
        <v>0.14966270088961001</v>
      </c>
    </row>
    <row r="66739" spans="1:1" x14ac:dyDescent="0.3">
      <c r="A66739" s="13">
        <v>0.13492045973566999</v>
      </c>
    </row>
    <row r="66740" spans="1:1" x14ac:dyDescent="0.3">
      <c r="A66740" s="13">
        <v>0.21129057989305</v>
      </c>
    </row>
    <row r="66741" spans="1:1" x14ac:dyDescent="0.3">
      <c r="A66741" s="13">
        <v>0.24338035210563999</v>
      </c>
    </row>
    <row r="66742" spans="1:1" x14ac:dyDescent="0.3">
      <c r="A66742" s="13">
        <v>0.16092069904705</v>
      </c>
    </row>
    <row r="66743" spans="1:1" x14ac:dyDescent="0.3">
      <c r="A66743" s="13">
        <v>0.23516989011434999</v>
      </c>
    </row>
    <row r="66744" spans="1:1" x14ac:dyDescent="0.3">
      <c r="A66744" s="13">
        <v>5.4233841109336003E-2</v>
      </c>
    </row>
    <row r="66745" spans="1:1" x14ac:dyDescent="0.3">
      <c r="A66745" s="13">
        <v>0.26591160802343</v>
      </c>
    </row>
    <row r="66746" spans="1:1" x14ac:dyDescent="0.3">
      <c r="A66746" s="13">
        <v>0.13136468387424999</v>
      </c>
    </row>
    <row r="66747" spans="1:1" x14ac:dyDescent="0.3">
      <c r="A66747" s="13">
        <v>0.12223852135119</v>
      </c>
    </row>
    <row r="66748" spans="1:1" x14ac:dyDescent="0.3">
      <c r="A66748" s="13">
        <v>0.16882572349007999</v>
      </c>
    </row>
    <row r="66749" spans="1:1" x14ac:dyDescent="0.3">
      <c r="A66749" s="13">
        <v>9.5231713035813001E-2</v>
      </c>
    </row>
    <row r="66750" spans="1:1" x14ac:dyDescent="0.3">
      <c r="A66750" s="13">
        <v>0.20514753472257999</v>
      </c>
    </row>
    <row r="66751" spans="1:1" x14ac:dyDescent="0.3">
      <c r="A66751" s="13">
        <v>0.17524556165956001</v>
      </c>
    </row>
    <row r="66752" spans="1:1" x14ac:dyDescent="0.3">
      <c r="A66752" s="13">
        <v>0.28010545611956</v>
      </c>
    </row>
    <row r="66753" spans="1:1" x14ac:dyDescent="0.3">
      <c r="A66753" s="13">
        <v>0.12939985463327999</v>
      </c>
    </row>
    <row r="66754" spans="1:1" x14ac:dyDescent="0.3">
      <c r="A66754" s="13">
        <v>0.26074879820545999</v>
      </c>
    </row>
    <row r="66755" spans="1:1" x14ac:dyDescent="0.3">
      <c r="A66755" s="13">
        <v>0.22918081227968001</v>
      </c>
    </row>
    <row r="66756" spans="1:1" x14ac:dyDescent="0.3">
      <c r="A66756" s="13">
        <v>0.23575814049537999</v>
      </c>
    </row>
    <row r="66757" spans="1:1" x14ac:dyDescent="0.3">
      <c r="A66757" s="13">
        <v>0.10117292466883</v>
      </c>
    </row>
    <row r="66758" spans="1:1" x14ac:dyDescent="0.3">
      <c r="A66758" s="13">
        <v>0.12581101168062001</v>
      </c>
    </row>
    <row r="66759" spans="1:1" x14ac:dyDescent="0.3">
      <c r="A66759" s="13">
        <v>0.33207095730264002</v>
      </c>
    </row>
    <row r="66760" spans="1:1" x14ac:dyDescent="0.3">
      <c r="A66760" s="13">
        <v>0.16416337913369</v>
      </c>
    </row>
    <row r="66761" spans="1:1" x14ac:dyDescent="0.3">
      <c r="A66761" s="13">
        <v>0.29770558219660997</v>
      </c>
    </row>
    <row r="66762" spans="1:1" x14ac:dyDescent="0.3">
      <c r="A66762" s="13">
        <v>0.17508188643087</v>
      </c>
    </row>
    <row r="66763" spans="1:1" x14ac:dyDescent="0.3">
      <c r="A66763" s="13">
        <v>0.11460643044203001</v>
      </c>
    </row>
    <row r="66764" spans="1:1" x14ac:dyDescent="0.3">
      <c r="A66764" s="13">
        <v>8.9761424096806999E-2</v>
      </c>
    </row>
    <row r="66765" spans="1:1" x14ac:dyDescent="0.3">
      <c r="A66765" s="13">
        <v>7.6593511184454996E-2</v>
      </c>
    </row>
    <row r="66766" spans="1:1" x14ac:dyDescent="0.3">
      <c r="A66766" s="13">
        <v>8.2722578790736995E-2</v>
      </c>
    </row>
    <row r="66767" spans="1:1" x14ac:dyDescent="0.3">
      <c r="A66767" s="13">
        <v>9.1121384618755005E-2</v>
      </c>
    </row>
    <row r="66768" spans="1:1" x14ac:dyDescent="0.3">
      <c r="A66768" s="13">
        <v>0.22098915335694</v>
      </c>
    </row>
    <row r="66769" spans="1:1" x14ac:dyDescent="0.3">
      <c r="A66769" s="13">
        <v>9.6955326135372999E-2</v>
      </c>
    </row>
    <row r="66770" spans="1:1" x14ac:dyDescent="0.3">
      <c r="A66770" s="13">
        <v>0.17085029282917</v>
      </c>
    </row>
    <row r="66771" spans="1:1" x14ac:dyDescent="0.3">
      <c r="A66771" s="13">
        <v>0.19432908636806001</v>
      </c>
    </row>
    <row r="66772" spans="1:1" x14ac:dyDescent="0.3">
      <c r="A66772" s="13">
        <v>0.19151231983594999</v>
      </c>
    </row>
    <row r="66773" spans="1:1" x14ac:dyDescent="0.3">
      <c r="A66773" s="13">
        <v>0.23143561628185</v>
      </c>
    </row>
    <row r="66774" spans="1:1" x14ac:dyDescent="0.3">
      <c r="A66774" s="13">
        <v>0.18247420526725</v>
      </c>
    </row>
    <row r="66775" spans="1:1" x14ac:dyDescent="0.3">
      <c r="A66775" s="13">
        <v>0.16269505238807</v>
      </c>
    </row>
    <row r="66776" spans="1:1" x14ac:dyDescent="0.3">
      <c r="A66776" s="13">
        <v>0.18620163461104</v>
      </c>
    </row>
    <row r="66777" spans="1:1" x14ac:dyDescent="0.3">
      <c r="A66777" s="13">
        <v>0.14593761396284999</v>
      </c>
    </row>
    <row r="66778" spans="1:1" x14ac:dyDescent="0.3">
      <c r="A66778" s="13">
        <v>0.22960977137617999</v>
      </c>
    </row>
    <row r="66779" spans="1:1" x14ac:dyDescent="0.3">
      <c r="A66779" s="13">
        <v>7.7141026212227001E-2</v>
      </c>
    </row>
    <row r="66780" spans="1:1" x14ac:dyDescent="0.3">
      <c r="A66780" s="13">
        <v>0.14897658510424</v>
      </c>
    </row>
    <row r="66781" spans="1:1" x14ac:dyDescent="0.3">
      <c r="A66781" s="13">
        <v>0.14589713312302</v>
      </c>
    </row>
    <row r="66782" spans="1:1" x14ac:dyDescent="0.3">
      <c r="A66782" s="13">
        <v>0.13205259692407001</v>
      </c>
    </row>
    <row r="66783" spans="1:1" x14ac:dyDescent="0.3">
      <c r="A66783" s="13">
        <v>0.12916915434562001</v>
      </c>
    </row>
    <row r="66784" spans="1:1" x14ac:dyDescent="0.3">
      <c r="A66784" s="13">
        <v>9.8240076860184003E-2</v>
      </c>
    </row>
    <row r="66785" spans="1:1" x14ac:dyDescent="0.3">
      <c r="A66785" s="13">
        <v>0.11388606179768</v>
      </c>
    </row>
    <row r="66786" spans="1:1" x14ac:dyDescent="0.3">
      <c r="A66786" s="13">
        <v>0.13728766702507</v>
      </c>
    </row>
    <row r="66787" spans="1:1" x14ac:dyDescent="0.3">
      <c r="A66787" s="13">
        <v>0.31216687778928998</v>
      </c>
    </row>
    <row r="66788" spans="1:1" x14ac:dyDescent="0.3">
      <c r="A66788" s="13">
        <v>0.25424443893096998</v>
      </c>
    </row>
    <row r="66789" spans="1:1" x14ac:dyDescent="0.3">
      <c r="A66789" s="13">
        <v>0.16273664232577001</v>
      </c>
    </row>
    <row r="66790" spans="1:1" x14ac:dyDescent="0.3">
      <c r="A66790" s="13">
        <v>0.12829739987531999</v>
      </c>
    </row>
    <row r="66791" spans="1:1" x14ac:dyDescent="0.3">
      <c r="A66791" s="13">
        <v>0.23309051522894</v>
      </c>
    </row>
    <row r="66792" spans="1:1" x14ac:dyDescent="0.3">
      <c r="A66792" s="13">
        <v>0.15680307559215001</v>
      </c>
    </row>
    <row r="66793" spans="1:1" x14ac:dyDescent="0.3">
      <c r="A66793" s="13">
        <v>0.13906673895169</v>
      </c>
    </row>
    <row r="66794" spans="1:1" x14ac:dyDescent="0.3">
      <c r="A66794" s="13">
        <v>0.23538480577965001</v>
      </c>
    </row>
    <row r="66795" spans="1:1" x14ac:dyDescent="0.3">
      <c r="A66795" s="13">
        <v>0.43431678432507997</v>
      </c>
    </row>
    <row r="66796" spans="1:1" x14ac:dyDescent="0.3">
      <c r="A66796" s="13">
        <v>0.10029275338426</v>
      </c>
    </row>
    <row r="66797" spans="1:1" x14ac:dyDescent="0.3">
      <c r="A66797" s="13">
        <v>0.19621538363731</v>
      </c>
    </row>
    <row r="66798" spans="1:1" x14ac:dyDescent="0.3">
      <c r="A66798" s="13">
        <v>0.28341376160286003</v>
      </c>
    </row>
    <row r="66799" spans="1:1" x14ac:dyDescent="0.3">
      <c r="A66799" s="13">
        <v>0.16418273811063999</v>
      </c>
    </row>
    <row r="66800" spans="1:1" x14ac:dyDescent="0.3">
      <c r="A66800" s="13">
        <v>0.11706221456959</v>
      </c>
    </row>
    <row r="66801" spans="1:1" x14ac:dyDescent="0.3">
      <c r="A66801" s="13">
        <v>0.13552637477866999</v>
      </c>
    </row>
    <row r="66802" spans="1:1" x14ac:dyDescent="0.3">
      <c r="A66802" s="13">
        <v>0.29930602670466999</v>
      </c>
    </row>
    <row r="66803" spans="1:1" x14ac:dyDescent="0.3">
      <c r="A66803" s="13">
        <v>0.22605123115996001</v>
      </c>
    </row>
    <row r="66804" spans="1:1" x14ac:dyDescent="0.3">
      <c r="A66804" s="13">
        <v>0.13149885985267001</v>
      </c>
    </row>
    <row r="66805" spans="1:1" x14ac:dyDescent="0.3">
      <c r="A66805" s="13">
        <v>0.15970476346748999</v>
      </c>
    </row>
    <row r="66806" spans="1:1" x14ac:dyDescent="0.3">
      <c r="A66806" s="13">
        <v>0.11205389287759999</v>
      </c>
    </row>
    <row r="66807" spans="1:1" x14ac:dyDescent="0.3">
      <c r="A66807" s="13">
        <v>0.16922364438557999</v>
      </c>
    </row>
    <row r="66808" spans="1:1" x14ac:dyDescent="0.3">
      <c r="A66808" s="13">
        <v>0.12016615434708</v>
      </c>
    </row>
    <row r="66809" spans="1:1" x14ac:dyDescent="0.3">
      <c r="A66809" s="13">
        <v>0.18714931682867</v>
      </c>
    </row>
    <row r="66810" spans="1:1" x14ac:dyDescent="0.3">
      <c r="A66810" s="13">
        <v>0.21822701227422001</v>
      </c>
    </row>
    <row r="66811" spans="1:1" x14ac:dyDescent="0.3">
      <c r="A66811" s="13">
        <v>0.22699277837660001</v>
      </c>
    </row>
    <row r="66812" spans="1:1" x14ac:dyDescent="0.3">
      <c r="A66812" s="13">
        <v>0.18362962751277001</v>
      </c>
    </row>
    <row r="66813" spans="1:1" x14ac:dyDescent="0.3">
      <c r="A66813" s="13">
        <v>0.16677574003477</v>
      </c>
    </row>
    <row r="66814" spans="1:1" x14ac:dyDescent="0.3">
      <c r="A66814" s="13">
        <v>0.19540445901555001</v>
      </c>
    </row>
    <row r="66815" spans="1:1" x14ac:dyDescent="0.3">
      <c r="A66815" s="13">
        <v>0.10583010312598</v>
      </c>
    </row>
    <row r="66816" spans="1:1" x14ac:dyDescent="0.3">
      <c r="A66816" s="13">
        <v>0.15787803319348001</v>
      </c>
    </row>
    <row r="66817" spans="1:1" x14ac:dyDescent="0.3">
      <c r="A66817" s="13">
        <v>9.5962010586813001E-2</v>
      </c>
    </row>
    <row r="66818" spans="1:1" x14ac:dyDescent="0.3">
      <c r="A66818" s="13">
        <v>0.20942361473832999</v>
      </c>
    </row>
    <row r="66819" spans="1:1" x14ac:dyDescent="0.3">
      <c r="A66819" s="13">
        <v>0.16585465834454999</v>
      </c>
    </row>
    <row r="66820" spans="1:1" x14ac:dyDescent="0.3">
      <c r="A66820" s="13">
        <v>0.14506501696318</v>
      </c>
    </row>
    <row r="66821" spans="1:1" x14ac:dyDescent="0.3">
      <c r="A66821" s="13">
        <v>0.11930847249269</v>
      </c>
    </row>
    <row r="66822" spans="1:1" x14ac:dyDescent="0.3">
      <c r="A66822" s="13">
        <v>8.3707567942843994E-2</v>
      </c>
    </row>
    <row r="66823" spans="1:1" x14ac:dyDescent="0.3">
      <c r="A66823" s="13">
        <v>0.13827480575928</v>
      </c>
    </row>
    <row r="66824" spans="1:1" x14ac:dyDescent="0.3">
      <c r="A66824" s="13">
        <v>0.11701575823108</v>
      </c>
    </row>
    <row r="66825" spans="1:1" x14ac:dyDescent="0.3">
      <c r="A66825" s="13">
        <v>8.9044561470068007E-2</v>
      </c>
    </row>
    <row r="66826" spans="1:1" x14ac:dyDescent="0.3">
      <c r="A66826" s="13">
        <v>0.13320665775823001</v>
      </c>
    </row>
    <row r="66827" spans="1:1" x14ac:dyDescent="0.3">
      <c r="A66827" s="13">
        <v>0.16139131864441</v>
      </c>
    </row>
    <row r="66828" spans="1:1" x14ac:dyDescent="0.3">
      <c r="A66828" s="13">
        <v>0.12315756536661999</v>
      </c>
    </row>
    <row r="66829" spans="1:1" x14ac:dyDescent="0.3">
      <c r="A66829" s="13">
        <v>0.13539610624953999</v>
      </c>
    </row>
    <row r="66830" spans="1:1" x14ac:dyDescent="0.3">
      <c r="A66830" s="13">
        <v>0.19400824938080999</v>
      </c>
    </row>
    <row r="66831" spans="1:1" x14ac:dyDescent="0.3">
      <c r="A66831" s="13">
        <v>0.17140674592378</v>
      </c>
    </row>
    <row r="66832" spans="1:1" x14ac:dyDescent="0.3">
      <c r="A66832" s="13">
        <v>5.5123614526561997E-2</v>
      </c>
    </row>
    <row r="66833" spans="1:1" x14ac:dyDescent="0.3">
      <c r="A66833" s="13">
        <v>0.11486785334261999</v>
      </c>
    </row>
    <row r="66834" spans="1:1" x14ac:dyDescent="0.3">
      <c r="A66834" s="13">
        <v>0.25033829627692999</v>
      </c>
    </row>
    <row r="66835" spans="1:1" x14ac:dyDescent="0.3">
      <c r="A66835" s="13">
        <v>0.15031337205643999</v>
      </c>
    </row>
    <row r="66836" spans="1:1" x14ac:dyDescent="0.3">
      <c r="A66836" s="13">
        <v>9.2458493849626996E-2</v>
      </c>
    </row>
    <row r="66837" spans="1:1" x14ac:dyDescent="0.3">
      <c r="A66837" s="13">
        <v>0.27774508799943998</v>
      </c>
    </row>
    <row r="66838" spans="1:1" x14ac:dyDescent="0.3">
      <c r="A66838" s="13">
        <v>0.18413096638609999</v>
      </c>
    </row>
    <row r="66839" spans="1:1" x14ac:dyDescent="0.3">
      <c r="A66839" s="13">
        <v>0.10772140941572</v>
      </c>
    </row>
    <row r="66840" spans="1:1" x14ac:dyDescent="0.3">
      <c r="A66840" s="13">
        <v>0.19014937995323999</v>
      </c>
    </row>
    <row r="66841" spans="1:1" x14ac:dyDescent="0.3">
      <c r="A66841" s="13">
        <v>0.13077103209481</v>
      </c>
    </row>
    <row r="66842" spans="1:1" x14ac:dyDescent="0.3">
      <c r="A66842" s="13">
        <v>0.1333187908066</v>
      </c>
    </row>
    <row r="66843" spans="1:1" x14ac:dyDescent="0.3">
      <c r="A66843" s="13">
        <v>0.11665782002088</v>
      </c>
    </row>
    <row r="66844" spans="1:1" x14ac:dyDescent="0.3">
      <c r="A66844" s="13">
        <v>0.21989467403279001</v>
      </c>
    </row>
    <row r="66845" spans="1:1" x14ac:dyDescent="0.3">
      <c r="A66845" s="13">
        <v>0.17701721895642999</v>
      </c>
    </row>
    <row r="66846" spans="1:1" x14ac:dyDescent="0.3">
      <c r="A66846" s="13">
        <v>0.14857862577181999</v>
      </c>
    </row>
    <row r="66847" spans="1:1" x14ac:dyDescent="0.3">
      <c r="A66847" s="13">
        <v>0.16576094634829</v>
      </c>
    </row>
    <row r="66848" spans="1:1" x14ac:dyDescent="0.3">
      <c r="A66848" s="13">
        <v>0.28311214464714002</v>
      </c>
    </row>
    <row r="66849" spans="1:1" x14ac:dyDescent="0.3">
      <c r="A66849" s="13">
        <v>0.14054516863597999</v>
      </c>
    </row>
    <row r="66850" spans="1:1" x14ac:dyDescent="0.3">
      <c r="A66850" s="13">
        <v>0.15667292441924999</v>
      </c>
    </row>
    <row r="66851" spans="1:1" x14ac:dyDescent="0.3">
      <c r="A66851" s="13">
        <v>0.12662999036983999</v>
      </c>
    </row>
    <row r="66852" spans="1:1" x14ac:dyDescent="0.3">
      <c r="A66852" s="13">
        <v>0.20298882279323999</v>
      </c>
    </row>
    <row r="66853" spans="1:1" x14ac:dyDescent="0.3">
      <c r="A66853" s="13">
        <v>0.16384815171921999</v>
      </c>
    </row>
    <row r="66854" spans="1:1" x14ac:dyDescent="0.3">
      <c r="A66854" s="13">
        <v>0.14336838109826999</v>
      </c>
    </row>
    <row r="66855" spans="1:1" x14ac:dyDescent="0.3">
      <c r="A66855" s="13">
        <v>0.18273327196763001</v>
      </c>
    </row>
    <row r="66856" spans="1:1" x14ac:dyDescent="0.3">
      <c r="A66856" s="13">
        <v>0.10646818806047</v>
      </c>
    </row>
    <row r="66857" spans="1:1" x14ac:dyDescent="0.3">
      <c r="A66857" s="13">
        <v>0.13918865194982</v>
      </c>
    </row>
    <row r="66858" spans="1:1" x14ac:dyDescent="0.3">
      <c r="A66858" s="13">
        <v>0.14627945746841001</v>
      </c>
    </row>
    <row r="66859" spans="1:1" x14ac:dyDescent="0.3">
      <c r="A66859" s="13">
        <v>0.11003760600869</v>
      </c>
    </row>
    <row r="66860" spans="1:1" x14ac:dyDescent="0.3">
      <c r="A66860" s="13">
        <v>0.14155266765815</v>
      </c>
    </row>
    <row r="66861" spans="1:1" x14ac:dyDescent="0.3">
      <c r="A66861" s="13">
        <v>0.11026294769802</v>
      </c>
    </row>
    <row r="66862" spans="1:1" x14ac:dyDescent="0.3">
      <c r="A66862" s="13">
        <v>0.21401400534379</v>
      </c>
    </row>
    <row r="66863" spans="1:1" x14ac:dyDescent="0.3">
      <c r="A66863" s="13">
        <v>0.22932517489348</v>
      </c>
    </row>
    <row r="66864" spans="1:1" x14ac:dyDescent="0.3">
      <c r="A66864" s="13">
        <v>0.27258576022859998</v>
      </c>
    </row>
    <row r="66865" spans="1:1" x14ac:dyDescent="0.3">
      <c r="A66865" s="13">
        <v>0.19715150963965</v>
      </c>
    </row>
    <row r="66866" spans="1:1" x14ac:dyDescent="0.3">
      <c r="A66866" s="13">
        <v>0.11828397614616</v>
      </c>
    </row>
    <row r="66867" spans="1:1" x14ac:dyDescent="0.3">
      <c r="A66867" s="13">
        <v>0.18875412928256999</v>
      </c>
    </row>
    <row r="66868" spans="1:1" x14ac:dyDescent="0.3">
      <c r="A66868" s="13">
        <v>0.22234928115866001</v>
      </c>
    </row>
    <row r="66869" spans="1:1" x14ac:dyDescent="0.3">
      <c r="A66869" s="13">
        <v>0.12688000357080001</v>
      </c>
    </row>
    <row r="66870" spans="1:1" x14ac:dyDescent="0.3">
      <c r="A66870" s="13">
        <v>0.15119525646991</v>
      </c>
    </row>
    <row r="66871" spans="1:1" x14ac:dyDescent="0.3">
      <c r="A66871" s="13">
        <v>0.13045424997867</v>
      </c>
    </row>
    <row r="66872" spans="1:1" x14ac:dyDescent="0.3">
      <c r="A66872" s="13">
        <v>0.24494637288307</v>
      </c>
    </row>
    <row r="66873" spans="1:1" x14ac:dyDescent="0.3">
      <c r="A66873" s="13">
        <v>7.9620215215113005E-2</v>
      </c>
    </row>
    <row r="66874" spans="1:1" x14ac:dyDescent="0.3">
      <c r="A66874" s="13">
        <v>0.16120873810218</v>
      </c>
    </row>
    <row r="66875" spans="1:1" x14ac:dyDescent="0.3">
      <c r="A66875" s="13">
        <v>0.27306415790675997</v>
      </c>
    </row>
    <row r="66876" spans="1:1" x14ac:dyDescent="0.3">
      <c r="A66876" s="13">
        <v>0.16685604059402001</v>
      </c>
    </row>
    <row r="66877" spans="1:1" x14ac:dyDescent="0.3">
      <c r="A66877" s="13">
        <v>0.22777207400499999</v>
      </c>
    </row>
    <row r="66878" spans="1:1" x14ac:dyDescent="0.3">
      <c r="A66878" s="13">
        <v>0.20656955866223001</v>
      </c>
    </row>
    <row r="66879" spans="1:1" x14ac:dyDescent="0.3">
      <c r="A66879" s="13">
        <v>0.13396613855247999</v>
      </c>
    </row>
    <row r="66880" spans="1:1" x14ac:dyDescent="0.3">
      <c r="A66880" s="13">
        <v>0.20119209181493</v>
      </c>
    </row>
    <row r="66881" spans="1:1" x14ac:dyDescent="0.3">
      <c r="A66881" s="13">
        <v>0.15233511137829001</v>
      </c>
    </row>
    <row r="66882" spans="1:1" x14ac:dyDescent="0.3">
      <c r="A66882" s="13">
        <v>0.16836766370893999</v>
      </c>
    </row>
    <row r="66883" spans="1:1" x14ac:dyDescent="0.3">
      <c r="A66883" s="13">
        <v>0.25441586308939002</v>
      </c>
    </row>
    <row r="66884" spans="1:1" x14ac:dyDescent="0.3">
      <c r="A66884" s="13">
        <v>0.12719685079326001</v>
      </c>
    </row>
    <row r="66885" spans="1:1" x14ac:dyDescent="0.3">
      <c r="A66885" s="13">
        <v>0.14012925985422001</v>
      </c>
    </row>
    <row r="66886" spans="1:1" x14ac:dyDescent="0.3">
      <c r="A66886" s="13">
        <v>0.16073357058956</v>
      </c>
    </row>
    <row r="66887" spans="1:1" x14ac:dyDescent="0.3">
      <c r="A66887" s="13">
        <v>0.17659389725836999</v>
      </c>
    </row>
    <row r="66888" spans="1:1" x14ac:dyDescent="0.3">
      <c r="A66888" s="13">
        <v>0.20802682194010999</v>
      </c>
    </row>
    <row r="66889" spans="1:1" x14ac:dyDescent="0.3">
      <c r="A66889" s="13">
        <v>0.23840944742789</v>
      </c>
    </row>
    <row r="66890" spans="1:1" x14ac:dyDescent="0.3">
      <c r="A66890" s="13">
        <v>0.19928290621401001</v>
      </c>
    </row>
    <row r="66891" spans="1:1" x14ac:dyDescent="0.3">
      <c r="A66891" s="13">
        <v>9.8056976491150999E-2</v>
      </c>
    </row>
    <row r="66892" spans="1:1" x14ac:dyDescent="0.3">
      <c r="A66892" s="13">
        <v>0.18554814512973</v>
      </c>
    </row>
    <row r="66893" spans="1:1" x14ac:dyDescent="0.3">
      <c r="A66893" s="13">
        <v>0.11851973555989</v>
      </c>
    </row>
    <row r="66894" spans="1:1" x14ac:dyDescent="0.3">
      <c r="A66894" s="13">
        <v>0.26672542842663</v>
      </c>
    </row>
    <row r="66895" spans="1:1" x14ac:dyDescent="0.3">
      <c r="A66895" s="13">
        <v>0.26543842298641002</v>
      </c>
    </row>
    <row r="66896" spans="1:1" x14ac:dyDescent="0.3">
      <c r="A66896" s="13">
        <v>0.10616404074562</v>
      </c>
    </row>
    <row r="66897" spans="1:1" x14ac:dyDescent="0.3">
      <c r="A66897" s="13">
        <v>0.13708655509729001</v>
      </c>
    </row>
    <row r="66898" spans="1:1" x14ac:dyDescent="0.3">
      <c r="A66898" s="13">
        <v>0.14159380220011</v>
      </c>
    </row>
    <row r="66899" spans="1:1" x14ac:dyDescent="0.3">
      <c r="A66899" s="13">
        <v>0.23531100355192999</v>
      </c>
    </row>
    <row r="66900" spans="1:1" x14ac:dyDescent="0.3">
      <c r="A66900" s="13">
        <v>0.10216510282088</v>
      </c>
    </row>
    <row r="66901" spans="1:1" x14ac:dyDescent="0.3">
      <c r="A66901" s="13">
        <v>0.19409425119764001</v>
      </c>
    </row>
    <row r="66902" spans="1:1" x14ac:dyDescent="0.3">
      <c r="A66902" s="13">
        <v>0.17181664738935001</v>
      </c>
    </row>
    <row r="66903" spans="1:1" x14ac:dyDescent="0.3">
      <c r="A66903" s="13">
        <v>0.13481589120505</v>
      </c>
    </row>
    <row r="66904" spans="1:1" x14ac:dyDescent="0.3">
      <c r="A66904" s="13">
        <v>0.21158682669310999</v>
      </c>
    </row>
    <row r="66905" spans="1:1" x14ac:dyDescent="0.3">
      <c r="A66905" s="13">
        <v>0.18661748701462999</v>
      </c>
    </row>
    <row r="66906" spans="1:1" x14ac:dyDescent="0.3">
      <c r="A66906" s="13">
        <v>0.13961400836976001</v>
      </c>
    </row>
    <row r="66907" spans="1:1" x14ac:dyDescent="0.3">
      <c r="A66907" s="13">
        <v>0.12562341629393001</v>
      </c>
    </row>
    <row r="66908" spans="1:1" x14ac:dyDescent="0.3">
      <c r="A66908" s="13">
        <v>0.29178564291328002</v>
      </c>
    </row>
    <row r="66909" spans="1:1" x14ac:dyDescent="0.3">
      <c r="A66909" s="13">
        <v>0.33119021517018998</v>
      </c>
    </row>
    <row r="66910" spans="1:1" x14ac:dyDescent="0.3">
      <c r="A66910" s="13">
        <v>0.22062789905263999</v>
      </c>
    </row>
    <row r="66911" spans="1:1" x14ac:dyDescent="0.3">
      <c r="A66911" s="13">
        <v>0.15035433385079999</v>
      </c>
    </row>
    <row r="66912" spans="1:1" x14ac:dyDescent="0.3">
      <c r="A66912" s="13">
        <v>9.3545666241362999E-2</v>
      </c>
    </row>
    <row r="66913" spans="1:1" x14ac:dyDescent="0.3">
      <c r="A66913" s="13">
        <v>0.13693992453899001</v>
      </c>
    </row>
    <row r="66914" spans="1:1" x14ac:dyDescent="0.3">
      <c r="A66914" s="13">
        <v>6.5098931734578994E-2</v>
      </c>
    </row>
    <row r="66915" spans="1:1" x14ac:dyDescent="0.3">
      <c r="A66915" s="13">
        <v>9.8525718042867999E-2</v>
      </c>
    </row>
    <row r="66916" spans="1:1" x14ac:dyDescent="0.3">
      <c r="A66916" s="13">
        <v>0.19208470046084999</v>
      </c>
    </row>
    <row r="66917" spans="1:1" x14ac:dyDescent="0.3">
      <c r="A66917" s="13">
        <v>0.17374210530251</v>
      </c>
    </row>
    <row r="66918" spans="1:1" x14ac:dyDescent="0.3">
      <c r="A66918" s="13">
        <v>0.28615105791445999</v>
      </c>
    </row>
    <row r="66919" spans="1:1" x14ac:dyDescent="0.3">
      <c r="A66919" s="13">
        <v>0.21642200527609001</v>
      </c>
    </row>
    <row r="66920" spans="1:1" x14ac:dyDescent="0.3">
      <c r="A66920" s="13">
        <v>0.11282031407765999</v>
      </c>
    </row>
    <row r="66921" spans="1:1" x14ac:dyDescent="0.3">
      <c r="A66921" s="13">
        <v>0.22893666383148001</v>
      </c>
    </row>
    <row r="66922" spans="1:1" x14ac:dyDescent="0.3">
      <c r="A66922" s="13">
        <v>0.18217375648376999</v>
      </c>
    </row>
    <row r="66923" spans="1:1" x14ac:dyDescent="0.3">
      <c r="A66923" s="13">
        <v>0.18217375648376999</v>
      </c>
    </row>
    <row r="66924" spans="1:1" x14ac:dyDescent="0.3">
      <c r="A66924" s="13">
        <v>0.18218935346924001</v>
      </c>
    </row>
    <row r="66925" spans="1:1" x14ac:dyDescent="0.3">
      <c r="A66925" s="13">
        <v>0.24392033785413</v>
      </c>
    </row>
    <row r="66926" spans="1:1" x14ac:dyDescent="0.3">
      <c r="A66926" s="13">
        <v>0.11348508370590001</v>
      </c>
    </row>
    <row r="66927" spans="1:1" x14ac:dyDescent="0.3">
      <c r="A66927" s="13">
        <v>0.39457280557141999</v>
      </c>
    </row>
    <row r="66928" spans="1:1" x14ac:dyDescent="0.3">
      <c r="A66928" s="13">
        <v>0.21250198343066001</v>
      </c>
    </row>
    <row r="66929" spans="1:1" x14ac:dyDescent="0.3">
      <c r="A66929" s="13">
        <v>0.32184579169841998</v>
      </c>
    </row>
    <row r="66930" spans="1:1" x14ac:dyDescent="0.3">
      <c r="A66930" s="13">
        <v>0.14720377414720001</v>
      </c>
    </row>
    <row r="66931" spans="1:1" x14ac:dyDescent="0.3">
      <c r="A66931" s="13">
        <v>0.14945510768635001</v>
      </c>
    </row>
    <row r="66932" spans="1:1" x14ac:dyDescent="0.3">
      <c r="A66932" s="13">
        <v>0.16681530994438001</v>
      </c>
    </row>
    <row r="66933" spans="1:1" x14ac:dyDescent="0.3">
      <c r="A66933" s="13">
        <v>0.21667131585384</v>
      </c>
    </row>
    <row r="66934" spans="1:1" x14ac:dyDescent="0.3">
      <c r="A66934" s="13">
        <v>0.17921525435741001</v>
      </c>
    </row>
    <row r="66935" spans="1:1" x14ac:dyDescent="0.3">
      <c r="A66935" s="13">
        <v>0.17931340974949</v>
      </c>
    </row>
    <row r="66936" spans="1:1" x14ac:dyDescent="0.3">
      <c r="A66936" s="13">
        <v>0.22600352588370001</v>
      </c>
    </row>
    <row r="66937" spans="1:1" x14ac:dyDescent="0.3">
      <c r="A66937" s="13">
        <v>0.12657359396604001</v>
      </c>
    </row>
    <row r="66938" spans="1:1" x14ac:dyDescent="0.3">
      <c r="A66938" s="13">
        <v>0.14592781186170001</v>
      </c>
    </row>
    <row r="66939" spans="1:1" x14ac:dyDescent="0.3">
      <c r="A66939" s="13">
        <v>0.22603067986882</v>
      </c>
    </row>
    <row r="66940" spans="1:1" x14ac:dyDescent="0.3">
      <c r="A66940" s="13">
        <v>0.14525441216613</v>
      </c>
    </row>
    <row r="66941" spans="1:1" x14ac:dyDescent="0.3">
      <c r="A66941" s="13">
        <v>0.20730836559745</v>
      </c>
    </row>
    <row r="66942" spans="1:1" x14ac:dyDescent="0.3">
      <c r="A66942" s="13">
        <v>0.1158257375395</v>
      </c>
    </row>
    <row r="66943" spans="1:1" x14ac:dyDescent="0.3">
      <c r="A66943" s="13">
        <v>7.5916655197114005E-2</v>
      </c>
    </row>
    <row r="66944" spans="1:1" x14ac:dyDescent="0.3">
      <c r="A66944" s="13">
        <v>0.11238834453478</v>
      </c>
    </row>
    <row r="66945" spans="1:1" x14ac:dyDescent="0.3">
      <c r="A66945" s="13">
        <v>0.18666484292541999</v>
      </c>
    </row>
    <row r="66946" spans="1:1" x14ac:dyDescent="0.3">
      <c r="A66946" s="13">
        <v>0.13291277000160001</v>
      </c>
    </row>
    <row r="66947" spans="1:1" x14ac:dyDescent="0.3">
      <c r="A66947" s="13">
        <v>0.15160040146996001</v>
      </c>
    </row>
    <row r="66948" spans="1:1" x14ac:dyDescent="0.3">
      <c r="A66948" s="13">
        <v>0.15484487169874001</v>
      </c>
    </row>
    <row r="66949" spans="1:1" x14ac:dyDescent="0.3">
      <c r="A66949" s="13">
        <v>0.14479247395639</v>
      </c>
    </row>
    <row r="66950" spans="1:1" x14ac:dyDescent="0.3">
      <c r="A66950" s="13">
        <v>0.13746298437946999</v>
      </c>
    </row>
    <row r="66951" spans="1:1" x14ac:dyDescent="0.3">
      <c r="A66951" s="13">
        <v>8.1955850436253003E-2</v>
      </c>
    </row>
    <row r="66952" spans="1:1" x14ac:dyDescent="0.3">
      <c r="A66952" s="13">
        <v>0.20458338477724</v>
      </c>
    </row>
    <row r="66953" spans="1:1" x14ac:dyDescent="0.3">
      <c r="A66953" s="13">
        <v>0.2130357330863</v>
      </c>
    </row>
    <row r="66954" spans="1:1" x14ac:dyDescent="0.3">
      <c r="A66954" s="13">
        <v>0.25911675186671002</v>
      </c>
    </row>
    <row r="66955" spans="1:1" x14ac:dyDescent="0.3">
      <c r="A66955" s="13">
        <v>8.7464718821671006E-2</v>
      </c>
    </row>
    <row r="66956" spans="1:1" x14ac:dyDescent="0.3">
      <c r="A66956" s="13">
        <v>0.32306878921952997</v>
      </c>
    </row>
    <row r="66957" spans="1:1" x14ac:dyDescent="0.3">
      <c r="A66957" s="13">
        <v>0.18392481957435</v>
      </c>
    </row>
    <row r="66958" spans="1:1" x14ac:dyDescent="0.3">
      <c r="A66958" s="13">
        <v>0.18392481957435</v>
      </c>
    </row>
    <row r="66959" spans="1:1" x14ac:dyDescent="0.3">
      <c r="A66959" s="13">
        <v>0.12618680227355999</v>
      </c>
    </row>
    <row r="66960" spans="1:1" x14ac:dyDescent="0.3">
      <c r="A66960" s="13">
        <v>0.12492676079399</v>
      </c>
    </row>
    <row r="66961" spans="1:1" x14ac:dyDescent="0.3">
      <c r="A66961" s="13">
        <v>0.17414048705021001</v>
      </c>
    </row>
    <row r="66962" spans="1:1" x14ac:dyDescent="0.3">
      <c r="A66962" s="13">
        <v>7.1552736847459997E-2</v>
      </c>
    </row>
    <row r="66963" spans="1:1" x14ac:dyDescent="0.3">
      <c r="A66963" s="13">
        <v>6.2423011136904002E-2</v>
      </c>
    </row>
    <row r="66964" spans="1:1" x14ac:dyDescent="0.3">
      <c r="A66964" s="13">
        <v>0.18918752273094</v>
      </c>
    </row>
    <row r="66965" spans="1:1" x14ac:dyDescent="0.3">
      <c r="A66965" s="13">
        <v>0.19961269680334001</v>
      </c>
    </row>
    <row r="66966" spans="1:1" x14ac:dyDescent="0.3">
      <c r="A66966" s="13">
        <v>0.15578604180447</v>
      </c>
    </row>
    <row r="66967" spans="1:1" x14ac:dyDescent="0.3">
      <c r="A66967" s="13">
        <v>0.17622384766467999</v>
      </c>
    </row>
    <row r="66968" spans="1:1" x14ac:dyDescent="0.3">
      <c r="A66968" s="13">
        <v>0.11535823258595</v>
      </c>
    </row>
    <row r="66969" spans="1:1" x14ac:dyDescent="0.3">
      <c r="A66969" s="13">
        <v>0.14275343966066001</v>
      </c>
    </row>
    <row r="66970" spans="1:1" x14ac:dyDescent="0.3">
      <c r="A66970" s="13">
        <v>0.20062466918031999</v>
      </c>
    </row>
    <row r="66971" spans="1:1" x14ac:dyDescent="0.3">
      <c r="A66971" s="13">
        <v>0.12943555527928</v>
      </c>
    </row>
    <row r="66972" spans="1:1" x14ac:dyDescent="0.3">
      <c r="A66972" s="13">
        <v>8.1983572381349998E-2</v>
      </c>
    </row>
    <row r="66973" spans="1:1" x14ac:dyDescent="0.3">
      <c r="A66973" s="13">
        <v>0.16717524568379</v>
      </c>
    </row>
    <row r="66974" spans="1:1" x14ac:dyDescent="0.3">
      <c r="A66974" s="13">
        <v>0.15792401883577001</v>
      </c>
    </row>
    <row r="66975" spans="1:1" x14ac:dyDescent="0.3">
      <c r="A66975" s="13">
        <v>0.15792401883577001</v>
      </c>
    </row>
    <row r="66976" spans="1:1" x14ac:dyDescent="0.3">
      <c r="A66976" s="13">
        <v>0.1607196773015</v>
      </c>
    </row>
    <row r="66977" spans="1:1" x14ac:dyDescent="0.3">
      <c r="A66977" s="13">
        <v>0.10673481533057</v>
      </c>
    </row>
    <row r="66978" spans="1:1" x14ac:dyDescent="0.3">
      <c r="A66978" s="13">
        <v>0.19055547964677999</v>
      </c>
    </row>
    <row r="66979" spans="1:1" x14ac:dyDescent="0.3">
      <c r="A66979" s="13">
        <v>8.8746488026702999E-2</v>
      </c>
    </row>
    <row r="66980" spans="1:1" x14ac:dyDescent="0.3">
      <c r="A66980" s="13">
        <v>0.25339980352080999</v>
      </c>
    </row>
    <row r="66981" spans="1:1" x14ac:dyDescent="0.3">
      <c r="A66981" s="13">
        <v>0.11711621293629</v>
      </c>
    </row>
    <row r="66982" spans="1:1" x14ac:dyDescent="0.3">
      <c r="A66982" s="13">
        <v>0.19757964943761999</v>
      </c>
    </row>
    <row r="66983" spans="1:1" x14ac:dyDescent="0.3">
      <c r="A66983" s="13">
        <v>8.0200003323351005E-2</v>
      </c>
    </row>
    <row r="66984" spans="1:1" x14ac:dyDescent="0.3">
      <c r="A66984" s="13">
        <v>0.12976120249242001</v>
      </c>
    </row>
    <row r="66985" spans="1:1" x14ac:dyDescent="0.3">
      <c r="A66985" s="13">
        <v>0.2365008918217</v>
      </c>
    </row>
    <row r="66986" spans="1:1" x14ac:dyDescent="0.3">
      <c r="A66986" s="13">
        <v>0.25697963120068001</v>
      </c>
    </row>
    <row r="66987" spans="1:1" x14ac:dyDescent="0.3">
      <c r="A66987" s="13">
        <v>0.12743550877627</v>
      </c>
    </row>
    <row r="66988" spans="1:1" x14ac:dyDescent="0.3">
      <c r="A66988" s="13">
        <v>0.17334315566093</v>
      </c>
    </row>
    <row r="66989" spans="1:1" x14ac:dyDescent="0.3">
      <c r="A66989" s="13">
        <v>0.18687235749950001</v>
      </c>
    </row>
    <row r="66990" spans="1:1" x14ac:dyDescent="0.3">
      <c r="A66990" s="13">
        <v>9.7669696230585995E-2</v>
      </c>
    </row>
    <row r="66991" spans="1:1" x14ac:dyDescent="0.3">
      <c r="A66991" s="13">
        <v>0.20704389863722999</v>
      </c>
    </row>
    <row r="66992" spans="1:1" x14ac:dyDescent="0.3">
      <c r="A66992" s="13">
        <v>0.12608874673854001</v>
      </c>
    </row>
    <row r="66993" spans="1:1" x14ac:dyDescent="0.3">
      <c r="A66993" s="13">
        <v>0.14662758281925001</v>
      </c>
    </row>
    <row r="66994" spans="1:1" x14ac:dyDescent="0.3">
      <c r="A66994" s="13">
        <v>0.21270899935807</v>
      </c>
    </row>
    <row r="66995" spans="1:1" x14ac:dyDescent="0.3">
      <c r="A66995" s="13">
        <v>0.15054987140171</v>
      </c>
    </row>
    <row r="66996" spans="1:1" x14ac:dyDescent="0.3">
      <c r="A66996" s="13">
        <v>0.13713229778375</v>
      </c>
    </row>
    <row r="66997" spans="1:1" x14ac:dyDescent="0.3">
      <c r="A66997" s="13">
        <v>0.29611728283972</v>
      </c>
    </row>
    <row r="66998" spans="1:1" x14ac:dyDescent="0.3">
      <c r="A66998" s="13">
        <v>0.21261865354409001</v>
      </c>
    </row>
    <row r="66999" spans="1:1" x14ac:dyDescent="0.3">
      <c r="A66999" s="13">
        <v>0.17204458968368</v>
      </c>
    </row>
    <row r="67000" spans="1:1" x14ac:dyDescent="0.3">
      <c r="A67000" s="13">
        <v>0.10209027482495001</v>
      </c>
    </row>
    <row r="67001" spans="1:1" x14ac:dyDescent="0.3">
      <c r="A67001" s="13">
        <v>0.14362734403981001</v>
      </c>
    </row>
    <row r="67002" spans="1:1" x14ac:dyDescent="0.3">
      <c r="A67002" s="13">
        <v>0.11800318722333</v>
      </c>
    </row>
    <row r="67003" spans="1:1" x14ac:dyDescent="0.3">
      <c r="A67003" s="13">
        <v>0.24740233863644001</v>
      </c>
    </row>
    <row r="67004" spans="1:1" x14ac:dyDescent="0.3">
      <c r="A67004" s="13">
        <v>0.12633365786537001</v>
      </c>
    </row>
    <row r="67005" spans="1:1" x14ac:dyDescent="0.3">
      <c r="A67005" s="13">
        <v>0.15078039817915001</v>
      </c>
    </row>
    <row r="67006" spans="1:1" x14ac:dyDescent="0.3">
      <c r="A67006" s="13">
        <v>0.33270486065681998</v>
      </c>
    </row>
    <row r="67007" spans="1:1" x14ac:dyDescent="0.3">
      <c r="A67007" s="13">
        <v>0.18339358972690001</v>
      </c>
    </row>
    <row r="67008" spans="1:1" x14ac:dyDescent="0.3">
      <c r="A67008" s="13">
        <v>0.19558063854027</v>
      </c>
    </row>
    <row r="67009" spans="1:1" x14ac:dyDescent="0.3">
      <c r="A67009" s="13">
        <v>0.11708461669853</v>
      </c>
    </row>
    <row r="67010" spans="1:1" x14ac:dyDescent="0.3">
      <c r="A67010" s="13">
        <v>0.37114611143634002</v>
      </c>
    </row>
    <row r="67011" spans="1:1" x14ac:dyDescent="0.3">
      <c r="A67011" s="13">
        <v>0.17671682360768001</v>
      </c>
    </row>
    <row r="67012" spans="1:1" x14ac:dyDescent="0.3">
      <c r="A67012" s="13">
        <v>0.16943628227414001</v>
      </c>
    </row>
    <row r="67013" spans="1:1" x14ac:dyDescent="0.3">
      <c r="A67013" s="13">
        <v>0.13448191576742</v>
      </c>
    </row>
    <row r="67014" spans="1:1" x14ac:dyDescent="0.3">
      <c r="A67014" s="13">
        <v>0.17514954674071001</v>
      </c>
    </row>
    <row r="67015" spans="1:1" x14ac:dyDescent="0.3">
      <c r="A67015" s="13">
        <v>0.17044320439225</v>
      </c>
    </row>
    <row r="67016" spans="1:1" x14ac:dyDescent="0.3">
      <c r="A67016" s="13">
        <v>0.12290589048809</v>
      </c>
    </row>
    <row r="67017" spans="1:1" x14ac:dyDescent="0.3">
      <c r="A67017" s="13">
        <v>0.14389259733279</v>
      </c>
    </row>
    <row r="67018" spans="1:1" x14ac:dyDescent="0.3">
      <c r="A67018" s="13">
        <v>0.11509804269638001</v>
      </c>
    </row>
    <row r="67019" spans="1:1" x14ac:dyDescent="0.3">
      <c r="A67019" s="13">
        <v>7.9379723640309999E-2</v>
      </c>
    </row>
    <row r="67020" spans="1:1" x14ac:dyDescent="0.3">
      <c r="A67020" s="13">
        <v>0.19971775521485999</v>
      </c>
    </row>
    <row r="67021" spans="1:1" x14ac:dyDescent="0.3">
      <c r="A67021" s="13">
        <v>0.24472024481051</v>
      </c>
    </row>
    <row r="67022" spans="1:1" x14ac:dyDescent="0.3">
      <c r="A67022" s="13">
        <v>0.14415978660977999</v>
      </c>
    </row>
    <row r="67023" spans="1:1" x14ac:dyDescent="0.3">
      <c r="A67023" s="13">
        <v>0.12016485018706</v>
      </c>
    </row>
    <row r="67024" spans="1:1" x14ac:dyDescent="0.3">
      <c r="A67024" s="13">
        <v>0.12478492149661</v>
      </c>
    </row>
    <row r="67025" spans="1:1" x14ac:dyDescent="0.3">
      <c r="A67025" s="13">
        <v>0.14723471708835001</v>
      </c>
    </row>
    <row r="67026" spans="1:1" x14ac:dyDescent="0.3">
      <c r="A67026" s="13">
        <v>0.13833132468841</v>
      </c>
    </row>
    <row r="67027" spans="1:1" x14ac:dyDescent="0.3">
      <c r="A67027" s="13">
        <v>0.19474339273818</v>
      </c>
    </row>
    <row r="67028" spans="1:1" x14ac:dyDescent="0.3">
      <c r="A67028" s="13">
        <v>0.1994758417262</v>
      </c>
    </row>
    <row r="67029" spans="1:1" x14ac:dyDescent="0.3">
      <c r="A67029" s="13">
        <v>0.24781251621222999</v>
      </c>
    </row>
    <row r="67030" spans="1:1" x14ac:dyDescent="0.3">
      <c r="A67030" s="13">
        <v>0.12922055116060999</v>
      </c>
    </row>
    <row r="67031" spans="1:1" x14ac:dyDescent="0.3">
      <c r="A67031" s="13">
        <v>0.16420630948480999</v>
      </c>
    </row>
    <row r="67032" spans="1:1" x14ac:dyDescent="0.3">
      <c r="A67032" s="13">
        <v>0.28894696275996001</v>
      </c>
    </row>
    <row r="67033" spans="1:1" x14ac:dyDescent="0.3">
      <c r="A67033" s="13">
        <v>0.13447374663916001</v>
      </c>
    </row>
    <row r="67034" spans="1:1" x14ac:dyDescent="0.3">
      <c r="A67034" s="13">
        <v>0.13137457246639</v>
      </c>
    </row>
    <row r="67035" spans="1:1" x14ac:dyDescent="0.3">
      <c r="A67035" s="13">
        <v>0.26971031119874</v>
      </c>
    </row>
    <row r="67036" spans="1:1" x14ac:dyDescent="0.3">
      <c r="A67036" s="13">
        <v>0.12338154419881001</v>
      </c>
    </row>
    <row r="67037" spans="1:1" x14ac:dyDescent="0.3">
      <c r="A67037" s="13">
        <v>0.1912302999503</v>
      </c>
    </row>
    <row r="67038" spans="1:1" x14ac:dyDescent="0.3">
      <c r="A67038" s="13">
        <v>0.24756144019344001</v>
      </c>
    </row>
    <row r="67039" spans="1:1" x14ac:dyDescent="0.3">
      <c r="A67039" s="13">
        <v>0.20661577916337001</v>
      </c>
    </row>
    <row r="67040" spans="1:1" x14ac:dyDescent="0.3">
      <c r="A67040" s="13">
        <v>0.24609344016977999</v>
      </c>
    </row>
    <row r="67041" spans="1:1" x14ac:dyDescent="0.3">
      <c r="A67041" s="13">
        <v>0.19696349983625</v>
      </c>
    </row>
    <row r="67042" spans="1:1" x14ac:dyDescent="0.3">
      <c r="A67042" s="13">
        <v>0.15505118867048001</v>
      </c>
    </row>
    <row r="67043" spans="1:1" x14ac:dyDescent="0.3">
      <c r="A67043" s="13">
        <v>0.34669236223040001</v>
      </c>
    </row>
    <row r="67044" spans="1:1" x14ac:dyDescent="0.3">
      <c r="A67044" s="13">
        <v>0.23322495298897</v>
      </c>
    </row>
    <row r="67045" spans="1:1" x14ac:dyDescent="0.3">
      <c r="A67045" s="13">
        <v>0.10971127168214</v>
      </c>
    </row>
    <row r="67046" spans="1:1" x14ac:dyDescent="0.3">
      <c r="A67046" s="13">
        <v>0.13659863215741999</v>
      </c>
    </row>
    <row r="67047" spans="1:1" x14ac:dyDescent="0.3">
      <c r="A67047" s="13">
        <v>0.25815063492298002</v>
      </c>
    </row>
    <row r="67048" spans="1:1" x14ac:dyDescent="0.3">
      <c r="A67048" s="13">
        <v>0.29368338276032002</v>
      </c>
    </row>
    <row r="67049" spans="1:1" x14ac:dyDescent="0.3">
      <c r="A67049" s="13">
        <v>0.15039504282548999</v>
      </c>
    </row>
    <row r="67050" spans="1:1" x14ac:dyDescent="0.3">
      <c r="A67050" s="13">
        <v>0.20696087811048</v>
      </c>
    </row>
    <row r="67051" spans="1:1" x14ac:dyDescent="0.3">
      <c r="A67051" s="13">
        <v>0.10549106806211</v>
      </c>
    </row>
    <row r="67052" spans="1:1" x14ac:dyDescent="0.3">
      <c r="A67052" s="13">
        <v>9.7686129806892993E-2</v>
      </c>
    </row>
    <row r="67053" spans="1:1" x14ac:dyDescent="0.3">
      <c r="A67053" s="13">
        <v>0.10397700803752</v>
      </c>
    </row>
    <row r="67054" spans="1:1" x14ac:dyDescent="0.3">
      <c r="A67054" s="13">
        <v>6.7983896016078002E-2</v>
      </c>
    </row>
    <row r="67055" spans="1:1" x14ac:dyDescent="0.3">
      <c r="A67055" s="13">
        <v>0.15345816004624999</v>
      </c>
    </row>
    <row r="67056" spans="1:1" x14ac:dyDescent="0.3">
      <c r="A67056" s="13">
        <v>0.15488343171867999</v>
      </c>
    </row>
    <row r="67057" spans="1:1" x14ac:dyDescent="0.3">
      <c r="A67057" s="13">
        <v>0.19913704747336999</v>
      </c>
    </row>
    <row r="67058" spans="1:1" x14ac:dyDescent="0.3">
      <c r="A67058" s="13">
        <v>0.12228557764376</v>
      </c>
    </row>
    <row r="67059" spans="1:1" x14ac:dyDescent="0.3">
      <c r="A67059" s="13">
        <v>0.17664208326783001</v>
      </c>
    </row>
    <row r="67060" spans="1:1" x14ac:dyDescent="0.3">
      <c r="A67060" s="13">
        <v>0.13908501025450001</v>
      </c>
    </row>
    <row r="67061" spans="1:1" x14ac:dyDescent="0.3">
      <c r="A67061" s="13">
        <v>0.18608396690858001</v>
      </c>
    </row>
    <row r="67062" spans="1:1" x14ac:dyDescent="0.3">
      <c r="A67062" s="13">
        <v>0.13471233617913</v>
      </c>
    </row>
    <row r="67063" spans="1:1" x14ac:dyDescent="0.3">
      <c r="A67063" s="13">
        <v>0.16552346435852999</v>
      </c>
    </row>
    <row r="67064" spans="1:1" x14ac:dyDescent="0.3">
      <c r="A67064" s="13">
        <v>0.24961494903587</v>
      </c>
    </row>
    <row r="67065" spans="1:1" x14ac:dyDescent="0.3">
      <c r="A67065" s="13">
        <v>0.24733228557959</v>
      </c>
    </row>
    <row r="67066" spans="1:1" x14ac:dyDescent="0.3">
      <c r="A67066" s="13">
        <v>0.19576936297892</v>
      </c>
    </row>
    <row r="67067" spans="1:1" x14ac:dyDescent="0.3">
      <c r="A67067" s="13">
        <v>0.17760838372953</v>
      </c>
    </row>
    <row r="67068" spans="1:1" x14ac:dyDescent="0.3">
      <c r="A67068" s="13">
        <v>9.1312927565123006E-2</v>
      </c>
    </row>
    <row r="67069" spans="1:1" x14ac:dyDescent="0.3">
      <c r="A67069" s="13">
        <v>0.13524144412898001</v>
      </c>
    </row>
    <row r="67070" spans="1:1" x14ac:dyDescent="0.3">
      <c r="A67070" s="13">
        <v>0.31631603765873001</v>
      </c>
    </row>
    <row r="67071" spans="1:1" x14ac:dyDescent="0.3">
      <c r="A67071" s="13">
        <v>0.26423058269365002</v>
      </c>
    </row>
    <row r="67072" spans="1:1" x14ac:dyDescent="0.3">
      <c r="A67072" s="13">
        <v>0.17113055216114001</v>
      </c>
    </row>
    <row r="67073" spans="1:1" x14ac:dyDescent="0.3">
      <c r="A67073" s="13">
        <v>9.4329990871529004E-2</v>
      </c>
    </row>
    <row r="67074" spans="1:1" x14ac:dyDescent="0.3">
      <c r="A67074" s="13">
        <v>0.20365605240869</v>
      </c>
    </row>
    <row r="67075" spans="1:1" x14ac:dyDescent="0.3">
      <c r="A67075" s="13">
        <v>0.12472651985549001</v>
      </c>
    </row>
    <row r="67076" spans="1:1" x14ac:dyDescent="0.3">
      <c r="A67076" s="13">
        <v>0.26886324792105998</v>
      </c>
    </row>
    <row r="67077" spans="1:1" x14ac:dyDescent="0.3">
      <c r="A67077" s="13">
        <v>0.23070536187054</v>
      </c>
    </row>
    <row r="67078" spans="1:1" x14ac:dyDescent="0.3">
      <c r="A67078" s="13">
        <v>0.35025126739913998</v>
      </c>
    </row>
    <row r="67079" spans="1:1" x14ac:dyDescent="0.3">
      <c r="A67079" s="13">
        <v>0.22454864439899999</v>
      </c>
    </row>
    <row r="67080" spans="1:1" x14ac:dyDescent="0.3">
      <c r="A67080" s="13">
        <v>0.23468083131793999</v>
      </c>
    </row>
    <row r="67081" spans="1:1" x14ac:dyDescent="0.3">
      <c r="A67081" s="13">
        <v>0.1046130794734</v>
      </c>
    </row>
    <row r="67082" spans="1:1" x14ac:dyDescent="0.3">
      <c r="A67082" s="13">
        <v>0.13585767429807</v>
      </c>
    </row>
    <row r="67083" spans="1:1" x14ac:dyDescent="0.3">
      <c r="A67083" s="13">
        <v>0.13107529958875999</v>
      </c>
    </row>
    <row r="67084" spans="1:1" x14ac:dyDescent="0.3">
      <c r="A67084" s="13">
        <v>8.6953832102938999E-2</v>
      </c>
    </row>
    <row r="67085" spans="1:1" x14ac:dyDescent="0.3">
      <c r="A67085" s="13">
        <v>0.11024410709821</v>
      </c>
    </row>
    <row r="67086" spans="1:1" x14ac:dyDescent="0.3">
      <c r="A67086" s="13">
        <v>0.16773936525266001</v>
      </c>
    </row>
    <row r="67087" spans="1:1" x14ac:dyDescent="0.3">
      <c r="A67087" s="13">
        <v>0.13445615987189999</v>
      </c>
    </row>
    <row r="67088" spans="1:1" x14ac:dyDescent="0.3">
      <c r="A67088" s="13">
        <v>0.19374738153248999</v>
      </c>
    </row>
    <row r="67089" spans="1:1" x14ac:dyDescent="0.3">
      <c r="A67089" s="13">
        <v>0.26248143317731998</v>
      </c>
    </row>
    <row r="67090" spans="1:1" x14ac:dyDescent="0.3">
      <c r="A67090" s="13">
        <v>8.3557796662398001E-2</v>
      </c>
    </row>
    <row r="67091" spans="1:1" x14ac:dyDescent="0.3">
      <c r="A67091" s="13">
        <v>0.17148012507704</v>
      </c>
    </row>
    <row r="67092" spans="1:1" x14ac:dyDescent="0.3">
      <c r="A67092" s="13">
        <v>0.14561148763963</v>
      </c>
    </row>
    <row r="67093" spans="1:1" x14ac:dyDescent="0.3">
      <c r="A67093" s="13">
        <v>0.20026490707719</v>
      </c>
    </row>
    <row r="67094" spans="1:1" x14ac:dyDescent="0.3">
      <c r="A67094" s="13">
        <v>0.12196919715795</v>
      </c>
    </row>
    <row r="67095" spans="1:1" x14ac:dyDescent="0.3">
      <c r="A67095" s="13">
        <v>0.16347560414765</v>
      </c>
    </row>
    <row r="67096" spans="1:1" x14ac:dyDescent="0.3">
      <c r="A67096" s="13">
        <v>0.13990437096346001</v>
      </c>
    </row>
    <row r="67097" spans="1:1" x14ac:dyDescent="0.3">
      <c r="A67097" s="13">
        <v>0.15499616532827001</v>
      </c>
    </row>
    <row r="67098" spans="1:1" x14ac:dyDescent="0.3">
      <c r="A67098" s="13">
        <v>6.1298344129882998E-2</v>
      </c>
    </row>
    <row r="67099" spans="1:1" x14ac:dyDescent="0.3">
      <c r="A67099" s="13">
        <v>0.18525721504895001</v>
      </c>
    </row>
    <row r="67100" spans="1:1" x14ac:dyDescent="0.3">
      <c r="A67100" s="13">
        <v>0.12404214264613</v>
      </c>
    </row>
    <row r="67101" spans="1:1" x14ac:dyDescent="0.3">
      <c r="A67101" s="13">
        <v>0.10174899031537001</v>
      </c>
    </row>
    <row r="67102" spans="1:1" x14ac:dyDescent="0.3">
      <c r="A67102" s="13">
        <v>0.33241348303703</v>
      </c>
    </row>
    <row r="67103" spans="1:1" x14ac:dyDescent="0.3">
      <c r="A67103" s="13">
        <v>8.1774995722515995E-2</v>
      </c>
    </row>
    <row r="67104" spans="1:1" x14ac:dyDescent="0.3">
      <c r="A67104" s="13">
        <v>6.2104701412133999E-2</v>
      </c>
    </row>
    <row r="67105" spans="1:1" x14ac:dyDescent="0.3">
      <c r="A67105" s="13">
        <v>0.14340355272251001</v>
      </c>
    </row>
    <row r="67106" spans="1:1" x14ac:dyDescent="0.3">
      <c r="A67106" s="13">
        <v>0.10213277514209</v>
      </c>
    </row>
    <row r="67107" spans="1:1" x14ac:dyDescent="0.3">
      <c r="A67107" s="13">
        <v>0.29956085681972</v>
      </c>
    </row>
    <row r="67108" spans="1:1" x14ac:dyDescent="0.3">
      <c r="A67108" s="13">
        <v>0.13461616194824999</v>
      </c>
    </row>
    <row r="67109" spans="1:1" x14ac:dyDescent="0.3">
      <c r="A67109" s="13">
        <v>0.15144714272543999</v>
      </c>
    </row>
    <row r="67110" spans="1:1" x14ac:dyDescent="0.3">
      <c r="A67110" s="13">
        <v>0.20784137537027</v>
      </c>
    </row>
    <row r="67111" spans="1:1" x14ac:dyDescent="0.3">
      <c r="A67111" s="13">
        <v>0.20784137537027</v>
      </c>
    </row>
    <row r="67112" spans="1:1" x14ac:dyDescent="0.3">
      <c r="A67112" s="13">
        <v>0.18154341623878001</v>
      </c>
    </row>
    <row r="67113" spans="1:1" x14ac:dyDescent="0.3">
      <c r="A67113" s="13">
        <v>0.16413691743285999</v>
      </c>
    </row>
    <row r="67114" spans="1:1" x14ac:dyDescent="0.3">
      <c r="A67114" s="13">
        <v>9.6874749940918006E-2</v>
      </c>
    </row>
    <row r="67115" spans="1:1" x14ac:dyDescent="0.3">
      <c r="A67115" s="13">
        <v>0.12548819925704999</v>
      </c>
    </row>
    <row r="67116" spans="1:1" x14ac:dyDescent="0.3">
      <c r="A67116" s="13">
        <v>0.15471485507447</v>
      </c>
    </row>
    <row r="67117" spans="1:1" x14ac:dyDescent="0.3">
      <c r="A67117" s="13">
        <v>0.17489944230328</v>
      </c>
    </row>
    <row r="67118" spans="1:1" x14ac:dyDescent="0.3">
      <c r="A67118" s="13">
        <v>0.20480413400375999</v>
      </c>
    </row>
    <row r="67119" spans="1:1" x14ac:dyDescent="0.3">
      <c r="A67119" s="13">
        <v>0.16249179748798001</v>
      </c>
    </row>
    <row r="67120" spans="1:1" x14ac:dyDescent="0.3">
      <c r="A67120" s="13">
        <v>0.13440614175332</v>
      </c>
    </row>
    <row r="67121" spans="1:1" x14ac:dyDescent="0.3">
      <c r="A67121" s="13">
        <v>6.9324403344937002E-2</v>
      </c>
    </row>
    <row r="67122" spans="1:1" x14ac:dyDescent="0.3">
      <c r="A67122" s="13">
        <v>0.29338271401559002</v>
      </c>
    </row>
    <row r="67123" spans="1:1" x14ac:dyDescent="0.3">
      <c r="A67123" s="13">
        <v>0.10936833475945</v>
      </c>
    </row>
    <row r="67124" spans="1:1" x14ac:dyDescent="0.3">
      <c r="A67124" s="13">
        <v>0.14552612056249001</v>
      </c>
    </row>
    <row r="67125" spans="1:1" x14ac:dyDescent="0.3">
      <c r="A67125" s="13">
        <v>0.13739408152320001</v>
      </c>
    </row>
    <row r="67126" spans="1:1" x14ac:dyDescent="0.3">
      <c r="A67126" s="13">
        <v>0.19375234618809001</v>
      </c>
    </row>
    <row r="67127" spans="1:1" x14ac:dyDescent="0.3">
      <c r="A67127" s="13">
        <v>0.20539116164019</v>
      </c>
    </row>
    <row r="67128" spans="1:1" x14ac:dyDescent="0.3">
      <c r="A67128" s="13">
        <v>0.10831870344169001</v>
      </c>
    </row>
    <row r="67129" spans="1:1" x14ac:dyDescent="0.3">
      <c r="A67129" s="13">
        <v>0.27232688449864001</v>
      </c>
    </row>
    <row r="67130" spans="1:1" x14ac:dyDescent="0.3">
      <c r="A67130" s="13">
        <v>0.24747932054596999</v>
      </c>
    </row>
    <row r="67131" spans="1:1" x14ac:dyDescent="0.3">
      <c r="A67131" s="13">
        <v>0.11867870750456</v>
      </c>
    </row>
    <row r="67132" spans="1:1" x14ac:dyDescent="0.3">
      <c r="A67132" s="13">
        <v>0.16925382644358999</v>
      </c>
    </row>
    <row r="67133" spans="1:1" x14ac:dyDescent="0.3">
      <c r="A67133" s="13">
        <v>0.12813328653483</v>
      </c>
    </row>
    <row r="67134" spans="1:1" x14ac:dyDescent="0.3">
      <c r="A67134" s="13">
        <v>8.7667844164784001E-2</v>
      </c>
    </row>
    <row r="67135" spans="1:1" x14ac:dyDescent="0.3">
      <c r="A67135" s="13">
        <v>0.16570443904165</v>
      </c>
    </row>
    <row r="67136" spans="1:1" x14ac:dyDescent="0.3">
      <c r="A67136" s="13">
        <v>0.28691756653297001</v>
      </c>
    </row>
    <row r="67137" spans="1:1" x14ac:dyDescent="0.3">
      <c r="A67137" s="13">
        <v>0.2495162024865</v>
      </c>
    </row>
    <row r="67138" spans="1:1" x14ac:dyDescent="0.3">
      <c r="A67138" s="13">
        <v>0.24502650762341999</v>
      </c>
    </row>
    <row r="67139" spans="1:1" x14ac:dyDescent="0.3">
      <c r="A67139" s="13">
        <v>0.21110006477122001</v>
      </c>
    </row>
    <row r="67140" spans="1:1" x14ac:dyDescent="0.3">
      <c r="A67140" s="13">
        <v>0.23430720275874001</v>
      </c>
    </row>
    <row r="67141" spans="1:1" x14ac:dyDescent="0.3">
      <c r="A67141" s="13">
        <v>0.20353705457053001</v>
      </c>
    </row>
    <row r="67142" spans="1:1" x14ac:dyDescent="0.3">
      <c r="A67142" s="13">
        <v>0.10262698651693999</v>
      </c>
    </row>
    <row r="67143" spans="1:1" x14ac:dyDescent="0.3">
      <c r="A67143" s="13">
        <v>0.10907034956073999</v>
      </c>
    </row>
    <row r="67144" spans="1:1" x14ac:dyDescent="0.3">
      <c r="A67144" s="13">
        <v>0.20465626956034</v>
      </c>
    </row>
    <row r="67145" spans="1:1" x14ac:dyDescent="0.3">
      <c r="A67145" s="13">
        <v>0.23136917610426999</v>
      </c>
    </row>
    <row r="67146" spans="1:1" x14ac:dyDescent="0.3">
      <c r="A67146" s="13">
        <v>0.1401181602628</v>
      </c>
    </row>
    <row r="67147" spans="1:1" x14ac:dyDescent="0.3">
      <c r="A67147" s="13">
        <v>0.19917885773579999</v>
      </c>
    </row>
    <row r="67148" spans="1:1" x14ac:dyDescent="0.3">
      <c r="A67148" s="13">
        <v>9.6077876534840997E-2</v>
      </c>
    </row>
    <row r="67149" spans="1:1" x14ac:dyDescent="0.3">
      <c r="A67149" s="13">
        <v>0.21645259063163999</v>
      </c>
    </row>
    <row r="67150" spans="1:1" x14ac:dyDescent="0.3">
      <c r="A67150" s="13">
        <v>7.2853433255387998E-2</v>
      </c>
    </row>
    <row r="67151" spans="1:1" x14ac:dyDescent="0.3">
      <c r="A67151" s="13">
        <v>9.7966696380156995E-2</v>
      </c>
    </row>
    <row r="67152" spans="1:1" x14ac:dyDescent="0.3">
      <c r="A67152" s="13">
        <v>0.15549188477531001</v>
      </c>
    </row>
    <row r="67153" spans="1:1" x14ac:dyDescent="0.3">
      <c r="A67153" s="13">
        <v>0.23129075392848999</v>
      </c>
    </row>
    <row r="67154" spans="1:1" x14ac:dyDescent="0.3">
      <c r="A67154" s="13">
        <v>0.15968812185246001</v>
      </c>
    </row>
    <row r="67155" spans="1:1" x14ac:dyDescent="0.3">
      <c r="A67155" s="13">
        <v>0.23368067087703001</v>
      </c>
    </row>
    <row r="67156" spans="1:1" x14ac:dyDescent="0.3">
      <c r="A67156" s="13">
        <v>0.14148287915810001</v>
      </c>
    </row>
    <row r="67157" spans="1:1" x14ac:dyDescent="0.3">
      <c r="A67157" s="13">
        <v>0.19143036217112999</v>
      </c>
    </row>
    <row r="67158" spans="1:1" x14ac:dyDescent="0.3">
      <c r="A67158" s="13">
        <v>0.23534055817701</v>
      </c>
    </row>
    <row r="67159" spans="1:1" x14ac:dyDescent="0.3">
      <c r="A67159" s="13">
        <v>0.1078054596834</v>
      </c>
    </row>
    <row r="67160" spans="1:1" x14ac:dyDescent="0.3">
      <c r="A67160" s="13">
        <v>0.30096804740568001</v>
      </c>
    </row>
    <row r="67161" spans="1:1" x14ac:dyDescent="0.3">
      <c r="A67161" s="13">
        <v>0.30390724730208002</v>
      </c>
    </row>
    <row r="67162" spans="1:1" x14ac:dyDescent="0.3">
      <c r="A67162" s="13">
        <v>0.21618375146834001</v>
      </c>
    </row>
    <row r="67163" spans="1:1" x14ac:dyDescent="0.3">
      <c r="A67163" s="13">
        <v>0.19188308188923001</v>
      </c>
    </row>
    <row r="67164" spans="1:1" x14ac:dyDescent="0.3">
      <c r="A67164" s="13">
        <v>0.19188308188923001</v>
      </c>
    </row>
    <row r="67165" spans="1:1" x14ac:dyDescent="0.3">
      <c r="A67165" s="13">
        <v>0.19188308188923001</v>
      </c>
    </row>
    <row r="67166" spans="1:1" x14ac:dyDescent="0.3">
      <c r="A67166" s="13">
        <v>0.19188308188923001</v>
      </c>
    </row>
    <row r="67167" spans="1:1" x14ac:dyDescent="0.3">
      <c r="A67167" s="13">
        <v>0.13033901074133</v>
      </c>
    </row>
    <row r="67168" spans="1:1" x14ac:dyDescent="0.3">
      <c r="A67168" s="13">
        <v>0.14119611601500001</v>
      </c>
    </row>
    <row r="67169" spans="1:1" x14ac:dyDescent="0.3">
      <c r="A67169" s="13">
        <v>0.17328676776235999</v>
      </c>
    </row>
    <row r="67170" spans="1:1" x14ac:dyDescent="0.3">
      <c r="A67170" s="13">
        <v>8.9071337610963003E-2</v>
      </c>
    </row>
    <row r="67171" spans="1:1" x14ac:dyDescent="0.3">
      <c r="A67171" s="13">
        <v>0.22270493885466</v>
      </c>
    </row>
    <row r="67172" spans="1:1" x14ac:dyDescent="0.3">
      <c r="A67172" s="13">
        <v>6.8597505021315994E-2</v>
      </c>
    </row>
    <row r="67173" spans="1:1" x14ac:dyDescent="0.3">
      <c r="A67173" s="13">
        <v>0.23065772077032001</v>
      </c>
    </row>
    <row r="67174" spans="1:1" x14ac:dyDescent="0.3">
      <c r="A67174" s="13">
        <v>0.14277646492498999</v>
      </c>
    </row>
    <row r="67175" spans="1:1" x14ac:dyDescent="0.3">
      <c r="A67175" s="13">
        <v>0.13466303330523999</v>
      </c>
    </row>
    <row r="67176" spans="1:1" x14ac:dyDescent="0.3">
      <c r="A67176" s="13">
        <v>0.13466303330523999</v>
      </c>
    </row>
    <row r="67177" spans="1:1" x14ac:dyDescent="0.3">
      <c r="A67177" s="13">
        <v>0.15621189905311</v>
      </c>
    </row>
    <row r="67178" spans="1:1" x14ac:dyDescent="0.3">
      <c r="A67178" s="13">
        <v>0.15702545470536</v>
      </c>
    </row>
    <row r="67179" spans="1:1" x14ac:dyDescent="0.3">
      <c r="A67179" s="13">
        <v>0.14732834893446001</v>
      </c>
    </row>
    <row r="67180" spans="1:1" x14ac:dyDescent="0.3">
      <c r="A67180" s="13">
        <v>0.16685482111559999</v>
      </c>
    </row>
    <row r="67181" spans="1:1" x14ac:dyDescent="0.3">
      <c r="A67181" s="13">
        <v>8.2245076910563E-2</v>
      </c>
    </row>
    <row r="67182" spans="1:1" x14ac:dyDescent="0.3">
      <c r="A67182" s="13">
        <v>0.26764081318242</v>
      </c>
    </row>
    <row r="67183" spans="1:1" x14ac:dyDescent="0.3">
      <c r="A67183" s="13">
        <v>0.3352311645462</v>
      </c>
    </row>
    <row r="67184" spans="1:1" x14ac:dyDescent="0.3">
      <c r="A67184" s="13">
        <v>0.20677444484016999</v>
      </c>
    </row>
    <row r="67185" spans="1:1" x14ac:dyDescent="0.3">
      <c r="A67185" s="13">
        <v>0.20654228043546999</v>
      </c>
    </row>
    <row r="67186" spans="1:1" x14ac:dyDescent="0.3">
      <c r="A67186" s="13">
        <v>0.14637928303600001</v>
      </c>
    </row>
    <row r="67187" spans="1:1" x14ac:dyDescent="0.3">
      <c r="A67187" s="13">
        <v>0.12389672271531001</v>
      </c>
    </row>
    <row r="67188" spans="1:1" x14ac:dyDescent="0.3">
      <c r="A67188" s="13">
        <v>9.8072656837805E-2</v>
      </c>
    </row>
    <row r="67189" spans="1:1" x14ac:dyDescent="0.3">
      <c r="A67189" s="13">
        <v>0.20224193820853001</v>
      </c>
    </row>
    <row r="67190" spans="1:1" x14ac:dyDescent="0.3">
      <c r="A67190" s="13">
        <v>0.18418023533583999</v>
      </c>
    </row>
    <row r="67191" spans="1:1" x14ac:dyDescent="0.3">
      <c r="A67191" s="13">
        <v>0.10008698245236999</v>
      </c>
    </row>
    <row r="67192" spans="1:1" x14ac:dyDescent="0.3">
      <c r="A67192" s="13">
        <v>0.22204559098977</v>
      </c>
    </row>
    <row r="67193" spans="1:1" x14ac:dyDescent="0.3">
      <c r="A67193" s="13">
        <v>0.27265734244201001</v>
      </c>
    </row>
    <row r="67194" spans="1:1" x14ac:dyDescent="0.3">
      <c r="A67194" s="13">
        <v>0.15404915185543999</v>
      </c>
    </row>
    <row r="67195" spans="1:1" x14ac:dyDescent="0.3">
      <c r="A67195" s="13">
        <v>0.1020576874186</v>
      </c>
    </row>
    <row r="67196" spans="1:1" x14ac:dyDescent="0.3">
      <c r="A67196" s="13">
        <v>0.10324180730393</v>
      </c>
    </row>
    <row r="67197" spans="1:1" x14ac:dyDescent="0.3">
      <c r="A67197" s="13">
        <v>0.34973648416849001</v>
      </c>
    </row>
    <row r="67198" spans="1:1" x14ac:dyDescent="0.3">
      <c r="A67198" s="13">
        <v>0.17952676646464999</v>
      </c>
    </row>
    <row r="67199" spans="1:1" x14ac:dyDescent="0.3">
      <c r="A67199" s="13">
        <v>0.10000026375951</v>
      </c>
    </row>
    <row r="67200" spans="1:1" x14ac:dyDescent="0.3">
      <c r="A67200" s="13">
        <v>0.24368750464639</v>
      </c>
    </row>
    <row r="67201" spans="1:1" x14ac:dyDescent="0.3">
      <c r="A67201" s="13">
        <v>7.2554915341781004E-2</v>
      </c>
    </row>
    <row r="67202" spans="1:1" x14ac:dyDescent="0.3">
      <c r="A67202" s="13">
        <v>7.2554915341781004E-2</v>
      </c>
    </row>
    <row r="67203" spans="1:1" x14ac:dyDescent="0.3">
      <c r="A67203" s="13">
        <v>0.13824534147754999</v>
      </c>
    </row>
    <row r="67204" spans="1:1" x14ac:dyDescent="0.3">
      <c r="A67204" s="13">
        <v>0.21807511353454001</v>
      </c>
    </row>
    <row r="67205" spans="1:1" x14ac:dyDescent="0.3">
      <c r="A67205" s="13">
        <v>0.19338456233821</v>
      </c>
    </row>
    <row r="67206" spans="1:1" x14ac:dyDescent="0.3">
      <c r="A67206" s="13">
        <v>0.25253988955482998</v>
      </c>
    </row>
    <row r="67207" spans="1:1" x14ac:dyDescent="0.3">
      <c r="A67207" s="13">
        <v>0.1708712067032</v>
      </c>
    </row>
    <row r="67208" spans="1:1" x14ac:dyDescent="0.3">
      <c r="A67208" s="13">
        <v>0.18023034842378</v>
      </c>
    </row>
    <row r="67209" spans="1:1" x14ac:dyDescent="0.3">
      <c r="A67209" s="13">
        <v>0.12416020787331</v>
      </c>
    </row>
    <row r="67210" spans="1:1" x14ac:dyDescent="0.3">
      <c r="A67210" s="13">
        <v>0.16704210519491999</v>
      </c>
    </row>
    <row r="67211" spans="1:1" x14ac:dyDescent="0.3">
      <c r="A67211" s="13">
        <v>0.15099856961974001</v>
      </c>
    </row>
    <row r="67212" spans="1:1" x14ac:dyDescent="0.3">
      <c r="A67212" s="13">
        <v>0.19123018854328999</v>
      </c>
    </row>
    <row r="67213" spans="1:1" x14ac:dyDescent="0.3">
      <c r="A67213" s="13">
        <v>0.13312224021359001</v>
      </c>
    </row>
    <row r="67214" spans="1:1" x14ac:dyDescent="0.3">
      <c r="A67214" s="13">
        <v>0.15542348587989999</v>
      </c>
    </row>
    <row r="67215" spans="1:1" x14ac:dyDescent="0.3">
      <c r="A67215" s="13">
        <v>0.12979576445987001</v>
      </c>
    </row>
    <row r="67216" spans="1:1" x14ac:dyDescent="0.3">
      <c r="A67216" s="13">
        <v>0.29128544277174001</v>
      </c>
    </row>
    <row r="67217" spans="1:1" x14ac:dyDescent="0.3">
      <c r="A67217" s="13">
        <v>0.17486196539875001</v>
      </c>
    </row>
    <row r="67218" spans="1:1" x14ac:dyDescent="0.3">
      <c r="A67218" s="13">
        <v>0.18115024347124001</v>
      </c>
    </row>
    <row r="67219" spans="1:1" x14ac:dyDescent="0.3">
      <c r="A67219" s="13">
        <v>0.11992019411966</v>
      </c>
    </row>
    <row r="67220" spans="1:1" x14ac:dyDescent="0.3">
      <c r="A67220" s="13">
        <v>0.22475549679532</v>
      </c>
    </row>
    <row r="67221" spans="1:1" x14ac:dyDescent="0.3">
      <c r="A67221" s="13">
        <v>0.16436559447498</v>
      </c>
    </row>
    <row r="67222" spans="1:1" x14ac:dyDescent="0.3">
      <c r="A67222" s="13">
        <v>0.20228705793398999</v>
      </c>
    </row>
    <row r="67223" spans="1:1" x14ac:dyDescent="0.3">
      <c r="A67223" s="13">
        <v>0.21924006774902999</v>
      </c>
    </row>
    <row r="67224" spans="1:1" x14ac:dyDescent="0.3">
      <c r="A67224" s="13">
        <v>0.13938977950621001</v>
      </c>
    </row>
    <row r="67225" spans="1:1" x14ac:dyDescent="0.3">
      <c r="A67225" s="13">
        <v>0.35895189981213999</v>
      </c>
    </row>
    <row r="67226" spans="1:1" x14ac:dyDescent="0.3">
      <c r="A67226" s="13">
        <v>0.12272321219985</v>
      </c>
    </row>
    <row r="67227" spans="1:1" x14ac:dyDescent="0.3">
      <c r="A67227" s="13">
        <v>0.22614732800421</v>
      </c>
    </row>
    <row r="67228" spans="1:1" x14ac:dyDescent="0.3">
      <c r="A67228" s="13">
        <v>0.21156187384385</v>
      </c>
    </row>
    <row r="67229" spans="1:1" x14ac:dyDescent="0.3">
      <c r="A67229" s="13">
        <v>0.21156187384385</v>
      </c>
    </row>
    <row r="67230" spans="1:1" x14ac:dyDescent="0.3">
      <c r="A67230" s="13">
        <v>0.23605608752547</v>
      </c>
    </row>
    <row r="67231" spans="1:1" x14ac:dyDescent="0.3">
      <c r="A67231" s="13">
        <v>0.13116415088090999</v>
      </c>
    </row>
    <row r="67232" spans="1:1" x14ac:dyDescent="0.3">
      <c r="A67232" s="13">
        <v>0.17727504970061</v>
      </c>
    </row>
    <row r="67233" spans="1:1" x14ac:dyDescent="0.3">
      <c r="A67233" s="13">
        <v>0.10321669163541999</v>
      </c>
    </row>
    <row r="67234" spans="1:1" x14ac:dyDescent="0.3">
      <c r="A67234" s="13">
        <v>0.13954590203781</v>
      </c>
    </row>
    <row r="67235" spans="1:1" x14ac:dyDescent="0.3">
      <c r="A67235" s="13">
        <v>9.2813627155656997E-2</v>
      </c>
    </row>
    <row r="67236" spans="1:1" x14ac:dyDescent="0.3">
      <c r="A67236" s="13">
        <v>0.11309102205431</v>
      </c>
    </row>
    <row r="67237" spans="1:1" x14ac:dyDescent="0.3">
      <c r="A67237" s="13">
        <v>0.12326246398087</v>
      </c>
    </row>
    <row r="67238" spans="1:1" x14ac:dyDescent="0.3">
      <c r="A67238" s="13">
        <v>0.17314167617536999</v>
      </c>
    </row>
    <row r="67239" spans="1:1" x14ac:dyDescent="0.3">
      <c r="A67239" s="13">
        <v>0.17314167617536999</v>
      </c>
    </row>
    <row r="67240" spans="1:1" x14ac:dyDescent="0.3">
      <c r="A67240" s="13">
        <v>0.29993285297339001</v>
      </c>
    </row>
    <row r="67241" spans="1:1" x14ac:dyDescent="0.3">
      <c r="A67241" s="13">
        <v>9.4637881435858995E-2</v>
      </c>
    </row>
    <row r="67242" spans="1:1" x14ac:dyDescent="0.3">
      <c r="A67242" s="13">
        <v>0.16726908446529001</v>
      </c>
    </row>
    <row r="67243" spans="1:1" x14ac:dyDescent="0.3">
      <c r="A67243" s="13">
        <v>0.15071069999530001</v>
      </c>
    </row>
    <row r="67244" spans="1:1" x14ac:dyDescent="0.3">
      <c r="A67244" s="13">
        <v>0.13010030540261999</v>
      </c>
    </row>
    <row r="67245" spans="1:1" x14ac:dyDescent="0.3">
      <c r="A67245" s="13">
        <v>0.12574660098102999</v>
      </c>
    </row>
    <row r="67246" spans="1:1" x14ac:dyDescent="0.3">
      <c r="A67246" s="13">
        <v>0.12538044842985999</v>
      </c>
    </row>
    <row r="67247" spans="1:1" x14ac:dyDescent="0.3">
      <c r="A67247" s="13">
        <v>0.19956189093606999</v>
      </c>
    </row>
    <row r="67248" spans="1:1" x14ac:dyDescent="0.3">
      <c r="A67248" s="13">
        <v>0.11427135747899</v>
      </c>
    </row>
    <row r="67249" spans="1:1" x14ac:dyDescent="0.3">
      <c r="A67249" s="13">
        <v>0.14349391651179</v>
      </c>
    </row>
    <row r="67250" spans="1:1" x14ac:dyDescent="0.3">
      <c r="A67250" s="13">
        <v>0.14831332231054001</v>
      </c>
    </row>
    <row r="67251" spans="1:1" x14ac:dyDescent="0.3">
      <c r="A67251" s="13">
        <v>0.13620188313069001</v>
      </c>
    </row>
    <row r="67252" spans="1:1" x14ac:dyDescent="0.3">
      <c r="A67252" s="13">
        <v>0.15333028394303999</v>
      </c>
    </row>
    <row r="67253" spans="1:1" x14ac:dyDescent="0.3">
      <c r="A67253" s="13">
        <v>0.17844789318942</v>
      </c>
    </row>
    <row r="67254" spans="1:1" x14ac:dyDescent="0.3">
      <c r="A67254" s="13">
        <v>0.12787351291352</v>
      </c>
    </row>
    <row r="67255" spans="1:1" x14ac:dyDescent="0.3">
      <c r="A67255" s="13">
        <v>0.10334477306501</v>
      </c>
    </row>
    <row r="67256" spans="1:1" x14ac:dyDescent="0.3">
      <c r="A67256" s="13">
        <v>0.27023344368711999</v>
      </c>
    </row>
    <row r="67257" spans="1:1" x14ac:dyDescent="0.3">
      <c r="A67257" s="13">
        <v>0.10552784089505</v>
      </c>
    </row>
    <row r="67258" spans="1:1" x14ac:dyDescent="0.3">
      <c r="A67258" s="13">
        <v>0.20212958764149999</v>
      </c>
    </row>
    <row r="67259" spans="1:1" x14ac:dyDescent="0.3">
      <c r="A67259" s="13">
        <v>0.10198770501738</v>
      </c>
    </row>
    <row r="67260" spans="1:1" x14ac:dyDescent="0.3">
      <c r="A67260" s="13">
        <v>0.22547554346696999</v>
      </c>
    </row>
    <row r="67261" spans="1:1" x14ac:dyDescent="0.3">
      <c r="A67261" s="13">
        <v>0.21019309920309001</v>
      </c>
    </row>
    <row r="67262" spans="1:1" x14ac:dyDescent="0.3">
      <c r="A67262" s="13">
        <v>0.16283453076824</v>
      </c>
    </row>
    <row r="67263" spans="1:1" x14ac:dyDescent="0.3">
      <c r="A67263" s="13">
        <v>0.12449835255654999</v>
      </c>
    </row>
    <row r="67264" spans="1:1" x14ac:dyDescent="0.3">
      <c r="A67264" s="13">
        <v>0.23490879857704</v>
      </c>
    </row>
    <row r="67265" spans="1:1" x14ac:dyDescent="0.3">
      <c r="A67265" s="13">
        <v>0.16257243848212</v>
      </c>
    </row>
    <row r="67266" spans="1:1" x14ac:dyDescent="0.3">
      <c r="A67266" s="13">
        <v>0.18944285030513999</v>
      </c>
    </row>
    <row r="67267" spans="1:1" x14ac:dyDescent="0.3">
      <c r="A67267" s="13">
        <v>0.17134211446700001</v>
      </c>
    </row>
    <row r="67268" spans="1:1" x14ac:dyDescent="0.3">
      <c r="A67268" s="13">
        <v>0.24952809650637001</v>
      </c>
    </row>
    <row r="67269" spans="1:1" x14ac:dyDescent="0.3">
      <c r="A67269" s="13">
        <v>9.8381417769938001E-2</v>
      </c>
    </row>
    <row r="67270" spans="1:1" x14ac:dyDescent="0.3">
      <c r="A67270" s="13">
        <v>0.31857246185097998</v>
      </c>
    </row>
    <row r="67271" spans="1:1" x14ac:dyDescent="0.3">
      <c r="A67271" s="13">
        <v>0.16518508911721999</v>
      </c>
    </row>
    <row r="67272" spans="1:1" x14ac:dyDescent="0.3">
      <c r="A67272" s="13">
        <v>0.16166094712128001</v>
      </c>
    </row>
    <row r="67273" spans="1:1" x14ac:dyDescent="0.3">
      <c r="A67273" s="13">
        <v>0.12593775303908</v>
      </c>
    </row>
    <row r="67274" spans="1:1" x14ac:dyDescent="0.3">
      <c r="A67274" s="13">
        <v>0.23229722494485</v>
      </c>
    </row>
    <row r="67275" spans="1:1" x14ac:dyDescent="0.3">
      <c r="A67275" s="13">
        <v>0.17918442693346001</v>
      </c>
    </row>
    <row r="67276" spans="1:1" x14ac:dyDescent="0.3">
      <c r="A67276" s="13">
        <v>0.14379682796908</v>
      </c>
    </row>
    <row r="67277" spans="1:1" x14ac:dyDescent="0.3">
      <c r="A67277" s="13">
        <v>0.22520410375714001</v>
      </c>
    </row>
    <row r="67278" spans="1:1" x14ac:dyDescent="0.3">
      <c r="A67278" s="13">
        <v>0.19448408319225999</v>
      </c>
    </row>
    <row r="67279" spans="1:1" x14ac:dyDescent="0.3">
      <c r="A67279" s="13">
        <v>0.10012031071977</v>
      </c>
    </row>
    <row r="67280" spans="1:1" x14ac:dyDescent="0.3">
      <c r="A67280" s="13">
        <v>6.1995188470647E-2</v>
      </c>
    </row>
    <row r="67281" spans="1:1" x14ac:dyDescent="0.3">
      <c r="A67281" s="13">
        <v>0.20220782427525999</v>
      </c>
    </row>
    <row r="67282" spans="1:1" x14ac:dyDescent="0.3">
      <c r="A67282" s="13">
        <v>0.12200672131392</v>
      </c>
    </row>
    <row r="67283" spans="1:1" x14ac:dyDescent="0.3">
      <c r="A67283" s="13">
        <v>0.15852388066911</v>
      </c>
    </row>
    <row r="67284" spans="1:1" x14ac:dyDescent="0.3">
      <c r="A67284" s="13">
        <v>0.10602999646811</v>
      </c>
    </row>
    <row r="67285" spans="1:1" x14ac:dyDescent="0.3">
      <c r="A67285" s="13">
        <v>0.20249967653712</v>
      </c>
    </row>
    <row r="67286" spans="1:1" x14ac:dyDescent="0.3">
      <c r="A67286" s="13">
        <v>8.4944381186309995E-2</v>
      </c>
    </row>
    <row r="67287" spans="1:1" x14ac:dyDescent="0.3">
      <c r="A67287" s="13">
        <v>0.15674899870802</v>
      </c>
    </row>
    <row r="67288" spans="1:1" x14ac:dyDescent="0.3">
      <c r="A67288" s="13">
        <v>0.17821902271719001</v>
      </c>
    </row>
    <row r="67289" spans="1:1" x14ac:dyDescent="0.3">
      <c r="A67289" s="13">
        <v>0.13276714712953999</v>
      </c>
    </row>
    <row r="67290" spans="1:1" x14ac:dyDescent="0.3">
      <c r="A67290" s="13">
        <v>0.15752524838210999</v>
      </c>
    </row>
    <row r="67291" spans="1:1" x14ac:dyDescent="0.3">
      <c r="A67291" s="13">
        <v>0.28576349640756998</v>
      </c>
    </row>
    <row r="67292" spans="1:1" x14ac:dyDescent="0.3">
      <c r="A67292" s="13">
        <v>0.10742846679923999</v>
      </c>
    </row>
    <row r="67293" spans="1:1" x14ac:dyDescent="0.3">
      <c r="A67293" s="13">
        <v>0.13288508567009</v>
      </c>
    </row>
    <row r="67294" spans="1:1" x14ac:dyDescent="0.3">
      <c r="A67294" s="13">
        <v>0.25450408971969002</v>
      </c>
    </row>
    <row r="67295" spans="1:1" x14ac:dyDescent="0.3">
      <c r="A67295" s="13">
        <v>3.8208559962861002E-2</v>
      </c>
    </row>
    <row r="67296" spans="1:1" x14ac:dyDescent="0.3">
      <c r="A67296" s="13">
        <v>0.14397499076692999</v>
      </c>
    </row>
    <row r="67297" spans="1:1" x14ac:dyDescent="0.3">
      <c r="A67297" s="13">
        <v>0.16167362443708</v>
      </c>
    </row>
    <row r="67298" spans="1:1" x14ac:dyDescent="0.3">
      <c r="A67298" s="13">
        <v>0.35511980053817999</v>
      </c>
    </row>
    <row r="67299" spans="1:1" x14ac:dyDescent="0.3">
      <c r="A67299" s="13">
        <v>0.12275950414057001</v>
      </c>
    </row>
    <row r="67300" spans="1:1" x14ac:dyDescent="0.3">
      <c r="A67300" s="13">
        <v>0.17803066589447</v>
      </c>
    </row>
    <row r="67301" spans="1:1" x14ac:dyDescent="0.3">
      <c r="A67301" s="13">
        <v>0.17400292122562999</v>
      </c>
    </row>
    <row r="67302" spans="1:1" x14ac:dyDescent="0.3">
      <c r="A67302" s="13">
        <v>0.21499000401623</v>
      </c>
    </row>
    <row r="67303" spans="1:1" x14ac:dyDescent="0.3">
      <c r="A67303" s="13">
        <v>0.16581088487560999</v>
      </c>
    </row>
    <row r="67304" spans="1:1" x14ac:dyDescent="0.3">
      <c r="A67304" s="13">
        <v>0.25735118056549999</v>
      </c>
    </row>
    <row r="67305" spans="1:1" x14ac:dyDescent="0.3">
      <c r="A67305" s="13">
        <v>9.4840761772570004E-2</v>
      </c>
    </row>
    <row r="67306" spans="1:1" x14ac:dyDescent="0.3">
      <c r="A67306" s="13">
        <v>0.22041186584585001</v>
      </c>
    </row>
    <row r="67307" spans="1:1" x14ac:dyDescent="0.3">
      <c r="A67307" s="13">
        <v>0.17983430489808999</v>
      </c>
    </row>
    <row r="67308" spans="1:1" x14ac:dyDescent="0.3">
      <c r="A67308" s="13">
        <v>0.11917234168554</v>
      </c>
    </row>
    <row r="67309" spans="1:1" x14ac:dyDescent="0.3">
      <c r="A67309" s="13">
        <v>0.20629945341827</v>
      </c>
    </row>
    <row r="67310" spans="1:1" x14ac:dyDescent="0.3">
      <c r="A67310" s="13">
        <v>0.18498158526872999</v>
      </c>
    </row>
    <row r="67311" spans="1:1" x14ac:dyDescent="0.3">
      <c r="A67311" s="13">
        <v>0.17821288923107001</v>
      </c>
    </row>
    <row r="67312" spans="1:1" x14ac:dyDescent="0.3">
      <c r="A67312" s="13">
        <v>0.26480880935347001</v>
      </c>
    </row>
    <row r="67313" spans="1:1" x14ac:dyDescent="0.3">
      <c r="A67313" s="13">
        <v>0.16260917980223999</v>
      </c>
    </row>
    <row r="67314" spans="1:1" x14ac:dyDescent="0.3">
      <c r="A67314" s="13">
        <v>0.12772619403637001</v>
      </c>
    </row>
    <row r="67315" spans="1:1" x14ac:dyDescent="0.3">
      <c r="A67315" s="13">
        <v>0.12306350659379001</v>
      </c>
    </row>
    <row r="67316" spans="1:1" x14ac:dyDescent="0.3">
      <c r="A67316" s="13">
        <v>0.36499513688781998</v>
      </c>
    </row>
    <row r="67317" spans="1:1" x14ac:dyDescent="0.3">
      <c r="A67317" s="13">
        <v>0.22401543475067001</v>
      </c>
    </row>
    <row r="67318" spans="1:1" x14ac:dyDescent="0.3">
      <c r="A67318" s="13">
        <v>0.13121332224203</v>
      </c>
    </row>
    <row r="67319" spans="1:1" x14ac:dyDescent="0.3">
      <c r="A67319" s="13">
        <v>0.20672461018496999</v>
      </c>
    </row>
    <row r="67320" spans="1:1" x14ac:dyDescent="0.3">
      <c r="A67320" s="13">
        <v>0.13573970031068999</v>
      </c>
    </row>
    <row r="67321" spans="1:1" x14ac:dyDescent="0.3">
      <c r="A67321" s="13">
        <v>0.19112364931235001</v>
      </c>
    </row>
    <row r="67322" spans="1:1" x14ac:dyDescent="0.3">
      <c r="A67322" s="13">
        <v>0.30633142563075</v>
      </c>
    </row>
    <row r="67323" spans="1:1" x14ac:dyDescent="0.3">
      <c r="A67323" s="13">
        <v>0.23162742287133001</v>
      </c>
    </row>
    <row r="67324" spans="1:1" x14ac:dyDescent="0.3">
      <c r="A67324" s="13">
        <v>0.15902538556816001</v>
      </c>
    </row>
    <row r="67325" spans="1:1" x14ac:dyDescent="0.3">
      <c r="A67325" s="13">
        <v>9.9392030359373995E-2</v>
      </c>
    </row>
    <row r="67326" spans="1:1" x14ac:dyDescent="0.3">
      <c r="A67326" s="13">
        <v>5.2434888944897999E-2</v>
      </c>
    </row>
    <row r="67327" spans="1:1" x14ac:dyDescent="0.3">
      <c r="A67327" s="13">
        <v>0.1034166829673</v>
      </c>
    </row>
    <row r="67328" spans="1:1" x14ac:dyDescent="0.3">
      <c r="A67328" s="13">
        <v>0.13274390569215999</v>
      </c>
    </row>
    <row r="67329" spans="1:1" x14ac:dyDescent="0.3">
      <c r="A67329" s="13">
        <v>0.20320357983653001</v>
      </c>
    </row>
    <row r="67330" spans="1:1" x14ac:dyDescent="0.3">
      <c r="A67330" s="13">
        <v>0.26871774815489002</v>
      </c>
    </row>
    <row r="67331" spans="1:1" x14ac:dyDescent="0.3">
      <c r="A67331" s="13">
        <v>8.6663039358055E-2</v>
      </c>
    </row>
    <row r="67332" spans="1:1" x14ac:dyDescent="0.3">
      <c r="A67332" s="13">
        <v>0.10131700977522</v>
      </c>
    </row>
    <row r="67333" spans="1:1" x14ac:dyDescent="0.3">
      <c r="A67333" s="13">
        <v>0.13103467627654999</v>
      </c>
    </row>
    <row r="67334" spans="1:1" x14ac:dyDescent="0.3">
      <c r="A67334" s="13">
        <v>0.17104297991347001</v>
      </c>
    </row>
    <row r="67335" spans="1:1" x14ac:dyDescent="0.3">
      <c r="A67335" s="13">
        <v>0.15554231271919</v>
      </c>
    </row>
    <row r="67336" spans="1:1" x14ac:dyDescent="0.3">
      <c r="A67336" s="13">
        <v>0.20206579780910999</v>
      </c>
    </row>
    <row r="67337" spans="1:1" x14ac:dyDescent="0.3">
      <c r="A67337" s="13">
        <v>0.12601514830746</v>
      </c>
    </row>
    <row r="67338" spans="1:1" x14ac:dyDescent="0.3">
      <c r="A67338" s="13">
        <v>0.13886120697966001</v>
      </c>
    </row>
    <row r="67339" spans="1:1" x14ac:dyDescent="0.3">
      <c r="A67339" s="13">
        <v>0.10773691083818999</v>
      </c>
    </row>
    <row r="67340" spans="1:1" x14ac:dyDescent="0.3">
      <c r="A67340" s="13">
        <v>0.14791149679623</v>
      </c>
    </row>
    <row r="67341" spans="1:1" x14ac:dyDescent="0.3">
      <c r="A67341" s="13">
        <v>0.15994979096656001</v>
      </c>
    </row>
    <row r="67342" spans="1:1" x14ac:dyDescent="0.3">
      <c r="A67342" s="13">
        <v>0.16229534656431999</v>
      </c>
    </row>
    <row r="67343" spans="1:1" x14ac:dyDescent="0.3">
      <c r="A67343" s="13">
        <v>0.25202141564549002</v>
      </c>
    </row>
    <row r="67344" spans="1:1" x14ac:dyDescent="0.3">
      <c r="A67344" s="13">
        <v>0.22887805475753001</v>
      </c>
    </row>
    <row r="67345" spans="1:1" x14ac:dyDescent="0.3">
      <c r="A67345" s="13">
        <v>0.15041207257077999</v>
      </c>
    </row>
    <row r="67346" spans="1:1" x14ac:dyDescent="0.3">
      <c r="A67346" s="13">
        <v>0.25897781090854</v>
      </c>
    </row>
    <row r="67347" spans="1:1" x14ac:dyDescent="0.3">
      <c r="A67347" s="13">
        <v>0.20181141195822999</v>
      </c>
    </row>
    <row r="67348" spans="1:1" x14ac:dyDescent="0.3">
      <c r="A67348" s="13">
        <v>0.17282113926142001</v>
      </c>
    </row>
    <row r="67349" spans="1:1" x14ac:dyDescent="0.3">
      <c r="A67349" s="13">
        <v>0.22874960660178001</v>
      </c>
    </row>
    <row r="67350" spans="1:1" x14ac:dyDescent="0.3">
      <c r="A67350" s="13">
        <v>0.21886719313472</v>
      </c>
    </row>
    <row r="67351" spans="1:1" x14ac:dyDescent="0.3">
      <c r="A67351" s="13">
        <v>9.6567142203815001E-2</v>
      </c>
    </row>
    <row r="67352" spans="1:1" x14ac:dyDescent="0.3">
      <c r="A67352" s="13">
        <v>0.24985506031332999</v>
      </c>
    </row>
    <row r="67353" spans="1:1" x14ac:dyDescent="0.3">
      <c r="A67353" s="13">
        <v>0.13645760115175001</v>
      </c>
    </row>
    <row r="67354" spans="1:1" x14ac:dyDescent="0.3">
      <c r="A67354" s="13">
        <v>0.25886488328440999</v>
      </c>
    </row>
    <row r="67355" spans="1:1" x14ac:dyDescent="0.3">
      <c r="A67355" s="13">
        <v>0.14636034182269</v>
      </c>
    </row>
    <row r="67356" spans="1:1" x14ac:dyDescent="0.3">
      <c r="A67356" s="13">
        <v>0.18894348699224001</v>
      </c>
    </row>
    <row r="67357" spans="1:1" x14ac:dyDescent="0.3">
      <c r="A67357" s="13">
        <v>0.15215742995310999</v>
      </c>
    </row>
    <row r="67358" spans="1:1" x14ac:dyDescent="0.3">
      <c r="A67358" s="13">
        <v>0.18330673047536999</v>
      </c>
    </row>
    <row r="67359" spans="1:1" x14ac:dyDescent="0.3">
      <c r="A67359" s="13">
        <v>0.10563009248838</v>
      </c>
    </row>
    <row r="67360" spans="1:1" x14ac:dyDescent="0.3">
      <c r="A67360" s="13">
        <v>0.19855894275399</v>
      </c>
    </row>
    <row r="67361" spans="1:1" x14ac:dyDescent="0.3">
      <c r="A67361" s="13">
        <v>0.26009118945012</v>
      </c>
    </row>
    <row r="67362" spans="1:1" x14ac:dyDescent="0.3">
      <c r="A67362" s="13">
        <v>6.8870480692448E-2</v>
      </c>
    </row>
    <row r="67363" spans="1:1" x14ac:dyDescent="0.3">
      <c r="A67363" s="13">
        <v>0.18300005507542</v>
      </c>
    </row>
    <row r="67364" spans="1:1" x14ac:dyDescent="0.3">
      <c r="A67364" s="13">
        <v>0.31446411727076001</v>
      </c>
    </row>
    <row r="67365" spans="1:1" x14ac:dyDescent="0.3">
      <c r="A67365" s="13">
        <v>0.1767756909964</v>
      </c>
    </row>
    <row r="67366" spans="1:1" x14ac:dyDescent="0.3">
      <c r="A67366" s="13">
        <v>0.14145666856653999</v>
      </c>
    </row>
    <row r="67367" spans="1:1" x14ac:dyDescent="0.3">
      <c r="A67367" s="13">
        <v>0.13288361128512</v>
      </c>
    </row>
    <row r="67368" spans="1:1" x14ac:dyDescent="0.3">
      <c r="A67368" s="13">
        <v>0.22309753363804999</v>
      </c>
    </row>
    <row r="67369" spans="1:1" x14ac:dyDescent="0.3">
      <c r="A67369" s="13">
        <v>0.18165910817054001</v>
      </c>
    </row>
    <row r="67370" spans="1:1" x14ac:dyDescent="0.3">
      <c r="A67370" s="13">
        <v>5.9428092688854003E-2</v>
      </c>
    </row>
    <row r="67371" spans="1:1" x14ac:dyDescent="0.3">
      <c r="A67371" s="13">
        <v>0.23659570009524999</v>
      </c>
    </row>
    <row r="67372" spans="1:1" x14ac:dyDescent="0.3">
      <c r="A67372" s="13">
        <v>0.14315176404100999</v>
      </c>
    </row>
    <row r="67373" spans="1:1" x14ac:dyDescent="0.3">
      <c r="A67373" s="13">
        <v>0.22346191157827</v>
      </c>
    </row>
    <row r="67374" spans="1:1" x14ac:dyDescent="0.3">
      <c r="A67374" s="13">
        <v>0.1174570924011</v>
      </c>
    </row>
    <row r="67375" spans="1:1" x14ac:dyDescent="0.3">
      <c r="A67375" s="13">
        <v>0.14424869410996999</v>
      </c>
    </row>
    <row r="67376" spans="1:1" x14ac:dyDescent="0.3">
      <c r="A67376" s="13">
        <v>0.29227175200699002</v>
      </c>
    </row>
    <row r="67377" spans="1:1" x14ac:dyDescent="0.3">
      <c r="A67377" s="13">
        <v>0.13343888657219999</v>
      </c>
    </row>
    <row r="67378" spans="1:1" x14ac:dyDescent="0.3">
      <c r="A67378" s="13">
        <v>9.9472388380224999E-2</v>
      </c>
    </row>
    <row r="67379" spans="1:1" x14ac:dyDescent="0.3">
      <c r="A67379" s="13">
        <v>0.18018607909248999</v>
      </c>
    </row>
    <row r="67380" spans="1:1" x14ac:dyDescent="0.3">
      <c r="A67380" s="13">
        <v>0.21063965574348001</v>
      </c>
    </row>
    <row r="67381" spans="1:1" x14ac:dyDescent="0.3">
      <c r="A67381" s="13">
        <v>0.16313922217054</v>
      </c>
    </row>
    <row r="67382" spans="1:1" x14ac:dyDescent="0.3">
      <c r="A67382" s="13">
        <v>8.2862676956061004E-2</v>
      </c>
    </row>
    <row r="67383" spans="1:1" x14ac:dyDescent="0.3">
      <c r="A67383" s="13">
        <v>0.20770401088120999</v>
      </c>
    </row>
    <row r="67384" spans="1:1" x14ac:dyDescent="0.3">
      <c r="A67384" s="13">
        <v>0.19438467975189</v>
      </c>
    </row>
    <row r="67385" spans="1:1" x14ac:dyDescent="0.3">
      <c r="A67385" s="13">
        <v>0.16751508219440001</v>
      </c>
    </row>
    <row r="67386" spans="1:1" x14ac:dyDescent="0.3">
      <c r="A67386" s="13">
        <v>0.20894287964919001</v>
      </c>
    </row>
    <row r="67387" spans="1:1" x14ac:dyDescent="0.3">
      <c r="A67387" s="13">
        <v>0.30117141449812002</v>
      </c>
    </row>
    <row r="67388" spans="1:1" x14ac:dyDescent="0.3">
      <c r="A67388" s="13">
        <v>0.1231701225294</v>
      </c>
    </row>
    <row r="67389" spans="1:1" x14ac:dyDescent="0.3">
      <c r="A67389" s="13">
        <v>0.18246928261704001</v>
      </c>
    </row>
    <row r="67390" spans="1:1" x14ac:dyDescent="0.3">
      <c r="A67390" s="13">
        <v>0.15186911980404999</v>
      </c>
    </row>
    <row r="67391" spans="1:1" x14ac:dyDescent="0.3">
      <c r="A67391" s="13">
        <v>0.24061700150736001</v>
      </c>
    </row>
    <row r="67392" spans="1:1" x14ac:dyDescent="0.3">
      <c r="A67392" s="13">
        <v>0.33057008198063997</v>
      </c>
    </row>
    <row r="67393" spans="1:1" x14ac:dyDescent="0.3">
      <c r="A67393" s="13">
        <v>0.19041065071311999</v>
      </c>
    </row>
    <row r="67394" spans="1:1" x14ac:dyDescent="0.3">
      <c r="A67394" s="13">
        <v>9.5963659435113993E-2</v>
      </c>
    </row>
    <row r="67395" spans="1:1" x14ac:dyDescent="0.3">
      <c r="A67395" s="13">
        <v>0.18633150013715999</v>
      </c>
    </row>
    <row r="67396" spans="1:1" x14ac:dyDescent="0.3">
      <c r="A67396" s="13">
        <v>0.20440131863314001</v>
      </c>
    </row>
    <row r="67397" spans="1:1" x14ac:dyDescent="0.3">
      <c r="A67397" s="13">
        <v>0.17488126967741</v>
      </c>
    </row>
    <row r="67398" spans="1:1" x14ac:dyDescent="0.3">
      <c r="A67398" s="13">
        <v>0.19074036416407</v>
      </c>
    </row>
    <row r="67399" spans="1:1" x14ac:dyDescent="0.3">
      <c r="A67399" s="13">
        <v>0.20267807188698</v>
      </c>
    </row>
    <row r="67400" spans="1:1" x14ac:dyDescent="0.3">
      <c r="A67400" s="13">
        <v>0.11915741724634001</v>
      </c>
    </row>
    <row r="67401" spans="1:1" x14ac:dyDescent="0.3">
      <c r="A67401" s="13">
        <v>0.14240593077877001</v>
      </c>
    </row>
    <row r="67402" spans="1:1" x14ac:dyDescent="0.3">
      <c r="A67402" s="13">
        <v>0.18947159852219</v>
      </c>
    </row>
    <row r="67403" spans="1:1" x14ac:dyDescent="0.3">
      <c r="A67403" s="13">
        <v>0.14420642254516</v>
      </c>
    </row>
    <row r="67404" spans="1:1" x14ac:dyDescent="0.3">
      <c r="A67404" s="13">
        <v>0.12488966559664</v>
      </c>
    </row>
    <row r="67405" spans="1:1" x14ac:dyDescent="0.3">
      <c r="A67405" s="13">
        <v>0.15662363239419999</v>
      </c>
    </row>
    <row r="67406" spans="1:1" x14ac:dyDescent="0.3">
      <c r="A67406" s="13">
        <v>0.12815799566177999</v>
      </c>
    </row>
    <row r="67407" spans="1:1" x14ac:dyDescent="0.3">
      <c r="A67407" s="13">
        <v>0.1653505310618</v>
      </c>
    </row>
    <row r="67408" spans="1:1" x14ac:dyDescent="0.3">
      <c r="A67408" s="13">
        <v>0.18550242285695001</v>
      </c>
    </row>
    <row r="67409" spans="1:1" x14ac:dyDescent="0.3">
      <c r="A67409" s="13">
        <v>0.22545909409185999</v>
      </c>
    </row>
    <row r="67410" spans="1:1" x14ac:dyDescent="0.3">
      <c r="A67410" s="13">
        <v>0.32094607661857999</v>
      </c>
    </row>
    <row r="67411" spans="1:1" x14ac:dyDescent="0.3">
      <c r="A67411" s="13">
        <v>6.2760402205331994E-2</v>
      </c>
    </row>
    <row r="67412" spans="1:1" x14ac:dyDescent="0.3">
      <c r="A67412" s="13">
        <v>0.31049105692772999</v>
      </c>
    </row>
    <row r="67413" spans="1:1" x14ac:dyDescent="0.3">
      <c r="A67413" s="13">
        <v>0.10250881752787</v>
      </c>
    </row>
    <row r="67414" spans="1:1" x14ac:dyDescent="0.3">
      <c r="A67414" s="13">
        <v>0.13383298911527999</v>
      </c>
    </row>
    <row r="67415" spans="1:1" x14ac:dyDescent="0.3">
      <c r="A67415" s="13">
        <v>0.23635206429597</v>
      </c>
    </row>
    <row r="67416" spans="1:1" x14ac:dyDescent="0.3">
      <c r="A67416" s="13">
        <v>0.17470612466463001</v>
      </c>
    </row>
    <row r="67417" spans="1:1" x14ac:dyDescent="0.3">
      <c r="A67417" s="13">
        <v>0.12721561255305</v>
      </c>
    </row>
    <row r="67418" spans="1:1" x14ac:dyDescent="0.3">
      <c r="A67418" s="13">
        <v>0.10262418985882001</v>
      </c>
    </row>
    <row r="67419" spans="1:1" x14ac:dyDescent="0.3">
      <c r="A67419" s="13">
        <v>0.16803473561896001</v>
      </c>
    </row>
    <row r="67420" spans="1:1" x14ac:dyDescent="0.3">
      <c r="A67420" s="13">
        <v>0.22682088342657999</v>
      </c>
    </row>
    <row r="67421" spans="1:1" x14ac:dyDescent="0.3">
      <c r="A67421" s="13">
        <v>0.14539093223655999</v>
      </c>
    </row>
    <row r="67422" spans="1:1" x14ac:dyDescent="0.3">
      <c r="A67422" s="13">
        <v>0.12570265801755001</v>
      </c>
    </row>
    <row r="67423" spans="1:1" x14ac:dyDescent="0.3">
      <c r="A67423" s="13">
        <v>0.16139382195650001</v>
      </c>
    </row>
    <row r="67424" spans="1:1" x14ac:dyDescent="0.3">
      <c r="A67424" s="13">
        <v>0.18275161445884999</v>
      </c>
    </row>
    <row r="67425" spans="1:1" x14ac:dyDescent="0.3">
      <c r="A67425" s="13">
        <v>0.23798265295012999</v>
      </c>
    </row>
    <row r="67426" spans="1:1" x14ac:dyDescent="0.3">
      <c r="A67426" s="13">
        <v>0.20628869799554</v>
      </c>
    </row>
    <row r="67427" spans="1:1" x14ac:dyDescent="0.3">
      <c r="A67427" s="13">
        <v>0.23032388449664001</v>
      </c>
    </row>
    <row r="67428" spans="1:1" x14ac:dyDescent="0.3">
      <c r="A67428" s="13">
        <v>9.2698484816933005E-2</v>
      </c>
    </row>
    <row r="67429" spans="1:1" x14ac:dyDescent="0.3">
      <c r="A67429" s="13">
        <v>0.21335153124886999</v>
      </c>
    </row>
    <row r="67430" spans="1:1" x14ac:dyDescent="0.3">
      <c r="A67430" s="13">
        <v>0.11271543093043999</v>
      </c>
    </row>
    <row r="67431" spans="1:1" x14ac:dyDescent="0.3">
      <c r="A67431" s="13">
        <v>0.17335798735440999</v>
      </c>
    </row>
    <row r="67432" spans="1:1" x14ac:dyDescent="0.3">
      <c r="A67432" s="13">
        <v>7.6557873490045003E-2</v>
      </c>
    </row>
    <row r="67433" spans="1:1" x14ac:dyDescent="0.3">
      <c r="A67433" s="13">
        <v>0.31309063490310002</v>
      </c>
    </row>
    <row r="67434" spans="1:1" x14ac:dyDescent="0.3">
      <c r="A67434" s="13">
        <v>0.21865508979578999</v>
      </c>
    </row>
    <row r="67435" spans="1:1" x14ac:dyDescent="0.3">
      <c r="A67435" s="13">
        <v>0.20308530858917001</v>
      </c>
    </row>
    <row r="67436" spans="1:1" x14ac:dyDescent="0.3">
      <c r="A67436" s="13">
        <v>0.18187066936897001</v>
      </c>
    </row>
    <row r="67437" spans="1:1" x14ac:dyDescent="0.3">
      <c r="A67437" s="13">
        <v>0.30573714187898998</v>
      </c>
    </row>
    <row r="67438" spans="1:1" x14ac:dyDescent="0.3">
      <c r="A67438" s="13">
        <v>8.2948084479984002E-2</v>
      </c>
    </row>
    <row r="67439" spans="1:1" x14ac:dyDescent="0.3">
      <c r="A67439" s="13">
        <v>0.27663645414715998</v>
      </c>
    </row>
    <row r="67440" spans="1:1" x14ac:dyDescent="0.3">
      <c r="A67440" s="13">
        <v>0.20420372528694999</v>
      </c>
    </row>
    <row r="67441" spans="1:1" x14ac:dyDescent="0.3">
      <c r="A67441" s="13">
        <v>0.14032976203056999</v>
      </c>
    </row>
    <row r="67442" spans="1:1" x14ac:dyDescent="0.3">
      <c r="A67442" s="13">
        <v>0.20202134743688999</v>
      </c>
    </row>
    <row r="67443" spans="1:1" x14ac:dyDescent="0.3">
      <c r="A67443" s="13">
        <v>0.17460596098171999</v>
      </c>
    </row>
    <row r="67444" spans="1:1" x14ac:dyDescent="0.3">
      <c r="A67444" s="13">
        <v>8.7806972547102999E-2</v>
      </c>
    </row>
    <row r="67445" spans="1:1" x14ac:dyDescent="0.3">
      <c r="A67445" s="13">
        <v>0.16452959706553</v>
      </c>
    </row>
    <row r="67446" spans="1:1" x14ac:dyDescent="0.3">
      <c r="A67446" s="13">
        <v>6.0199141536928E-2</v>
      </c>
    </row>
    <row r="67447" spans="1:1" x14ac:dyDescent="0.3">
      <c r="A67447" s="13">
        <v>0.15404158511694999</v>
      </c>
    </row>
    <row r="67448" spans="1:1" x14ac:dyDescent="0.3">
      <c r="A67448" s="13">
        <v>0.15014271132483001</v>
      </c>
    </row>
    <row r="67449" spans="1:1" x14ac:dyDescent="0.3">
      <c r="A67449" s="13">
        <v>8.2330328389296006E-2</v>
      </c>
    </row>
    <row r="67450" spans="1:1" x14ac:dyDescent="0.3">
      <c r="A67450" s="13">
        <v>0.12899191278052</v>
      </c>
    </row>
    <row r="67451" spans="1:1" x14ac:dyDescent="0.3">
      <c r="A67451" s="13">
        <v>0.22381330680233999</v>
      </c>
    </row>
    <row r="67452" spans="1:1" x14ac:dyDescent="0.3">
      <c r="A67452" s="13">
        <v>0.23922136704458</v>
      </c>
    </row>
    <row r="67453" spans="1:1" x14ac:dyDescent="0.3">
      <c r="A67453" s="13">
        <v>8.8310071584354999E-2</v>
      </c>
    </row>
    <row r="67454" spans="1:1" x14ac:dyDescent="0.3">
      <c r="A67454" s="13">
        <v>0.10759585206675</v>
      </c>
    </row>
    <row r="67455" spans="1:1" x14ac:dyDescent="0.3">
      <c r="A67455" s="13">
        <v>0.18803820663258</v>
      </c>
    </row>
    <row r="67456" spans="1:1" x14ac:dyDescent="0.3">
      <c r="A67456" s="13">
        <v>0.16601430214974999</v>
      </c>
    </row>
    <row r="67457" spans="1:1" x14ac:dyDescent="0.3">
      <c r="A67457" s="13">
        <v>0.24015405356592001</v>
      </c>
    </row>
    <row r="67458" spans="1:1" x14ac:dyDescent="0.3">
      <c r="A67458" s="13">
        <v>0.19971664829529001</v>
      </c>
    </row>
    <row r="67459" spans="1:1" x14ac:dyDescent="0.3">
      <c r="A67459" s="13">
        <v>0.16721460854587999</v>
      </c>
    </row>
    <row r="67460" spans="1:1" x14ac:dyDescent="0.3">
      <c r="A67460" s="13">
        <v>0.10618040226537</v>
      </c>
    </row>
    <row r="67461" spans="1:1" x14ac:dyDescent="0.3">
      <c r="A67461" s="13">
        <v>0.28312997525452999</v>
      </c>
    </row>
    <row r="67462" spans="1:1" x14ac:dyDescent="0.3">
      <c r="A67462" s="13">
        <v>0.21364853710393999</v>
      </c>
    </row>
    <row r="67463" spans="1:1" x14ac:dyDescent="0.3">
      <c r="A67463" s="13">
        <v>0.17437547114216001</v>
      </c>
    </row>
    <row r="67464" spans="1:1" x14ac:dyDescent="0.3">
      <c r="A67464" s="13">
        <v>0.22506315084778</v>
      </c>
    </row>
    <row r="67465" spans="1:1" x14ac:dyDescent="0.3">
      <c r="A67465" s="13">
        <v>0.25323472381966999</v>
      </c>
    </row>
    <row r="67466" spans="1:1" x14ac:dyDescent="0.3">
      <c r="A67466" s="13">
        <v>0.30129862489481002</v>
      </c>
    </row>
    <row r="67467" spans="1:1" x14ac:dyDescent="0.3">
      <c r="A67467" s="13">
        <v>0.10148647040341</v>
      </c>
    </row>
    <row r="67468" spans="1:1" x14ac:dyDescent="0.3">
      <c r="A67468" s="13">
        <v>0.14581317895463999</v>
      </c>
    </row>
    <row r="67469" spans="1:1" x14ac:dyDescent="0.3">
      <c r="A67469" s="13">
        <v>0.1274933738873</v>
      </c>
    </row>
    <row r="67470" spans="1:1" x14ac:dyDescent="0.3">
      <c r="A67470" s="13">
        <v>0.20885365966764</v>
      </c>
    </row>
    <row r="67471" spans="1:1" x14ac:dyDescent="0.3">
      <c r="A67471" s="13">
        <v>0.1247282246317</v>
      </c>
    </row>
    <row r="67472" spans="1:1" x14ac:dyDescent="0.3">
      <c r="A67472" s="13">
        <v>0.29677634528752</v>
      </c>
    </row>
    <row r="67473" spans="1:1" x14ac:dyDescent="0.3">
      <c r="A67473" s="13">
        <v>0.22609838860720999</v>
      </c>
    </row>
    <row r="67474" spans="1:1" x14ac:dyDescent="0.3">
      <c r="A67474" s="13">
        <v>0.16440903613502</v>
      </c>
    </row>
    <row r="67475" spans="1:1" x14ac:dyDescent="0.3">
      <c r="A67475" s="13">
        <v>0.21651563537058</v>
      </c>
    </row>
    <row r="67476" spans="1:1" x14ac:dyDescent="0.3">
      <c r="A67476" s="13">
        <v>0.21346814650175999</v>
      </c>
    </row>
    <row r="67477" spans="1:1" x14ac:dyDescent="0.3">
      <c r="A67477" s="13">
        <v>9.1610173804962003E-2</v>
      </c>
    </row>
    <row r="67478" spans="1:1" x14ac:dyDescent="0.3">
      <c r="A67478" s="13">
        <v>0.18539425248395</v>
      </c>
    </row>
    <row r="67479" spans="1:1" x14ac:dyDescent="0.3">
      <c r="A67479" s="13">
        <v>0.16677691415651</v>
      </c>
    </row>
    <row r="67480" spans="1:1" x14ac:dyDescent="0.3">
      <c r="A67480" s="13">
        <v>0.18269886809371</v>
      </c>
    </row>
    <row r="67481" spans="1:1" x14ac:dyDescent="0.3">
      <c r="A67481" s="13">
        <v>0.27408625705440998</v>
      </c>
    </row>
    <row r="67482" spans="1:1" x14ac:dyDescent="0.3">
      <c r="A67482" s="13">
        <v>6.1245494912766998E-2</v>
      </c>
    </row>
    <row r="67483" spans="1:1" x14ac:dyDescent="0.3">
      <c r="A67483" s="13">
        <v>0.1058356602066</v>
      </c>
    </row>
    <row r="67484" spans="1:1" x14ac:dyDescent="0.3">
      <c r="A67484" s="13">
        <v>0.11130276042833</v>
      </c>
    </row>
    <row r="67485" spans="1:1" x14ac:dyDescent="0.3">
      <c r="A67485" s="13">
        <v>0.10564772408967001</v>
      </c>
    </row>
    <row r="67486" spans="1:1" x14ac:dyDescent="0.3">
      <c r="A67486" s="13">
        <v>0.15520222946074</v>
      </c>
    </row>
    <row r="67487" spans="1:1" x14ac:dyDescent="0.3">
      <c r="A67487" s="13">
        <v>0.12093001584529001</v>
      </c>
    </row>
    <row r="67488" spans="1:1" x14ac:dyDescent="0.3">
      <c r="A67488" s="13">
        <v>0.23249475852075999</v>
      </c>
    </row>
    <row r="67489" spans="1:1" x14ac:dyDescent="0.3">
      <c r="A67489" s="13">
        <v>0.11195049846837</v>
      </c>
    </row>
    <row r="67490" spans="1:1" x14ac:dyDescent="0.3">
      <c r="A67490" s="13">
        <v>9.8583721246957995E-2</v>
      </c>
    </row>
    <row r="67491" spans="1:1" x14ac:dyDescent="0.3">
      <c r="A67491" s="13">
        <v>0.15257351459608001</v>
      </c>
    </row>
    <row r="67492" spans="1:1" x14ac:dyDescent="0.3">
      <c r="A67492" s="13">
        <v>0.2164518252067</v>
      </c>
    </row>
    <row r="67493" spans="1:1" x14ac:dyDescent="0.3">
      <c r="A67493" s="13">
        <v>0.13960481163231001</v>
      </c>
    </row>
    <row r="67494" spans="1:1" x14ac:dyDescent="0.3">
      <c r="A67494" s="13">
        <v>0.12171795992742</v>
      </c>
    </row>
    <row r="67495" spans="1:1" x14ac:dyDescent="0.3">
      <c r="A67495" s="13">
        <v>0.16725809032214001</v>
      </c>
    </row>
    <row r="67496" spans="1:1" x14ac:dyDescent="0.3">
      <c r="A67496" s="13">
        <v>0.10928615374802</v>
      </c>
    </row>
    <row r="67497" spans="1:1" x14ac:dyDescent="0.3">
      <c r="A67497" s="13">
        <v>0.26110469107444001</v>
      </c>
    </row>
    <row r="67498" spans="1:1" x14ac:dyDescent="0.3">
      <c r="A67498" s="13">
        <v>0.17028033704663001</v>
      </c>
    </row>
    <row r="67499" spans="1:1" x14ac:dyDescent="0.3">
      <c r="A67499" s="13">
        <v>8.0564143041399999E-2</v>
      </c>
    </row>
    <row r="67500" spans="1:1" x14ac:dyDescent="0.3">
      <c r="A67500" s="13">
        <v>0.19005515843314</v>
      </c>
    </row>
    <row r="67501" spans="1:1" x14ac:dyDescent="0.3">
      <c r="A67501" s="13">
        <v>0.13322057016162001</v>
      </c>
    </row>
    <row r="67502" spans="1:1" x14ac:dyDescent="0.3">
      <c r="A67502" s="13">
        <v>0.15348723288925001</v>
      </c>
    </row>
    <row r="67503" spans="1:1" x14ac:dyDescent="0.3">
      <c r="A67503" s="13">
        <v>0.19960417071305001</v>
      </c>
    </row>
    <row r="67504" spans="1:1" x14ac:dyDescent="0.3">
      <c r="A67504" s="13">
        <v>0.12720710314354999</v>
      </c>
    </row>
    <row r="67505" spans="1:1" x14ac:dyDescent="0.3">
      <c r="A67505" s="13">
        <v>0.14242348831623</v>
      </c>
    </row>
    <row r="67506" spans="1:1" x14ac:dyDescent="0.3">
      <c r="A67506" s="13">
        <v>0.13889549724292</v>
      </c>
    </row>
    <row r="67507" spans="1:1" x14ac:dyDescent="0.3">
      <c r="A67507" s="13">
        <v>0.15712627677693</v>
      </c>
    </row>
    <row r="67508" spans="1:1" x14ac:dyDescent="0.3">
      <c r="A67508" s="13">
        <v>0.12819487553844999</v>
      </c>
    </row>
    <row r="67509" spans="1:1" x14ac:dyDescent="0.3">
      <c r="A67509" s="13">
        <v>0.12454332223898</v>
      </c>
    </row>
    <row r="67510" spans="1:1" x14ac:dyDescent="0.3">
      <c r="A67510" s="13">
        <v>0.2268579285641</v>
      </c>
    </row>
    <row r="67511" spans="1:1" x14ac:dyDescent="0.3">
      <c r="A67511" s="13">
        <v>0.19080375938357</v>
      </c>
    </row>
    <row r="67512" spans="1:1" x14ac:dyDescent="0.3">
      <c r="A67512" s="13">
        <v>0.17085204422583</v>
      </c>
    </row>
    <row r="67513" spans="1:1" x14ac:dyDescent="0.3">
      <c r="A67513" s="13">
        <v>0.23240650837035001</v>
      </c>
    </row>
    <row r="67514" spans="1:1" x14ac:dyDescent="0.3">
      <c r="A67514" s="13">
        <v>9.6138337927959006E-2</v>
      </c>
    </row>
    <row r="67515" spans="1:1" x14ac:dyDescent="0.3">
      <c r="A67515" s="13">
        <v>0.18618382001933001</v>
      </c>
    </row>
    <row r="67516" spans="1:1" x14ac:dyDescent="0.3">
      <c r="A67516" s="13">
        <v>0.1020967344391</v>
      </c>
    </row>
    <row r="67517" spans="1:1" x14ac:dyDescent="0.3">
      <c r="A67517" s="13">
        <v>0.14963008879063999</v>
      </c>
    </row>
    <row r="67518" spans="1:1" x14ac:dyDescent="0.3">
      <c r="A67518" s="13">
        <v>8.5684721069828995E-2</v>
      </c>
    </row>
    <row r="67519" spans="1:1" x14ac:dyDescent="0.3">
      <c r="A67519" s="13">
        <v>0.19617072254553999</v>
      </c>
    </row>
    <row r="67520" spans="1:1" x14ac:dyDescent="0.3">
      <c r="A67520" s="13">
        <v>6.9042450887528001E-2</v>
      </c>
    </row>
    <row r="67521" spans="1:1" x14ac:dyDescent="0.3">
      <c r="A67521" s="13">
        <v>0.20291880796982001</v>
      </c>
    </row>
    <row r="67522" spans="1:1" x14ac:dyDescent="0.3">
      <c r="A67522" s="13">
        <v>0.23966660193334999</v>
      </c>
    </row>
    <row r="67523" spans="1:1" x14ac:dyDescent="0.3">
      <c r="A67523" s="13">
        <v>0.35728100018051001</v>
      </c>
    </row>
    <row r="67524" spans="1:1" x14ac:dyDescent="0.3">
      <c r="A67524" s="13">
        <v>0.16372086371868</v>
      </c>
    </row>
    <row r="67525" spans="1:1" x14ac:dyDescent="0.3">
      <c r="A67525" s="13">
        <v>0.14385824528898</v>
      </c>
    </row>
    <row r="67526" spans="1:1" x14ac:dyDescent="0.3">
      <c r="A67526" s="13">
        <v>0.12140927666335</v>
      </c>
    </row>
    <row r="67527" spans="1:1" x14ac:dyDescent="0.3">
      <c r="A67527" s="13">
        <v>0.12035645037985</v>
      </c>
    </row>
    <row r="67528" spans="1:1" x14ac:dyDescent="0.3">
      <c r="A67528" s="13">
        <v>0.292982367199</v>
      </c>
    </row>
    <row r="67529" spans="1:1" x14ac:dyDescent="0.3">
      <c r="A67529" s="13">
        <v>0.12852705358543001</v>
      </c>
    </row>
    <row r="67530" spans="1:1" x14ac:dyDescent="0.3">
      <c r="A67530" s="13">
        <v>0.14882387354754001</v>
      </c>
    </row>
    <row r="67531" spans="1:1" x14ac:dyDescent="0.3">
      <c r="A67531" s="13">
        <v>0.26559289062859998</v>
      </c>
    </row>
    <row r="67532" spans="1:1" x14ac:dyDescent="0.3">
      <c r="A67532" s="13">
        <v>0.20116625098495999</v>
      </c>
    </row>
    <row r="67533" spans="1:1" x14ac:dyDescent="0.3">
      <c r="A67533" s="13">
        <v>0.15152327460998</v>
      </c>
    </row>
    <row r="67534" spans="1:1" x14ac:dyDescent="0.3">
      <c r="A67534" s="13">
        <v>0.12695332798812001</v>
      </c>
    </row>
    <row r="67535" spans="1:1" x14ac:dyDescent="0.3">
      <c r="A67535" s="13">
        <v>0.11395875438578</v>
      </c>
    </row>
    <row r="67536" spans="1:1" x14ac:dyDescent="0.3">
      <c r="A67536" s="13">
        <v>0.14935392246924001</v>
      </c>
    </row>
    <row r="67537" spans="1:1" x14ac:dyDescent="0.3">
      <c r="A67537" s="13">
        <v>0.22062992037738</v>
      </c>
    </row>
    <row r="67538" spans="1:1" x14ac:dyDescent="0.3">
      <c r="A67538" s="13">
        <v>0.16127981876520001</v>
      </c>
    </row>
    <row r="67539" spans="1:1" x14ac:dyDescent="0.3">
      <c r="A67539" s="13">
        <v>9.6301096844175996E-2</v>
      </c>
    </row>
    <row r="67540" spans="1:1" x14ac:dyDescent="0.3">
      <c r="A67540" s="13">
        <v>0.16699892644733999</v>
      </c>
    </row>
    <row r="67541" spans="1:1" x14ac:dyDescent="0.3">
      <c r="A67541" s="13">
        <v>0.18276932601195001</v>
      </c>
    </row>
    <row r="67542" spans="1:1" x14ac:dyDescent="0.3">
      <c r="A67542" s="13">
        <v>0.16082226341128</v>
      </c>
    </row>
    <row r="67543" spans="1:1" x14ac:dyDescent="0.3">
      <c r="A67543" s="13">
        <v>0.12606551197633001</v>
      </c>
    </row>
    <row r="67544" spans="1:1" x14ac:dyDescent="0.3">
      <c r="A67544" s="13">
        <v>0.19182355062300999</v>
      </c>
    </row>
    <row r="67545" spans="1:1" x14ac:dyDescent="0.3">
      <c r="A67545" s="13">
        <v>0.18446703030393999</v>
      </c>
    </row>
    <row r="67546" spans="1:1" x14ac:dyDescent="0.3">
      <c r="A67546" s="13">
        <v>0.1102070175378</v>
      </c>
    </row>
    <row r="67547" spans="1:1" x14ac:dyDescent="0.3">
      <c r="A67547" s="13">
        <v>0.18824073250480999</v>
      </c>
    </row>
    <row r="67548" spans="1:1" x14ac:dyDescent="0.3">
      <c r="A67548" s="13">
        <v>0.13269931654768</v>
      </c>
    </row>
    <row r="67549" spans="1:1" x14ac:dyDescent="0.3">
      <c r="A67549" s="13">
        <v>0.12866377678731999</v>
      </c>
    </row>
    <row r="67550" spans="1:1" x14ac:dyDescent="0.3">
      <c r="A67550" s="13">
        <v>9.3601894513611006E-2</v>
      </c>
    </row>
    <row r="67551" spans="1:1" x14ac:dyDescent="0.3">
      <c r="A67551" s="13">
        <v>0.12085789872195001</v>
      </c>
    </row>
    <row r="67552" spans="1:1" x14ac:dyDescent="0.3">
      <c r="A67552" s="13">
        <v>0.18328763069432999</v>
      </c>
    </row>
    <row r="67553" spans="1:1" x14ac:dyDescent="0.3">
      <c r="A67553" s="13">
        <v>0.19971624375162</v>
      </c>
    </row>
    <row r="67554" spans="1:1" x14ac:dyDescent="0.3">
      <c r="A67554" s="13">
        <v>0.21324195464244</v>
      </c>
    </row>
    <row r="67555" spans="1:1" x14ac:dyDescent="0.3">
      <c r="A67555" s="13">
        <v>7.0054421920900001E-2</v>
      </c>
    </row>
    <row r="67556" spans="1:1" x14ac:dyDescent="0.3">
      <c r="A67556" s="13">
        <v>0.15625429483566</v>
      </c>
    </row>
    <row r="67557" spans="1:1" x14ac:dyDescent="0.3">
      <c r="A67557" s="13">
        <v>0.18849999836058001</v>
      </c>
    </row>
    <row r="67558" spans="1:1" x14ac:dyDescent="0.3">
      <c r="A67558" s="13">
        <v>8.2435237987565996E-2</v>
      </c>
    </row>
    <row r="67559" spans="1:1" x14ac:dyDescent="0.3">
      <c r="A67559" s="13">
        <v>9.9296996452572006E-2</v>
      </c>
    </row>
    <row r="67560" spans="1:1" x14ac:dyDescent="0.3">
      <c r="A67560" s="13">
        <v>0.18392238379213999</v>
      </c>
    </row>
    <row r="67561" spans="1:1" x14ac:dyDescent="0.3">
      <c r="A67561" s="13">
        <v>0.25927539447023001</v>
      </c>
    </row>
    <row r="67562" spans="1:1" x14ac:dyDescent="0.3">
      <c r="A67562" s="13">
        <v>0.14567611987914</v>
      </c>
    </row>
    <row r="67563" spans="1:1" x14ac:dyDescent="0.3">
      <c r="A67563" s="13">
        <v>0.11268646726369</v>
      </c>
    </row>
    <row r="67564" spans="1:1" x14ac:dyDescent="0.3">
      <c r="A67564" s="13">
        <v>0.14098255093178999</v>
      </c>
    </row>
    <row r="67565" spans="1:1" x14ac:dyDescent="0.3">
      <c r="A67565" s="13">
        <v>0.26953487797952003</v>
      </c>
    </row>
    <row r="67566" spans="1:1" x14ac:dyDescent="0.3">
      <c r="A67566" s="13">
        <v>9.0464484359286002E-2</v>
      </c>
    </row>
    <row r="67567" spans="1:1" x14ac:dyDescent="0.3">
      <c r="A67567" s="13">
        <v>0.17351255753150999</v>
      </c>
    </row>
    <row r="67568" spans="1:1" x14ac:dyDescent="0.3">
      <c r="A67568" s="13">
        <v>0.24494950350736999</v>
      </c>
    </row>
    <row r="67569" spans="1:1" x14ac:dyDescent="0.3">
      <c r="A67569" s="13">
        <v>0.24950527816630999</v>
      </c>
    </row>
    <row r="67570" spans="1:1" x14ac:dyDescent="0.3">
      <c r="A67570" s="13">
        <v>0.27835713801620998</v>
      </c>
    </row>
    <row r="67571" spans="1:1" x14ac:dyDescent="0.3">
      <c r="A67571" s="13">
        <v>0.25630880702084002</v>
      </c>
    </row>
    <row r="67572" spans="1:1" x14ac:dyDescent="0.3">
      <c r="A67572" s="13">
        <v>0.14387965091926999</v>
      </c>
    </row>
    <row r="67573" spans="1:1" x14ac:dyDescent="0.3">
      <c r="A67573" s="13">
        <v>0.19472868187532</v>
      </c>
    </row>
    <row r="67574" spans="1:1" x14ac:dyDescent="0.3">
      <c r="A67574" s="13">
        <v>0.25057205469852001</v>
      </c>
    </row>
    <row r="67575" spans="1:1" x14ac:dyDescent="0.3">
      <c r="A67575" s="13">
        <v>0.20323656946988999</v>
      </c>
    </row>
    <row r="67576" spans="1:1" x14ac:dyDescent="0.3">
      <c r="A67576" s="13">
        <v>0.23381114078689</v>
      </c>
    </row>
    <row r="67577" spans="1:1" x14ac:dyDescent="0.3">
      <c r="A67577" s="13">
        <v>0.25251545947319998</v>
      </c>
    </row>
    <row r="67578" spans="1:1" x14ac:dyDescent="0.3">
      <c r="A67578" s="13">
        <v>7.1260307478822005E-2</v>
      </c>
    </row>
    <row r="67579" spans="1:1" x14ac:dyDescent="0.3">
      <c r="A67579" s="13">
        <v>0.14572536706764</v>
      </c>
    </row>
    <row r="67580" spans="1:1" x14ac:dyDescent="0.3">
      <c r="A67580" s="13">
        <v>0.1652556883863</v>
      </c>
    </row>
    <row r="67581" spans="1:1" x14ac:dyDescent="0.3">
      <c r="A67581" s="13">
        <v>0.14542309762589001</v>
      </c>
    </row>
    <row r="67582" spans="1:1" x14ac:dyDescent="0.3">
      <c r="A67582" s="13">
        <v>0.10736983273461</v>
      </c>
    </row>
    <row r="67583" spans="1:1" x14ac:dyDescent="0.3">
      <c r="A67583" s="13">
        <v>0.13284093231284</v>
      </c>
    </row>
    <row r="67584" spans="1:1" x14ac:dyDescent="0.3">
      <c r="A67584" s="13">
        <v>6.1403767883101E-2</v>
      </c>
    </row>
    <row r="67585" spans="1:1" x14ac:dyDescent="0.3">
      <c r="A67585" s="13">
        <v>0.16585733553469001</v>
      </c>
    </row>
    <row r="67586" spans="1:1" x14ac:dyDescent="0.3">
      <c r="A67586" s="13">
        <v>0.25535469821102003</v>
      </c>
    </row>
    <row r="67587" spans="1:1" x14ac:dyDescent="0.3">
      <c r="A67587" s="13">
        <v>8.2393897202999E-2</v>
      </c>
    </row>
    <row r="67588" spans="1:1" x14ac:dyDescent="0.3">
      <c r="A67588" s="13">
        <v>0.15295347431452999</v>
      </c>
    </row>
    <row r="67589" spans="1:1" x14ac:dyDescent="0.3">
      <c r="A67589" s="13">
        <v>0.11019337703777</v>
      </c>
    </row>
    <row r="67590" spans="1:1" x14ac:dyDescent="0.3">
      <c r="A67590" s="13">
        <v>0.22114401121242999</v>
      </c>
    </row>
    <row r="67591" spans="1:1" x14ac:dyDescent="0.3">
      <c r="A67591" s="13">
        <v>0.13578379369405999</v>
      </c>
    </row>
    <row r="67592" spans="1:1" x14ac:dyDescent="0.3">
      <c r="A67592" s="13">
        <v>0.21091869642912001</v>
      </c>
    </row>
    <row r="67593" spans="1:1" x14ac:dyDescent="0.3">
      <c r="A67593" s="13">
        <v>0.13707824626272999</v>
      </c>
    </row>
    <row r="67594" spans="1:1" x14ac:dyDescent="0.3">
      <c r="A67594" s="13">
        <v>0.10045938474813999</v>
      </c>
    </row>
    <row r="67595" spans="1:1" x14ac:dyDescent="0.3">
      <c r="A67595" s="13">
        <v>0.13264712391718</v>
      </c>
    </row>
    <row r="67596" spans="1:1" x14ac:dyDescent="0.3">
      <c r="A67596" s="13">
        <v>0.23355009291195</v>
      </c>
    </row>
    <row r="67597" spans="1:1" x14ac:dyDescent="0.3">
      <c r="A67597" s="13">
        <v>0.12971745791379</v>
      </c>
    </row>
    <row r="67598" spans="1:1" x14ac:dyDescent="0.3">
      <c r="A67598" s="13">
        <v>0.12992523456451999</v>
      </c>
    </row>
    <row r="67599" spans="1:1" x14ac:dyDescent="0.3">
      <c r="A67599" s="13">
        <v>0.11924129625785999</v>
      </c>
    </row>
    <row r="67600" spans="1:1" x14ac:dyDescent="0.3">
      <c r="A67600" s="13">
        <v>0.15028153847799999</v>
      </c>
    </row>
    <row r="67601" spans="1:1" x14ac:dyDescent="0.3">
      <c r="A67601" s="13">
        <v>0.13914955219804001</v>
      </c>
    </row>
    <row r="67602" spans="1:1" x14ac:dyDescent="0.3">
      <c r="A67602" s="13">
        <v>0.1527394799714</v>
      </c>
    </row>
    <row r="67603" spans="1:1" x14ac:dyDescent="0.3">
      <c r="A67603" s="13">
        <v>7.6231943847482997E-2</v>
      </c>
    </row>
    <row r="67604" spans="1:1" x14ac:dyDescent="0.3">
      <c r="A67604" s="13">
        <v>0.19578509128401</v>
      </c>
    </row>
    <row r="67605" spans="1:1" x14ac:dyDescent="0.3">
      <c r="A67605" s="13">
        <v>0.13874175751375001</v>
      </c>
    </row>
    <row r="67606" spans="1:1" x14ac:dyDescent="0.3">
      <c r="A67606" s="13">
        <v>0.13438350396172</v>
      </c>
    </row>
    <row r="67607" spans="1:1" x14ac:dyDescent="0.3">
      <c r="A67607" s="13">
        <v>0.1339514876672</v>
      </c>
    </row>
    <row r="67608" spans="1:1" x14ac:dyDescent="0.3">
      <c r="A67608" s="13">
        <v>0.15886923446872001</v>
      </c>
    </row>
    <row r="67609" spans="1:1" x14ac:dyDescent="0.3">
      <c r="A67609" s="13">
        <v>0.21323651575447999</v>
      </c>
    </row>
    <row r="67610" spans="1:1" x14ac:dyDescent="0.3">
      <c r="A67610" s="13">
        <v>0.17490798279059</v>
      </c>
    </row>
    <row r="67611" spans="1:1" x14ac:dyDescent="0.3">
      <c r="A67611" s="13">
        <v>6.6805365311063E-2</v>
      </c>
    </row>
    <row r="67612" spans="1:1" x14ac:dyDescent="0.3">
      <c r="A67612" s="13">
        <v>0.24670873157133999</v>
      </c>
    </row>
    <row r="67613" spans="1:1" x14ac:dyDescent="0.3">
      <c r="A67613" s="13">
        <v>0.19342295730410999</v>
      </c>
    </row>
    <row r="67614" spans="1:1" x14ac:dyDescent="0.3">
      <c r="A67614" s="13">
        <v>5.3651027529235999E-2</v>
      </c>
    </row>
    <row r="67615" spans="1:1" x14ac:dyDescent="0.3">
      <c r="A67615" s="13">
        <v>0.20039706636002</v>
      </c>
    </row>
    <row r="67616" spans="1:1" x14ac:dyDescent="0.3">
      <c r="A67616" s="13">
        <v>0.24501400854617</v>
      </c>
    </row>
    <row r="67617" spans="1:1" x14ac:dyDescent="0.3">
      <c r="A67617" s="13">
        <v>0.16894675537514001</v>
      </c>
    </row>
    <row r="67618" spans="1:1" x14ac:dyDescent="0.3">
      <c r="A67618" s="13">
        <v>0.15693836043900999</v>
      </c>
    </row>
    <row r="67619" spans="1:1" x14ac:dyDescent="0.3">
      <c r="A67619" s="13">
        <v>0.11800027967418</v>
      </c>
    </row>
    <row r="67620" spans="1:1" x14ac:dyDescent="0.3">
      <c r="A67620" s="13">
        <v>0.27512421863129</v>
      </c>
    </row>
    <row r="67621" spans="1:1" x14ac:dyDescent="0.3">
      <c r="A67621" s="13">
        <v>0.14474603377226999</v>
      </c>
    </row>
    <row r="67622" spans="1:1" x14ac:dyDescent="0.3">
      <c r="A67622" s="13">
        <v>0.1142170566114</v>
      </c>
    </row>
    <row r="67623" spans="1:1" x14ac:dyDescent="0.3">
      <c r="A67623" s="13">
        <v>0.12302010649046</v>
      </c>
    </row>
    <row r="67624" spans="1:1" x14ac:dyDescent="0.3">
      <c r="A67624" s="13">
        <v>0.20262405664680999</v>
      </c>
    </row>
    <row r="67625" spans="1:1" x14ac:dyDescent="0.3">
      <c r="A67625" s="13">
        <v>0.28571354652616998</v>
      </c>
    </row>
    <row r="67626" spans="1:1" x14ac:dyDescent="0.3">
      <c r="A67626" s="13">
        <v>0.13594874648124</v>
      </c>
    </row>
    <row r="67627" spans="1:1" x14ac:dyDescent="0.3">
      <c r="A67627" s="13">
        <v>0.24600176240405999</v>
      </c>
    </row>
    <row r="67628" spans="1:1" x14ac:dyDescent="0.3">
      <c r="A67628" s="13">
        <v>0.13254000466401</v>
      </c>
    </row>
    <row r="67629" spans="1:1" x14ac:dyDescent="0.3">
      <c r="A67629" s="13">
        <v>0.31604300871478003</v>
      </c>
    </row>
    <row r="67630" spans="1:1" x14ac:dyDescent="0.3">
      <c r="A67630" s="13">
        <v>0.14156389668377001</v>
      </c>
    </row>
    <row r="67631" spans="1:1" x14ac:dyDescent="0.3">
      <c r="A67631" s="13">
        <v>0.11574527426961</v>
      </c>
    </row>
    <row r="67632" spans="1:1" x14ac:dyDescent="0.3">
      <c r="A67632" s="13">
        <v>0.20507931521766001</v>
      </c>
    </row>
    <row r="67633" spans="1:1" x14ac:dyDescent="0.3">
      <c r="A67633" s="13">
        <v>0.22159997570109</v>
      </c>
    </row>
    <row r="67634" spans="1:1" x14ac:dyDescent="0.3">
      <c r="A67634" s="13">
        <v>7.7119681724021005E-2</v>
      </c>
    </row>
    <row r="67635" spans="1:1" x14ac:dyDescent="0.3">
      <c r="A67635" s="13">
        <v>0.15400142467297001</v>
      </c>
    </row>
    <row r="67636" spans="1:1" x14ac:dyDescent="0.3">
      <c r="A67636" s="13">
        <v>0.17793611392165001</v>
      </c>
    </row>
    <row r="67637" spans="1:1" x14ac:dyDescent="0.3">
      <c r="A67637" s="13">
        <v>0.11667973054118</v>
      </c>
    </row>
    <row r="67638" spans="1:1" x14ac:dyDescent="0.3">
      <c r="A67638" s="13">
        <v>0.16442391204788001</v>
      </c>
    </row>
    <row r="67639" spans="1:1" x14ac:dyDescent="0.3">
      <c r="A67639" s="13">
        <v>0.17079294047002999</v>
      </c>
    </row>
    <row r="67640" spans="1:1" x14ac:dyDescent="0.3">
      <c r="A67640" s="13">
        <v>7.4563846595922995E-2</v>
      </c>
    </row>
    <row r="67641" spans="1:1" x14ac:dyDescent="0.3">
      <c r="A67641" s="13">
        <v>0.19240215221386001</v>
      </c>
    </row>
    <row r="67642" spans="1:1" x14ac:dyDescent="0.3">
      <c r="A67642" s="13">
        <v>8.2390564792791998E-2</v>
      </c>
    </row>
    <row r="67643" spans="1:1" x14ac:dyDescent="0.3">
      <c r="A67643" s="13">
        <v>0.21339856847863001</v>
      </c>
    </row>
    <row r="67644" spans="1:1" x14ac:dyDescent="0.3">
      <c r="A67644" s="13">
        <v>0.22919643233087</v>
      </c>
    </row>
    <row r="67645" spans="1:1" x14ac:dyDescent="0.3">
      <c r="A67645" s="13">
        <v>0.26250765908724</v>
      </c>
    </row>
    <row r="67646" spans="1:1" x14ac:dyDescent="0.3">
      <c r="A67646" s="13">
        <v>0.25175100429114</v>
      </c>
    </row>
    <row r="67647" spans="1:1" x14ac:dyDescent="0.3">
      <c r="A67647" s="13">
        <v>0.16090107125163999</v>
      </c>
    </row>
    <row r="67648" spans="1:1" x14ac:dyDescent="0.3">
      <c r="A67648" s="13">
        <v>8.5340232335293004E-2</v>
      </c>
    </row>
    <row r="67649" spans="1:1" x14ac:dyDescent="0.3">
      <c r="A67649" s="13">
        <v>0.26031369888063999</v>
      </c>
    </row>
    <row r="67650" spans="1:1" x14ac:dyDescent="0.3">
      <c r="A67650" s="13">
        <v>0.14601721255767999</v>
      </c>
    </row>
    <row r="67651" spans="1:1" x14ac:dyDescent="0.3">
      <c r="A67651" s="13">
        <v>0.16910187844824001</v>
      </c>
    </row>
    <row r="67652" spans="1:1" x14ac:dyDescent="0.3">
      <c r="A67652" s="13">
        <v>0.22875289448152</v>
      </c>
    </row>
    <row r="67653" spans="1:1" x14ac:dyDescent="0.3">
      <c r="A67653" s="13">
        <v>0.22875289448152</v>
      </c>
    </row>
    <row r="67654" spans="1:1" x14ac:dyDescent="0.3">
      <c r="A67654" s="13">
        <v>0.15943116293762999</v>
      </c>
    </row>
    <row r="67655" spans="1:1" x14ac:dyDescent="0.3">
      <c r="A67655" s="13">
        <v>0.23532141541229001</v>
      </c>
    </row>
    <row r="67656" spans="1:1" x14ac:dyDescent="0.3">
      <c r="A67656" s="13">
        <v>0.17538844996562</v>
      </c>
    </row>
    <row r="67657" spans="1:1" x14ac:dyDescent="0.3">
      <c r="A67657" s="13">
        <v>0.23604878214815</v>
      </c>
    </row>
    <row r="67658" spans="1:1" x14ac:dyDescent="0.3">
      <c r="A67658" s="13">
        <v>0.13556774164320001</v>
      </c>
    </row>
    <row r="67659" spans="1:1" x14ac:dyDescent="0.3">
      <c r="A67659" s="13">
        <v>0.11421682489174</v>
      </c>
    </row>
    <row r="67660" spans="1:1" x14ac:dyDescent="0.3">
      <c r="A67660" s="13">
        <v>0.21964423779448</v>
      </c>
    </row>
    <row r="67661" spans="1:1" x14ac:dyDescent="0.3">
      <c r="A67661" s="13">
        <v>0.22554667643792001</v>
      </c>
    </row>
    <row r="67662" spans="1:1" x14ac:dyDescent="0.3">
      <c r="A67662" s="13">
        <v>8.3099202876097997E-2</v>
      </c>
    </row>
    <row r="67663" spans="1:1" x14ac:dyDescent="0.3">
      <c r="A67663" s="13">
        <v>0.20687060912947</v>
      </c>
    </row>
    <row r="67664" spans="1:1" x14ac:dyDescent="0.3">
      <c r="A67664" s="13">
        <v>0.19357943247892001</v>
      </c>
    </row>
    <row r="67665" spans="1:1" x14ac:dyDescent="0.3">
      <c r="A67665" s="13">
        <v>0.10496696453753</v>
      </c>
    </row>
    <row r="67666" spans="1:1" x14ac:dyDescent="0.3">
      <c r="A67666" s="13">
        <v>0.12780311390703999</v>
      </c>
    </row>
    <row r="67667" spans="1:1" x14ac:dyDescent="0.3">
      <c r="A67667" s="13">
        <v>0.20277633472421</v>
      </c>
    </row>
    <row r="67668" spans="1:1" x14ac:dyDescent="0.3">
      <c r="A67668" s="13">
        <v>0.19332504221606001</v>
      </c>
    </row>
    <row r="67669" spans="1:1" x14ac:dyDescent="0.3">
      <c r="A67669" s="13">
        <v>7.9606566232332004E-2</v>
      </c>
    </row>
    <row r="67670" spans="1:1" x14ac:dyDescent="0.3">
      <c r="A67670" s="13">
        <v>8.4158518952455005E-2</v>
      </c>
    </row>
    <row r="67671" spans="1:1" x14ac:dyDescent="0.3">
      <c r="A67671" s="13">
        <v>0.1536289534376</v>
      </c>
    </row>
    <row r="67672" spans="1:1" x14ac:dyDescent="0.3">
      <c r="A67672" s="13">
        <v>8.6558016252360995E-2</v>
      </c>
    </row>
    <row r="67673" spans="1:1" x14ac:dyDescent="0.3">
      <c r="A67673" s="13">
        <v>0.15605534862279999</v>
      </c>
    </row>
    <row r="67674" spans="1:1" x14ac:dyDescent="0.3">
      <c r="A67674" s="13">
        <v>0.21040565944195999</v>
      </c>
    </row>
    <row r="67675" spans="1:1" x14ac:dyDescent="0.3">
      <c r="A67675" s="13">
        <v>0.10533284205564</v>
      </c>
    </row>
    <row r="67676" spans="1:1" x14ac:dyDescent="0.3">
      <c r="A67676" s="13">
        <v>0.24149393311308001</v>
      </c>
    </row>
    <row r="67677" spans="1:1" x14ac:dyDescent="0.3">
      <c r="A67677" s="13">
        <v>0.19506109359428001</v>
      </c>
    </row>
    <row r="67678" spans="1:1" x14ac:dyDescent="0.3">
      <c r="A67678" s="13">
        <v>6.4439809393771003E-2</v>
      </c>
    </row>
    <row r="67679" spans="1:1" x14ac:dyDescent="0.3">
      <c r="A67679" s="13">
        <v>0.1015520726025</v>
      </c>
    </row>
    <row r="67680" spans="1:1" x14ac:dyDescent="0.3">
      <c r="A67680" s="13">
        <v>0.27511053751761999</v>
      </c>
    </row>
    <row r="67681" spans="1:1" x14ac:dyDescent="0.3">
      <c r="A67681" s="13">
        <v>8.7537285392752004E-2</v>
      </c>
    </row>
    <row r="67682" spans="1:1" x14ac:dyDescent="0.3">
      <c r="A67682" s="13">
        <v>4.5270553933775999E-2</v>
      </c>
    </row>
    <row r="67683" spans="1:1" x14ac:dyDescent="0.3">
      <c r="A67683" s="13">
        <v>0.22575364894771999</v>
      </c>
    </row>
    <row r="67684" spans="1:1" x14ac:dyDescent="0.3">
      <c r="A67684" s="13">
        <v>0.21356561657281001</v>
      </c>
    </row>
    <row r="67685" spans="1:1" x14ac:dyDescent="0.3">
      <c r="A67685" s="13">
        <v>0.22911431908582</v>
      </c>
    </row>
    <row r="67686" spans="1:1" x14ac:dyDescent="0.3">
      <c r="A67686" s="13">
        <v>6.5663466607794999E-2</v>
      </c>
    </row>
    <row r="67687" spans="1:1" x14ac:dyDescent="0.3">
      <c r="A67687" s="13">
        <v>0.24786519524035</v>
      </c>
    </row>
    <row r="67688" spans="1:1" x14ac:dyDescent="0.3">
      <c r="A67688" s="13">
        <v>0.16430415188031999</v>
      </c>
    </row>
    <row r="67689" spans="1:1" x14ac:dyDescent="0.3">
      <c r="A67689" s="13">
        <v>0.16511466502217001</v>
      </c>
    </row>
    <row r="67690" spans="1:1" x14ac:dyDescent="0.3">
      <c r="A67690" s="13">
        <v>0.18253841231553</v>
      </c>
    </row>
    <row r="67691" spans="1:1" x14ac:dyDescent="0.3">
      <c r="A67691" s="13">
        <v>0.18010779890171999</v>
      </c>
    </row>
    <row r="67692" spans="1:1" x14ac:dyDescent="0.3">
      <c r="A67692" s="13">
        <v>0.25129543118508002</v>
      </c>
    </row>
    <row r="67693" spans="1:1" x14ac:dyDescent="0.3">
      <c r="A67693" s="13">
        <v>5.5751734241966E-2</v>
      </c>
    </row>
    <row r="67694" spans="1:1" x14ac:dyDescent="0.3">
      <c r="A67694" s="13">
        <v>0.14787668847585</v>
      </c>
    </row>
    <row r="67695" spans="1:1" x14ac:dyDescent="0.3">
      <c r="A67695" s="13">
        <v>0.18130352948827</v>
      </c>
    </row>
    <row r="67696" spans="1:1" x14ac:dyDescent="0.3">
      <c r="A67696" s="13">
        <v>9.7213233352638997E-2</v>
      </c>
    </row>
    <row r="67697" spans="1:1" x14ac:dyDescent="0.3">
      <c r="A67697" s="13">
        <v>0.15578006635131</v>
      </c>
    </row>
    <row r="67698" spans="1:1" x14ac:dyDescent="0.3">
      <c r="A67698" s="13">
        <v>8.1756054982120005E-2</v>
      </c>
    </row>
    <row r="67699" spans="1:1" x14ac:dyDescent="0.3">
      <c r="A67699" s="13">
        <v>9.4150821807226004E-2</v>
      </c>
    </row>
    <row r="67700" spans="1:1" x14ac:dyDescent="0.3">
      <c r="A67700" s="13">
        <v>0.17204901519252999</v>
      </c>
    </row>
    <row r="67701" spans="1:1" x14ac:dyDescent="0.3">
      <c r="A67701" s="13">
        <v>0.1140380222501</v>
      </c>
    </row>
    <row r="67702" spans="1:1" x14ac:dyDescent="0.3">
      <c r="A67702" s="13">
        <v>8.3012455405494998E-2</v>
      </c>
    </row>
    <row r="67703" spans="1:1" x14ac:dyDescent="0.3">
      <c r="A67703" s="13">
        <v>0.21075496683754</v>
      </c>
    </row>
    <row r="67704" spans="1:1" x14ac:dyDescent="0.3">
      <c r="A67704" s="13">
        <v>0.18346989158151</v>
      </c>
    </row>
    <row r="67705" spans="1:1" x14ac:dyDescent="0.3">
      <c r="A67705" s="13">
        <v>0.14636372103362</v>
      </c>
    </row>
    <row r="67706" spans="1:1" x14ac:dyDescent="0.3">
      <c r="A67706" s="13">
        <v>0.16816688592462001</v>
      </c>
    </row>
    <row r="67707" spans="1:1" x14ac:dyDescent="0.3">
      <c r="A67707" s="13">
        <v>0.14517938431151001</v>
      </c>
    </row>
    <row r="67708" spans="1:1" x14ac:dyDescent="0.3">
      <c r="A67708" s="13">
        <v>0.14077852420914</v>
      </c>
    </row>
    <row r="67709" spans="1:1" x14ac:dyDescent="0.3">
      <c r="A67709" s="13">
        <v>0.14922937475556</v>
      </c>
    </row>
    <row r="67710" spans="1:1" x14ac:dyDescent="0.3">
      <c r="A67710" s="13">
        <v>0.19245333511720999</v>
      </c>
    </row>
    <row r="67711" spans="1:1" x14ac:dyDescent="0.3">
      <c r="A67711" s="13">
        <v>0.18328176552139999</v>
      </c>
    </row>
    <row r="67712" spans="1:1" x14ac:dyDescent="0.3">
      <c r="A67712" s="13">
        <v>0.14138077651941999</v>
      </c>
    </row>
    <row r="67713" spans="1:1" x14ac:dyDescent="0.3">
      <c r="A67713" s="13">
        <v>0.10853171943261999</v>
      </c>
    </row>
    <row r="67714" spans="1:1" x14ac:dyDescent="0.3">
      <c r="A67714" s="13">
        <v>0.10853171943261999</v>
      </c>
    </row>
    <row r="67715" spans="1:1" x14ac:dyDescent="0.3">
      <c r="A67715" s="13">
        <v>0.10853171943261999</v>
      </c>
    </row>
    <row r="67716" spans="1:1" x14ac:dyDescent="0.3">
      <c r="A67716" s="13">
        <v>0.12588411543780001</v>
      </c>
    </row>
    <row r="67717" spans="1:1" x14ac:dyDescent="0.3">
      <c r="A67717" s="13">
        <v>0.16013243123450999</v>
      </c>
    </row>
    <row r="67718" spans="1:1" x14ac:dyDescent="0.3">
      <c r="A67718" s="13">
        <v>7.2649505123174002E-2</v>
      </c>
    </row>
    <row r="67719" spans="1:1" x14ac:dyDescent="0.3">
      <c r="A67719" s="13">
        <v>0.15940909014317001</v>
      </c>
    </row>
    <row r="67720" spans="1:1" x14ac:dyDescent="0.3">
      <c r="A67720" s="13">
        <v>0.18337034448073</v>
      </c>
    </row>
    <row r="67721" spans="1:1" x14ac:dyDescent="0.3">
      <c r="A67721" s="13">
        <v>0.17706904194982001</v>
      </c>
    </row>
    <row r="67722" spans="1:1" x14ac:dyDescent="0.3">
      <c r="A67722" s="13">
        <v>0.10825981758431</v>
      </c>
    </row>
    <row r="67723" spans="1:1" x14ac:dyDescent="0.3">
      <c r="A67723" s="13">
        <v>0.22445876658826999</v>
      </c>
    </row>
    <row r="67724" spans="1:1" x14ac:dyDescent="0.3">
      <c r="A67724" s="13">
        <v>0.16294685408908</v>
      </c>
    </row>
    <row r="67725" spans="1:1" x14ac:dyDescent="0.3">
      <c r="A67725" s="13">
        <v>0.11828240846653</v>
      </c>
    </row>
    <row r="67726" spans="1:1" x14ac:dyDescent="0.3">
      <c r="A67726" s="13">
        <v>0.11828240846653</v>
      </c>
    </row>
    <row r="67727" spans="1:1" x14ac:dyDescent="0.3">
      <c r="A67727" s="13">
        <v>0.18129401385429</v>
      </c>
    </row>
    <row r="67728" spans="1:1" x14ac:dyDescent="0.3">
      <c r="A67728" s="13">
        <v>0.31344817873842001</v>
      </c>
    </row>
    <row r="67729" spans="1:1" x14ac:dyDescent="0.3">
      <c r="A67729" s="13">
        <v>0.25761450008414</v>
      </c>
    </row>
    <row r="67730" spans="1:1" x14ac:dyDescent="0.3">
      <c r="A67730" s="13">
        <v>3.5428892646578003E-2</v>
      </c>
    </row>
    <row r="67731" spans="1:1" x14ac:dyDescent="0.3">
      <c r="A67731" s="13">
        <v>8.063287681148E-2</v>
      </c>
    </row>
    <row r="67732" spans="1:1" x14ac:dyDescent="0.3">
      <c r="A67732" s="13">
        <v>0.11829046238152</v>
      </c>
    </row>
    <row r="67733" spans="1:1" x14ac:dyDescent="0.3">
      <c r="A67733" s="13">
        <v>0.22918690259418001</v>
      </c>
    </row>
    <row r="67734" spans="1:1" x14ac:dyDescent="0.3">
      <c r="A67734" s="13">
        <v>0.25932554321572998</v>
      </c>
    </row>
    <row r="67735" spans="1:1" x14ac:dyDescent="0.3">
      <c r="A67735" s="13">
        <v>0.19643619024544001</v>
      </c>
    </row>
    <row r="67736" spans="1:1" x14ac:dyDescent="0.3">
      <c r="A67736" s="13">
        <v>0.14776382732415</v>
      </c>
    </row>
    <row r="67737" spans="1:1" x14ac:dyDescent="0.3">
      <c r="A67737" s="13">
        <v>0.20496517096083999</v>
      </c>
    </row>
    <row r="67738" spans="1:1" x14ac:dyDescent="0.3">
      <c r="A67738" s="13">
        <v>0.19092277426328</v>
      </c>
    </row>
    <row r="67739" spans="1:1" x14ac:dyDescent="0.3">
      <c r="A67739" s="13">
        <v>0.14747729251978001</v>
      </c>
    </row>
    <row r="67740" spans="1:1" x14ac:dyDescent="0.3">
      <c r="A67740" s="13">
        <v>0.15432108496086999</v>
      </c>
    </row>
    <row r="67741" spans="1:1" x14ac:dyDescent="0.3">
      <c r="A67741" s="13">
        <v>0.26977897274311002</v>
      </c>
    </row>
    <row r="67742" spans="1:1" x14ac:dyDescent="0.3">
      <c r="A67742" s="13">
        <v>9.4147974200532003E-2</v>
      </c>
    </row>
    <row r="67743" spans="1:1" x14ac:dyDescent="0.3">
      <c r="A67743" s="13">
        <v>0.22281076799694</v>
      </c>
    </row>
    <row r="67744" spans="1:1" x14ac:dyDescent="0.3">
      <c r="A67744" s="13">
        <v>0.24140823672782999</v>
      </c>
    </row>
    <row r="67745" spans="1:1" x14ac:dyDescent="0.3">
      <c r="A67745" s="13">
        <v>0.15982680052632001</v>
      </c>
    </row>
    <row r="67746" spans="1:1" x14ac:dyDescent="0.3">
      <c r="A67746" s="13">
        <v>0.17194820811861999</v>
      </c>
    </row>
    <row r="67747" spans="1:1" x14ac:dyDescent="0.3">
      <c r="A67747" s="13">
        <v>0.27355378177749001</v>
      </c>
    </row>
    <row r="67748" spans="1:1" x14ac:dyDescent="0.3">
      <c r="A67748" s="13">
        <v>0.15193478011572001</v>
      </c>
    </row>
    <row r="67749" spans="1:1" x14ac:dyDescent="0.3">
      <c r="A67749" s="13">
        <v>0.12702295169138</v>
      </c>
    </row>
    <row r="67750" spans="1:1" x14ac:dyDescent="0.3">
      <c r="A67750" s="13">
        <v>0.16977840474233999</v>
      </c>
    </row>
    <row r="67751" spans="1:1" x14ac:dyDescent="0.3">
      <c r="A67751" s="13">
        <v>0.22759765423452</v>
      </c>
    </row>
    <row r="67752" spans="1:1" x14ac:dyDescent="0.3">
      <c r="A67752" s="13">
        <v>0.20967340995031999</v>
      </c>
    </row>
    <row r="67753" spans="1:1" x14ac:dyDescent="0.3">
      <c r="A67753" s="13">
        <v>0.16684513635032999</v>
      </c>
    </row>
    <row r="67754" spans="1:1" x14ac:dyDescent="0.3">
      <c r="A67754" s="13">
        <v>0.1685092534456</v>
      </c>
    </row>
    <row r="67755" spans="1:1" x14ac:dyDescent="0.3">
      <c r="A67755" s="13">
        <v>0.24458268625053001</v>
      </c>
    </row>
    <row r="67756" spans="1:1" x14ac:dyDescent="0.3">
      <c r="A67756" s="13">
        <v>0.20384575057949</v>
      </c>
    </row>
    <row r="67757" spans="1:1" x14ac:dyDescent="0.3">
      <c r="A67757" s="13">
        <v>0.32536406066079998</v>
      </c>
    </row>
    <row r="67758" spans="1:1" x14ac:dyDescent="0.3">
      <c r="A67758" s="13">
        <v>0.12177995378674</v>
      </c>
    </row>
    <row r="67759" spans="1:1" x14ac:dyDescent="0.3">
      <c r="A67759" s="13">
        <v>0.18652849496987001</v>
      </c>
    </row>
    <row r="67760" spans="1:1" x14ac:dyDescent="0.3">
      <c r="A67760" s="13">
        <v>0.1136955805382</v>
      </c>
    </row>
    <row r="67761" spans="1:1" x14ac:dyDescent="0.3">
      <c r="A67761" s="13">
        <v>0.13054003106737999</v>
      </c>
    </row>
    <row r="67762" spans="1:1" x14ac:dyDescent="0.3">
      <c r="A67762" s="13">
        <v>0.16098152499193</v>
      </c>
    </row>
    <row r="67763" spans="1:1" x14ac:dyDescent="0.3">
      <c r="A67763" s="13">
        <v>0.24411728314695999</v>
      </c>
    </row>
    <row r="67764" spans="1:1" x14ac:dyDescent="0.3">
      <c r="A67764" s="13">
        <v>0.12412903808903</v>
      </c>
    </row>
    <row r="67765" spans="1:1" x14ac:dyDescent="0.3">
      <c r="A67765" s="13">
        <v>0.13134645960294999</v>
      </c>
    </row>
    <row r="67766" spans="1:1" x14ac:dyDescent="0.3">
      <c r="A67766" s="13">
        <v>0.27320853327275002</v>
      </c>
    </row>
    <row r="67767" spans="1:1" x14ac:dyDescent="0.3">
      <c r="A67767" s="13">
        <v>0.18918565797334</v>
      </c>
    </row>
    <row r="67768" spans="1:1" x14ac:dyDescent="0.3">
      <c r="A67768" s="13">
        <v>0.19598538382934</v>
      </c>
    </row>
    <row r="67769" spans="1:1" x14ac:dyDescent="0.3">
      <c r="A67769" s="13">
        <v>0.24204634606250999</v>
      </c>
    </row>
    <row r="67770" spans="1:1" x14ac:dyDescent="0.3">
      <c r="A67770" s="13">
        <v>0.14692360856466999</v>
      </c>
    </row>
    <row r="67771" spans="1:1" x14ac:dyDescent="0.3">
      <c r="A67771" s="13">
        <v>0.25352572208501001</v>
      </c>
    </row>
    <row r="67772" spans="1:1" x14ac:dyDescent="0.3">
      <c r="A67772" s="13">
        <v>0.30357013657686999</v>
      </c>
    </row>
    <row r="67773" spans="1:1" x14ac:dyDescent="0.3">
      <c r="A67773" s="13">
        <v>0.19120301268289</v>
      </c>
    </row>
    <row r="67774" spans="1:1" x14ac:dyDescent="0.3">
      <c r="A67774" s="13">
        <v>9.2809615790733005E-2</v>
      </c>
    </row>
    <row r="67775" spans="1:1" x14ac:dyDescent="0.3">
      <c r="A67775" s="13">
        <v>0.20175499121616999</v>
      </c>
    </row>
    <row r="67776" spans="1:1" x14ac:dyDescent="0.3">
      <c r="A67776" s="13">
        <v>0.13726939869216001</v>
      </c>
    </row>
    <row r="67777" spans="1:1" x14ac:dyDescent="0.3">
      <c r="A67777" s="13">
        <v>0.12751570331010001</v>
      </c>
    </row>
    <row r="67778" spans="1:1" x14ac:dyDescent="0.3">
      <c r="A67778" s="13">
        <v>0.18047955112703001</v>
      </c>
    </row>
    <row r="67779" spans="1:1" x14ac:dyDescent="0.3">
      <c r="A67779" s="13">
        <v>0.19794665023350999</v>
      </c>
    </row>
    <row r="67780" spans="1:1" x14ac:dyDescent="0.3">
      <c r="A67780" s="13">
        <v>0.22166851939980001</v>
      </c>
    </row>
    <row r="67781" spans="1:1" x14ac:dyDescent="0.3">
      <c r="A67781" s="13">
        <v>8.6043676620602E-2</v>
      </c>
    </row>
    <row r="67782" spans="1:1" x14ac:dyDescent="0.3">
      <c r="A67782" s="13">
        <v>0.26531245295269001</v>
      </c>
    </row>
    <row r="67783" spans="1:1" x14ac:dyDescent="0.3">
      <c r="A67783" s="13">
        <v>0.13091920074367999</v>
      </c>
    </row>
    <row r="67784" spans="1:1" x14ac:dyDescent="0.3">
      <c r="A67784" s="13">
        <v>0.23100745050154001</v>
      </c>
    </row>
    <row r="67785" spans="1:1" x14ac:dyDescent="0.3">
      <c r="A67785" s="13">
        <v>0.25683577531930002</v>
      </c>
    </row>
    <row r="67786" spans="1:1" x14ac:dyDescent="0.3">
      <c r="A67786" s="13">
        <v>0.21033159208168001</v>
      </c>
    </row>
    <row r="67787" spans="1:1" x14ac:dyDescent="0.3">
      <c r="A67787" s="13">
        <v>0.15914304366893001</v>
      </c>
    </row>
    <row r="67788" spans="1:1" x14ac:dyDescent="0.3">
      <c r="A67788" s="13">
        <v>0.1457738661604</v>
      </c>
    </row>
    <row r="67789" spans="1:1" x14ac:dyDescent="0.3">
      <c r="A67789" s="13">
        <v>0.1457738661604</v>
      </c>
    </row>
    <row r="67790" spans="1:1" x14ac:dyDescent="0.3">
      <c r="A67790" s="13">
        <v>0.1457738661604</v>
      </c>
    </row>
    <row r="67791" spans="1:1" x14ac:dyDescent="0.3">
      <c r="A67791" s="13">
        <v>0.20591669861733999</v>
      </c>
    </row>
    <row r="67792" spans="1:1" x14ac:dyDescent="0.3">
      <c r="A67792" s="13">
        <v>0.16249738418644999</v>
      </c>
    </row>
    <row r="67793" spans="1:1" x14ac:dyDescent="0.3">
      <c r="A67793" s="13">
        <v>0.19354623296796999</v>
      </c>
    </row>
    <row r="67794" spans="1:1" x14ac:dyDescent="0.3">
      <c r="A67794" s="13">
        <v>7.6784237658578003E-2</v>
      </c>
    </row>
    <row r="67795" spans="1:1" x14ac:dyDescent="0.3">
      <c r="A67795" s="13">
        <v>7.6784237658578003E-2</v>
      </c>
    </row>
    <row r="67796" spans="1:1" x14ac:dyDescent="0.3">
      <c r="A67796" s="13">
        <v>0.10424126710074</v>
      </c>
    </row>
    <row r="67797" spans="1:1" x14ac:dyDescent="0.3">
      <c r="A67797" s="13">
        <v>0.15073119598674001</v>
      </c>
    </row>
    <row r="67798" spans="1:1" x14ac:dyDescent="0.3">
      <c r="A67798" s="13">
        <v>0.28137404405012001</v>
      </c>
    </row>
    <row r="67799" spans="1:1" x14ac:dyDescent="0.3">
      <c r="A67799" s="13">
        <v>0.20674346816937</v>
      </c>
    </row>
    <row r="67800" spans="1:1" x14ac:dyDescent="0.3">
      <c r="A67800" s="13">
        <v>9.3189473549004004E-2</v>
      </c>
    </row>
    <row r="67801" spans="1:1" x14ac:dyDescent="0.3">
      <c r="A67801" s="13">
        <v>0.13326715089856001</v>
      </c>
    </row>
    <row r="67802" spans="1:1" x14ac:dyDescent="0.3">
      <c r="A67802" s="13">
        <v>0.22726736725026001</v>
      </c>
    </row>
    <row r="67803" spans="1:1" x14ac:dyDescent="0.3">
      <c r="A67803" s="13">
        <v>6.1268197200478998E-2</v>
      </c>
    </row>
    <row r="67804" spans="1:1" x14ac:dyDescent="0.3">
      <c r="A67804" s="13">
        <v>0.16003370668169001</v>
      </c>
    </row>
    <row r="67805" spans="1:1" x14ac:dyDescent="0.3">
      <c r="A67805" s="13">
        <v>0.16272547335849999</v>
      </c>
    </row>
    <row r="67806" spans="1:1" x14ac:dyDescent="0.3">
      <c r="A67806" s="13">
        <v>0.17220756034731999</v>
      </c>
    </row>
    <row r="67807" spans="1:1" x14ac:dyDescent="0.3">
      <c r="A67807" s="13">
        <v>0.10850276762673</v>
      </c>
    </row>
    <row r="67808" spans="1:1" x14ac:dyDescent="0.3">
      <c r="A67808" s="13">
        <v>0.15194214729304001</v>
      </c>
    </row>
    <row r="67809" spans="1:1" x14ac:dyDescent="0.3">
      <c r="A67809" s="13">
        <v>0.1378074220228</v>
      </c>
    </row>
    <row r="67810" spans="1:1" x14ac:dyDescent="0.3">
      <c r="A67810" s="13">
        <v>0.17196180060925001</v>
      </c>
    </row>
    <row r="67811" spans="1:1" x14ac:dyDescent="0.3">
      <c r="A67811" s="13">
        <v>0.14416896139725999</v>
      </c>
    </row>
    <row r="67812" spans="1:1" x14ac:dyDescent="0.3">
      <c r="A67812" s="13">
        <v>0.20952575602178</v>
      </c>
    </row>
    <row r="67813" spans="1:1" x14ac:dyDescent="0.3">
      <c r="A67813" s="13">
        <v>7.7970707067647999E-2</v>
      </c>
    </row>
    <row r="67814" spans="1:1" x14ac:dyDescent="0.3">
      <c r="A67814" s="13">
        <v>7.6803454152284997E-2</v>
      </c>
    </row>
    <row r="67815" spans="1:1" x14ac:dyDescent="0.3">
      <c r="A67815" s="13">
        <v>0.17293684448689001</v>
      </c>
    </row>
    <row r="67816" spans="1:1" x14ac:dyDescent="0.3">
      <c r="A67816" s="13">
        <v>0.22499699087059999</v>
      </c>
    </row>
    <row r="67817" spans="1:1" x14ac:dyDescent="0.3">
      <c r="A67817" s="13">
        <v>0.15165873591656001</v>
      </c>
    </row>
    <row r="67818" spans="1:1" x14ac:dyDescent="0.3">
      <c r="A67818" s="13">
        <v>9.6541405800056004E-2</v>
      </c>
    </row>
    <row r="67819" spans="1:1" x14ac:dyDescent="0.3">
      <c r="A67819" s="13">
        <v>0.18157701967674</v>
      </c>
    </row>
    <row r="67820" spans="1:1" x14ac:dyDescent="0.3">
      <c r="A67820" s="13">
        <v>0.19104735973546999</v>
      </c>
    </row>
    <row r="67821" spans="1:1" x14ac:dyDescent="0.3">
      <c r="A67821" s="13">
        <v>0.17694986567255</v>
      </c>
    </row>
    <row r="67822" spans="1:1" x14ac:dyDescent="0.3">
      <c r="A67822" s="13">
        <v>0.17824747662905999</v>
      </c>
    </row>
    <row r="67823" spans="1:1" x14ac:dyDescent="0.3">
      <c r="A67823" s="13">
        <v>4.6753267642080001E-2</v>
      </c>
    </row>
    <row r="67824" spans="1:1" x14ac:dyDescent="0.3">
      <c r="A67824" s="13">
        <v>0.15362635060696</v>
      </c>
    </row>
    <row r="67825" spans="1:1" x14ac:dyDescent="0.3">
      <c r="A67825" s="13">
        <v>0.23002033475288</v>
      </c>
    </row>
    <row r="67826" spans="1:1" x14ac:dyDescent="0.3">
      <c r="A67826" s="13">
        <v>0.11397294260868999</v>
      </c>
    </row>
    <row r="67827" spans="1:1" x14ac:dyDescent="0.3">
      <c r="A67827" s="13">
        <v>0.16897353057796999</v>
      </c>
    </row>
    <row r="67828" spans="1:1" x14ac:dyDescent="0.3">
      <c r="A67828" s="13">
        <v>0.13045785369425</v>
      </c>
    </row>
    <row r="67829" spans="1:1" x14ac:dyDescent="0.3">
      <c r="A67829" s="13">
        <v>0.27206542786617999</v>
      </c>
    </row>
    <row r="67830" spans="1:1" x14ac:dyDescent="0.3">
      <c r="A67830" s="13">
        <v>0.16055052149988999</v>
      </c>
    </row>
    <row r="67831" spans="1:1" x14ac:dyDescent="0.3">
      <c r="A67831" s="13">
        <v>0.14325248842332999</v>
      </c>
    </row>
    <row r="67832" spans="1:1" x14ac:dyDescent="0.3">
      <c r="A67832" s="13">
        <v>0.12690940928455</v>
      </c>
    </row>
    <row r="67833" spans="1:1" x14ac:dyDescent="0.3">
      <c r="A67833" s="13">
        <v>6.7296803049441994E-2</v>
      </c>
    </row>
    <row r="67834" spans="1:1" x14ac:dyDescent="0.3">
      <c r="A67834" s="13">
        <v>0.27689652249169</v>
      </c>
    </row>
    <row r="67835" spans="1:1" x14ac:dyDescent="0.3">
      <c r="A67835" s="13">
        <v>0.12130061506501</v>
      </c>
    </row>
    <row r="67836" spans="1:1" x14ac:dyDescent="0.3">
      <c r="A67836" s="13">
        <v>0.15800982512872999</v>
      </c>
    </row>
    <row r="67837" spans="1:1" x14ac:dyDescent="0.3">
      <c r="A67837" s="13">
        <v>0.17405896215090999</v>
      </c>
    </row>
    <row r="67838" spans="1:1" x14ac:dyDescent="0.3">
      <c r="A67838" s="13">
        <v>0.18546637756656001</v>
      </c>
    </row>
    <row r="67839" spans="1:1" x14ac:dyDescent="0.3">
      <c r="A67839" s="13">
        <v>0.10598953574156</v>
      </c>
    </row>
    <row r="67840" spans="1:1" x14ac:dyDescent="0.3">
      <c r="A67840" s="13">
        <v>0.21854382080525001</v>
      </c>
    </row>
    <row r="67841" spans="1:1" x14ac:dyDescent="0.3">
      <c r="A67841" s="13">
        <v>1.3690085013086E-2</v>
      </c>
    </row>
    <row r="67842" spans="1:1" x14ac:dyDescent="0.3">
      <c r="A67842" s="13">
        <v>0.10772590786052</v>
      </c>
    </row>
    <row r="67843" spans="1:1" x14ac:dyDescent="0.3">
      <c r="A67843" s="13">
        <v>0.13198019987102999</v>
      </c>
    </row>
    <row r="67844" spans="1:1" x14ac:dyDescent="0.3">
      <c r="A67844" s="13">
        <v>0.1715637803874</v>
      </c>
    </row>
    <row r="67845" spans="1:1" x14ac:dyDescent="0.3">
      <c r="A67845" s="13">
        <v>0.23706365521882999</v>
      </c>
    </row>
    <row r="67846" spans="1:1" x14ac:dyDescent="0.3">
      <c r="A67846" s="13">
        <v>0.16603363243569999</v>
      </c>
    </row>
    <row r="67847" spans="1:1" x14ac:dyDescent="0.3">
      <c r="A67847" s="13">
        <v>0.20059325153714999</v>
      </c>
    </row>
    <row r="67848" spans="1:1" x14ac:dyDescent="0.3">
      <c r="A67848" s="13">
        <v>0.19274091222817</v>
      </c>
    </row>
    <row r="67849" spans="1:1" x14ac:dyDescent="0.3">
      <c r="A67849" s="13">
        <v>0.14560979887562001</v>
      </c>
    </row>
    <row r="67850" spans="1:1" x14ac:dyDescent="0.3">
      <c r="A67850" s="13">
        <v>0.15643731818351</v>
      </c>
    </row>
    <row r="67851" spans="1:1" x14ac:dyDescent="0.3">
      <c r="A67851" s="13">
        <v>0.21842127864728</v>
      </c>
    </row>
    <row r="67852" spans="1:1" x14ac:dyDescent="0.3">
      <c r="A67852" s="13">
        <v>0.10329907549207</v>
      </c>
    </row>
    <row r="67853" spans="1:1" x14ac:dyDescent="0.3">
      <c r="A67853" s="13">
        <v>0.25851974380912002</v>
      </c>
    </row>
    <row r="67854" spans="1:1" x14ac:dyDescent="0.3">
      <c r="A67854" s="13">
        <v>0.13190749420987</v>
      </c>
    </row>
    <row r="67855" spans="1:1" x14ac:dyDescent="0.3">
      <c r="A67855" s="13">
        <v>0.11201038149164</v>
      </c>
    </row>
    <row r="67856" spans="1:1" x14ac:dyDescent="0.3">
      <c r="A67856" s="13">
        <v>0.23513674396466</v>
      </c>
    </row>
    <row r="67857" spans="1:1" x14ac:dyDescent="0.3">
      <c r="A67857" s="13">
        <v>0.12089628275141</v>
      </c>
    </row>
    <row r="67858" spans="1:1" x14ac:dyDescent="0.3">
      <c r="A67858" s="13">
        <v>0.15698088458512</v>
      </c>
    </row>
    <row r="67859" spans="1:1" x14ac:dyDescent="0.3">
      <c r="A67859" s="13">
        <v>4.6515704655152999E-2</v>
      </c>
    </row>
    <row r="67860" spans="1:1" x14ac:dyDescent="0.3">
      <c r="A67860" s="13">
        <v>0.24198950396058999</v>
      </c>
    </row>
    <row r="67861" spans="1:1" x14ac:dyDescent="0.3">
      <c r="A67861" s="13">
        <v>9.8272913457988997E-2</v>
      </c>
    </row>
    <row r="67862" spans="1:1" x14ac:dyDescent="0.3">
      <c r="A67862" s="13">
        <v>0.21299833427722001</v>
      </c>
    </row>
    <row r="67863" spans="1:1" x14ac:dyDescent="0.3">
      <c r="A67863" s="13">
        <v>0.22066093670052001</v>
      </c>
    </row>
    <row r="67864" spans="1:1" x14ac:dyDescent="0.3">
      <c r="A67864" s="13">
        <v>9.1869579822860994E-2</v>
      </c>
    </row>
    <row r="67865" spans="1:1" x14ac:dyDescent="0.3">
      <c r="A67865" s="13">
        <v>0.27333142986925002</v>
      </c>
    </row>
    <row r="67866" spans="1:1" x14ac:dyDescent="0.3">
      <c r="A67866" s="13">
        <v>0.15392613352806001</v>
      </c>
    </row>
    <row r="67867" spans="1:1" x14ac:dyDescent="0.3">
      <c r="A67867" s="13">
        <v>7.1837454024924002E-2</v>
      </c>
    </row>
    <row r="67868" spans="1:1" x14ac:dyDescent="0.3">
      <c r="A67868" s="13">
        <v>0.28761140524959999</v>
      </c>
    </row>
    <row r="67869" spans="1:1" x14ac:dyDescent="0.3">
      <c r="A67869" s="13">
        <v>0.16239059088098001</v>
      </c>
    </row>
    <row r="67870" spans="1:1" x14ac:dyDescent="0.3">
      <c r="A67870" s="13">
        <v>0.11675423075291</v>
      </c>
    </row>
    <row r="67871" spans="1:1" x14ac:dyDescent="0.3">
      <c r="A67871" s="13">
        <v>0.140747266944</v>
      </c>
    </row>
    <row r="67872" spans="1:1" x14ac:dyDescent="0.3">
      <c r="A67872" s="13">
        <v>0.34511432746143</v>
      </c>
    </row>
    <row r="67873" spans="1:1" x14ac:dyDescent="0.3">
      <c r="A67873" s="13">
        <v>0.10568847505921999</v>
      </c>
    </row>
    <row r="67874" spans="1:1" x14ac:dyDescent="0.3">
      <c r="A67874" s="13">
        <v>0.11164838776494</v>
      </c>
    </row>
    <row r="67875" spans="1:1" x14ac:dyDescent="0.3">
      <c r="A67875" s="13">
        <v>0.20188084601896</v>
      </c>
    </row>
    <row r="67876" spans="1:1" x14ac:dyDescent="0.3">
      <c r="A67876" s="13">
        <v>0.22267654762420999</v>
      </c>
    </row>
    <row r="67877" spans="1:1" x14ac:dyDescent="0.3">
      <c r="A67877" s="13">
        <v>0.23175590299963</v>
      </c>
    </row>
    <row r="67878" spans="1:1" x14ac:dyDescent="0.3">
      <c r="A67878" s="13">
        <v>0.12481046746202</v>
      </c>
    </row>
    <row r="67879" spans="1:1" x14ac:dyDescent="0.3">
      <c r="A67879" s="13">
        <v>9.6728965313180995E-2</v>
      </c>
    </row>
    <row r="67880" spans="1:1" x14ac:dyDescent="0.3">
      <c r="A67880" s="13">
        <v>0.11965236301462</v>
      </c>
    </row>
    <row r="67881" spans="1:1" x14ac:dyDescent="0.3">
      <c r="A67881" s="13">
        <v>0.18909087893404999</v>
      </c>
    </row>
    <row r="67882" spans="1:1" x14ac:dyDescent="0.3">
      <c r="A67882" s="13">
        <v>0.19385516134035</v>
      </c>
    </row>
    <row r="67883" spans="1:1" x14ac:dyDescent="0.3">
      <c r="A67883" s="13">
        <v>0.17903483738942999</v>
      </c>
    </row>
    <row r="67884" spans="1:1" x14ac:dyDescent="0.3">
      <c r="A67884" s="13">
        <v>0.19700432519892999</v>
      </c>
    </row>
    <row r="67885" spans="1:1" x14ac:dyDescent="0.3">
      <c r="A67885" s="13">
        <v>0.26223694094575001</v>
      </c>
    </row>
    <row r="67886" spans="1:1" x14ac:dyDescent="0.3">
      <c r="A67886" s="13">
        <v>0.22409733497018999</v>
      </c>
    </row>
    <row r="67887" spans="1:1" x14ac:dyDescent="0.3">
      <c r="A67887" s="13">
        <v>0.22095080796027999</v>
      </c>
    </row>
    <row r="67888" spans="1:1" x14ac:dyDescent="0.3">
      <c r="A67888" s="13">
        <v>8.9194320342451006E-2</v>
      </c>
    </row>
    <row r="67889" spans="1:1" x14ac:dyDescent="0.3">
      <c r="A67889" s="13">
        <v>0.15179021835673001</v>
      </c>
    </row>
    <row r="67890" spans="1:1" x14ac:dyDescent="0.3">
      <c r="A67890" s="13">
        <v>0.32014441269796001</v>
      </c>
    </row>
    <row r="67891" spans="1:1" x14ac:dyDescent="0.3">
      <c r="A67891" s="13">
        <v>0.24860443766265</v>
      </c>
    </row>
    <row r="67892" spans="1:1" x14ac:dyDescent="0.3">
      <c r="A67892" s="13">
        <v>0.16501649608096999</v>
      </c>
    </row>
    <row r="67893" spans="1:1" x14ac:dyDescent="0.3">
      <c r="A67893" s="13">
        <v>0.16451748903164001</v>
      </c>
    </row>
    <row r="67894" spans="1:1" x14ac:dyDescent="0.3">
      <c r="A67894" s="13">
        <v>0.20883815703464001</v>
      </c>
    </row>
    <row r="67895" spans="1:1" x14ac:dyDescent="0.3">
      <c r="A67895" s="13">
        <v>0.21907373198217001</v>
      </c>
    </row>
    <row r="67896" spans="1:1" x14ac:dyDescent="0.3">
      <c r="A67896" s="13">
        <v>8.2988711021976996E-2</v>
      </c>
    </row>
    <row r="67897" spans="1:1" x14ac:dyDescent="0.3">
      <c r="A67897" s="13">
        <v>0.14980830721225</v>
      </c>
    </row>
    <row r="67898" spans="1:1" x14ac:dyDescent="0.3">
      <c r="A67898" s="13">
        <v>0.16408953169914001</v>
      </c>
    </row>
    <row r="67899" spans="1:1" x14ac:dyDescent="0.3">
      <c r="A67899" s="13">
        <v>9.5488486518752996E-2</v>
      </c>
    </row>
    <row r="67900" spans="1:1" x14ac:dyDescent="0.3">
      <c r="A67900" s="13">
        <v>0.13474973569993001</v>
      </c>
    </row>
    <row r="67901" spans="1:1" x14ac:dyDescent="0.3">
      <c r="A67901" s="13">
        <v>0.13522432336087001</v>
      </c>
    </row>
    <row r="67902" spans="1:1" x14ac:dyDescent="0.3">
      <c r="A67902" s="13">
        <v>0.25087751699242999</v>
      </c>
    </row>
    <row r="67903" spans="1:1" x14ac:dyDescent="0.3">
      <c r="A67903" s="13">
        <v>0.13664336045270001</v>
      </c>
    </row>
    <row r="67904" spans="1:1" x14ac:dyDescent="0.3">
      <c r="A67904" s="13">
        <v>0.17776329612541</v>
      </c>
    </row>
    <row r="67905" spans="1:1" x14ac:dyDescent="0.3">
      <c r="A67905" s="13">
        <v>0.28361174821321999</v>
      </c>
    </row>
    <row r="67906" spans="1:1" x14ac:dyDescent="0.3">
      <c r="A67906" s="13">
        <v>0.16600785664164999</v>
      </c>
    </row>
    <row r="67907" spans="1:1" x14ac:dyDescent="0.3">
      <c r="A67907" s="13">
        <v>0.20876958055184</v>
      </c>
    </row>
    <row r="67908" spans="1:1" x14ac:dyDescent="0.3">
      <c r="A67908" s="13">
        <v>0.15035211192135001</v>
      </c>
    </row>
    <row r="67909" spans="1:1" x14ac:dyDescent="0.3">
      <c r="A67909" s="13">
        <v>0.11247101706222</v>
      </c>
    </row>
    <row r="67910" spans="1:1" x14ac:dyDescent="0.3">
      <c r="A67910" s="13">
        <v>0.25700007889330001</v>
      </c>
    </row>
    <row r="67911" spans="1:1" x14ac:dyDescent="0.3">
      <c r="A67911" s="13">
        <v>0.22024704320749</v>
      </c>
    </row>
    <row r="67912" spans="1:1" x14ac:dyDescent="0.3">
      <c r="A67912" s="13">
        <v>0.19057368156286</v>
      </c>
    </row>
    <row r="67913" spans="1:1" x14ac:dyDescent="0.3">
      <c r="A67913" s="13">
        <v>0.13097928235264999</v>
      </c>
    </row>
    <row r="67914" spans="1:1" x14ac:dyDescent="0.3">
      <c r="A67914" s="13">
        <v>7.9983982366284997E-2</v>
      </c>
    </row>
    <row r="67915" spans="1:1" x14ac:dyDescent="0.3">
      <c r="A67915" s="13">
        <v>0.19127961972593999</v>
      </c>
    </row>
    <row r="67916" spans="1:1" x14ac:dyDescent="0.3">
      <c r="A67916" s="13">
        <v>0.30974990402579</v>
      </c>
    </row>
    <row r="67917" spans="1:1" x14ac:dyDescent="0.3">
      <c r="A67917" s="13">
        <v>0.12329473811253</v>
      </c>
    </row>
    <row r="67918" spans="1:1" x14ac:dyDescent="0.3">
      <c r="A67918" s="13">
        <v>6.4594748624495005E-2</v>
      </c>
    </row>
    <row r="67919" spans="1:1" x14ac:dyDescent="0.3">
      <c r="A67919" s="13">
        <v>0.25292115012036998</v>
      </c>
    </row>
    <row r="67920" spans="1:1" x14ac:dyDescent="0.3">
      <c r="A67920" s="13">
        <v>7.8883658935256007E-2</v>
      </c>
    </row>
    <row r="67921" spans="1:1" x14ac:dyDescent="0.3">
      <c r="A67921" s="13">
        <v>9.4133481227378996E-2</v>
      </c>
    </row>
    <row r="67922" spans="1:1" x14ac:dyDescent="0.3">
      <c r="A67922" s="13">
        <v>0.15846560355684999</v>
      </c>
    </row>
    <row r="67923" spans="1:1" x14ac:dyDescent="0.3">
      <c r="A67923" s="13">
        <v>0.13472075717015999</v>
      </c>
    </row>
    <row r="67924" spans="1:1" x14ac:dyDescent="0.3">
      <c r="A67924" s="13">
        <v>0.16177161483464</v>
      </c>
    </row>
    <row r="67925" spans="1:1" x14ac:dyDescent="0.3">
      <c r="A67925" s="13">
        <v>0.14188434701388999</v>
      </c>
    </row>
    <row r="67926" spans="1:1" x14ac:dyDescent="0.3">
      <c r="A67926" s="13">
        <v>0.18931702105711001</v>
      </c>
    </row>
    <row r="67927" spans="1:1" x14ac:dyDescent="0.3">
      <c r="A67927" s="13">
        <v>0.22880798522987</v>
      </c>
    </row>
    <row r="67928" spans="1:1" x14ac:dyDescent="0.3">
      <c r="A67928" s="13">
        <v>0.19835160485308001</v>
      </c>
    </row>
    <row r="67929" spans="1:1" x14ac:dyDescent="0.3">
      <c r="A67929" s="13">
        <v>0.16755685509254001</v>
      </c>
    </row>
    <row r="67930" spans="1:1" x14ac:dyDescent="0.3">
      <c r="A67930" s="13">
        <v>0.23769203626511001</v>
      </c>
    </row>
    <row r="67931" spans="1:1" x14ac:dyDescent="0.3">
      <c r="A67931" s="13">
        <v>0.23769203626511001</v>
      </c>
    </row>
    <row r="67932" spans="1:1" x14ac:dyDescent="0.3">
      <c r="A67932" s="13">
        <v>0.10592637105257</v>
      </c>
    </row>
    <row r="67933" spans="1:1" x14ac:dyDescent="0.3">
      <c r="A67933" s="13">
        <v>0.12704604014470999</v>
      </c>
    </row>
    <row r="67934" spans="1:1" x14ac:dyDescent="0.3">
      <c r="A67934" s="13">
        <v>0.12704604014470999</v>
      </c>
    </row>
    <row r="67935" spans="1:1" x14ac:dyDescent="0.3">
      <c r="A67935" s="13">
        <v>0.16552819001508001</v>
      </c>
    </row>
    <row r="67936" spans="1:1" x14ac:dyDescent="0.3">
      <c r="A67936" s="13">
        <v>0.22811945912254999</v>
      </c>
    </row>
    <row r="67937" spans="1:1" x14ac:dyDescent="0.3">
      <c r="A67937" s="13">
        <v>0.14749924367737999</v>
      </c>
    </row>
    <row r="67938" spans="1:1" x14ac:dyDescent="0.3">
      <c r="A67938" s="13">
        <v>0.10618701635975999</v>
      </c>
    </row>
    <row r="67939" spans="1:1" x14ac:dyDescent="0.3">
      <c r="A67939" s="13">
        <v>0.17223518384308001</v>
      </c>
    </row>
    <row r="67940" spans="1:1" x14ac:dyDescent="0.3">
      <c r="A67940" s="13">
        <v>0.26104394642030998</v>
      </c>
    </row>
    <row r="67941" spans="1:1" x14ac:dyDescent="0.3">
      <c r="A67941" s="13">
        <v>0.14658082436594999</v>
      </c>
    </row>
    <row r="67942" spans="1:1" x14ac:dyDescent="0.3">
      <c r="A67942" s="13">
        <v>8.6539428362101004E-2</v>
      </c>
    </row>
    <row r="67943" spans="1:1" x14ac:dyDescent="0.3">
      <c r="A67943" s="13">
        <v>0.33513947746328998</v>
      </c>
    </row>
    <row r="67944" spans="1:1" x14ac:dyDescent="0.3">
      <c r="A67944" s="13">
        <v>0.14641924436505999</v>
      </c>
    </row>
    <row r="67945" spans="1:1" x14ac:dyDescent="0.3">
      <c r="A67945" s="13">
        <v>0.23549802858225999</v>
      </c>
    </row>
    <row r="67946" spans="1:1" x14ac:dyDescent="0.3">
      <c r="A67946" s="13">
        <v>7.8065530226248001E-2</v>
      </c>
    </row>
    <row r="67947" spans="1:1" x14ac:dyDescent="0.3">
      <c r="A67947" s="13">
        <v>0.16743297348739</v>
      </c>
    </row>
    <row r="67948" spans="1:1" x14ac:dyDescent="0.3">
      <c r="A67948" s="13">
        <v>0.17689067414351001</v>
      </c>
    </row>
    <row r="67949" spans="1:1" x14ac:dyDescent="0.3">
      <c r="A67949" s="13">
        <v>0.16668430653974001</v>
      </c>
    </row>
    <row r="67950" spans="1:1" x14ac:dyDescent="0.3">
      <c r="A67950" s="13">
        <v>0.15404079295136</v>
      </c>
    </row>
    <row r="67951" spans="1:1" x14ac:dyDescent="0.3">
      <c r="A67951" s="13">
        <v>0.19635340032261001</v>
      </c>
    </row>
    <row r="67952" spans="1:1" x14ac:dyDescent="0.3">
      <c r="A67952" s="13">
        <v>0.38121886393483001</v>
      </c>
    </row>
    <row r="67953" spans="1:1" x14ac:dyDescent="0.3">
      <c r="A67953" s="13">
        <v>0.15813036317132001</v>
      </c>
    </row>
    <row r="67954" spans="1:1" x14ac:dyDescent="0.3">
      <c r="A67954" s="13">
        <v>0.18724936882891</v>
      </c>
    </row>
    <row r="67955" spans="1:1" x14ac:dyDescent="0.3">
      <c r="A67955" s="13">
        <v>0.11064646942087999</v>
      </c>
    </row>
    <row r="67956" spans="1:1" x14ac:dyDescent="0.3">
      <c r="A67956" s="13">
        <v>0.12048069690441</v>
      </c>
    </row>
    <row r="67957" spans="1:1" x14ac:dyDescent="0.3">
      <c r="A67957" s="13">
        <v>0.21433234244182001</v>
      </c>
    </row>
    <row r="67958" spans="1:1" x14ac:dyDescent="0.3">
      <c r="A67958" s="13">
        <v>0.14162298116569999</v>
      </c>
    </row>
    <row r="67959" spans="1:1" x14ac:dyDescent="0.3">
      <c r="A67959" s="13">
        <v>0.23663922513704999</v>
      </c>
    </row>
    <row r="67960" spans="1:1" x14ac:dyDescent="0.3">
      <c r="A67960" s="13">
        <v>0.13742045082410001</v>
      </c>
    </row>
    <row r="67961" spans="1:1" x14ac:dyDescent="0.3">
      <c r="A67961" s="13">
        <v>0.20674684895685</v>
      </c>
    </row>
    <row r="67962" spans="1:1" x14ac:dyDescent="0.3">
      <c r="A67962" s="13">
        <v>0.17693494944689001</v>
      </c>
    </row>
    <row r="67963" spans="1:1" x14ac:dyDescent="0.3">
      <c r="A67963" s="13">
        <v>8.1753771485125998E-2</v>
      </c>
    </row>
    <row r="67964" spans="1:1" x14ac:dyDescent="0.3">
      <c r="A67964" s="13">
        <v>0.15850331895629999</v>
      </c>
    </row>
    <row r="67965" spans="1:1" x14ac:dyDescent="0.3">
      <c r="A67965" s="13">
        <v>0.12329135642866</v>
      </c>
    </row>
    <row r="67966" spans="1:1" x14ac:dyDescent="0.3">
      <c r="A67966" s="13">
        <v>0.19340113975652001</v>
      </c>
    </row>
    <row r="67967" spans="1:1" x14ac:dyDescent="0.3">
      <c r="A67967" s="13">
        <v>0.14844146721109</v>
      </c>
    </row>
    <row r="67968" spans="1:1" x14ac:dyDescent="0.3">
      <c r="A67968" s="13">
        <v>0.22125673962382</v>
      </c>
    </row>
    <row r="67969" spans="1:1" x14ac:dyDescent="0.3">
      <c r="A67969" s="13">
        <v>0.14361755469974</v>
      </c>
    </row>
    <row r="67970" spans="1:1" x14ac:dyDescent="0.3">
      <c r="A67970" s="13">
        <v>8.9982128488877003E-2</v>
      </c>
    </row>
    <row r="67971" spans="1:1" x14ac:dyDescent="0.3">
      <c r="A67971" s="13">
        <v>8.861539513866E-2</v>
      </c>
    </row>
    <row r="67972" spans="1:1" x14ac:dyDescent="0.3">
      <c r="A67972" s="13">
        <v>0.25455871430387</v>
      </c>
    </row>
    <row r="67973" spans="1:1" x14ac:dyDescent="0.3">
      <c r="A67973" s="13">
        <v>0.19662477533483999</v>
      </c>
    </row>
    <row r="67974" spans="1:1" x14ac:dyDescent="0.3">
      <c r="A67974" s="13">
        <v>7.9032089527916002E-2</v>
      </c>
    </row>
    <row r="67975" spans="1:1" x14ac:dyDescent="0.3">
      <c r="A67975" s="13">
        <v>0.10548498792520999</v>
      </c>
    </row>
    <row r="67976" spans="1:1" x14ac:dyDescent="0.3">
      <c r="A67976" s="13">
        <v>0.18135714057030999</v>
      </c>
    </row>
    <row r="67977" spans="1:1" x14ac:dyDescent="0.3">
      <c r="A67977" s="13">
        <v>0.12455319045082</v>
      </c>
    </row>
    <row r="67978" spans="1:1" x14ac:dyDescent="0.3">
      <c r="A67978" s="13">
        <v>0.11141891838241</v>
      </c>
    </row>
    <row r="67979" spans="1:1" x14ac:dyDescent="0.3">
      <c r="A67979" s="13">
        <v>0.11141891838241</v>
      </c>
    </row>
    <row r="67980" spans="1:1" x14ac:dyDescent="0.3">
      <c r="A67980" s="13">
        <v>0.29485738064773998</v>
      </c>
    </row>
    <row r="67981" spans="1:1" x14ac:dyDescent="0.3">
      <c r="A67981" s="13">
        <v>0.22054523325892</v>
      </c>
    </row>
    <row r="67982" spans="1:1" x14ac:dyDescent="0.3">
      <c r="A67982" s="13">
        <v>0.19077459040149999</v>
      </c>
    </row>
    <row r="67983" spans="1:1" x14ac:dyDescent="0.3">
      <c r="A67983" s="13">
        <v>0.15467168453468</v>
      </c>
    </row>
    <row r="67984" spans="1:1" x14ac:dyDescent="0.3">
      <c r="A67984" s="13">
        <v>0.13885862873627</v>
      </c>
    </row>
    <row r="67985" spans="1:1" x14ac:dyDescent="0.3">
      <c r="A67985" s="13">
        <v>0.22088636431054001</v>
      </c>
    </row>
    <row r="67986" spans="1:1" x14ac:dyDescent="0.3">
      <c r="A67986" s="13">
        <v>0.21995675725594999</v>
      </c>
    </row>
    <row r="67987" spans="1:1" x14ac:dyDescent="0.3">
      <c r="A67987" s="13">
        <v>7.7561198721340999E-2</v>
      </c>
    </row>
    <row r="67988" spans="1:1" x14ac:dyDescent="0.3">
      <c r="A67988" s="13">
        <v>0.31688528205420002</v>
      </c>
    </row>
    <row r="67989" spans="1:1" x14ac:dyDescent="0.3">
      <c r="A67989" s="13">
        <v>0.13798258094453</v>
      </c>
    </row>
    <row r="67990" spans="1:1" x14ac:dyDescent="0.3">
      <c r="A67990" s="13">
        <v>0.15027355039515999</v>
      </c>
    </row>
    <row r="67991" spans="1:1" x14ac:dyDescent="0.3">
      <c r="A67991" s="13">
        <v>0.23096146033476</v>
      </c>
    </row>
    <row r="67992" spans="1:1" x14ac:dyDescent="0.3">
      <c r="A67992" s="13">
        <v>0.14065990840838999</v>
      </c>
    </row>
    <row r="67993" spans="1:1" x14ac:dyDescent="0.3">
      <c r="A67993" s="13">
        <v>0.22384285724267999</v>
      </c>
    </row>
    <row r="67994" spans="1:1" x14ac:dyDescent="0.3">
      <c r="A67994" s="13">
        <v>0.16923455526462999</v>
      </c>
    </row>
    <row r="67995" spans="1:1" x14ac:dyDescent="0.3">
      <c r="A67995" s="13">
        <v>0.14953333269211</v>
      </c>
    </row>
    <row r="67996" spans="1:1" x14ac:dyDescent="0.3">
      <c r="A67996" s="13">
        <v>0.13745242171144001</v>
      </c>
    </row>
    <row r="67997" spans="1:1" x14ac:dyDescent="0.3">
      <c r="A67997" s="13">
        <v>0.15102228318406</v>
      </c>
    </row>
    <row r="67998" spans="1:1" x14ac:dyDescent="0.3">
      <c r="A67998" s="13">
        <v>0.27218881711208998</v>
      </c>
    </row>
    <row r="67999" spans="1:1" x14ac:dyDescent="0.3">
      <c r="A67999" s="13">
        <v>0.17415388893238001</v>
      </c>
    </row>
    <row r="68000" spans="1:1" x14ac:dyDescent="0.3">
      <c r="A68000" s="13">
        <v>0.28334747654269998</v>
      </c>
    </row>
    <row r="68001" spans="1:1" x14ac:dyDescent="0.3">
      <c r="A68001" s="13">
        <v>0.12540785785059</v>
      </c>
    </row>
    <row r="68002" spans="1:1" x14ac:dyDescent="0.3">
      <c r="A68002" s="13">
        <v>0.22057189878297001</v>
      </c>
    </row>
    <row r="68003" spans="1:1" x14ac:dyDescent="0.3">
      <c r="A68003" s="13">
        <v>0.16111057251340999</v>
      </c>
    </row>
    <row r="68004" spans="1:1" x14ac:dyDescent="0.3">
      <c r="A68004" s="13">
        <v>0.19320837271777</v>
      </c>
    </row>
    <row r="68005" spans="1:1" x14ac:dyDescent="0.3">
      <c r="A68005" s="13">
        <v>4.6638380037775998E-2</v>
      </c>
    </row>
    <row r="68006" spans="1:1" x14ac:dyDescent="0.3">
      <c r="A68006" s="13">
        <v>0.24803196791122001</v>
      </c>
    </row>
    <row r="68007" spans="1:1" x14ac:dyDescent="0.3">
      <c r="A68007" s="13">
        <v>0.25528950142644002</v>
      </c>
    </row>
    <row r="68008" spans="1:1" x14ac:dyDescent="0.3">
      <c r="A68008" s="13">
        <v>0.18981480901160999</v>
      </c>
    </row>
    <row r="68009" spans="1:1" x14ac:dyDescent="0.3">
      <c r="A68009" s="13">
        <v>0.22581785801677001</v>
      </c>
    </row>
    <row r="68010" spans="1:1" x14ac:dyDescent="0.3">
      <c r="A68010" s="13">
        <v>0.13573426693533999</v>
      </c>
    </row>
    <row r="68011" spans="1:1" x14ac:dyDescent="0.3">
      <c r="A68011" s="13">
        <v>0.20301714513679001</v>
      </c>
    </row>
    <row r="68012" spans="1:1" x14ac:dyDescent="0.3">
      <c r="A68012" s="13">
        <v>0.17891813865136999</v>
      </c>
    </row>
    <row r="68013" spans="1:1" x14ac:dyDescent="0.3">
      <c r="A68013" s="13">
        <v>0.21938824691930001</v>
      </c>
    </row>
    <row r="68014" spans="1:1" x14ac:dyDescent="0.3">
      <c r="A68014" s="13">
        <v>0.19723914028900999</v>
      </c>
    </row>
    <row r="68015" spans="1:1" x14ac:dyDescent="0.3">
      <c r="A68015" s="13">
        <v>0.20660381942454001</v>
      </c>
    </row>
    <row r="68016" spans="1:1" x14ac:dyDescent="0.3">
      <c r="A68016" s="13">
        <v>0.14314683817540999</v>
      </c>
    </row>
    <row r="68017" spans="1:1" x14ac:dyDescent="0.3">
      <c r="A68017" s="13">
        <v>7.4503173376201007E-2</v>
      </c>
    </row>
    <row r="68018" spans="1:1" x14ac:dyDescent="0.3">
      <c r="A68018" s="13">
        <v>0.1583775408292</v>
      </c>
    </row>
    <row r="68019" spans="1:1" x14ac:dyDescent="0.3">
      <c r="A68019" s="13">
        <v>6.0500578625468003E-2</v>
      </c>
    </row>
    <row r="68020" spans="1:1" x14ac:dyDescent="0.3">
      <c r="A68020" s="13">
        <v>0.12535725938875</v>
      </c>
    </row>
    <row r="68021" spans="1:1" x14ac:dyDescent="0.3">
      <c r="A68021" s="13">
        <v>0.13424821958371</v>
      </c>
    </row>
    <row r="68022" spans="1:1" x14ac:dyDescent="0.3">
      <c r="A68022" s="13">
        <v>9.1504740702296999E-2</v>
      </c>
    </row>
    <row r="68023" spans="1:1" x14ac:dyDescent="0.3">
      <c r="A68023" s="13">
        <v>0.24212410588169</v>
      </c>
    </row>
    <row r="68024" spans="1:1" x14ac:dyDescent="0.3">
      <c r="A68024" s="13">
        <v>0.14469529866010999</v>
      </c>
    </row>
    <row r="68025" spans="1:1" x14ac:dyDescent="0.3">
      <c r="A68025" s="13">
        <v>0.25322917674468998</v>
      </c>
    </row>
    <row r="68026" spans="1:1" x14ac:dyDescent="0.3">
      <c r="A68026" s="13">
        <v>9.7670266068902001E-2</v>
      </c>
    </row>
    <row r="68027" spans="1:1" x14ac:dyDescent="0.3">
      <c r="A68027" s="13">
        <v>0.23470428693569001</v>
      </c>
    </row>
    <row r="68028" spans="1:1" x14ac:dyDescent="0.3">
      <c r="A68028" s="13">
        <v>0.17817704597291001</v>
      </c>
    </row>
    <row r="68029" spans="1:1" x14ac:dyDescent="0.3">
      <c r="A68029" s="13">
        <v>0.13417146026372001</v>
      </c>
    </row>
    <row r="68030" spans="1:1" x14ac:dyDescent="0.3">
      <c r="A68030" s="13">
        <v>0.12127515355278</v>
      </c>
    </row>
    <row r="68031" spans="1:1" x14ac:dyDescent="0.3">
      <c r="A68031" s="13">
        <v>0.28380721361758998</v>
      </c>
    </row>
    <row r="68032" spans="1:1" x14ac:dyDescent="0.3">
      <c r="A68032" s="13">
        <v>8.7353828846987003E-2</v>
      </c>
    </row>
    <row r="68033" spans="1:1" x14ac:dyDescent="0.3">
      <c r="A68033" s="13">
        <v>0.16657242437385</v>
      </c>
    </row>
    <row r="68034" spans="1:1" x14ac:dyDescent="0.3">
      <c r="A68034" s="13">
        <v>0.17507271580872</v>
      </c>
    </row>
    <row r="68035" spans="1:1" x14ac:dyDescent="0.3">
      <c r="A68035" s="13">
        <v>0.19880889991581999</v>
      </c>
    </row>
    <row r="68036" spans="1:1" x14ac:dyDescent="0.3">
      <c r="A68036" s="13">
        <v>8.6546890106943997E-2</v>
      </c>
    </row>
    <row r="68037" spans="1:1" x14ac:dyDescent="0.3">
      <c r="A68037" s="13">
        <v>0.11010016466261</v>
      </c>
    </row>
    <row r="68038" spans="1:1" x14ac:dyDescent="0.3">
      <c r="A68038" s="13">
        <v>0.167050532818</v>
      </c>
    </row>
    <row r="68039" spans="1:1" x14ac:dyDescent="0.3">
      <c r="A68039" s="13">
        <v>5.3817099013316001E-2</v>
      </c>
    </row>
    <row r="68040" spans="1:1" x14ac:dyDescent="0.3">
      <c r="A68040" s="13">
        <v>7.7878677372142005E-2</v>
      </c>
    </row>
    <row r="68041" spans="1:1" x14ac:dyDescent="0.3">
      <c r="A68041" s="13">
        <v>0.14405358946179</v>
      </c>
    </row>
    <row r="68042" spans="1:1" x14ac:dyDescent="0.3">
      <c r="A68042" s="13">
        <v>0.14411234833385</v>
      </c>
    </row>
    <row r="68043" spans="1:1" x14ac:dyDescent="0.3">
      <c r="A68043" s="13">
        <v>0.24422293473786999</v>
      </c>
    </row>
    <row r="68044" spans="1:1" x14ac:dyDescent="0.3">
      <c r="A68044" s="13">
        <v>0.30181338055238</v>
      </c>
    </row>
    <row r="68045" spans="1:1" x14ac:dyDescent="0.3">
      <c r="A68045" s="13">
        <v>0.19276375588242001</v>
      </c>
    </row>
    <row r="68046" spans="1:1" x14ac:dyDescent="0.3">
      <c r="A68046" s="13">
        <v>0.22108175328567001</v>
      </c>
    </row>
    <row r="68047" spans="1:1" x14ac:dyDescent="0.3">
      <c r="A68047" s="13">
        <v>0.1071330315498</v>
      </c>
    </row>
    <row r="68048" spans="1:1" x14ac:dyDescent="0.3">
      <c r="A68048" s="13">
        <v>8.9742539016431006E-2</v>
      </c>
    </row>
    <row r="68049" spans="1:1" x14ac:dyDescent="0.3">
      <c r="A68049" s="13">
        <v>0.14041617695542999</v>
      </c>
    </row>
    <row r="68050" spans="1:1" x14ac:dyDescent="0.3">
      <c r="A68050" s="13">
        <v>0.12988486573963001</v>
      </c>
    </row>
    <row r="68051" spans="1:1" x14ac:dyDescent="0.3">
      <c r="A68051" s="13">
        <v>0.13194120284027999</v>
      </c>
    </row>
    <row r="68052" spans="1:1" x14ac:dyDescent="0.3">
      <c r="A68052" s="13">
        <v>0.23317944908348001</v>
      </c>
    </row>
    <row r="68053" spans="1:1" x14ac:dyDescent="0.3">
      <c r="A68053" s="13">
        <v>0.10937124571006</v>
      </c>
    </row>
    <row r="68054" spans="1:1" x14ac:dyDescent="0.3">
      <c r="A68054" s="13">
        <v>0.20439289094418001</v>
      </c>
    </row>
    <row r="68055" spans="1:1" x14ac:dyDescent="0.3">
      <c r="A68055" s="13">
        <v>0.18534521828927999</v>
      </c>
    </row>
    <row r="68056" spans="1:1" x14ac:dyDescent="0.3">
      <c r="A68056" s="13">
        <v>0.17288687212796999</v>
      </c>
    </row>
    <row r="68057" spans="1:1" x14ac:dyDescent="0.3">
      <c r="A68057" s="13">
        <v>0.17435886636197001</v>
      </c>
    </row>
    <row r="68058" spans="1:1" x14ac:dyDescent="0.3">
      <c r="A68058" s="13">
        <v>0.17590673253203001</v>
      </c>
    </row>
    <row r="68059" spans="1:1" x14ac:dyDescent="0.3">
      <c r="A68059" s="13">
        <v>0.23982244498854999</v>
      </c>
    </row>
    <row r="68060" spans="1:1" x14ac:dyDescent="0.3">
      <c r="A68060" s="13">
        <v>0.18055046792243001</v>
      </c>
    </row>
    <row r="68061" spans="1:1" x14ac:dyDescent="0.3">
      <c r="A68061" s="13">
        <v>0.13816357518611999</v>
      </c>
    </row>
    <row r="68062" spans="1:1" x14ac:dyDescent="0.3">
      <c r="A68062" s="13">
        <v>0.15601999308883999</v>
      </c>
    </row>
    <row r="68063" spans="1:1" x14ac:dyDescent="0.3">
      <c r="A68063" s="13">
        <v>0.15839923713706</v>
      </c>
    </row>
    <row r="68064" spans="1:1" x14ac:dyDescent="0.3">
      <c r="A68064" s="13">
        <v>0.18297735119902001</v>
      </c>
    </row>
    <row r="68065" spans="1:1" x14ac:dyDescent="0.3">
      <c r="A68065" s="13">
        <v>9.1827889863620005E-2</v>
      </c>
    </row>
    <row r="68066" spans="1:1" x14ac:dyDescent="0.3">
      <c r="A68066" s="13">
        <v>0.20273583153190999</v>
      </c>
    </row>
    <row r="68067" spans="1:1" x14ac:dyDescent="0.3">
      <c r="A68067" s="13">
        <v>9.1176126658871995E-2</v>
      </c>
    </row>
    <row r="68068" spans="1:1" x14ac:dyDescent="0.3">
      <c r="A68068" s="13">
        <v>0.11669466334848</v>
      </c>
    </row>
    <row r="68069" spans="1:1" x14ac:dyDescent="0.3">
      <c r="A68069" s="13">
        <v>0.102079773476</v>
      </c>
    </row>
    <row r="68070" spans="1:1" x14ac:dyDescent="0.3">
      <c r="A68070" s="13">
        <v>0.15603617510477</v>
      </c>
    </row>
    <row r="68071" spans="1:1" x14ac:dyDescent="0.3">
      <c r="A68071" s="13">
        <v>0.15740831279862999</v>
      </c>
    </row>
    <row r="68072" spans="1:1" x14ac:dyDescent="0.3">
      <c r="A68072" s="13">
        <v>0.10728690263399</v>
      </c>
    </row>
    <row r="68073" spans="1:1" x14ac:dyDescent="0.3">
      <c r="A68073" s="13">
        <v>7.3024136915890006E-2</v>
      </c>
    </row>
    <row r="68074" spans="1:1" x14ac:dyDescent="0.3">
      <c r="A68074" s="13">
        <v>0.21331338439353001</v>
      </c>
    </row>
    <row r="68075" spans="1:1" x14ac:dyDescent="0.3">
      <c r="A68075" s="13">
        <v>6.5629509248942994E-2</v>
      </c>
    </row>
    <row r="68076" spans="1:1" x14ac:dyDescent="0.3">
      <c r="A68076" s="13">
        <v>0.1584092987155</v>
      </c>
    </row>
    <row r="68077" spans="1:1" x14ac:dyDescent="0.3">
      <c r="A68077" s="13">
        <v>0.23590327939561001</v>
      </c>
    </row>
    <row r="68078" spans="1:1" x14ac:dyDescent="0.3">
      <c r="A68078" s="13">
        <v>2.9350309241508998E-2</v>
      </c>
    </row>
    <row r="68079" spans="1:1" x14ac:dyDescent="0.3">
      <c r="A68079" s="13">
        <v>0.17676491086389001</v>
      </c>
    </row>
    <row r="68080" spans="1:1" x14ac:dyDescent="0.3">
      <c r="A68080" s="13">
        <v>0.25005339341934002</v>
      </c>
    </row>
    <row r="68081" spans="1:1" x14ac:dyDescent="0.3">
      <c r="A68081" s="13">
        <v>0.30086360007825003</v>
      </c>
    </row>
    <row r="68082" spans="1:1" x14ac:dyDescent="0.3">
      <c r="A68082" s="13">
        <v>0.16237962940711001</v>
      </c>
    </row>
    <row r="68083" spans="1:1" x14ac:dyDescent="0.3">
      <c r="A68083" s="13">
        <v>0.18623826066963001</v>
      </c>
    </row>
    <row r="68084" spans="1:1" x14ac:dyDescent="0.3">
      <c r="A68084" s="13">
        <v>5.081728358735E-2</v>
      </c>
    </row>
    <row r="68085" spans="1:1" x14ac:dyDescent="0.3">
      <c r="A68085" s="13">
        <v>0.23027195551127999</v>
      </c>
    </row>
    <row r="68086" spans="1:1" x14ac:dyDescent="0.3">
      <c r="A68086" s="13">
        <v>0.22455078592967001</v>
      </c>
    </row>
    <row r="68087" spans="1:1" x14ac:dyDescent="0.3">
      <c r="A68087" s="13">
        <v>0.21891848224551</v>
      </c>
    </row>
    <row r="68088" spans="1:1" x14ac:dyDescent="0.3">
      <c r="A68088" s="13">
        <v>0.17888939235494</v>
      </c>
    </row>
    <row r="68089" spans="1:1" x14ac:dyDescent="0.3">
      <c r="A68089" s="13">
        <v>0.12756572953727999</v>
      </c>
    </row>
    <row r="68090" spans="1:1" x14ac:dyDescent="0.3">
      <c r="A68090" s="13">
        <v>0.14744270111383001</v>
      </c>
    </row>
    <row r="68091" spans="1:1" x14ac:dyDescent="0.3">
      <c r="A68091" s="13">
        <v>0.18626489897338999</v>
      </c>
    </row>
    <row r="68092" spans="1:1" x14ac:dyDescent="0.3">
      <c r="A68092" s="13">
        <v>0.19488434019018999</v>
      </c>
    </row>
    <row r="68093" spans="1:1" x14ac:dyDescent="0.3">
      <c r="A68093" s="13">
        <v>0.18527873323920999</v>
      </c>
    </row>
    <row r="68094" spans="1:1" x14ac:dyDescent="0.3">
      <c r="A68094" s="13">
        <v>0.11494028660100999</v>
      </c>
    </row>
    <row r="68095" spans="1:1" x14ac:dyDescent="0.3">
      <c r="A68095" s="13">
        <v>0.16550938692990999</v>
      </c>
    </row>
    <row r="68096" spans="1:1" x14ac:dyDescent="0.3">
      <c r="A68096" s="13">
        <v>7.2114179271491996E-2</v>
      </c>
    </row>
    <row r="68097" spans="1:1" x14ac:dyDescent="0.3">
      <c r="A68097" s="13">
        <v>0.21887823324788</v>
      </c>
    </row>
    <row r="68098" spans="1:1" x14ac:dyDescent="0.3">
      <c r="A68098" s="13">
        <v>0.13760643433995001</v>
      </c>
    </row>
    <row r="68099" spans="1:1" x14ac:dyDescent="0.3">
      <c r="A68099" s="13">
        <v>0.19582662925878999</v>
      </c>
    </row>
    <row r="68100" spans="1:1" x14ac:dyDescent="0.3">
      <c r="A68100" s="13">
        <v>8.0723665304867007E-2</v>
      </c>
    </row>
    <row r="68101" spans="1:1" x14ac:dyDescent="0.3">
      <c r="A68101" s="13">
        <v>0.10582147583791</v>
      </c>
    </row>
    <row r="68102" spans="1:1" x14ac:dyDescent="0.3">
      <c r="A68102" s="13">
        <v>8.3107061460041001E-2</v>
      </c>
    </row>
    <row r="68103" spans="1:1" x14ac:dyDescent="0.3">
      <c r="A68103" s="13">
        <v>0.38814682393071998</v>
      </c>
    </row>
    <row r="68104" spans="1:1" x14ac:dyDescent="0.3">
      <c r="A68104" s="13">
        <v>0.1330459511531</v>
      </c>
    </row>
    <row r="68105" spans="1:1" x14ac:dyDescent="0.3">
      <c r="A68105" s="13">
        <v>9.9259445897529996E-2</v>
      </c>
    </row>
    <row r="68106" spans="1:1" x14ac:dyDescent="0.3">
      <c r="A68106" s="13">
        <v>0.19661571994804999</v>
      </c>
    </row>
    <row r="68107" spans="1:1" x14ac:dyDescent="0.3">
      <c r="A68107" s="13">
        <v>0.27512011968731998</v>
      </c>
    </row>
    <row r="68108" spans="1:1" x14ac:dyDescent="0.3">
      <c r="A68108" s="13">
        <v>0.14129662529409001</v>
      </c>
    </row>
    <row r="68109" spans="1:1" x14ac:dyDescent="0.3">
      <c r="A68109" s="13">
        <v>0.1176241746677</v>
      </c>
    </row>
    <row r="68110" spans="1:1" x14ac:dyDescent="0.3">
      <c r="A68110" s="13">
        <v>0.19667621968272</v>
      </c>
    </row>
    <row r="68111" spans="1:1" x14ac:dyDescent="0.3">
      <c r="A68111" s="13">
        <v>0.10851061151781</v>
      </c>
    </row>
    <row r="68112" spans="1:1" x14ac:dyDescent="0.3">
      <c r="A68112" s="13">
        <v>0.20673514619573</v>
      </c>
    </row>
    <row r="68113" spans="1:1" x14ac:dyDescent="0.3">
      <c r="A68113" s="13">
        <v>0.16958711102863</v>
      </c>
    </row>
    <row r="68114" spans="1:1" x14ac:dyDescent="0.3">
      <c r="A68114" s="13">
        <v>0.36042948684955001</v>
      </c>
    </row>
    <row r="68115" spans="1:1" x14ac:dyDescent="0.3">
      <c r="A68115" s="13">
        <v>0.25685990826918997</v>
      </c>
    </row>
    <row r="68116" spans="1:1" x14ac:dyDescent="0.3">
      <c r="A68116" s="13">
        <v>0.18037356882807001</v>
      </c>
    </row>
    <row r="68117" spans="1:1" x14ac:dyDescent="0.3">
      <c r="A68117" s="13">
        <v>0.15829931138806999</v>
      </c>
    </row>
    <row r="68118" spans="1:1" x14ac:dyDescent="0.3">
      <c r="A68118" s="13">
        <v>0.26373949999298002</v>
      </c>
    </row>
    <row r="68119" spans="1:1" x14ac:dyDescent="0.3">
      <c r="A68119" s="13">
        <v>0.17188934877017001</v>
      </c>
    </row>
    <row r="68120" spans="1:1" x14ac:dyDescent="0.3">
      <c r="A68120" s="13">
        <v>0.15942094663285</v>
      </c>
    </row>
    <row r="68121" spans="1:1" x14ac:dyDescent="0.3">
      <c r="A68121" s="13">
        <v>0.24518285235484999</v>
      </c>
    </row>
    <row r="68122" spans="1:1" x14ac:dyDescent="0.3">
      <c r="A68122" s="13">
        <v>9.6192186855347001E-2</v>
      </c>
    </row>
    <row r="68123" spans="1:1" x14ac:dyDescent="0.3">
      <c r="A68123" s="13">
        <v>0.14003408848821</v>
      </c>
    </row>
    <row r="68124" spans="1:1" x14ac:dyDescent="0.3">
      <c r="A68124" s="13">
        <v>0.21283176941146001</v>
      </c>
    </row>
    <row r="68125" spans="1:1" x14ac:dyDescent="0.3">
      <c r="A68125" s="13">
        <v>0.16978332643926999</v>
      </c>
    </row>
    <row r="68126" spans="1:1" x14ac:dyDescent="0.3">
      <c r="A68126" s="13">
        <v>6.0890733565839003E-2</v>
      </c>
    </row>
    <row r="68127" spans="1:1" x14ac:dyDescent="0.3">
      <c r="A68127" s="13">
        <v>0.16234460372927001</v>
      </c>
    </row>
    <row r="68128" spans="1:1" x14ac:dyDescent="0.3">
      <c r="A68128" s="13">
        <v>0.28520582015371998</v>
      </c>
    </row>
    <row r="68129" spans="1:1" x14ac:dyDescent="0.3">
      <c r="A68129" s="13">
        <v>6.994855301972E-2</v>
      </c>
    </row>
    <row r="68130" spans="1:1" x14ac:dyDescent="0.3">
      <c r="A68130" s="13">
        <v>0.20899678031678001</v>
      </c>
    </row>
    <row r="68131" spans="1:1" x14ac:dyDescent="0.3">
      <c r="A68131" s="13">
        <v>0.37360680101553001</v>
      </c>
    </row>
    <row r="68132" spans="1:1" x14ac:dyDescent="0.3">
      <c r="A68132" s="13">
        <v>0.13940418697740001</v>
      </c>
    </row>
    <row r="68133" spans="1:1" x14ac:dyDescent="0.3">
      <c r="A68133" s="13">
        <v>0.19408483217160999</v>
      </c>
    </row>
    <row r="68134" spans="1:1" x14ac:dyDescent="0.3">
      <c r="A68134" s="13">
        <v>0.21488512355266001</v>
      </c>
    </row>
    <row r="68135" spans="1:1" x14ac:dyDescent="0.3">
      <c r="A68135" s="13">
        <v>0.17176272065736001</v>
      </c>
    </row>
    <row r="68136" spans="1:1" x14ac:dyDescent="0.3">
      <c r="A68136" s="13">
        <v>0.16532425999834</v>
      </c>
    </row>
    <row r="68137" spans="1:1" x14ac:dyDescent="0.3">
      <c r="A68137" s="13">
        <v>0.20461389618858</v>
      </c>
    </row>
    <row r="68138" spans="1:1" x14ac:dyDescent="0.3">
      <c r="A68138" s="13">
        <v>0.2271047681419</v>
      </c>
    </row>
    <row r="68139" spans="1:1" x14ac:dyDescent="0.3">
      <c r="A68139" s="13">
        <v>0.11287225864624</v>
      </c>
    </row>
    <row r="68140" spans="1:1" x14ac:dyDescent="0.3">
      <c r="A68140" s="13">
        <v>0.15207328396162001</v>
      </c>
    </row>
    <row r="68141" spans="1:1" x14ac:dyDescent="0.3">
      <c r="A68141" s="13">
        <v>0.23557737383668001</v>
      </c>
    </row>
    <row r="68142" spans="1:1" x14ac:dyDescent="0.3">
      <c r="A68142" s="13">
        <v>0.25209167504159002</v>
      </c>
    </row>
    <row r="68143" spans="1:1" x14ac:dyDescent="0.3">
      <c r="A68143" s="13">
        <v>0.10931783721848</v>
      </c>
    </row>
    <row r="68144" spans="1:1" x14ac:dyDescent="0.3">
      <c r="A68144" s="13">
        <v>0.14421244567374999</v>
      </c>
    </row>
    <row r="68145" spans="1:1" x14ac:dyDescent="0.3">
      <c r="A68145" s="13">
        <v>0.18946354316778</v>
      </c>
    </row>
    <row r="68146" spans="1:1" x14ac:dyDescent="0.3">
      <c r="A68146" s="13">
        <v>0.31735102692969003</v>
      </c>
    </row>
    <row r="68147" spans="1:1" x14ac:dyDescent="0.3">
      <c r="A68147" s="13">
        <v>0.11879848850155</v>
      </c>
    </row>
    <row r="68148" spans="1:1" x14ac:dyDescent="0.3">
      <c r="A68148" s="13">
        <v>0.17319152296939999</v>
      </c>
    </row>
    <row r="68149" spans="1:1" x14ac:dyDescent="0.3">
      <c r="A68149" s="13">
        <v>0.27396570388833003</v>
      </c>
    </row>
    <row r="68150" spans="1:1" x14ac:dyDescent="0.3">
      <c r="A68150" s="13">
        <v>0.11088657847874001</v>
      </c>
    </row>
    <row r="68151" spans="1:1" x14ac:dyDescent="0.3">
      <c r="A68151" s="13">
        <v>0.24347920127986999</v>
      </c>
    </row>
    <row r="68152" spans="1:1" x14ac:dyDescent="0.3">
      <c r="A68152" s="13">
        <v>0.21126333955984</v>
      </c>
    </row>
    <row r="68153" spans="1:1" x14ac:dyDescent="0.3">
      <c r="A68153" s="13">
        <v>0.12182965888159999</v>
      </c>
    </row>
    <row r="68154" spans="1:1" x14ac:dyDescent="0.3">
      <c r="A68154" s="13">
        <v>0.12056798616210999</v>
      </c>
    </row>
    <row r="68155" spans="1:1" x14ac:dyDescent="0.3">
      <c r="A68155" s="13">
        <v>0.21774094269231001</v>
      </c>
    </row>
    <row r="68156" spans="1:1" x14ac:dyDescent="0.3">
      <c r="A68156" s="13">
        <v>0.1535131174112</v>
      </c>
    </row>
    <row r="68157" spans="1:1" x14ac:dyDescent="0.3">
      <c r="A68157" s="13">
        <v>0.106258690354</v>
      </c>
    </row>
    <row r="68158" spans="1:1" x14ac:dyDescent="0.3">
      <c r="A68158" s="13">
        <v>0.16234545739747999</v>
      </c>
    </row>
    <row r="68159" spans="1:1" x14ac:dyDescent="0.3">
      <c r="A68159" s="13">
        <v>4.7775385015475E-2</v>
      </c>
    </row>
    <row r="68160" spans="1:1" x14ac:dyDescent="0.3">
      <c r="A68160" s="13">
        <v>0.17767841562059</v>
      </c>
    </row>
    <row r="68161" spans="1:1" x14ac:dyDescent="0.3">
      <c r="A68161" s="13">
        <v>0.15773906511547001</v>
      </c>
    </row>
    <row r="68162" spans="1:1" x14ac:dyDescent="0.3">
      <c r="A68162" s="13">
        <v>5.5627328730063999E-2</v>
      </c>
    </row>
    <row r="68163" spans="1:1" x14ac:dyDescent="0.3">
      <c r="A68163" s="13">
        <v>0.11224226467807</v>
      </c>
    </row>
    <row r="68164" spans="1:1" x14ac:dyDescent="0.3">
      <c r="A68164" s="13">
        <v>0.11061900507819999</v>
      </c>
    </row>
    <row r="68165" spans="1:1" x14ac:dyDescent="0.3">
      <c r="A68165" s="13">
        <v>0.17529267954033001</v>
      </c>
    </row>
    <row r="68166" spans="1:1" x14ac:dyDescent="0.3">
      <c r="A68166" s="13">
        <v>0.15783082645365001</v>
      </c>
    </row>
    <row r="68167" spans="1:1" x14ac:dyDescent="0.3">
      <c r="A68167" s="13">
        <v>0.15783082645365001</v>
      </c>
    </row>
    <row r="68168" spans="1:1" x14ac:dyDescent="0.3">
      <c r="A68168" s="13">
        <v>6.0907811658545002E-2</v>
      </c>
    </row>
    <row r="68169" spans="1:1" x14ac:dyDescent="0.3">
      <c r="A68169" s="13">
        <v>0.22655776127866001</v>
      </c>
    </row>
    <row r="68170" spans="1:1" x14ac:dyDescent="0.3">
      <c r="A68170" s="13">
        <v>0.21915957505952</v>
      </c>
    </row>
    <row r="68171" spans="1:1" x14ac:dyDescent="0.3">
      <c r="A68171" s="13">
        <v>0.13296015616328</v>
      </c>
    </row>
    <row r="68172" spans="1:1" x14ac:dyDescent="0.3">
      <c r="A68172" s="13">
        <v>0.12424804874233999</v>
      </c>
    </row>
    <row r="68173" spans="1:1" x14ac:dyDescent="0.3">
      <c r="A68173" s="13">
        <v>0.20758372513674</v>
      </c>
    </row>
    <row r="68174" spans="1:1" x14ac:dyDescent="0.3">
      <c r="A68174" s="13">
        <v>8.8198133666768E-2</v>
      </c>
    </row>
    <row r="68175" spans="1:1" x14ac:dyDescent="0.3">
      <c r="A68175" s="13">
        <v>0.15891072641882001</v>
      </c>
    </row>
    <row r="68176" spans="1:1" x14ac:dyDescent="0.3">
      <c r="A68176" s="13">
        <v>0.17434940705109001</v>
      </c>
    </row>
    <row r="68177" spans="1:1" x14ac:dyDescent="0.3">
      <c r="A68177" s="13">
        <v>0.26115334935896001</v>
      </c>
    </row>
    <row r="68178" spans="1:1" x14ac:dyDescent="0.3">
      <c r="A68178" s="13">
        <v>0.15227513499081999</v>
      </c>
    </row>
    <row r="68179" spans="1:1" x14ac:dyDescent="0.3">
      <c r="A68179" s="13">
        <v>0.11634476306843</v>
      </c>
    </row>
    <row r="68180" spans="1:1" x14ac:dyDescent="0.3">
      <c r="A68180" s="13">
        <v>9.0790673136238995E-2</v>
      </c>
    </row>
    <row r="68181" spans="1:1" x14ac:dyDescent="0.3">
      <c r="A68181" s="13">
        <v>0.14148369820958001</v>
      </c>
    </row>
    <row r="68182" spans="1:1" x14ac:dyDescent="0.3">
      <c r="A68182" s="13">
        <v>9.8081546465467004E-2</v>
      </c>
    </row>
    <row r="68183" spans="1:1" x14ac:dyDescent="0.3">
      <c r="A68183" s="13">
        <v>0.32564841194373001</v>
      </c>
    </row>
    <row r="68184" spans="1:1" x14ac:dyDescent="0.3">
      <c r="A68184" s="13">
        <v>7.5550840127465005E-2</v>
      </c>
    </row>
    <row r="68185" spans="1:1" x14ac:dyDescent="0.3">
      <c r="A68185" s="13">
        <v>7.2291259370145994E-2</v>
      </c>
    </row>
    <row r="68186" spans="1:1" x14ac:dyDescent="0.3">
      <c r="A68186" s="13">
        <v>0.14483644965167</v>
      </c>
    </row>
    <row r="68187" spans="1:1" x14ac:dyDescent="0.3">
      <c r="A68187" s="13">
        <v>0.13513500927522001</v>
      </c>
    </row>
    <row r="68188" spans="1:1" x14ac:dyDescent="0.3">
      <c r="A68188" s="13">
        <v>0.20845982541350999</v>
      </c>
    </row>
    <row r="68189" spans="1:1" x14ac:dyDescent="0.3">
      <c r="A68189" s="13">
        <v>0.33414494921708998</v>
      </c>
    </row>
    <row r="68190" spans="1:1" x14ac:dyDescent="0.3">
      <c r="A68190" s="13">
        <v>6.9928307329505002E-2</v>
      </c>
    </row>
    <row r="68191" spans="1:1" x14ac:dyDescent="0.3">
      <c r="A68191" s="13">
        <v>0.22813395119621999</v>
      </c>
    </row>
    <row r="68192" spans="1:1" x14ac:dyDescent="0.3">
      <c r="A68192" s="13">
        <v>0.18435623973542001</v>
      </c>
    </row>
    <row r="68193" spans="1:1" x14ac:dyDescent="0.3">
      <c r="A68193" s="13">
        <v>0.21871514097472999</v>
      </c>
    </row>
    <row r="68194" spans="1:1" x14ac:dyDescent="0.3">
      <c r="A68194" s="13">
        <v>0.15135895081462</v>
      </c>
    </row>
    <row r="68195" spans="1:1" x14ac:dyDescent="0.3">
      <c r="A68195" s="13">
        <v>0.13621865062503</v>
      </c>
    </row>
    <row r="68196" spans="1:1" x14ac:dyDescent="0.3">
      <c r="A68196" s="13">
        <v>0.26956695017236998</v>
      </c>
    </row>
    <row r="68197" spans="1:1" x14ac:dyDescent="0.3">
      <c r="A68197" s="13">
        <v>0.32891432712801</v>
      </c>
    </row>
    <row r="68198" spans="1:1" x14ac:dyDescent="0.3">
      <c r="A68198" s="13">
        <v>0.20918894915142</v>
      </c>
    </row>
    <row r="68199" spans="1:1" x14ac:dyDescent="0.3">
      <c r="A68199" s="13">
        <v>0.27926064252979999</v>
      </c>
    </row>
    <row r="68200" spans="1:1" x14ac:dyDescent="0.3">
      <c r="A68200" s="13">
        <v>0.20563695556176001</v>
      </c>
    </row>
    <row r="68201" spans="1:1" x14ac:dyDescent="0.3">
      <c r="A68201" s="13">
        <v>0.11802143536445001</v>
      </c>
    </row>
    <row r="68202" spans="1:1" x14ac:dyDescent="0.3">
      <c r="A68202" s="13">
        <v>0.20330462095363999</v>
      </c>
    </row>
    <row r="68203" spans="1:1" x14ac:dyDescent="0.3">
      <c r="A68203" s="13">
        <v>0.14720167889213001</v>
      </c>
    </row>
    <row r="68204" spans="1:1" x14ac:dyDescent="0.3">
      <c r="A68204" s="13">
        <v>0.18962948667064999</v>
      </c>
    </row>
    <row r="68205" spans="1:1" x14ac:dyDescent="0.3">
      <c r="A68205" s="13">
        <v>0.11449923020652999</v>
      </c>
    </row>
    <row r="68206" spans="1:1" x14ac:dyDescent="0.3">
      <c r="A68206" s="13">
        <v>9.9977629404941995E-2</v>
      </c>
    </row>
    <row r="68207" spans="1:1" x14ac:dyDescent="0.3">
      <c r="A68207" s="13">
        <v>0.16972577690245999</v>
      </c>
    </row>
    <row r="68208" spans="1:1" x14ac:dyDescent="0.3">
      <c r="A68208" s="13">
        <v>9.5540376707864E-2</v>
      </c>
    </row>
    <row r="68209" spans="1:1" x14ac:dyDescent="0.3">
      <c r="A68209" s="13">
        <v>0.14469354717279001</v>
      </c>
    </row>
    <row r="68210" spans="1:1" x14ac:dyDescent="0.3">
      <c r="A68210" s="13">
        <v>0.23596502049834001</v>
      </c>
    </row>
    <row r="68211" spans="1:1" x14ac:dyDescent="0.3">
      <c r="A68211" s="13">
        <v>0.17223097582423999</v>
      </c>
    </row>
    <row r="68212" spans="1:1" x14ac:dyDescent="0.3">
      <c r="A68212" s="13">
        <v>0.1866422067488</v>
      </c>
    </row>
    <row r="68213" spans="1:1" x14ac:dyDescent="0.3">
      <c r="A68213" s="13">
        <v>0.27182246296436002</v>
      </c>
    </row>
    <row r="68214" spans="1:1" x14ac:dyDescent="0.3">
      <c r="A68214" s="13">
        <v>7.2346612581673006E-2</v>
      </c>
    </row>
    <row r="68215" spans="1:1" x14ac:dyDescent="0.3">
      <c r="A68215" s="13">
        <v>0.16405648062775999</v>
      </c>
    </row>
    <row r="68216" spans="1:1" x14ac:dyDescent="0.3">
      <c r="A68216" s="13">
        <v>9.6021039757078999E-2</v>
      </c>
    </row>
    <row r="68217" spans="1:1" x14ac:dyDescent="0.3">
      <c r="A68217" s="13">
        <v>0.10440456172656</v>
      </c>
    </row>
    <row r="68218" spans="1:1" x14ac:dyDescent="0.3">
      <c r="A68218" s="13">
        <v>0.28808960609099998</v>
      </c>
    </row>
    <row r="68219" spans="1:1" x14ac:dyDescent="0.3">
      <c r="A68219" s="13">
        <v>0.37851944942769</v>
      </c>
    </row>
    <row r="68220" spans="1:1" x14ac:dyDescent="0.3">
      <c r="A68220" s="13">
        <v>0.10096235813135</v>
      </c>
    </row>
    <row r="68221" spans="1:1" x14ac:dyDescent="0.3">
      <c r="A68221" s="13">
        <v>0.23544980679477001</v>
      </c>
    </row>
    <row r="68222" spans="1:1" x14ac:dyDescent="0.3">
      <c r="A68222" s="13">
        <v>0.1132710375239</v>
      </c>
    </row>
    <row r="68223" spans="1:1" x14ac:dyDescent="0.3">
      <c r="A68223" s="13">
        <v>8.7513455110130006E-2</v>
      </c>
    </row>
    <row r="68224" spans="1:1" x14ac:dyDescent="0.3">
      <c r="A68224" s="13">
        <v>0.33743881277649002</v>
      </c>
    </row>
    <row r="68225" spans="1:1" x14ac:dyDescent="0.3">
      <c r="A68225" s="13">
        <v>0.25347566781455</v>
      </c>
    </row>
    <row r="68226" spans="1:1" x14ac:dyDescent="0.3">
      <c r="A68226" s="13">
        <v>0.26828485583898998</v>
      </c>
    </row>
    <row r="68227" spans="1:1" x14ac:dyDescent="0.3">
      <c r="A68227" s="13">
        <v>0.14182828882033999</v>
      </c>
    </row>
    <row r="68228" spans="1:1" x14ac:dyDescent="0.3">
      <c r="A68228" s="13">
        <v>0.16387187989405</v>
      </c>
    </row>
    <row r="68229" spans="1:1" x14ac:dyDescent="0.3">
      <c r="A68229" s="13">
        <v>9.9691242181310993E-2</v>
      </c>
    </row>
    <row r="68230" spans="1:1" x14ac:dyDescent="0.3">
      <c r="A68230" s="13">
        <v>0.15094627065906999</v>
      </c>
    </row>
    <row r="68231" spans="1:1" x14ac:dyDescent="0.3">
      <c r="A68231" s="13">
        <v>0.13786996010495001</v>
      </c>
    </row>
    <row r="68232" spans="1:1" x14ac:dyDescent="0.3">
      <c r="A68232" s="13">
        <v>0.12587094061911999</v>
      </c>
    </row>
    <row r="68233" spans="1:1" x14ac:dyDescent="0.3">
      <c r="A68233" s="13">
        <v>0.17623312328780999</v>
      </c>
    </row>
    <row r="68234" spans="1:1" x14ac:dyDescent="0.3">
      <c r="A68234" s="13">
        <v>4.9186674647278002E-2</v>
      </c>
    </row>
    <row r="68235" spans="1:1" x14ac:dyDescent="0.3">
      <c r="A68235" s="13">
        <v>0.14311205713892</v>
      </c>
    </row>
    <row r="68236" spans="1:1" x14ac:dyDescent="0.3">
      <c r="A68236" s="13">
        <v>9.5177433173953996E-2</v>
      </c>
    </row>
    <row r="68237" spans="1:1" x14ac:dyDescent="0.3">
      <c r="A68237" s="13">
        <v>0.20876400994533001</v>
      </c>
    </row>
    <row r="68238" spans="1:1" x14ac:dyDescent="0.3">
      <c r="A68238" s="13">
        <v>0.18732130487328999</v>
      </c>
    </row>
    <row r="68239" spans="1:1" x14ac:dyDescent="0.3">
      <c r="A68239" s="13">
        <v>6.8443620365381E-2</v>
      </c>
    </row>
    <row r="68240" spans="1:1" x14ac:dyDescent="0.3">
      <c r="A68240" s="13">
        <v>0.11926599198863</v>
      </c>
    </row>
    <row r="68241" spans="1:1" x14ac:dyDescent="0.3">
      <c r="A68241" s="13">
        <v>0.13098554008676</v>
      </c>
    </row>
    <row r="68242" spans="1:1" x14ac:dyDescent="0.3">
      <c r="A68242" s="13">
        <v>0.23041006368764</v>
      </c>
    </row>
    <row r="68243" spans="1:1" x14ac:dyDescent="0.3">
      <c r="A68243" s="13">
        <v>0.2441089688834</v>
      </c>
    </row>
    <row r="68244" spans="1:1" x14ac:dyDescent="0.3">
      <c r="A68244" s="13">
        <v>0.18136636167011999</v>
      </c>
    </row>
    <row r="68245" spans="1:1" x14ac:dyDescent="0.3">
      <c r="A68245" s="13">
        <v>0.22262824020802</v>
      </c>
    </row>
    <row r="68246" spans="1:1" x14ac:dyDescent="0.3">
      <c r="A68246" s="13">
        <v>0.25593941118787999</v>
      </c>
    </row>
    <row r="68247" spans="1:1" x14ac:dyDescent="0.3">
      <c r="A68247" s="13">
        <v>0.19992464038383001</v>
      </c>
    </row>
    <row r="68248" spans="1:1" x14ac:dyDescent="0.3">
      <c r="A68248" s="13">
        <v>0.16291931482954</v>
      </c>
    </row>
    <row r="68249" spans="1:1" x14ac:dyDescent="0.3">
      <c r="A68249" s="13">
        <v>0.21889894803591001</v>
      </c>
    </row>
    <row r="68250" spans="1:1" x14ac:dyDescent="0.3">
      <c r="A68250" s="13">
        <v>0.21688775183763001</v>
      </c>
    </row>
    <row r="68251" spans="1:1" x14ac:dyDescent="0.3">
      <c r="A68251" s="13">
        <v>0.21961438311163001</v>
      </c>
    </row>
    <row r="68252" spans="1:1" x14ac:dyDescent="0.3">
      <c r="A68252" s="13">
        <v>7.4378533807681002E-2</v>
      </c>
    </row>
    <row r="68253" spans="1:1" x14ac:dyDescent="0.3">
      <c r="A68253" s="13">
        <v>4.8665999498763997E-2</v>
      </c>
    </row>
    <row r="68254" spans="1:1" x14ac:dyDescent="0.3">
      <c r="A68254" s="13">
        <v>0.19512943828005</v>
      </c>
    </row>
    <row r="68255" spans="1:1" x14ac:dyDescent="0.3">
      <c r="A68255" s="13">
        <v>0.17942762385979</v>
      </c>
    </row>
    <row r="68256" spans="1:1" x14ac:dyDescent="0.3">
      <c r="A68256" s="13">
        <v>0.21972090756165</v>
      </c>
    </row>
    <row r="68257" spans="1:1" x14ac:dyDescent="0.3">
      <c r="A68257" s="13">
        <v>0.10510355310729</v>
      </c>
    </row>
    <row r="68258" spans="1:1" x14ac:dyDescent="0.3">
      <c r="A68258" s="13">
        <v>0.18706636868025001</v>
      </c>
    </row>
    <row r="68259" spans="1:1" x14ac:dyDescent="0.3">
      <c r="A68259" s="13">
        <v>0.29943817473624001</v>
      </c>
    </row>
    <row r="68260" spans="1:1" x14ac:dyDescent="0.3">
      <c r="A68260" s="13">
        <v>0.12660200078294001</v>
      </c>
    </row>
    <row r="68261" spans="1:1" x14ac:dyDescent="0.3">
      <c r="A68261" s="13">
        <v>0.17091890810332999</v>
      </c>
    </row>
    <row r="68262" spans="1:1" x14ac:dyDescent="0.3">
      <c r="A68262" s="13">
        <v>0.21254126416326999</v>
      </c>
    </row>
    <row r="68263" spans="1:1" x14ac:dyDescent="0.3">
      <c r="A68263" s="13">
        <v>0.26226948366528002</v>
      </c>
    </row>
    <row r="68264" spans="1:1" x14ac:dyDescent="0.3">
      <c r="A68264" s="13">
        <v>0.29032900806542</v>
      </c>
    </row>
    <row r="68265" spans="1:1" x14ac:dyDescent="0.3">
      <c r="A68265" s="13">
        <v>0.22622754200035999</v>
      </c>
    </row>
    <row r="68266" spans="1:1" x14ac:dyDescent="0.3">
      <c r="A68266" s="13">
        <v>0.15590735938735001</v>
      </c>
    </row>
    <row r="68267" spans="1:1" x14ac:dyDescent="0.3">
      <c r="A68267" s="13">
        <v>0.17153966952996999</v>
      </c>
    </row>
    <row r="68268" spans="1:1" x14ac:dyDescent="0.3">
      <c r="A68268" s="13">
        <v>0.24592171791303</v>
      </c>
    </row>
    <row r="68269" spans="1:1" x14ac:dyDescent="0.3">
      <c r="A68269" s="13">
        <v>0.17175513715376001</v>
      </c>
    </row>
    <row r="68270" spans="1:1" x14ac:dyDescent="0.3">
      <c r="A68270" s="13">
        <v>0.22231673813403</v>
      </c>
    </row>
    <row r="68271" spans="1:1" x14ac:dyDescent="0.3">
      <c r="A68271" s="13">
        <v>0.13359256871328001</v>
      </c>
    </row>
    <row r="68272" spans="1:1" x14ac:dyDescent="0.3">
      <c r="A68272" s="13">
        <v>0.28722526086867001</v>
      </c>
    </row>
    <row r="68273" spans="1:1" x14ac:dyDescent="0.3">
      <c r="A68273" s="13">
        <v>0.23967930445105001</v>
      </c>
    </row>
    <row r="68274" spans="1:1" x14ac:dyDescent="0.3">
      <c r="A68274" s="13">
        <v>0.11274137705038</v>
      </c>
    </row>
    <row r="68275" spans="1:1" x14ac:dyDescent="0.3">
      <c r="A68275" s="13">
        <v>0.24055143542932</v>
      </c>
    </row>
    <row r="68276" spans="1:1" x14ac:dyDescent="0.3">
      <c r="A68276" s="13">
        <v>0.16600716877019001</v>
      </c>
    </row>
    <row r="68277" spans="1:1" x14ac:dyDescent="0.3">
      <c r="A68277" s="13">
        <v>0.26113517077128001</v>
      </c>
    </row>
    <row r="68278" spans="1:1" x14ac:dyDescent="0.3">
      <c r="A68278" s="13">
        <v>0.19594751254741</v>
      </c>
    </row>
    <row r="68279" spans="1:1" x14ac:dyDescent="0.3">
      <c r="A68279" s="13">
        <v>0.14754618578654999</v>
      </c>
    </row>
    <row r="68280" spans="1:1" x14ac:dyDescent="0.3">
      <c r="A68280" s="13">
        <v>0.20726150901418999</v>
      </c>
    </row>
    <row r="68281" spans="1:1" x14ac:dyDescent="0.3">
      <c r="A68281" s="13">
        <v>9.9486488959765002E-2</v>
      </c>
    </row>
    <row r="68282" spans="1:1" x14ac:dyDescent="0.3">
      <c r="A68282" s="13">
        <v>0.1527049412691</v>
      </c>
    </row>
    <row r="68283" spans="1:1" x14ac:dyDescent="0.3">
      <c r="A68283" s="13">
        <v>0.15119104042094</v>
      </c>
    </row>
    <row r="68284" spans="1:1" x14ac:dyDescent="0.3">
      <c r="A68284" s="13">
        <v>0.21132687353131999</v>
      </c>
    </row>
    <row r="68285" spans="1:1" x14ac:dyDescent="0.3">
      <c r="A68285" s="13">
        <v>0.20073328626858999</v>
      </c>
    </row>
    <row r="68286" spans="1:1" x14ac:dyDescent="0.3">
      <c r="A68286" s="13">
        <v>0.11241665618845</v>
      </c>
    </row>
    <row r="68287" spans="1:1" x14ac:dyDescent="0.3">
      <c r="A68287" s="13">
        <v>0.28539821953430999</v>
      </c>
    </row>
    <row r="68288" spans="1:1" x14ac:dyDescent="0.3">
      <c r="A68288" s="13">
        <v>6.8067697217383996E-2</v>
      </c>
    </row>
    <row r="68289" spans="1:1" x14ac:dyDescent="0.3">
      <c r="A68289" s="13">
        <v>0.22207609043146001</v>
      </c>
    </row>
    <row r="68290" spans="1:1" x14ac:dyDescent="0.3">
      <c r="A68290" s="13">
        <v>0.13151208981156001</v>
      </c>
    </row>
    <row r="68291" spans="1:1" x14ac:dyDescent="0.3">
      <c r="A68291" s="13">
        <v>0.13273864740159</v>
      </c>
    </row>
    <row r="68292" spans="1:1" x14ac:dyDescent="0.3">
      <c r="A68292" s="13">
        <v>0.13457347337343001</v>
      </c>
    </row>
    <row r="68293" spans="1:1" x14ac:dyDescent="0.3">
      <c r="A68293" s="13">
        <v>0.24534804979645</v>
      </c>
    </row>
    <row r="68294" spans="1:1" x14ac:dyDescent="0.3">
      <c r="A68294" s="13">
        <v>0.12119632112431999</v>
      </c>
    </row>
    <row r="68295" spans="1:1" x14ac:dyDescent="0.3">
      <c r="A68295" s="13">
        <v>0.38783795488911998</v>
      </c>
    </row>
    <row r="68296" spans="1:1" x14ac:dyDescent="0.3">
      <c r="A68296" s="13">
        <v>0.23793606421527999</v>
      </c>
    </row>
    <row r="68297" spans="1:1" x14ac:dyDescent="0.3">
      <c r="A68297" s="13">
        <v>0.24564030075015</v>
      </c>
    </row>
    <row r="68298" spans="1:1" x14ac:dyDescent="0.3">
      <c r="A68298" s="13">
        <v>6.9147406212882997E-2</v>
      </c>
    </row>
    <row r="68299" spans="1:1" x14ac:dyDescent="0.3">
      <c r="A68299" s="13">
        <v>6.2345177912060998E-2</v>
      </c>
    </row>
    <row r="68300" spans="1:1" x14ac:dyDescent="0.3">
      <c r="A68300" s="13">
        <v>0.11270460009477</v>
      </c>
    </row>
    <row r="68301" spans="1:1" x14ac:dyDescent="0.3">
      <c r="A68301" s="13">
        <v>6.3946586003350001E-2</v>
      </c>
    </row>
    <row r="68302" spans="1:1" x14ac:dyDescent="0.3">
      <c r="A68302" s="13">
        <v>0.16745994758245999</v>
      </c>
    </row>
    <row r="68303" spans="1:1" x14ac:dyDescent="0.3">
      <c r="A68303" s="13">
        <v>0.16049159261856</v>
      </c>
    </row>
    <row r="68304" spans="1:1" x14ac:dyDescent="0.3">
      <c r="A68304" s="13">
        <v>0.23472384142558</v>
      </c>
    </row>
    <row r="68305" spans="1:1" x14ac:dyDescent="0.3">
      <c r="A68305" s="13">
        <v>0.27693215303059998</v>
      </c>
    </row>
    <row r="68306" spans="1:1" x14ac:dyDescent="0.3">
      <c r="A68306" s="13">
        <v>0.16842867556812</v>
      </c>
    </row>
    <row r="68307" spans="1:1" x14ac:dyDescent="0.3">
      <c r="A68307" s="13">
        <v>0.17812637690155</v>
      </c>
    </row>
    <row r="68308" spans="1:1" x14ac:dyDescent="0.3">
      <c r="A68308" s="13">
        <v>0.15431747173171001</v>
      </c>
    </row>
    <row r="68309" spans="1:1" x14ac:dyDescent="0.3">
      <c r="A68309" s="13">
        <v>0.11801501509346</v>
      </c>
    </row>
    <row r="68310" spans="1:1" x14ac:dyDescent="0.3">
      <c r="A68310" s="13">
        <v>0.2119395902707</v>
      </c>
    </row>
    <row r="68311" spans="1:1" x14ac:dyDescent="0.3">
      <c r="A68311" s="13">
        <v>8.1817283360727994E-2</v>
      </c>
    </row>
    <row r="68312" spans="1:1" x14ac:dyDescent="0.3">
      <c r="A68312" s="13">
        <v>0.18328821262841999</v>
      </c>
    </row>
    <row r="68313" spans="1:1" x14ac:dyDescent="0.3">
      <c r="A68313" s="13">
        <v>6.4715508051253007E-2</v>
      </c>
    </row>
    <row r="68314" spans="1:1" x14ac:dyDescent="0.3">
      <c r="A68314" s="13">
        <v>0.14999007679876999</v>
      </c>
    </row>
    <row r="68315" spans="1:1" x14ac:dyDescent="0.3">
      <c r="A68315" s="13">
        <v>0.15779449828200001</v>
      </c>
    </row>
    <row r="68316" spans="1:1" x14ac:dyDescent="0.3">
      <c r="A68316" s="13">
        <v>0.19040485184993999</v>
      </c>
    </row>
    <row r="68317" spans="1:1" x14ac:dyDescent="0.3">
      <c r="A68317" s="13">
        <v>5.5638672341069E-2</v>
      </c>
    </row>
    <row r="68318" spans="1:1" x14ac:dyDescent="0.3">
      <c r="A68318" s="13">
        <v>0.20205093384209</v>
      </c>
    </row>
    <row r="68319" spans="1:1" x14ac:dyDescent="0.3">
      <c r="A68319" s="13">
        <v>0.26139741228569002</v>
      </c>
    </row>
    <row r="68320" spans="1:1" x14ac:dyDescent="0.3">
      <c r="A68320" s="13">
        <v>0.17589760136981</v>
      </c>
    </row>
    <row r="68321" spans="1:1" x14ac:dyDescent="0.3">
      <c r="A68321" s="13">
        <v>0.25070291668770001</v>
      </c>
    </row>
    <row r="68322" spans="1:1" x14ac:dyDescent="0.3">
      <c r="A68322" s="13">
        <v>0.23653043585853001</v>
      </c>
    </row>
    <row r="68323" spans="1:1" x14ac:dyDescent="0.3">
      <c r="A68323" s="13">
        <v>0.12924164066864</v>
      </c>
    </row>
    <row r="68324" spans="1:1" x14ac:dyDescent="0.3">
      <c r="A68324" s="13">
        <v>0.111336263347</v>
      </c>
    </row>
    <row r="68325" spans="1:1" x14ac:dyDescent="0.3">
      <c r="A68325" s="13">
        <v>0.25710037485914999</v>
      </c>
    </row>
    <row r="68326" spans="1:1" x14ac:dyDescent="0.3">
      <c r="A68326" s="13">
        <v>0.12047343900669</v>
      </c>
    </row>
    <row r="68327" spans="1:1" x14ac:dyDescent="0.3">
      <c r="A68327" s="13">
        <v>0.21230509744303</v>
      </c>
    </row>
    <row r="68328" spans="1:1" x14ac:dyDescent="0.3">
      <c r="A68328" s="13">
        <v>0.14740725029974999</v>
      </c>
    </row>
    <row r="68329" spans="1:1" x14ac:dyDescent="0.3">
      <c r="A68329" s="13">
        <v>0.24346130614211001</v>
      </c>
    </row>
    <row r="68330" spans="1:1" x14ac:dyDescent="0.3">
      <c r="A68330" s="13">
        <v>0.18556300878758</v>
      </c>
    </row>
    <row r="68331" spans="1:1" x14ac:dyDescent="0.3">
      <c r="A68331" s="13">
        <v>0.34516663086886001</v>
      </c>
    </row>
    <row r="68332" spans="1:1" x14ac:dyDescent="0.3">
      <c r="A68332" s="13">
        <v>0.23457965600066999</v>
      </c>
    </row>
    <row r="68333" spans="1:1" x14ac:dyDescent="0.3">
      <c r="A68333" s="13">
        <v>0.35555254528079999</v>
      </c>
    </row>
    <row r="68334" spans="1:1" x14ac:dyDescent="0.3">
      <c r="A68334" s="13">
        <v>0.18323064747556</v>
      </c>
    </row>
    <row r="68335" spans="1:1" x14ac:dyDescent="0.3">
      <c r="A68335" s="13">
        <v>0.18052639765375</v>
      </c>
    </row>
    <row r="68336" spans="1:1" x14ac:dyDescent="0.3">
      <c r="A68336" s="13">
        <v>0.23913788048236001</v>
      </c>
    </row>
    <row r="68337" spans="1:1" x14ac:dyDescent="0.3">
      <c r="A68337" s="13">
        <v>0.15799052366829</v>
      </c>
    </row>
    <row r="68338" spans="1:1" x14ac:dyDescent="0.3">
      <c r="A68338" s="13">
        <v>0.13824076854333001</v>
      </c>
    </row>
    <row r="68339" spans="1:1" x14ac:dyDescent="0.3">
      <c r="A68339" s="13">
        <v>0.28323389233532997</v>
      </c>
    </row>
    <row r="68340" spans="1:1" x14ac:dyDescent="0.3">
      <c r="A68340" s="13">
        <v>7.3126276934299003E-2</v>
      </c>
    </row>
    <row r="68341" spans="1:1" x14ac:dyDescent="0.3">
      <c r="A68341" s="13">
        <v>0.22775250595940999</v>
      </c>
    </row>
    <row r="68342" spans="1:1" x14ac:dyDescent="0.3">
      <c r="A68342" s="13">
        <v>0.18868435833621</v>
      </c>
    </row>
    <row r="68343" spans="1:1" x14ac:dyDescent="0.3">
      <c r="A68343" s="13">
        <v>0.13168471270436999</v>
      </c>
    </row>
    <row r="68344" spans="1:1" x14ac:dyDescent="0.3">
      <c r="A68344" s="13">
        <v>0.11478479958626001</v>
      </c>
    </row>
    <row r="68345" spans="1:1" x14ac:dyDescent="0.3">
      <c r="A68345" s="13">
        <v>0.18062083444086999</v>
      </c>
    </row>
    <row r="68346" spans="1:1" x14ac:dyDescent="0.3">
      <c r="A68346" s="13">
        <v>0.17292075178166</v>
      </c>
    </row>
    <row r="68347" spans="1:1" x14ac:dyDescent="0.3">
      <c r="A68347" s="13">
        <v>0.13840517316958001</v>
      </c>
    </row>
    <row r="68348" spans="1:1" x14ac:dyDescent="0.3">
      <c r="A68348" s="13">
        <v>0.15892041202936</v>
      </c>
    </row>
    <row r="68349" spans="1:1" x14ac:dyDescent="0.3">
      <c r="A68349" s="13">
        <v>0.31812347049362999</v>
      </c>
    </row>
    <row r="68350" spans="1:1" x14ac:dyDescent="0.3">
      <c r="A68350" s="13">
        <v>0.11687326176613</v>
      </c>
    </row>
    <row r="68351" spans="1:1" x14ac:dyDescent="0.3">
      <c r="A68351" s="13">
        <v>9.893661425901E-2</v>
      </c>
    </row>
    <row r="68352" spans="1:1" x14ac:dyDescent="0.3">
      <c r="A68352" s="13">
        <v>0.16603526818961001</v>
      </c>
    </row>
    <row r="68353" spans="1:1" x14ac:dyDescent="0.3">
      <c r="A68353" s="13">
        <v>0.14111569087223</v>
      </c>
    </row>
    <row r="68354" spans="1:1" x14ac:dyDescent="0.3">
      <c r="A68354" s="13">
        <v>0.19224352859173</v>
      </c>
    </row>
    <row r="68355" spans="1:1" x14ac:dyDescent="0.3">
      <c r="A68355" s="13">
        <v>8.5014498507641006E-2</v>
      </c>
    </row>
    <row r="68356" spans="1:1" x14ac:dyDescent="0.3">
      <c r="A68356" s="13">
        <v>0.14463592424901001</v>
      </c>
    </row>
    <row r="68357" spans="1:1" x14ac:dyDescent="0.3">
      <c r="A68357" s="13">
        <v>0.10988163799587</v>
      </c>
    </row>
    <row r="68358" spans="1:1" x14ac:dyDescent="0.3">
      <c r="A68358" s="13">
        <v>0.10988163799587</v>
      </c>
    </row>
    <row r="68359" spans="1:1" x14ac:dyDescent="0.3">
      <c r="A68359" s="13">
        <v>3.8950719335941998E-2</v>
      </c>
    </row>
    <row r="68360" spans="1:1" x14ac:dyDescent="0.3">
      <c r="A68360" s="13">
        <v>0.13035265600660001</v>
      </c>
    </row>
    <row r="68361" spans="1:1" x14ac:dyDescent="0.3">
      <c r="A68361" s="13">
        <v>0.25673698757491997</v>
      </c>
    </row>
    <row r="68362" spans="1:1" x14ac:dyDescent="0.3">
      <c r="A68362" s="13">
        <v>0.14215260794341</v>
      </c>
    </row>
    <row r="68363" spans="1:1" x14ac:dyDescent="0.3">
      <c r="A68363" s="13">
        <v>0.13014495083986</v>
      </c>
    </row>
    <row r="68364" spans="1:1" x14ac:dyDescent="0.3">
      <c r="A68364" s="13">
        <v>0.23896093577361999</v>
      </c>
    </row>
    <row r="68365" spans="1:1" x14ac:dyDescent="0.3">
      <c r="A68365" s="13">
        <v>0.24651586813085999</v>
      </c>
    </row>
    <row r="68366" spans="1:1" x14ac:dyDescent="0.3">
      <c r="A68366" s="13">
        <v>0.17948017576629999</v>
      </c>
    </row>
    <row r="68367" spans="1:1" x14ac:dyDescent="0.3">
      <c r="A68367" s="13">
        <v>0.11087833841372</v>
      </c>
    </row>
    <row r="68368" spans="1:1" x14ac:dyDescent="0.3">
      <c r="A68368" s="13">
        <v>5.5722556240830001E-2</v>
      </c>
    </row>
    <row r="68369" spans="1:1" x14ac:dyDescent="0.3">
      <c r="A68369" s="13">
        <v>0.29474807092832001</v>
      </c>
    </row>
    <row r="68370" spans="1:1" x14ac:dyDescent="0.3">
      <c r="A68370" s="13">
        <v>0.18998521623497</v>
      </c>
    </row>
    <row r="68371" spans="1:1" x14ac:dyDescent="0.3">
      <c r="A68371" s="13">
        <v>7.6486649225735004E-2</v>
      </c>
    </row>
    <row r="68372" spans="1:1" x14ac:dyDescent="0.3">
      <c r="A68372" s="13">
        <v>7.6486649225735004E-2</v>
      </c>
    </row>
    <row r="68373" spans="1:1" x14ac:dyDescent="0.3">
      <c r="A68373" s="13">
        <v>0.14526143545063999</v>
      </c>
    </row>
    <row r="68374" spans="1:1" x14ac:dyDescent="0.3">
      <c r="A68374" s="13">
        <v>0.20373081640706001</v>
      </c>
    </row>
    <row r="68375" spans="1:1" x14ac:dyDescent="0.3">
      <c r="A68375" s="13">
        <v>0.15644200981045001</v>
      </c>
    </row>
    <row r="68376" spans="1:1" x14ac:dyDescent="0.3">
      <c r="A68376" s="13">
        <v>0.20771330812088001</v>
      </c>
    </row>
    <row r="68377" spans="1:1" x14ac:dyDescent="0.3">
      <c r="A68377" s="13">
        <v>0.11856357226425</v>
      </c>
    </row>
    <row r="68378" spans="1:1" x14ac:dyDescent="0.3">
      <c r="A68378" s="13">
        <v>0.13044557554812999</v>
      </c>
    </row>
    <row r="68379" spans="1:1" x14ac:dyDescent="0.3">
      <c r="A68379" s="13">
        <v>0.14852391219718999</v>
      </c>
    </row>
    <row r="68380" spans="1:1" x14ac:dyDescent="0.3">
      <c r="A68380" s="13">
        <v>0.14311503579957</v>
      </c>
    </row>
    <row r="68381" spans="1:1" x14ac:dyDescent="0.3">
      <c r="A68381" s="13">
        <v>0.26303354261092998</v>
      </c>
    </row>
    <row r="68382" spans="1:1" x14ac:dyDescent="0.3">
      <c r="A68382" s="13">
        <v>0.17850204085252999</v>
      </c>
    </row>
    <row r="68383" spans="1:1" x14ac:dyDescent="0.3">
      <c r="A68383" s="13">
        <v>5.493477744177E-2</v>
      </c>
    </row>
    <row r="68384" spans="1:1" x14ac:dyDescent="0.3">
      <c r="A68384" s="13">
        <v>0.12513775456338</v>
      </c>
    </row>
    <row r="68385" spans="1:1" x14ac:dyDescent="0.3">
      <c r="A68385" s="13">
        <v>0.10945019893601</v>
      </c>
    </row>
    <row r="68386" spans="1:1" x14ac:dyDescent="0.3">
      <c r="A68386" s="13">
        <v>0.24210272460543</v>
      </c>
    </row>
    <row r="68387" spans="1:1" x14ac:dyDescent="0.3">
      <c r="A68387" s="13">
        <v>0.13817811800381</v>
      </c>
    </row>
    <row r="68388" spans="1:1" x14ac:dyDescent="0.3">
      <c r="A68388" s="13">
        <v>0.16702157340404</v>
      </c>
    </row>
    <row r="68389" spans="1:1" x14ac:dyDescent="0.3">
      <c r="A68389" s="13">
        <v>0.20058402198423</v>
      </c>
    </row>
    <row r="68390" spans="1:1" x14ac:dyDescent="0.3">
      <c r="A68390" s="13">
        <v>0.20604213779468999</v>
      </c>
    </row>
    <row r="68391" spans="1:1" x14ac:dyDescent="0.3">
      <c r="A68391" s="13">
        <v>0.28744408631876001</v>
      </c>
    </row>
    <row r="68392" spans="1:1" x14ac:dyDescent="0.3">
      <c r="A68392" s="13">
        <v>0.25290304133892</v>
      </c>
    </row>
    <row r="68393" spans="1:1" x14ac:dyDescent="0.3">
      <c r="A68393" s="13">
        <v>0.1685911366683</v>
      </c>
    </row>
    <row r="68394" spans="1:1" x14ac:dyDescent="0.3">
      <c r="A68394" s="13">
        <v>0.18149317176981</v>
      </c>
    </row>
    <row r="68395" spans="1:1" x14ac:dyDescent="0.3">
      <c r="A68395" s="13">
        <v>0.28327480987115999</v>
      </c>
    </row>
    <row r="68396" spans="1:1" x14ac:dyDescent="0.3">
      <c r="A68396" s="13">
        <v>7.9091388748459002E-2</v>
      </c>
    </row>
    <row r="68397" spans="1:1" x14ac:dyDescent="0.3">
      <c r="A68397" s="13">
        <v>0.15958069501043001</v>
      </c>
    </row>
    <row r="68398" spans="1:1" x14ac:dyDescent="0.3">
      <c r="A68398" s="13">
        <v>0.23026836062039999</v>
      </c>
    </row>
    <row r="68399" spans="1:1" x14ac:dyDescent="0.3">
      <c r="A68399" s="13">
        <v>0.10230977002593999</v>
      </c>
    </row>
    <row r="68400" spans="1:1" x14ac:dyDescent="0.3">
      <c r="A68400" s="13">
        <v>0.14260206109806001</v>
      </c>
    </row>
    <row r="68401" spans="1:1" x14ac:dyDescent="0.3">
      <c r="A68401" s="13">
        <v>0.10034172457757</v>
      </c>
    </row>
    <row r="68402" spans="1:1" x14ac:dyDescent="0.3">
      <c r="A68402" s="13">
        <v>8.9943757486975001E-2</v>
      </c>
    </row>
    <row r="68403" spans="1:1" x14ac:dyDescent="0.3">
      <c r="A68403" s="13">
        <v>6.8789904026002005E-2</v>
      </c>
    </row>
    <row r="68404" spans="1:1" x14ac:dyDescent="0.3">
      <c r="A68404" s="13">
        <v>0.19112753923659001</v>
      </c>
    </row>
    <row r="68405" spans="1:1" x14ac:dyDescent="0.3">
      <c r="A68405" s="13">
        <v>0.33243094213605001</v>
      </c>
    </row>
    <row r="68406" spans="1:1" x14ac:dyDescent="0.3">
      <c r="A68406" s="13">
        <v>9.4720936835108002E-2</v>
      </c>
    </row>
    <row r="68407" spans="1:1" x14ac:dyDescent="0.3">
      <c r="A68407" s="13">
        <v>0.16021683270557999</v>
      </c>
    </row>
    <row r="68408" spans="1:1" x14ac:dyDescent="0.3">
      <c r="A68408" s="13">
        <v>8.9591072049738998E-2</v>
      </c>
    </row>
    <row r="68409" spans="1:1" x14ac:dyDescent="0.3">
      <c r="A68409" s="13">
        <v>0.17518840940984001</v>
      </c>
    </row>
    <row r="68410" spans="1:1" x14ac:dyDescent="0.3">
      <c r="A68410" s="13">
        <v>0.28201059440253001</v>
      </c>
    </row>
    <row r="68411" spans="1:1" x14ac:dyDescent="0.3">
      <c r="A68411" s="13">
        <v>0.16244004496489001</v>
      </c>
    </row>
    <row r="68412" spans="1:1" x14ac:dyDescent="0.3">
      <c r="A68412" s="13">
        <v>0.13327681642483999</v>
      </c>
    </row>
    <row r="68413" spans="1:1" x14ac:dyDescent="0.3">
      <c r="A68413" s="13">
        <v>0.14607732993819</v>
      </c>
    </row>
    <row r="68414" spans="1:1" x14ac:dyDescent="0.3">
      <c r="A68414" s="13">
        <v>0.23269859202342</v>
      </c>
    </row>
    <row r="68415" spans="1:1" x14ac:dyDescent="0.3">
      <c r="A68415" s="13">
        <v>9.8457948364690004E-2</v>
      </c>
    </row>
    <row r="68416" spans="1:1" x14ac:dyDescent="0.3">
      <c r="A68416" s="13">
        <v>0.21577304645789999</v>
      </c>
    </row>
    <row r="68417" spans="1:1" x14ac:dyDescent="0.3">
      <c r="A68417" s="13">
        <v>0.30255493301810998</v>
      </c>
    </row>
    <row r="68418" spans="1:1" x14ac:dyDescent="0.3">
      <c r="A68418" s="13">
        <v>0.16882206048362</v>
      </c>
    </row>
    <row r="68419" spans="1:1" x14ac:dyDescent="0.3">
      <c r="A68419" s="13">
        <v>0.18292759967239999</v>
      </c>
    </row>
    <row r="68420" spans="1:1" x14ac:dyDescent="0.3">
      <c r="A68420" s="13">
        <v>0.28286622324137001</v>
      </c>
    </row>
    <row r="68421" spans="1:1" x14ac:dyDescent="0.3">
      <c r="A68421" s="13">
        <v>0.12690903951301</v>
      </c>
    </row>
    <row r="68422" spans="1:1" x14ac:dyDescent="0.3">
      <c r="A68422" s="13">
        <v>0.16891414783924</v>
      </c>
    </row>
    <row r="68423" spans="1:1" x14ac:dyDescent="0.3">
      <c r="A68423" s="13">
        <v>0.15851437188485001</v>
      </c>
    </row>
    <row r="68424" spans="1:1" x14ac:dyDescent="0.3">
      <c r="A68424" s="13">
        <v>0.19641107068832001</v>
      </c>
    </row>
    <row r="68425" spans="1:1" x14ac:dyDescent="0.3">
      <c r="A68425" s="13">
        <v>9.7521845999780005E-2</v>
      </c>
    </row>
    <row r="68426" spans="1:1" x14ac:dyDescent="0.3">
      <c r="A68426" s="13">
        <v>0.16659647068927999</v>
      </c>
    </row>
    <row r="68427" spans="1:1" x14ac:dyDescent="0.3">
      <c r="A68427" s="13">
        <v>0.14858574015632001</v>
      </c>
    </row>
    <row r="68428" spans="1:1" x14ac:dyDescent="0.3">
      <c r="A68428" s="13">
        <v>0.132830117424</v>
      </c>
    </row>
    <row r="68429" spans="1:1" x14ac:dyDescent="0.3">
      <c r="A68429" s="13">
        <v>0.23084828558323001</v>
      </c>
    </row>
    <row r="68430" spans="1:1" x14ac:dyDescent="0.3">
      <c r="A68430" s="13">
        <v>4.4215438830946002E-2</v>
      </c>
    </row>
    <row r="68431" spans="1:1" x14ac:dyDescent="0.3">
      <c r="A68431" s="13">
        <v>0.1726149810423</v>
      </c>
    </row>
    <row r="68432" spans="1:1" x14ac:dyDescent="0.3">
      <c r="A68432" s="13">
        <v>0.20038315435921</v>
      </c>
    </row>
    <row r="68433" spans="1:1" x14ac:dyDescent="0.3">
      <c r="A68433" s="13">
        <v>0.30173646318829001</v>
      </c>
    </row>
    <row r="68434" spans="1:1" x14ac:dyDescent="0.3">
      <c r="A68434" s="13">
        <v>0.19778963499978999</v>
      </c>
    </row>
    <row r="68435" spans="1:1" x14ac:dyDescent="0.3">
      <c r="A68435" s="13">
        <v>0.13442736405792999</v>
      </c>
    </row>
    <row r="68436" spans="1:1" x14ac:dyDescent="0.3">
      <c r="A68436" s="13">
        <v>0.13157185958348</v>
      </c>
    </row>
    <row r="68437" spans="1:1" x14ac:dyDescent="0.3">
      <c r="A68437" s="13">
        <v>0.12773619217196</v>
      </c>
    </row>
    <row r="68438" spans="1:1" x14ac:dyDescent="0.3">
      <c r="A68438" s="13">
        <v>0.15516751120354</v>
      </c>
    </row>
    <row r="68439" spans="1:1" x14ac:dyDescent="0.3">
      <c r="A68439" s="13">
        <v>0.14018992782962</v>
      </c>
    </row>
    <row r="68440" spans="1:1" x14ac:dyDescent="0.3">
      <c r="A68440" s="13">
        <v>9.0630728896314003E-2</v>
      </c>
    </row>
    <row r="68441" spans="1:1" x14ac:dyDescent="0.3">
      <c r="A68441" s="13">
        <v>0.24840740931217001</v>
      </c>
    </row>
    <row r="68442" spans="1:1" x14ac:dyDescent="0.3">
      <c r="A68442" s="13">
        <v>5.6402200399122998E-2</v>
      </c>
    </row>
    <row r="68443" spans="1:1" x14ac:dyDescent="0.3">
      <c r="A68443" s="13">
        <v>0.19267222856214999</v>
      </c>
    </row>
    <row r="68444" spans="1:1" x14ac:dyDescent="0.3">
      <c r="A68444" s="13">
        <v>7.1708179270802003E-2</v>
      </c>
    </row>
    <row r="68445" spans="1:1" x14ac:dyDescent="0.3">
      <c r="A68445" s="13">
        <v>0.16933937655028</v>
      </c>
    </row>
    <row r="68446" spans="1:1" x14ac:dyDescent="0.3">
      <c r="A68446" s="13">
        <v>0.21066070776998999</v>
      </c>
    </row>
    <row r="68447" spans="1:1" x14ac:dyDescent="0.3">
      <c r="A68447" s="13">
        <v>0.22078238026512001</v>
      </c>
    </row>
    <row r="68448" spans="1:1" x14ac:dyDescent="0.3">
      <c r="A68448" s="13">
        <v>0.19602678116548</v>
      </c>
    </row>
    <row r="68449" spans="1:1" x14ac:dyDescent="0.3">
      <c r="A68449" s="13">
        <v>0.19615913022886999</v>
      </c>
    </row>
    <row r="68450" spans="1:1" x14ac:dyDescent="0.3">
      <c r="A68450" s="13">
        <v>0.18702722522963999</v>
      </c>
    </row>
    <row r="68451" spans="1:1" x14ac:dyDescent="0.3">
      <c r="A68451" s="13">
        <v>0.14819676019139</v>
      </c>
    </row>
    <row r="68452" spans="1:1" x14ac:dyDescent="0.3">
      <c r="A68452" s="13">
        <v>0.18272113828829001</v>
      </c>
    </row>
    <row r="68453" spans="1:1" x14ac:dyDescent="0.3">
      <c r="A68453" s="13">
        <v>0.27263533512524002</v>
      </c>
    </row>
    <row r="68454" spans="1:1" x14ac:dyDescent="0.3">
      <c r="A68454" s="13">
        <v>0.13384068304638999</v>
      </c>
    </row>
    <row r="68455" spans="1:1" x14ac:dyDescent="0.3">
      <c r="A68455" s="13">
        <v>0.11070655368489001</v>
      </c>
    </row>
    <row r="68456" spans="1:1" x14ac:dyDescent="0.3">
      <c r="A68456" s="13">
        <v>0.12548774160621001</v>
      </c>
    </row>
    <row r="68457" spans="1:1" x14ac:dyDescent="0.3">
      <c r="A68457" s="13">
        <v>0.19114980012218999</v>
      </c>
    </row>
    <row r="68458" spans="1:1" x14ac:dyDescent="0.3">
      <c r="A68458" s="13">
        <v>0.19753030927504001</v>
      </c>
    </row>
    <row r="68459" spans="1:1" x14ac:dyDescent="0.3">
      <c r="A68459" s="13">
        <v>0.14929947374699001</v>
      </c>
    </row>
    <row r="68460" spans="1:1" x14ac:dyDescent="0.3">
      <c r="A68460" s="13">
        <v>0.32673385092078999</v>
      </c>
    </row>
    <row r="68461" spans="1:1" x14ac:dyDescent="0.3">
      <c r="A68461" s="13">
        <v>0.100652844526</v>
      </c>
    </row>
    <row r="68462" spans="1:1" x14ac:dyDescent="0.3">
      <c r="A68462" s="13">
        <v>0.16578691980285001</v>
      </c>
    </row>
    <row r="68463" spans="1:1" x14ac:dyDescent="0.3">
      <c r="A68463" s="13">
        <v>0.20991161748417</v>
      </c>
    </row>
    <row r="68464" spans="1:1" x14ac:dyDescent="0.3">
      <c r="A68464" s="13">
        <v>0.20324016646057</v>
      </c>
    </row>
    <row r="68465" spans="1:1" x14ac:dyDescent="0.3">
      <c r="A68465" s="13">
        <v>0.20212493628683001</v>
      </c>
    </row>
    <row r="68466" spans="1:1" x14ac:dyDescent="0.3">
      <c r="A68466" s="13">
        <v>0.21979147804266</v>
      </c>
    </row>
    <row r="68467" spans="1:1" x14ac:dyDescent="0.3">
      <c r="A68467" s="13">
        <v>0.28749737156001998</v>
      </c>
    </row>
    <row r="68468" spans="1:1" x14ac:dyDescent="0.3">
      <c r="A68468" s="13">
        <v>0.22845180540369001</v>
      </c>
    </row>
    <row r="68469" spans="1:1" x14ac:dyDescent="0.3">
      <c r="A68469" s="13">
        <v>0.35609078112654002</v>
      </c>
    </row>
    <row r="68470" spans="1:1" x14ac:dyDescent="0.3">
      <c r="A68470" s="13">
        <v>0.20125921191078</v>
      </c>
    </row>
    <row r="68471" spans="1:1" x14ac:dyDescent="0.3">
      <c r="A68471" s="13">
        <v>0.20597841119386001</v>
      </c>
    </row>
    <row r="68472" spans="1:1" x14ac:dyDescent="0.3">
      <c r="A68472" s="13">
        <v>8.4580115306714998E-2</v>
      </c>
    </row>
    <row r="68473" spans="1:1" x14ac:dyDescent="0.3">
      <c r="A68473" s="13">
        <v>0.26609748401944</v>
      </c>
    </row>
    <row r="68474" spans="1:1" x14ac:dyDescent="0.3">
      <c r="A68474" s="13">
        <v>0.14896776570126</v>
      </c>
    </row>
    <row r="68475" spans="1:1" x14ac:dyDescent="0.3">
      <c r="A68475" s="13">
        <v>0.21041609617936999</v>
      </c>
    </row>
    <row r="68476" spans="1:1" x14ac:dyDescent="0.3">
      <c r="A68476" s="13">
        <v>0.18290505982958</v>
      </c>
    </row>
    <row r="68477" spans="1:1" x14ac:dyDescent="0.3">
      <c r="A68477" s="13">
        <v>0.16686521703807</v>
      </c>
    </row>
    <row r="68478" spans="1:1" x14ac:dyDescent="0.3">
      <c r="A68478" s="13">
        <v>0.12074581005128</v>
      </c>
    </row>
    <row r="68479" spans="1:1" x14ac:dyDescent="0.3">
      <c r="A68479" s="13">
        <v>0.22236233491808999</v>
      </c>
    </row>
    <row r="68480" spans="1:1" x14ac:dyDescent="0.3">
      <c r="A68480" s="13">
        <v>0.17760580070151999</v>
      </c>
    </row>
    <row r="68481" spans="1:1" x14ac:dyDescent="0.3">
      <c r="A68481" s="13">
        <v>0.12667264354112001</v>
      </c>
    </row>
    <row r="68482" spans="1:1" x14ac:dyDescent="0.3">
      <c r="A68482" s="13">
        <v>0.15710838956904</v>
      </c>
    </row>
    <row r="68483" spans="1:1" x14ac:dyDescent="0.3">
      <c r="A68483" s="13">
        <v>5.9051588350888001E-2</v>
      </c>
    </row>
    <row r="68484" spans="1:1" x14ac:dyDescent="0.3">
      <c r="A68484" s="13">
        <v>0.13641726745002</v>
      </c>
    </row>
    <row r="68485" spans="1:1" x14ac:dyDescent="0.3">
      <c r="A68485" s="13">
        <v>0.304481114414</v>
      </c>
    </row>
    <row r="68486" spans="1:1" x14ac:dyDescent="0.3">
      <c r="A68486" s="13">
        <v>0.21705231887174001</v>
      </c>
    </row>
    <row r="68487" spans="1:1" x14ac:dyDescent="0.3">
      <c r="A68487" s="13">
        <v>0.13938437903534001</v>
      </c>
    </row>
    <row r="68488" spans="1:1" x14ac:dyDescent="0.3">
      <c r="A68488" s="13">
        <v>0.14299370963109001</v>
      </c>
    </row>
    <row r="68489" spans="1:1" x14ac:dyDescent="0.3">
      <c r="A68489" s="13">
        <v>0.17453241001912001</v>
      </c>
    </row>
    <row r="68490" spans="1:1" x14ac:dyDescent="0.3">
      <c r="A68490" s="13">
        <v>0.18837385219677999</v>
      </c>
    </row>
    <row r="68491" spans="1:1" x14ac:dyDescent="0.3">
      <c r="A68491" s="13">
        <v>0.27424935385985999</v>
      </c>
    </row>
    <row r="68492" spans="1:1" x14ac:dyDescent="0.3">
      <c r="A68492" s="13">
        <v>6.4739185239556005E-2</v>
      </c>
    </row>
    <row r="68493" spans="1:1" x14ac:dyDescent="0.3">
      <c r="A68493" s="13">
        <v>0.12087026540253</v>
      </c>
    </row>
    <row r="68494" spans="1:1" x14ac:dyDescent="0.3">
      <c r="A68494" s="13">
        <v>9.3027600244453001E-2</v>
      </c>
    </row>
    <row r="68495" spans="1:1" x14ac:dyDescent="0.3">
      <c r="A68495" s="13">
        <v>4.1410871070407002E-2</v>
      </c>
    </row>
    <row r="68496" spans="1:1" x14ac:dyDescent="0.3">
      <c r="A68496" s="13">
        <v>0.29385450300820998</v>
      </c>
    </row>
    <row r="68497" spans="1:1" x14ac:dyDescent="0.3">
      <c r="A68497" s="13">
        <v>0.27541849276503999</v>
      </c>
    </row>
    <row r="68498" spans="1:1" x14ac:dyDescent="0.3">
      <c r="A68498" s="13">
        <v>0.25171089683310999</v>
      </c>
    </row>
    <row r="68499" spans="1:1" x14ac:dyDescent="0.3">
      <c r="A68499" s="13">
        <v>0.21372476534658</v>
      </c>
    </row>
    <row r="68500" spans="1:1" x14ac:dyDescent="0.3">
      <c r="A68500" s="13">
        <v>0.14775103602258</v>
      </c>
    </row>
    <row r="68501" spans="1:1" x14ac:dyDescent="0.3">
      <c r="A68501" s="13">
        <v>0.11972605673609001</v>
      </c>
    </row>
    <row r="68502" spans="1:1" x14ac:dyDescent="0.3">
      <c r="A68502" s="13">
        <v>0.17832918054600999</v>
      </c>
    </row>
    <row r="68503" spans="1:1" x14ac:dyDescent="0.3">
      <c r="A68503" s="13">
        <v>0.18112747374936</v>
      </c>
    </row>
    <row r="68504" spans="1:1" x14ac:dyDescent="0.3">
      <c r="A68504" s="13">
        <v>0.22782502649874001</v>
      </c>
    </row>
    <row r="68505" spans="1:1" x14ac:dyDescent="0.3">
      <c r="A68505" s="13">
        <v>0.15687535130155</v>
      </c>
    </row>
    <row r="68506" spans="1:1" x14ac:dyDescent="0.3">
      <c r="A68506" s="13">
        <v>0.18236922634554001</v>
      </c>
    </row>
    <row r="68507" spans="1:1" x14ac:dyDescent="0.3">
      <c r="A68507" s="13">
        <v>9.8449468880676003E-2</v>
      </c>
    </row>
    <row r="68508" spans="1:1" x14ac:dyDescent="0.3">
      <c r="A68508" s="13">
        <v>0.15229114230929999</v>
      </c>
    </row>
    <row r="68509" spans="1:1" x14ac:dyDescent="0.3">
      <c r="A68509" s="13">
        <v>0.22337730327456001</v>
      </c>
    </row>
    <row r="68510" spans="1:1" x14ac:dyDescent="0.3">
      <c r="A68510" s="13">
        <v>0.16566712831339001</v>
      </c>
    </row>
    <row r="68511" spans="1:1" x14ac:dyDescent="0.3">
      <c r="A68511" s="13">
        <v>0.18017208161498999</v>
      </c>
    </row>
    <row r="68512" spans="1:1" x14ac:dyDescent="0.3">
      <c r="A68512" s="13">
        <v>0.17439696869252</v>
      </c>
    </row>
    <row r="68513" spans="1:1" x14ac:dyDescent="0.3">
      <c r="A68513" s="13">
        <v>0.17439696869252</v>
      </c>
    </row>
    <row r="68514" spans="1:1" x14ac:dyDescent="0.3">
      <c r="A68514" s="13">
        <v>0.30176615211434998</v>
      </c>
    </row>
    <row r="68515" spans="1:1" x14ac:dyDescent="0.3">
      <c r="A68515" s="13">
        <v>0.21523650157895</v>
      </c>
    </row>
    <row r="68516" spans="1:1" x14ac:dyDescent="0.3">
      <c r="A68516" s="13">
        <v>0.13590361155349001</v>
      </c>
    </row>
    <row r="68517" spans="1:1" x14ac:dyDescent="0.3">
      <c r="A68517" s="13">
        <v>0.30497439986165997</v>
      </c>
    </row>
    <row r="68518" spans="1:1" x14ac:dyDescent="0.3">
      <c r="A68518" s="13">
        <v>0.17543665519043</v>
      </c>
    </row>
    <row r="68519" spans="1:1" x14ac:dyDescent="0.3">
      <c r="A68519" s="13">
        <v>5.6355750527976999E-2</v>
      </c>
    </row>
    <row r="68520" spans="1:1" x14ac:dyDescent="0.3">
      <c r="A68520" s="13">
        <v>0.11604833434057001</v>
      </c>
    </row>
    <row r="68521" spans="1:1" x14ac:dyDescent="0.3">
      <c r="A68521" s="13">
        <v>6.5758374529734001E-2</v>
      </c>
    </row>
    <row r="68522" spans="1:1" x14ac:dyDescent="0.3">
      <c r="A68522" s="13">
        <v>0.13790442723815999</v>
      </c>
    </row>
    <row r="68523" spans="1:1" x14ac:dyDescent="0.3">
      <c r="A68523" s="13">
        <v>0.17324083803830001</v>
      </c>
    </row>
    <row r="68524" spans="1:1" x14ac:dyDescent="0.3">
      <c r="A68524" s="13">
        <v>0.17022419373354</v>
      </c>
    </row>
    <row r="68525" spans="1:1" x14ac:dyDescent="0.3">
      <c r="A68525" s="13">
        <v>0.1179643324113</v>
      </c>
    </row>
    <row r="68526" spans="1:1" x14ac:dyDescent="0.3">
      <c r="A68526" s="13">
        <v>0.17494477307407999</v>
      </c>
    </row>
    <row r="68527" spans="1:1" x14ac:dyDescent="0.3">
      <c r="A68527" s="13">
        <v>9.2432167852350006E-2</v>
      </c>
    </row>
    <row r="68528" spans="1:1" x14ac:dyDescent="0.3">
      <c r="A68528" s="13">
        <v>0.25508130597383</v>
      </c>
    </row>
    <row r="68529" spans="1:1" x14ac:dyDescent="0.3">
      <c r="A68529" s="13">
        <v>0.21711827440473999</v>
      </c>
    </row>
    <row r="68530" spans="1:1" x14ac:dyDescent="0.3">
      <c r="A68530" s="13">
        <v>0.24966999210113</v>
      </c>
    </row>
    <row r="68531" spans="1:1" x14ac:dyDescent="0.3">
      <c r="A68531" s="13">
        <v>0.12675994268013999</v>
      </c>
    </row>
    <row r="68532" spans="1:1" x14ac:dyDescent="0.3">
      <c r="A68532" s="13">
        <v>0.19327477411819</v>
      </c>
    </row>
    <row r="68533" spans="1:1" x14ac:dyDescent="0.3">
      <c r="A68533" s="13">
        <v>0.16292848153889</v>
      </c>
    </row>
    <row r="68534" spans="1:1" x14ac:dyDescent="0.3">
      <c r="A68534" s="13">
        <v>0.16353620395016999</v>
      </c>
    </row>
    <row r="68535" spans="1:1" x14ac:dyDescent="0.3">
      <c r="A68535" s="13">
        <v>0.12624808599653001</v>
      </c>
    </row>
    <row r="68536" spans="1:1" x14ac:dyDescent="0.3">
      <c r="A68536" s="13">
        <v>0.12398812865209</v>
      </c>
    </row>
    <row r="68537" spans="1:1" x14ac:dyDescent="0.3">
      <c r="A68537" s="13">
        <v>0.17951816472279999</v>
      </c>
    </row>
    <row r="68538" spans="1:1" x14ac:dyDescent="0.3">
      <c r="A68538" s="13">
        <v>0.14658163542849001</v>
      </c>
    </row>
    <row r="68539" spans="1:1" x14ac:dyDescent="0.3">
      <c r="A68539" s="13">
        <v>0.17663661933975999</v>
      </c>
    </row>
    <row r="68540" spans="1:1" x14ac:dyDescent="0.3">
      <c r="A68540" s="13">
        <v>0.12911368931216</v>
      </c>
    </row>
    <row r="68541" spans="1:1" x14ac:dyDescent="0.3">
      <c r="A68541" s="13">
        <v>0.20060541400226001</v>
      </c>
    </row>
    <row r="68542" spans="1:1" x14ac:dyDescent="0.3">
      <c r="A68542" s="13">
        <v>0.11755947997672</v>
      </c>
    </row>
    <row r="68543" spans="1:1" x14ac:dyDescent="0.3">
      <c r="A68543" s="13">
        <v>0.23877177644906</v>
      </c>
    </row>
    <row r="68544" spans="1:1" x14ac:dyDescent="0.3">
      <c r="A68544" s="13">
        <v>0.17574259628932001</v>
      </c>
    </row>
    <row r="68545" spans="1:1" x14ac:dyDescent="0.3">
      <c r="A68545" s="13">
        <v>0.19008120162176001</v>
      </c>
    </row>
    <row r="68546" spans="1:1" x14ac:dyDescent="0.3">
      <c r="A68546" s="13">
        <v>5.9799783889731999E-2</v>
      </c>
    </row>
    <row r="68547" spans="1:1" x14ac:dyDescent="0.3">
      <c r="A68547" s="13">
        <v>0.18578349600376001</v>
      </c>
    </row>
    <row r="68548" spans="1:1" x14ac:dyDescent="0.3">
      <c r="A68548" s="13">
        <v>0.19535319683148999</v>
      </c>
    </row>
    <row r="68549" spans="1:1" x14ac:dyDescent="0.3">
      <c r="A68549" s="13">
        <v>0.25480175696426</v>
      </c>
    </row>
    <row r="68550" spans="1:1" x14ac:dyDescent="0.3">
      <c r="A68550" s="13">
        <v>0.19779096818044001</v>
      </c>
    </row>
    <row r="68551" spans="1:1" x14ac:dyDescent="0.3">
      <c r="A68551" s="13">
        <v>0.19203444266399</v>
      </c>
    </row>
    <row r="68552" spans="1:1" x14ac:dyDescent="0.3">
      <c r="A68552" s="13">
        <v>0.10499446425802</v>
      </c>
    </row>
    <row r="68553" spans="1:1" x14ac:dyDescent="0.3">
      <c r="A68553" s="13">
        <v>0.25799302428836002</v>
      </c>
    </row>
    <row r="68554" spans="1:1" x14ac:dyDescent="0.3">
      <c r="A68554" s="13">
        <v>0.11751617204021</v>
      </c>
    </row>
    <row r="68555" spans="1:1" x14ac:dyDescent="0.3">
      <c r="A68555" s="13">
        <v>0.12440911246548</v>
      </c>
    </row>
    <row r="68556" spans="1:1" x14ac:dyDescent="0.3">
      <c r="A68556" s="13">
        <v>0.13533181611639999</v>
      </c>
    </row>
    <row r="68557" spans="1:1" x14ac:dyDescent="0.3">
      <c r="A68557" s="13">
        <v>0.13356150716115001</v>
      </c>
    </row>
    <row r="68558" spans="1:1" x14ac:dyDescent="0.3">
      <c r="A68558" s="13">
        <v>0.10239410783816</v>
      </c>
    </row>
    <row r="68559" spans="1:1" x14ac:dyDescent="0.3">
      <c r="A68559" s="13">
        <v>0.22715678627871</v>
      </c>
    </row>
    <row r="68560" spans="1:1" x14ac:dyDescent="0.3">
      <c r="A68560" s="13">
        <v>0.14999817965559001</v>
      </c>
    </row>
    <row r="68561" spans="1:1" x14ac:dyDescent="0.3">
      <c r="A68561" s="13">
        <v>0.11377995168356</v>
      </c>
    </row>
    <row r="68562" spans="1:1" x14ac:dyDescent="0.3">
      <c r="A68562" s="13">
        <v>0.23619172250789</v>
      </c>
    </row>
    <row r="68563" spans="1:1" x14ac:dyDescent="0.3">
      <c r="A68563" s="13">
        <v>0.11661117820523</v>
      </c>
    </row>
    <row r="68564" spans="1:1" x14ac:dyDescent="0.3">
      <c r="A68564" s="13">
        <v>0.15360104357684001</v>
      </c>
    </row>
    <row r="68565" spans="1:1" x14ac:dyDescent="0.3">
      <c r="A68565" s="13">
        <v>0.10350503282309</v>
      </c>
    </row>
    <row r="68566" spans="1:1" x14ac:dyDescent="0.3">
      <c r="A68566" s="13">
        <v>0.13112451745086001</v>
      </c>
    </row>
    <row r="68567" spans="1:1" x14ac:dyDescent="0.3">
      <c r="A68567" s="13">
        <v>0.18418487676799999</v>
      </c>
    </row>
    <row r="68568" spans="1:1" x14ac:dyDescent="0.3">
      <c r="A68568" s="13">
        <v>0.17243032624138999</v>
      </c>
    </row>
    <row r="68569" spans="1:1" x14ac:dyDescent="0.3">
      <c r="A68569" s="13">
        <v>0.14241840108345999</v>
      </c>
    </row>
    <row r="68570" spans="1:1" x14ac:dyDescent="0.3">
      <c r="A68570" s="13">
        <v>0.17104461165139001</v>
      </c>
    </row>
    <row r="68571" spans="1:1" x14ac:dyDescent="0.3">
      <c r="A68571" s="13">
        <v>0.21041087141716</v>
      </c>
    </row>
    <row r="68572" spans="1:1" x14ac:dyDescent="0.3">
      <c r="A68572" s="13">
        <v>9.6501976931285996E-2</v>
      </c>
    </row>
    <row r="68573" spans="1:1" x14ac:dyDescent="0.3">
      <c r="A68573" s="13">
        <v>0.16416087259373999</v>
      </c>
    </row>
    <row r="68574" spans="1:1" x14ac:dyDescent="0.3">
      <c r="A68574" s="13">
        <v>0.20986645849738</v>
      </c>
    </row>
    <row r="68575" spans="1:1" x14ac:dyDescent="0.3">
      <c r="A68575" s="13">
        <v>0.12307987182412999</v>
      </c>
    </row>
    <row r="68576" spans="1:1" x14ac:dyDescent="0.3">
      <c r="A68576" s="13">
        <v>0.22126236832987001</v>
      </c>
    </row>
    <row r="68577" spans="1:1" x14ac:dyDescent="0.3">
      <c r="A68577" s="13">
        <v>0.15797697840146999</v>
      </c>
    </row>
    <row r="68578" spans="1:1" x14ac:dyDescent="0.3">
      <c r="A68578" s="13">
        <v>0.17923780945133</v>
      </c>
    </row>
    <row r="68579" spans="1:1" x14ac:dyDescent="0.3">
      <c r="A68579" s="13">
        <v>0.22215651217608001</v>
      </c>
    </row>
    <row r="68580" spans="1:1" x14ac:dyDescent="0.3">
      <c r="A68580" s="13">
        <v>0.13061619483553</v>
      </c>
    </row>
    <row r="68581" spans="1:1" x14ac:dyDescent="0.3">
      <c r="A68581" s="13">
        <v>0.23729915037005</v>
      </c>
    </row>
    <row r="68582" spans="1:1" x14ac:dyDescent="0.3">
      <c r="A68582" s="13">
        <v>0.15270909050175999</v>
      </c>
    </row>
    <row r="68583" spans="1:1" x14ac:dyDescent="0.3">
      <c r="A68583" s="13">
        <v>0.25030459668028998</v>
      </c>
    </row>
    <row r="68584" spans="1:1" x14ac:dyDescent="0.3">
      <c r="A68584" s="13">
        <v>0.11107190996914</v>
      </c>
    </row>
    <row r="68585" spans="1:1" x14ac:dyDescent="0.3">
      <c r="A68585" s="13">
        <v>0.10829654681844</v>
      </c>
    </row>
    <row r="68586" spans="1:1" x14ac:dyDescent="0.3">
      <c r="A68586" s="13">
        <v>0.17747179401214</v>
      </c>
    </row>
    <row r="68587" spans="1:1" x14ac:dyDescent="0.3">
      <c r="A68587" s="13">
        <v>0.21584058775765</v>
      </c>
    </row>
    <row r="68588" spans="1:1" x14ac:dyDescent="0.3">
      <c r="A68588" s="13">
        <v>0.13367277236711</v>
      </c>
    </row>
    <row r="68589" spans="1:1" x14ac:dyDescent="0.3">
      <c r="A68589" s="13">
        <v>9.3435410034269001E-2</v>
      </c>
    </row>
    <row r="68590" spans="1:1" x14ac:dyDescent="0.3">
      <c r="A68590" s="13">
        <v>0.23904047432622</v>
      </c>
    </row>
    <row r="68591" spans="1:1" x14ac:dyDescent="0.3">
      <c r="A68591" s="13">
        <v>0.12940367378504999</v>
      </c>
    </row>
    <row r="68592" spans="1:1" x14ac:dyDescent="0.3">
      <c r="A68592" s="13">
        <v>0.16987362418036001</v>
      </c>
    </row>
    <row r="68593" spans="1:1" x14ac:dyDescent="0.3">
      <c r="A68593" s="13">
        <v>0.1757100025568</v>
      </c>
    </row>
    <row r="68594" spans="1:1" x14ac:dyDescent="0.3">
      <c r="A68594" s="13">
        <v>0.27083328537334</v>
      </c>
    </row>
    <row r="68595" spans="1:1" x14ac:dyDescent="0.3">
      <c r="A68595" s="13">
        <v>0.11617842200741001</v>
      </c>
    </row>
    <row r="68596" spans="1:1" x14ac:dyDescent="0.3">
      <c r="A68596" s="13">
        <v>0.15736705667466</v>
      </c>
    </row>
    <row r="68597" spans="1:1" x14ac:dyDescent="0.3">
      <c r="A68597" s="13">
        <v>9.8457558412620994E-2</v>
      </c>
    </row>
    <row r="68598" spans="1:1" x14ac:dyDescent="0.3">
      <c r="A68598" s="13">
        <v>0.19740353571083999</v>
      </c>
    </row>
    <row r="68599" spans="1:1" x14ac:dyDescent="0.3">
      <c r="A68599" s="13">
        <v>0.23290738786861001</v>
      </c>
    </row>
    <row r="68600" spans="1:1" x14ac:dyDescent="0.3">
      <c r="A68600" s="13">
        <v>0.10627666299834</v>
      </c>
    </row>
    <row r="68601" spans="1:1" x14ac:dyDescent="0.3">
      <c r="A68601" s="13">
        <v>0.26842087257473002</v>
      </c>
    </row>
    <row r="68602" spans="1:1" x14ac:dyDescent="0.3">
      <c r="A68602" s="13">
        <v>0.17539271254175001</v>
      </c>
    </row>
    <row r="68603" spans="1:1" x14ac:dyDescent="0.3">
      <c r="A68603" s="13">
        <v>0.21943879034274999</v>
      </c>
    </row>
    <row r="68604" spans="1:1" x14ac:dyDescent="0.3">
      <c r="A68604" s="13">
        <v>0.17666022745376</v>
      </c>
    </row>
    <row r="68605" spans="1:1" x14ac:dyDescent="0.3">
      <c r="A68605" s="13">
        <v>6.9608827354947E-2</v>
      </c>
    </row>
    <row r="68606" spans="1:1" x14ac:dyDescent="0.3">
      <c r="A68606" s="13">
        <v>0.11340007723872</v>
      </c>
    </row>
    <row r="68607" spans="1:1" x14ac:dyDescent="0.3">
      <c r="A68607" s="13">
        <v>5.7690363492831E-2</v>
      </c>
    </row>
    <row r="68608" spans="1:1" x14ac:dyDescent="0.3">
      <c r="A68608" s="13">
        <v>0.16672716321722</v>
      </c>
    </row>
    <row r="68609" spans="1:1" x14ac:dyDescent="0.3">
      <c r="A68609" s="13">
        <v>0.11060381135036999</v>
      </c>
    </row>
    <row r="68610" spans="1:1" x14ac:dyDescent="0.3">
      <c r="A68610" s="13">
        <v>0.10238459920676</v>
      </c>
    </row>
    <row r="68611" spans="1:1" x14ac:dyDescent="0.3">
      <c r="A68611" s="13">
        <v>0.23035047570771</v>
      </c>
    </row>
    <row r="68612" spans="1:1" x14ac:dyDescent="0.3">
      <c r="A68612" s="13">
        <v>0.20118436863132</v>
      </c>
    </row>
    <row r="68613" spans="1:1" x14ac:dyDescent="0.3">
      <c r="A68613" s="13">
        <v>0.18120898236199001</v>
      </c>
    </row>
    <row r="68614" spans="1:1" x14ac:dyDescent="0.3">
      <c r="A68614" s="13">
        <v>8.4647485220687005E-2</v>
      </c>
    </row>
    <row r="68615" spans="1:1" x14ac:dyDescent="0.3">
      <c r="A68615" s="13">
        <v>0.17985579689527001</v>
      </c>
    </row>
    <row r="68616" spans="1:1" x14ac:dyDescent="0.3">
      <c r="A68616" s="13">
        <v>0.11240982254615001</v>
      </c>
    </row>
    <row r="68617" spans="1:1" x14ac:dyDescent="0.3">
      <c r="A68617" s="13">
        <v>0.24904308339959999</v>
      </c>
    </row>
    <row r="68618" spans="1:1" x14ac:dyDescent="0.3">
      <c r="A68618" s="13">
        <v>0.17210508867891999</v>
      </c>
    </row>
    <row r="68619" spans="1:1" x14ac:dyDescent="0.3">
      <c r="A68619" s="13">
        <v>0.18299277948352999</v>
      </c>
    </row>
    <row r="68620" spans="1:1" x14ac:dyDescent="0.3">
      <c r="A68620" s="13">
        <v>8.1148095751723007E-2</v>
      </c>
    </row>
    <row r="68621" spans="1:1" x14ac:dyDescent="0.3">
      <c r="A68621" s="13">
        <v>0.24125251455159999</v>
      </c>
    </row>
    <row r="68622" spans="1:1" x14ac:dyDescent="0.3">
      <c r="A68622" s="13">
        <v>7.0020741912340007E-2</v>
      </c>
    </row>
    <row r="68623" spans="1:1" x14ac:dyDescent="0.3">
      <c r="A68623" s="13">
        <v>0.26006299508939001</v>
      </c>
    </row>
    <row r="68624" spans="1:1" x14ac:dyDescent="0.3">
      <c r="A68624" s="13">
        <v>0.23903412476040001</v>
      </c>
    </row>
    <row r="68625" spans="1:1" x14ac:dyDescent="0.3">
      <c r="A68625" s="13">
        <v>0.25590758095768001</v>
      </c>
    </row>
    <row r="68626" spans="1:1" x14ac:dyDescent="0.3">
      <c r="A68626" s="13">
        <v>0.1247060293978</v>
      </c>
    </row>
    <row r="68627" spans="1:1" x14ac:dyDescent="0.3">
      <c r="A68627" s="13">
        <v>0.25432250533436002</v>
      </c>
    </row>
    <row r="68628" spans="1:1" x14ac:dyDescent="0.3">
      <c r="A68628" s="13">
        <v>0.25646765444434999</v>
      </c>
    </row>
    <row r="68629" spans="1:1" x14ac:dyDescent="0.3">
      <c r="A68629" s="13">
        <v>4.5717494158556998E-2</v>
      </c>
    </row>
    <row r="68630" spans="1:1" x14ac:dyDescent="0.3">
      <c r="A68630" s="13">
        <v>0.31817115792495998</v>
      </c>
    </row>
    <row r="68631" spans="1:1" x14ac:dyDescent="0.3">
      <c r="A68631" s="13">
        <v>9.7630905114245006E-2</v>
      </c>
    </row>
    <row r="68632" spans="1:1" x14ac:dyDescent="0.3">
      <c r="A68632" s="13">
        <v>0.26689179910188998</v>
      </c>
    </row>
    <row r="68633" spans="1:1" x14ac:dyDescent="0.3">
      <c r="A68633" s="13">
        <v>0.11498297293067999</v>
      </c>
    </row>
    <row r="68634" spans="1:1" x14ac:dyDescent="0.3">
      <c r="A68634" s="13">
        <v>0.11260180355398</v>
      </c>
    </row>
    <row r="68635" spans="1:1" x14ac:dyDescent="0.3">
      <c r="A68635" s="13">
        <v>6.6377814877958005E-2</v>
      </c>
    </row>
    <row r="68636" spans="1:1" x14ac:dyDescent="0.3">
      <c r="A68636" s="13">
        <v>0.25466092320632</v>
      </c>
    </row>
    <row r="68637" spans="1:1" x14ac:dyDescent="0.3">
      <c r="A68637" s="13">
        <v>0.12453273706882</v>
      </c>
    </row>
    <row r="68638" spans="1:1" x14ac:dyDescent="0.3">
      <c r="A68638" s="13">
        <v>0.13590527200618999</v>
      </c>
    </row>
    <row r="68639" spans="1:1" x14ac:dyDescent="0.3">
      <c r="A68639" s="13">
        <v>0.19684613327712999</v>
      </c>
    </row>
    <row r="68640" spans="1:1" x14ac:dyDescent="0.3">
      <c r="A68640" s="13">
        <v>0.17310601713904</v>
      </c>
    </row>
    <row r="68641" spans="1:1" x14ac:dyDescent="0.3">
      <c r="A68641" s="13">
        <v>0.15450299010947999</v>
      </c>
    </row>
    <row r="68642" spans="1:1" x14ac:dyDescent="0.3">
      <c r="A68642" s="13">
        <v>0.1053827614738</v>
      </c>
    </row>
    <row r="68643" spans="1:1" x14ac:dyDescent="0.3">
      <c r="A68643" s="13">
        <v>7.2577341300187004E-2</v>
      </c>
    </row>
    <row r="68644" spans="1:1" x14ac:dyDescent="0.3">
      <c r="A68644" s="13">
        <v>0.21763179688973999</v>
      </c>
    </row>
    <row r="68645" spans="1:1" x14ac:dyDescent="0.3">
      <c r="A68645" s="13">
        <v>0.21223874437441001</v>
      </c>
    </row>
    <row r="68646" spans="1:1" x14ac:dyDescent="0.3">
      <c r="A68646" s="13">
        <v>0.10324863261042</v>
      </c>
    </row>
    <row r="68647" spans="1:1" x14ac:dyDescent="0.3">
      <c r="A68647" s="13">
        <v>0.23018523468718999</v>
      </c>
    </row>
    <row r="68648" spans="1:1" x14ac:dyDescent="0.3">
      <c r="A68648" s="13">
        <v>0.13935321820672</v>
      </c>
    </row>
    <row r="68649" spans="1:1" x14ac:dyDescent="0.3">
      <c r="A68649" s="13">
        <v>0.22639278720448</v>
      </c>
    </row>
    <row r="68650" spans="1:1" x14ac:dyDescent="0.3">
      <c r="A68650" s="13">
        <v>0.21188418381998</v>
      </c>
    </row>
    <row r="68651" spans="1:1" x14ac:dyDescent="0.3">
      <c r="A68651" s="13">
        <v>0.17402849801650999</v>
      </c>
    </row>
    <row r="68652" spans="1:1" x14ac:dyDescent="0.3">
      <c r="A68652" s="13">
        <v>0.20155333372397</v>
      </c>
    </row>
    <row r="68653" spans="1:1" x14ac:dyDescent="0.3">
      <c r="A68653" s="13">
        <v>0.13649224226109999</v>
      </c>
    </row>
    <row r="68654" spans="1:1" x14ac:dyDescent="0.3">
      <c r="A68654" s="13">
        <v>7.2966282666116003E-2</v>
      </c>
    </row>
    <row r="68655" spans="1:1" x14ac:dyDescent="0.3">
      <c r="A68655" s="13">
        <v>0.12872747432939</v>
      </c>
    </row>
    <row r="68656" spans="1:1" x14ac:dyDescent="0.3">
      <c r="A68656" s="13">
        <v>0.17401871824258999</v>
      </c>
    </row>
    <row r="68657" spans="1:1" x14ac:dyDescent="0.3">
      <c r="A68657" s="13">
        <v>0.12412909340069</v>
      </c>
    </row>
    <row r="68658" spans="1:1" x14ac:dyDescent="0.3">
      <c r="A68658" s="13">
        <v>0.13869862218213999</v>
      </c>
    </row>
    <row r="68659" spans="1:1" x14ac:dyDescent="0.3">
      <c r="A68659" s="13">
        <v>0.27614032270214001</v>
      </c>
    </row>
    <row r="68660" spans="1:1" x14ac:dyDescent="0.3">
      <c r="A68660" s="13">
        <v>0.18458098912045001</v>
      </c>
    </row>
    <row r="68661" spans="1:1" x14ac:dyDescent="0.3">
      <c r="A68661" s="13">
        <v>0.22897246406502</v>
      </c>
    </row>
    <row r="68662" spans="1:1" x14ac:dyDescent="0.3">
      <c r="A68662" s="13">
        <v>0.18850178749723001</v>
      </c>
    </row>
    <row r="68663" spans="1:1" x14ac:dyDescent="0.3">
      <c r="A68663" s="13">
        <v>7.2577333662930996E-2</v>
      </c>
    </row>
    <row r="68664" spans="1:1" x14ac:dyDescent="0.3">
      <c r="A68664" s="13">
        <v>0.12464691137929</v>
      </c>
    </row>
    <row r="68665" spans="1:1" x14ac:dyDescent="0.3">
      <c r="A68665" s="13">
        <v>9.5772593727897995E-2</v>
      </c>
    </row>
    <row r="68666" spans="1:1" x14ac:dyDescent="0.3">
      <c r="A68666" s="13">
        <v>0.19191228301475</v>
      </c>
    </row>
    <row r="68667" spans="1:1" x14ac:dyDescent="0.3">
      <c r="A68667" s="13">
        <v>9.9232653063453996E-2</v>
      </c>
    </row>
    <row r="68668" spans="1:1" x14ac:dyDescent="0.3">
      <c r="A68668" s="13">
        <v>0.10748951982976999</v>
      </c>
    </row>
    <row r="68669" spans="1:1" x14ac:dyDescent="0.3">
      <c r="A68669" s="13">
        <v>3.3223047678512002E-2</v>
      </c>
    </row>
    <row r="68670" spans="1:1" x14ac:dyDescent="0.3">
      <c r="A68670" s="13">
        <v>0.12985282491292</v>
      </c>
    </row>
    <row r="68671" spans="1:1" x14ac:dyDescent="0.3">
      <c r="A68671" s="13">
        <v>0.1594517961569</v>
      </c>
    </row>
    <row r="68672" spans="1:1" x14ac:dyDescent="0.3">
      <c r="A68672" s="13">
        <v>0.15393721917134001</v>
      </c>
    </row>
    <row r="68673" spans="1:1" x14ac:dyDescent="0.3">
      <c r="A68673" s="13">
        <v>0.28577995139030998</v>
      </c>
    </row>
    <row r="68674" spans="1:1" x14ac:dyDescent="0.3">
      <c r="A68674" s="13">
        <v>0.18876452515725001</v>
      </c>
    </row>
    <row r="68675" spans="1:1" x14ac:dyDescent="0.3">
      <c r="A68675" s="13">
        <v>4.2173673692531999E-2</v>
      </c>
    </row>
    <row r="68676" spans="1:1" x14ac:dyDescent="0.3">
      <c r="A68676" s="13">
        <v>0.11204383833066001</v>
      </c>
    </row>
    <row r="68677" spans="1:1" x14ac:dyDescent="0.3">
      <c r="A68677" s="13">
        <v>0.21290965130501999</v>
      </c>
    </row>
    <row r="68678" spans="1:1" x14ac:dyDescent="0.3">
      <c r="A68678" s="13">
        <v>0.13756502729132</v>
      </c>
    </row>
    <row r="68679" spans="1:1" x14ac:dyDescent="0.3">
      <c r="A68679" s="13">
        <v>0.11248044147904</v>
      </c>
    </row>
    <row r="68680" spans="1:1" x14ac:dyDescent="0.3">
      <c r="A68680" s="13">
        <v>0.1339823338568</v>
      </c>
    </row>
    <row r="68681" spans="1:1" x14ac:dyDescent="0.3">
      <c r="A68681" s="13">
        <v>0.12373357518356</v>
      </c>
    </row>
    <row r="68682" spans="1:1" x14ac:dyDescent="0.3">
      <c r="A68682" s="13">
        <v>0.14441619358230001</v>
      </c>
    </row>
    <row r="68683" spans="1:1" x14ac:dyDescent="0.3">
      <c r="A68683" s="13">
        <v>0.18528639902752</v>
      </c>
    </row>
    <row r="68684" spans="1:1" x14ac:dyDescent="0.3">
      <c r="A68684" s="13">
        <v>0.14087693432761</v>
      </c>
    </row>
    <row r="68685" spans="1:1" x14ac:dyDescent="0.3">
      <c r="A68685" s="13">
        <v>0.10875345365703</v>
      </c>
    </row>
    <row r="68686" spans="1:1" x14ac:dyDescent="0.3">
      <c r="A68686" s="13">
        <v>0.34679839183680999</v>
      </c>
    </row>
    <row r="68687" spans="1:1" x14ac:dyDescent="0.3">
      <c r="A68687" s="13">
        <v>0.14831257702888001</v>
      </c>
    </row>
    <row r="68688" spans="1:1" x14ac:dyDescent="0.3">
      <c r="A68688" s="13">
        <v>9.3900536829977996E-2</v>
      </c>
    </row>
    <row r="68689" spans="1:1" x14ac:dyDescent="0.3">
      <c r="A68689" s="13">
        <v>0.18863357305129999</v>
      </c>
    </row>
    <row r="68690" spans="1:1" x14ac:dyDescent="0.3">
      <c r="A68690" s="13">
        <v>0.15349563920486001</v>
      </c>
    </row>
    <row r="68691" spans="1:1" x14ac:dyDescent="0.3">
      <c r="A68691" s="13">
        <v>0.17533351593752</v>
      </c>
    </row>
    <row r="68692" spans="1:1" x14ac:dyDescent="0.3">
      <c r="A68692" s="13">
        <v>0.18966671006284999</v>
      </c>
    </row>
    <row r="68693" spans="1:1" x14ac:dyDescent="0.3">
      <c r="A68693" s="13">
        <v>0.15994815374926999</v>
      </c>
    </row>
    <row r="68694" spans="1:1" x14ac:dyDescent="0.3">
      <c r="A68694" s="13">
        <v>0.27053145325272998</v>
      </c>
    </row>
    <row r="68695" spans="1:1" x14ac:dyDescent="0.3">
      <c r="A68695" s="13">
        <v>0.15686086833682</v>
      </c>
    </row>
    <row r="68696" spans="1:1" x14ac:dyDescent="0.3">
      <c r="A68696" s="13">
        <v>0.15800038261735</v>
      </c>
    </row>
    <row r="68697" spans="1:1" x14ac:dyDescent="0.3">
      <c r="A68697" s="13">
        <v>0.1672078700404</v>
      </c>
    </row>
    <row r="68698" spans="1:1" x14ac:dyDescent="0.3">
      <c r="A68698" s="13">
        <v>0.13173847112664999</v>
      </c>
    </row>
    <row r="68699" spans="1:1" x14ac:dyDescent="0.3">
      <c r="A68699" s="13">
        <v>0.12013574124051001</v>
      </c>
    </row>
    <row r="68700" spans="1:1" x14ac:dyDescent="0.3">
      <c r="A68700" s="13">
        <v>0.10583572591507</v>
      </c>
    </row>
    <row r="68701" spans="1:1" x14ac:dyDescent="0.3">
      <c r="A68701" s="13">
        <v>0.12891935294591</v>
      </c>
    </row>
    <row r="68702" spans="1:1" x14ac:dyDescent="0.3">
      <c r="A68702" s="13">
        <v>0.14345300487665999</v>
      </c>
    </row>
    <row r="68703" spans="1:1" x14ac:dyDescent="0.3">
      <c r="A68703" s="13">
        <v>0.12713138093092</v>
      </c>
    </row>
    <row r="68704" spans="1:1" x14ac:dyDescent="0.3">
      <c r="A68704" s="13">
        <v>0.24743680192084</v>
      </c>
    </row>
    <row r="68705" spans="1:1" x14ac:dyDescent="0.3">
      <c r="A68705" s="13">
        <v>0.11516197001626</v>
      </c>
    </row>
    <row r="68706" spans="1:1" x14ac:dyDescent="0.3">
      <c r="A68706" s="13">
        <v>0.19854445378395</v>
      </c>
    </row>
    <row r="68707" spans="1:1" x14ac:dyDescent="0.3">
      <c r="A68707" s="13">
        <v>0.18423063996085001</v>
      </c>
    </row>
    <row r="68708" spans="1:1" x14ac:dyDescent="0.3">
      <c r="A68708" s="13">
        <v>0.18325160362133999</v>
      </c>
    </row>
    <row r="68709" spans="1:1" x14ac:dyDescent="0.3">
      <c r="A68709" s="13">
        <v>0.35239955901761</v>
      </c>
    </row>
    <row r="68710" spans="1:1" x14ac:dyDescent="0.3">
      <c r="A68710" s="13">
        <v>0.30543018816209</v>
      </c>
    </row>
    <row r="68711" spans="1:1" x14ac:dyDescent="0.3">
      <c r="A68711" s="13">
        <v>0.15507819982627999</v>
      </c>
    </row>
    <row r="68712" spans="1:1" x14ac:dyDescent="0.3">
      <c r="A68712" s="13">
        <v>0.15507819982627999</v>
      </c>
    </row>
    <row r="68713" spans="1:1" x14ac:dyDescent="0.3">
      <c r="A68713" s="13">
        <v>0.24478059678856001</v>
      </c>
    </row>
    <row r="68714" spans="1:1" x14ac:dyDescent="0.3">
      <c r="A68714" s="13">
        <v>0.12293022970839999</v>
      </c>
    </row>
    <row r="68715" spans="1:1" x14ac:dyDescent="0.3">
      <c r="A68715" s="13">
        <v>0.18329197811080999</v>
      </c>
    </row>
    <row r="68716" spans="1:1" x14ac:dyDescent="0.3">
      <c r="A68716" s="13">
        <v>0.13717903688426</v>
      </c>
    </row>
    <row r="68717" spans="1:1" x14ac:dyDescent="0.3">
      <c r="A68717" s="13">
        <v>0.21117091215545</v>
      </c>
    </row>
    <row r="68718" spans="1:1" x14ac:dyDescent="0.3">
      <c r="A68718" s="13">
        <v>0.18698782517661</v>
      </c>
    </row>
    <row r="68719" spans="1:1" x14ac:dyDescent="0.3">
      <c r="A68719" s="13">
        <v>0.241830238048</v>
      </c>
    </row>
    <row r="68720" spans="1:1" x14ac:dyDescent="0.3">
      <c r="A68720" s="13">
        <v>0.20265768253763999</v>
      </c>
    </row>
    <row r="68721" spans="1:1" x14ac:dyDescent="0.3">
      <c r="A68721" s="13">
        <v>8.3358148564215001E-2</v>
      </c>
    </row>
    <row r="68722" spans="1:1" x14ac:dyDescent="0.3">
      <c r="A68722" s="13">
        <v>0.15473537913967</v>
      </c>
    </row>
    <row r="68723" spans="1:1" x14ac:dyDescent="0.3">
      <c r="A68723" s="13">
        <v>0.14538790812958999</v>
      </c>
    </row>
    <row r="68724" spans="1:1" x14ac:dyDescent="0.3">
      <c r="A68724" s="13">
        <v>0.25643520701151001</v>
      </c>
    </row>
    <row r="68725" spans="1:1" x14ac:dyDescent="0.3">
      <c r="A68725" s="13">
        <v>0.17865897828151001</v>
      </c>
    </row>
    <row r="68726" spans="1:1" x14ac:dyDescent="0.3">
      <c r="A68726" s="13">
        <v>0.10225316030491</v>
      </c>
    </row>
    <row r="68727" spans="1:1" x14ac:dyDescent="0.3">
      <c r="A68727" s="13">
        <v>0.15030839872110999</v>
      </c>
    </row>
    <row r="68728" spans="1:1" x14ac:dyDescent="0.3">
      <c r="A68728" s="13">
        <v>0.13845643213462</v>
      </c>
    </row>
    <row r="68729" spans="1:1" x14ac:dyDescent="0.3">
      <c r="A68729" s="13">
        <v>0.21084388100622001</v>
      </c>
    </row>
    <row r="68730" spans="1:1" x14ac:dyDescent="0.3">
      <c r="A68730" s="13">
        <v>0.25241643739871</v>
      </c>
    </row>
    <row r="68731" spans="1:1" x14ac:dyDescent="0.3">
      <c r="A68731" s="13">
        <v>0.19666522828659999</v>
      </c>
    </row>
    <row r="68732" spans="1:1" x14ac:dyDescent="0.3">
      <c r="A68732" s="13">
        <v>0.20937463328924</v>
      </c>
    </row>
    <row r="68733" spans="1:1" x14ac:dyDescent="0.3">
      <c r="A68733" s="13">
        <v>7.9189816156098006E-2</v>
      </c>
    </row>
    <row r="68734" spans="1:1" x14ac:dyDescent="0.3">
      <c r="A68734" s="13">
        <v>0.13745638996760001</v>
      </c>
    </row>
    <row r="68735" spans="1:1" x14ac:dyDescent="0.3">
      <c r="A68735" s="13">
        <v>0.38343686198676002</v>
      </c>
    </row>
    <row r="68736" spans="1:1" x14ac:dyDescent="0.3">
      <c r="A68736" s="13">
        <v>0.28528901933700002</v>
      </c>
    </row>
    <row r="68737" spans="1:1" x14ac:dyDescent="0.3">
      <c r="A68737" s="13">
        <v>0.22205737725079</v>
      </c>
    </row>
    <row r="68738" spans="1:1" x14ac:dyDescent="0.3">
      <c r="A68738" s="13">
        <v>0.21828233730457</v>
      </c>
    </row>
    <row r="68739" spans="1:1" x14ac:dyDescent="0.3">
      <c r="A68739" s="13">
        <v>3.8803737516335E-2</v>
      </c>
    </row>
    <row r="68740" spans="1:1" x14ac:dyDescent="0.3">
      <c r="A68740" s="13">
        <v>0.17207458223923</v>
      </c>
    </row>
    <row r="68741" spans="1:1" x14ac:dyDescent="0.3">
      <c r="A68741" s="13">
        <v>0.16747515993809001</v>
      </c>
    </row>
    <row r="68742" spans="1:1" x14ac:dyDescent="0.3">
      <c r="A68742" s="13">
        <v>5.2407179894379999E-2</v>
      </c>
    </row>
    <row r="68743" spans="1:1" x14ac:dyDescent="0.3">
      <c r="A68743" s="13">
        <v>0.26845560167951998</v>
      </c>
    </row>
    <row r="68744" spans="1:1" x14ac:dyDescent="0.3">
      <c r="A68744" s="13">
        <v>0.32460433105904002</v>
      </c>
    </row>
    <row r="68745" spans="1:1" x14ac:dyDescent="0.3">
      <c r="A68745" s="13">
        <v>0.25366182139568999</v>
      </c>
    </row>
    <row r="68746" spans="1:1" x14ac:dyDescent="0.3">
      <c r="A68746" s="13">
        <v>0.27519210234961</v>
      </c>
    </row>
    <row r="68747" spans="1:1" x14ac:dyDescent="0.3">
      <c r="A68747" s="13">
        <v>0.22038565719087</v>
      </c>
    </row>
    <row r="68748" spans="1:1" x14ac:dyDescent="0.3">
      <c r="A68748" s="13">
        <v>0.25320503254060001</v>
      </c>
    </row>
    <row r="68749" spans="1:1" x14ac:dyDescent="0.3">
      <c r="A68749" s="13">
        <v>0.17835386194354999</v>
      </c>
    </row>
    <row r="68750" spans="1:1" x14ac:dyDescent="0.3">
      <c r="A68750" s="13">
        <v>0.11804924676757</v>
      </c>
    </row>
    <row r="68751" spans="1:1" x14ac:dyDescent="0.3">
      <c r="A68751" s="13">
        <v>0.18723831014434</v>
      </c>
    </row>
    <row r="68752" spans="1:1" x14ac:dyDescent="0.3">
      <c r="A68752" s="13">
        <v>0.12864547335377999</v>
      </c>
    </row>
    <row r="68753" spans="1:1" x14ac:dyDescent="0.3">
      <c r="A68753" s="13">
        <v>0.24942209454403999</v>
      </c>
    </row>
    <row r="68754" spans="1:1" x14ac:dyDescent="0.3">
      <c r="A68754" s="13">
        <v>0.19099259956590001</v>
      </c>
    </row>
    <row r="68755" spans="1:1" x14ac:dyDescent="0.3">
      <c r="A68755" s="13">
        <v>0.15722814006357</v>
      </c>
    </row>
    <row r="68756" spans="1:1" x14ac:dyDescent="0.3">
      <c r="A68756" s="13">
        <v>0.15534502077344001</v>
      </c>
    </row>
    <row r="68757" spans="1:1" x14ac:dyDescent="0.3">
      <c r="A68757" s="13">
        <v>0.16667199781826</v>
      </c>
    </row>
    <row r="68758" spans="1:1" x14ac:dyDescent="0.3">
      <c r="A68758" s="13">
        <v>0.26465824933447002</v>
      </c>
    </row>
    <row r="68759" spans="1:1" x14ac:dyDescent="0.3">
      <c r="A68759" s="13">
        <v>0.17363651438277999</v>
      </c>
    </row>
    <row r="68760" spans="1:1" x14ac:dyDescent="0.3">
      <c r="A68760" s="13">
        <v>0.18910780005128</v>
      </c>
    </row>
    <row r="68761" spans="1:1" x14ac:dyDescent="0.3">
      <c r="A68761" s="13">
        <v>0.18660905426109001</v>
      </c>
    </row>
    <row r="68762" spans="1:1" x14ac:dyDescent="0.3">
      <c r="A68762" s="13">
        <v>0.13826348467419999</v>
      </c>
    </row>
    <row r="68763" spans="1:1" x14ac:dyDescent="0.3">
      <c r="A68763" s="13">
        <v>0.25034778759971998</v>
      </c>
    </row>
    <row r="68764" spans="1:1" x14ac:dyDescent="0.3">
      <c r="A68764" s="13">
        <v>0.18082501261558001</v>
      </c>
    </row>
    <row r="68765" spans="1:1" x14ac:dyDescent="0.3">
      <c r="A68765" s="13">
        <v>0.14026361381246999</v>
      </c>
    </row>
    <row r="68766" spans="1:1" x14ac:dyDescent="0.3">
      <c r="A68766" s="13">
        <v>0.12404888720076999</v>
      </c>
    </row>
    <row r="68767" spans="1:1" x14ac:dyDescent="0.3">
      <c r="A68767" s="13">
        <v>0.12613511208375</v>
      </c>
    </row>
    <row r="68768" spans="1:1" x14ac:dyDescent="0.3">
      <c r="A68768" s="13">
        <v>0.17296128892420001</v>
      </c>
    </row>
    <row r="68769" spans="1:1" x14ac:dyDescent="0.3">
      <c r="A68769" s="13">
        <v>0.22538809687938999</v>
      </c>
    </row>
    <row r="68770" spans="1:1" x14ac:dyDescent="0.3">
      <c r="A68770" s="13">
        <v>9.7049452122037999E-2</v>
      </c>
    </row>
    <row r="68771" spans="1:1" x14ac:dyDescent="0.3">
      <c r="A68771" s="13">
        <v>0.22532092734528</v>
      </c>
    </row>
    <row r="68772" spans="1:1" x14ac:dyDescent="0.3">
      <c r="A68772" s="13">
        <v>0.10965879644737</v>
      </c>
    </row>
    <row r="68773" spans="1:1" x14ac:dyDescent="0.3">
      <c r="A68773" s="13">
        <v>0.11866164150367001</v>
      </c>
    </row>
    <row r="68774" spans="1:1" x14ac:dyDescent="0.3">
      <c r="A68774" s="13">
        <v>0.27268518377778</v>
      </c>
    </row>
    <row r="68775" spans="1:1" x14ac:dyDescent="0.3">
      <c r="A68775" s="13">
        <v>0.16817437444894001</v>
      </c>
    </row>
    <row r="68776" spans="1:1" x14ac:dyDescent="0.3">
      <c r="A68776" s="13">
        <v>0.15053838872278</v>
      </c>
    </row>
    <row r="68777" spans="1:1" x14ac:dyDescent="0.3">
      <c r="A68777" s="13">
        <v>0.20579667091102999</v>
      </c>
    </row>
    <row r="68778" spans="1:1" x14ac:dyDescent="0.3">
      <c r="A68778" s="13">
        <v>6.1087780762995002E-2</v>
      </c>
    </row>
    <row r="68779" spans="1:1" x14ac:dyDescent="0.3">
      <c r="A68779" s="13">
        <v>0.14550754197099999</v>
      </c>
    </row>
    <row r="68780" spans="1:1" x14ac:dyDescent="0.3">
      <c r="A68780" s="13">
        <v>0.12062040556902</v>
      </c>
    </row>
    <row r="68781" spans="1:1" x14ac:dyDescent="0.3">
      <c r="A68781" s="13">
        <v>0.13051720543841999</v>
      </c>
    </row>
    <row r="68782" spans="1:1" x14ac:dyDescent="0.3">
      <c r="A68782" s="13">
        <v>0.2138176877961</v>
      </c>
    </row>
    <row r="68783" spans="1:1" x14ac:dyDescent="0.3">
      <c r="A68783" s="13">
        <v>0.20157498581918001</v>
      </c>
    </row>
    <row r="68784" spans="1:1" x14ac:dyDescent="0.3">
      <c r="A68784" s="13">
        <v>0.30568478307870001</v>
      </c>
    </row>
    <row r="68785" spans="1:1" x14ac:dyDescent="0.3">
      <c r="A68785" s="13">
        <v>0.23918208334971</v>
      </c>
    </row>
    <row r="68786" spans="1:1" x14ac:dyDescent="0.3">
      <c r="A68786" s="13">
        <v>0.21628545196757001</v>
      </c>
    </row>
    <row r="68787" spans="1:1" x14ac:dyDescent="0.3">
      <c r="A68787" s="13">
        <v>0.10362418542114001</v>
      </c>
    </row>
    <row r="68788" spans="1:1" x14ac:dyDescent="0.3">
      <c r="A68788" s="13">
        <v>0.10837533750344</v>
      </c>
    </row>
    <row r="68789" spans="1:1" x14ac:dyDescent="0.3">
      <c r="A68789" s="13">
        <v>0.20181284455333001</v>
      </c>
    </row>
    <row r="68790" spans="1:1" x14ac:dyDescent="0.3">
      <c r="A68790" s="13">
        <v>0.15917416493159001</v>
      </c>
    </row>
    <row r="68791" spans="1:1" x14ac:dyDescent="0.3">
      <c r="A68791" s="13">
        <v>9.2233132682495E-2</v>
      </c>
    </row>
    <row r="68792" spans="1:1" x14ac:dyDescent="0.3">
      <c r="A68792" s="13">
        <v>0.16088974059708</v>
      </c>
    </row>
    <row r="68793" spans="1:1" x14ac:dyDescent="0.3">
      <c r="A68793" s="13">
        <v>7.8617783904260996E-2</v>
      </c>
    </row>
    <row r="68794" spans="1:1" x14ac:dyDescent="0.3">
      <c r="A68794" s="13">
        <v>0.12236053397469</v>
      </c>
    </row>
    <row r="68795" spans="1:1" x14ac:dyDescent="0.3">
      <c r="A68795" s="13">
        <v>0.20664350378565</v>
      </c>
    </row>
    <row r="68796" spans="1:1" x14ac:dyDescent="0.3">
      <c r="A68796" s="13">
        <v>0.12016466811607</v>
      </c>
    </row>
    <row r="68797" spans="1:1" x14ac:dyDescent="0.3">
      <c r="A68797" s="13">
        <v>0.20445693421934999</v>
      </c>
    </row>
    <row r="68798" spans="1:1" x14ac:dyDescent="0.3">
      <c r="A68798" s="13">
        <v>0.20604736046812</v>
      </c>
    </row>
    <row r="68799" spans="1:1" x14ac:dyDescent="0.3">
      <c r="A68799" s="13">
        <v>0.18099809588686999</v>
      </c>
    </row>
    <row r="68800" spans="1:1" x14ac:dyDescent="0.3">
      <c r="A68800" s="13">
        <v>8.9143496942980002E-2</v>
      </c>
    </row>
    <row r="68801" spans="1:1" x14ac:dyDescent="0.3">
      <c r="A68801" s="13">
        <v>0.17505154241387999</v>
      </c>
    </row>
    <row r="68802" spans="1:1" x14ac:dyDescent="0.3">
      <c r="A68802" s="13">
        <v>0.15155751354481001</v>
      </c>
    </row>
    <row r="68803" spans="1:1" x14ac:dyDescent="0.3">
      <c r="A68803" s="13">
        <v>0.36824492130404002</v>
      </c>
    </row>
    <row r="68804" spans="1:1" x14ac:dyDescent="0.3">
      <c r="A68804" s="13">
        <v>0.20439143721636999</v>
      </c>
    </row>
    <row r="68805" spans="1:1" x14ac:dyDescent="0.3">
      <c r="A68805" s="13">
        <v>0.15963853305087</v>
      </c>
    </row>
    <row r="68806" spans="1:1" x14ac:dyDescent="0.3">
      <c r="A68806" s="13">
        <v>0.12153571689797001</v>
      </c>
    </row>
    <row r="68807" spans="1:1" x14ac:dyDescent="0.3">
      <c r="A68807" s="13">
        <v>6.8608798233046997E-2</v>
      </c>
    </row>
    <row r="68808" spans="1:1" x14ac:dyDescent="0.3">
      <c r="A68808" s="13">
        <v>0.20481749280275999</v>
      </c>
    </row>
    <row r="68809" spans="1:1" x14ac:dyDescent="0.3">
      <c r="A68809" s="13">
        <v>0.12171813853813999</v>
      </c>
    </row>
    <row r="68810" spans="1:1" x14ac:dyDescent="0.3">
      <c r="A68810" s="13">
        <v>0.14303627338903999</v>
      </c>
    </row>
    <row r="68811" spans="1:1" x14ac:dyDescent="0.3">
      <c r="A68811" s="13">
        <v>0.19410563223956001</v>
      </c>
    </row>
    <row r="68812" spans="1:1" x14ac:dyDescent="0.3">
      <c r="A68812" s="13">
        <v>0.22269503195012999</v>
      </c>
    </row>
    <row r="68813" spans="1:1" x14ac:dyDescent="0.3">
      <c r="A68813" s="13">
        <v>0.22004725851307999</v>
      </c>
    </row>
    <row r="68814" spans="1:1" x14ac:dyDescent="0.3">
      <c r="A68814" s="13">
        <v>0.18548190749613999</v>
      </c>
    </row>
    <row r="68815" spans="1:1" x14ac:dyDescent="0.3">
      <c r="A68815" s="13">
        <v>0.24619458907514999</v>
      </c>
    </row>
    <row r="68816" spans="1:1" x14ac:dyDescent="0.3">
      <c r="A68816" s="13">
        <v>0.17162898233282001</v>
      </c>
    </row>
    <row r="68817" spans="1:1" x14ac:dyDescent="0.3">
      <c r="A68817" s="13">
        <v>0.13995646628353001</v>
      </c>
    </row>
    <row r="68818" spans="1:1" x14ac:dyDescent="0.3">
      <c r="A68818" s="13">
        <v>9.4895167128367999E-2</v>
      </c>
    </row>
    <row r="68819" spans="1:1" x14ac:dyDescent="0.3">
      <c r="A68819" s="13">
        <v>0.19026089522944001</v>
      </c>
    </row>
    <row r="68820" spans="1:1" x14ac:dyDescent="0.3">
      <c r="A68820" s="13">
        <v>0.29891844132945999</v>
      </c>
    </row>
    <row r="68821" spans="1:1" x14ac:dyDescent="0.3">
      <c r="A68821" s="13">
        <v>0.20901528180689</v>
      </c>
    </row>
    <row r="68822" spans="1:1" x14ac:dyDescent="0.3">
      <c r="A68822" s="13">
        <v>0.12991035433518</v>
      </c>
    </row>
    <row r="68823" spans="1:1" x14ac:dyDescent="0.3">
      <c r="A68823" s="13">
        <v>0.18026276592449</v>
      </c>
    </row>
    <row r="68824" spans="1:1" x14ac:dyDescent="0.3">
      <c r="A68824" s="13">
        <v>0.12425766243976</v>
      </c>
    </row>
    <row r="68825" spans="1:1" x14ac:dyDescent="0.3">
      <c r="A68825" s="13">
        <v>0.20683687715813001</v>
      </c>
    </row>
    <row r="68826" spans="1:1" x14ac:dyDescent="0.3">
      <c r="A68826" s="13">
        <v>0.21895156577588001</v>
      </c>
    </row>
    <row r="68827" spans="1:1" x14ac:dyDescent="0.3">
      <c r="A68827" s="13">
        <v>0.14555090378334001</v>
      </c>
    </row>
    <row r="68828" spans="1:1" x14ac:dyDescent="0.3">
      <c r="A68828" s="13">
        <v>5.1119001436935999E-2</v>
      </c>
    </row>
    <row r="68829" spans="1:1" x14ac:dyDescent="0.3">
      <c r="A68829" s="13">
        <v>0.18379933161232001</v>
      </c>
    </row>
    <row r="68830" spans="1:1" x14ac:dyDescent="0.3">
      <c r="A68830" s="13">
        <v>0.14402295328803</v>
      </c>
    </row>
    <row r="68831" spans="1:1" x14ac:dyDescent="0.3">
      <c r="A68831" s="13">
        <v>0.15638700683286</v>
      </c>
    </row>
    <row r="68832" spans="1:1" x14ac:dyDescent="0.3">
      <c r="A68832" s="13">
        <v>8.9548711242356999E-2</v>
      </c>
    </row>
    <row r="68833" spans="1:1" x14ac:dyDescent="0.3">
      <c r="A68833" s="13">
        <v>0.21843720948118001</v>
      </c>
    </row>
    <row r="68834" spans="1:1" x14ac:dyDescent="0.3">
      <c r="A68834" s="13">
        <v>8.2322171413630005E-2</v>
      </c>
    </row>
    <row r="68835" spans="1:1" x14ac:dyDescent="0.3">
      <c r="A68835" s="13">
        <v>0.10391951397455</v>
      </c>
    </row>
    <row r="68836" spans="1:1" x14ac:dyDescent="0.3">
      <c r="A68836" s="13">
        <v>0.32558045121846002</v>
      </c>
    </row>
    <row r="68837" spans="1:1" x14ac:dyDescent="0.3">
      <c r="A68837" s="13">
        <v>0.18816606558501001</v>
      </c>
    </row>
    <row r="68838" spans="1:1" x14ac:dyDescent="0.3">
      <c r="A68838" s="13">
        <v>0.1249657823952</v>
      </c>
    </row>
    <row r="68839" spans="1:1" x14ac:dyDescent="0.3">
      <c r="A68839" s="13">
        <v>7.3900542166296004E-2</v>
      </c>
    </row>
    <row r="68840" spans="1:1" x14ac:dyDescent="0.3">
      <c r="A68840" s="13">
        <v>0.11034967563073</v>
      </c>
    </row>
    <row r="68841" spans="1:1" x14ac:dyDescent="0.3">
      <c r="A68841" s="13">
        <v>9.2600693540142998E-2</v>
      </c>
    </row>
    <row r="68842" spans="1:1" x14ac:dyDescent="0.3">
      <c r="A68842" s="13">
        <v>0.14722460995061001</v>
      </c>
    </row>
    <row r="68843" spans="1:1" x14ac:dyDescent="0.3">
      <c r="A68843" s="13">
        <v>0.26416137041799997</v>
      </c>
    </row>
    <row r="68844" spans="1:1" x14ac:dyDescent="0.3">
      <c r="A68844" s="13">
        <v>0.31996140657099997</v>
      </c>
    </row>
    <row r="68845" spans="1:1" x14ac:dyDescent="0.3">
      <c r="A68845" s="13">
        <v>0.13303730118300999</v>
      </c>
    </row>
    <row r="68846" spans="1:1" x14ac:dyDescent="0.3">
      <c r="A68846" s="13">
        <v>0.18900738314712001</v>
      </c>
    </row>
    <row r="68847" spans="1:1" x14ac:dyDescent="0.3">
      <c r="A68847" s="13">
        <v>5.9698109229838002E-2</v>
      </c>
    </row>
    <row r="68848" spans="1:1" x14ac:dyDescent="0.3">
      <c r="A68848" s="13">
        <v>0.19699183645589999</v>
      </c>
    </row>
    <row r="68849" spans="1:1" x14ac:dyDescent="0.3">
      <c r="A68849" s="13">
        <v>0.26009162179238998</v>
      </c>
    </row>
    <row r="68850" spans="1:1" x14ac:dyDescent="0.3">
      <c r="A68850" s="13">
        <v>0.16010983130378001</v>
      </c>
    </row>
    <row r="68851" spans="1:1" x14ac:dyDescent="0.3">
      <c r="A68851" s="13">
        <v>0.11999517115503</v>
      </c>
    </row>
    <row r="68852" spans="1:1" x14ac:dyDescent="0.3">
      <c r="A68852" s="13">
        <v>0.27905898312911998</v>
      </c>
    </row>
    <row r="68853" spans="1:1" x14ac:dyDescent="0.3">
      <c r="A68853" s="13">
        <v>0.14104823923976001</v>
      </c>
    </row>
    <row r="68854" spans="1:1" x14ac:dyDescent="0.3">
      <c r="A68854" s="13">
        <v>0.27225493593104</v>
      </c>
    </row>
    <row r="68855" spans="1:1" x14ac:dyDescent="0.3">
      <c r="A68855" s="13">
        <v>0.15499843662174001</v>
      </c>
    </row>
    <row r="68856" spans="1:1" x14ac:dyDescent="0.3">
      <c r="A68856" s="13">
        <v>0.18736622236388001</v>
      </c>
    </row>
    <row r="68857" spans="1:1" x14ac:dyDescent="0.3">
      <c r="A68857" s="13">
        <v>6.2231662812646998E-2</v>
      </c>
    </row>
    <row r="68858" spans="1:1" x14ac:dyDescent="0.3">
      <c r="A68858" s="13">
        <v>0.15930341509553</v>
      </c>
    </row>
    <row r="68859" spans="1:1" x14ac:dyDescent="0.3">
      <c r="A68859" s="13">
        <v>8.1525221285463995E-2</v>
      </c>
    </row>
    <row r="68860" spans="1:1" x14ac:dyDescent="0.3">
      <c r="A68860" s="13">
        <v>0.12743987505751</v>
      </c>
    </row>
    <row r="68861" spans="1:1" x14ac:dyDescent="0.3">
      <c r="A68861" s="13">
        <v>0.18141005946211999</v>
      </c>
    </row>
    <row r="68862" spans="1:1" x14ac:dyDescent="0.3">
      <c r="A68862" s="13">
        <v>0.17798601628027</v>
      </c>
    </row>
    <row r="68863" spans="1:1" x14ac:dyDescent="0.3">
      <c r="A68863" s="13">
        <v>0.17256972026607001</v>
      </c>
    </row>
    <row r="68864" spans="1:1" x14ac:dyDescent="0.3">
      <c r="A68864" s="13">
        <v>8.9897484554509993E-2</v>
      </c>
    </row>
    <row r="68865" spans="1:1" x14ac:dyDescent="0.3">
      <c r="A68865" s="13">
        <v>0.21544141074513001</v>
      </c>
    </row>
    <row r="68866" spans="1:1" x14ac:dyDescent="0.3">
      <c r="A68866" s="13">
        <v>8.7188831369302E-2</v>
      </c>
    </row>
    <row r="68867" spans="1:1" x14ac:dyDescent="0.3">
      <c r="A68867" s="13">
        <v>0.13190514567305001</v>
      </c>
    </row>
    <row r="68868" spans="1:1" x14ac:dyDescent="0.3">
      <c r="A68868" s="13">
        <v>7.9582819815319006E-2</v>
      </c>
    </row>
    <row r="68869" spans="1:1" x14ac:dyDescent="0.3">
      <c r="A68869" s="13">
        <v>0.29095400021727003</v>
      </c>
    </row>
    <row r="68870" spans="1:1" x14ac:dyDescent="0.3">
      <c r="A68870" s="13">
        <v>0.30073383320320002</v>
      </c>
    </row>
    <row r="68871" spans="1:1" x14ac:dyDescent="0.3">
      <c r="A68871" s="13">
        <v>9.2482922146977994E-2</v>
      </c>
    </row>
    <row r="68872" spans="1:1" x14ac:dyDescent="0.3">
      <c r="A68872" s="13">
        <v>8.0109799296588999E-2</v>
      </c>
    </row>
    <row r="68873" spans="1:1" x14ac:dyDescent="0.3">
      <c r="A68873" s="13">
        <v>7.4446776337987006E-2</v>
      </c>
    </row>
    <row r="68874" spans="1:1" x14ac:dyDescent="0.3">
      <c r="A68874" s="13">
        <v>0.20252435481101</v>
      </c>
    </row>
    <row r="68875" spans="1:1" x14ac:dyDescent="0.3">
      <c r="A68875" s="13">
        <v>0.11646044252987001</v>
      </c>
    </row>
    <row r="68876" spans="1:1" x14ac:dyDescent="0.3">
      <c r="A68876" s="13">
        <v>0.15878741321271</v>
      </c>
    </row>
    <row r="68877" spans="1:1" x14ac:dyDescent="0.3">
      <c r="A68877" s="13">
        <v>0.14411363420887999</v>
      </c>
    </row>
    <row r="68878" spans="1:1" x14ac:dyDescent="0.3">
      <c r="A68878" s="13">
        <v>0.11063106294961</v>
      </c>
    </row>
    <row r="68879" spans="1:1" x14ac:dyDescent="0.3">
      <c r="A68879" s="13">
        <v>0.11121026206828</v>
      </c>
    </row>
    <row r="68880" spans="1:1" x14ac:dyDescent="0.3">
      <c r="A68880" s="13">
        <v>0.16103870181437999</v>
      </c>
    </row>
    <row r="68881" spans="1:1" x14ac:dyDescent="0.3">
      <c r="A68881" s="13">
        <v>0.18396970136783999</v>
      </c>
    </row>
    <row r="68882" spans="1:1" x14ac:dyDescent="0.3">
      <c r="A68882" s="13">
        <v>0.1026944164331</v>
      </c>
    </row>
    <row r="68883" spans="1:1" x14ac:dyDescent="0.3">
      <c r="A68883" s="13">
        <v>0.24559702019054999</v>
      </c>
    </row>
    <row r="68884" spans="1:1" x14ac:dyDescent="0.3">
      <c r="A68884" s="13">
        <v>0.11182303408208</v>
      </c>
    </row>
    <row r="68885" spans="1:1" x14ac:dyDescent="0.3">
      <c r="A68885" s="13">
        <v>0.22061867808984001</v>
      </c>
    </row>
    <row r="68886" spans="1:1" x14ac:dyDescent="0.3">
      <c r="A68886" s="13">
        <v>0.24055884418348999</v>
      </c>
    </row>
    <row r="68887" spans="1:1" x14ac:dyDescent="0.3">
      <c r="A68887" s="13">
        <v>0.20326990012151999</v>
      </c>
    </row>
    <row r="68888" spans="1:1" x14ac:dyDescent="0.3">
      <c r="A68888" s="13">
        <v>0.11420880218668999</v>
      </c>
    </row>
    <row r="68889" spans="1:1" x14ac:dyDescent="0.3">
      <c r="A68889" s="13">
        <v>0.25643990995334998</v>
      </c>
    </row>
    <row r="68890" spans="1:1" x14ac:dyDescent="0.3">
      <c r="A68890" s="13">
        <v>0.29200205748622998</v>
      </c>
    </row>
    <row r="68891" spans="1:1" x14ac:dyDescent="0.3">
      <c r="A68891" s="13">
        <v>8.9584381120028006E-2</v>
      </c>
    </row>
    <row r="68892" spans="1:1" x14ac:dyDescent="0.3">
      <c r="A68892" s="13">
        <v>0.29519206708167001</v>
      </c>
    </row>
    <row r="68893" spans="1:1" x14ac:dyDescent="0.3">
      <c r="A68893" s="13">
        <v>9.5714343905763E-2</v>
      </c>
    </row>
    <row r="68894" spans="1:1" x14ac:dyDescent="0.3">
      <c r="A68894" s="13">
        <v>0.1782318066545</v>
      </c>
    </row>
    <row r="68895" spans="1:1" x14ac:dyDescent="0.3">
      <c r="A68895" s="13">
        <v>0.24308124983523999</v>
      </c>
    </row>
    <row r="68896" spans="1:1" x14ac:dyDescent="0.3">
      <c r="A68896" s="13">
        <v>0.13646130255562</v>
      </c>
    </row>
    <row r="68897" spans="1:1" x14ac:dyDescent="0.3">
      <c r="A68897" s="13">
        <v>7.6521787837326993E-2</v>
      </c>
    </row>
    <row r="68898" spans="1:1" x14ac:dyDescent="0.3">
      <c r="A68898" s="13">
        <v>0.15267111485712001</v>
      </c>
    </row>
    <row r="68899" spans="1:1" x14ac:dyDescent="0.3">
      <c r="A68899" s="13">
        <v>0.12067371299639</v>
      </c>
    </row>
    <row r="68900" spans="1:1" x14ac:dyDescent="0.3">
      <c r="A68900" s="13">
        <v>0.13123727518330999</v>
      </c>
    </row>
    <row r="68901" spans="1:1" x14ac:dyDescent="0.3">
      <c r="A68901" s="13">
        <v>0.15165127367183001</v>
      </c>
    </row>
    <row r="68902" spans="1:1" x14ac:dyDescent="0.3">
      <c r="A68902" s="13">
        <v>0.13774034109041</v>
      </c>
    </row>
    <row r="68903" spans="1:1" x14ac:dyDescent="0.3">
      <c r="A68903" s="13">
        <v>0.18910330781276</v>
      </c>
    </row>
    <row r="68904" spans="1:1" x14ac:dyDescent="0.3">
      <c r="A68904" s="13">
        <v>4.7085658702889999E-2</v>
      </c>
    </row>
    <row r="68905" spans="1:1" x14ac:dyDescent="0.3">
      <c r="A68905" s="13">
        <v>0.16322700565029</v>
      </c>
    </row>
    <row r="68906" spans="1:1" x14ac:dyDescent="0.3">
      <c r="A68906" s="13">
        <v>0.17117418544506999</v>
      </c>
    </row>
    <row r="68907" spans="1:1" x14ac:dyDescent="0.3">
      <c r="A68907" s="13">
        <v>0.15672882030631</v>
      </c>
    </row>
    <row r="68908" spans="1:1" x14ac:dyDescent="0.3">
      <c r="A68908" s="13">
        <v>0.11211949978601</v>
      </c>
    </row>
    <row r="68909" spans="1:1" x14ac:dyDescent="0.3">
      <c r="A68909" s="13">
        <v>0.26749598473511998</v>
      </c>
    </row>
    <row r="68910" spans="1:1" x14ac:dyDescent="0.3">
      <c r="A68910" s="13">
        <v>0.25521743632955002</v>
      </c>
    </row>
    <row r="68911" spans="1:1" x14ac:dyDescent="0.3">
      <c r="A68911" s="13">
        <v>0.19199057018443999</v>
      </c>
    </row>
    <row r="68912" spans="1:1" x14ac:dyDescent="0.3">
      <c r="A68912" s="13">
        <v>0.13520473595408</v>
      </c>
    </row>
    <row r="68913" spans="1:1" x14ac:dyDescent="0.3">
      <c r="A68913" s="13">
        <v>0.23722213234798001</v>
      </c>
    </row>
    <row r="68914" spans="1:1" x14ac:dyDescent="0.3">
      <c r="A68914" s="13">
        <v>0.16314800234700999</v>
      </c>
    </row>
    <row r="68915" spans="1:1" x14ac:dyDescent="0.3">
      <c r="A68915" s="13">
        <v>0.19160646259576</v>
      </c>
    </row>
    <row r="68916" spans="1:1" x14ac:dyDescent="0.3">
      <c r="A68916" s="13">
        <v>0.28351752088095</v>
      </c>
    </row>
    <row r="68917" spans="1:1" x14ac:dyDescent="0.3">
      <c r="A68917" s="13">
        <v>0.13290455975400001</v>
      </c>
    </row>
    <row r="68918" spans="1:1" x14ac:dyDescent="0.3">
      <c r="A68918" s="13">
        <v>0.10024688473616999</v>
      </c>
    </row>
    <row r="68919" spans="1:1" x14ac:dyDescent="0.3">
      <c r="A68919" s="13">
        <v>0.17978146274795001</v>
      </c>
    </row>
    <row r="68920" spans="1:1" x14ac:dyDescent="0.3">
      <c r="A68920" s="13">
        <v>0.28280105053169002</v>
      </c>
    </row>
    <row r="68921" spans="1:1" x14ac:dyDescent="0.3">
      <c r="A68921" s="13">
        <v>0.26431317859175002</v>
      </c>
    </row>
    <row r="68922" spans="1:1" x14ac:dyDescent="0.3">
      <c r="A68922" s="13">
        <v>7.0801542613704999E-2</v>
      </c>
    </row>
    <row r="68923" spans="1:1" x14ac:dyDescent="0.3">
      <c r="A68923" s="13">
        <v>0.23553747751758</v>
      </c>
    </row>
    <row r="68924" spans="1:1" x14ac:dyDescent="0.3">
      <c r="A68924" s="13">
        <v>0.178209240464</v>
      </c>
    </row>
    <row r="68925" spans="1:1" x14ac:dyDescent="0.3">
      <c r="A68925" s="13">
        <v>0.10970124451618</v>
      </c>
    </row>
    <row r="68926" spans="1:1" x14ac:dyDescent="0.3">
      <c r="A68926" s="13">
        <v>6.2933444696017998E-2</v>
      </c>
    </row>
    <row r="68927" spans="1:1" x14ac:dyDescent="0.3">
      <c r="A68927" s="13">
        <v>6.2933444696017998E-2</v>
      </c>
    </row>
    <row r="68928" spans="1:1" x14ac:dyDescent="0.3">
      <c r="A68928" s="13">
        <v>0.15665560643015999</v>
      </c>
    </row>
    <row r="68929" spans="1:1" x14ac:dyDescent="0.3">
      <c r="A68929" s="13">
        <v>0.10177151927388001</v>
      </c>
    </row>
    <row r="68930" spans="1:1" x14ac:dyDescent="0.3">
      <c r="A68930" s="13">
        <v>0.17881113292299</v>
      </c>
    </row>
    <row r="68931" spans="1:1" x14ac:dyDescent="0.3">
      <c r="A68931" s="13">
        <v>0.22476251306999001</v>
      </c>
    </row>
    <row r="68932" spans="1:1" x14ac:dyDescent="0.3">
      <c r="A68932" s="13">
        <v>0.1829814729508</v>
      </c>
    </row>
    <row r="68933" spans="1:1" x14ac:dyDescent="0.3">
      <c r="A68933" s="13">
        <v>0.13690308063147999</v>
      </c>
    </row>
    <row r="68934" spans="1:1" x14ac:dyDescent="0.3">
      <c r="A68934" s="13">
        <v>0.13736084577443999</v>
      </c>
    </row>
    <row r="68935" spans="1:1" x14ac:dyDescent="0.3">
      <c r="A68935" s="13">
        <v>0.20910476610956999</v>
      </c>
    </row>
    <row r="68936" spans="1:1" x14ac:dyDescent="0.3">
      <c r="A68936" s="13">
        <v>0.22456174013141</v>
      </c>
    </row>
    <row r="68937" spans="1:1" x14ac:dyDescent="0.3">
      <c r="A68937" s="13">
        <v>0.17388826673248001</v>
      </c>
    </row>
    <row r="68938" spans="1:1" x14ac:dyDescent="0.3">
      <c r="A68938" s="13">
        <v>0.1961666248733</v>
      </c>
    </row>
    <row r="68939" spans="1:1" x14ac:dyDescent="0.3">
      <c r="A68939" s="13">
        <v>0.22338725781322999</v>
      </c>
    </row>
    <row r="68940" spans="1:1" x14ac:dyDescent="0.3">
      <c r="A68940" s="13">
        <v>0.1058711193833</v>
      </c>
    </row>
    <row r="68941" spans="1:1" x14ac:dyDescent="0.3">
      <c r="A68941" s="13">
        <v>0.12244806612634999</v>
      </c>
    </row>
    <row r="68942" spans="1:1" x14ac:dyDescent="0.3">
      <c r="A68942" s="13">
        <v>0.16711053117120001</v>
      </c>
    </row>
    <row r="68943" spans="1:1" x14ac:dyDescent="0.3">
      <c r="A68943" s="13">
        <v>0.23053540747119999</v>
      </c>
    </row>
    <row r="68944" spans="1:1" x14ac:dyDescent="0.3">
      <c r="A68944" s="13">
        <v>0.15477726107911999</v>
      </c>
    </row>
    <row r="68945" spans="1:1" x14ac:dyDescent="0.3">
      <c r="A68945" s="13">
        <v>0.43112495461162997</v>
      </c>
    </row>
    <row r="68946" spans="1:1" x14ac:dyDescent="0.3">
      <c r="A68946" s="13">
        <v>0.11145425491155</v>
      </c>
    </row>
    <row r="68947" spans="1:1" x14ac:dyDescent="0.3">
      <c r="A68947" s="13">
        <v>0.14700651611179</v>
      </c>
    </row>
    <row r="68948" spans="1:1" x14ac:dyDescent="0.3">
      <c r="A68948" s="13">
        <v>0.17371388651781999</v>
      </c>
    </row>
    <row r="68949" spans="1:1" x14ac:dyDescent="0.3">
      <c r="A68949" s="13">
        <v>0.21153354684865999</v>
      </c>
    </row>
    <row r="68950" spans="1:1" x14ac:dyDescent="0.3">
      <c r="A68950" s="13">
        <v>0.13218019881818999</v>
      </c>
    </row>
    <row r="68951" spans="1:1" x14ac:dyDescent="0.3">
      <c r="A68951" s="13">
        <v>0.13024508674678001</v>
      </c>
    </row>
    <row r="68952" spans="1:1" x14ac:dyDescent="0.3">
      <c r="A68952" s="13">
        <v>6.9657058721201995E-2</v>
      </c>
    </row>
    <row r="68953" spans="1:1" x14ac:dyDescent="0.3">
      <c r="A68953" s="13">
        <v>0.20993034168310001</v>
      </c>
    </row>
    <row r="68954" spans="1:1" x14ac:dyDescent="0.3">
      <c r="A68954" s="13">
        <v>7.5210228379623004E-2</v>
      </c>
    </row>
    <row r="68955" spans="1:1" x14ac:dyDescent="0.3">
      <c r="A68955" s="13">
        <v>0.13366960103348</v>
      </c>
    </row>
    <row r="68956" spans="1:1" x14ac:dyDescent="0.3">
      <c r="A68956" s="13">
        <v>0.28932705616949</v>
      </c>
    </row>
    <row r="68957" spans="1:1" x14ac:dyDescent="0.3">
      <c r="A68957" s="13">
        <v>0.18084264701686001</v>
      </c>
    </row>
    <row r="68958" spans="1:1" x14ac:dyDescent="0.3">
      <c r="A68958" s="13">
        <v>0.15393306320000999</v>
      </c>
    </row>
    <row r="68959" spans="1:1" x14ac:dyDescent="0.3">
      <c r="A68959" s="13">
        <v>7.0113185633727995E-2</v>
      </c>
    </row>
    <row r="68960" spans="1:1" x14ac:dyDescent="0.3">
      <c r="A68960" s="13">
        <v>0.15675073065020001</v>
      </c>
    </row>
    <row r="68961" spans="1:1" x14ac:dyDescent="0.3">
      <c r="A68961" s="13">
        <v>0.14600186828711001</v>
      </c>
    </row>
    <row r="68962" spans="1:1" x14ac:dyDescent="0.3">
      <c r="A68962" s="13">
        <v>0.11866953804601001</v>
      </c>
    </row>
    <row r="68963" spans="1:1" x14ac:dyDescent="0.3">
      <c r="A68963" s="13">
        <v>5.7055599019574001E-2</v>
      </c>
    </row>
    <row r="68964" spans="1:1" x14ac:dyDescent="0.3">
      <c r="A68964" s="13">
        <v>0.26881181062636</v>
      </c>
    </row>
    <row r="68965" spans="1:1" x14ac:dyDescent="0.3">
      <c r="A68965" s="13">
        <v>0.13235301513502001</v>
      </c>
    </row>
    <row r="68966" spans="1:1" x14ac:dyDescent="0.3">
      <c r="A68966" s="13">
        <v>0.14989316160912999</v>
      </c>
    </row>
    <row r="68967" spans="1:1" x14ac:dyDescent="0.3">
      <c r="A68967" s="13">
        <v>0.12085905720477</v>
      </c>
    </row>
    <row r="68968" spans="1:1" x14ac:dyDescent="0.3">
      <c r="A68968" s="13">
        <v>7.3107810506229998E-2</v>
      </c>
    </row>
    <row r="68969" spans="1:1" x14ac:dyDescent="0.3">
      <c r="A68969" s="13">
        <v>0.15840942008876999</v>
      </c>
    </row>
    <row r="68970" spans="1:1" x14ac:dyDescent="0.3">
      <c r="A68970" s="13">
        <v>0.18123792964887001</v>
      </c>
    </row>
    <row r="68971" spans="1:1" x14ac:dyDescent="0.3">
      <c r="A68971" s="13">
        <v>0.15102966234387</v>
      </c>
    </row>
    <row r="68972" spans="1:1" x14ac:dyDescent="0.3">
      <c r="A68972" s="13">
        <v>0.16557918554074</v>
      </c>
    </row>
    <row r="68973" spans="1:1" x14ac:dyDescent="0.3">
      <c r="A68973" s="13">
        <v>0.25588511321412999</v>
      </c>
    </row>
    <row r="68974" spans="1:1" x14ac:dyDescent="0.3">
      <c r="A68974" s="13">
        <v>0.14153441541386</v>
      </c>
    </row>
    <row r="68975" spans="1:1" x14ac:dyDescent="0.3">
      <c r="A68975" s="13">
        <v>0.12091984392297001</v>
      </c>
    </row>
    <row r="68976" spans="1:1" x14ac:dyDescent="0.3">
      <c r="A68976" s="13">
        <v>0.23267570215814001</v>
      </c>
    </row>
    <row r="68977" spans="1:1" x14ac:dyDescent="0.3">
      <c r="A68977" s="13">
        <v>0.16147780356467001</v>
      </c>
    </row>
    <row r="68978" spans="1:1" x14ac:dyDescent="0.3">
      <c r="A68978" s="13">
        <v>2.6894340788043002E-2</v>
      </c>
    </row>
    <row r="68979" spans="1:1" x14ac:dyDescent="0.3">
      <c r="A68979" s="13">
        <v>9.7840807850286995E-2</v>
      </c>
    </row>
    <row r="68980" spans="1:1" x14ac:dyDescent="0.3">
      <c r="A68980" s="13">
        <v>7.5987062550134002E-2</v>
      </c>
    </row>
    <row r="68981" spans="1:1" x14ac:dyDescent="0.3">
      <c r="A68981" s="13">
        <v>0.19276223202706999</v>
      </c>
    </row>
    <row r="68982" spans="1:1" x14ac:dyDescent="0.3">
      <c r="A68982" s="13">
        <v>0.22305155203818</v>
      </c>
    </row>
    <row r="68983" spans="1:1" x14ac:dyDescent="0.3">
      <c r="A68983" s="13">
        <v>0.15722253715986001</v>
      </c>
    </row>
    <row r="68984" spans="1:1" x14ac:dyDescent="0.3">
      <c r="A68984" s="13">
        <v>0.15351229972968</v>
      </c>
    </row>
    <row r="68985" spans="1:1" x14ac:dyDescent="0.3">
      <c r="A68985" s="13">
        <v>0.10049424703302</v>
      </c>
    </row>
    <row r="68986" spans="1:1" x14ac:dyDescent="0.3">
      <c r="A68986" s="13">
        <v>0.13961290455056999</v>
      </c>
    </row>
    <row r="68987" spans="1:1" x14ac:dyDescent="0.3">
      <c r="A68987" s="13">
        <v>6.7702468299044999E-2</v>
      </c>
    </row>
    <row r="68988" spans="1:1" x14ac:dyDescent="0.3">
      <c r="A68988" s="13">
        <v>7.2073158909671003E-2</v>
      </c>
    </row>
    <row r="68989" spans="1:1" x14ac:dyDescent="0.3">
      <c r="A68989" s="13">
        <v>0.22640203736508999</v>
      </c>
    </row>
    <row r="68990" spans="1:1" x14ac:dyDescent="0.3">
      <c r="A68990" s="13">
        <v>0.17802537461790999</v>
      </c>
    </row>
    <row r="68991" spans="1:1" x14ac:dyDescent="0.3">
      <c r="A68991" s="13">
        <v>0.14295368335198999</v>
      </c>
    </row>
    <row r="68992" spans="1:1" x14ac:dyDescent="0.3">
      <c r="A68992" s="13">
        <v>0.27346062071296001</v>
      </c>
    </row>
    <row r="68993" spans="1:1" x14ac:dyDescent="0.3">
      <c r="A68993" s="13">
        <v>0.17610338128440001</v>
      </c>
    </row>
    <row r="68994" spans="1:1" x14ac:dyDescent="0.3">
      <c r="A68994" s="13">
        <v>6.9795299823181001E-2</v>
      </c>
    </row>
    <row r="68995" spans="1:1" x14ac:dyDescent="0.3">
      <c r="A68995" s="13">
        <v>0.13464350734537001</v>
      </c>
    </row>
    <row r="68996" spans="1:1" x14ac:dyDescent="0.3">
      <c r="A68996" s="13">
        <v>0.19947148433020001</v>
      </c>
    </row>
    <row r="68997" spans="1:1" x14ac:dyDescent="0.3">
      <c r="A68997" s="13">
        <v>0.11516604122217</v>
      </c>
    </row>
    <row r="68998" spans="1:1" x14ac:dyDescent="0.3">
      <c r="A68998" s="13">
        <v>0.24428083972246001</v>
      </c>
    </row>
    <row r="68999" spans="1:1" x14ac:dyDescent="0.3">
      <c r="A68999" s="13">
        <v>0.29605480882936003</v>
      </c>
    </row>
    <row r="69000" spans="1:1" x14ac:dyDescent="0.3">
      <c r="A69000" s="13">
        <v>0.13822883356818</v>
      </c>
    </row>
    <row r="69001" spans="1:1" x14ac:dyDescent="0.3">
      <c r="A69001" s="13">
        <v>0.15040016700801001</v>
      </c>
    </row>
    <row r="69002" spans="1:1" x14ac:dyDescent="0.3">
      <c r="A69002" s="13">
        <v>0.16844740408638001</v>
      </c>
    </row>
    <row r="69003" spans="1:1" x14ac:dyDescent="0.3">
      <c r="A69003" s="13">
        <v>0.18473938230427001</v>
      </c>
    </row>
    <row r="69004" spans="1:1" x14ac:dyDescent="0.3">
      <c r="A69004" s="13">
        <v>9.6957925894139999E-2</v>
      </c>
    </row>
    <row r="69005" spans="1:1" x14ac:dyDescent="0.3">
      <c r="A69005" s="13">
        <v>0.25205828974881</v>
      </c>
    </row>
    <row r="69006" spans="1:1" x14ac:dyDescent="0.3">
      <c r="A69006" s="13">
        <v>0.16234619060784</v>
      </c>
    </row>
    <row r="69007" spans="1:1" x14ac:dyDescent="0.3">
      <c r="A69007" s="13">
        <v>0.19427151878613999</v>
      </c>
    </row>
    <row r="69008" spans="1:1" x14ac:dyDescent="0.3">
      <c r="A69008" s="13">
        <v>0.12937062140416999</v>
      </c>
    </row>
    <row r="69009" spans="1:1" x14ac:dyDescent="0.3">
      <c r="A69009" s="13">
        <v>0.33966515508370998</v>
      </c>
    </row>
    <row r="69010" spans="1:1" x14ac:dyDescent="0.3">
      <c r="A69010" s="13">
        <v>0.22891611022110001</v>
      </c>
    </row>
    <row r="69011" spans="1:1" x14ac:dyDescent="0.3">
      <c r="A69011" s="13">
        <v>0.16856156399840999</v>
      </c>
    </row>
    <row r="69012" spans="1:1" x14ac:dyDescent="0.3">
      <c r="A69012" s="13">
        <v>0.19897278134839</v>
      </c>
    </row>
    <row r="69013" spans="1:1" x14ac:dyDescent="0.3">
      <c r="A69013" s="13">
        <v>0.19200933092489</v>
      </c>
    </row>
    <row r="69014" spans="1:1" x14ac:dyDescent="0.3">
      <c r="A69014" s="13">
        <v>0.19117295882638999</v>
      </c>
    </row>
    <row r="69015" spans="1:1" x14ac:dyDescent="0.3">
      <c r="A69015" s="13">
        <v>0.13152770019092999</v>
      </c>
    </row>
    <row r="69016" spans="1:1" x14ac:dyDescent="0.3">
      <c r="A69016" s="13">
        <v>0.18995296695659</v>
      </c>
    </row>
    <row r="69017" spans="1:1" x14ac:dyDescent="0.3">
      <c r="A69017" s="13">
        <v>0.14999622244822999</v>
      </c>
    </row>
    <row r="69018" spans="1:1" x14ac:dyDescent="0.3">
      <c r="A69018" s="13">
        <v>0.19424800573143</v>
      </c>
    </row>
    <row r="69019" spans="1:1" x14ac:dyDescent="0.3">
      <c r="A69019" s="13">
        <v>0.19489103850747999</v>
      </c>
    </row>
    <row r="69020" spans="1:1" x14ac:dyDescent="0.3">
      <c r="A69020" s="13">
        <v>0.18373544095304001</v>
      </c>
    </row>
    <row r="69021" spans="1:1" x14ac:dyDescent="0.3">
      <c r="A69021" s="13">
        <v>0.15949983112975999</v>
      </c>
    </row>
    <row r="69022" spans="1:1" x14ac:dyDescent="0.3">
      <c r="A69022" s="13">
        <v>0.20534937238595</v>
      </c>
    </row>
    <row r="69023" spans="1:1" x14ac:dyDescent="0.3">
      <c r="A69023" s="13">
        <v>9.7854588904803003E-2</v>
      </c>
    </row>
    <row r="69024" spans="1:1" x14ac:dyDescent="0.3">
      <c r="A69024" s="13">
        <v>7.8783403519267006E-2</v>
      </c>
    </row>
    <row r="69025" spans="1:1" x14ac:dyDescent="0.3">
      <c r="A69025" s="13">
        <v>0.14158336470260999</v>
      </c>
    </row>
    <row r="69026" spans="1:1" x14ac:dyDescent="0.3">
      <c r="A69026" s="13">
        <v>0.26725736761070001</v>
      </c>
    </row>
    <row r="69027" spans="1:1" x14ac:dyDescent="0.3">
      <c r="A69027" s="13">
        <v>0.20580426036400001</v>
      </c>
    </row>
    <row r="69028" spans="1:1" x14ac:dyDescent="0.3">
      <c r="A69028" s="13">
        <v>0.20426583004043</v>
      </c>
    </row>
    <row r="69029" spans="1:1" x14ac:dyDescent="0.3">
      <c r="A69029" s="13">
        <v>0.10296608427881999</v>
      </c>
    </row>
    <row r="69030" spans="1:1" x14ac:dyDescent="0.3">
      <c r="A69030" s="13">
        <v>0.13993018576977001</v>
      </c>
    </row>
    <row r="69031" spans="1:1" x14ac:dyDescent="0.3">
      <c r="A69031" s="13">
        <v>0.1032635832106</v>
      </c>
    </row>
    <row r="69032" spans="1:1" x14ac:dyDescent="0.3">
      <c r="A69032" s="13">
        <v>0.14883196808797999</v>
      </c>
    </row>
    <row r="69033" spans="1:1" x14ac:dyDescent="0.3">
      <c r="A69033" s="13">
        <v>0.13634788805418999</v>
      </c>
    </row>
    <row r="69034" spans="1:1" x14ac:dyDescent="0.3">
      <c r="A69034" s="13">
        <v>0.13634788805418999</v>
      </c>
    </row>
    <row r="69035" spans="1:1" x14ac:dyDescent="0.3">
      <c r="A69035" s="13">
        <v>0.16809461808531001</v>
      </c>
    </row>
    <row r="69036" spans="1:1" x14ac:dyDescent="0.3">
      <c r="A69036" s="13">
        <v>0.13476997662952001</v>
      </c>
    </row>
    <row r="69037" spans="1:1" x14ac:dyDescent="0.3">
      <c r="A69037" s="13">
        <v>0.20683581355542999</v>
      </c>
    </row>
    <row r="69038" spans="1:1" x14ac:dyDescent="0.3">
      <c r="A69038" s="13">
        <v>0.12652099760773</v>
      </c>
    </row>
    <row r="69039" spans="1:1" x14ac:dyDescent="0.3">
      <c r="A69039" s="13">
        <v>0.19437320679221001</v>
      </c>
    </row>
    <row r="69040" spans="1:1" x14ac:dyDescent="0.3">
      <c r="A69040" s="13">
        <v>0.11563080477734</v>
      </c>
    </row>
    <row r="69041" spans="1:1" x14ac:dyDescent="0.3">
      <c r="A69041" s="13">
        <v>0.15310775007751001</v>
      </c>
    </row>
    <row r="69042" spans="1:1" x14ac:dyDescent="0.3">
      <c r="A69042" s="13">
        <v>0.10088366965334</v>
      </c>
    </row>
    <row r="69043" spans="1:1" x14ac:dyDescent="0.3">
      <c r="A69043" s="13">
        <v>0.25876493739230999</v>
      </c>
    </row>
    <row r="69044" spans="1:1" x14ac:dyDescent="0.3">
      <c r="A69044" s="13">
        <v>0.12836159124745</v>
      </c>
    </row>
    <row r="69045" spans="1:1" x14ac:dyDescent="0.3">
      <c r="A69045" s="13">
        <v>0.15073447162091999</v>
      </c>
    </row>
    <row r="69046" spans="1:1" x14ac:dyDescent="0.3">
      <c r="A69046" s="13">
        <v>9.4469088150255995E-2</v>
      </c>
    </row>
    <row r="69047" spans="1:1" x14ac:dyDescent="0.3">
      <c r="A69047" s="13">
        <v>0.12983719099298999</v>
      </c>
    </row>
    <row r="69048" spans="1:1" x14ac:dyDescent="0.3">
      <c r="A69048" s="13">
        <v>0.16342670954221999</v>
      </c>
    </row>
    <row r="69049" spans="1:1" x14ac:dyDescent="0.3">
      <c r="A69049" s="13">
        <v>0.11214941239044</v>
      </c>
    </row>
    <row r="69050" spans="1:1" x14ac:dyDescent="0.3">
      <c r="A69050" s="13">
        <v>0.29894165423598001</v>
      </c>
    </row>
    <row r="69051" spans="1:1" x14ac:dyDescent="0.3">
      <c r="A69051" s="13">
        <v>5.8702774996173997E-2</v>
      </c>
    </row>
    <row r="69052" spans="1:1" x14ac:dyDescent="0.3">
      <c r="A69052" s="13">
        <v>0.24829078305072</v>
      </c>
    </row>
    <row r="69053" spans="1:1" x14ac:dyDescent="0.3">
      <c r="A69053" s="13">
        <v>0.25491393115000999</v>
      </c>
    </row>
    <row r="69054" spans="1:1" x14ac:dyDescent="0.3">
      <c r="A69054" s="13">
        <v>0.22660096127721999</v>
      </c>
    </row>
    <row r="69055" spans="1:1" x14ac:dyDescent="0.3">
      <c r="A69055" s="13">
        <v>0.28780717376436998</v>
      </c>
    </row>
    <row r="69056" spans="1:1" x14ac:dyDescent="0.3">
      <c r="A69056" s="13">
        <v>0.1991046368263</v>
      </c>
    </row>
    <row r="69057" spans="1:1" x14ac:dyDescent="0.3">
      <c r="A69057" s="13">
        <v>0.20370022129271001</v>
      </c>
    </row>
    <row r="69058" spans="1:1" x14ac:dyDescent="0.3">
      <c r="A69058" s="13">
        <v>0.28627793801349</v>
      </c>
    </row>
    <row r="69059" spans="1:1" x14ac:dyDescent="0.3">
      <c r="A69059" s="13">
        <v>0.30286275444337002</v>
      </c>
    </row>
    <row r="69060" spans="1:1" x14ac:dyDescent="0.3">
      <c r="A69060" s="13">
        <v>0.14715588427241999</v>
      </c>
    </row>
    <row r="69061" spans="1:1" x14ac:dyDescent="0.3">
      <c r="A69061" s="13">
        <v>0.16583533249162</v>
      </c>
    </row>
    <row r="69062" spans="1:1" x14ac:dyDescent="0.3">
      <c r="A69062" s="13">
        <v>0.15949458380074</v>
      </c>
    </row>
    <row r="69063" spans="1:1" x14ac:dyDescent="0.3">
      <c r="A69063" s="13">
        <v>0.15685325033170999</v>
      </c>
    </row>
    <row r="69064" spans="1:1" x14ac:dyDescent="0.3">
      <c r="A69064" s="13">
        <v>0.17001601083696</v>
      </c>
    </row>
    <row r="69065" spans="1:1" x14ac:dyDescent="0.3">
      <c r="A69065" s="13">
        <v>0.10916437557207</v>
      </c>
    </row>
    <row r="69066" spans="1:1" x14ac:dyDescent="0.3">
      <c r="A69066" s="13">
        <v>0.21187317324068</v>
      </c>
    </row>
    <row r="69067" spans="1:1" x14ac:dyDescent="0.3">
      <c r="A69067" s="13">
        <v>8.9023428647141994E-2</v>
      </c>
    </row>
    <row r="69068" spans="1:1" x14ac:dyDescent="0.3">
      <c r="A69068" s="13">
        <v>0.14844672897423</v>
      </c>
    </row>
    <row r="69069" spans="1:1" x14ac:dyDescent="0.3">
      <c r="A69069" s="13">
        <v>0.18784282837842001</v>
      </c>
    </row>
    <row r="69070" spans="1:1" x14ac:dyDescent="0.3">
      <c r="A69070" s="13">
        <v>0.11221924011565</v>
      </c>
    </row>
    <row r="69071" spans="1:1" x14ac:dyDescent="0.3">
      <c r="A69071" s="13">
        <v>9.6968644230761E-2</v>
      </c>
    </row>
    <row r="69072" spans="1:1" x14ac:dyDescent="0.3">
      <c r="A69072" s="13">
        <v>0.16026189851443001</v>
      </c>
    </row>
    <row r="69073" spans="1:1" x14ac:dyDescent="0.3">
      <c r="A69073" s="13">
        <v>0.26832852650860001</v>
      </c>
    </row>
    <row r="69074" spans="1:1" x14ac:dyDescent="0.3">
      <c r="A69074" s="13">
        <v>0.18760727551938</v>
      </c>
    </row>
    <row r="69075" spans="1:1" x14ac:dyDescent="0.3">
      <c r="A69075" s="13">
        <v>0.16499582598130999</v>
      </c>
    </row>
    <row r="69076" spans="1:1" x14ac:dyDescent="0.3">
      <c r="A69076" s="13">
        <v>0.12050639836356999</v>
      </c>
    </row>
    <row r="69077" spans="1:1" x14ac:dyDescent="0.3">
      <c r="A69077" s="13">
        <v>0.21920990153546999</v>
      </c>
    </row>
    <row r="69078" spans="1:1" x14ac:dyDescent="0.3">
      <c r="A69078" s="13">
        <v>9.7479439377371996E-2</v>
      </c>
    </row>
    <row r="69079" spans="1:1" x14ac:dyDescent="0.3">
      <c r="A69079" s="13">
        <v>0.12331990239913</v>
      </c>
    </row>
    <row r="69080" spans="1:1" x14ac:dyDescent="0.3">
      <c r="A69080" s="13">
        <v>0.18940314693634999</v>
      </c>
    </row>
    <row r="69081" spans="1:1" x14ac:dyDescent="0.3">
      <c r="A69081" s="13">
        <v>0.20337274264436001</v>
      </c>
    </row>
    <row r="69082" spans="1:1" x14ac:dyDescent="0.3">
      <c r="A69082" s="13">
        <v>0.16055778058463999</v>
      </c>
    </row>
    <row r="69083" spans="1:1" x14ac:dyDescent="0.3">
      <c r="A69083" s="13">
        <v>0.15880934275264999</v>
      </c>
    </row>
    <row r="69084" spans="1:1" x14ac:dyDescent="0.3">
      <c r="A69084" s="13">
        <v>9.0037623271911005E-2</v>
      </c>
    </row>
    <row r="69085" spans="1:1" x14ac:dyDescent="0.3">
      <c r="A69085" s="13">
        <v>0.17847627510976</v>
      </c>
    </row>
    <row r="69086" spans="1:1" x14ac:dyDescent="0.3">
      <c r="A69086" s="13">
        <v>0.11119104040909</v>
      </c>
    </row>
    <row r="69087" spans="1:1" x14ac:dyDescent="0.3">
      <c r="A69087" s="13">
        <v>0.11119104040909</v>
      </c>
    </row>
    <row r="69088" spans="1:1" x14ac:dyDescent="0.3">
      <c r="A69088" s="13">
        <v>9.0540403024239005E-2</v>
      </c>
    </row>
    <row r="69089" spans="1:1" x14ac:dyDescent="0.3">
      <c r="A69089" s="13">
        <v>0.21135263700897</v>
      </c>
    </row>
    <row r="69090" spans="1:1" x14ac:dyDescent="0.3">
      <c r="A69090" s="13">
        <v>0.11196039419702999</v>
      </c>
    </row>
    <row r="69091" spans="1:1" x14ac:dyDescent="0.3">
      <c r="A69091" s="13">
        <v>9.9710856615418994E-2</v>
      </c>
    </row>
    <row r="69092" spans="1:1" x14ac:dyDescent="0.3">
      <c r="A69092" s="13">
        <v>0.15083138697573001</v>
      </c>
    </row>
    <row r="69093" spans="1:1" x14ac:dyDescent="0.3">
      <c r="A69093" s="13">
        <v>7.1685871598347994E-2</v>
      </c>
    </row>
    <row r="69094" spans="1:1" x14ac:dyDescent="0.3">
      <c r="A69094" s="13">
        <v>0.12004545321212</v>
      </c>
    </row>
    <row r="69095" spans="1:1" x14ac:dyDescent="0.3">
      <c r="A69095" s="13">
        <v>0.27703680343321002</v>
      </c>
    </row>
    <row r="69096" spans="1:1" x14ac:dyDescent="0.3">
      <c r="A69096" s="13">
        <v>6.5631220652947006E-2</v>
      </c>
    </row>
    <row r="69097" spans="1:1" x14ac:dyDescent="0.3">
      <c r="A69097" s="13">
        <v>0.14759737814084001</v>
      </c>
    </row>
    <row r="69098" spans="1:1" x14ac:dyDescent="0.3">
      <c r="A69098" s="13">
        <v>0.16278269624903999</v>
      </c>
    </row>
    <row r="69099" spans="1:1" x14ac:dyDescent="0.3">
      <c r="A69099" s="13">
        <v>0.22788547597993999</v>
      </c>
    </row>
    <row r="69100" spans="1:1" x14ac:dyDescent="0.3">
      <c r="A69100" s="13">
        <v>0.17849243437119999</v>
      </c>
    </row>
    <row r="69101" spans="1:1" x14ac:dyDescent="0.3">
      <c r="A69101" s="13">
        <v>0.16687627726289</v>
      </c>
    </row>
    <row r="69102" spans="1:1" x14ac:dyDescent="0.3">
      <c r="A69102" s="13">
        <v>0.12446061870678</v>
      </c>
    </row>
    <row r="69103" spans="1:1" x14ac:dyDescent="0.3">
      <c r="A69103" s="13">
        <v>0.15516863018586</v>
      </c>
    </row>
    <row r="69104" spans="1:1" x14ac:dyDescent="0.3">
      <c r="A69104" s="13">
        <v>0.13720444531715001</v>
      </c>
    </row>
    <row r="69105" spans="1:1" x14ac:dyDescent="0.3">
      <c r="A69105" s="13">
        <v>0.11627999605945</v>
      </c>
    </row>
    <row r="69106" spans="1:1" x14ac:dyDescent="0.3">
      <c r="A69106" s="13">
        <v>5.9836883343155997E-2</v>
      </c>
    </row>
    <row r="69107" spans="1:1" x14ac:dyDescent="0.3">
      <c r="A69107" s="13">
        <v>0.18880013199751</v>
      </c>
    </row>
    <row r="69108" spans="1:1" x14ac:dyDescent="0.3">
      <c r="A69108" s="13">
        <v>0.14185415448413999</v>
      </c>
    </row>
    <row r="69109" spans="1:1" x14ac:dyDescent="0.3">
      <c r="A69109" s="13">
        <v>0.13302099919825999</v>
      </c>
    </row>
    <row r="69110" spans="1:1" x14ac:dyDescent="0.3">
      <c r="A69110" s="13">
        <v>0.13909836159377001</v>
      </c>
    </row>
    <row r="69111" spans="1:1" x14ac:dyDescent="0.3">
      <c r="A69111" s="13">
        <v>9.4738512795911001E-2</v>
      </c>
    </row>
    <row r="69112" spans="1:1" x14ac:dyDescent="0.3">
      <c r="A69112" s="13">
        <v>0.30047631279603998</v>
      </c>
    </row>
    <row r="69113" spans="1:1" x14ac:dyDescent="0.3">
      <c r="A69113" s="13">
        <v>0.12273930491259</v>
      </c>
    </row>
    <row r="69114" spans="1:1" x14ac:dyDescent="0.3">
      <c r="A69114" s="13">
        <v>6.8281361598071993E-2</v>
      </c>
    </row>
    <row r="69115" spans="1:1" x14ac:dyDescent="0.3">
      <c r="A69115" s="13">
        <v>0.10089577700619</v>
      </c>
    </row>
    <row r="69116" spans="1:1" x14ac:dyDescent="0.3">
      <c r="A69116" s="13">
        <v>0.11186419181444</v>
      </c>
    </row>
    <row r="69117" spans="1:1" x14ac:dyDescent="0.3">
      <c r="A69117" s="13">
        <v>0.35347377306729</v>
      </c>
    </row>
    <row r="69118" spans="1:1" x14ac:dyDescent="0.3">
      <c r="A69118" s="13">
        <v>0.12175797023014</v>
      </c>
    </row>
    <row r="69119" spans="1:1" x14ac:dyDescent="0.3">
      <c r="A69119" s="13">
        <v>9.0341612891186002E-2</v>
      </c>
    </row>
    <row r="69120" spans="1:1" x14ac:dyDescent="0.3">
      <c r="A69120" s="13">
        <v>0.30226782153478998</v>
      </c>
    </row>
    <row r="69121" spans="1:1" x14ac:dyDescent="0.3">
      <c r="A69121" s="13">
        <v>0.21121799413066999</v>
      </c>
    </row>
    <row r="69122" spans="1:1" x14ac:dyDescent="0.3">
      <c r="A69122" s="13">
        <v>0.14901382950378</v>
      </c>
    </row>
    <row r="69123" spans="1:1" x14ac:dyDescent="0.3">
      <c r="A69123" s="13">
        <v>0.10062750154002</v>
      </c>
    </row>
    <row r="69124" spans="1:1" x14ac:dyDescent="0.3">
      <c r="A69124" s="13">
        <v>0.17577086881178999</v>
      </c>
    </row>
    <row r="69125" spans="1:1" x14ac:dyDescent="0.3">
      <c r="A69125" s="13">
        <v>0.22150587141101</v>
      </c>
    </row>
    <row r="69126" spans="1:1" x14ac:dyDescent="0.3">
      <c r="A69126" s="13">
        <v>0.31714617191132</v>
      </c>
    </row>
    <row r="69127" spans="1:1" x14ac:dyDescent="0.3">
      <c r="A69127" s="13">
        <v>8.8483352224647996E-2</v>
      </c>
    </row>
    <row r="69128" spans="1:1" x14ac:dyDescent="0.3">
      <c r="A69128" s="13">
        <v>0.12752241537677</v>
      </c>
    </row>
    <row r="69129" spans="1:1" x14ac:dyDescent="0.3">
      <c r="A69129" s="13">
        <v>9.4036412746259998E-2</v>
      </c>
    </row>
    <row r="69130" spans="1:1" x14ac:dyDescent="0.3">
      <c r="A69130" s="13">
        <v>0.25118282340356002</v>
      </c>
    </row>
    <row r="69131" spans="1:1" x14ac:dyDescent="0.3">
      <c r="A69131" s="13">
        <v>0.23091961344817</v>
      </c>
    </row>
    <row r="69132" spans="1:1" x14ac:dyDescent="0.3">
      <c r="A69132" s="13">
        <v>0.14209722823779999</v>
      </c>
    </row>
    <row r="69133" spans="1:1" x14ac:dyDescent="0.3">
      <c r="A69133" s="13">
        <v>0.22879192040667001</v>
      </c>
    </row>
    <row r="69134" spans="1:1" x14ac:dyDescent="0.3">
      <c r="A69134" s="13">
        <v>9.6058516153684007E-2</v>
      </c>
    </row>
    <row r="69135" spans="1:1" x14ac:dyDescent="0.3">
      <c r="A69135" s="13">
        <v>0.14990310415588001</v>
      </c>
    </row>
    <row r="69136" spans="1:1" x14ac:dyDescent="0.3">
      <c r="A69136" s="13">
        <v>0.18614354247292</v>
      </c>
    </row>
    <row r="69137" spans="1:1" x14ac:dyDescent="0.3">
      <c r="A69137" s="13">
        <v>0.18614354247292</v>
      </c>
    </row>
    <row r="69138" spans="1:1" x14ac:dyDescent="0.3">
      <c r="A69138" s="13">
        <v>5.1355244117237998E-2</v>
      </c>
    </row>
    <row r="69139" spans="1:1" x14ac:dyDescent="0.3">
      <c r="A69139" s="13">
        <v>0.19017182938857999</v>
      </c>
    </row>
    <row r="69140" spans="1:1" x14ac:dyDescent="0.3">
      <c r="A69140" s="13">
        <v>0.17098091254414999</v>
      </c>
    </row>
    <row r="69141" spans="1:1" x14ac:dyDescent="0.3">
      <c r="A69141" s="13">
        <v>0.11344099626362</v>
      </c>
    </row>
    <row r="69142" spans="1:1" x14ac:dyDescent="0.3">
      <c r="A69142" s="13">
        <v>0.17049107769981001</v>
      </c>
    </row>
    <row r="69143" spans="1:1" x14ac:dyDescent="0.3">
      <c r="A69143" s="13">
        <v>0.13365280917844</v>
      </c>
    </row>
    <row r="69144" spans="1:1" x14ac:dyDescent="0.3">
      <c r="A69144" s="13">
        <v>0.20469101589401001</v>
      </c>
    </row>
    <row r="69145" spans="1:1" x14ac:dyDescent="0.3">
      <c r="A69145" s="13">
        <v>0.20767834646474001</v>
      </c>
    </row>
    <row r="69146" spans="1:1" x14ac:dyDescent="0.3">
      <c r="A69146" s="13">
        <v>0.19707887438489</v>
      </c>
    </row>
    <row r="69147" spans="1:1" x14ac:dyDescent="0.3">
      <c r="A69147" s="13">
        <v>0.25922120955485001</v>
      </c>
    </row>
    <row r="69148" spans="1:1" x14ac:dyDescent="0.3">
      <c r="A69148" s="13">
        <v>0.16512142881874001</v>
      </c>
    </row>
    <row r="69149" spans="1:1" x14ac:dyDescent="0.3">
      <c r="A69149" s="13">
        <v>0.13198794782806</v>
      </c>
    </row>
    <row r="69150" spans="1:1" x14ac:dyDescent="0.3">
      <c r="A69150" s="13">
        <v>0.13867860306572999</v>
      </c>
    </row>
    <row r="69151" spans="1:1" x14ac:dyDescent="0.3">
      <c r="A69151" s="13">
        <v>0.10020796820808001</v>
      </c>
    </row>
    <row r="69152" spans="1:1" x14ac:dyDescent="0.3">
      <c r="A69152" s="13">
        <v>0.1631715998455</v>
      </c>
    </row>
    <row r="69153" spans="1:1" x14ac:dyDescent="0.3">
      <c r="A69153" s="13">
        <v>0.11406000784674</v>
      </c>
    </row>
    <row r="69154" spans="1:1" x14ac:dyDescent="0.3">
      <c r="A69154" s="13">
        <v>0.18457429423121999</v>
      </c>
    </row>
    <row r="69155" spans="1:1" x14ac:dyDescent="0.3">
      <c r="A69155" s="13">
        <v>0.24529610512968</v>
      </c>
    </row>
    <row r="69156" spans="1:1" x14ac:dyDescent="0.3">
      <c r="A69156" s="13">
        <v>0.18744726340473999</v>
      </c>
    </row>
    <row r="69157" spans="1:1" x14ac:dyDescent="0.3">
      <c r="A69157" s="13">
        <v>0.24506533419199</v>
      </c>
    </row>
    <row r="69158" spans="1:1" x14ac:dyDescent="0.3">
      <c r="A69158" s="13">
        <v>5.5545813628592997E-2</v>
      </c>
    </row>
    <row r="69159" spans="1:1" x14ac:dyDescent="0.3">
      <c r="A69159" s="13">
        <v>0.12595984500443</v>
      </c>
    </row>
    <row r="69160" spans="1:1" x14ac:dyDescent="0.3">
      <c r="A69160" s="13">
        <v>0.11820923506453999</v>
      </c>
    </row>
    <row r="69161" spans="1:1" x14ac:dyDescent="0.3">
      <c r="A69161" s="13">
        <v>0.20187890718699</v>
      </c>
    </row>
    <row r="69162" spans="1:1" x14ac:dyDescent="0.3">
      <c r="A69162" s="13">
        <v>0.14908383966321001</v>
      </c>
    </row>
    <row r="69163" spans="1:1" x14ac:dyDescent="0.3">
      <c r="A69163" s="13">
        <v>0.11439028586018</v>
      </c>
    </row>
    <row r="69164" spans="1:1" x14ac:dyDescent="0.3">
      <c r="A69164" s="13">
        <v>0.10840797726195001</v>
      </c>
    </row>
    <row r="69165" spans="1:1" x14ac:dyDescent="0.3">
      <c r="A69165" s="13">
        <v>5.5697513402875001E-2</v>
      </c>
    </row>
    <row r="69166" spans="1:1" x14ac:dyDescent="0.3">
      <c r="A69166" s="13">
        <v>0.21689419015600001</v>
      </c>
    </row>
    <row r="69167" spans="1:1" x14ac:dyDescent="0.3">
      <c r="A69167" s="13">
        <v>0.24740779887721001</v>
      </c>
    </row>
    <row r="69168" spans="1:1" x14ac:dyDescent="0.3">
      <c r="A69168" s="13">
        <v>0.16115239962139999</v>
      </c>
    </row>
    <row r="69169" spans="1:1" x14ac:dyDescent="0.3">
      <c r="A69169" s="13">
        <v>9.0556475939058995E-2</v>
      </c>
    </row>
    <row r="69170" spans="1:1" x14ac:dyDescent="0.3">
      <c r="A69170" s="13">
        <v>9.1986619644715995E-2</v>
      </c>
    </row>
    <row r="69171" spans="1:1" x14ac:dyDescent="0.3">
      <c r="A69171" s="13">
        <v>0.20396456872928001</v>
      </c>
    </row>
    <row r="69172" spans="1:1" x14ac:dyDescent="0.3">
      <c r="A69172" s="13">
        <v>0.27271944634784001</v>
      </c>
    </row>
    <row r="69173" spans="1:1" x14ac:dyDescent="0.3">
      <c r="A69173" s="13">
        <v>0.13334789266968999</v>
      </c>
    </row>
    <row r="69174" spans="1:1" x14ac:dyDescent="0.3">
      <c r="A69174" s="13">
        <v>0.20591698321157001</v>
      </c>
    </row>
    <row r="69175" spans="1:1" x14ac:dyDescent="0.3">
      <c r="A69175" s="13">
        <v>0.21325820839119999</v>
      </c>
    </row>
    <row r="69176" spans="1:1" x14ac:dyDescent="0.3">
      <c r="A69176" s="13">
        <v>0.12494940691257</v>
      </c>
    </row>
    <row r="69177" spans="1:1" x14ac:dyDescent="0.3">
      <c r="A69177" s="13">
        <v>0.25349921311903001</v>
      </c>
    </row>
    <row r="69178" spans="1:1" x14ac:dyDescent="0.3">
      <c r="A69178" s="13">
        <v>0.27123262258535003</v>
      </c>
    </row>
    <row r="69179" spans="1:1" x14ac:dyDescent="0.3">
      <c r="A69179" s="13">
        <v>0.14953726213769999</v>
      </c>
    </row>
    <row r="69180" spans="1:1" x14ac:dyDescent="0.3">
      <c r="A69180" s="13">
        <v>0.19856280221924999</v>
      </c>
    </row>
    <row r="69181" spans="1:1" x14ac:dyDescent="0.3">
      <c r="A69181" s="13">
        <v>0.10997742246323</v>
      </c>
    </row>
    <row r="69182" spans="1:1" x14ac:dyDescent="0.3">
      <c r="A69182" s="13">
        <v>0.17658736797534</v>
      </c>
    </row>
    <row r="69183" spans="1:1" x14ac:dyDescent="0.3">
      <c r="A69183" s="13">
        <v>0.15986468662782</v>
      </c>
    </row>
    <row r="69184" spans="1:1" x14ac:dyDescent="0.3">
      <c r="A69184" s="13">
        <v>0.29938978227723001</v>
      </c>
    </row>
    <row r="69185" spans="1:1" x14ac:dyDescent="0.3">
      <c r="A69185" s="13">
        <v>0.12896223608474999</v>
      </c>
    </row>
    <row r="69186" spans="1:1" x14ac:dyDescent="0.3">
      <c r="A69186" s="13">
        <v>0.34328192993301998</v>
      </c>
    </row>
    <row r="69187" spans="1:1" x14ac:dyDescent="0.3">
      <c r="A69187" s="13">
        <v>5.7625443283693997E-2</v>
      </c>
    </row>
    <row r="69188" spans="1:1" x14ac:dyDescent="0.3">
      <c r="A69188" s="13">
        <v>0.11661688116815</v>
      </c>
    </row>
    <row r="69189" spans="1:1" x14ac:dyDescent="0.3">
      <c r="A69189" s="13">
        <v>8.6007268806870998E-2</v>
      </c>
    </row>
    <row r="69190" spans="1:1" x14ac:dyDescent="0.3">
      <c r="A69190" s="13">
        <v>0.21227875946067001</v>
      </c>
    </row>
    <row r="69191" spans="1:1" x14ac:dyDescent="0.3">
      <c r="A69191" s="13">
        <v>0.21104017875</v>
      </c>
    </row>
    <row r="69192" spans="1:1" x14ac:dyDescent="0.3">
      <c r="A69192" s="13">
        <v>0.18994514470535001</v>
      </c>
    </row>
    <row r="69193" spans="1:1" x14ac:dyDescent="0.3">
      <c r="A69193" s="13">
        <v>0.18061689336281</v>
      </c>
    </row>
    <row r="69194" spans="1:1" x14ac:dyDescent="0.3">
      <c r="A69194" s="13">
        <v>0.18439292799085</v>
      </c>
    </row>
    <row r="69195" spans="1:1" x14ac:dyDescent="0.3">
      <c r="A69195" s="13">
        <v>5.4143817791789998E-2</v>
      </c>
    </row>
    <row r="69196" spans="1:1" x14ac:dyDescent="0.3">
      <c r="A69196" s="13">
        <v>0.18580483935691999</v>
      </c>
    </row>
    <row r="69197" spans="1:1" x14ac:dyDescent="0.3">
      <c r="A69197" s="13">
        <v>6.6704743405833003E-2</v>
      </c>
    </row>
    <row r="69198" spans="1:1" x14ac:dyDescent="0.3">
      <c r="A69198" s="13">
        <v>0.21099575446453001</v>
      </c>
    </row>
    <row r="69199" spans="1:1" x14ac:dyDescent="0.3">
      <c r="A69199" s="13">
        <v>9.7697418877215003E-2</v>
      </c>
    </row>
    <row r="69200" spans="1:1" x14ac:dyDescent="0.3">
      <c r="A69200" s="13">
        <v>0.17945135501424</v>
      </c>
    </row>
    <row r="69201" spans="1:1" x14ac:dyDescent="0.3">
      <c r="A69201" s="13">
        <v>0.10556181038675</v>
      </c>
    </row>
    <row r="69202" spans="1:1" x14ac:dyDescent="0.3">
      <c r="A69202" s="13">
        <v>0.14881755945316</v>
      </c>
    </row>
    <row r="69203" spans="1:1" x14ac:dyDescent="0.3">
      <c r="A69203" s="13">
        <v>0.29838269418211</v>
      </c>
    </row>
    <row r="69204" spans="1:1" x14ac:dyDescent="0.3">
      <c r="A69204" s="13">
        <v>0.27100037819167</v>
      </c>
    </row>
    <row r="69205" spans="1:1" x14ac:dyDescent="0.3">
      <c r="A69205" s="13">
        <v>0.11772812878126999</v>
      </c>
    </row>
    <row r="69206" spans="1:1" x14ac:dyDescent="0.3">
      <c r="A69206" s="13">
        <v>0.16514526854674999</v>
      </c>
    </row>
    <row r="69207" spans="1:1" x14ac:dyDescent="0.3">
      <c r="A69207" s="13">
        <v>0.14026906148415</v>
      </c>
    </row>
    <row r="69208" spans="1:1" x14ac:dyDescent="0.3">
      <c r="A69208" s="13">
        <v>0.20652702533671999</v>
      </c>
    </row>
    <row r="69209" spans="1:1" x14ac:dyDescent="0.3">
      <c r="A69209" s="13">
        <v>0.27589269581134002</v>
      </c>
    </row>
    <row r="69210" spans="1:1" x14ac:dyDescent="0.3">
      <c r="A69210" s="13">
        <v>0.10596148011188</v>
      </c>
    </row>
    <row r="69211" spans="1:1" x14ac:dyDescent="0.3">
      <c r="A69211" s="13">
        <v>0.23398636259771999</v>
      </c>
    </row>
    <row r="69212" spans="1:1" x14ac:dyDescent="0.3">
      <c r="A69212" s="13">
        <v>0.19140854691486001</v>
      </c>
    </row>
    <row r="69213" spans="1:1" x14ac:dyDescent="0.3">
      <c r="A69213" s="13">
        <v>0.17257975272366999</v>
      </c>
    </row>
    <row r="69214" spans="1:1" x14ac:dyDescent="0.3">
      <c r="A69214" s="13">
        <v>0.29892989872908998</v>
      </c>
    </row>
    <row r="69215" spans="1:1" x14ac:dyDescent="0.3">
      <c r="A69215" s="13">
        <v>0.12058958936411</v>
      </c>
    </row>
    <row r="69216" spans="1:1" x14ac:dyDescent="0.3">
      <c r="A69216" s="13">
        <v>0.14497576776037999</v>
      </c>
    </row>
    <row r="69217" spans="1:1" x14ac:dyDescent="0.3">
      <c r="A69217" s="13">
        <v>0.24203566171287</v>
      </c>
    </row>
    <row r="69218" spans="1:1" x14ac:dyDescent="0.3">
      <c r="A69218" s="13">
        <v>0.12876315906817001</v>
      </c>
    </row>
    <row r="69219" spans="1:1" x14ac:dyDescent="0.3">
      <c r="A69219" s="13">
        <v>0.29267092956184998</v>
      </c>
    </row>
    <row r="69220" spans="1:1" x14ac:dyDescent="0.3">
      <c r="A69220" s="13">
        <v>0.13499288586728</v>
      </c>
    </row>
    <row r="69221" spans="1:1" x14ac:dyDescent="0.3">
      <c r="A69221" s="13">
        <v>0.20257189217953001</v>
      </c>
    </row>
    <row r="69222" spans="1:1" x14ac:dyDescent="0.3">
      <c r="A69222" s="13">
        <v>0.19389619628502</v>
      </c>
    </row>
    <row r="69223" spans="1:1" x14ac:dyDescent="0.3">
      <c r="A69223" s="13">
        <v>0.13336208703652</v>
      </c>
    </row>
    <row r="69224" spans="1:1" x14ac:dyDescent="0.3">
      <c r="A69224" s="13">
        <v>0.17565410267121001</v>
      </c>
    </row>
    <row r="69225" spans="1:1" x14ac:dyDescent="0.3">
      <c r="A69225" s="13">
        <v>0.33219417752283997</v>
      </c>
    </row>
    <row r="69226" spans="1:1" x14ac:dyDescent="0.3">
      <c r="A69226" s="13">
        <v>0.22550760980664</v>
      </c>
    </row>
    <row r="69227" spans="1:1" x14ac:dyDescent="0.3">
      <c r="A69227" s="13">
        <v>0.24342409917881999</v>
      </c>
    </row>
    <row r="69228" spans="1:1" x14ac:dyDescent="0.3">
      <c r="A69228" s="13">
        <v>0.12525237358194</v>
      </c>
    </row>
    <row r="69229" spans="1:1" x14ac:dyDescent="0.3">
      <c r="A69229" s="13">
        <v>0.28452380062632998</v>
      </c>
    </row>
    <row r="69230" spans="1:1" x14ac:dyDescent="0.3">
      <c r="A69230" s="13">
        <v>0.18932123263652001</v>
      </c>
    </row>
    <row r="69231" spans="1:1" x14ac:dyDescent="0.3">
      <c r="A69231" s="13">
        <v>0.19747726390341</v>
      </c>
    </row>
    <row r="69232" spans="1:1" x14ac:dyDescent="0.3">
      <c r="A69232" s="13">
        <v>0.21376540520698001</v>
      </c>
    </row>
    <row r="69233" spans="1:1" x14ac:dyDescent="0.3">
      <c r="A69233" s="13">
        <v>0.21977588016631</v>
      </c>
    </row>
    <row r="69234" spans="1:1" x14ac:dyDescent="0.3">
      <c r="A69234" s="13">
        <v>0.17289482092644001</v>
      </c>
    </row>
    <row r="69235" spans="1:1" x14ac:dyDescent="0.3">
      <c r="A69235" s="13">
        <v>0.12554149424627001</v>
      </c>
    </row>
    <row r="69236" spans="1:1" x14ac:dyDescent="0.3">
      <c r="A69236" s="13">
        <v>0.25674898395274998</v>
      </c>
    </row>
    <row r="69237" spans="1:1" x14ac:dyDescent="0.3">
      <c r="A69237" s="13">
        <v>0.26898959759441998</v>
      </c>
    </row>
    <row r="69238" spans="1:1" x14ac:dyDescent="0.3">
      <c r="A69238" s="13">
        <v>0.10101216450275</v>
      </c>
    </row>
    <row r="69239" spans="1:1" x14ac:dyDescent="0.3">
      <c r="A69239" s="13">
        <v>0.10826615553553</v>
      </c>
    </row>
    <row r="69240" spans="1:1" x14ac:dyDescent="0.3">
      <c r="A69240" s="13">
        <v>0.19029929499883999</v>
      </c>
    </row>
    <row r="69241" spans="1:1" x14ac:dyDescent="0.3">
      <c r="A69241" s="13">
        <v>7.5253791827326999E-2</v>
      </c>
    </row>
    <row r="69242" spans="1:1" x14ac:dyDescent="0.3">
      <c r="A69242" s="13">
        <v>0.27686923667974001</v>
      </c>
    </row>
    <row r="69243" spans="1:1" x14ac:dyDescent="0.3">
      <c r="A69243" s="13">
        <v>0.19302395049193</v>
      </c>
    </row>
    <row r="69244" spans="1:1" x14ac:dyDescent="0.3">
      <c r="A69244" s="13">
        <v>0.11127879537639</v>
      </c>
    </row>
    <row r="69245" spans="1:1" x14ac:dyDescent="0.3">
      <c r="A69245" s="13">
        <v>0.24243587588237001</v>
      </c>
    </row>
    <row r="69246" spans="1:1" x14ac:dyDescent="0.3">
      <c r="A69246" s="13">
        <v>0.13701990157704999</v>
      </c>
    </row>
    <row r="69247" spans="1:1" x14ac:dyDescent="0.3">
      <c r="A69247" s="13">
        <v>0.12924251021255001</v>
      </c>
    </row>
    <row r="69248" spans="1:1" x14ac:dyDescent="0.3">
      <c r="A69248" s="13">
        <v>0.17281059404752</v>
      </c>
    </row>
    <row r="69249" spans="1:1" x14ac:dyDescent="0.3">
      <c r="A69249" s="13">
        <v>9.3802243462445006E-2</v>
      </c>
    </row>
    <row r="69250" spans="1:1" x14ac:dyDescent="0.3">
      <c r="A69250" s="13">
        <v>0.14836470052410999</v>
      </c>
    </row>
    <row r="69251" spans="1:1" x14ac:dyDescent="0.3">
      <c r="A69251" s="13">
        <v>0.25904592872681997</v>
      </c>
    </row>
    <row r="69252" spans="1:1" x14ac:dyDescent="0.3">
      <c r="A69252" s="13">
        <v>0.25904592872681997</v>
      </c>
    </row>
    <row r="69253" spans="1:1" x14ac:dyDescent="0.3">
      <c r="A69253" s="13">
        <v>0.25904592872681997</v>
      </c>
    </row>
    <row r="69254" spans="1:1" x14ac:dyDescent="0.3">
      <c r="A69254" s="13">
        <v>0.12717110956359001</v>
      </c>
    </row>
    <row r="69255" spans="1:1" x14ac:dyDescent="0.3">
      <c r="A69255" s="13">
        <v>0.21828767495879001</v>
      </c>
    </row>
    <row r="69256" spans="1:1" x14ac:dyDescent="0.3">
      <c r="A69256" s="13">
        <v>0.1840624283324</v>
      </c>
    </row>
    <row r="69257" spans="1:1" x14ac:dyDescent="0.3">
      <c r="A69257" s="13">
        <v>9.2343299942389004E-2</v>
      </c>
    </row>
    <row r="69258" spans="1:1" x14ac:dyDescent="0.3">
      <c r="A69258" s="13">
        <v>0.18674346120533999</v>
      </c>
    </row>
    <row r="69259" spans="1:1" x14ac:dyDescent="0.3">
      <c r="A69259" s="13">
        <v>0.27439306170203998</v>
      </c>
    </row>
    <row r="69260" spans="1:1" x14ac:dyDescent="0.3">
      <c r="A69260" s="13">
        <v>0.18406752577155999</v>
      </c>
    </row>
    <row r="69261" spans="1:1" x14ac:dyDescent="0.3">
      <c r="A69261" s="13">
        <v>0.13723240105118001</v>
      </c>
    </row>
    <row r="69262" spans="1:1" x14ac:dyDescent="0.3">
      <c r="A69262" s="13">
        <v>0.1597067299844</v>
      </c>
    </row>
    <row r="69263" spans="1:1" x14ac:dyDescent="0.3">
      <c r="A69263" s="13">
        <v>0.13818081010901001</v>
      </c>
    </row>
    <row r="69264" spans="1:1" x14ac:dyDescent="0.3">
      <c r="A69264" s="13">
        <v>0.21409205864132999</v>
      </c>
    </row>
    <row r="69265" spans="1:1" x14ac:dyDescent="0.3">
      <c r="A69265" s="13">
        <v>0.11652669006274</v>
      </c>
    </row>
    <row r="69266" spans="1:1" x14ac:dyDescent="0.3">
      <c r="A69266" s="13">
        <v>0.17593028894533</v>
      </c>
    </row>
    <row r="69267" spans="1:1" x14ac:dyDescent="0.3">
      <c r="A69267" s="13">
        <v>0.17152806444395</v>
      </c>
    </row>
    <row r="69268" spans="1:1" x14ac:dyDescent="0.3">
      <c r="A69268" s="13">
        <v>8.6722788282432003E-2</v>
      </c>
    </row>
    <row r="69269" spans="1:1" x14ac:dyDescent="0.3">
      <c r="A69269" s="13">
        <v>0.21284827121384001</v>
      </c>
    </row>
    <row r="69270" spans="1:1" x14ac:dyDescent="0.3">
      <c r="A69270" s="13">
        <v>0.21284827121384001</v>
      </c>
    </row>
    <row r="69271" spans="1:1" x14ac:dyDescent="0.3">
      <c r="A69271" s="13">
        <v>0.21284827121384001</v>
      </c>
    </row>
    <row r="69272" spans="1:1" x14ac:dyDescent="0.3">
      <c r="A69272" s="13">
        <v>0.19718984905952999</v>
      </c>
    </row>
    <row r="69273" spans="1:1" x14ac:dyDescent="0.3">
      <c r="A69273" s="13">
        <v>0.22296773354086</v>
      </c>
    </row>
    <row r="69274" spans="1:1" x14ac:dyDescent="0.3">
      <c r="A69274" s="13">
        <v>9.5160600868251996E-2</v>
      </c>
    </row>
    <row r="69275" spans="1:1" x14ac:dyDescent="0.3">
      <c r="A69275" s="13">
        <v>0.20392624720489999</v>
      </c>
    </row>
    <row r="69276" spans="1:1" x14ac:dyDescent="0.3">
      <c r="A69276" s="13">
        <v>0.11981323429903</v>
      </c>
    </row>
    <row r="69277" spans="1:1" x14ac:dyDescent="0.3">
      <c r="A69277" s="13">
        <v>0.17578738401919</v>
      </c>
    </row>
    <row r="69278" spans="1:1" x14ac:dyDescent="0.3">
      <c r="A69278" s="13">
        <v>0.27883639623333001</v>
      </c>
    </row>
    <row r="69279" spans="1:1" x14ac:dyDescent="0.3">
      <c r="A69279" s="13">
        <v>0.21966856182611999</v>
      </c>
    </row>
    <row r="69280" spans="1:1" x14ac:dyDescent="0.3">
      <c r="A69280" s="13">
        <v>0.18218714262569</v>
      </c>
    </row>
    <row r="69281" spans="1:1" x14ac:dyDescent="0.3">
      <c r="A69281" s="13">
        <v>0.11153950896719</v>
      </c>
    </row>
    <row r="69282" spans="1:1" x14ac:dyDescent="0.3">
      <c r="A69282" s="13">
        <v>0.20792371684985</v>
      </c>
    </row>
    <row r="69283" spans="1:1" x14ac:dyDescent="0.3">
      <c r="A69283" s="13">
        <v>7.7059872498015006E-2</v>
      </c>
    </row>
    <row r="69284" spans="1:1" x14ac:dyDescent="0.3">
      <c r="A69284" s="13">
        <v>0.11974849862463</v>
      </c>
    </row>
    <row r="69285" spans="1:1" x14ac:dyDescent="0.3">
      <c r="A69285" s="13">
        <v>0.20129075528972001</v>
      </c>
    </row>
    <row r="69286" spans="1:1" x14ac:dyDescent="0.3">
      <c r="A69286" s="13">
        <v>0.1026499545735</v>
      </c>
    </row>
    <row r="69287" spans="1:1" x14ac:dyDescent="0.3">
      <c r="A69287" s="13">
        <v>8.8498868734087993E-2</v>
      </c>
    </row>
    <row r="69288" spans="1:1" x14ac:dyDescent="0.3">
      <c r="A69288" s="13">
        <v>8.8428390131853996E-2</v>
      </c>
    </row>
    <row r="69289" spans="1:1" x14ac:dyDescent="0.3">
      <c r="A69289" s="13">
        <v>9.6579187781072995E-2</v>
      </c>
    </row>
    <row r="69290" spans="1:1" x14ac:dyDescent="0.3">
      <c r="A69290" s="13">
        <v>0.10292588508341</v>
      </c>
    </row>
    <row r="69291" spans="1:1" x14ac:dyDescent="0.3">
      <c r="A69291" s="13">
        <v>0.15487631660078999</v>
      </c>
    </row>
    <row r="69292" spans="1:1" x14ac:dyDescent="0.3">
      <c r="A69292" s="13">
        <v>0.21473037712151</v>
      </c>
    </row>
    <row r="69293" spans="1:1" x14ac:dyDescent="0.3">
      <c r="A69293" s="13">
        <v>0.17390275020289001</v>
      </c>
    </row>
    <row r="69294" spans="1:1" x14ac:dyDescent="0.3">
      <c r="A69294" s="13">
        <v>0.14201940865738</v>
      </c>
    </row>
    <row r="69295" spans="1:1" x14ac:dyDescent="0.3">
      <c r="A69295" s="13">
        <v>0.19372225031897999</v>
      </c>
    </row>
    <row r="69296" spans="1:1" x14ac:dyDescent="0.3">
      <c r="A69296" s="13">
        <v>0.19389566980435999</v>
      </c>
    </row>
    <row r="69297" spans="1:1" x14ac:dyDescent="0.3">
      <c r="A69297" s="13">
        <v>4.6885546898996003E-2</v>
      </c>
    </row>
    <row r="69298" spans="1:1" x14ac:dyDescent="0.3">
      <c r="A69298" s="13">
        <v>0.28173511968013998</v>
      </c>
    </row>
    <row r="69299" spans="1:1" x14ac:dyDescent="0.3">
      <c r="A69299" s="13">
        <v>0.28173511968013998</v>
      </c>
    </row>
    <row r="69300" spans="1:1" x14ac:dyDescent="0.3">
      <c r="A69300" s="13">
        <v>0.15106369363415001</v>
      </c>
    </row>
    <row r="69301" spans="1:1" x14ac:dyDescent="0.3">
      <c r="A69301" s="13">
        <v>0.16184660340170001</v>
      </c>
    </row>
    <row r="69302" spans="1:1" x14ac:dyDescent="0.3">
      <c r="A69302" s="13">
        <v>0.19968354110024999</v>
      </c>
    </row>
    <row r="69303" spans="1:1" x14ac:dyDescent="0.3">
      <c r="A69303" s="13">
        <v>0.12547882898507001</v>
      </c>
    </row>
    <row r="69304" spans="1:1" x14ac:dyDescent="0.3">
      <c r="A69304" s="13">
        <v>0.23552455780602</v>
      </c>
    </row>
    <row r="69305" spans="1:1" x14ac:dyDescent="0.3">
      <c r="A69305" s="13">
        <v>0.16985503253924999</v>
      </c>
    </row>
    <row r="69306" spans="1:1" x14ac:dyDescent="0.3">
      <c r="A69306" s="13">
        <v>0.18509247499657</v>
      </c>
    </row>
    <row r="69307" spans="1:1" x14ac:dyDescent="0.3">
      <c r="A69307" s="13">
        <v>0.18368941894457999</v>
      </c>
    </row>
    <row r="69308" spans="1:1" x14ac:dyDescent="0.3">
      <c r="A69308" s="13">
        <v>0.20623312115605</v>
      </c>
    </row>
    <row r="69309" spans="1:1" x14ac:dyDescent="0.3">
      <c r="A69309" s="13">
        <v>0.20508246311414</v>
      </c>
    </row>
    <row r="69310" spans="1:1" x14ac:dyDescent="0.3">
      <c r="A69310" s="13">
        <v>0.11943475415926</v>
      </c>
    </row>
    <row r="69311" spans="1:1" x14ac:dyDescent="0.3">
      <c r="A69311" s="13">
        <v>9.4930455460407001E-2</v>
      </c>
    </row>
    <row r="69312" spans="1:1" x14ac:dyDescent="0.3">
      <c r="A69312" s="13">
        <v>0.23241437255163999</v>
      </c>
    </row>
    <row r="69313" spans="1:1" x14ac:dyDescent="0.3">
      <c r="A69313" s="13">
        <v>0.16214238367143999</v>
      </c>
    </row>
    <row r="69314" spans="1:1" x14ac:dyDescent="0.3">
      <c r="A69314" s="13">
        <v>0.18552536981602999</v>
      </c>
    </row>
    <row r="69315" spans="1:1" x14ac:dyDescent="0.3">
      <c r="A69315" s="13">
        <v>0.25171643707924002</v>
      </c>
    </row>
    <row r="69316" spans="1:1" x14ac:dyDescent="0.3">
      <c r="A69316" s="13">
        <v>0.19626246582049001</v>
      </c>
    </row>
    <row r="69317" spans="1:1" x14ac:dyDescent="0.3">
      <c r="A69317" s="13">
        <v>0.27956191036365002</v>
      </c>
    </row>
    <row r="69318" spans="1:1" x14ac:dyDescent="0.3">
      <c r="A69318" s="13">
        <v>0.12994525773469001</v>
      </c>
    </row>
    <row r="69319" spans="1:1" x14ac:dyDescent="0.3">
      <c r="A69319" s="13">
        <v>8.5002022768255997E-2</v>
      </c>
    </row>
    <row r="69320" spans="1:1" x14ac:dyDescent="0.3">
      <c r="A69320" s="13">
        <v>5.1277677746908001E-2</v>
      </c>
    </row>
    <row r="69321" spans="1:1" x14ac:dyDescent="0.3">
      <c r="A69321" s="13">
        <v>5.8345692467200998E-2</v>
      </c>
    </row>
    <row r="69322" spans="1:1" x14ac:dyDescent="0.3">
      <c r="A69322" s="13">
        <v>0.22946216121603999</v>
      </c>
    </row>
    <row r="69323" spans="1:1" x14ac:dyDescent="0.3">
      <c r="A69323" s="13">
        <v>0.1935924192323</v>
      </c>
    </row>
    <row r="69324" spans="1:1" x14ac:dyDescent="0.3">
      <c r="A69324" s="13">
        <v>0.16055545575964</v>
      </c>
    </row>
    <row r="69325" spans="1:1" x14ac:dyDescent="0.3">
      <c r="A69325" s="13">
        <v>0.13637605595006999</v>
      </c>
    </row>
    <row r="69326" spans="1:1" x14ac:dyDescent="0.3">
      <c r="A69326" s="13">
        <v>0.10603898116976</v>
      </c>
    </row>
    <row r="69327" spans="1:1" x14ac:dyDescent="0.3">
      <c r="A69327" s="13">
        <v>0.26311643880704999</v>
      </c>
    </row>
    <row r="69328" spans="1:1" x14ac:dyDescent="0.3">
      <c r="A69328" s="13">
        <v>0.26723353747027001</v>
      </c>
    </row>
    <row r="69329" spans="1:1" x14ac:dyDescent="0.3">
      <c r="A69329" s="13">
        <v>0.20374123973427</v>
      </c>
    </row>
    <row r="69330" spans="1:1" x14ac:dyDescent="0.3">
      <c r="A69330" s="13">
        <v>0.28435252858038002</v>
      </c>
    </row>
    <row r="69331" spans="1:1" x14ac:dyDescent="0.3">
      <c r="A69331" s="13">
        <v>7.9318215152242993E-2</v>
      </c>
    </row>
    <row r="69332" spans="1:1" x14ac:dyDescent="0.3">
      <c r="A69332" s="13">
        <v>0.18730069822563999</v>
      </c>
    </row>
    <row r="69333" spans="1:1" x14ac:dyDescent="0.3">
      <c r="A69333" s="13">
        <v>0.13941494954781</v>
      </c>
    </row>
    <row r="69334" spans="1:1" x14ac:dyDescent="0.3">
      <c r="A69334" s="13">
        <v>0.17522314804306</v>
      </c>
    </row>
    <row r="69335" spans="1:1" x14ac:dyDescent="0.3">
      <c r="A69335" s="13">
        <v>0.24061602884818001</v>
      </c>
    </row>
    <row r="69336" spans="1:1" x14ac:dyDescent="0.3">
      <c r="A69336" s="13">
        <v>0.14827616652273001</v>
      </c>
    </row>
    <row r="69337" spans="1:1" x14ac:dyDescent="0.3">
      <c r="A69337" s="13">
        <v>0.31363760066715002</v>
      </c>
    </row>
    <row r="69338" spans="1:1" x14ac:dyDescent="0.3">
      <c r="A69338" s="13">
        <v>9.4704602084770995E-2</v>
      </c>
    </row>
    <row r="69339" spans="1:1" x14ac:dyDescent="0.3">
      <c r="A69339" s="13">
        <v>0.21953496461795999</v>
      </c>
    </row>
    <row r="69340" spans="1:1" x14ac:dyDescent="0.3">
      <c r="A69340" s="13">
        <v>0.19979833224598001</v>
      </c>
    </row>
    <row r="69341" spans="1:1" x14ac:dyDescent="0.3">
      <c r="A69341" s="13">
        <v>0.17485638424354</v>
      </c>
    </row>
    <row r="69342" spans="1:1" x14ac:dyDescent="0.3">
      <c r="A69342" s="13">
        <v>7.2449982723431006E-2</v>
      </c>
    </row>
    <row r="69343" spans="1:1" x14ac:dyDescent="0.3">
      <c r="A69343" s="13">
        <v>0.18489046610009</v>
      </c>
    </row>
    <row r="69344" spans="1:1" x14ac:dyDescent="0.3">
      <c r="A69344" s="13">
        <v>0.28320004977758001</v>
      </c>
    </row>
    <row r="69345" spans="1:1" x14ac:dyDescent="0.3">
      <c r="A69345" s="13">
        <v>0.20957590387870001</v>
      </c>
    </row>
    <row r="69346" spans="1:1" x14ac:dyDescent="0.3">
      <c r="A69346" s="13">
        <v>0.21460783499547001</v>
      </c>
    </row>
    <row r="69347" spans="1:1" x14ac:dyDescent="0.3">
      <c r="A69347" s="13">
        <v>0.17950057852692999</v>
      </c>
    </row>
    <row r="69348" spans="1:1" x14ac:dyDescent="0.3">
      <c r="A69348" s="13">
        <v>6.4581146376342005E-2</v>
      </c>
    </row>
    <row r="69349" spans="1:1" x14ac:dyDescent="0.3">
      <c r="A69349" s="13">
        <v>0.22182412270373</v>
      </c>
    </row>
    <row r="69350" spans="1:1" x14ac:dyDescent="0.3">
      <c r="A69350" s="13">
        <v>0.18009220079777999</v>
      </c>
    </row>
    <row r="69351" spans="1:1" x14ac:dyDescent="0.3">
      <c r="A69351" s="13">
        <v>9.8961987086515005E-2</v>
      </c>
    </row>
    <row r="69352" spans="1:1" x14ac:dyDescent="0.3">
      <c r="A69352" s="13">
        <v>0.29450259395862</v>
      </c>
    </row>
    <row r="69353" spans="1:1" x14ac:dyDescent="0.3">
      <c r="A69353" s="13">
        <v>0.28352368630233998</v>
      </c>
    </row>
    <row r="69354" spans="1:1" x14ac:dyDescent="0.3">
      <c r="A69354" s="13">
        <v>8.5747759144599006E-2</v>
      </c>
    </row>
    <row r="69355" spans="1:1" x14ac:dyDescent="0.3">
      <c r="A69355" s="13">
        <v>0.16380084147304999</v>
      </c>
    </row>
    <row r="69356" spans="1:1" x14ac:dyDescent="0.3">
      <c r="A69356" s="13">
        <v>0.12752660367745</v>
      </c>
    </row>
    <row r="69357" spans="1:1" x14ac:dyDescent="0.3">
      <c r="A69357" s="13">
        <v>0.1993626049686</v>
      </c>
    </row>
    <row r="69358" spans="1:1" x14ac:dyDescent="0.3">
      <c r="A69358" s="13">
        <v>0.25409603602467001</v>
      </c>
    </row>
    <row r="69359" spans="1:1" x14ac:dyDescent="0.3">
      <c r="A69359" s="13">
        <v>0.22568287716349</v>
      </c>
    </row>
    <row r="69360" spans="1:1" x14ac:dyDescent="0.3">
      <c r="A69360" s="13">
        <v>0.13553846069143999</v>
      </c>
    </row>
    <row r="69361" spans="1:1" x14ac:dyDescent="0.3">
      <c r="A69361" s="13">
        <v>9.3306459761421004E-2</v>
      </c>
    </row>
    <row r="69362" spans="1:1" x14ac:dyDescent="0.3">
      <c r="A69362" s="13">
        <v>0.26041995156035003</v>
      </c>
    </row>
    <row r="69363" spans="1:1" x14ac:dyDescent="0.3">
      <c r="A69363" s="13">
        <v>0.14842921423836</v>
      </c>
    </row>
    <row r="69364" spans="1:1" x14ac:dyDescent="0.3">
      <c r="A69364" s="13">
        <v>0.18757704631439001</v>
      </c>
    </row>
    <row r="69365" spans="1:1" x14ac:dyDescent="0.3">
      <c r="A69365" s="13">
        <v>0.16836018403326999</v>
      </c>
    </row>
    <row r="69366" spans="1:1" x14ac:dyDescent="0.3">
      <c r="A69366" s="13">
        <v>9.2471420496455001E-2</v>
      </c>
    </row>
    <row r="69367" spans="1:1" x14ac:dyDescent="0.3">
      <c r="A69367" s="13">
        <v>6.5546196597005002E-2</v>
      </c>
    </row>
    <row r="69368" spans="1:1" x14ac:dyDescent="0.3">
      <c r="A69368" s="13">
        <v>0.1520742022836</v>
      </c>
    </row>
    <row r="69369" spans="1:1" x14ac:dyDescent="0.3">
      <c r="A69369" s="13">
        <v>0.17259179948156</v>
      </c>
    </row>
    <row r="69370" spans="1:1" x14ac:dyDescent="0.3">
      <c r="A69370" s="13">
        <v>0.13226960442276001</v>
      </c>
    </row>
    <row r="69371" spans="1:1" x14ac:dyDescent="0.3">
      <c r="A69371" s="13">
        <v>0.11107108849074</v>
      </c>
    </row>
    <row r="69372" spans="1:1" x14ac:dyDescent="0.3">
      <c r="A69372" s="13">
        <v>0.13796664069947001</v>
      </c>
    </row>
    <row r="69373" spans="1:1" x14ac:dyDescent="0.3">
      <c r="A69373" s="13">
        <v>0.168007792377</v>
      </c>
    </row>
    <row r="69374" spans="1:1" x14ac:dyDescent="0.3">
      <c r="A69374" s="13">
        <v>6.5068311821862998E-2</v>
      </c>
    </row>
    <row r="69375" spans="1:1" x14ac:dyDescent="0.3">
      <c r="A69375" s="13">
        <v>0.22206495058201001</v>
      </c>
    </row>
    <row r="69376" spans="1:1" x14ac:dyDescent="0.3">
      <c r="A69376" s="13">
        <v>0.18178803230047999</v>
      </c>
    </row>
    <row r="69377" spans="1:1" x14ac:dyDescent="0.3">
      <c r="A69377" s="13">
        <v>0.22105729507217001</v>
      </c>
    </row>
    <row r="69378" spans="1:1" x14ac:dyDescent="0.3">
      <c r="A69378" s="13">
        <v>0.14553393591953001</v>
      </c>
    </row>
    <row r="69379" spans="1:1" x14ac:dyDescent="0.3">
      <c r="A69379" s="13">
        <v>0.12238910725957999</v>
      </c>
    </row>
    <row r="69380" spans="1:1" x14ac:dyDescent="0.3">
      <c r="A69380" s="13">
        <v>0.11970752565289</v>
      </c>
    </row>
    <row r="69381" spans="1:1" x14ac:dyDescent="0.3">
      <c r="A69381" s="13">
        <v>0.26478159535341</v>
      </c>
    </row>
    <row r="69382" spans="1:1" x14ac:dyDescent="0.3">
      <c r="A69382" s="13">
        <v>0.20126659863956001</v>
      </c>
    </row>
    <row r="69383" spans="1:1" x14ac:dyDescent="0.3">
      <c r="A69383" s="13">
        <v>0.13837442180819001</v>
      </c>
    </row>
    <row r="69384" spans="1:1" x14ac:dyDescent="0.3">
      <c r="A69384" s="13">
        <v>0.15411857997093001</v>
      </c>
    </row>
    <row r="69385" spans="1:1" x14ac:dyDescent="0.3">
      <c r="A69385" s="13">
        <v>0.2364326179507</v>
      </c>
    </row>
    <row r="69386" spans="1:1" x14ac:dyDescent="0.3">
      <c r="A69386" s="13">
        <v>0.1090798904543</v>
      </c>
    </row>
    <row r="69387" spans="1:1" x14ac:dyDescent="0.3">
      <c r="A69387" s="13">
        <v>0.16540388731989999</v>
      </c>
    </row>
    <row r="69388" spans="1:1" x14ac:dyDescent="0.3">
      <c r="A69388" s="13">
        <v>9.0132562295266005E-2</v>
      </c>
    </row>
    <row r="69389" spans="1:1" x14ac:dyDescent="0.3">
      <c r="A69389" s="13">
        <v>0.22066666453320999</v>
      </c>
    </row>
    <row r="69390" spans="1:1" x14ac:dyDescent="0.3">
      <c r="A69390" s="13">
        <v>9.1450300901700005E-2</v>
      </c>
    </row>
    <row r="69391" spans="1:1" x14ac:dyDescent="0.3">
      <c r="A69391" s="13">
        <v>0.20262397094244999</v>
      </c>
    </row>
    <row r="69392" spans="1:1" x14ac:dyDescent="0.3">
      <c r="A69392" s="13">
        <v>0.16790894621416999</v>
      </c>
    </row>
    <row r="69393" spans="1:1" x14ac:dyDescent="0.3">
      <c r="A69393" s="13">
        <v>0.1464177278995</v>
      </c>
    </row>
    <row r="69394" spans="1:1" x14ac:dyDescent="0.3">
      <c r="A69394" s="13">
        <v>9.0536700748513999E-2</v>
      </c>
    </row>
    <row r="69395" spans="1:1" x14ac:dyDescent="0.3">
      <c r="A69395" s="13">
        <v>0.19500927690995001</v>
      </c>
    </row>
    <row r="69396" spans="1:1" x14ac:dyDescent="0.3">
      <c r="A69396" s="13">
        <v>0.22032398499142</v>
      </c>
    </row>
    <row r="69397" spans="1:1" x14ac:dyDescent="0.3">
      <c r="A69397" s="13">
        <v>0.14110314169967</v>
      </c>
    </row>
    <row r="69398" spans="1:1" x14ac:dyDescent="0.3">
      <c r="A69398" s="13">
        <v>0.19505495160944999</v>
      </c>
    </row>
    <row r="69399" spans="1:1" x14ac:dyDescent="0.3">
      <c r="A69399" s="13">
        <v>0.23728285756591999</v>
      </c>
    </row>
    <row r="69400" spans="1:1" x14ac:dyDescent="0.3">
      <c r="A69400" s="13">
        <v>8.2860437531610001E-2</v>
      </c>
    </row>
    <row r="69401" spans="1:1" x14ac:dyDescent="0.3">
      <c r="A69401" s="13">
        <v>0.20230933827400999</v>
      </c>
    </row>
    <row r="69402" spans="1:1" x14ac:dyDescent="0.3">
      <c r="A69402" s="13">
        <v>0.25806060190635</v>
      </c>
    </row>
    <row r="69403" spans="1:1" x14ac:dyDescent="0.3">
      <c r="A69403" s="13">
        <v>0.16770488141350001</v>
      </c>
    </row>
    <row r="69404" spans="1:1" x14ac:dyDescent="0.3">
      <c r="A69404" s="13">
        <v>0.14393514272972999</v>
      </c>
    </row>
    <row r="69405" spans="1:1" x14ac:dyDescent="0.3">
      <c r="A69405" s="13">
        <v>0.13804352029511999</v>
      </c>
    </row>
    <row r="69406" spans="1:1" x14ac:dyDescent="0.3">
      <c r="A69406" s="13">
        <v>0.14424963367474</v>
      </c>
    </row>
    <row r="69407" spans="1:1" x14ac:dyDescent="0.3">
      <c r="A69407" s="13">
        <v>0.18317365151786</v>
      </c>
    </row>
    <row r="69408" spans="1:1" x14ac:dyDescent="0.3">
      <c r="A69408" s="13">
        <v>0.15544327154333001</v>
      </c>
    </row>
    <row r="69409" spans="1:1" x14ac:dyDescent="0.3">
      <c r="A69409" s="13">
        <v>0.18368504295513</v>
      </c>
    </row>
    <row r="69410" spans="1:1" x14ac:dyDescent="0.3">
      <c r="A69410" s="13">
        <v>0.10512093960587</v>
      </c>
    </row>
    <row r="69411" spans="1:1" x14ac:dyDescent="0.3">
      <c r="A69411" s="13">
        <v>0.22262925774233999</v>
      </c>
    </row>
    <row r="69412" spans="1:1" x14ac:dyDescent="0.3">
      <c r="A69412" s="13">
        <v>0.21326691752013999</v>
      </c>
    </row>
    <row r="69413" spans="1:1" x14ac:dyDescent="0.3">
      <c r="A69413" s="13">
        <v>9.6588329542196996E-2</v>
      </c>
    </row>
    <row r="69414" spans="1:1" x14ac:dyDescent="0.3">
      <c r="A69414" s="13">
        <v>0.16322418529466001</v>
      </c>
    </row>
    <row r="69415" spans="1:1" x14ac:dyDescent="0.3">
      <c r="A69415" s="13">
        <v>0.16104700436769001</v>
      </c>
    </row>
    <row r="69416" spans="1:1" x14ac:dyDescent="0.3">
      <c r="A69416" s="13">
        <v>0.11894780907025</v>
      </c>
    </row>
    <row r="69417" spans="1:1" x14ac:dyDescent="0.3">
      <c r="A69417" s="13">
        <v>0.10820334365754999</v>
      </c>
    </row>
    <row r="69418" spans="1:1" x14ac:dyDescent="0.3">
      <c r="A69418" s="13">
        <v>0.22530607851227999</v>
      </c>
    </row>
    <row r="69419" spans="1:1" x14ac:dyDescent="0.3">
      <c r="A69419" s="13">
        <v>0.22513801073708001</v>
      </c>
    </row>
    <row r="69420" spans="1:1" x14ac:dyDescent="0.3">
      <c r="A69420" s="13">
        <v>0.18566103262475001</v>
      </c>
    </row>
    <row r="69421" spans="1:1" x14ac:dyDescent="0.3">
      <c r="A69421" s="13">
        <v>0.13441256396653001</v>
      </c>
    </row>
    <row r="69422" spans="1:1" x14ac:dyDescent="0.3">
      <c r="A69422" s="13">
        <v>0.20251060794754</v>
      </c>
    </row>
    <row r="69423" spans="1:1" x14ac:dyDescent="0.3">
      <c r="A69423" s="13">
        <v>0.29902250636799999</v>
      </c>
    </row>
    <row r="69424" spans="1:1" x14ac:dyDescent="0.3">
      <c r="A69424" s="13">
        <v>0.25897305586155001</v>
      </c>
    </row>
    <row r="69425" spans="1:1" x14ac:dyDescent="0.3">
      <c r="A69425" s="13">
        <v>0.18380059948846</v>
      </c>
    </row>
    <row r="69426" spans="1:1" x14ac:dyDescent="0.3">
      <c r="A69426" s="13">
        <v>0.21897011224019</v>
      </c>
    </row>
    <row r="69427" spans="1:1" x14ac:dyDescent="0.3">
      <c r="A69427" s="13">
        <v>0.22994503788821</v>
      </c>
    </row>
    <row r="69428" spans="1:1" x14ac:dyDescent="0.3">
      <c r="A69428" s="13">
        <v>0.12705378839331999</v>
      </c>
    </row>
    <row r="69429" spans="1:1" x14ac:dyDescent="0.3">
      <c r="A69429" s="13">
        <v>0.25039518751750001</v>
      </c>
    </row>
    <row r="69430" spans="1:1" x14ac:dyDescent="0.3">
      <c r="A69430" s="13">
        <v>0.12299908446562</v>
      </c>
    </row>
    <row r="69431" spans="1:1" x14ac:dyDescent="0.3">
      <c r="A69431" s="13">
        <v>9.6679017024102004E-2</v>
      </c>
    </row>
    <row r="69432" spans="1:1" x14ac:dyDescent="0.3">
      <c r="A69432" s="13">
        <v>0.17001689757072</v>
      </c>
    </row>
    <row r="69433" spans="1:1" x14ac:dyDescent="0.3">
      <c r="A69433" s="13">
        <v>0.15574560188438</v>
      </c>
    </row>
    <row r="69434" spans="1:1" x14ac:dyDescent="0.3">
      <c r="A69434" s="13">
        <v>2.9588492039876998E-2</v>
      </c>
    </row>
    <row r="69435" spans="1:1" x14ac:dyDescent="0.3">
      <c r="A69435" s="13">
        <v>0.27983870476145001</v>
      </c>
    </row>
    <row r="69436" spans="1:1" x14ac:dyDescent="0.3">
      <c r="A69436" s="13">
        <v>7.5367378387335995E-2</v>
      </c>
    </row>
    <row r="69437" spans="1:1" x14ac:dyDescent="0.3">
      <c r="A69437" s="13">
        <v>0.23736821413108</v>
      </c>
    </row>
    <row r="69438" spans="1:1" x14ac:dyDescent="0.3">
      <c r="A69438" s="13">
        <v>0.16716671322047999</v>
      </c>
    </row>
    <row r="69439" spans="1:1" x14ac:dyDescent="0.3">
      <c r="A69439" s="13">
        <v>0.11400537686601001</v>
      </c>
    </row>
    <row r="69440" spans="1:1" x14ac:dyDescent="0.3">
      <c r="A69440" s="13">
        <v>0.15276501119380001</v>
      </c>
    </row>
    <row r="69441" spans="1:1" x14ac:dyDescent="0.3">
      <c r="A69441" s="13">
        <v>0.15444009022168001</v>
      </c>
    </row>
    <row r="69442" spans="1:1" x14ac:dyDescent="0.3">
      <c r="A69442" s="13">
        <v>6.3715977908752996E-2</v>
      </c>
    </row>
    <row r="69443" spans="1:1" x14ac:dyDescent="0.3">
      <c r="A69443" s="13">
        <v>0.25410176524159001</v>
      </c>
    </row>
    <row r="69444" spans="1:1" x14ac:dyDescent="0.3">
      <c r="A69444" s="13">
        <v>0.14416030046556</v>
      </c>
    </row>
    <row r="69445" spans="1:1" x14ac:dyDescent="0.3">
      <c r="A69445" s="13">
        <v>0.22444823437797001</v>
      </c>
    </row>
    <row r="69446" spans="1:1" x14ac:dyDescent="0.3">
      <c r="A69446" s="13">
        <v>0.23335585676706</v>
      </c>
    </row>
    <row r="69447" spans="1:1" x14ac:dyDescent="0.3">
      <c r="A69447" s="13">
        <v>0.12521460154670999</v>
      </c>
    </row>
    <row r="69448" spans="1:1" x14ac:dyDescent="0.3">
      <c r="A69448" s="13">
        <v>0.11108840564479</v>
      </c>
    </row>
    <row r="69449" spans="1:1" x14ac:dyDescent="0.3">
      <c r="A69449" s="13">
        <v>0.20790421677564999</v>
      </c>
    </row>
    <row r="69450" spans="1:1" x14ac:dyDescent="0.3">
      <c r="A69450" s="13">
        <v>0.15729269002908</v>
      </c>
    </row>
    <row r="69451" spans="1:1" x14ac:dyDescent="0.3">
      <c r="A69451" s="13">
        <v>0.13752466342927999</v>
      </c>
    </row>
    <row r="69452" spans="1:1" x14ac:dyDescent="0.3">
      <c r="A69452" s="13">
        <v>0.13752466342927999</v>
      </c>
    </row>
    <row r="69453" spans="1:1" x14ac:dyDescent="0.3">
      <c r="A69453" s="13">
        <v>0.16711698440132999</v>
      </c>
    </row>
    <row r="69454" spans="1:1" x14ac:dyDescent="0.3">
      <c r="A69454" s="13">
        <v>7.3698108576696994E-2</v>
      </c>
    </row>
    <row r="69455" spans="1:1" x14ac:dyDescent="0.3">
      <c r="A69455" s="13">
        <v>0.18785656682221999</v>
      </c>
    </row>
    <row r="69456" spans="1:1" x14ac:dyDescent="0.3">
      <c r="A69456" s="13">
        <v>0.13355742692843001</v>
      </c>
    </row>
    <row r="69457" spans="1:1" x14ac:dyDescent="0.3">
      <c r="A69457" s="13">
        <v>0.10091338886365001</v>
      </c>
    </row>
    <row r="69458" spans="1:1" x14ac:dyDescent="0.3">
      <c r="A69458" s="13">
        <v>0.29739364308553001</v>
      </c>
    </row>
    <row r="69459" spans="1:1" x14ac:dyDescent="0.3">
      <c r="A69459" s="13">
        <v>0.10798102799791</v>
      </c>
    </row>
    <row r="69460" spans="1:1" x14ac:dyDescent="0.3">
      <c r="A69460" s="13">
        <v>0.26237261798207001</v>
      </c>
    </row>
    <row r="69461" spans="1:1" x14ac:dyDescent="0.3">
      <c r="A69461" s="13">
        <v>0.22167905358267001</v>
      </c>
    </row>
    <row r="69462" spans="1:1" x14ac:dyDescent="0.3">
      <c r="A69462" s="13">
        <v>0.16182538924208001</v>
      </c>
    </row>
    <row r="69463" spans="1:1" x14ac:dyDescent="0.3">
      <c r="A69463" s="13">
        <v>7.5720511127790005E-2</v>
      </c>
    </row>
    <row r="69464" spans="1:1" x14ac:dyDescent="0.3">
      <c r="A69464" s="13">
        <v>0.18568172524175</v>
      </c>
    </row>
    <row r="69465" spans="1:1" x14ac:dyDescent="0.3">
      <c r="A69465" s="13">
        <v>0.14812051463969</v>
      </c>
    </row>
    <row r="69466" spans="1:1" x14ac:dyDescent="0.3">
      <c r="A69466" s="13">
        <v>0.10574780347316</v>
      </c>
    </row>
    <row r="69467" spans="1:1" x14ac:dyDescent="0.3">
      <c r="A69467" s="13">
        <v>0.23056985371339001</v>
      </c>
    </row>
    <row r="69468" spans="1:1" x14ac:dyDescent="0.3">
      <c r="A69468" s="13">
        <v>0.20617798994634001</v>
      </c>
    </row>
    <row r="69469" spans="1:1" x14ac:dyDescent="0.3">
      <c r="A69469" s="13">
        <v>0.12864439556375001</v>
      </c>
    </row>
    <row r="69470" spans="1:1" x14ac:dyDescent="0.3">
      <c r="A69470" s="13">
        <v>9.5628178937009006E-2</v>
      </c>
    </row>
    <row r="69471" spans="1:1" x14ac:dyDescent="0.3">
      <c r="A69471" s="13">
        <v>0.18186181718663999</v>
      </c>
    </row>
    <row r="69472" spans="1:1" x14ac:dyDescent="0.3">
      <c r="A69472" s="13">
        <v>0.16347917293056999</v>
      </c>
    </row>
    <row r="69473" spans="1:1" x14ac:dyDescent="0.3">
      <c r="A69473" s="13">
        <v>0.19290989975621001</v>
      </c>
    </row>
    <row r="69474" spans="1:1" x14ac:dyDescent="0.3">
      <c r="A69474" s="13">
        <v>0.15630789727382</v>
      </c>
    </row>
    <row r="69475" spans="1:1" x14ac:dyDescent="0.3">
      <c r="A69475" s="13">
        <v>0.16735136579220999</v>
      </c>
    </row>
    <row r="69476" spans="1:1" x14ac:dyDescent="0.3">
      <c r="A69476" s="13">
        <v>0.21548986949141</v>
      </c>
    </row>
    <row r="69477" spans="1:1" x14ac:dyDescent="0.3">
      <c r="A69477" s="13">
        <v>0.18642990224787001</v>
      </c>
    </row>
    <row r="69478" spans="1:1" x14ac:dyDescent="0.3">
      <c r="A69478" s="13">
        <v>0.17320877349791</v>
      </c>
    </row>
    <row r="69479" spans="1:1" x14ac:dyDescent="0.3">
      <c r="A69479" s="13">
        <v>0.16650979842826</v>
      </c>
    </row>
    <row r="69480" spans="1:1" x14ac:dyDescent="0.3">
      <c r="A69480" s="13">
        <v>0.17126718303694</v>
      </c>
    </row>
    <row r="69481" spans="1:1" x14ac:dyDescent="0.3">
      <c r="A69481" s="13">
        <v>0.17749036904251</v>
      </c>
    </row>
    <row r="69482" spans="1:1" x14ac:dyDescent="0.3">
      <c r="A69482" s="13">
        <v>0.21617903572387001</v>
      </c>
    </row>
    <row r="69483" spans="1:1" x14ac:dyDescent="0.3">
      <c r="A69483" s="13">
        <v>0.18824234818176</v>
      </c>
    </row>
    <row r="69484" spans="1:1" x14ac:dyDescent="0.3">
      <c r="A69484" s="13">
        <v>0.17827585391159001</v>
      </c>
    </row>
    <row r="69485" spans="1:1" x14ac:dyDescent="0.3">
      <c r="A69485" s="13">
        <v>6.3069428243583997E-2</v>
      </c>
    </row>
    <row r="69486" spans="1:1" x14ac:dyDescent="0.3">
      <c r="A69486" s="13">
        <v>0.18344858507421</v>
      </c>
    </row>
    <row r="69487" spans="1:1" x14ac:dyDescent="0.3">
      <c r="A69487" s="13">
        <v>0.14322089035161001</v>
      </c>
    </row>
    <row r="69488" spans="1:1" x14ac:dyDescent="0.3">
      <c r="A69488" s="13">
        <v>8.8165728482294994E-2</v>
      </c>
    </row>
    <row r="69489" spans="1:1" x14ac:dyDescent="0.3">
      <c r="A69489" s="13">
        <v>0.18565622636234</v>
      </c>
    </row>
    <row r="69490" spans="1:1" x14ac:dyDescent="0.3">
      <c r="A69490" s="13">
        <v>0.2007927128318</v>
      </c>
    </row>
    <row r="69491" spans="1:1" x14ac:dyDescent="0.3">
      <c r="A69491" s="13">
        <v>0.32498284768391</v>
      </c>
    </row>
    <row r="69492" spans="1:1" x14ac:dyDescent="0.3">
      <c r="A69492" s="13">
        <v>0.25064957826013001</v>
      </c>
    </row>
    <row r="69493" spans="1:1" x14ac:dyDescent="0.3">
      <c r="A69493" s="13">
        <v>4.9193822639418003E-2</v>
      </c>
    </row>
    <row r="69494" spans="1:1" x14ac:dyDescent="0.3">
      <c r="A69494" s="13">
        <v>0.14468756642375999</v>
      </c>
    </row>
    <row r="69495" spans="1:1" x14ac:dyDescent="0.3">
      <c r="A69495" s="13">
        <v>0.28209405271101001</v>
      </c>
    </row>
    <row r="69496" spans="1:1" x14ac:dyDescent="0.3">
      <c r="A69496" s="13">
        <v>0.16981252842257</v>
      </c>
    </row>
    <row r="69497" spans="1:1" x14ac:dyDescent="0.3">
      <c r="A69497" s="13">
        <v>0.20817174314770001</v>
      </c>
    </row>
    <row r="69498" spans="1:1" x14ac:dyDescent="0.3">
      <c r="A69498" s="13">
        <v>0.22635375480214001</v>
      </c>
    </row>
    <row r="69499" spans="1:1" x14ac:dyDescent="0.3">
      <c r="A69499" s="13">
        <v>0.22509187367405001</v>
      </c>
    </row>
    <row r="69500" spans="1:1" x14ac:dyDescent="0.3">
      <c r="A69500" s="13">
        <v>0.25039617858469998</v>
      </c>
    </row>
    <row r="69501" spans="1:1" x14ac:dyDescent="0.3">
      <c r="A69501" s="13">
        <v>0.22818319002918999</v>
      </c>
    </row>
    <row r="69502" spans="1:1" x14ac:dyDescent="0.3">
      <c r="A69502" s="13">
        <v>0.15711617065085001</v>
      </c>
    </row>
    <row r="69503" spans="1:1" x14ac:dyDescent="0.3">
      <c r="A69503" s="13">
        <v>0.37252979071018999</v>
      </c>
    </row>
    <row r="69504" spans="1:1" x14ac:dyDescent="0.3">
      <c r="A69504" s="13">
        <v>0.15421271117433999</v>
      </c>
    </row>
    <row r="69505" spans="1:1" x14ac:dyDescent="0.3">
      <c r="A69505" s="13">
        <v>0.13522500553035</v>
      </c>
    </row>
    <row r="69506" spans="1:1" x14ac:dyDescent="0.3">
      <c r="A69506" s="13">
        <v>0.15497913024054</v>
      </c>
    </row>
    <row r="69507" spans="1:1" x14ac:dyDescent="0.3">
      <c r="A69507" s="13">
        <v>0.17103984750274001</v>
      </c>
    </row>
    <row r="69508" spans="1:1" x14ac:dyDescent="0.3">
      <c r="A69508" s="13">
        <v>0.18394340372889001</v>
      </c>
    </row>
    <row r="69509" spans="1:1" x14ac:dyDescent="0.3">
      <c r="A69509" s="13">
        <v>9.6885047953483003E-2</v>
      </c>
    </row>
    <row r="69510" spans="1:1" x14ac:dyDescent="0.3">
      <c r="A69510" s="13">
        <v>0.21356702575399999</v>
      </c>
    </row>
    <row r="69511" spans="1:1" x14ac:dyDescent="0.3">
      <c r="A69511" s="13">
        <v>0.13452085470257999</v>
      </c>
    </row>
    <row r="69512" spans="1:1" x14ac:dyDescent="0.3">
      <c r="A69512" s="13">
        <v>0.14601897675118999</v>
      </c>
    </row>
    <row r="69513" spans="1:1" x14ac:dyDescent="0.3">
      <c r="A69513" s="13">
        <v>8.4791298361065998E-2</v>
      </c>
    </row>
    <row r="69514" spans="1:1" x14ac:dyDescent="0.3">
      <c r="A69514" s="13">
        <v>0.27125542527360003</v>
      </c>
    </row>
    <row r="69515" spans="1:1" x14ac:dyDescent="0.3">
      <c r="A69515" s="13">
        <v>0.23537047294003999</v>
      </c>
    </row>
    <row r="69516" spans="1:1" x14ac:dyDescent="0.3">
      <c r="A69516" s="13">
        <v>0.14981276584598999</v>
      </c>
    </row>
    <row r="69517" spans="1:1" x14ac:dyDescent="0.3">
      <c r="A69517" s="13">
        <v>0.10178956095937999</v>
      </c>
    </row>
    <row r="69518" spans="1:1" x14ac:dyDescent="0.3">
      <c r="A69518" s="13">
        <v>0.16247291923168999</v>
      </c>
    </row>
    <row r="69519" spans="1:1" x14ac:dyDescent="0.3">
      <c r="A69519" s="13">
        <v>0.14363823924777999</v>
      </c>
    </row>
    <row r="69520" spans="1:1" x14ac:dyDescent="0.3">
      <c r="A69520" s="13">
        <v>8.5802016427513006E-2</v>
      </c>
    </row>
    <row r="69521" spans="1:1" x14ac:dyDescent="0.3">
      <c r="A69521" s="13">
        <v>0.15981385697645001</v>
      </c>
    </row>
    <row r="69522" spans="1:1" x14ac:dyDescent="0.3">
      <c r="A69522" s="13">
        <v>0.23097580223469</v>
      </c>
    </row>
    <row r="69523" spans="1:1" x14ac:dyDescent="0.3">
      <c r="A69523" s="13">
        <v>0.21970341263061</v>
      </c>
    </row>
    <row r="69524" spans="1:1" x14ac:dyDescent="0.3">
      <c r="A69524" s="13">
        <v>0.18177313999167999</v>
      </c>
    </row>
    <row r="69525" spans="1:1" x14ac:dyDescent="0.3">
      <c r="A69525" s="13">
        <v>0.21965849361154</v>
      </c>
    </row>
    <row r="69526" spans="1:1" x14ac:dyDescent="0.3">
      <c r="A69526" s="13">
        <v>0.16019057634607001</v>
      </c>
    </row>
    <row r="69527" spans="1:1" x14ac:dyDescent="0.3">
      <c r="A69527" s="13">
        <v>0.20114925850032001</v>
      </c>
    </row>
    <row r="69528" spans="1:1" x14ac:dyDescent="0.3">
      <c r="A69528" s="13">
        <v>0.24657832853282999</v>
      </c>
    </row>
    <row r="69529" spans="1:1" x14ac:dyDescent="0.3">
      <c r="A69529" s="13">
        <v>7.9695852452672994E-2</v>
      </c>
    </row>
    <row r="69530" spans="1:1" x14ac:dyDescent="0.3">
      <c r="A69530" s="13">
        <v>0.22599875240917999</v>
      </c>
    </row>
    <row r="69531" spans="1:1" x14ac:dyDescent="0.3">
      <c r="A69531" s="13">
        <v>0.22860019431489001</v>
      </c>
    </row>
    <row r="69532" spans="1:1" x14ac:dyDescent="0.3">
      <c r="A69532" s="13">
        <v>0.17086010369011001</v>
      </c>
    </row>
    <row r="69533" spans="1:1" x14ac:dyDescent="0.3">
      <c r="A69533" s="13">
        <v>0.19973120610254999</v>
      </c>
    </row>
    <row r="69534" spans="1:1" x14ac:dyDescent="0.3">
      <c r="A69534" s="13">
        <v>0.11303567798833999</v>
      </c>
    </row>
    <row r="69535" spans="1:1" x14ac:dyDescent="0.3">
      <c r="A69535" s="13">
        <v>0.19978599840753999</v>
      </c>
    </row>
    <row r="69536" spans="1:1" x14ac:dyDescent="0.3">
      <c r="A69536" s="13">
        <v>0.20723952478356</v>
      </c>
    </row>
    <row r="69537" spans="1:1" x14ac:dyDescent="0.3">
      <c r="A69537" s="13">
        <v>0.17615014450137001</v>
      </c>
    </row>
    <row r="69538" spans="1:1" x14ac:dyDescent="0.3">
      <c r="A69538" s="13">
        <v>0.12507667141289999</v>
      </c>
    </row>
    <row r="69539" spans="1:1" x14ac:dyDescent="0.3">
      <c r="A69539" s="13">
        <v>0.15860260523155001</v>
      </c>
    </row>
    <row r="69540" spans="1:1" x14ac:dyDescent="0.3">
      <c r="A69540" s="13">
        <v>0.14992774280174001</v>
      </c>
    </row>
    <row r="69541" spans="1:1" x14ac:dyDescent="0.3">
      <c r="A69541" s="13">
        <v>0.19761318507994</v>
      </c>
    </row>
    <row r="69542" spans="1:1" x14ac:dyDescent="0.3">
      <c r="A69542" s="13">
        <v>0.21566274928702001</v>
      </c>
    </row>
    <row r="69543" spans="1:1" x14ac:dyDescent="0.3">
      <c r="A69543" s="13">
        <v>3.4158621924922999E-2</v>
      </c>
    </row>
    <row r="69544" spans="1:1" x14ac:dyDescent="0.3">
      <c r="A69544" s="13">
        <v>0.35313988261883</v>
      </c>
    </row>
    <row r="69545" spans="1:1" x14ac:dyDescent="0.3">
      <c r="A69545" s="13">
        <v>8.9289764798946E-2</v>
      </c>
    </row>
    <row r="69546" spans="1:1" x14ac:dyDescent="0.3">
      <c r="A69546" s="13">
        <v>6.2712694392127996E-2</v>
      </c>
    </row>
    <row r="69547" spans="1:1" x14ac:dyDescent="0.3">
      <c r="A69547" s="13">
        <v>0.20999064258892999</v>
      </c>
    </row>
    <row r="69548" spans="1:1" x14ac:dyDescent="0.3">
      <c r="A69548" s="13">
        <v>0.20327101385037999</v>
      </c>
    </row>
    <row r="69549" spans="1:1" x14ac:dyDescent="0.3">
      <c r="A69549" s="13">
        <v>0.26448410639815001</v>
      </c>
    </row>
    <row r="69550" spans="1:1" x14ac:dyDescent="0.3">
      <c r="A69550" s="13">
        <v>0.1824621643439</v>
      </c>
    </row>
    <row r="69551" spans="1:1" x14ac:dyDescent="0.3">
      <c r="A69551" s="13">
        <v>0.22606074393685999</v>
      </c>
    </row>
    <row r="69552" spans="1:1" x14ac:dyDescent="0.3">
      <c r="A69552" s="13">
        <v>0.17691389822154999</v>
      </c>
    </row>
    <row r="69553" spans="1:1" x14ac:dyDescent="0.3">
      <c r="A69553" s="13">
        <v>0.30179960311373</v>
      </c>
    </row>
    <row r="69554" spans="1:1" x14ac:dyDescent="0.3">
      <c r="A69554" s="13">
        <v>0.32825597101319998</v>
      </c>
    </row>
    <row r="69555" spans="1:1" x14ac:dyDescent="0.3">
      <c r="A69555" s="13">
        <v>0.12252016914902</v>
      </c>
    </row>
    <row r="69556" spans="1:1" x14ac:dyDescent="0.3">
      <c r="A69556" s="13">
        <v>0.17714848752119</v>
      </c>
    </row>
    <row r="69557" spans="1:1" x14ac:dyDescent="0.3">
      <c r="A69557" s="13">
        <v>0.12375004421162999</v>
      </c>
    </row>
    <row r="69558" spans="1:1" x14ac:dyDescent="0.3">
      <c r="A69558" s="13">
        <v>0.12134944950248</v>
      </c>
    </row>
    <row r="69559" spans="1:1" x14ac:dyDescent="0.3">
      <c r="A69559" s="13">
        <v>0.18876500407956001</v>
      </c>
    </row>
    <row r="69560" spans="1:1" x14ac:dyDescent="0.3">
      <c r="A69560" s="13">
        <v>0.20121710532149001</v>
      </c>
    </row>
    <row r="69561" spans="1:1" x14ac:dyDescent="0.3">
      <c r="A69561" s="13">
        <v>0.15752427440564001</v>
      </c>
    </row>
    <row r="69562" spans="1:1" x14ac:dyDescent="0.3">
      <c r="A69562" s="13">
        <v>0.16744995849253</v>
      </c>
    </row>
    <row r="69563" spans="1:1" x14ac:dyDescent="0.3">
      <c r="A69563" s="13">
        <v>0.12956832549596001</v>
      </c>
    </row>
    <row r="69564" spans="1:1" x14ac:dyDescent="0.3">
      <c r="A69564" s="13">
        <v>0.23738141786827999</v>
      </c>
    </row>
    <row r="69565" spans="1:1" x14ac:dyDescent="0.3">
      <c r="A69565" s="13">
        <v>0.1456404073407</v>
      </c>
    </row>
    <row r="69566" spans="1:1" x14ac:dyDescent="0.3">
      <c r="A69566" s="13">
        <v>6.8322127015159995E-2</v>
      </c>
    </row>
    <row r="69567" spans="1:1" x14ac:dyDescent="0.3">
      <c r="A69567" s="13">
        <v>6.7520474875677E-2</v>
      </c>
    </row>
    <row r="69568" spans="1:1" x14ac:dyDescent="0.3">
      <c r="A69568" s="13">
        <v>0.15358558595374999</v>
      </c>
    </row>
    <row r="69569" spans="1:1" x14ac:dyDescent="0.3">
      <c r="A69569" s="13">
        <v>5.7969310325575001E-2</v>
      </c>
    </row>
    <row r="69570" spans="1:1" x14ac:dyDescent="0.3">
      <c r="A69570" s="13">
        <v>0.20847433730862</v>
      </c>
    </row>
    <row r="69571" spans="1:1" x14ac:dyDescent="0.3">
      <c r="A69571" s="13">
        <v>0.14005835734243</v>
      </c>
    </row>
    <row r="69572" spans="1:1" x14ac:dyDescent="0.3">
      <c r="A69572" s="13">
        <v>0.23181523686721001</v>
      </c>
    </row>
    <row r="69573" spans="1:1" x14ac:dyDescent="0.3">
      <c r="A69573" s="13">
        <v>0.15921317416342001</v>
      </c>
    </row>
    <row r="69574" spans="1:1" x14ac:dyDescent="0.3">
      <c r="A69574" s="13">
        <v>0.28644312167045999</v>
      </c>
    </row>
    <row r="69575" spans="1:1" x14ac:dyDescent="0.3">
      <c r="A69575" s="13">
        <v>0.25430031986646001</v>
      </c>
    </row>
    <row r="69576" spans="1:1" x14ac:dyDescent="0.3">
      <c r="A69576" s="13">
        <v>0.21417790303278</v>
      </c>
    </row>
    <row r="69577" spans="1:1" x14ac:dyDescent="0.3">
      <c r="A69577" s="13">
        <v>7.4707548523117007E-2</v>
      </c>
    </row>
    <row r="69578" spans="1:1" x14ac:dyDescent="0.3">
      <c r="A69578" s="13">
        <v>0.21158823552745001</v>
      </c>
    </row>
    <row r="69579" spans="1:1" x14ac:dyDescent="0.3">
      <c r="A69579" s="13">
        <v>0.25480766552919998</v>
      </c>
    </row>
    <row r="69580" spans="1:1" x14ac:dyDescent="0.3">
      <c r="A69580" s="13">
        <v>0.14731579179127999</v>
      </c>
    </row>
    <row r="69581" spans="1:1" x14ac:dyDescent="0.3">
      <c r="A69581" s="13">
        <v>0.29699173014379998</v>
      </c>
    </row>
    <row r="69582" spans="1:1" x14ac:dyDescent="0.3">
      <c r="A69582" s="13">
        <v>0.16848566876266</v>
      </c>
    </row>
    <row r="69583" spans="1:1" x14ac:dyDescent="0.3">
      <c r="A69583" s="13">
        <v>0.10107863059882</v>
      </c>
    </row>
    <row r="69584" spans="1:1" x14ac:dyDescent="0.3">
      <c r="A69584" s="13">
        <v>0.15306632888508001</v>
      </c>
    </row>
    <row r="69585" spans="1:1" x14ac:dyDescent="0.3">
      <c r="A69585" s="13">
        <v>0.10933860802857</v>
      </c>
    </row>
    <row r="69586" spans="1:1" x14ac:dyDescent="0.3">
      <c r="A69586" s="13">
        <v>0.17583261198922001</v>
      </c>
    </row>
    <row r="69587" spans="1:1" x14ac:dyDescent="0.3">
      <c r="A69587" s="13">
        <v>7.9081902321282996E-2</v>
      </c>
    </row>
    <row r="69588" spans="1:1" x14ac:dyDescent="0.3">
      <c r="A69588" s="13">
        <v>0.11863232941533999</v>
      </c>
    </row>
    <row r="69589" spans="1:1" x14ac:dyDescent="0.3">
      <c r="A69589" s="13">
        <v>0.17296080495197999</v>
      </c>
    </row>
    <row r="69590" spans="1:1" x14ac:dyDescent="0.3">
      <c r="A69590" s="13">
        <v>0.13591430094745999</v>
      </c>
    </row>
    <row r="69591" spans="1:1" x14ac:dyDescent="0.3">
      <c r="A69591" s="13">
        <v>8.9259112291678003E-2</v>
      </c>
    </row>
    <row r="69592" spans="1:1" x14ac:dyDescent="0.3">
      <c r="A69592" s="13">
        <v>0.11151883670354</v>
      </c>
    </row>
    <row r="69593" spans="1:1" x14ac:dyDescent="0.3">
      <c r="A69593" s="13">
        <v>0.17775467058010999</v>
      </c>
    </row>
    <row r="69594" spans="1:1" x14ac:dyDescent="0.3">
      <c r="A69594" s="13">
        <v>0.27302951353503002</v>
      </c>
    </row>
    <row r="69595" spans="1:1" x14ac:dyDescent="0.3">
      <c r="A69595" s="13">
        <v>0.16749702434166999</v>
      </c>
    </row>
    <row r="69596" spans="1:1" x14ac:dyDescent="0.3">
      <c r="A69596" s="13">
        <v>0.19932077949829</v>
      </c>
    </row>
    <row r="69597" spans="1:1" x14ac:dyDescent="0.3">
      <c r="A69597" s="13">
        <v>0.15145278527702999</v>
      </c>
    </row>
    <row r="69598" spans="1:1" x14ac:dyDescent="0.3">
      <c r="A69598" s="13">
        <v>0.1578946958056</v>
      </c>
    </row>
    <row r="69599" spans="1:1" x14ac:dyDescent="0.3">
      <c r="A69599" s="13">
        <v>0.24481196150154999</v>
      </c>
    </row>
    <row r="69600" spans="1:1" x14ac:dyDescent="0.3">
      <c r="A69600" s="13">
        <v>0.19407500767392999</v>
      </c>
    </row>
    <row r="69601" spans="1:1" x14ac:dyDescent="0.3">
      <c r="A69601" s="13">
        <v>0.22582139225520001</v>
      </c>
    </row>
    <row r="69602" spans="1:1" x14ac:dyDescent="0.3">
      <c r="A69602" s="13">
        <v>0.24341019510452</v>
      </c>
    </row>
    <row r="69603" spans="1:1" x14ac:dyDescent="0.3">
      <c r="A69603" s="13">
        <v>0.11654934044102</v>
      </c>
    </row>
    <row r="69604" spans="1:1" x14ac:dyDescent="0.3">
      <c r="A69604" s="13">
        <v>0.11399550327226</v>
      </c>
    </row>
    <row r="69605" spans="1:1" x14ac:dyDescent="0.3">
      <c r="A69605" s="13">
        <v>0.11210106812370001</v>
      </c>
    </row>
    <row r="69606" spans="1:1" x14ac:dyDescent="0.3">
      <c r="A69606" s="13">
        <v>0.20453727647302</v>
      </c>
    </row>
    <row r="69607" spans="1:1" x14ac:dyDescent="0.3">
      <c r="A69607" s="13">
        <v>0.13053328255464999</v>
      </c>
    </row>
    <row r="69608" spans="1:1" x14ac:dyDescent="0.3">
      <c r="A69608" s="13">
        <v>0.23220727159616</v>
      </c>
    </row>
    <row r="69609" spans="1:1" x14ac:dyDescent="0.3">
      <c r="A69609" s="13">
        <v>8.6303032227617996E-2</v>
      </c>
    </row>
    <row r="69610" spans="1:1" x14ac:dyDescent="0.3">
      <c r="A69610" s="13">
        <v>0.31732028269200002</v>
      </c>
    </row>
    <row r="69611" spans="1:1" x14ac:dyDescent="0.3">
      <c r="A69611" s="13">
        <v>0.17789269235783001</v>
      </c>
    </row>
    <row r="69612" spans="1:1" x14ac:dyDescent="0.3">
      <c r="A69612" s="13">
        <v>0.10121730453657</v>
      </c>
    </row>
    <row r="69613" spans="1:1" x14ac:dyDescent="0.3">
      <c r="A69613" s="13">
        <v>0.19938118191703</v>
      </c>
    </row>
    <row r="69614" spans="1:1" x14ac:dyDescent="0.3">
      <c r="A69614" s="13">
        <v>0.22236859097624001</v>
      </c>
    </row>
    <row r="69615" spans="1:1" x14ac:dyDescent="0.3">
      <c r="A69615" s="13">
        <v>0.15217709367403001</v>
      </c>
    </row>
    <row r="69616" spans="1:1" x14ac:dyDescent="0.3">
      <c r="A69616" s="13">
        <v>6.9652506491093003E-2</v>
      </c>
    </row>
    <row r="69617" spans="1:1" x14ac:dyDescent="0.3">
      <c r="A69617" s="13">
        <v>0.19140402331788001</v>
      </c>
    </row>
    <row r="69618" spans="1:1" x14ac:dyDescent="0.3">
      <c r="A69618" s="13">
        <v>0.2392674832085</v>
      </c>
    </row>
    <row r="69619" spans="1:1" x14ac:dyDescent="0.3">
      <c r="A69619" s="13">
        <v>0.11662964675467</v>
      </c>
    </row>
    <row r="69620" spans="1:1" x14ac:dyDescent="0.3">
      <c r="A69620" s="13">
        <v>0.13698679485267001</v>
      </c>
    </row>
    <row r="69621" spans="1:1" x14ac:dyDescent="0.3">
      <c r="A69621" s="13">
        <v>0.12393827684307999</v>
      </c>
    </row>
    <row r="69622" spans="1:1" x14ac:dyDescent="0.3">
      <c r="A69622" s="13">
        <v>0.13818923544271999</v>
      </c>
    </row>
    <row r="69623" spans="1:1" x14ac:dyDescent="0.3">
      <c r="A69623" s="13">
        <v>0.16107315409368</v>
      </c>
    </row>
    <row r="69624" spans="1:1" x14ac:dyDescent="0.3">
      <c r="A69624" s="13">
        <v>0.13135602753191</v>
      </c>
    </row>
    <row r="69625" spans="1:1" x14ac:dyDescent="0.3">
      <c r="A69625" s="13">
        <v>0.22351030709545</v>
      </c>
    </row>
    <row r="69626" spans="1:1" x14ac:dyDescent="0.3">
      <c r="A69626" s="13">
        <v>0.20576868504463999</v>
      </c>
    </row>
    <row r="69627" spans="1:1" x14ac:dyDescent="0.3">
      <c r="A69627" s="13">
        <v>0.26751651839834001</v>
      </c>
    </row>
    <row r="69628" spans="1:1" x14ac:dyDescent="0.3">
      <c r="A69628" s="13">
        <v>0.15070786478265</v>
      </c>
    </row>
    <row r="69629" spans="1:1" x14ac:dyDescent="0.3">
      <c r="A69629" s="13">
        <v>4.8489612237479003E-2</v>
      </c>
    </row>
    <row r="69630" spans="1:1" x14ac:dyDescent="0.3">
      <c r="A69630" s="13">
        <v>0.11681752327136</v>
      </c>
    </row>
    <row r="69631" spans="1:1" x14ac:dyDescent="0.3">
      <c r="A69631" s="13">
        <v>0.17481059081094</v>
      </c>
    </row>
    <row r="69632" spans="1:1" x14ac:dyDescent="0.3">
      <c r="A69632" s="13">
        <v>0.12632444638625001</v>
      </c>
    </row>
    <row r="69633" spans="1:1" x14ac:dyDescent="0.3">
      <c r="A69633" s="13">
        <v>0.14553415041293</v>
      </c>
    </row>
    <row r="69634" spans="1:1" x14ac:dyDescent="0.3">
      <c r="A69634" s="13">
        <v>0.20401689850110999</v>
      </c>
    </row>
    <row r="69635" spans="1:1" x14ac:dyDescent="0.3">
      <c r="A69635" s="13">
        <v>0.11505459665945</v>
      </c>
    </row>
    <row r="69636" spans="1:1" x14ac:dyDescent="0.3">
      <c r="A69636" s="13">
        <v>0.14202106205713</v>
      </c>
    </row>
    <row r="69637" spans="1:1" x14ac:dyDescent="0.3">
      <c r="A69637" s="13">
        <v>0.22043888631927999</v>
      </c>
    </row>
    <row r="69638" spans="1:1" x14ac:dyDescent="0.3">
      <c r="A69638" s="13">
        <v>0.16454403539115001</v>
      </c>
    </row>
    <row r="69639" spans="1:1" x14ac:dyDescent="0.3">
      <c r="A69639" s="13">
        <v>0.37911993312761</v>
      </c>
    </row>
    <row r="69640" spans="1:1" x14ac:dyDescent="0.3">
      <c r="A69640" s="13">
        <v>0.14743251450313</v>
      </c>
    </row>
    <row r="69641" spans="1:1" x14ac:dyDescent="0.3">
      <c r="A69641" s="13">
        <v>0.18479876975012999</v>
      </c>
    </row>
    <row r="69642" spans="1:1" x14ac:dyDescent="0.3">
      <c r="A69642" s="13">
        <v>0.11900772649959999</v>
      </c>
    </row>
    <row r="69643" spans="1:1" x14ac:dyDescent="0.3">
      <c r="A69643" s="13">
        <v>0.20338143739871001</v>
      </c>
    </row>
    <row r="69644" spans="1:1" x14ac:dyDescent="0.3">
      <c r="A69644" s="13">
        <v>0.11709057645003999</v>
      </c>
    </row>
    <row r="69645" spans="1:1" x14ac:dyDescent="0.3">
      <c r="A69645" s="13">
        <v>0.17796711813554</v>
      </c>
    </row>
    <row r="69646" spans="1:1" x14ac:dyDescent="0.3">
      <c r="A69646" s="13">
        <v>0.1624571692831</v>
      </c>
    </row>
    <row r="69647" spans="1:1" x14ac:dyDescent="0.3">
      <c r="A69647" s="13">
        <v>0.12760142013833001</v>
      </c>
    </row>
    <row r="69648" spans="1:1" x14ac:dyDescent="0.3">
      <c r="A69648" s="13">
        <v>0.12787387590320001</v>
      </c>
    </row>
    <row r="69649" spans="1:1" x14ac:dyDescent="0.3">
      <c r="A69649" s="13">
        <v>0.20101086367658999</v>
      </c>
    </row>
    <row r="69650" spans="1:1" x14ac:dyDescent="0.3">
      <c r="A69650" s="13">
        <v>0.22985011170746</v>
      </c>
    </row>
    <row r="69651" spans="1:1" x14ac:dyDescent="0.3">
      <c r="A69651" s="13">
        <v>0.26675018414320001</v>
      </c>
    </row>
    <row r="69652" spans="1:1" x14ac:dyDescent="0.3">
      <c r="A69652" s="13">
        <v>0.28178809220232998</v>
      </c>
    </row>
    <row r="69653" spans="1:1" x14ac:dyDescent="0.3">
      <c r="A69653" s="13">
        <v>0.21995216363768</v>
      </c>
    </row>
    <row r="69654" spans="1:1" x14ac:dyDescent="0.3">
      <c r="A69654" s="13">
        <v>0.11016939331217</v>
      </c>
    </row>
    <row r="69655" spans="1:1" x14ac:dyDescent="0.3">
      <c r="A69655" s="13">
        <v>0.12533840930142001</v>
      </c>
    </row>
    <row r="69656" spans="1:1" x14ac:dyDescent="0.3">
      <c r="A69656" s="13">
        <v>0.22962120364547001</v>
      </c>
    </row>
    <row r="69657" spans="1:1" x14ac:dyDescent="0.3">
      <c r="A69657" s="13">
        <v>0.10929317853907</v>
      </c>
    </row>
    <row r="69658" spans="1:1" x14ac:dyDescent="0.3">
      <c r="A69658" s="13">
        <v>0.20786161406136</v>
      </c>
    </row>
    <row r="69659" spans="1:1" x14ac:dyDescent="0.3">
      <c r="A69659" s="13">
        <v>0.24671272175546999</v>
      </c>
    </row>
    <row r="69660" spans="1:1" x14ac:dyDescent="0.3">
      <c r="A69660" s="13">
        <v>0.27710005568955998</v>
      </c>
    </row>
    <row r="69661" spans="1:1" x14ac:dyDescent="0.3">
      <c r="A69661" s="13">
        <v>0.17630566766631001</v>
      </c>
    </row>
    <row r="69662" spans="1:1" x14ac:dyDescent="0.3">
      <c r="A69662" s="13">
        <v>0.14976601819718</v>
      </c>
    </row>
    <row r="69663" spans="1:1" x14ac:dyDescent="0.3">
      <c r="A69663" s="13">
        <v>0.15404125138645999</v>
      </c>
    </row>
    <row r="69664" spans="1:1" x14ac:dyDescent="0.3">
      <c r="A69664" s="13">
        <v>0.21602614684394</v>
      </c>
    </row>
    <row r="69665" spans="1:1" x14ac:dyDescent="0.3">
      <c r="A69665" s="13">
        <v>0.16621822497996999</v>
      </c>
    </row>
    <row r="69666" spans="1:1" x14ac:dyDescent="0.3">
      <c r="A69666" s="13">
        <v>0.14285983172527</v>
      </c>
    </row>
    <row r="69667" spans="1:1" x14ac:dyDescent="0.3">
      <c r="A69667" s="13">
        <v>0.24266791305609001</v>
      </c>
    </row>
    <row r="69668" spans="1:1" x14ac:dyDescent="0.3">
      <c r="A69668" s="13">
        <v>0.37423943661685</v>
      </c>
    </row>
    <row r="69669" spans="1:1" x14ac:dyDescent="0.3">
      <c r="A69669" s="13">
        <v>0.42425240402638997</v>
      </c>
    </row>
    <row r="69670" spans="1:1" x14ac:dyDescent="0.3">
      <c r="A69670" s="13">
        <v>0.2128034902589</v>
      </c>
    </row>
    <row r="69671" spans="1:1" x14ac:dyDescent="0.3">
      <c r="A69671" s="13">
        <v>0.10039137989805</v>
      </c>
    </row>
    <row r="69672" spans="1:1" x14ac:dyDescent="0.3">
      <c r="A69672" s="13">
        <v>0.15790730309645001</v>
      </c>
    </row>
    <row r="69673" spans="1:1" x14ac:dyDescent="0.3">
      <c r="A69673" s="13">
        <v>0.17221436939665999</v>
      </c>
    </row>
    <row r="69674" spans="1:1" x14ac:dyDescent="0.3">
      <c r="A69674" s="13">
        <v>8.4572093667129006E-2</v>
      </c>
    </row>
    <row r="69675" spans="1:1" x14ac:dyDescent="0.3">
      <c r="A69675" s="13">
        <v>0.13416666636912</v>
      </c>
    </row>
    <row r="69676" spans="1:1" x14ac:dyDescent="0.3">
      <c r="A69676" s="13">
        <v>0.23173532900822</v>
      </c>
    </row>
    <row r="69677" spans="1:1" x14ac:dyDescent="0.3">
      <c r="A69677" s="13">
        <v>5.1062279288845998E-2</v>
      </c>
    </row>
    <row r="69678" spans="1:1" x14ac:dyDescent="0.3">
      <c r="A69678" s="13">
        <v>0.16341926155424</v>
      </c>
    </row>
    <row r="69679" spans="1:1" x14ac:dyDescent="0.3">
      <c r="A69679" s="13">
        <v>0.21478250916249</v>
      </c>
    </row>
    <row r="69680" spans="1:1" x14ac:dyDescent="0.3">
      <c r="A69680" s="13">
        <v>4.4355362641387001E-2</v>
      </c>
    </row>
    <row r="69681" spans="1:1" x14ac:dyDescent="0.3">
      <c r="A69681" s="13">
        <v>0.12287307835731</v>
      </c>
    </row>
    <row r="69682" spans="1:1" x14ac:dyDescent="0.3">
      <c r="A69682" s="13">
        <v>0.16959945305255</v>
      </c>
    </row>
    <row r="69683" spans="1:1" x14ac:dyDescent="0.3">
      <c r="A69683" s="13">
        <v>0.14861770272732999</v>
      </c>
    </row>
    <row r="69684" spans="1:1" x14ac:dyDescent="0.3">
      <c r="A69684" s="13">
        <v>0.16338601400896999</v>
      </c>
    </row>
    <row r="69685" spans="1:1" x14ac:dyDescent="0.3">
      <c r="A69685" s="13">
        <v>0.23311022042346999</v>
      </c>
    </row>
    <row r="69686" spans="1:1" x14ac:dyDescent="0.3">
      <c r="A69686" s="13">
        <v>0.24208510778282999</v>
      </c>
    </row>
    <row r="69687" spans="1:1" x14ac:dyDescent="0.3">
      <c r="A69687" s="13">
        <v>0.27457738451175001</v>
      </c>
    </row>
    <row r="69688" spans="1:1" x14ac:dyDescent="0.3">
      <c r="A69688" s="13">
        <v>0.17031916376181</v>
      </c>
    </row>
    <row r="69689" spans="1:1" x14ac:dyDescent="0.3">
      <c r="A69689" s="13">
        <v>7.6068711347717005E-2</v>
      </c>
    </row>
    <row r="69690" spans="1:1" x14ac:dyDescent="0.3">
      <c r="A69690" s="13">
        <v>0.17317052957760001</v>
      </c>
    </row>
    <row r="69691" spans="1:1" x14ac:dyDescent="0.3">
      <c r="A69691" s="13">
        <v>0.18077399559835999</v>
      </c>
    </row>
    <row r="69692" spans="1:1" x14ac:dyDescent="0.3">
      <c r="A69692" s="13">
        <v>0.27731620888501002</v>
      </c>
    </row>
    <row r="69693" spans="1:1" x14ac:dyDescent="0.3">
      <c r="A69693" s="13">
        <v>0.17673850023936999</v>
      </c>
    </row>
    <row r="69694" spans="1:1" x14ac:dyDescent="0.3">
      <c r="A69694" s="13">
        <v>0.1784425080772</v>
      </c>
    </row>
    <row r="69695" spans="1:1" x14ac:dyDescent="0.3">
      <c r="A69695" s="13">
        <v>5.3794255372163001E-2</v>
      </c>
    </row>
    <row r="69696" spans="1:1" x14ac:dyDescent="0.3">
      <c r="A69696" s="13">
        <v>0.18666029836824999</v>
      </c>
    </row>
    <row r="69697" spans="1:1" x14ac:dyDescent="0.3">
      <c r="A69697" s="13">
        <v>0.2220921773691</v>
      </c>
    </row>
    <row r="69698" spans="1:1" x14ac:dyDescent="0.3">
      <c r="A69698" s="13">
        <v>3.7265010404150999E-2</v>
      </c>
    </row>
    <row r="69699" spans="1:1" x14ac:dyDescent="0.3">
      <c r="A69699" s="13">
        <v>3.7265010404150999E-2</v>
      </c>
    </row>
    <row r="69700" spans="1:1" x14ac:dyDescent="0.3">
      <c r="A69700" s="13">
        <v>0.32679295918162998</v>
      </c>
    </row>
    <row r="69701" spans="1:1" x14ac:dyDescent="0.3">
      <c r="A69701" s="13">
        <v>0.18075287957746999</v>
      </c>
    </row>
    <row r="69702" spans="1:1" x14ac:dyDescent="0.3">
      <c r="A69702" s="13">
        <v>0.26749955554146998</v>
      </c>
    </row>
    <row r="69703" spans="1:1" x14ac:dyDescent="0.3">
      <c r="A69703" s="13">
        <v>0.12142345538983999</v>
      </c>
    </row>
    <row r="69704" spans="1:1" x14ac:dyDescent="0.3">
      <c r="A69704" s="13">
        <v>0.13663064642469</v>
      </c>
    </row>
    <row r="69705" spans="1:1" x14ac:dyDescent="0.3">
      <c r="A69705" s="13">
        <v>0.20521117520125001</v>
      </c>
    </row>
    <row r="69706" spans="1:1" x14ac:dyDescent="0.3">
      <c r="A69706" s="13">
        <v>0.20995019500505999</v>
      </c>
    </row>
    <row r="69707" spans="1:1" x14ac:dyDescent="0.3">
      <c r="A69707" s="13">
        <v>0.13586165409566001</v>
      </c>
    </row>
    <row r="69708" spans="1:1" x14ac:dyDescent="0.3">
      <c r="A69708" s="13">
        <v>0.27791517102501001</v>
      </c>
    </row>
    <row r="69709" spans="1:1" x14ac:dyDescent="0.3">
      <c r="A69709" s="13">
        <v>0.10024256481773</v>
      </c>
    </row>
    <row r="69710" spans="1:1" x14ac:dyDescent="0.3">
      <c r="A69710" s="13">
        <v>0.13017380405378001</v>
      </c>
    </row>
    <row r="69711" spans="1:1" x14ac:dyDescent="0.3">
      <c r="A69711" s="13">
        <v>0.21017750054868001</v>
      </c>
    </row>
    <row r="69712" spans="1:1" x14ac:dyDescent="0.3">
      <c r="A69712" s="13">
        <v>0.12336968839187</v>
      </c>
    </row>
    <row r="69713" spans="1:1" x14ac:dyDescent="0.3">
      <c r="A69713" s="13">
        <v>0.12519878946099</v>
      </c>
    </row>
    <row r="69714" spans="1:1" x14ac:dyDescent="0.3">
      <c r="A69714" s="13">
        <v>0.22950040368814001</v>
      </c>
    </row>
    <row r="69715" spans="1:1" x14ac:dyDescent="0.3">
      <c r="A69715" s="13">
        <v>0.11822775327303001</v>
      </c>
    </row>
    <row r="69716" spans="1:1" x14ac:dyDescent="0.3">
      <c r="A69716" s="13">
        <v>0.15377171211630999</v>
      </c>
    </row>
    <row r="69717" spans="1:1" x14ac:dyDescent="0.3">
      <c r="A69717" s="13">
        <v>7.5411889867761997E-2</v>
      </c>
    </row>
    <row r="69718" spans="1:1" x14ac:dyDescent="0.3">
      <c r="A69718" s="13">
        <v>0.30306337579664999</v>
      </c>
    </row>
    <row r="69719" spans="1:1" x14ac:dyDescent="0.3">
      <c r="A69719" s="13">
        <v>0.12072846356732</v>
      </c>
    </row>
    <row r="69720" spans="1:1" x14ac:dyDescent="0.3">
      <c r="A69720" s="13">
        <v>0.24963242774266001</v>
      </c>
    </row>
    <row r="69721" spans="1:1" x14ac:dyDescent="0.3">
      <c r="A69721" s="13">
        <v>0.19374540523705</v>
      </c>
    </row>
    <row r="69722" spans="1:1" x14ac:dyDescent="0.3">
      <c r="A69722" s="13">
        <v>0.20409783826597</v>
      </c>
    </row>
    <row r="69723" spans="1:1" x14ac:dyDescent="0.3">
      <c r="A69723" s="13">
        <v>0.12945662165363001</v>
      </c>
    </row>
    <row r="69724" spans="1:1" x14ac:dyDescent="0.3">
      <c r="A69724" s="13">
        <v>0.35933446064480001</v>
      </c>
    </row>
    <row r="69725" spans="1:1" x14ac:dyDescent="0.3">
      <c r="A69725" s="13">
        <v>0.24924071895557001</v>
      </c>
    </row>
    <row r="69726" spans="1:1" x14ac:dyDescent="0.3">
      <c r="A69726" s="13">
        <v>0.13437285619157999</v>
      </c>
    </row>
    <row r="69727" spans="1:1" x14ac:dyDescent="0.3">
      <c r="A69727" s="13">
        <v>0.29753806507357</v>
      </c>
    </row>
    <row r="69728" spans="1:1" x14ac:dyDescent="0.3">
      <c r="A69728" s="13">
        <v>0.18153401305614</v>
      </c>
    </row>
    <row r="69729" spans="1:1" x14ac:dyDescent="0.3">
      <c r="A69729" s="13">
        <v>0.13597382969961999</v>
      </c>
    </row>
    <row r="69730" spans="1:1" x14ac:dyDescent="0.3">
      <c r="A69730" s="13">
        <v>0.12005658286432</v>
      </c>
    </row>
    <row r="69731" spans="1:1" x14ac:dyDescent="0.3">
      <c r="A69731" s="13">
        <v>0.10642878186771</v>
      </c>
    </row>
    <row r="69732" spans="1:1" x14ac:dyDescent="0.3">
      <c r="A69732" s="13">
        <v>0.14828082515283</v>
      </c>
    </row>
    <row r="69733" spans="1:1" x14ac:dyDescent="0.3">
      <c r="A69733" s="13">
        <v>9.4944925451278001E-2</v>
      </c>
    </row>
    <row r="69734" spans="1:1" x14ac:dyDescent="0.3">
      <c r="A69734" s="13">
        <v>0.19375735721137999</v>
      </c>
    </row>
    <row r="69735" spans="1:1" x14ac:dyDescent="0.3">
      <c r="A69735" s="13">
        <v>0.18322591356984999</v>
      </c>
    </row>
    <row r="69736" spans="1:1" x14ac:dyDescent="0.3">
      <c r="A69736" s="13">
        <v>0.16253814724794</v>
      </c>
    </row>
    <row r="69737" spans="1:1" x14ac:dyDescent="0.3">
      <c r="A69737" s="13">
        <v>7.0448762255149996E-2</v>
      </c>
    </row>
    <row r="69738" spans="1:1" x14ac:dyDescent="0.3">
      <c r="A69738" s="13">
        <v>0.14950934706847999</v>
      </c>
    </row>
    <row r="69739" spans="1:1" x14ac:dyDescent="0.3">
      <c r="A69739" s="13">
        <v>0.15192921542252</v>
      </c>
    </row>
    <row r="69740" spans="1:1" x14ac:dyDescent="0.3">
      <c r="A69740" s="13">
        <v>0.16373491950729999</v>
      </c>
    </row>
    <row r="69741" spans="1:1" x14ac:dyDescent="0.3">
      <c r="A69741" s="13">
        <v>0.13734828670658</v>
      </c>
    </row>
    <row r="69742" spans="1:1" x14ac:dyDescent="0.3">
      <c r="A69742" s="13">
        <v>8.4127978818080998E-2</v>
      </c>
    </row>
    <row r="69743" spans="1:1" x14ac:dyDescent="0.3">
      <c r="A69743" s="13">
        <v>8.4127978818080998E-2</v>
      </c>
    </row>
    <row r="69744" spans="1:1" x14ac:dyDescent="0.3">
      <c r="A69744" s="13">
        <v>8.4127978818080998E-2</v>
      </c>
    </row>
    <row r="69745" spans="1:1" x14ac:dyDescent="0.3">
      <c r="A69745" s="13">
        <v>8.4127978818080998E-2</v>
      </c>
    </row>
    <row r="69746" spans="1:1" x14ac:dyDescent="0.3">
      <c r="A69746" s="13">
        <v>0.16349720721722</v>
      </c>
    </row>
    <row r="69747" spans="1:1" x14ac:dyDescent="0.3">
      <c r="A69747" s="13">
        <v>0.29226267667620998</v>
      </c>
    </row>
    <row r="69748" spans="1:1" x14ac:dyDescent="0.3">
      <c r="A69748" s="13">
        <v>0.17703455244801</v>
      </c>
    </row>
    <row r="69749" spans="1:1" x14ac:dyDescent="0.3">
      <c r="A69749" s="13">
        <v>0.22190210469915</v>
      </c>
    </row>
    <row r="69750" spans="1:1" x14ac:dyDescent="0.3">
      <c r="A69750" s="13">
        <v>0.21342190726033999</v>
      </c>
    </row>
    <row r="69751" spans="1:1" x14ac:dyDescent="0.3">
      <c r="A69751" s="13">
        <v>0.18244723302334001</v>
      </c>
    </row>
    <row r="69752" spans="1:1" x14ac:dyDescent="0.3">
      <c r="A69752" s="13">
        <v>0.12410894067209</v>
      </c>
    </row>
    <row r="69753" spans="1:1" x14ac:dyDescent="0.3">
      <c r="A69753" s="13">
        <v>9.8669900228976995E-2</v>
      </c>
    </row>
    <row r="69754" spans="1:1" x14ac:dyDescent="0.3">
      <c r="A69754" s="13">
        <v>0.18472227800433</v>
      </c>
    </row>
    <row r="69755" spans="1:1" x14ac:dyDescent="0.3">
      <c r="A69755" s="13">
        <v>0.19822283951832001</v>
      </c>
    </row>
    <row r="69756" spans="1:1" x14ac:dyDescent="0.3">
      <c r="A69756" s="13">
        <v>0.16288769776178</v>
      </c>
    </row>
    <row r="69757" spans="1:1" x14ac:dyDescent="0.3">
      <c r="A69757" s="13">
        <v>0.13071962760111</v>
      </c>
    </row>
    <row r="69758" spans="1:1" x14ac:dyDescent="0.3">
      <c r="A69758" s="13">
        <v>6.6203867340416001E-2</v>
      </c>
    </row>
    <row r="69759" spans="1:1" x14ac:dyDescent="0.3">
      <c r="A69759" s="13">
        <v>0.1151343117332</v>
      </c>
    </row>
    <row r="69760" spans="1:1" x14ac:dyDescent="0.3">
      <c r="A69760" s="13">
        <v>0.26473108167783999</v>
      </c>
    </row>
    <row r="69761" spans="1:1" x14ac:dyDescent="0.3">
      <c r="A69761" s="13">
        <v>0.20071290346519</v>
      </c>
    </row>
    <row r="69762" spans="1:1" x14ac:dyDescent="0.3">
      <c r="A69762" s="13">
        <v>0.19061289956901001</v>
      </c>
    </row>
    <row r="69763" spans="1:1" x14ac:dyDescent="0.3">
      <c r="A69763" s="13">
        <v>8.7556506794233005E-2</v>
      </c>
    </row>
    <row r="69764" spans="1:1" x14ac:dyDescent="0.3">
      <c r="A69764" s="13">
        <v>0.22628350585418999</v>
      </c>
    </row>
    <row r="69765" spans="1:1" x14ac:dyDescent="0.3">
      <c r="A69765" s="13">
        <v>0.22887315230614</v>
      </c>
    </row>
    <row r="69766" spans="1:1" x14ac:dyDescent="0.3">
      <c r="A69766" s="13">
        <v>0.20762873169512999</v>
      </c>
    </row>
    <row r="69767" spans="1:1" x14ac:dyDescent="0.3">
      <c r="A69767" s="13">
        <v>0.10387093754132</v>
      </c>
    </row>
    <row r="69768" spans="1:1" x14ac:dyDescent="0.3">
      <c r="A69768" s="13">
        <v>0.19925222842571999</v>
      </c>
    </row>
    <row r="69769" spans="1:1" x14ac:dyDescent="0.3">
      <c r="A69769" s="13">
        <v>0.16994350370354</v>
      </c>
    </row>
    <row r="69770" spans="1:1" x14ac:dyDescent="0.3">
      <c r="A69770" s="13">
        <v>8.0368616238137E-2</v>
      </c>
    </row>
    <row r="69771" spans="1:1" x14ac:dyDescent="0.3">
      <c r="A69771" s="13">
        <v>6.4785566256617994E-2</v>
      </c>
    </row>
    <row r="69772" spans="1:1" x14ac:dyDescent="0.3">
      <c r="A69772" s="13">
        <v>0.25436973781552003</v>
      </c>
    </row>
    <row r="69773" spans="1:1" x14ac:dyDescent="0.3">
      <c r="A69773" s="13">
        <v>4.6956857232658002E-2</v>
      </c>
    </row>
    <row r="69774" spans="1:1" x14ac:dyDescent="0.3">
      <c r="A69774" s="13">
        <v>0.15787516434556001</v>
      </c>
    </row>
    <row r="69775" spans="1:1" x14ac:dyDescent="0.3">
      <c r="A69775" s="13">
        <v>0.18020000448717999</v>
      </c>
    </row>
    <row r="69776" spans="1:1" x14ac:dyDescent="0.3">
      <c r="A69776" s="13">
        <v>0.20650810422756</v>
      </c>
    </row>
    <row r="69777" spans="1:1" x14ac:dyDescent="0.3">
      <c r="A69777" s="13">
        <v>0.13899752507356</v>
      </c>
    </row>
    <row r="69778" spans="1:1" x14ac:dyDescent="0.3">
      <c r="A69778" s="13">
        <v>0.17448591233353</v>
      </c>
    </row>
    <row r="69779" spans="1:1" x14ac:dyDescent="0.3">
      <c r="A69779" s="13">
        <v>0.22601860253632</v>
      </c>
    </row>
    <row r="69780" spans="1:1" x14ac:dyDescent="0.3">
      <c r="A69780" s="13">
        <v>0.22590726804451</v>
      </c>
    </row>
    <row r="69781" spans="1:1" x14ac:dyDescent="0.3">
      <c r="A69781" s="13">
        <v>0.13625560813342</v>
      </c>
    </row>
    <row r="69782" spans="1:1" x14ac:dyDescent="0.3">
      <c r="A69782" s="13">
        <v>0.17545201448148001</v>
      </c>
    </row>
    <row r="69783" spans="1:1" x14ac:dyDescent="0.3">
      <c r="A69783" s="13">
        <v>0.14803743186105001</v>
      </c>
    </row>
    <row r="69784" spans="1:1" x14ac:dyDescent="0.3">
      <c r="A69784" s="13">
        <v>6.1364405643231E-2</v>
      </c>
    </row>
    <row r="69785" spans="1:1" x14ac:dyDescent="0.3">
      <c r="A69785" s="13">
        <v>0.22873079468075</v>
      </c>
    </row>
    <row r="69786" spans="1:1" x14ac:dyDescent="0.3">
      <c r="A69786" s="13">
        <v>0.11435120056808</v>
      </c>
    </row>
    <row r="69787" spans="1:1" x14ac:dyDescent="0.3">
      <c r="A69787" s="13">
        <v>7.0824175436566994E-2</v>
      </c>
    </row>
    <row r="69788" spans="1:1" x14ac:dyDescent="0.3">
      <c r="A69788" s="13">
        <v>0.30907688475475997</v>
      </c>
    </row>
    <row r="69789" spans="1:1" x14ac:dyDescent="0.3">
      <c r="A69789" s="13">
        <v>0.17817008442328</v>
      </c>
    </row>
    <row r="69790" spans="1:1" x14ac:dyDescent="0.3">
      <c r="A69790" s="13">
        <v>0.12433457471043</v>
      </c>
    </row>
    <row r="69791" spans="1:1" x14ac:dyDescent="0.3">
      <c r="A69791" s="13">
        <v>2.1197869304099001E-2</v>
      </c>
    </row>
    <row r="69792" spans="1:1" x14ac:dyDescent="0.3">
      <c r="A69792" s="13">
        <v>0.14909998440543001</v>
      </c>
    </row>
    <row r="69793" spans="1:1" x14ac:dyDescent="0.3">
      <c r="A69793" s="13">
        <v>7.8731558960906001E-2</v>
      </c>
    </row>
    <row r="69794" spans="1:1" x14ac:dyDescent="0.3">
      <c r="A69794" s="13">
        <v>0.19418511826925999</v>
      </c>
    </row>
    <row r="69795" spans="1:1" x14ac:dyDescent="0.3">
      <c r="A69795" s="13">
        <v>9.2344138534584994E-2</v>
      </c>
    </row>
    <row r="69796" spans="1:1" x14ac:dyDescent="0.3">
      <c r="A69796" s="13">
        <v>0.29470057817431</v>
      </c>
    </row>
    <row r="69797" spans="1:1" x14ac:dyDescent="0.3">
      <c r="A69797" s="13">
        <v>0.18665166408486999</v>
      </c>
    </row>
    <row r="69798" spans="1:1" x14ac:dyDescent="0.3">
      <c r="A69798" s="13">
        <v>0.11506008573907001</v>
      </c>
    </row>
    <row r="69799" spans="1:1" x14ac:dyDescent="0.3">
      <c r="A69799" s="13">
        <v>0.20271452921954999</v>
      </c>
    </row>
    <row r="69800" spans="1:1" x14ac:dyDescent="0.3">
      <c r="A69800" s="13">
        <v>0.29488927557474998</v>
      </c>
    </row>
    <row r="69801" spans="1:1" x14ac:dyDescent="0.3">
      <c r="A69801" s="13">
        <v>0.29875026284756001</v>
      </c>
    </row>
    <row r="69802" spans="1:1" x14ac:dyDescent="0.3">
      <c r="A69802" s="13">
        <v>0.17826872847271999</v>
      </c>
    </row>
    <row r="69803" spans="1:1" x14ac:dyDescent="0.3">
      <c r="A69803" s="13">
        <v>0.14743310578685001</v>
      </c>
    </row>
    <row r="69804" spans="1:1" x14ac:dyDescent="0.3">
      <c r="A69804" s="13">
        <v>7.1000439743603996E-2</v>
      </c>
    </row>
    <row r="69805" spans="1:1" x14ac:dyDescent="0.3">
      <c r="A69805" s="13">
        <v>0.11726417295103</v>
      </c>
    </row>
    <row r="69806" spans="1:1" x14ac:dyDescent="0.3">
      <c r="A69806" s="13">
        <v>0.13772161520035001</v>
      </c>
    </row>
    <row r="69807" spans="1:1" x14ac:dyDescent="0.3">
      <c r="A69807" s="13">
        <v>0.12560857627849001</v>
      </c>
    </row>
    <row r="69808" spans="1:1" x14ac:dyDescent="0.3">
      <c r="A69808" s="13">
        <v>0.12960661141388999</v>
      </c>
    </row>
    <row r="69809" spans="1:1" x14ac:dyDescent="0.3">
      <c r="A69809" s="13">
        <v>0.10699473332949</v>
      </c>
    </row>
    <row r="69810" spans="1:1" x14ac:dyDescent="0.3">
      <c r="A69810" s="13">
        <v>0.19087810403176</v>
      </c>
    </row>
    <row r="69811" spans="1:1" x14ac:dyDescent="0.3">
      <c r="A69811" s="13">
        <v>8.6203547764340999E-2</v>
      </c>
    </row>
    <row r="69812" spans="1:1" x14ac:dyDescent="0.3">
      <c r="A69812" s="13">
        <v>0.23498022816788</v>
      </c>
    </row>
    <row r="69813" spans="1:1" x14ac:dyDescent="0.3">
      <c r="A69813" s="13">
        <v>0.19898202590554001</v>
      </c>
    </row>
    <row r="69814" spans="1:1" x14ac:dyDescent="0.3">
      <c r="A69814" s="13">
        <v>0.18100834925942</v>
      </c>
    </row>
    <row r="69815" spans="1:1" x14ac:dyDescent="0.3">
      <c r="A69815" s="13">
        <v>0.14574705463546</v>
      </c>
    </row>
    <row r="69816" spans="1:1" x14ac:dyDescent="0.3">
      <c r="A69816" s="13">
        <v>0.24265844528130001</v>
      </c>
    </row>
    <row r="69817" spans="1:1" x14ac:dyDescent="0.3">
      <c r="A69817" s="13">
        <v>0.1698576786797</v>
      </c>
    </row>
    <row r="69818" spans="1:1" x14ac:dyDescent="0.3">
      <c r="A69818" s="13">
        <v>0.19114940259905999</v>
      </c>
    </row>
    <row r="69819" spans="1:1" x14ac:dyDescent="0.3">
      <c r="A69819" s="13">
        <v>0.16606097777011</v>
      </c>
    </row>
    <row r="69820" spans="1:1" x14ac:dyDescent="0.3">
      <c r="A69820" s="13">
        <v>0.10453212708834</v>
      </c>
    </row>
    <row r="69821" spans="1:1" x14ac:dyDescent="0.3">
      <c r="A69821" s="13">
        <v>0.12075462205295</v>
      </c>
    </row>
    <row r="69822" spans="1:1" x14ac:dyDescent="0.3">
      <c r="A69822" s="13">
        <v>0.15619089205059</v>
      </c>
    </row>
    <row r="69823" spans="1:1" x14ac:dyDescent="0.3">
      <c r="A69823" s="13">
        <v>0.14119194354296999</v>
      </c>
    </row>
    <row r="69824" spans="1:1" x14ac:dyDescent="0.3">
      <c r="A69824" s="13">
        <v>0.15837480725153999</v>
      </c>
    </row>
    <row r="69825" spans="1:1" x14ac:dyDescent="0.3">
      <c r="A69825" s="13">
        <v>0.14684615871385001</v>
      </c>
    </row>
    <row r="69826" spans="1:1" x14ac:dyDescent="0.3">
      <c r="A69826" s="13">
        <v>0.20401719729600001</v>
      </c>
    </row>
    <row r="69827" spans="1:1" x14ac:dyDescent="0.3">
      <c r="A69827" s="13">
        <v>0.19808478772336999</v>
      </c>
    </row>
    <row r="69828" spans="1:1" x14ac:dyDescent="0.3">
      <c r="A69828" s="13">
        <v>0.13657261585082001</v>
      </c>
    </row>
    <row r="69829" spans="1:1" x14ac:dyDescent="0.3">
      <c r="A69829" s="13">
        <v>8.5784336516127005E-2</v>
      </c>
    </row>
    <row r="69830" spans="1:1" x14ac:dyDescent="0.3">
      <c r="A69830" s="13">
        <v>0.17871237865350001</v>
      </c>
    </row>
    <row r="69831" spans="1:1" x14ac:dyDescent="0.3">
      <c r="A69831" s="13">
        <v>0.18879042625180001</v>
      </c>
    </row>
    <row r="69832" spans="1:1" x14ac:dyDescent="0.3">
      <c r="A69832" s="13">
        <v>0.16904922661301999</v>
      </c>
    </row>
    <row r="69833" spans="1:1" x14ac:dyDescent="0.3">
      <c r="A69833" s="13">
        <v>0.170223445699</v>
      </c>
    </row>
    <row r="69834" spans="1:1" x14ac:dyDescent="0.3">
      <c r="A69834" s="13">
        <v>0.34035217450739003</v>
      </c>
    </row>
    <row r="69835" spans="1:1" x14ac:dyDescent="0.3">
      <c r="A69835" s="13">
        <v>0.21290119653928999</v>
      </c>
    </row>
    <row r="69836" spans="1:1" x14ac:dyDescent="0.3">
      <c r="A69836" s="13">
        <v>0.10068914949644001</v>
      </c>
    </row>
    <row r="69837" spans="1:1" x14ac:dyDescent="0.3">
      <c r="A69837" s="13">
        <v>0.19711972614748</v>
      </c>
    </row>
    <row r="69838" spans="1:1" x14ac:dyDescent="0.3">
      <c r="A69838" s="13">
        <v>0.21045886989865001</v>
      </c>
    </row>
    <row r="69839" spans="1:1" x14ac:dyDescent="0.3">
      <c r="A69839" s="13">
        <v>7.4905521310134004E-2</v>
      </c>
    </row>
    <row r="69840" spans="1:1" x14ac:dyDescent="0.3">
      <c r="A69840" s="13">
        <v>0.23465685610520001</v>
      </c>
    </row>
    <row r="69841" spans="1:1" x14ac:dyDescent="0.3">
      <c r="A69841" s="13">
        <v>0.10876508629032</v>
      </c>
    </row>
    <row r="69842" spans="1:1" x14ac:dyDescent="0.3">
      <c r="A69842" s="13">
        <v>0.35413060801427998</v>
      </c>
    </row>
    <row r="69843" spans="1:1" x14ac:dyDescent="0.3">
      <c r="A69843" s="13">
        <v>0.27235757728229998</v>
      </c>
    </row>
    <row r="69844" spans="1:1" x14ac:dyDescent="0.3">
      <c r="A69844" s="13">
        <v>0.20413648348598001</v>
      </c>
    </row>
    <row r="69845" spans="1:1" x14ac:dyDescent="0.3">
      <c r="A69845" s="13">
        <v>0.21682379775857</v>
      </c>
    </row>
    <row r="69846" spans="1:1" x14ac:dyDescent="0.3">
      <c r="A69846" s="13">
        <v>0.11211532901272001</v>
      </c>
    </row>
    <row r="69847" spans="1:1" x14ac:dyDescent="0.3">
      <c r="A69847" s="13">
        <v>0.1877000943312</v>
      </c>
    </row>
    <row r="69848" spans="1:1" x14ac:dyDescent="0.3">
      <c r="A69848" s="13">
        <v>0.19091501030381</v>
      </c>
    </row>
    <row r="69849" spans="1:1" x14ac:dyDescent="0.3">
      <c r="A69849" s="13">
        <v>0.28794320182046002</v>
      </c>
    </row>
    <row r="69850" spans="1:1" x14ac:dyDescent="0.3">
      <c r="A69850" s="13">
        <v>0.20436615926043999</v>
      </c>
    </row>
    <row r="69851" spans="1:1" x14ac:dyDescent="0.3">
      <c r="A69851" s="13">
        <v>0.29727249233011999</v>
      </c>
    </row>
    <row r="69852" spans="1:1" x14ac:dyDescent="0.3">
      <c r="A69852" s="13">
        <v>0.24332870038008</v>
      </c>
    </row>
    <row r="69853" spans="1:1" x14ac:dyDescent="0.3">
      <c r="A69853" s="13">
        <v>0.18975953427482001</v>
      </c>
    </row>
    <row r="69854" spans="1:1" x14ac:dyDescent="0.3">
      <c r="A69854" s="13">
        <v>0.18353090267766001</v>
      </c>
    </row>
    <row r="69855" spans="1:1" x14ac:dyDescent="0.3">
      <c r="A69855" s="13">
        <v>0.15922398699814999</v>
      </c>
    </row>
    <row r="69856" spans="1:1" x14ac:dyDescent="0.3">
      <c r="A69856" s="13">
        <v>0.21875637457819</v>
      </c>
    </row>
    <row r="69857" spans="1:1" x14ac:dyDescent="0.3">
      <c r="A69857" s="13">
        <v>0.10639132150123</v>
      </c>
    </row>
    <row r="69858" spans="1:1" x14ac:dyDescent="0.3">
      <c r="A69858" s="13">
        <v>0.22154879552893</v>
      </c>
    </row>
    <row r="69859" spans="1:1" x14ac:dyDescent="0.3">
      <c r="A69859" s="13">
        <v>0.19612049821352001</v>
      </c>
    </row>
    <row r="69860" spans="1:1" x14ac:dyDescent="0.3">
      <c r="A69860" s="13">
        <v>8.6656779193604996E-2</v>
      </c>
    </row>
    <row r="69861" spans="1:1" x14ac:dyDescent="0.3">
      <c r="A69861" s="13">
        <v>0.23717983056547001</v>
      </c>
    </row>
    <row r="69862" spans="1:1" x14ac:dyDescent="0.3">
      <c r="A69862" s="13">
        <v>0.18089664886153001</v>
      </c>
    </row>
    <row r="69863" spans="1:1" x14ac:dyDescent="0.3">
      <c r="A69863" s="13">
        <v>0.13503976442749999</v>
      </c>
    </row>
    <row r="69864" spans="1:1" x14ac:dyDescent="0.3">
      <c r="A69864" s="13">
        <v>0.16496626239574999</v>
      </c>
    </row>
    <row r="69865" spans="1:1" x14ac:dyDescent="0.3">
      <c r="A69865" s="13">
        <v>0.13967920093339001</v>
      </c>
    </row>
    <row r="69866" spans="1:1" x14ac:dyDescent="0.3">
      <c r="A69866" s="13">
        <v>0.11894098331958999</v>
      </c>
    </row>
    <row r="69867" spans="1:1" x14ac:dyDescent="0.3">
      <c r="A69867" s="13">
        <v>0.23993782245254999</v>
      </c>
    </row>
    <row r="69868" spans="1:1" x14ac:dyDescent="0.3">
      <c r="A69868" s="13">
        <v>0.14919124393121</v>
      </c>
    </row>
    <row r="69869" spans="1:1" x14ac:dyDescent="0.3">
      <c r="A69869" s="13">
        <v>0.12675205564812</v>
      </c>
    </row>
    <row r="69870" spans="1:1" x14ac:dyDescent="0.3">
      <c r="A69870" s="13">
        <v>0.13624331052163</v>
      </c>
    </row>
    <row r="69871" spans="1:1" x14ac:dyDescent="0.3">
      <c r="A69871" s="13">
        <v>0.20746630356936999</v>
      </c>
    </row>
    <row r="69872" spans="1:1" x14ac:dyDescent="0.3">
      <c r="A69872" s="13">
        <v>0.14985750491211999</v>
      </c>
    </row>
    <row r="69873" spans="1:1" x14ac:dyDescent="0.3">
      <c r="A69873" s="13">
        <v>7.9395095823896006E-2</v>
      </c>
    </row>
    <row r="69874" spans="1:1" x14ac:dyDescent="0.3">
      <c r="A69874" s="13">
        <v>0.16174795204008</v>
      </c>
    </row>
    <row r="69875" spans="1:1" x14ac:dyDescent="0.3">
      <c r="A69875" s="13">
        <v>0.21577486336167001</v>
      </c>
    </row>
    <row r="69876" spans="1:1" x14ac:dyDescent="0.3">
      <c r="A69876" s="13">
        <v>0.21218972240261</v>
      </c>
    </row>
    <row r="69877" spans="1:1" x14ac:dyDescent="0.3">
      <c r="A69877" s="13">
        <v>6.1547724935198E-2</v>
      </c>
    </row>
    <row r="69878" spans="1:1" x14ac:dyDescent="0.3">
      <c r="A69878" s="13">
        <v>9.1023804038353001E-2</v>
      </c>
    </row>
    <row r="69879" spans="1:1" x14ac:dyDescent="0.3">
      <c r="A69879" s="13">
        <v>0.12068875206804</v>
      </c>
    </row>
    <row r="69880" spans="1:1" x14ac:dyDescent="0.3">
      <c r="A69880" s="13">
        <v>0.17409549291515999</v>
      </c>
    </row>
    <row r="69881" spans="1:1" x14ac:dyDescent="0.3">
      <c r="A69881" s="13">
        <v>0.19868407322917001</v>
      </c>
    </row>
    <row r="69882" spans="1:1" x14ac:dyDescent="0.3">
      <c r="A69882" s="13">
        <v>0.10146722586694</v>
      </c>
    </row>
    <row r="69883" spans="1:1" x14ac:dyDescent="0.3">
      <c r="A69883" s="13">
        <v>0.20737103843285001</v>
      </c>
    </row>
    <row r="69884" spans="1:1" x14ac:dyDescent="0.3">
      <c r="A69884" s="13">
        <v>9.2571000682224E-2</v>
      </c>
    </row>
    <row r="69885" spans="1:1" x14ac:dyDescent="0.3">
      <c r="A69885" s="13">
        <v>0.26327634612119999</v>
      </c>
    </row>
    <row r="69886" spans="1:1" x14ac:dyDescent="0.3">
      <c r="A69886" s="13">
        <v>0.22505618821112999</v>
      </c>
    </row>
    <row r="69887" spans="1:1" x14ac:dyDescent="0.3">
      <c r="A69887" s="13">
        <v>0.10799951455112999</v>
      </c>
    </row>
    <row r="69888" spans="1:1" x14ac:dyDescent="0.3">
      <c r="A69888" s="13">
        <v>0.16170755358985001</v>
      </c>
    </row>
    <row r="69889" spans="1:1" x14ac:dyDescent="0.3">
      <c r="A69889" s="13">
        <v>0.15142494639302001</v>
      </c>
    </row>
    <row r="69890" spans="1:1" x14ac:dyDescent="0.3">
      <c r="A69890" s="13">
        <v>7.2638063670423997E-2</v>
      </c>
    </row>
    <row r="69891" spans="1:1" x14ac:dyDescent="0.3">
      <c r="A69891" s="13">
        <v>0.22640065697320999</v>
      </c>
    </row>
    <row r="69892" spans="1:1" x14ac:dyDescent="0.3">
      <c r="A69892" s="13">
        <v>0.105930689955</v>
      </c>
    </row>
    <row r="69893" spans="1:1" x14ac:dyDescent="0.3">
      <c r="A69893" s="13">
        <v>0.10494474671763</v>
      </c>
    </row>
    <row r="69894" spans="1:1" x14ac:dyDescent="0.3">
      <c r="A69894" s="13">
        <v>5.6306226854033997E-2</v>
      </c>
    </row>
    <row r="69895" spans="1:1" x14ac:dyDescent="0.3">
      <c r="A69895" s="13">
        <v>0.30272642891696999</v>
      </c>
    </row>
    <row r="69896" spans="1:1" x14ac:dyDescent="0.3">
      <c r="A69896" s="13">
        <v>0.16681759688197001</v>
      </c>
    </row>
    <row r="69897" spans="1:1" x14ac:dyDescent="0.3">
      <c r="A69897" s="13">
        <v>0.15854502854963001</v>
      </c>
    </row>
    <row r="69898" spans="1:1" x14ac:dyDescent="0.3">
      <c r="A69898" s="13">
        <v>0.18882898260051001</v>
      </c>
    </row>
    <row r="69899" spans="1:1" x14ac:dyDescent="0.3">
      <c r="A69899" s="13">
        <v>0.19458754509599999</v>
      </c>
    </row>
    <row r="69900" spans="1:1" x14ac:dyDescent="0.3">
      <c r="A69900" s="13">
        <v>0.18760223509144</v>
      </c>
    </row>
    <row r="69901" spans="1:1" x14ac:dyDescent="0.3">
      <c r="A69901" s="13">
        <v>0.18361906412510001</v>
      </c>
    </row>
    <row r="69902" spans="1:1" x14ac:dyDescent="0.3">
      <c r="A69902" s="13">
        <v>0.23151420417574001</v>
      </c>
    </row>
    <row r="69903" spans="1:1" x14ac:dyDescent="0.3">
      <c r="A69903" s="13">
        <v>0.18864192723234</v>
      </c>
    </row>
    <row r="69904" spans="1:1" x14ac:dyDescent="0.3">
      <c r="A69904" s="13">
        <v>0.22087806386612999</v>
      </c>
    </row>
    <row r="69905" spans="1:1" x14ac:dyDescent="0.3">
      <c r="A69905" s="13">
        <v>0.21463639866132</v>
      </c>
    </row>
    <row r="69906" spans="1:1" x14ac:dyDescent="0.3">
      <c r="A69906" s="13">
        <v>0.12351901474393</v>
      </c>
    </row>
    <row r="69907" spans="1:1" x14ac:dyDescent="0.3">
      <c r="A69907" s="13">
        <v>8.4346815686653004E-2</v>
      </c>
    </row>
    <row r="69908" spans="1:1" x14ac:dyDescent="0.3">
      <c r="A69908" s="13">
        <v>0.16010242436548</v>
      </c>
    </row>
    <row r="69909" spans="1:1" x14ac:dyDescent="0.3">
      <c r="A69909" s="13">
        <v>0.15790933228203</v>
      </c>
    </row>
    <row r="69910" spans="1:1" x14ac:dyDescent="0.3">
      <c r="A69910" s="13">
        <v>0.19900559716735</v>
      </c>
    </row>
    <row r="69911" spans="1:1" x14ac:dyDescent="0.3">
      <c r="A69911" s="13">
        <v>0.17352986129458001</v>
      </c>
    </row>
    <row r="69912" spans="1:1" x14ac:dyDescent="0.3">
      <c r="A69912" s="13">
        <v>0.11386559808477</v>
      </c>
    </row>
    <row r="69913" spans="1:1" x14ac:dyDescent="0.3">
      <c r="A69913" s="13">
        <v>0.11686659446056</v>
      </c>
    </row>
    <row r="69914" spans="1:1" x14ac:dyDescent="0.3">
      <c r="A69914" s="13">
        <v>0.16196631931298</v>
      </c>
    </row>
    <row r="69915" spans="1:1" x14ac:dyDescent="0.3">
      <c r="A69915" s="13">
        <v>0.14982501396494999</v>
      </c>
    </row>
    <row r="69916" spans="1:1" x14ac:dyDescent="0.3">
      <c r="A69916" s="13">
        <v>8.4632925068471004E-2</v>
      </c>
    </row>
    <row r="69917" spans="1:1" x14ac:dyDescent="0.3">
      <c r="A69917" s="13">
        <v>0.10490471176195</v>
      </c>
    </row>
    <row r="69918" spans="1:1" x14ac:dyDescent="0.3">
      <c r="A69918" s="13">
        <v>0.31209686980648998</v>
      </c>
    </row>
    <row r="69919" spans="1:1" x14ac:dyDescent="0.3">
      <c r="A69919" s="13">
        <v>0.20409040590005001</v>
      </c>
    </row>
    <row r="69920" spans="1:1" x14ac:dyDescent="0.3">
      <c r="A69920" s="13">
        <v>0.15764648401712</v>
      </c>
    </row>
    <row r="69921" spans="1:1" x14ac:dyDescent="0.3">
      <c r="A69921" s="13">
        <v>0.12328649175084</v>
      </c>
    </row>
    <row r="69922" spans="1:1" x14ac:dyDescent="0.3">
      <c r="A69922" s="13">
        <v>0.27653141012736998</v>
      </c>
    </row>
    <row r="69923" spans="1:1" x14ac:dyDescent="0.3">
      <c r="A69923" s="13">
        <v>0.14104643957053001</v>
      </c>
    </row>
    <row r="69924" spans="1:1" x14ac:dyDescent="0.3">
      <c r="A69924" s="13">
        <v>7.5653515839993996E-2</v>
      </c>
    </row>
    <row r="69925" spans="1:1" x14ac:dyDescent="0.3">
      <c r="A69925" s="13">
        <v>9.4920106966786003E-2</v>
      </c>
    </row>
    <row r="69926" spans="1:1" x14ac:dyDescent="0.3">
      <c r="A69926" s="13">
        <v>0.11313579311817</v>
      </c>
    </row>
    <row r="69927" spans="1:1" x14ac:dyDescent="0.3">
      <c r="A69927" s="13">
        <v>0.13155575691762</v>
      </c>
    </row>
    <row r="69928" spans="1:1" x14ac:dyDescent="0.3">
      <c r="A69928" s="13">
        <v>3.8054768626603001E-2</v>
      </c>
    </row>
    <row r="69929" spans="1:1" x14ac:dyDescent="0.3">
      <c r="A69929" s="13">
        <v>8.5227401457232996E-2</v>
      </c>
    </row>
    <row r="69930" spans="1:1" x14ac:dyDescent="0.3">
      <c r="A69930" s="13">
        <v>6.3951583596578002E-2</v>
      </c>
    </row>
    <row r="69931" spans="1:1" x14ac:dyDescent="0.3">
      <c r="A69931" s="13">
        <v>0.24987971952394999</v>
      </c>
    </row>
    <row r="69932" spans="1:1" x14ac:dyDescent="0.3">
      <c r="A69932" s="13">
        <v>0.22623788529193001</v>
      </c>
    </row>
    <row r="69933" spans="1:1" x14ac:dyDescent="0.3">
      <c r="A69933" s="13">
        <v>0.20574383949521999</v>
      </c>
    </row>
    <row r="69934" spans="1:1" x14ac:dyDescent="0.3">
      <c r="A69934" s="13">
        <v>8.9114474835036997E-2</v>
      </c>
    </row>
    <row r="69935" spans="1:1" x14ac:dyDescent="0.3">
      <c r="A69935" s="13">
        <v>0.19629467309974</v>
      </c>
    </row>
    <row r="69936" spans="1:1" x14ac:dyDescent="0.3">
      <c r="A69936" s="13">
        <v>0.11599318251625</v>
      </c>
    </row>
    <row r="69937" spans="1:1" x14ac:dyDescent="0.3">
      <c r="A69937" s="13">
        <v>0.17493634172372</v>
      </c>
    </row>
    <row r="69938" spans="1:1" x14ac:dyDescent="0.3">
      <c r="A69938" s="13">
        <v>0.15876209903110999</v>
      </c>
    </row>
    <row r="69939" spans="1:1" x14ac:dyDescent="0.3">
      <c r="A69939" s="13">
        <v>7.2685300749266005E-2</v>
      </c>
    </row>
    <row r="69940" spans="1:1" x14ac:dyDescent="0.3">
      <c r="A69940" s="13">
        <v>0.40530578776698001</v>
      </c>
    </row>
    <row r="69941" spans="1:1" x14ac:dyDescent="0.3">
      <c r="A69941" s="13">
        <v>6.8460287142071002E-2</v>
      </c>
    </row>
    <row r="69942" spans="1:1" x14ac:dyDescent="0.3">
      <c r="A69942" s="13">
        <v>8.9855839683866998E-2</v>
      </c>
    </row>
    <row r="69943" spans="1:1" x14ac:dyDescent="0.3">
      <c r="A69943" s="13">
        <v>0.27824828348621999</v>
      </c>
    </row>
    <row r="69944" spans="1:1" x14ac:dyDescent="0.3">
      <c r="A69944" s="13">
        <v>0.25735627747852002</v>
      </c>
    </row>
    <row r="69945" spans="1:1" x14ac:dyDescent="0.3">
      <c r="A69945" s="13">
        <v>0.23317847244507001</v>
      </c>
    </row>
    <row r="69946" spans="1:1" x14ac:dyDescent="0.3">
      <c r="A69946" s="13">
        <v>0.19640618193494999</v>
      </c>
    </row>
    <row r="69947" spans="1:1" x14ac:dyDescent="0.3">
      <c r="A69947" s="13">
        <v>0.17744307851464</v>
      </c>
    </row>
    <row r="69948" spans="1:1" x14ac:dyDescent="0.3">
      <c r="A69948" s="13">
        <v>0.18920862670010999</v>
      </c>
    </row>
    <row r="69949" spans="1:1" x14ac:dyDescent="0.3">
      <c r="A69949" s="13">
        <v>0.15910473504087</v>
      </c>
    </row>
    <row r="69950" spans="1:1" x14ac:dyDescent="0.3">
      <c r="A69950" s="13">
        <v>0.23350483170625999</v>
      </c>
    </row>
    <row r="69951" spans="1:1" x14ac:dyDescent="0.3">
      <c r="A69951" s="13">
        <v>0.23542285856912001</v>
      </c>
    </row>
    <row r="69952" spans="1:1" x14ac:dyDescent="0.3">
      <c r="A69952" s="13">
        <v>0.14011861493917999</v>
      </c>
    </row>
    <row r="69953" spans="1:1" x14ac:dyDescent="0.3">
      <c r="A69953" s="13">
        <v>0.24899301111811001</v>
      </c>
    </row>
    <row r="69954" spans="1:1" x14ac:dyDescent="0.3">
      <c r="A69954" s="13">
        <v>0.10318395108578</v>
      </c>
    </row>
    <row r="69955" spans="1:1" x14ac:dyDescent="0.3">
      <c r="A69955" s="13">
        <v>0.25123910774897001</v>
      </c>
    </row>
    <row r="69956" spans="1:1" x14ac:dyDescent="0.3">
      <c r="A69956" s="13">
        <v>0.18603420501247001</v>
      </c>
    </row>
    <row r="69957" spans="1:1" x14ac:dyDescent="0.3">
      <c r="A69957" s="13">
        <v>0.16885786717694001</v>
      </c>
    </row>
    <row r="69958" spans="1:1" x14ac:dyDescent="0.3">
      <c r="A69958" s="13">
        <v>0.14818448782304999</v>
      </c>
    </row>
    <row r="69959" spans="1:1" x14ac:dyDescent="0.3">
      <c r="A69959" s="13">
        <v>0.16096396419678</v>
      </c>
    </row>
    <row r="69960" spans="1:1" x14ac:dyDescent="0.3">
      <c r="A69960" s="13">
        <v>0.11446781074763</v>
      </c>
    </row>
    <row r="69961" spans="1:1" x14ac:dyDescent="0.3">
      <c r="A69961" s="13">
        <v>0.16935022969273</v>
      </c>
    </row>
    <row r="69962" spans="1:1" x14ac:dyDescent="0.3">
      <c r="A69962" s="13">
        <v>0.17255454368015999</v>
      </c>
    </row>
    <row r="69963" spans="1:1" x14ac:dyDescent="0.3">
      <c r="A69963" s="13">
        <v>0.23197073766328999</v>
      </c>
    </row>
    <row r="69964" spans="1:1" x14ac:dyDescent="0.3">
      <c r="A69964" s="13">
        <v>0.23318853979567</v>
      </c>
    </row>
    <row r="69965" spans="1:1" x14ac:dyDescent="0.3">
      <c r="A69965" s="13">
        <v>0.26570733036381999</v>
      </c>
    </row>
    <row r="69966" spans="1:1" x14ac:dyDescent="0.3">
      <c r="A69966" s="13">
        <v>0.20095024529170999</v>
      </c>
    </row>
    <row r="69967" spans="1:1" x14ac:dyDescent="0.3">
      <c r="A69967" s="13">
        <v>0.20051678274123999</v>
      </c>
    </row>
    <row r="69968" spans="1:1" x14ac:dyDescent="0.3">
      <c r="A69968" s="13">
        <v>0.19016375289281001</v>
      </c>
    </row>
    <row r="69969" spans="1:1" x14ac:dyDescent="0.3">
      <c r="A69969" s="13">
        <v>0.19016375289281001</v>
      </c>
    </row>
    <row r="69970" spans="1:1" x14ac:dyDescent="0.3">
      <c r="A69970" s="13">
        <v>0.19891535284711001</v>
      </c>
    </row>
    <row r="69971" spans="1:1" x14ac:dyDescent="0.3">
      <c r="A69971" s="13">
        <v>9.4016177134317994E-2</v>
      </c>
    </row>
    <row r="69972" spans="1:1" x14ac:dyDescent="0.3">
      <c r="A69972" s="13">
        <v>0.16349943771652001</v>
      </c>
    </row>
    <row r="69973" spans="1:1" x14ac:dyDescent="0.3">
      <c r="A69973" s="13">
        <v>0.22538241401327</v>
      </c>
    </row>
    <row r="69974" spans="1:1" x14ac:dyDescent="0.3">
      <c r="A69974" s="13">
        <v>0.20092698352888999</v>
      </c>
    </row>
    <row r="69975" spans="1:1" x14ac:dyDescent="0.3">
      <c r="A69975" s="13">
        <v>0.16360800242206999</v>
      </c>
    </row>
    <row r="69976" spans="1:1" x14ac:dyDescent="0.3">
      <c r="A69976" s="13">
        <v>0.17164951805336001</v>
      </c>
    </row>
    <row r="69977" spans="1:1" x14ac:dyDescent="0.3">
      <c r="A69977" s="13">
        <v>8.1333670421876003E-2</v>
      </c>
    </row>
    <row r="69978" spans="1:1" x14ac:dyDescent="0.3">
      <c r="A69978" s="13">
        <v>0.13833789479861</v>
      </c>
    </row>
    <row r="69979" spans="1:1" x14ac:dyDescent="0.3">
      <c r="A69979" s="13">
        <v>0.17644531152635001</v>
      </c>
    </row>
    <row r="69980" spans="1:1" x14ac:dyDescent="0.3">
      <c r="A69980" s="13">
        <v>0.14592828263086</v>
      </c>
    </row>
    <row r="69981" spans="1:1" x14ac:dyDescent="0.3">
      <c r="A69981" s="13">
        <v>0.20982535756105</v>
      </c>
    </row>
    <row r="69982" spans="1:1" x14ac:dyDescent="0.3">
      <c r="A69982" s="13">
        <v>0.14488736412683001</v>
      </c>
    </row>
    <row r="69983" spans="1:1" x14ac:dyDescent="0.3">
      <c r="A69983" s="13">
        <v>4.9155437140246998E-2</v>
      </c>
    </row>
    <row r="69984" spans="1:1" x14ac:dyDescent="0.3">
      <c r="A69984" s="13">
        <v>0.13516691959089999</v>
      </c>
    </row>
    <row r="69985" spans="1:1" x14ac:dyDescent="0.3">
      <c r="A69985" s="13">
        <v>7.9215217652497005E-2</v>
      </c>
    </row>
    <row r="69986" spans="1:1" x14ac:dyDescent="0.3">
      <c r="A69986" s="13">
        <v>0.26906721663547001</v>
      </c>
    </row>
    <row r="69987" spans="1:1" x14ac:dyDescent="0.3">
      <c r="A69987" s="13">
        <v>0.12314268137221</v>
      </c>
    </row>
    <row r="69988" spans="1:1" x14ac:dyDescent="0.3">
      <c r="A69988" s="13">
        <v>0.1003118090747</v>
      </c>
    </row>
    <row r="69989" spans="1:1" x14ac:dyDescent="0.3">
      <c r="A69989" s="13">
        <v>0.17205526763025999</v>
      </c>
    </row>
    <row r="69990" spans="1:1" x14ac:dyDescent="0.3">
      <c r="A69990" s="13">
        <v>0.16774061149021</v>
      </c>
    </row>
    <row r="69991" spans="1:1" x14ac:dyDescent="0.3">
      <c r="A69991" s="13">
        <v>0.11435953818822001</v>
      </c>
    </row>
    <row r="69992" spans="1:1" x14ac:dyDescent="0.3">
      <c r="A69992" s="13">
        <v>0.20737112131509</v>
      </c>
    </row>
    <row r="69993" spans="1:1" x14ac:dyDescent="0.3">
      <c r="A69993" s="13">
        <v>0.21337736221886999</v>
      </c>
    </row>
    <row r="69994" spans="1:1" x14ac:dyDescent="0.3">
      <c r="A69994" s="13">
        <v>0.19727419451971001</v>
      </c>
    </row>
    <row r="69995" spans="1:1" x14ac:dyDescent="0.3">
      <c r="A69995" s="13">
        <v>0.14333871999716999</v>
      </c>
    </row>
    <row r="69996" spans="1:1" x14ac:dyDescent="0.3">
      <c r="A69996" s="13">
        <v>0.18020982702680999</v>
      </c>
    </row>
    <row r="69997" spans="1:1" x14ac:dyDescent="0.3">
      <c r="A69997" s="13">
        <v>0.19368176353374</v>
      </c>
    </row>
    <row r="69998" spans="1:1" x14ac:dyDescent="0.3">
      <c r="A69998" s="13">
        <v>0.20358431380104</v>
      </c>
    </row>
    <row r="69999" spans="1:1" x14ac:dyDescent="0.3">
      <c r="A69999" s="13">
        <v>0.1596206403099</v>
      </c>
    </row>
    <row r="70000" spans="1:1" x14ac:dyDescent="0.3">
      <c r="A70000" s="13">
        <v>0.11776239998328</v>
      </c>
    </row>
    <row r="70001" spans="1:1" x14ac:dyDescent="0.3">
      <c r="A70001" s="13">
        <v>0.24428170139920999</v>
      </c>
    </row>
    <row r="70002" spans="1:1" x14ac:dyDescent="0.3">
      <c r="A70002" s="13">
        <v>0.16260807564836</v>
      </c>
    </row>
    <row r="70003" spans="1:1" x14ac:dyDescent="0.3">
      <c r="A70003" s="13">
        <v>0.20600556534667</v>
      </c>
    </row>
    <row r="70004" spans="1:1" x14ac:dyDescent="0.3">
      <c r="A70004" s="13">
        <v>0.14313630124752999</v>
      </c>
    </row>
    <row r="70005" spans="1:1" x14ac:dyDescent="0.3">
      <c r="A70005" s="13">
        <v>0.38850676881969998</v>
      </c>
    </row>
    <row r="70006" spans="1:1" x14ac:dyDescent="0.3">
      <c r="A70006" s="13">
        <v>0.26272959578353999</v>
      </c>
    </row>
    <row r="70007" spans="1:1" x14ac:dyDescent="0.3">
      <c r="A70007" s="13">
        <v>8.2692021490216996E-2</v>
      </c>
    </row>
    <row r="70008" spans="1:1" x14ac:dyDescent="0.3">
      <c r="A70008" s="13">
        <v>0.14554505828754999</v>
      </c>
    </row>
    <row r="70009" spans="1:1" x14ac:dyDescent="0.3">
      <c r="A70009" s="13">
        <v>0.40071943365682999</v>
      </c>
    </row>
    <row r="70010" spans="1:1" x14ac:dyDescent="0.3">
      <c r="A70010" s="13">
        <v>0.26220494303587</v>
      </c>
    </row>
    <row r="70011" spans="1:1" x14ac:dyDescent="0.3">
      <c r="A70011" s="13">
        <v>0.27314896560113</v>
      </c>
    </row>
    <row r="70012" spans="1:1" x14ac:dyDescent="0.3">
      <c r="A70012" s="13">
        <v>0.15942839329910999</v>
      </c>
    </row>
    <row r="70013" spans="1:1" x14ac:dyDescent="0.3">
      <c r="A70013" s="13">
        <v>0.12140893592835</v>
      </c>
    </row>
    <row r="70014" spans="1:1" x14ac:dyDescent="0.3">
      <c r="A70014" s="13">
        <v>0.19842816469519001</v>
      </c>
    </row>
    <row r="70015" spans="1:1" x14ac:dyDescent="0.3">
      <c r="A70015" s="13">
        <v>0.13486552369301999</v>
      </c>
    </row>
    <row r="70016" spans="1:1" x14ac:dyDescent="0.3">
      <c r="A70016" s="13">
        <v>0.21862625390199</v>
      </c>
    </row>
    <row r="70017" spans="1:1" x14ac:dyDescent="0.3">
      <c r="A70017" s="13">
        <v>0.17203301833500001</v>
      </c>
    </row>
    <row r="70018" spans="1:1" x14ac:dyDescent="0.3">
      <c r="A70018" s="13">
        <v>0.20419519891983001</v>
      </c>
    </row>
    <row r="70019" spans="1:1" x14ac:dyDescent="0.3">
      <c r="A70019" s="13">
        <v>9.7222519189737996E-2</v>
      </c>
    </row>
    <row r="70020" spans="1:1" x14ac:dyDescent="0.3">
      <c r="A70020" s="13">
        <v>9.7222519189737996E-2</v>
      </c>
    </row>
    <row r="70021" spans="1:1" x14ac:dyDescent="0.3">
      <c r="A70021" s="13">
        <v>9.7222519189737996E-2</v>
      </c>
    </row>
    <row r="70022" spans="1:1" x14ac:dyDescent="0.3">
      <c r="A70022" s="13">
        <v>0.17637958590880001</v>
      </c>
    </row>
    <row r="70023" spans="1:1" x14ac:dyDescent="0.3">
      <c r="A70023" s="13">
        <v>0.1448371240279</v>
      </c>
    </row>
    <row r="70024" spans="1:1" x14ac:dyDescent="0.3">
      <c r="A70024" s="13">
        <v>0.24448006649574</v>
      </c>
    </row>
    <row r="70025" spans="1:1" x14ac:dyDescent="0.3">
      <c r="A70025" s="13">
        <v>0.17268656126953999</v>
      </c>
    </row>
    <row r="70026" spans="1:1" x14ac:dyDescent="0.3">
      <c r="A70026" s="13">
        <v>0.16675727451371</v>
      </c>
    </row>
    <row r="70027" spans="1:1" x14ac:dyDescent="0.3">
      <c r="A70027" s="13">
        <v>6.9422610852143005E-2</v>
      </c>
    </row>
    <row r="70028" spans="1:1" x14ac:dyDescent="0.3">
      <c r="A70028" s="13">
        <v>0.11398055617032</v>
      </c>
    </row>
    <row r="70029" spans="1:1" x14ac:dyDescent="0.3">
      <c r="A70029" s="13">
        <v>0.21809364196667</v>
      </c>
    </row>
    <row r="70030" spans="1:1" x14ac:dyDescent="0.3">
      <c r="A70030" s="13">
        <v>0.12036964240116001</v>
      </c>
    </row>
    <row r="70031" spans="1:1" x14ac:dyDescent="0.3">
      <c r="A70031" s="13">
        <v>0.10624126160814</v>
      </c>
    </row>
    <row r="70032" spans="1:1" x14ac:dyDescent="0.3">
      <c r="A70032" s="13">
        <v>0.10695177365435</v>
      </c>
    </row>
    <row r="70033" spans="1:1" x14ac:dyDescent="0.3">
      <c r="A70033" s="13">
        <v>0.12980122105193001</v>
      </c>
    </row>
    <row r="70034" spans="1:1" x14ac:dyDescent="0.3">
      <c r="A70034" s="13">
        <v>9.3820887846392004E-2</v>
      </c>
    </row>
    <row r="70035" spans="1:1" x14ac:dyDescent="0.3">
      <c r="A70035" s="13">
        <v>0.20314712770084001</v>
      </c>
    </row>
    <row r="70036" spans="1:1" x14ac:dyDescent="0.3">
      <c r="A70036" s="13">
        <v>0.20928896546684</v>
      </c>
    </row>
    <row r="70037" spans="1:1" x14ac:dyDescent="0.3">
      <c r="A70037" s="13">
        <v>0.14130829190017</v>
      </c>
    </row>
    <row r="70038" spans="1:1" x14ac:dyDescent="0.3">
      <c r="A70038" s="13">
        <v>0.19420750153406999</v>
      </c>
    </row>
    <row r="70039" spans="1:1" x14ac:dyDescent="0.3">
      <c r="A70039" s="13">
        <v>0.41267902090820002</v>
      </c>
    </row>
    <row r="70040" spans="1:1" x14ac:dyDescent="0.3">
      <c r="A70040" s="13">
        <v>0.14931246522020999</v>
      </c>
    </row>
    <row r="70041" spans="1:1" x14ac:dyDescent="0.3">
      <c r="A70041" s="13">
        <v>0.10178156007309</v>
      </c>
    </row>
    <row r="70042" spans="1:1" x14ac:dyDescent="0.3">
      <c r="A70042" s="13">
        <v>0.21300611334454</v>
      </c>
    </row>
    <row r="70043" spans="1:1" x14ac:dyDescent="0.3">
      <c r="A70043" s="13">
        <v>6.9365364828736994E-2</v>
      </c>
    </row>
    <row r="70044" spans="1:1" x14ac:dyDescent="0.3">
      <c r="A70044" s="13">
        <v>0.12656376651962001</v>
      </c>
    </row>
    <row r="70045" spans="1:1" x14ac:dyDescent="0.3">
      <c r="A70045" s="13">
        <v>0.11995074604135</v>
      </c>
    </row>
    <row r="70046" spans="1:1" x14ac:dyDescent="0.3">
      <c r="A70046" s="13">
        <v>6.4405371121774996E-2</v>
      </c>
    </row>
    <row r="70047" spans="1:1" x14ac:dyDescent="0.3">
      <c r="A70047" s="13">
        <v>0.15372570841301</v>
      </c>
    </row>
    <row r="70048" spans="1:1" x14ac:dyDescent="0.3">
      <c r="A70048" s="13">
        <v>0.25641616543109003</v>
      </c>
    </row>
    <row r="70049" spans="1:1" x14ac:dyDescent="0.3">
      <c r="A70049" s="13">
        <v>0.26708305313371</v>
      </c>
    </row>
    <row r="70050" spans="1:1" x14ac:dyDescent="0.3">
      <c r="A70050" s="13">
        <v>0.13595605618743001</v>
      </c>
    </row>
    <row r="70051" spans="1:1" x14ac:dyDescent="0.3">
      <c r="A70051" s="13">
        <v>0.23184693114551</v>
      </c>
    </row>
    <row r="70052" spans="1:1" x14ac:dyDescent="0.3">
      <c r="A70052" s="13">
        <v>0.24439693255777001</v>
      </c>
    </row>
    <row r="70053" spans="1:1" x14ac:dyDescent="0.3">
      <c r="A70053" s="13">
        <v>0.18776084815842001</v>
      </c>
    </row>
    <row r="70054" spans="1:1" x14ac:dyDescent="0.3">
      <c r="A70054" s="13">
        <v>0.15094836020081001</v>
      </c>
    </row>
    <row r="70055" spans="1:1" x14ac:dyDescent="0.3">
      <c r="A70055" s="13">
        <v>0.18819684503786999</v>
      </c>
    </row>
    <row r="70056" spans="1:1" x14ac:dyDescent="0.3">
      <c r="A70056" s="13">
        <v>0.22278979055615999</v>
      </c>
    </row>
    <row r="70057" spans="1:1" x14ac:dyDescent="0.3">
      <c r="A70057" s="13">
        <v>0.16685407993946999</v>
      </c>
    </row>
    <row r="70058" spans="1:1" x14ac:dyDescent="0.3">
      <c r="A70058" s="13">
        <v>0.10268903666425</v>
      </c>
    </row>
    <row r="70059" spans="1:1" x14ac:dyDescent="0.3">
      <c r="A70059" s="13">
        <v>0.19106367854508</v>
      </c>
    </row>
    <row r="70060" spans="1:1" x14ac:dyDescent="0.3">
      <c r="A70060" s="13">
        <v>0.14971314904634</v>
      </c>
    </row>
    <row r="70061" spans="1:1" x14ac:dyDescent="0.3">
      <c r="A70061" s="13">
        <v>0.16002771501758001</v>
      </c>
    </row>
    <row r="70062" spans="1:1" x14ac:dyDescent="0.3">
      <c r="A70062" s="13">
        <v>0.23803404787148</v>
      </c>
    </row>
    <row r="70063" spans="1:1" x14ac:dyDescent="0.3">
      <c r="A70063" s="13">
        <v>0.13729133871787</v>
      </c>
    </row>
    <row r="70064" spans="1:1" x14ac:dyDescent="0.3">
      <c r="A70064" s="13">
        <v>0.12222098430738999</v>
      </c>
    </row>
    <row r="70065" spans="1:1" x14ac:dyDescent="0.3">
      <c r="A70065" s="13">
        <v>0.10547866604953</v>
      </c>
    </row>
    <row r="70066" spans="1:1" x14ac:dyDescent="0.3">
      <c r="A70066" s="13">
        <v>0.14002821894673001</v>
      </c>
    </row>
    <row r="70067" spans="1:1" x14ac:dyDescent="0.3">
      <c r="A70067" s="13">
        <v>0.11228393142529</v>
      </c>
    </row>
    <row r="70068" spans="1:1" x14ac:dyDescent="0.3">
      <c r="A70068" s="13">
        <v>0.25488784122209002</v>
      </c>
    </row>
    <row r="70069" spans="1:1" x14ac:dyDescent="0.3">
      <c r="A70069" s="13">
        <v>0.12853556148744</v>
      </c>
    </row>
    <row r="70070" spans="1:1" x14ac:dyDescent="0.3">
      <c r="A70070" s="13">
        <v>0.14967537408654</v>
      </c>
    </row>
    <row r="70071" spans="1:1" x14ac:dyDescent="0.3">
      <c r="A70071" s="13">
        <v>0.20035838122013999</v>
      </c>
    </row>
    <row r="70072" spans="1:1" x14ac:dyDescent="0.3">
      <c r="A70072" s="13">
        <v>0.23626154831582999</v>
      </c>
    </row>
    <row r="70073" spans="1:1" x14ac:dyDescent="0.3">
      <c r="A70073" s="13">
        <v>0.27465279414313998</v>
      </c>
    </row>
    <row r="70074" spans="1:1" x14ac:dyDescent="0.3">
      <c r="A70074" s="13">
        <v>0.20698407079705</v>
      </c>
    </row>
    <row r="70075" spans="1:1" x14ac:dyDescent="0.3">
      <c r="A70075" s="13">
        <v>0.17580014669485</v>
      </c>
    </row>
    <row r="70076" spans="1:1" x14ac:dyDescent="0.3">
      <c r="A70076" s="13">
        <v>7.1875243108360007E-2</v>
      </c>
    </row>
    <row r="70077" spans="1:1" x14ac:dyDescent="0.3">
      <c r="A70077" s="13">
        <v>0.13269614427612</v>
      </c>
    </row>
    <row r="70078" spans="1:1" x14ac:dyDescent="0.3">
      <c r="A70078" s="13">
        <v>0.13864243647586</v>
      </c>
    </row>
    <row r="70079" spans="1:1" x14ac:dyDescent="0.3">
      <c r="A70079" s="13">
        <v>0.20694573509559999</v>
      </c>
    </row>
    <row r="70080" spans="1:1" x14ac:dyDescent="0.3">
      <c r="A70080" s="13">
        <v>0.11238918689268999</v>
      </c>
    </row>
    <row r="70081" spans="1:1" x14ac:dyDescent="0.3">
      <c r="A70081" s="13">
        <v>0.13770176316117</v>
      </c>
    </row>
    <row r="70082" spans="1:1" x14ac:dyDescent="0.3">
      <c r="A70082" s="13">
        <v>0.14469853542881</v>
      </c>
    </row>
    <row r="70083" spans="1:1" x14ac:dyDescent="0.3">
      <c r="A70083" s="13">
        <v>0.21641507081274999</v>
      </c>
    </row>
    <row r="70084" spans="1:1" x14ac:dyDescent="0.3">
      <c r="A70084" s="13">
        <v>3.8359382753645997E-2</v>
      </c>
    </row>
    <row r="70085" spans="1:1" x14ac:dyDescent="0.3">
      <c r="A70085" s="13">
        <v>0.11280123149689</v>
      </c>
    </row>
    <row r="70086" spans="1:1" x14ac:dyDescent="0.3">
      <c r="A70086" s="13">
        <v>0.25539970131811002</v>
      </c>
    </row>
    <row r="70087" spans="1:1" x14ac:dyDescent="0.3">
      <c r="A70087" s="13">
        <v>0.25186648343076001</v>
      </c>
    </row>
    <row r="70088" spans="1:1" x14ac:dyDescent="0.3">
      <c r="A70088" s="13">
        <v>0.16298354884749999</v>
      </c>
    </row>
    <row r="70089" spans="1:1" x14ac:dyDescent="0.3">
      <c r="A70089" s="13">
        <v>0.14465391664357</v>
      </c>
    </row>
    <row r="70090" spans="1:1" x14ac:dyDescent="0.3">
      <c r="A70090" s="13">
        <v>0.26983283711060002</v>
      </c>
    </row>
    <row r="70091" spans="1:1" x14ac:dyDescent="0.3">
      <c r="A70091" s="13">
        <v>0.22618222626914</v>
      </c>
    </row>
    <row r="70092" spans="1:1" x14ac:dyDescent="0.3">
      <c r="A70092" s="13">
        <v>7.2071939742560001E-2</v>
      </c>
    </row>
    <row r="70093" spans="1:1" x14ac:dyDescent="0.3">
      <c r="A70093" s="13">
        <v>0.15539982041988001</v>
      </c>
    </row>
    <row r="70094" spans="1:1" x14ac:dyDescent="0.3">
      <c r="A70094" s="13">
        <v>0.15856419096251001</v>
      </c>
    </row>
    <row r="70095" spans="1:1" x14ac:dyDescent="0.3">
      <c r="A70095" s="13">
        <v>5.0326813612683999E-2</v>
      </c>
    </row>
    <row r="70096" spans="1:1" x14ac:dyDescent="0.3">
      <c r="A70096" s="13">
        <v>0.13142233351004001</v>
      </c>
    </row>
    <row r="70097" spans="1:1" x14ac:dyDescent="0.3">
      <c r="A70097" s="13">
        <v>0.16899850076122999</v>
      </c>
    </row>
    <row r="70098" spans="1:1" x14ac:dyDescent="0.3">
      <c r="A70098" s="13">
        <v>0.16961485076400001</v>
      </c>
    </row>
    <row r="70099" spans="1:1" x14ac:dyDescent="0.3">
      <c r="A70099" s="13">
        <v>0.12815221709915001</v>
      </c>
    </row>
    <row r="70100" spans="1:1" x14ac:dyDescent="0.3">
      <c r="A70100" s="13">
        <v>0.1203365200128</v>
      </c>
    </row>
    <row r="70101" spans="1:1" x14ac:dyDescent="0.3">
      <c r="A70101" s="13">
        <v>0.20994632859130999</v>
      </c>
    </row>
    <row r="70102" spans="1:1" x14ac:dyDescent="0.3">
      <c r="A70102" s="13">
        <v>0.15146615190181001</v>
      </c>
    </row>
    <row r="70103" spans="1:1" x14ac:dyDescent="0.3">
      <c r="A70103" s="13">
        <v>0.10560499653223999</v>
      </c>
    </row>
    <row r="70104" spans="1:1" x14ac:dyDescent="0.3">
      <c r="A70104" s="13">
        <v>0.26454571440451002</v>
      </c>
    </row>
    <row r="70105" spans="1:1" x14ac:dyDescent="0.3">
      <c r="A70105" s="13">
        <v>0.20800536467621</v>
      </c>
    </row>
    <row r="70106" spans="1:1" x14ac:dyDescent="0.3">
      <c r="A70106" s="13">
        <v>0.37405359636320001</v>
      </c>
    </row>
    <row r="70107" spans="1:1" x14ac:dyDescent="0.3">
      <c r="A70107" s="13">
        <v>0.17063915665759999</v>
      </c>
    </row>
    <row r="70108" spans="1:1" x14ac:dyDescent="0.3">
      <c r="A70108" s="13">
        <v>4.8039550879824998E-2</v>
      </c>
    </row>
    <row r="70109" spans="1:1" x14ac:dyDescent="0.3">
      <c r="A70109" s="13">
        <v>0.10868117757796</v>
      </c>
    </row>
    <row r="70110" spans="1:1" x14ac:dyDescent="0.3">
      <c r="A70110" s="13">
        <v>9.9527094202704003E-2</v>
      </c>
    </row>
    <row r="70111" spans="1:1" x14ac:dyDescent="0.3">
      <c r="A70111" s="13">
        <v>0.18234270659709001</v>
      </c>
    </row>
    <row r="70112" spans="1:1" x14ac:dyDescent="0.3">
      <c r="A70112" s="13">
        <v>0.28325272688528003</v>
      </c>
    </row>
    <row r="70113" spans="1:1" x14ac:dyDescent="0.3">
      <c r="A70113" s="13">
        <v>0.22094005858832</v>
      </c>
    </row>
    <row r="70114" spans="1:1" x14ac:dyDescent="0.3">
      <c r="A70114" s="13">
        <v>0.1100952402014</v>
      </c>
    </row>
    <row r="70115" spans="1:1" x14ac:dyDescent="0.3">
      <c r="A70115" s="13">
        <v>0.13494049738644001</v>
      </c>
    </row>
    <row r="70116" spans="1:1" x14ac:dyDescent="0.3">
      <c r="A70116" s="13">
        <v>0.24127489321661999</v>
      </c>
    </row>
    <row r="70117" spans="1:1" x14ac:dyDescent="0.3">
      <c r="A70117" s="13">
        <v>0.18737291265506001</v>
      </c>
    </row>
    <row r="70118" spans="1:1" x14ac:dyDescent="0.3">
      <c r="A70118" s="13">
        <v>0.10545554905491</v>
      </c>
    </row>
    <row r="70119" spans="1:1" x14ac:dyDescent="0.3">
      <c r="A70119" s="13">
        <v>0.15668490125043</v>
      </c>
    </row>
    <row r="70120" spans="1:1" x14ac:dyDescent="0.3">
      <c r="A70120" s="13">
        <v>0.25798911270119002</v>
      </c>
    </row>
    <row r="70121" spans="1:1" x14ac:dyDescent="0.3">
      <c r="A70121" s="13">
        <v>0.21468576848227</v>
      </c>
    </row>
    <row r="70122" spans="1:1" x14ac:dyDescent="0.3">
      <c r="A70122" s="13">
        <v>0.10104263984599</v>
      </c>
    </row>
    <row r="70123" spans="1:1" x14ac:dyDescent="0.3">
      <c r="A70123" s="13">
        <v>6.4486427780429997E-2</v>
      </c>
    </row>
    <row r="70124" spans="1:1" x14ac:dyDescent="0.3">
      <c r="A70124" s="13">
        <v>0.15752314514924001</v>
      </c>
    </row>
    <row r="70125" spans="1:1" x14ac:dyDescent="0.3">
      <c r="A70125" s="13">
        <v>0.14173204117943999</v>
      </c>
    </row>
    <row r="70126" spans="1:1" x14ac:dyDescent="0.3">
      <c r="A70126" s="13">
        <v>0.12671598353854999</v>
      </c>
    </row>
    <row r="70127" spans="1:1" x14ac:dyDescent="0.3">
      <c r="A70127" s="13">
        <v>0.11326990521213</v>
      </c>
    </row>
    <row r="70128" spans="1:1" x14ac:dyDescent="0.3">
      <c r="A70128" s="13">
        <v>0.12943793504424</v>
      </c>
    </row>
    <row r="70129" spans="1:1" x14ac:dyDescent="0.3">
      <c r="A70129" s="13">
        <v>0.16210614500146001</v>
      </c>
    </row>
    <row r="70130" spans="1:1" x14ac:dyDescent="0.3">
      <c r="A70130" s="13">
        <v>0.22710394300395001</v>
      </c>
    </row>
    <row r="70131" spans="1:1" x14ac:dyDescent="0.3">
      <c r="A70131" s="13">
        <v>0.35148694541356001</v>
      </c>
    </row>
    <row r="70132" spans="1:1" x14ac:dyDescent="0.3">
      <c r="A70132" s="13">
        <v>9.5830502090256994E-2</v>
      </c>
    </row>
    <row r="70133" spans="1:1" x14ac:dyDescent="0.3">
      <c r="A70133" s="13">
        <v>0.21747255432262</v>
      </c>
    </row>
    <row r="70134" spans="1:1" x14ac:dyDescent="0.3">
      <c r="A70134" s="13">
        <v>0.10435382425854001</v>
      </c>
    </row>
    <row r="70135" spans="1:1" x14ac:dyDescent="0.3">
      <c r="A70135" s="13">
        <v>0.15710671650161001</v>
      </c>
    </row>
    <row r="70136" spans="1:1" x14ac:dyDescent="0.3">
      <c r="A70136" s="13">
        <v>0.11555817657880001</v>
      </c>
    </row>
    <row r="70137" spans="1:1" x14ac:dyDescent="0.3">
      <c r="A70137" s="13">
        <v>0.19622526233724</v>
      </c>
    </row>
    <row r="70138" spans="1:1" x14ac:dyDescent="0.3">
      <c r="A70138" s="13">
        <v>0.14631833943896</v>
      </c>
    </row>
    <row r="70139" spans="1:1" x14ac:dyDescent="0.3">
      <c r="A70139" s="13">
        <v>0.16083325188681</v>
      </c>
    </row>
    <row r="70140" spans="1:1" x14ac:dyDescent="0.3">
      <c r="A70140" s="13">
        <v>0.15841424917826999</v>
      </c>
    </row>
    <row r="70141" spans="1:1" x14ac:dyDescent="0.3">
      <c r="A70141" s="13">
        <v>0.26008619008159001</v>
      </c>
    </row>
    <row r="70142" spans="1:1" x14ac:dyDescent="0.3">
      <c r="A70142" s="13">
        <v>0.15861586938998001</v>
      </c>
    </row>
    <row r="70143" spans="1:1" x14ac:dyDescent="0.3">
      <c r="A70143" s="13">
        <v>0.15834017792192001</v>
      </c>
    </row>
    <row r="70144" spans="1:1" x14ac:dyDescent="0.3">
      <c r="A70144" s="13">
        <v>0.15576057306848001</v>
      </c>
    </row>
    <row r="70145" spans="1:1" x14ac:dyDescent="0.3">
      <c r="A70145" s="13">
        <v>0.17012321132823</v>
      </c>
    </row>
    <row r="70146" spans="1:1" x14ac:dyDescent="0.3">
      <c r="A70146" s="13">
        <v>0.21211475683084999</v>
      </c>
    </row>
    <row r="70147" spans="1:1" x14ac:dyDescent="0.3">
      <c r="A70147" s="13">
        <v>0.20000590083705</v>
      </c>
    </row>
    <row r="70148" spans="1:1" x14ac:dyDescent="0.3">
      <c r="A70148" s="13">
        <v>0.12697445920520001</v>
      </c>
    </row>
    <row r="70149" spans="1:1" x14ac:dyDescent="0.3">
      <c r="A70149" s="13">
        <v>0.12672452217458999</v>
      </c>
    </row>
    <row r="70150" spans="1:1" x14ac:dyDescent="0.3">
      <c r="A70150" s="13">
        <v>0.2263129822595</v>
      </c>
    </row>
    <row r="70151" spans="1:1" x14ac:dyDescent="0.3">
      <c r="A70151" s="13">
        <v>0.27676411681140001</v>
      </c>
    </row>
    <row r="70152" spans="1:1" x14ac:dyDescent="0.3">
      <c r="A70152" s="13">
        <v>8.7926638047405997E-2</v>
      </c>
    </row>
    <row r="70153" spans="1:1" x14ac:dyDescent="0.3">
      <c r="A70153" s="13">
        <v>0.32583237469756998</v>
      </c>
    </row>
    <row r="70154" spans="1:1" x14ac:dyDescent="0.3">
      <c r="A70154" s="13">
        <v>0.18960853135441</v>
      </c>
    </row>
    <row r="70155" spans="1:1" x14ac:dyDescent="0.3">
      <c r="A70155" s="13">
        <v>0.12718224291579999</v>
      </c>
    </row>
    <row r="70156" spans="1:1" x14ac:dyDescent="0.3">
      <c r="A70156" s="13">
        <v>0.11112086466076999</v>
      </c>
    </row>
    <row r="70157" spans="1:1" x14ac:dyDescent="0.3">
      <c r="A70157" s="13">
        <v>0.16009064359625999</v>
      </c>
    </row>
    <row r="70158" spans="1:1" x14ac:dyDescent="0.3">
      <c r="A70158" s="13">
        <v>0.30910951393133002</v>
      </c>
    </row>
    <row r="70159" spans="1:1" x14ac:dyDescent="0.3">
      <c r="A70159" s="13">
        <v>0.17578993871035001</v>
      </c>
    </row>
    <row r="70160" spans="1:1" x14ac:dyDescent="0.3">
      <c r="A70160" s="13">
        <v>0.19069699063011999</v>
      </c>
    </row>
    <row r="70161" spans="1:1" x14ac:dyDescent="0.3">
      <c r="A70161" s="13">
        <v>0.20494430092577001</v>
      </c>
    </row>
    <row r="70162" spans="1:1" x14ac:dyDescent="0.3">
      <c r="A70162" s="13">
        <v>0.15249065275278001</v>
      </c>
    </row>
    <row r="70163" spans="1:1" x14ac:dyDescent="0.3">
      <c r="A70163" s="13">
        <v>0.19110796506774</v>
      </c>
    </row>
    <row r="70164" spans="1:1" x14ac:dyDescent="0.3">
      <c r="A70164" s="13">
        <v>0.17361768430342001</v>
      </c>
    </row>
    <row r="70165" spans="1:1" x14ac:dyDescent="0.3">
      <c r="A70165" s="13">
        <v>0.22375538306668</v>
      </c>
    </row>
    <row r="70166" spans="1:1" x14ac:dyDescent="0.3">
      <c r="A70166" s="13">
        <v>0.16074971350701001</v>
      </c>
    </row>
    <row r="70167" spans="1:1" x14ac:dyDescent="0.3">
      <c r="A70167" s="13">
        <v>0.11758043177108</v>
      </c>
    </row>
    <row r="70168" spans="1:1" x14ac:dyDescent="0.3">
      <c r="A70168" s="13">
        <v>4.7371558555050999E-2</v>
      </c>
    </row>
    <row r="70169" spans="1:1" x14ac:dyDescent="0.3">
      <c r="A70169" s="13">
        <v>0.16846051256592001</v>
      </c>
    </row>
    <row r="70170" spans="1:1" x14ac:dyDescent="0.3">
      <c r="A70170" s="13">
        <v>0.1252878652628</v>
      </c>
    </row>
    <row r="70171" spans="1:1" x14ac:dyDescent="0.3">
      <c r="A70171" s="13">
        <v>0.25466451690399999</v>
      </c>
    </row>
    <row r="70172" spans="1:1" x14ac:dyDescent="0.3">
      <c r="A70172" s="13">
        <v>0.14034727428311999</v>
      </c>
    </row>
    <row r="70173" spans="1:1" x14ac:dyDescent="0.3">
      <c r="A70173" s="13">
        <v>0.15969878253086001</v>
      </c>
    </row>
    <row r="70174" spans="1:1" x14ac:dyDescent="0.3">
      <c r="A70174" s="13">
        <v>0.14372978665547001</v>
      </c>
    </row>
    <row r="70175" spans="1:1" x14ac:dyDescent="0.3">
      <c r="A70175" s="13">
        <v>0.12255639241103</v>
      </c>
    </row>
    <row r="70176" spans="1:1" x14ac:dyDescent="0.3">
      <c r="A70176" s="13">
        <v>0.15723978171624001</v>
      </c>
    </row>
    <row r="70177" spans="1:1" x14ac:dyDescent="0.3">
      <c r="A70177" s="13">
        <v>0.21659134664286001</v>
      </c>
    </row>
    <row r="70178" spans="1:1" x14ac:dyDescent="0.3">
      <c r="A70178" s="13">
        <v>0.36983290378814998</v>
      </c>
    </row>
    <row r="70179" spans="1:1" x14ac:dyDescent="0.3">
      <c r="A70179" s="13">
        <v>0.16331890630432999</v>
      </c>
    </row>
    <row r="70180" spans="1:1" x14ac:dyDescent="0.3">
      <c r="A70180" s="13">
        <v>0.26753439501654003</v>
      </c>
    </row>
    <row r="70181" spans="1:1" x14ac:dyDescent="0.3">
      <c r="A70181" s="13">
        <v>0.22726872938813</v>
      </c>
    </row>
    <row r="70182" spans="1:1" x14ac:dyDescent="0.3">
      <c r="A70182" s="13">
        <v>0.17747134517134</v>
      </c>
    </row>
    <row r="70183" spans="1:1" x14ac:dyDescent="0.3">
      <c r="A70183" s="13">
        <v>0.10287448793499</v>
      </c>
    </row>
    <row r="70184" spans="1:1" x14ac:dyDescent="0.3">
      <c r="A70184" s="13">
        <v>7.6115157435993994E-2</v>
      </c>
    </row>
    <row r="70185" spans="1:1" x14ac:dyDescent="0.3">
      <c r="A70185" s="13">
        <v>0.15243564404174001</v>
      </c>
    </row>
    <row r="70186" spans="1:1" x14ac:dyDescent="0.3">
      <c r="A70186" s="13">
        <v>0.20187986893533999</v>
      </c>
    </row>
    <row r="70187" spans="1:1" x14ac:dyDescent="0.3">
      <c r="A70187" s="13">
        <v>0.11415426381724</v>
      </c>
    </row>
    <row r="70188" spans="1:1" x14ac:dyDescent="0.3">
      <c r="A70188" s="13">
        <v>0.16053173265140999</v>
      </c>
    </row>
    <row r="70189" spans="1:1" x14ac:dyDescent="0.3">
      <c r="A70189" s="13">
        <v>0.17402091193555999</v>
      </c>
    </row>
    <row r="70190" spans="1:1" x14ac:dyDescent="0.3">
      <c r="A70190" s="13">
        <v>0.19409106802733</v>
      </c>
    </row>
    <row r="70191" spans="1:1" x14ac:dyDescent="0.3">
      <c r="A70191" s="13">
        <v>0.21421694351171999</v>
      </c>
    </row>
    <row r="70192" spans="1:1" x14ac:dyDescent="0.3">
      <c r="A70192" s="13">
        <v>0.18591173132915001</v>
      </c>
    </row>
    <row r="70193" spans="1:1" x14ac:dyDescent="0.3">
      <c r="A70193" s="13">
        <v>0.15200554063144001</v>
      </c>
    </row>
    <row r="70194" spans="1:1" x14ac:dyDescent="0.3">
      <c r="A70194" s="13">
        <v>0.14333237696858001</v>
      </c>
    </row>
    <row r="70195" spans="1:1" x14ac:dyDescent="0.3">
      <c r="A70195" s="13">
        <v>0.19263713208031</v>
      </c>
    </row>
    <row r="70196" spans="1:1" x14ac:dyDescent="0.3">
      <c r="A70196" s="13">
        <v>9.8872996316727996E-2</v>
      </c>
    </row>
    <row r="70197" spans="1:1" x14ac:dyDescent="0.3">
      <c r="A70197" s="13">
        <v>8.3497394141593004E-2</v>
      </c>
    </row>
    <row r="70198" spans="1:1" x14ac:dyDescent="0.3">
      <c r="A70198" s="13">
        <v>0.20414154726531</v>
      </c>
    </row>
    <row r="70199" spans="1:1" x14ac:dyDescent="0.3">
      <c r="A70199" s="13">
        <v>0.32462876284690001</v>
      </c>
    </row>
    <row r="70200" spans="1:1" x14ac:dyDescent="0.3">
      <c r="A70200" s="13">
        <v>0.15260453874165</v>
      </c>
    </row>
    <row r="70201" spans="1:1" x14ac:dyDescent="0.3">
      <c r="A70201" s="13">
        <v>0.12504398840232001</v>
      </c>
    </row>
    <row r="70202" spans="1:1" x14ac:dyDescent="0.3">
      <c r="A70202" s="13">
        <v>0.1174696719256</v>
      </c>
    </row>
    <row r="70203" spans="1:1" x14ac:dyDescent="0.3">
      <c r="A70203" s="13">
        <v>0.13115491497383</v>
      </c>
    </row>
    <row r="70204" spans="1:1" x14ac:dyDescent="0.3">
      <c r="A70204" s="13">
        <v>0.17692127849643999</v>
      </c>
    </row>
    <row r="70205" spans="1:1" x14ac:dyDescent="0.3">
      <c r="A70205" s="13">
        <v>0.17509574958499999</v>
      </c>
    </row>
    <row r="70206" spans="1:1" x14ac:dyDescent="0.3">
      <c r="A70206" s="13">
        <v>0.12469588466475</v>
      </c>
    </row>
    <row r="70207" spans="1:1" x14ac:dyDescent="0.3">
      <c r="A70207" s="13">
        <v>0.21158457434465</v>
      </c>
    </row>
    <row r="70208" spans="1:1" x14ac:dyDescent="0.3">
      <c r="A70208" s="13">
        <v>0.17958814663216999</v>
      </c>
    </row>
    <row r="70209" spans="1:1" x14ac:dyDescent="0.3">
      <c r="A70209" s="13">
        <v>0.20392266038095</v>
      </c>
    </row>
    <row r="70210" spans="1:1" x14ac:dyDescent="0.3">
      <c r="A70210" s="13">
        <v>0.18298703131331001</v>
      </c>
    </row>
    <row r="70211" spans="1:1" x14ac:dyDescent="0.3">
      <c r="A70211" s="13">
        <v>8.3137757857218997E-2</v>
      </c>
    </row>
    <row r="70212" spans="1:1" x14ac:dyDescent="0.3">
      <c r="A70212" s="13">
        <v>0.16612362678336001</v>
      </c>
    </row>
    <row r="70213" spans="1:1" x14ac:dyDescent="0.3">
      <c r="A70213" s="13">
        <v>0.20370148580917999</v>
      </c>
    </row>
    <row r="70214" spans="1:1" x14ac:dyDescent="0.3">
      <c r="A70214" s="13">
        <v>8.4107906120631001E-2</v>
      </c>
    </row>
    <row r="70215" spans="1:1" x14ac:dyDescent="0.3">
      <c r="A70215" s="13">
        <v>9.2406100638811994E-2</v>
      </c>
    </row>
    <row r="70216" spans="1:1" x14ac:dyDescent="0.3">
      <c r="A70216" s="13">
        <v>0.19976528052626999</v>
      </c>
    </row>
    <row r="70217" spans="1:1" x14ac:dyDescent="0.3">
      <c r="A70217" s="13">
        <v>0.19742948574357999</v>
      </c>
    </row>
    <row r="70218" spans="1:1" x14ac:dyDescent="0.3">
      <c r="A70218" s="13">
        <v>0.18759944259497999</v>
      </c>
    </row>
    <row r="70219" spans="1:1" x14ac:dyDescent="0.3">
      <c r="A70219" s="13">
        <v>0.10315992425359</v>
      </c>
    </row>
    <row r="70220" spans="1:1" x14ac:dyDescent="0.3">
      <c r="A70220" s="13">
        <v>0.20264619086626001</v>
      </c>
    </row>
    <row r="70221" spans="1:1" x14ac:dyDescent="0.3">
      <c r="A70221" s="13">
        <v>0.13130895538546</v>
      </c>
    </row>
    <row r="70222" spans="1:1" x14ac:dyDescent="0.3">
      <c r="A70222" s="13">
        <v>0.16756028210098001</v>
      </c>
    </row>
    <row r="70223" spans="1:1" x14ac:dyDescent="0.3">
      <c r="A70223" s="13">
        <v>0.31323312002747</v>
      </c>
    </row>
    <row r="70224" spans="1:1" x14ac:dyDescent="0.3">
      <c r="A70224" s="13">
        <v>0.23675097497649999</v>
      </c>
    </row>
    <row r="70225" spans="1:1" x14ac:dyDescent="0.3">
      <c r="A70225" s="13">
        <v>0.22998520207879999</v>
      </c>
    </row>
    <row r="70226" spans="1:1" x14ac:dyDescent="0.3">
      <c r="A70226" s="13">
        <v>9.7088526242033998E-2</v>
      </c>
    </row>
    <row r="70227" spans="1:1" x14ac:dyDescent="0.3">
      <c r="A70227" s="13">
        <v>0.32135451910395002</v>
      </c>
    </row>
    <row r="70228" spans="1:1" x14ac:dyDescent="0.3">
      <c r="A70228" s="13">
        <v>0.22167353374207999</v>
      </c>
    </row>
    <row r="70229" spans="1:1" x14ac:dyDescent="0.3">
      <c r="A70229" s="13">
        <v>0.19432424588840999</v>
      </c>
    </row>
    <row r="70230" spans="1:1" x14ac:dyDescent="0.3">
      <c r="A70230" s="13">
        <v>0.19208885062466999</v>
      </c>
    </row>
    <row r="70231" spans="1:1" x14ac:dyDescent="0.3">
      <c r="A70231" s="13">
        <v>0.18973964737233001</v>
      </c>
    </row>
    <row r="70232" spans="1:1" x14ac:dyDescent="0.3">
      <c r="A70232" s="13">
        <v>0.11206322307449</v>
      </c>
    </row>
    <row r="70233" spans="1:1" x14ac:dyDescent="0.3">
      <c r="A70233" s="13">
        <v>0.18598148931722999</v>
      </c>
    </row>
    <row r="70234" spans="1:1" x14ac:dyDescent="0.3">
      <c r="A70234" s="13">
        <v>0.11767877136754</v>
      </c>
    </row>
    <row r="70235" spans="1:1" x14ac:dyDescent="0.3">
      <c r="A70235" s="13">
        <v>0.23143853266120001</v>
      </c>
    </row>
    <row r="70236" spans="1:1" x14ac:dyDescent="0.3">
      <c r="A70236" s="13">
        <v>0.26764785325524998</v>
      </c>
    </row>
    <row r="70237" spans="1:1" x14ac:dyDescent="0.3">
      <c r="A70237" s="13">
        <v>0.13342284659848</v>
      </c>
    </row>
    <row r="70238" spans="1:1" x14ac:dyDescent="0.3">
      <c r="A70238" s="13">
        <v>0.26905581138883999</v>
      </c>
    </row>
    <row r="70239" spans="1:1" x14ac:dyDescent="0.3">
      <c r="A70239" s="13">
        <v>0.11829416622791999</v>
      </c>
    </row>
    <row r="70240" spans="1:1" x14ac:dyDescent="0.3">
      <c r="A70240" s="13">
        <v>0.10202646843245999</v>
      </c>
    </row>
    <row r="70241" spans="1:1" x14ac:dyDescent="0.3">
      <c r="A70241" s="13">
        <v>0.12414460334384</v>
      </c>
    </row>
    <row r="70242" spans="1:1" x14ac:dyDescent="0.3">
      <c r="A70242" s="13">
        <v>0.11205553883232</v>
      </c>
    </row>
    <row r="70243" spans="1:1" x14ac:dyDescent="0.3">
      <c r="A70243" s="13">
        <v>0.14956416926805</v>
      </c>
    </row>
    <row r="70244" spans="1:1" x14ac:dyDescent="0.3">
      <c r="A70244" s="13">
        <v>0.22930378563254</v>
      </c>
    </row>
    <row r="70245" spans="1:1" x14ac:dyDescent="0.3">
      <c r="A70245" s="13">
        <v>0.26615107270713001</v>
      </c>
    </row>
    <row r="70246" spans="1:1" x14ac:dyDescent="0.3">
      <c r="A70246" s="13">
        <v>0.21577867646901</v>
      </c>
    </row>
    <row r="70247" spans="1:1" x14ac:dyDescent="0.3">
      <c r="A70247" s="13">
        <v>0.18164682982642999</v>
      </c>
    </row>
    <row r="70248" spans="1:1" x14ac:dyDescent="0.3">
      <c r="A70248" s="13">
        <v>0.17492842374254</v>
      </c>
    </row>
    <row r="70249" spans="1:1" x14ac:dyDescent="0.3">
      <c r="A70249" s="13">
        <v>0.1683033308045</v>
      </c>
    </row>
    <row r="70250" spans="1:1" x14ac:dyDescent="0.3">
      <c r="A70250" s="13">
        <v>0.28169724982326</v>
      </c>
    </row>
    <row r="70251" spans="1:1" x14ac:dyDescent="0.3">
      <c r="A70251" s="13">
        <v>0.28169724982326</v>
      </c>
    </row>
    <row r="70252" spans="1:1" x14ac:dyDescent="0.3">
      <c r="A70252" s="13">
        <v>0.25104260820534002</v>
      </c>
    </row>
    <row r="70253" spans="1:1" x14ac:dyDescent="0.3">
      <c r="A70253" s="13">
        <v>0.20266920661640001</v>
      </c>
    </row>
    <row r="70254" spans="1:1" x14ac:dyDescent="0.3">
      <c r="A70254" s="13">
        <v>0.24243610079677</v>
      </c>
    </row>
    <row r="70255" spans="1:1" x14ac:dyDescent="0.3">
      <c r="A70255" s="13">
        <v>6.4184622602906999E-2</v>
      </c>
    </row>
    <row r="70256" spans="1:1" x14ac:dyDescent="0.3">
      <c r="A70256" s="13">
        <v>0.21817315676676999</v>
      </c>
    </row>
    <row r="70257" spans="1:1" x14ac:dyDescent="0.3">
      <c r="A70257" s="13">
        <v>0.16121833602489999</v>
      </c>
    </row>
    <row r="70258" spans="1:1" x14ac:dyDescent="0.3">
      <c r="A70258" s="13">
        <v>0.17610298810538</v>
      </c>
    </row>
    <row r="70259" spans="1:1" x14ac:dyDescent="0.3">
      <c r="A70259" s="13">
        <v>7.4117995260023994E-2</v>
      </c>
    </row>
    <row r="70260" spans="1:1" x14ac:dyDescent="0.3">
      <c r="A70260" s="13">
        <v>4.9510926941083E-2</v>
      </c>
    </row>
    <row r="70261" spans="1:1" x14ac:dyDescent="0.3">
      <c r="A70261" s="13">
        <v>0.24648159339716</v>
      </c>
    </row>
    <row r="70262" spans="1:1" x14ac:dyDescent="0.3">
      <c r="A70262" s="13">
        <v>0.14797880365759999</v>
      </c>
    </row>
    <row r="70263" spans="1:1" x14ac:dyDescent="0.3">
      <c r="A70263" s="13">
        <v>0.16270875186936001</v>
      </c>
    </row>
    <row r="70264" spans="1:1" x14ac:dyDescent="0.3">
      <c r="A70264" s="13">
        <v>0.28557728946629002</v>
      </c>
    </row>
    <row r="70265" spans="1:1" x14ac:dyDescent="0.3">
      <c r="A70265" s="13">
        <v>0.26405526508404997</v>
      </c>
    </row>
    <row r="70266" spans="1:1" x14ac:dyDescent="0.3">
      <c r="A70266" s="13">
        <v>0.12109826820525001</v>
      </c>
    </row>
    <row r="70267" spans="1:1" x14ac:dyDescent="0.3">
      <c r="A70267" s="13">
        <v>0.12109826820525001</v>
      </c>
    </row>
    <row r="70268" spans="1:1" x14ac:dyDescent="0.3">
      <c r="A70268" s="13">
        <v>0.1425465925479</v>
      </c>
    </row>
    <row r="70269" spans="1:1" x14ac:dyDescent="0.3">
      <c r="A70269" s="13">
        <v>0.19017648196171999</v>
      </c>
    </row>
    <row r="70270" spans="1:1" x14ac:dyDescent="0.3">
      <c r="A70270" s="13">
        <v>0.17778656299084</v>
      </c>
    </row>
    <row r="70271" spans="1:1" x14ac:dyDescent="0.3">
      <c r="A70271" s="13">
        <v>7.2259406204582002E-2</v>
      </c>
    </row>
    <row r="70272" spans="1:1" x14ac:dyDescent="0.3">
      <c r="A70272" s="13">
        <v>0.53123249857273003</v>
      </c>
    </row>
    <row r="70273" spans="1:1" x14ac:dyDescent="0.3">
      <c r="A70273" s="13">
        <v>0.13372783579271999</v>
      </c>
    </row>
    <row r="70274" spans="1:1" x14ac:dyDescent="0.3">
      <c r="A70274" s="13">
        <v>0.11226635342749</v>
      </c>
    </row>
    <row r="70275" spans="1:1" x14ac:dyDescent="0.3">
      <c r="A70275" s="13">
        <v>0.13546783803253001</v>
      </c>
    </row>
    <row r="70276" spans="1:1" x14ac:dyDescent="0.3">
      <c r="A70276" s="13">
        <v>0.22564945843247</v>
      </c>
    </row>
    <row r="70277" spans="1:1" x14ac:dyDescent="0.3">
      <c r="A70277" s="13">
        <v>0.11849376558881999</v>
      </c>
    </row>
    <row r="70278" spans="1:1" x14ac:dyDescent="0.3">
      <c r="A70278" s="13">
        <v>9.6633000629256005E-2</v>
      </c>
    </row>
    <row r="70279" spans="1:1" x14ac:dyDescent="0.3">
      <c r="A70279" s="13">
        <v>0.28763828102050998</v>
      </c>
    </row>
    <row r="70280" spans="1:1" x14ac:dyDescent="0.3">
      <c r="A70280" s="13">
        <v>0.15698485864853001</v>
      </c>
    </row>
    <row r="70281" spans="1:1" x14ac:dyDescent="0.3">
      <c r="A70281" s="13">
        <v>0.15238483192895</v>
      </c>
    </row>
    <row r="70282" spans="1:1" x14ac:dyDescent="0.3">
      <c r="A70282" s="13">
        <v>0.21725244979663999</v>
      </c>
    </row>
    <row r="70283" spans="1:1" x14ac:dyDescent="0.3">
      <c r="A70283" s="13">
        <v>0.17361096683881999</v>
      </c>
    </row>
    <row r="70284" spans="1:1" x14ac:dyDescent="0.3">
      <c r="A70284" s="13">
        <v>0.16097461734891999</v>
      </c>
    </row>
    <row r="70285" spans="1:1" x14ac:dyDescent="0.3">
      <c r="A70285" s="13">
        <v>0.23704242990623001</v>
      </c>
    </row>
    <row r="70286" spans="1:1" x14ac:dyDescent="0.3">
      <c r="A70286" s="13">
        <v>0.11909610959678001</v>
      </c>
    </row>
    <row r="70287" spans="1:1" x14ac:dyDescent="0.3">
      <c r="A70287" s="13">
        <v>0.16148177679438</v>
      </c>
    </row>
    <row r="70288" spans="1:1" x14ac:dyDescent="0.3">
      <c r="A70288" s="13">
        <v>0.19823688117273</v>
      </c>
    </row>
    <row r="70289" spans="1:1" x14ac:dyDescent="0.3">
      <c r="A70289" s="13">
        <v>0.30017199858059002</v>
      </c>
    </row>
    <row r="70290" spans="1:1" x14ac:dyDescent="0.3">
      <c r="A70290" s="13">
        <v>0.15392186820813</v>
      </c>
    </row>
    <row r="70291" spans="1:1" x14ac:dyDescent="0.3">
      <c r="A70291" s="13">
        <v>0.12211399578222</v>
      </c>
    </row>
    <row r="70292" spans="1:1" x14ac:dyDescent="0.3">
      <c r="A70292" s="13">
        <v>7.4166981213556998E-2</v>
      </c>
    </row>
    <row r="70293" spans="1:1" x14ac:dyDescent="0.3">
      <c r="A70293" s="13">
        <v>0.14455857337014999</v>
      </c>
    </row>
    <row r="70294" spans="1:1" x14ac:dyDescent="0.3">
      <c r="A70294" s="13">
        <v>0.16921482187025999</v>
      </c>
    </row>
    <row r="70295" spans="1:1" x14ac:dyDescent="0.3">
      <c r="A70295" s="13">
        <v>0.13565599203765999</v>
      </c>
    </row>
    <row r="70296" spans="1:1" x14ac:dyDescent="0.3">
      <c r="A70296" s="13">
        <v>0.12988177345311999</v>
      </c>
    </row>
    <row r="70297" spans="1:1" x14ac:dyDescent="0.3">
      <c r="A70297" s="13">
        <v>0.24331606391617</v>
      </c>
    </row>
    <row r="70298" spans="1:1" x14ac:dyDescent="0.3">
      <c r="A70298" s="13">
        <v>0.14573388386578001</v>
      </c>
    </row>
    <row r="70299" spans="1:1" x14ac:dyDescent="0.3">
      <c r="A70299" s="13">
        <v>0.12258977887356</v>
      </c>
    </row>
    <row r="70300" spans="1:1" x14ac:dyDescent="0.3">
      <c r="A70300" s="13">
        <v>0.1591577723648</v>
      </c>
    </row>
    <row r="70301" spans="1:1" x14ac:dyDescent="0.3">
      <c r="A70301" s="13">
        <v>0.1413453046525</v>
      </c>
    </row>
    <row r="70302" spans="1:1" x14ac:dyDescent="0.3">
      <c r="A70302" s="13">
        <v>0.20348250361329001</v>
      </c>
    </row>
    <row r="70303" spans="1:1" x14ac:dyDescent="0.3">
      <c r="A70303" s="13">
        <v>0.16024930339035001</v>
      </c>
    </row>
    <row r="70304" spans="1:1" x14ac:dyDescent="0.3">
      <c r="A70304" s="13">
        <v>0.31183415290784</v>
      </c>
    </row>
    <row r="70305" spans="1:1" x14ac:dyDescent="0.3">
      <c r="A70305" s="13">
        <v>0.26887445227308998</v>
      </c>
    </row>
    <row r="70306" spans="1:1" x14ac:dyDescent="0.3">
      <c r="A70306" s="13">
        <v>0.11839277653888</v>
      </c>
    </row>
    <row r="70307" spans="1:1" x14ac:dyDescent="0.3">
      <c r="A70307" s="13">
        <v>0.17683511786480999</v>
      </c>
    </row>
    <row r="70308" spans="1:1" x14ac:dyDescent="0.3">
      <c r="A70308" s="13">
        <v>0.18495225262508</v>
      </c>
    </row>
    <row r="70309" spans="1:1" x14ac:dyDescent="0.3">
      <c r="A70309" s="13">
        <v>0.19425173645605001</v>
      </c>
    </row>
    <row r="70310" spans="1:1" x14ac:dyDescent="0.3">
      <c r="A70310" s="13">
        <v>0.21454971530829001</v>
      </c>
    </row>
    <row r="70311" spans="1:1" x14ac:dyDescent="0.3">
      <c r="A70311" s="13">
        <v>0.21788052096116001</v>
      </c>
    </row>
    <row r="70312" spans="1:1" x14ac:dyDescent="0.3">
      <c r="A70312" s="13">
        <v>0.14800810675545001</v>
      </c>
    </row>
    <row r="70313" spans="1:1" x14ac:dyDescent="0.3">
      <c r="A70313" s="13">
        <v>0.14800810675545001</v>
      </c>
    </row>
    <row r="70314" spans="1:1" x14ac:dyDescent="0.3">
      <c r="A70314" s="13">
        <v>0.1843885140715</v>
      </c>
    </row>
    <row r="70315" spans="1:1" x14ac:dyDescent="0.3">
      <c r="A70315" s="13">
        <v>0.27246053732573</v>
      </c>
    </row>
    <row r="70316" spans="1:1" x14ac:dyDescent="0.3">
      <c r="A70316" s="13">
        <v>0.21757927625449999</v>
      </c>
    </row>
    <row r="70317" spans="1:1" x14ac:dyDescent="0.3">
      <c r="A70317" s="13">
        <v>0.25523387532884001</v>
      </c>
    </row>
    <row r="70318" spans="1:1" x14ac:dyDescent="0.3">
      <c r="A70318" s="13">
        <v>0.20593050097351001</v>
      </c>
    </row>
    <row r="70319" spans="1:1" x14ac:dyDescent="0.3">
      <c r="A70319" s="13">
        <v>0.18914999802297</v>
      </c>
    </row>
    <row r="70320" spans="1:1" x14ac:dyDescent="0.3">
      <c r="A70320" s="13">
        <v>5.6890706335725003E-2</v>
      </c>
    </row>
    <row r="70321" spans="1:1" x14ac:dyDescent="0.3">
      <c r="A70321" s="13">
        <v>0.13484621550733</v>
      </c>
    </row>
    <row r="70322" spans="1:1" x14ac:dyDescent="0.3">
      <c r="A70322" s="13">
        <v>0.16966770959208</v>
      </c>
    </row>
    <row r="70323" spans="1:1" x14ac:dyDescent="0.3">
      <c r="A70323" s="13">
        <v>0.15966668605239001</v>
      </c>
    </row>
    <row r="70324" spans="1:1" x14ac:dyDescent="0.3">
      <c r="A70324" s="13">
        <v>0.14306506951910999</v>
      </c>
    </row>
    <row r="70325" spans="1:1" x14ac:dyDescent="0.3">
      <c r="A70325" s="13">
        <v>5.8826538727179002E-2</v>
      </c>
    </row>
    <row r="70326" spans="1:1" x14ac:dyDescent="0.3">
      <c r="A70326" s="13">
        <v>0.18081441487576</v>
      </c>
    </row>
    <row r="70327" spans="1:1" x14ac:dyDescent="0.3">
      <c r="A70327" s="13">
        <v>0.15808115338067</v>
      </c>
    </row>
    <row r="70328" spans="1:1" x14ac:dyDescent="0.3">
      <c r="A70328" s="13">
        <v>8.3408534821740002E-2</v>
      </c>
    </row>
    <row r="70329" spans="1:1" x14ac:dyDescent="0.3">
      <c r="A70329" s="13">
        <v>0.15196591636344001</v>
      </c>
    </row>
    <row r="70330" spans="1:1" x14ac:dyDescent="0.3">
      <c r="A70330" s="13">
        <v>0.13044599700689999</v>
      </c>
    </row>
    <row r="70331" spans="1:1" x14ac:dyDescent="0.3">
      <c r="A70331" s="13">
        <v>0.11209148024788999</v>
      </c>
    </row>
    <row r="70332" spans="1:1" x14ac:dyDescent="0.3">
      <c r="A70332" s="13">
        <v>0.12712044804198999</v>
      </c>
    </row>
    <row r="70333" spans="1:1" x14ac:dyDescent="0.3">
      <c r="A70333" s="13">
        <v>0.12712044804198999</v>
      </c>
    </row>
    <row r="70334" spans="1:1" x14ac:dyDescent="0.3">
      <c r="A70334" s="13">
        <v>7.7709182365359994E-2</v>
      </c>
    </row>
    <row r="70335" spans="1:1" x14ac:dyDescent="0.3">
      <c r="A70335" s="13">
        <v>7.7709182365359994E-2</v>
      </c>
    </row>
    <row r="70336" spans="1:1" x14ac:dyDescent="0.3">
      <c r="A70336" s="13">
        <v>0.21376986557798999</v>
      </c>
    </row>
    <row r="70337" spans="1:1" x14ac:dyDescent="0.3">
      <c r="A70337" s="13">
        <v>0.19299921631389</v>
      </c>
    </row>
    <row r="70338" spans="1:1" x14ac:dyDescent="0.3">
      <c r="A70338" s="13">
        <v>0.14664958068719999</v>
      </c>
    </row>
    <row r="70339" spans="1:1" x14ac:dyDescent="0.3">
      <c r="A70339" s="13">
        <v>0.19833069796985001</v>
      </c>
    </row>
    <row r="70340" spans="1:1" x14ac:dyDescent="0.3">
      <c r="A70340" s="13">
        <v>0.14435632407273999</v>
      </c>
    </row>
    <row r="70341" spans="1:1" x14ac:dyDescent="0.3">
      <c r="A70341" s="13">
        <v>0.23117492535393</v>
      </c>
    </row>
    <row r="70342" spans="1:1" x14ac:dyDescent="0.3">
      <c r="A70342" s="13">
        <v>0.23117492535393</v>
      </c>
    </row>
    <row r="70343" spans="1:1" x14ac:dyDescent="0.3">
      <c r="A70343" s="13">
        <v>0.17398759250355</v>
      </c>
    </row>
    <row r="70344" spans="1:1" x14ac:dyDescent="0.3">
      <c r="A70344" s="13">
        <v>0.27808004146998999</v>
      </c>
    </row>
    <row r="70345" spans="1:1" x14ac:dyDescent="0.3">
      <c r="A70345" s="13">
        <v>0.21305388956383001</v>
      </c>
    </row>
    <row r="70346" spans="1:1" x14ac:dyDescent="0.3">
      <c r="A70346" s="13">
        <v>0.23739118049984001</v>
      </c>
    </row>
    <row r="70347" spans="1:1" x14ac:dyDescent="0.3">
      <c r="A70347" s="13">
        <v>0.18832251944344999</v>
      </c>
    </row>
    <row r="70348" spans="1:1" x14ac:dyDescent="0.3">
      <c r="A70348" s="13">
        <v>0.11753589479694</v>
      </c>
    </row>
    <row r="70349" spans="1:1" x14ac:dyDescent="0.3">
      <c r="A70349" s="13">
        <v>0.18854963341899</v>
      </c>
    </row>
    <row r="70350" spans="1:1" x14ac:dyDescent="0.3">
      <c r="A70350" s="13">
        <v>6.1061414438385003E-2</v>
      </c>
    </row>
    <row r="70351" spans="1:1" x14ac:dyDescent="0.3">
      <c r="A70351" s="13">
        <v>0.15121117111143001</v>
      </c>
    </row>
    <row r="70352" spans="1:1" x14ac:dyDescent="0.3">
      <c r="A70352" s="13">
        <v>0.22483786584432999</v>
      </c>
    </row>
    <row r="70353" spans="1:1" x14ac:dyDescent="0.3">
      <c r="A70353" s="13">
        <v>0.22953095080698999</v>
      </c>
    </row>
    <row r="70354" spans="1:1" x14ac:dyDescent="0.3">
      <c r="A70354" s="13">
        <v>0.12838379243205</v>
      </c>
    </row>
    <row r="70355" spans="1:1" x14ac:dyDescent="0.3">
      <c r="A70355" s="13">
        <v>0.14415554299687</v>
      </c>
    </row>
    <row r="70356" spans="1:1" x14ac:dyDescent="0.3">
      <c r="A70356" s="13">
        <v>0.12864922858416</v>
      </c>
    </row>
    <row r="70357" spans="1:1" x14ac:dyDescent="0.3">
      <c r="A70357" s="13">
        <v>3.5974966993183997E-2</v>
      </c>
    </row>
    <row r="70358" spans="1:1" x14ac:dyDescent="0.3">
      <c r="A70358" s="13">
        <v>0.1526501110339</v>
      </c>
    </row>
    <row r="70359" spans="1:1" x14ac:dyDescent="0.3">
      <c r="A70359" s="13">
        <v>5.7598500482742003E-2</v>
      </c>
    </row>
    <row r="70360" spans="1:1" x14ac:dyDescent="0.3">
      <c r="A70360" s="13">
        <v>0.18105692711620999</v>
      </c>
    </row>
    <row r="70361" spans="1:1" x14ac:dyDescent="0.3">
      <c r="A70361" s="13">
        <v>0.21393470690881999</v>
      </c>
    </row>
    <row r="70362" spans="1:1" x14ac:dyDescent="0.3">
      <c r="A70362" s="13">
        <v>0.11740124569238999</v>
      </c>
    </row>
    <row r="70363" spans="1:1" x14ac:dyDescent="0.3">
      <c r="A70363" s="13">
        <v>0.18596539229195</v>
      </c>
    </row>
    <row r="70364" spans="1:1" x14ac:dyDescent="0.3">
      <c r="A70364" s="13">
        <v>0.26495717602752</v>
      </c>
    </row>
    <row r="70365" spans="1:1" x14ac:dyDescent="0.3">
      <c r="A70365" s="13">
        <v>0.1180876775545</v>
      </c>
    </row>
    <row r="70366" spans="1:1" x14ac:dyDescent="0.3">
      <c r="A70366" s="13">
        <v>0.17088016280507001</v>
      </c>
    </row>
    <row r="70367" spans="1:1" x14ac:dyDescent="0.3">
      <c r="A70367" s="13">
        <v>0.20405734793072999</v>
      </c>
    </row>
    <row r="70368" spans="1:1" x14ac:dyDescent="0.3">
      <c r="A70368" s="13">
        <v>0.16197363414461</v>
      </c>
    </row>
    <row r="70369" spans="1:1" x14ac:dyDescent="0.3">
      <c r="A70369" s="13">
        <v>0.19363277449655</v>
      </c>
    </row>
    <row r="70370" spans="1:1" x14ac:dyDescent="0.3">
      <c r="A70370" s="13">
        <v>0.14837186485647999</v>
      </c>
    </row>
    <row r="70371" spans="1:1" x14ac:dyDescent="0.3">
      <c r="A70371" s="13">
        <v>0.19595150774323999</v>
      </c>
    </row>
    <row r="70372" spans="1:1" x14ac:dyDescent="0.3">
      <c r="A70372" s="13">
        <v>0.18735751405331</v>
      </c>
    </row>
    <row r="70373" spans="1:1" x14ac:dyDescent="0.3">
      <c r="A70373" s="13">
        <v>0.27864603689179002</v>
      </c>
    </row>
    <row r="70374" spans="1:1" x14ac:dyDescent="0.3">
      <c r="A70374" s="13">
        <v>0.21665491786444999</v>
      </c>
    </row>
    <row r="70375" spans="1:1" x14ac:dyDescent="0.3">
      <c r="A70375" s="13">
        <v>0.14152811919307001</v>
      </c>
    </row>
    <row r="70376" spans="1:1" x14ac:dyDescent="0.3">
      <c r="A70376" s="13">
        <v>0.17768552500154</v>
      </c>
    </row>
    <row r="70377" spans="1:1" x14ac:dyDescent="0.3">
      <c r="A70377" s="13">
        <v>0.22603452315087</v>
      </c>
    </row>
    <row r="70378" spans="1:1" x14ac:dyDescent="0.3">
      <c r="A70378" s="13">
        <v>0.19201463007057001</v>
      </c>
    </row>
    <row r="70379" spans="1:1" x14ac:dyDescent="0.3">
      <c r="A70379" s="13">
        <v>8.5879560245298997E-2</v>
      </c>
    </row>
    <row r="70380" spans="1:1" x14ac:dyDescent="0.3">
      <c r="A70380" s="13">
        <v>0.23593398429205001</v>
      </c>
    </row>
    <row r="70381" spans="1:1" x14ac:dyDescent="0.3">
      <c r="A70381" s="13">
        <v>0.27274011643330998</v>
      </c>
    </row>
    <row r="70382" spans="1:1" x14ac:dyDescent="0.3">
      <c r="A70382" s="13">
        <v>0.2310708886434</v>
      </c>
    </row>
    <row r="70383" spans="1:1" x14ac:dyDescent="0.3">
      <c r="A70383" s="13">
        <v>0.27721081334210002</v>
      </c>
    </row>
    <row r="70384" spans="1:1" x14ac:dyDescent="0.3">
      <c r="A70384" s="13">
        <v>9.3931559066046999E-2</v>
      </c>
    </row>
    <row r="70385" spans="1:1" x14ac:dyDescent="0.3">
      <c r="A70385" s="13">
        <v>9.3931559066046999E-2</v>
      </c>
    </row>
    <row r="70386" spans="1:1" x14ac:dyDescent="0.3">
      <c r="A70386" s="13">
        <v>0.24249348687955999</v>
      </c>
    </row>
    <row r="70387" spans="1:1" x14ac:dyDescent="0.3">
      <c r="A70387" s="13">
        <v>0.19560552630690001</v>
      </c>
    </row>
    <row r="70388" spans="1:1" x14ac:dyDescent="0.3">
      <c r="A70388" s="13">
        <v>8.5719757445859995E-2</v>
      </c>
    </row>
    <row r="70389" spans="1:1" x14ac:dyDescent="0.3">
      <c r="A70389" s="13">
        <v>0.10602725816772</v>
      </c>
    </row>
    <row r="70390" spans="1:1" x14ac:dyDescent="0.3">
      <c r="A70390" s="13">
        <v>0.10911239127179</v>
      </c>
    </row>
    <row r="70391" spans="1:1" x14ac:dyDescent="0.3">
      <c r="A70391" s="13">
        <v>0.24344396114042999</v>
      </c>
    </row>
    <row r="70392" spans="1:1" x14ac:dyDescent="0.3">
      <c r="A70392" s="13">
        <v>0.19637520987302001</v>
      </c>
    </row>
    <row r="70393" spans="1:1" x14ac:dyDescent="0.3">
      <c r="A70393" s="13">
        <v>0.26974032694388</v>
      </c>
    </row>
    <row r="70394" spans="1:1" x14ac:dyDescent="0.3">
      <c r="A70394" s="13">
        <v>0.16946154444202</v>
      </c>
    </row>
    <row r="70395" spans="1:1" x14ac:dyDescent="0.3">
      <c r="A70395" s="13">
        <v>0.18556274218765001</v>
      </c>
    </row>
    <row r="70396" spans="1:1" x14ac:dyDescent="0.3">
      <c r="A70396" s="13">
        <v>0.16035107625671</v>
      </c>
    </row>
    <row r="70397" spans="1:1" x14ac:dyDescent="0.3">
      <c r="A70397" s="13">
        <v>6.9498530112000995E-2</v>
      </c>
    </row>
    <row r="70398" spans="1:1" x14ac:dyDescent="0.3">
      <c r="A70398" s="13">
        <v>0.19992254239772</v>
      </c>
    </row>
    <row r="70399" spans="1:1" x14ac:dyDescent="0.3">
      <c r="A70399" s="13">
        <v>0.15184334800791</v>
      </c>
    </row>
    <row r="70400" spans="1:1" x14ac:dyDescent="0.3">
      <c r="A70400" s="13">
        <v>7.4250844935853003E-2</v>
      </c>
    </row>
    <row r="70401" spans="1:1" x14ac:dyDescent="0.3">
      <c r="A70401" s="13">
        <v>0.10196842090425</v>
      </c>
    </row>
    <row r="70402" spans="1:1" x14ac:dyDescent="0.3">
      <c r="A70402" s="13">
        <v>0.1730580156305</v>
      </c>
    </row>
    <row r="70403" spans="1:1" x14ac:dyDescent="0.3">
      <c r="A70403" s="13">
        <v>0.17305614540079001</v>
      </c>
    </row>
    <row r="70404" spans="1:1" x14ac:dyDescent="0.3">
      <c r="A70404" s="13">
        <v>0.19214782673083999</v>
      </c>
    </row>
    <row r="70405" spans="1:1" x14ac:dyDescent="0.3">
      <c r="A70405" s="13">
        <v>9.0413589360881993E-2</v>
      </c>
    </row>
    <row r="70406" spans="1:1" x14ac:dyDescent="0.3">
      <c r="A70406" s="13">
        <v>0.24759088021341999</v>
      </c>
    </row>
    <row r="70407" spans="1:1" x14ac:dyDescent="0.3">
      <c r="A70407" s="13">
        <v>0.18244294493402</v>
      </c>
    </row>
    <row r="70408" spans="1:1" x14ac:dyDescent="0.3">
      <c r="A70408" s="13">
        <v>0.17385468946391999</v>
      </c>
    </row>
    <row r="70409" spans="1:1" x14ac:dyDescent="0.3">
      <c r="A70409" s="13">
        <v>0.14895235654743</v>
      </c>
    </row>
    <row r="70410" spans="1:1" x14ac:dyDescent="0.3">
      <c r="A70410" s="13">
        <v>0.25639540106233</v>
      </c>
    </row>
    <row r="70411" spans="1:1" x14ac:dyDescent="0.3">
      <c r="A70411" s="13">
        <v>0.18382850469796999</v>
      </c>
    </row>
    <row r="70412" spans="1:1" x14ac:dyDescent="0.3">
      <c r="A70412" s="13">
        <v>0.18720206745220999</v>
      </c>
    </row>
    <row r="70413" spans="1:1" x14ac:dyDescent="0.3">
      <c r="A70413" s="13">
        <v>0.24539462766771999</v>
      </c>
    </row>
    <row r="70414" spans="1:1" x14ac:dyDescent="0.3">
      <c r="A70414" s="13">
        <v>0.20885962179916001</v>
      </c>
    </row>
    <row r="70415" spans="1:1" x14ac:dyDescent="0.3">
      <c r="A70415" s="13">
        <v>0.14258116892618999</v>
      </c>
    </row>
    <row r="70416" spans="1:1" x14ac:dyDescent="0.3">
      <c r="A70416" s="13">
        <v>0.25280651315883002</v>
      </c>
    </row>
    <row r="70417" spans="1:1" x14ac:dyDescent="0.3">
      <c r="A70417" s="13">
        <v>0.13585938435398001</v>
      </c>
    </row>
    <row r="70418" spans="1:1" x14ac:dyDescent="0.3">
      <c r="A70418" s="13">
        <v>0.25400987615038001</v>
      </c>
    </row>
    <row r="70419" spans="1:1" x14ac:dyDescent="0.3">
      <c r="A70419" s="13">
        <v>0.16158554514080001</v>
      </c>
    </row>
    <row r="70420" spans="1:1" x14ac:dyDescent="0.3">
      <c r="A70420" s="13">
        <v>0.16158554514080001</v>
      </c>
    </row>
    <row r="70421" spans="1:1" x14ac:dyDescent="0.3">
      <c r="A70421" s="13">
        <v>0.27167328482480002</v>
      </c>
    </row>
    <row r="70422" spans="1:1" x14ac:dyDescent="0.3">
      <c r="A70422" s="13">
        <v>0.13397623301674999</v>
      </c>
    </row>
    <row r="70423" spans="1:1" x14ac:dyDescent="0.3">
      <c r="A70423" s="13">
        <v>0.17530544409278001</v>
      </c>
    </row>
    <row r="70424" spans="1:1" x14ac:dyDescent="0.3">
      <c r="A70424" s="13">
        <v>0.12385122985265</v>
      </c>
    </row>
    <row r="70425" spans="1:1" x14ac:dyDescent="0.3">
      <c r="A70425" s="13">
        <v>0.16217318989605001</v>
      </c>
    </row>
    <row r="70426" spans="1:1" x14ac:dyDescent="0.3">
      <c r="A70426" s="13">
        <v>3.6671973844298003E-2</v>
      </c>
    </row>
    <row r="70427" spans="1:1" x14ac:dyDescent="0.3">
      <c r="A70427" s="13">
        <v>0.12688279525946</v>
      </c>
    </row>
    <row r="70428" spans="1:1" x14ac:dyDescent="0.3">
      <c r="A70428" s="13">
        <v>0.17684272386309</v>
      </c>
    </row>
    <row r="70429" spans="1:1" x14ac:dyDescent="0.3">
      <c r="A70429" s="13">
        <v>0.11165061323809999</v>
      </c>
    </row>
    <row r="70430" spans="1:1" x14ac:dyDescent="0.3">
      <c r="A70430" s="13">
        <v>0.25682743520470003</v>
      </c>
    </row>
    <row r="70431" spans="1:1" x14ac:dyDescent="0.3">
      <c r="A70431" s="13">
        <v>0.15134779680130001</v>
      </c>
    </row>
    <row r="70432" spans="1:1" x14ac:dyDescent="0.3">
      <c r="A70432" s="13">
        <v>0.22572345750489001</v>
      </c>
    </row>
    <row r="70433" spans="1:1" x14ac:dyDescent="0.3">
      <c r="A70433" s="13">
        <v>0.10789917083007</v>
      </c>
    </row>
    <row r="70434" spans="1:1" x14ac:dyDescent="0.3">
      <c r="A70434" s="13">
        <v>0.33595934237303998</v>
      </c>
    </row>
    <row r="70435" spans="1:1" x14ac:dyDescent="0.3">
      <c r="A70435" s="13">
        <v>0.21320113316672001</v>
      </c>
    </row>
    <row r="70436" spans="1:1" x14ac:dyDescent="0.3">
      <c r="A70436" s="13">
        <v>6.0391596774660002E-2</v>
      </c>
    </row>
    <row r="70437" spans="1:1" x14ac:dyDescent="0.3">
      <c r="A70437" s="13">
        <v>0.29571032211406001</v>
      </c>
    </row>
    <row r="70438" spans="1:1" x14ac:dyDescent="0.3">
      <c r="A70438" s="13">
        <v>0.16831998546981</v>
      </c>
    </row>
    <row r="70439" spans="1:1" x14ac:dyDescent="0.3">
      <c r="A70439" s="13">
        <v>9.9646343747978997E-2</v>
      </c>
    </row>
    <row r="70440" spans="1:1" x14ac:dyDescent="0.3">
      <c r="A70440" s="13">
        <v>0.19956914742576001</v>
      </c>
    </row>
    <row r="70441" spans="1:1" x14ac:dyDescent="0.3">
      <c r="A70441" s="13">
        <v>0.11995535995547001</v>
      </c>
    </row>
    <row r="70442" spans="1:1" x14ac:dyDescent="0.3">
      <c r="A70442" s="13">
        <v>0.18098460156304</v>
      </c>
    </row>
    <row r="70443" spans="1:1" x14ac:dyDescent="0.3">
      <c r="A70443" s="13">
        <v>0.2343930415237</v>
      </c>
    </row>
    <row r="70444" spans="1:1" x14ac:dyDescent="0.3">
      <c r="A70444" s="13">
        <v>0.15267288576506999</v>
      </c>
    </row>
    <row r="70445" spans="1:1" x14ac:dyDescent="0.3">
      <c r="A70445" s="13">
        <v>0.16766652079846001</v>
      </c>
    </row>
    <row r="70446" spans="1:1" x14ac:dyDescent="0.3">
      <c r="A70446" s="13">
        <v>7.7153648240991995E-2</v>
      </c>
    </row>
    <row r="70447" spans="1:1" x14ac:dyDescent="0.3">
      <c r="A70447" s="13">
        <v>0.14310440684706999</v>
      </c>
    </row>
    <row r="70448" spans="1:1" x14ac:dyDescent="0.3">
      <c r="A70448" s="13">
        <v>0.21987698999015001</v>
      </c>
    </row>
    <row r="70449" spans="1:1" x14ac:dyDescent="0.3">
      <c r="A70449" s="13">
        <v>0.15420101735704</v>
      </c>
    </row>
    <row r="70450" spans="1:1" x14ac:dyDescent="0.3">
      <c r="A70450" s="13">
        <v>0.32870147078571998</v>
      </c>
    </row>
    <row r="70451" spans="1:1" x14ac:dyDescent="0.3">
      <c r="A70451" s="13">
        <v>3.0261702831888001E-2</v>
      </c>
    </row>
    <row r="70452" spans="1:1" x14ac:dyDescent="0.3">
      <c r="A70452" s="13">
        <v>9.9901706667161999E-2</v>
      </c>
    </row>
    <row r="70453" spans="1:1" x14ac:dyDescent="0.3">
      <c r="A70453" s="13">
        <v>4.9793187625404002E-2</v>
      </c>
    </row>
    <row r="70454" spans="1:1" x14ac:dyDescent="0.3">
      <c r="A70454" s="13">
        <v>0.12704382237199999</v>
      </c>
    </row>
    <row r="70455" spans="1:1" x14ac:dyDescent="0.3">
      <c r="A70455" s="13">
        <v>0.17553913457243001</v>
      </c>
    </row>
    <row r="70456" spans="1:1" x14ac:dyDescent="0.3">
      <c r="A70456" s="13">
        <v>0.13354093011678</v>
      </c>
    </row>
    <row r="70457" spans="1:1" x14ac:dyDescent="0.3">
      <c r="A70457" s="13">
        <v>0.22686494015813</v>
      </c>
    </row>
    <row r="70458" spans="1:1" x14ac:dyDescent="0.3">
      <c r="A70458" s="13">
        <v>0.12821827922557999</v>
      </c>
    </row>
    <row r="70459" spans="1:1" x14ac:dyDescent="0.3">
      <c r="A70459" s="13">
        <v>0.14465685066619999</v>
      </c>
    </row>
    <row r="70460" spans="1:1" x14ac:dyDescent="0.3">
      <c r="A70460" s="13">
        <v>0.19977639734738001</v>
      </c>
    </row>
    <row r="70461" spans="1:1" x14ac:dyDescent="0.3">
      <c r="A70461" s="13">
        <v>0.12789306292375999</v>
      </c>
    </row>
    <row r="70462" spans="1:1" x14ac:dyDescent="0.3">
      <c r="A70462" s="13">
        <v>7.0269618925879004E-2</v>
      </c>
    </row>
    <row r="70463" spans="1:1" x14ac:dyDescent="0.3">
      <c r="A70463" s="13">
        <v>7.0269618925879004E-2</v>
      </c>
    </row>
    <row r="70464" spans="1:1" x14ac:dyDescent="0.3">
      <c r="A70464" s="13">
        <v>0.12586299331999001</v>
      </c>
    </row>
    <row r="70465" spans="1:1" x14ac:dyDescent="0.3">
      <c r="A70465" s="13">
        <v>0.16969048193111999</v>
      </c>
    </row>
    <row r="70466" spans="1:1" x14ac:dyDescent="0.3">
      <c r="A70466" s="13">
        <v>0.18946220699847999</v>
      </c>
    </row>
    <row r="70467" spans="1:1" x14ac:dyDescent="0.3">
      <c r="A70467" s="13">
        <v>0.21380052158969001</v>
      </c>
    </row>
    <row r="70468" spans="1:1" x14ac:dyDescent="0.3">
      <c r="A70468" s="13">
        <v>0.27436649981442002</v>
      </c>
    </row>
    <row r="70469" spans="1:1" x14ac:dyDescent="0.3">
      <c r="A70469" s="13">
        <v>0.19348534367261999</v>
      </c>
    </row>
    <row r="70470" spans="1:1" x14ac:dyDescent="0.3">
      <c r="A70470" s="13">
        <v>0.13629945154510001</v>
      </c>
    </row>
    <row r="70471" spans="1:1" x14ac:dyDescent="0.3">
      <c r="A70471" s="13">
        <v>0.10359544511403999</v>
      </c>
    </row>
    <row r="70472" spans="1:1" x14ac:dyDescent="0.3">
      <c r="A70472" s="13">
        <v>0.13089551903193</v>
      </c>
    </row>
    <row r="70473" spans="1:1" x14ac:dyDescent="0.3">
      <c r="A70473" s="13">
        <v>0.23883287906761</v>
      </c>
    </row>
    <row r="70474" spans="1:1" x14ac:dyDescent="0.3">
      <c r="A70474" s="13">
        <v>0.19203198892643999</v>
      </c>
    </row>
    <row r="70475" spans="1:1" x14ac:dyDescent="0.3">
      <c r="A70475" s="13">
        <v>0.11226074305621001</v>
      </c>
    </row>
    <row r="70476" spans="1:1" x14ac:dyDescent="0.3">
      <c r="A70476" s="13">
        <v>0.16708493994052001</v>
      </c>
    </row>
    <row r="70477" spans="1:1" x14ac:dyDescent="0.3">
      <c r="A70477" s="13">
        <v>0.20423312068579</v>
      </c>
    </row>
    <row r="70478" spans="1:1" x14ac:dyDescent="0.3">
      <c r="A70478" s="13">
        <v>0.15115975837871001</v>
      </c>
    </row>
    <row r="70479" spans="1:1" x14ac:dyDescent="0.3">
      <c r="A70479" s="13">
        <v>0.25009881860254002</v>
      </c>
    </row>
    <row r="70480" spans="1:1" x14ac:dyDescent="0.3">
      <c r="A70480" s="13">
        <v>0.13247345073635999</v>
      </c>
    </row>
    <row r="70481" spans="1:1" x14ac:dyDescent="0.3">
      <c r="A70481" s="13">
        <v>0.1703549213669</v>
      </c>
    </row>
    <row r="70482" spans="1:1" x14ac:dyDescent="0.3">
      <c r="A70482" s="13">
        <v>0.13643785342789</v>
      </c>
    </row>
    <row r="70483" spans="1:1" x14ac:dyDescent="0.3">
      <c r="A70483" s="13">
        <v>0.22823546597527</v>
      </c>
    </row>
    <row r="70484" spans="1:1" x14ac:dyDescent="0.3">
      <c r="A70484" s="13">
        <v>6.5714347429392E-2</v>
      </c>
    </row>
    <row r="70485" spans="1:1" x14ac:dyDescent="0.3">
      <c r="A70485" s="13">
        <v>0.16193760095078999</v>
      </c>
    </row>
    <row r="70486" spans="1:1" x14ac:dyDescent="0.3">
      <c r="A70486" s="13">
        <v>0.20950105937704</v>
      </c>
    </row>
    <row r="70487" spans="1:1" x14ac:dyDescent="0.3">
      <c r="A70487" s="13">
        <v>0.24087842013853999</v>
      </c>
    </row>
    <row r="70488" spans="1:1" x14ac:dyDescent="0.3">
      <c r="A70488" s="13">
        <v>0.22760754404842001</v>
      </c>
    </row>
    <row r="70489" spans="1:1" x14ac:dyDescent="0.3">
      <c r="A70489" s="13">
        <v>0.22080647171178999</v>
      </c>
    </row>
    <row r="70490" spans="1:1" x14ac:dyDescent="0.3">
      <c r="A70490" s="13">
        <v>0.13234514064378999</v>
      </c>
    </row>
    <row r="70491" spans="1:1" x14ac:dyDescent="0.3">
      <c r="A70491" s="13">
        <v>0.15337294604009999</v>
      </c>
    </row>
    <row r="70492" spans="1:1" x14ac:dyDescent="0.3">
      <c r="A70492" s="13">
        <v>0.11444480587412</v>
      </c>
    </row>
    <row r="70493" spans="1:1" x14ac:dyDescent="0.3">
      <c r="A70493" s="13">
        <v>0.22985362685690999</v>
      </c>
    </row>
    <row r="70494" spans="1:1" x14ac:dyDescent="0.3">
      <c r="A70494" s="13">
        <v>0.18371554186465</v>
      </c>
    </row>
    <row r="70495" spans="1:1" x14ac:dyDescent="0.3">
      <c r="A70495" s="13">
        <v>0.18371554186465</v>
      </c>
    </row>
    <row r="70496" spans="1:1" x14ac:dyDescent="0.3">
      <c r="A70496" s="13">
        <v>0.22280373058738001</v>
      </c>
    </row>
    <row r="70497" spans="1:1" x14ac:dyDescent="0.3">
      <c r="A70497" s="13">
        <v>0.11197581138691</v>
      </c>
    </row>
    <row r="70498" spans="1:1" x14ac:dyDescent="0.3">
      <c r="A70498" s="13">
        <v>8.4302615518320995E-2</v>
      </c>
    </row>
    <row r="70499" spans="1:1" x14ac:dyDescent="0.3">
      <c r="A70499" s="13">
        <v>0.12996426764457999</v>
      </c>
    </row>
    <row r="70500" spans="1:1" x14ac:dyDescent="0.3">
      <c r="A70500" s="13">
        <v>0.14692613781519001</v>
      </c>
    </row>
    <row r="70501" spans="1:1" x14ac:dyDescent="0.3">
      <c r="A70501" s="13">
        <v>0.14980159292584999</v>
      </c>
    </row>
    <row r="70502" spans="1:1" x14ac:dyDescent="0.3">
      <c r="A70502" s="13">
        <v>4.4439128303458003E-2</v>
      </c>
    </row>
    <row r="70503" spans="1:1" x14ac:dyDescent="0.3">
      <c r="A70503" s="13">
        <v>5.7434133932154997E-2</v>
      </c>
    </row>
    <row r="70504" spans="1:1" x14ac:dyDescent="0.3">
      <c r="A70504" s="13">
        <v>0.18900659580540999</v>
      </c>
    </row>
    <row r="70505" spans="1:1" x14ac:dyDescent="0.3">
      <c r="A70505" s="13">
        <v>0.22036247177851001</v>
      </c>
    </row>
    <row r="70506" spans="1:1" x14ac:dyDescent="0.3">
      <c r="A70506" s="13">
        <v>0.12501647998665</v>
      </c>
    </row>
    <row r="70507" spans="1:1" x14ac:dyDescent="0.3">
      <c r="A70507" s="13">
        <v>0.27272208967963002</v>
      </c>
    </row>
    <row r="70508" spans="1:1" x14ac:dyDescent="0.3">
      <c r="A70508" s="13">
        <v>0.19730388169641</v>
      </c>
    </row>
    <row r="70509" spans="1:1" x14ac:dyDescent="0.3">
      <c r="A70509" s="13">
        <v>0.23164894754043999</v>
      </c>
    </row>
    <row r="70510" spans="1:1" x14ac:dyDescent="0.3">
      <c r="A70510" s="13">
        <v>0.10477668932067</v>
      </c>
    </row>
    <row r="70511" spans="1:1" x14ac:dyDescent="0.3">
      <c r="A70511" s="13">
        <v>0.1803813517875</v>
      </c>
    </row>
    <row r="70512" spans="1:1" x14ac:dyDescent="0.3">
      <c r="A70512" s="13">
        <v>0.22311396578774001</v>
      </c>
    </row>
    <row r="70513" spans="1:1" x14ac:dyDescent="0.3">
      <c r="A70513" s="13">
        <v>0.14628183291668001</v>
      </c>
    </row>
    <row r="70514" spans="1:1" x14ac:dyDescent="0.3">
      <c r="A70514" s="13">
        <v>0.14803584631683001</v>
      </c>
    </row>
    <row r="70515" spans="1:1" x14ac:dyDescent="0.3">
      <c r="A70515" s="13">
        <v>8.5850227248538996E-2</v>
      </c>
    </row>
    <row r="70516" spans="1:1" x14ac:dyDescent="0.3">
      <c r="A70516" s="13">
        <v>0.15683868528232001</v>
      </c>
    </row>
    <row r="70517" spans="1:1" x14ac:dyDescent="0.3">
      <c r="A70517" s="13">
        <v>0.16120550840801001</v>
      </c>
    </row>
    <row r="70518" spans="1:1" x14ac:dyDescent="0.3">
      <c r="A70518" s="13">
        <v>0.13448982142945001</v>
      </c>
    </row>
    <row r="70519" spans="1:1" x14ac:dyDescent="0.3">
      <c r="A70519" s="13">
        <v>8.1933785307218995E-2</v>
      </c>
    </row>
    <row r="70520" spans="1:1" x14ac:dyDescent="0.3">
      <c r="A70520" s="13">
        <v>0.151925263634</v>
      </c>
    </row>
    <row r="70521" spans="1:1" x14ac:dyDescent="0.3">
      <c r="A70521" s="13">
        <v>0.19082855234810001</v>
      </c>
    </row>
    <row r="70522" spans="1:1" x14ac:dyDescent="0.3">
      <c r="A70522" s="13">
        <v>0.29087263742384001</v>
      </c>
    </row>
    <row r="70523" spans="1:1" x14ac:dyDescent="0.3">
      <c r="A70523" s="13">
        <v>0.20760446943131</v>
      </c>
    </row>
    <row r="70524" spans="1:1" x14ac:dyDescent="0.3">
      <c r="A70524" s="13">
        <v>0.12582536252126</v>
      </c>
    </row>
    <row r="70525" spans="1:1" x14ac:dyDescent="0.3">
      <c r="A70525" s="13">
        <v>0.12538162605896</v>
      </c>
    </row>
    <row r="70526" spans="1:1" x14ac:dyDescent="0.3">
      <c r="A70526" s="13">
        <v>0.15860240266150999</v>
      </c>
    </row>
    <row r="70527" spans="1:1" x14ac:dyDescent="0.3">
      <c r="A70527" s="13">
        <v>0.14400697538835</v>
      </c>
    </row>
    <row r="70528" spans="1:1" x14ac:dyDescent="0.3">
      <c r="A70528" s="13">
        <v>0.17013113893656001</v>
      </c>
    </row>
    <row r="70529" spans="1:1" x14ac:dyDescent="0.3">
      <c r="A70529" s="13">
        <v>0.25610254051983</v>
      </c>
    </row>
    <row r="70530" spans="1:1" x14ac:dyDescent="0.3">
      <c r="A70530" s="13">
        <v>0.22297595308779</v>
      </c>
    </row>
    <row r="70531" spans="1:1" x14ac:dyDescent="0.3">
      <c r="A70531" s="13">
        <v>0.24821484009552</v>
      </c>
    </row>
    <row r="70532" spans="1:1" x14ac:dyDescent="0.3">
      <c r="A70532" s="13">
        <v>0.14968701432841999</v>
      </c>
    </row>
    <row r="70533" spans="1:1" x14ac:dyDescent="0.3">
      <c r="A70533" s="13">
        <v>0.35162001842686003</v>
      </c>
    </row>
    <row r="70534" spans="1:1" x14ac:dyDescent="0.3">
      <c r="A70534" s="13">
        <v>8.8510476460472998E-2</v>
      </c>
    </row>
    <row r="70535" spans="1:1" x14ac:dyDescent="0.3">
      <c r="A70535" s="13">
        <v>9.6926313393662006E-2</v>
      </c>
    </row>
    <row r="70536" spans="1:1" x14ac:dyDescent="0.3">
      <c r="A70536" s="13">
        <v>9.7150572870916996E-2</v>
      </c>
    </row>
    <row r="70537" spans="1:1" x14ac:dyDescent="0.3">
      <c r="A70537" s="13">
        <v>0.14568923301799999</v>
      </c>
    </row>
    <row r="70538" spans="1:1" x14ac:dyDescent="0.3">
      <c r="A70538" s="13">
        <v>7.0851792757158999E-2</v>
      </c>
    </row>
    <row r="70539" spans="1:1" x14ac:dyDescent="0.3">
      <c r="A70539" s="13">
        <v>0.16942252066287999</v>
      </c>
    </row>
    <row r="70540" spans="1:1" x14ac:dyDescent="0.3">
      <c r="A70540" s="13">
        <v>0.10075110655886001</v>
      </c>
    </row>
    <row r="70541" spans="1:1" x14ac:dyDescent="0.3">
      <c r="A70541" s="13">
        <v>0.15452362107920001</v>
      </c>
    </row>
    <row r="70542" spans="1:1" x14ac:dyDescent="0.3">
      <c r="A70542" s="13">
        <v>0.25278378388796002</v>
      </c>
    </row>
    <row r="70543" spans="1:1" x14ac:dyDescent="0.3">
      <c r="A70543" s="13">
        <v>0.18724366770989001</v>
      </c>
    </row>
    <row r="70544" spans="1:1" x14ac:dyDescent="0.3">
      <c r="A70544" s="13">
        <v>0.14658948746055001</v>
      </c>
    </row>
    <row r="70545" spans="1:1" x14ac:dyDescent="0.3">
      <c r="A70545" s="13">
        <v>0.13179615315546001</v>
      </c>
    </row>
    <row r="70546" spans="1:1" x14ac:dyDescent="0.3">
      <c r="A70546" s="13">
        <v>0.20573039805526999</v>
      </c>
    </row>
    <row r="70547" spans="1:1" x14ac:dyDescent="0.3">
      <c r="A70547" s="13">
        <v>0.14041704181150999</v>
      </c>
    </row>
    <row r="70548" spans="1:1" x14ac:dyDescent="0.3">
      <c r="A70548" s="13">
        <v>0.16242977195121</v>
      </c>
    </row>
    <row r="70549" spans="1:1" x14ac:dyDescent="0.3">
      <c r="A70549" s="13">
        <v>0.18951476701291001</v>
      </c>
    </row>
    <row r="70550" spans="1:1" x14ac:dyDescent="0.3">
      <c r="A70550" s="13">
        <v>0.13418757385937</v>
      </c>
    </row>
    <row r="70551" spans="1:1" x14ac:dyDescent="0.3">
      <c r="A70551" s="13">
        <v>0.18069087254598001</v>
      </c>
    </row>
    <row r="70552" spans="1:1" x14ac:dyDescent="0.3">
      <c r="A70552" s="13">
        <v>0.15890712812429</v>
      </c>
    </row>
    <row r="70553" spans="1:1" x14ac:dyDescent="0.3">
      <c r="A70553" s="13">
        <v>0.26307145653121</v>
      </c>
    </row>
    <row r="70554" spans="1:1" x14ac:dyDescent="0.3">
      <c r="A70554" s="13">
        <v>0.16849367820583</v>
      </c>
    </row>
    <row r="70555" spans="1:1" x14ac:dyDescent="0.3">
      <c r="A70555" s="13">
        <v>0.11804420747564</v>
      </c>
    </row>
    <row r="70556" spans="1:1" x14ac:dyDescent="0.3">
      <c r="A70556" s="13">
        <v>0.1106019284983</v>
      </c>
    </row>
    <row r="70557" spans="1:1" x14ac:dyDescent="0.3">
      <c r="A70557" s="13">
        <v>0.20872839444999999</v>
      </c>
    </row>
    <row r="70558" spans="1:1" x14ac:dyDescent="0.3">
      <c r="A70558" s="13">
        <v>0.18425621841021</v>
      </c>
    </row>
    <row r="70559" spans="1:1" x14ac:dyDescent="0.3">
      <c r="A70559" s="13">
        <v>0.29390439048521999</v>
      </c>
    </row>
    <row r="70560" spans="1:1" x14ac:dyDescent="0.3">
      <c r="A70560" s="13">
        <v>0.19200140423980999</v>
      </c>
    </row>
    <row r="70561" spans="1:1" x14ac:dyDescent="0.3">
      <c r="A70561" s="13">
        <v>0.25262772909054998</v>
      </c>
    </row>
    <row r="70562" spans="1:1" x14ac:dyDescent="0.3">
      <c r="A70562" s="13">
        <v>8.1128037715299001E-2</v>
      </c>
    </row>
    <row r="70563" spans="1:1" x14ac:dyDescent="0.3">
      <c r="A70563" s="13">
        <v>0.13772633674792001</v>
      </c>
    </row>
    <row r="70564" spans="1:1" x14ac:dyDescent="0.3">
      <c r="A70564" s="13">
        <v>0.13522106386814001</v>
      </c>
    </row>
    <row r="70565" spans="1:1" x14ac:dyDescent="0.3">
      <c r="A70565" s="13">
        <v>0.19424382834285001</v>
      </c>
    </row>
    <row r="70566" spans="1:1" x14ac:dyDescent="0.3">
      <c r="A70566" s="13">
        <v>8.3147540523109006E-2</v>
      </c>
    </row>
    <row r="70567" spans="1:1" x14ac:dyDescent="0.3">
      <c r="A70567" s="13">
        <v>0.22980344071563999</v>
      </c>
    </row>
    <row r="70568" spans="1:1" x14ac:dyDescent="0.3">
      <c r="A70568" s="13">
        <v>0.28728125216997003</v>
      </c>
    </row>
    <row r="70569" spans="1:1" x14ac:dyDescent="0.3">
      <c r="A70569" s="13">
        <v>0.14068118559024001</v>
      </c>
    </row>
    <row r="70570" spans="1:1" x14ac:dyDescent="0.3">
      <c r="A70570" s="13">
        <v>0.10919953218335</v>
      </c>
    </row>
    <row r="70571" spans="1:1" x14ac:dyDescent="0.3">
      <c r="A70571" s="13">
        <v>0.22560131776223999</v>
      </c>
    </row>
    <row r="70572" spans="1:1" x14ac:dyDescent="0.3">
      <c r="A70572" s="13">
        <v>4.7014874799193002E-2</v>
      </c>
    </row>
    <row r="70573" spans="1:1" x14ac:dyDescent="0.3">
      <c r="A70573" s="13">
        <v>0.20880030708177999</v>
      </c>
    </row>
    <row r="70574" spans="1:1" x14ac:dyDescent="0.3">
      <c r="A70574" s="13">
        <v>0.10841991896898</v>
      </c>
    </row>
    <row r="70575" spans="1:1" x14ac:dyDescent="0.3">
      <c r="A70575" s="13">
        <v>0.23923532743039999</v>
      </c>
    </row>
    <row r="70576" spans="1:1" x14ac:dyDescent="0.3">
      <c r="A70576" s="13">
        <v>0.13803101033602</v>
      </c>
    </row>
    <row r="70577" spans="1:1" x14ac:dyDescent="0.3">
      <c r="A70577" s="13">
        <v>0.10039541748333</v>
      </c>
    </row>
    <row r="70578" spans="1:1" x14ac:dyDescent="0.3">
      <c r="A70578" s="13">
        <v>0.13734325796294999</v>
      </c>
    </row>
    <row r="70579" spans="1:1" x14ac:dyDescent="0.3">
      <c r="A70579" s="13">
        <v>0.13006065200469</v>
      </c>
    </row>
    <row r="70580" spans="1:1" x14ac:dyDescent="0.3">
      <c r="A70580" s="13">
        <v>0.15353602371976</v>
      </c>
    </row>
    <row r="70581" spans="1:1" x14ac:dyDescent="0.3">
      <c r="A70581" s="13">
        <v>0.20620909487035</v>
      </c>
    </row>
    <row r="70582" spans="1:1" x14ac:dyDescent="0.3">
      <c r="A70582" s="13">
        <v>0.14409908797090001</v>
      </c>
    </row>
    <row r="70583" spans="1:1" x14ac:dyDescent="0.3">
      <c r="A70583" s="13">
        <v>0.35346102793093997</v>
      </c>
    </row>
    <row r="70584" spans="1:1" x14ac:dyDescent="0.3">
      <c r="A70584" s="13">
        <v>0.30489755886272002</v>
      </c>
    </row>
    <row r="70585" spans="1:1" x14ac:dyDescent="0.3">
      <c r="A70585" s="13">
        <v>9.1333951391884993E-2</v>
      </c>
    </row>
    <row r="70586" spans="1:1" x14ac:dyDescent="0.3">
      <c r="A70586" s="13">
        <v>0.18993944001874</v>
      </c>
    </row>
    <row r="70587" spans="1:1" x14ac:dyDescent="0.3">
      <c r="A70587" s="13">
        <v>9.7898657962766006E-2</v>
      </c>
    </row>
    <row r="70588" spans="1:1" x14ac:dyDescent="0.3">
      <c r="A70588" s="13">
        <v>9.7898657962766006E-2</v>
      </c>
    </row>
    <row r="70589" spans="1:1" x14ac:dyDescent="0.3">
      <c r="A70589" s="13">
        <v>0.18524439764427</v>
      </c>
    </row>
    <row r="70590" spans="1:1" x14ac:dyDescent="0.3">
      <c r="A70590" s="13">
        <v>0.18524439764427</v>
      </c>
    </row>
    <row r="70591" spans="1:1" x14ac:dyDescent="0.3">
      <c r="A70591" s="13">
        <v>0.18524439764427</v>
      </c>
    </row>
    <row r="70592" spans="1:1" x14ac:dyDescent="0.3">
      <c r="A70592" s="13">
        <v>0.24572725316811</v>
      </c>
    </row>
    <row r="70593" spans="1:1" x14ac:dyDescent="0.3">
      <c r="A70593" s="13">
        <v>0.23126452001046</v>
      </c>
    </row>
    <row r="70594" spans="1:1" x14ac:dyDescent="0.3">
      <c r="A70594" s="13">
        <v>0.14183157039284999</v>
      </c>
    </row>
    <row r="70595" spans="1:1" x14ac:dyDescent="0.3">
      <c r="A70595" s="13">
        <v>4.9047757234829001E-2</v>
      </c>
    </row>
    <row r="70596" spans="1:1" x14ac:dyDescent="0.3">
      <c r="A70596" s="13">
        <v>0.16252612011619</v>
      </c>
    </row>
    <row r="70597" spans="1:1" x14ac:dyDescent="0.3">
      <c r="A70597" s="13">
        <v>9.9959435644979999E-2</v>
      </c>
    </row>
    <row r="70598" spans="1:1" x14ac:dyDescent="0.3">
      <c r="A70598" s="13">
        <v>0.21599460525978001</v>
      </c>
    </row>
    <row r="70599" spans="1:1" x14ac:dyDescent="0.3">
      <c r="A70599" s="13">
        <v>0.23412157667686001</v>
      </c>
    </row>
    <row r="70600" spans="1:1" x14ac:dyDescent="0.3">
      <c r="A70600" s="13">
        <v>0.19316626753294999</v>
      </c>
    </row>
    <row r="70601" spans="1:1" x14ac:dyDescent="0.3">
      <c r="A70601" s="13">
        <v>0.12224039319402</v>
      </c>
    </row>
    <row r="70602" spans="1:1" x14ac:dyDescent="0.3">
      <c r="A70602" s="13">
        <v>0.19846393053391001</v>
      </c>
    </row>
    <row r="70603" spans="1:1" x14ac:dyDescent="0.3">
      <c r="A70603" s="13">
        <v>0.26961343506155</v>
      </c>
    </row>
    <row r="70604" spans="1:1" x14ac:dyDescent="0.3">
      <c r="A70604" s="13">
        <v>0.26992512447507</v>
      </c>
    </row>
    <row r="70605" spans="1:1" x14ac:dyDescent="0.3">
      <c r="A70605" s="13">
        <v>0.25731604709159001</v>
      </c>
    </row>
    <row r="70606" spans="1:1" x14ac:dyDescent="0.3">
      <c r="A70606" s="13">
        <v>0.14495876167374999</v>
      </c>
    </row>
    <row r="70607" spans="1:1" x14ac:dyDescent="0.3">
      <c r="A70607" s="13">
        <v>0.20399846756347001</v>
      </c>
    </row>
    <row r="70608" spans="1:1" x14ac:dyDescent="0.3">
      <c r="A70608" s="13">
        <v>0.29691575479059001</v>
      </c>
    </row>
    <row r="70609" spans="1:1" x14ac:dyDescent="0.3">
      <c r="A70609" s="13">
        <v>0.24314412868195001</v>
      </c>
    </row>
    <row r="70610" spans="1:1" x14ac:dyDescent="0.3">
      <c r="A70610" s="13">
        <v>0.14834753714436999</v>
      </c>
    </row>
    <row r="70611" spans="1:1" x14ac:dyDescent="0.3">
      <c r="A70611" s="13">
        <v>0.17781666203877999</v>
      </c>
    </row>
    <row r="70612" spans="1:1" x14ac:dyDescent="0.3">
      <c r="A70612" s="13">
        <v>0.19243127983020999</v>
      </c>
    </row>
    <row r="70613" spans="1:1" x14ac:dyDescent="0.3">
      <c r="A70613" s="13">
        <v>0.17593423438173</v>
      </c>
    </row>
    <row r="70614" spans="1:1" x14ac:dyDescent="0.3">
      <c r="A70614" s="13">
        <v>0.12653422871465</v>
      </c>
    </row>
    <row r="70615" spans="1:1" x14ac:dyDescent="0.3">
      <c r="A70615" s="13">
        <v>0.12653422871465</v>
      </c>
    </row>
    <row r="70616" spans="1:1" x14ac:dyDescent="0.3">
      <c r="A70616" s="13">
        <v>0.18194706386328999</v>
      </c>
    </row>
    <row r="70617" spans="1:1" x14ac:dyDescent="0.3">
      <c r="A70617" s="13">
        <v>0.17479743001197001</v>
      </c>
    </row>
    <row r="70618" spans="1:1" x14ac:dyDescent="0.3">
      <c r="A70618" s="13">
        <v>0.22364309168464</v>
      </c>
    </row>
    <row r="70619" spans="1:1" x14ac:dyDescent="0.3">
      <c r="A70619" s="13">
        <v>8.8648032048959005E-2</v>
      </c>
    </row>
    <row r="70620" spans="1:1" x14ac:dyDescent="0.3">
      <c r="A70620" s="13">
        <v>0.17082401326731</v>
      </c>
    </row>
    <row r="70621" spans="1:1" x14ac:dyDescent="0.3">
      <c r="A70621" s="13">
        <v>0.19119854826495</v>
      </c>
    </row>
    <row r="70622" spans="1:1" x14ac:dyDescent="0.3">
      <c r="A70622" s="13">
        <v>0.14603490012675999</v>
      </c>
    </row>
    <row r="70623" spans="1:1" x14ac:dyDescent="0.3">
      <c r="A70623" s="13">
        <v>0.19155332180459</v>
      </c>
    </row>
    <row r="70624" spans="1:1" x14ac:dyDescent="0.3">
      <c r="A70624" s="13">
        <v>0.14215535558063999</v>
      </c>
    </row>
    <row r="70625" spans="1:1" x14ac:dyDescent="0.3">
      <c r="A70625" s="13">
        <v>0.17107160581211001</v>
      </c>
    </row>
    <row r="70626" spans="1:1" x14ac:dyDescent="0.3">
      <c r="A70626" s="13">
        <v>0.20122408802238001</v>
      </c>
    </row>
    <row r="70627" spans="1:1" x14ac:dyDescent="0.3">
      <c r="A70627" s="13">
        <v>0.14585984646983</v>
      </c>
    </row>
    <row r="70628" spans="1:1" x14ac:dyDescent="0.3">
      <c r="A70628" s="13">
        <v>0.21842484103238</v>
      </c>
    </row>
    <row r="70629" spans="1:1" x14ac:dyDescent="0.3">
      <c r="A70629" s="13">
        <v>0.10566646932199</v>
      </c>
    </row>
    <row r="70630" spans="1:1" x14ac:dyDescent="0.3">
      <c r="A70630" s="13">
        <v>0.16429777032053</v>
      </c>
    </row>
    <row r="70631" spans="1:1" x14ac:dyDescent="0.3">
      <c r="A70631" s="13">
        <v>0.17697509037226999</v>
      </c>
    </row>
    <row r="70632" spans="1:1" x14ac:dyDescent="0.3">
      <c r="A70632" s="13">
        <v>0.19620766599476</v>
      </c>
    </row>
    <row r="70633" spans="1:1" x14ac:dyDescent="0.3">
      <c r="A70633" s="13">
        <v>0.23655410787153999</v>
      </c>
    </row>
    <row r="70634" spans="1:1" x14ac:dyDescent="0.3">
      <c r="A70634" s="13">
        <v>0.24783617800277</v>
      </c>
    </row>
    <row r="70635" spans="1:1" x14ac:dyDescent="0.3">
      <c r="A70635" s="13">
        <v>0.27900379242105</v>
      </c>
    </row>
    <row r="70636" spans="1:1" x14ac:dyDescent="0.3">
      <c r="A70636" s="13">
        <v>0.14994073161631</v>
      </c>
    </row>
    <row r="70637" spans="1:1" x14ac:dyDescent="0.3">
      <c r="A70637" s="13">
        <v>0.1053373733568</v>
      </c>
    </row>
    <row r="70638" spans="1:1" x14ac:dyDescent="0.3">
      <c r="A70638" s="13">
        <v>0.17725628690903</v>
      </c>
    </row>
    <row r="70639" spans="1:1" x14ac:dyDescent="0.3">
      <c r="A70639" s="13">
        <v>0.20045812291776999</v>
      </c>
    </row>
    <row r="70640" spans="1:1" x14ac:dyDescent="0.3">
      <c r="A70640" s="13">
        <v>0.13701345754170999</v>
      </c>
    </row>
    <row r="70641" spans="1:1" x14ac:dyDescent="0.3">
      <c r="A70641" s="13">
        <v>0.12421937232768999</v>
      </c>
    </row>
    <row r="70642" spans="1:1" x14ac:dyDescent="0.3">
      <c r="A70642" s="13">
        <v>0.16831392255190999</v>
      </c>
    </row>
    <row r="70643" spans="1:1" x14ac:dyDescent="0.3">
      <c r="A70643" s="13">
        <v>8.2632351785677002E-2</v>
      </c>
    </row>
    <row r="70644" spans="1:1" x14ac:dyDescent="0.3">
      <c r="A70644" s="13">
        <v>0.14254274247981</v>
      </c>
    </row>
    <row r="70645" spans="1:1" x14ac:dyDescent="0.3">
      <c r="A70645" s="13">
        <v>0.12550807058654001</v>
      </c>
    </row>
    <row r="70646" spans="1:1" x14ac:dyDescent="0.3">
      <c r="A70646" s="13">
        <v>0.12550807058654001</v>
      </c>
    </row>
    <row r="70647" spans="1:1" x14ac:dyDescent="0.3">
      <c r="A70647" s="13">
        <v>0.12568399180744</v>
      </c>
    </row>
    <row r="70648" spans="1:1" x14ac:dyDescent="0.3">
      <c r="A70648" s="13">
        <v>0.13457734456181999</v>
      </c>
    </row>
    <row r="70649" spans="1:1" x14ac:dyDescent="0.3">
      <c r="A70649" s="13">
        <v>0.13436878652202999</v>
      </c>
    </row>
    <row r="70650" spans="1:1" x14ac:dyDescent="0.3">
      <c r="A70650" s="13">
        <v>0.17709770365376001</v>
      </c>
    </row>
    <row r="70651" spans="1:1" x14ac:dyDescent="0.3">
      <c r="A70651" s="13">
        <v>9.1842923080678998E-2</v>
      </c>
    </row>
    <row r="70652" spans="1:1" x14ac:dyDescent="0.3">
      <c r="A70652" s="13">
        <v>7.2728917128192003E-2</v>
      </c>
    </row>
    <row r="70653" spans="1:1" x14ac:dyDescent="0.3">
      <c r="A70653" s="13">
        <v>0.13254265205293</v>
      </c>
    </row>
    <row r="70654" spans="1:1" x14ac:dyDescent="0.3">
      <c r="A70654" s="13">
        <v>0.14302109229750001</v>
      </c>
    </row>
    <row r="70655" spans="1:1" x14ac:dyDescent="0.3">
      <c r="A70655" s="13">
        <v>0.14225058680263999</v>
      </c>
    </row>
    <row r="70656" spans="1:1" x14ac:dyDescent="0.3">
      <c r="A70656" s="13">
        <v>0.1169778202754</v>
      </c>
    </row>
    <row r="70657" spans="1:1" x14ac:dyDescent="0.3">
      <c r="A70657" s="13">
        <v>4.7455480687439003E-2</v>
      </c>
    </row>
    <row r="70658" spans="1:1" x14ac:dyDescent="0.3">
      <c r="A70658" s="13">
        <v>0.19141282152717001</v>
      </c>
    </row>
    <row r="70659" spans="1:1" x14ac:dyDescent="0.3">
      <c r="A70659" s="13">
        <v>0.11634008918223999</v>
      </c>
    </row>
    <row r="70660" spans="1:1" x14ac:dyDescent="0.3">
      <c r="A70660" s="13">
        <v>0.25914291431628</v>
      </c>
    </row>
    <row r="70661" spans="1:1" x14ac:dyDescent="0.3">
      <c r="A70661" s="13">
        <v>0.28301836189634999</v>
      </c>
    </row>
    <row r="70662" spans="1:1" x14ac:dyDescent="0.3">
      <c r="A70662" s="13">
        <v>0.12262190560551001</v>
      </c>
    </row>
    <row r="70663" spans="1:1" x14ac:dyDescent="0.3">
      <c r="A70663" s="13">
        <v>0.19160273186963001</v>
      </c>
    </row>
    <row r="70664" spans="1:1" x14ac:dyDescent="0.3">
      <c r="A70664" s="13">
        <v>0.10139623737757</v>
      </c>
    </row>
    <row r="70665" spans="1:1" x14ac:dyDescent="0.3">
      <c r="A70665" s="13">
        <v>0.13951382280772001</v>
      </c>
    </row>
    <row r="70666" spans="1:1" x14ac:dyDescent="0.3">
      <c r="A70666" s="13">
        <v>8.3748249805757999E-2</v>
      </c>
    </row>
    <row r="70667" spans="1:1" x14ac:dyDescent="0.3">
      <c r="A70667" s="13">
        <v>0.14675186345753</v>
      </c>
    </row>
    <row r="70668" spans="1:1" x14ac:dyDescent="0.3">
      <c r="A70668" s="13">
        <v>0.11911643847705</v>
      </c>
    </row>
    <row r="70669" spans="1:1" x14ac:dyDescent="0.3">
      <c r="A70669" s="13">
        <v>0.10819586593725999</v>
      </c>
    </row>
    <row r="70670" spans="1:1" x14ac:dyDescent="0.3">
      <c r="A70670" s="13">
        <v>9.5780971723182007E-2</v>
      </c>
    </row>
    <row r="70671" spans="1:1" x14ac:dyDescent="0.3">
      <c r="A70671" s="13">
        <v>0.15760916711264999</v>
      </c>
    </row>
    <row r="70672" spans="1:1" x14ac:dyDescent="0.3">
      <c r="A70672" s="13">
        <v>0.17838252661415999</v>
      </c>
    </row>
    <row r="70673" spans="1:1" x14ac:dyDescent="0.3">
      <c r="A70673" s="13">
        <v>0.33592829577517003</v>
      </c>
    </row>
    <row r="70674" spans="1:1" x14ac:dyDescent="0.3">
      <c r="A70674" s="13">
        <v>0.33592829577517003</v>
      </c>
    </row>
    <row r="70675" spans="1:1" x14ac:dyDescent="0.3">
      <c r="A70675" s="13">
        <v>7.1973288038189004E-2</v>
      </c>
    </row>
    <row r="70676" spans="1:1" x14ac:dyDescent="0.3">
      <c r="A70676" s="13">
        <v>0.16110790758752</v>
      </c>
    </row>
    <row r="70677" spans="1:1" x14ac:dyDescent="0.3">
      <c r="A70677" s="13">
        <v>0.31018599893832999</v>
      </c>
    </row>
    <row r="70678" spans="1:1" x14ac:dyDescent="0.3">
      <c r="A70678" s="13">
        <v>0.29319737046172001</v>
      </c>
    </row>
    <row r="70679" spans="1:1" x14ac:dyDescent="0.3">
      <c r="A70679" s="13">
        <v>0.22639973965117999</v>
      </c>
    </row>
    <row r="70680" spans="1:1" x14ac:dyDescent="0.3">
      <c r="A70680" s="13">
        <v>0.10202286513726</v>
      </c>
    </row>
    <row r="70681" spans="1:1" x14ac:dyDescent="0.3">
      <c r="A70681" s="13">
        <v>0.13295549934167999</v>
      </c>
    </row>
    <row r="70682" spans="1:1" x14ac:dyDescent="0.3">
      <c r="A70682" s="13">
        <v>0.19137495763342</v>
      </c>
    </row>
    <row r="70683" spans="1:1" x14ac:dyDescent="0.3">
      <c r="A70683" s="13">
        <v>0.29796543393218999</v>
      </c>
    </row>
    <row r="70684" spans="1:1" x14ac:dyDescent="0.3">
      <c r="A70684" s="13">
        <v>0.18709450992337001</v>
      </c>
    </row>
    <row r="70685" spans="1:1" x14ac:dyDescent="0.3">
      <c r="A70685" s="13">
        <v>8.6213191695197006E-2</v>
      </c>
    </row>
    <row r="70686" spans="1:1" x14ac:dyDescent="0.3">
      <c r="A70686" s="13">
        <v>0.24114390735001001</v>
      </c>
    </row>
    <row r="70687" spans="1:1" x14ac:dyDescent="0.3">
      <c r="A70687" s="13">
        <v>0.14328846846616999</v>
      </c>
    </row>
    <row r="70688" spans="1:1" x14ac:dyDescent="0.3">
      <c r="A70688" s="13">
        <v>0.15902086442381999</v>
      </c>
    </row>
    <row r="70689" spans="1:1" x14ac:dyDescent="0.3">
      <c r="A70689" s="13">
        <v>0.15473339634221001</v>
      </c>
    </row>
    <row r="70690" spans="1:1" x14ac:dyDescent="0.3">
      <c r="A70690" s="13">
        <v>0.19071147484553</v>
      </c>
    </row>
    <row r="70691" spans="1:1" x14ac:dyDescent="0.3">
      <c r="A70691" s="13">
        <v>0.20409429022983999</v>
      </c>
    </row>
    <row r="70692" spans="1:1" x14ac:dyDescent="0.3">
      <c r="A70692" s="13">
        <v>0.10788611576494</v>
      </c>
    </row>
    <row r="70693" spans="1:1" x14ac:dyDescent="0.3">
      <c r="A70693" s="13">
        <v>0.24274524073480999</v>
      </c>
    </row>
    <row r="70694" spans="1:1" x14ac:dyDescent="0.3">
      <c r="A70694" s="13">
        <v>0.17032935263202001</v>
      </c>
    </row>
    <row r="70695" spans="1:1" x14ac:dyDescent="0.3">
      <c r="A70695" s="13">
        <v>0.10962822382526</v>
      </c>
    </row>
    <row r="70696" spans="1:1" x14ac:dyDescent="0.3">
      <c r="A70696" s="13">
        <v>0.18271608998513</v>
      </c>
    </row>
    <row r="70697" spans="1:1" x14ac:dyDescent="0.3">
      <c r="A70697" s="13">
        <v>0.15055542772089001</v>
      </c>
    </row>
    <row r="70698" spans="1:1" x14ac:dyDescent="0.3">
      <c r="A70698" s="13">
        <v>0.16903668520345999</v>
      </c>
    </row>
    <row r="70699" spans="1:1" x14ac:dyDescent="0.3">
      <c r="A70699" s="13">
        <v>0.25773803288858999</v>
      </c>
    </row>
    <row r="70700" spans="1:1" x14ac:dyDescent="0.3">
      <c r="A70700" s="13">
        <v>0.23731347064370001</v>
      </c>
    </row>
    <row r="70701" spans="1:1" x14ac:dyDescent="0.3">
      <c r="A70701" s="13">
        <v>0.13275581215549001</v>
      </c>
    </row>
    <row r="70702" spans="1:1" x14ac:dyDescent="0.3">
      <c r="A70702" s="13">
        <v>0.11299218781042999</v>
      </c>
    </row>
    <row r="70703" spans="1:1" x14ac:dyDescent="0.3">
      <c r="A70703" s="13">
        <v>0.32441712002972001</v>
      </c>
    </row>
    <row r="70704" spans="1:1" x14ac:dyDescent="0.3">
      <c r="A70704" s="13">
        <v>0.20134506119973999</v>
      </c>
    </row>
    <row r="70705" spans="1:1" x14ac:dyDescent="0.3">
      <c r="A70705" s="13">
        <v>0.25401974076637002</v>
      </c>
    </row>
    <row r="70706" spans="1:1" x14ac:dyDescent="0.3">
      <c r="A70706" s="13">
        <v>9.3491120802478997E-2</v>
      </c>
    </row>
    <row r="70707" spans="1:1" x14ac:dyDescent="0.3">
      <c r="A70707" s="13">
        <v>9.9536842027422995E-2</v>
      </c>
    </row>
    <row r="70708" spans="1:1" x14ac:dyDescent="0.3">
      <c r="A70708" s="13">
        <v>0.24337207941066999</v>
      </c>
    </row>
    <row r="70709" spans="1:1" x14ac:dyDescent="0.3">
      <c r="A70709" s="13">
        <v>0.23411532350639999</v>
      </c>
    </row>
    <row r="70710" spans="1:1" x14ac:dyDescent="0.3">
      <c r="A70710" s="13">
        <v>6.6558880137378998E-2</v>
      </c>
    </row>
    <row r="70711" spans="1:1" x14ac:dyDescent="0.3">
      <c r="A70711" s="13">
        <v>0.22559573285314999</v>
      </c>
    </row>
    <row r="70712" spans="1:1" x14ac:dyDescent="0.3">
      <c r="A70712" s="13">
        <v>0.24761536403310999</v>
      </c>
    </row>
    <row r="70713" spans="1:1" x14ac:dyDescent="0.3">
      <c r="A70713" s="13">
        <v>0.15417182536335</v>
      </c>
    </row>
    <row r="70714" spans="1:1" x14ac:dyDescent="0.3">
      <c r="A70714" s="13">
        <v>0.22456359207991999</v>
      </c>
    </row>
    <row r="70715" spans="1:1" x14ac:dyDescent="0.3">
      <c r="A70715" s="13">
        <v>0.12242174337217</v>
      </c>
    </row>
    <row r="70716" spans="1:1" x14ac:dyDescent="0.3">
      <c r="A70716" s="13">
        <v>0.15056829014604001</v>
      </c>
    </row>
    <row r="70717" spans="1:1" x14ac:dyDescent="0.3">
      <c r="A70717" s="13">
        <v>0.17636875688088</v>
      </c>
    </row>
    <row r="70718" spans="1:1" x14ac:dyDescent="0.3">
      <c r="A70718" s="13">
        <v>0.18960211755910999</v>
      </c>
    </row>
    <row r="70719" spans="1:1" x14ac:dyDescent="0.3">
      <c r="A70719" s="13">
        <v>0.26410529550079997</v>
      </c>
    </row>
    <row r="70720" spans="1:1" x14ac:dyDescent="0.3">
      <c r="A70720" s="13">
        <v>0.16420619940516001</v>
      </c>
    </row>
    <row r="70721" spans="1:1" x14ac:dyDescent="0.3">
      <c r="A70721" s="13">
        <v>0.17604464361409</v>
      </c>
    </row>
    <row r="70722" spans="1:1" x14ac:dyDescent="0.3">
      <c r="A70722" s="13">
        <v>0.11921090010751</v>
      </c>
    </row>
    <row r="70723" spans="1:1" x14ac:dyDescent="0.3">
      <c r="A70723" s="13">
        <v>0.17689808284764999</v>
      </c>
    </row>
    <row r="70724" spans="1:1" x14ac:dyDescent="0.3">
      <c r="A70724" s="13">
        <v>0.1646488904241</v>
      </c>
    </row>
    <row r="70725" spans="1:1" x14ac:dyDescent="0.3">
      <c r="A70725" s="13">
        <v>0.20036048216485999</v>
      </c>
    </row>
    <row r="70726" spans="1:1" x14ac:dyDescent="0.3">
      <c r="A70726" s="13">
        <v>0.18950974932419001</v>
      </c>
    </row>
    <row r="70727" spans="1:1" x14ac:dyDescent="0.3">
      <c r="A70727" s="13">
        <v>0.28925619432094002</v>
      </c>
    </row>
    <row r="70728" spans="1:1" x14ac:dyDescent="0.3">
      <c r="A70728" s="13">
        <v>0.19420070808080001</v>
      </c>
    </row>
    <row r="70729" spans="1:1" x14ac:dyDescent="0.3">
      <c r="A70729" s="13">
        <v>0.27251798138688998</v>
      </c>
    </row>
    <row r="70730" spans="1:1" x14ac:dyDescent="0.3">
      <c r="A70730" s="13">
        <v>0.19691846702721999</v>
      </c>
    </row>
    <row r="70731" spans="1:1" x14ac:dyDescent="0.3">
      <c r="A70731" s="13">
        <v>0.21776418220550001</v>
      </c>
    </row>
    <row r="70732" spans="1:1" x14ac:dyDescent="0.3">
      <c r="A70732" s="13">
        <v>0.22120273646633001</v>
      </c>
    </row>
    <row r="70733" spans="1:1" x14ac:dyDescent="0.3">
      <c r="A70733" s="13">
        <v>0.10462880640869</v>
      </c>
    </row>
    <row r="70734" spans="1:1" x14ac:dyDescent="0.3">
      <c r="A70734" s="13">
        <v>0.12550692991439999</v>
      </c>
    </row>
    <row r="70735" spans="1:1" x14ac:dyDescent="0.3">
      <c r="A70735" s="13">
        <v>0.23448104967621</v>
      </c>
    </row>
    <row r="70736" spans="1:1" x14ac:dyDescent="0.3">
      <c r="A70736" s="13">
        <v>0.17177522061990999</v>
      </c>
    </row>
    <row r="70737" spans="1:1" x14ac:dyDescent="0.3">
      <c r="A70737" s="13">
        <v>0.24642877258314999</v>
      </c>
    </row>
    <row r="70738" spans="1:1" x14ac:dyDescent="0.3">
      <c r="A70738" s="13">
        <v>0.145312594648</v>
      </c>
    </row>
    <row r="70739" spans="1:1" x14ac:dyDescent="0.3">
      <c r="A70739" s="13">
        <v>0.11165643487971</v>
      </c>
    </row>
    <row r="70740" spans="1:1" x14ac:dyDescent="0.3">
      <c r="A70740" s="13">
        <v>0.23111705242163999</v>
      </c>
    </row>
    <row r="70741" spans="1:1" x14ac:dyDescent="0.3">
      <c r="A70741" s="13">
        <v>0.37165532301675003</v>
      </c>
    </row>
    <row r="70742" spans="1:1" x14ac:dyDescent="0.3">
      <c r="A70742" s="13">
        <v>0.25426145391339999</v>
      </c>
    </row>
    <row r="70743" spans="1:1" x14ac:dyDescent="0.3">
      <c r="A70743" s="13">
        <v>0.13338120953433</v>
      </c>
    </row>
    <row r="70744" spans="1:1" x14ac:dyDescent="0.3">
      <c r="A70744" s="13">
        <v>0.19158105542015999</v>
      </c>
    </row>
    <row r="70745" spans="1:1" x14ac:dyDescent="0.3">
      <c r="A70745" s="13">
        <v>0.15291023624923999</v>
      </c>
    </row>
    <row r="70746" spans="1:1" x14ac:dyDescent="0.3">
      <c r="A70746" s="13">
        <v>0.14956987288462001</v>
      </c>
    </row>
    <row r="70747" spans="1:1" x14ac:dyDescent="0.3">
      <c r="A70747" s="13">
        <v>0.26612373190317001</v>
      </c>
    </row>
    <row r="70748" spans="1:1" x14ac:dyDescent="0.3">
      <c r="A70748" s="13">
        <v>0.20095900708924999</v>
      </c>
    </row>
    <row r="70749" spans="1:1" x14ac:dyDescent="0.3">
      <c r="A70749" s="13">
        <v>0.19195157457358999</v>
      </c>
    </row>
    <row r="70750" spans="1:1" x14ac:dyDescent="0.3">
      <c r="A70750" s="13">
        <v>0.15424485869602</v>
      </c>
    </row>
    <row r="70751" spans="1:1" x14ac:dyDescent="0.3">
      <c r="A70751" s="13">
        <v>0.14253427643225999</v>
      </c>
    </row>
    <row r="70752" spans="1:1" x14ac:dyDescent="0.3">
      <c r="A70752" s="13">
        <v>0.19453816065023</v>
      </c>
    </row>
    <row r="70753" spans="1:1" x14ac:dyDescent="0.3">
      <c r="A70753" s="13">
        <v>0.13236504832394999</v>
      </c>
    </row>
    <row r="70754" spans="1:1" x14ac:dyDescent="0.3">
      <c r="A70754" s="13">
        <v>0.14474732401460999</v>
      </c>
    </row>
    <row r="70755" spans="1:1" x14ac:dyDescent="0.3">
      <c r="A70755" s="13">
        <v>0.20947931047033</v>
      </c>
    </row>
    <row r="70756" spans="1:1" x14ac:dyDescent="0.3">
      <c r="A70756" s="13">
        <v>0.21460034551776999</v>
      </c>
    </row>
    <row r="70757" spans="1:1" x14ac:dyDescent="0.3">
      <c r="A70757" s="13">
        <v>0.19035723000044999</v>
      </c>
    </row>
    <row r="70758" spans="1:1" x14ac:dyDescent="0.3">
      <c r="A70758" s="13">
        <v>0.17799531543378</v>
      </c>
    </row>
    <row r="70759" spans="1:1" x14ac:dyDescent="0.3">
      <c r="A70759" s="13">
        <v>0.11252801333057</v>
      </c>
    </row>
    <row r="70760" spans="1:1" x14ac:dyDescent="0.3">
      <c r="A70760" s="13">
        <v>0.18278418225111001</v>
      </c>
    </row>
    <row r="70761" spans="1:1" x14ac:dyDescent="0.3">
      <c r="A70761" s="13">
        <v>0.19741384733148001</v>
      </c>
    </row>
    <row r="70762" spans="1:1" x14ac:dyDescent="0.3">
      <c r="A70762" s="13">
        <v>0.13004886571714</v>
      </c>
    </row>
    <row r="70763" spans="1:1" x14ac:dyDescent="0.3">
      <c r="A70763" s="13">
        <v>0.23830391117801</v>
      </c>
    </row>
    <row r="70764" spans="1:1" x14ac:dyDescent="0.3">
      <c r="A70764" s="13">
        <v>0.12634678152813</v>
      </c>
    </row>
    <row r="70765" spans="1:1" x14ac:dyDescent="0.3">
      <c r="A70765" s="13">
        <v>0.16201597585600999</v>
      </c>
    </row>
    <row r="70766" spans="1:1" x14ac:dyDescent="0.3">
      <c r="A70766" s="13">
        <v>7.7139946023439002E-2</v>
      </c>
    </row>
    <row r="70767" spans="1:1" x14ac:dyDescent="0.3">
      <c r="A70767" s="13">
        <v>0.15111500044623999</v>
      </c>
    </row>
    <row r="70768" spans="1:1" x14ac:dyDescent="0.3">
      <c r="A70768" s="13">
        <v>0.21193413479962001</v>
      </c>
    </row>
    <row r="70769" spans="1:1" x14ac:dyDescent="0.3">
      <c r="A70769" s="13">
        <v>0.27145465537883001</v>
      </c>
    </row>
    <row r="70770" spans="1:1" x14ac:dyDescent="0.3">
      <c r="A70770" s="13">
        <v>0.11636012949768</v>
      </c>
    </row>
    <row r="70771" spans="1:1" x14ac:dyDescent="0.3">
      <c r="A70771" s="13">
        <v>0.20723400076654999</v>
      </c>
    </row>
    <row r="70772" spans="1:1" x14ac:dyDescent="0.3">
      <c r="A70772" s="13">
        <v>0.19783291738632</v>
      </c>
    </row>
    <row r="70773" spans="1:1" x14ac:dyDescent="0.3">
      <c r="A70773" s="13">
        <v>0.18664345218684</v>
      </c>
    </row>
    <row r="70774" spans="1:1" x14ac:dyDescent="0.3">
      <c r="A70774" s="13">
        <v>0.12962872188385999</v>
      </c>
    </row>
    <row r="70775" spans="1:1" x14ac:dyDescent="0.3">
      <c r="A70775" s="13">
        <v>0.1206840103209</v>
      </c>
    </row>
    <row r="70776" spans="1:1" x14ac:dyDescent="0.3">
      <c r="A70776" s="13">
        <v>0.23692381113600999</v>
      </c>
    </row>
    <row r="70777" spans="1:1" x14ac:dyDescent="0.3">
      <c r="A70777" s="13">
        <v>0.19364933461712</v>
      </c>
    </row>
    <row r="70778" spans="1:1" x14ac:dyDescent="0.3">
      <c r="A70778" s="13">
        <v>0.22653598588585999</v>
      </c>
    </row>
    <row r="70779" spans="1:1" x14ac:dyDescent="0.3">
      <c r="A70779" s="13">
        <v>0.17954097729646001</v>
      </c>
    </row>
    <row r="70780" spans="1:1" x14ac:dyDescent="0.3">
      <c r="A70780" s="13">
        <v>0.21245357187434</v>
      </c>
    </row>
    <row r="70781" spans="1:1" x14ac:dyDescent="0.3">
      <c r="A70781" s="13">
        <v>0.11630944555057</v>
      </c>
    </row>
    <row r="70782" spans="1:1" x14ac:dyDescent="0.3">
      <c r="A70782" s="13">
        <v>0.13505186411027001</v>
      </c>
    </row>
    <row r="70783" spans="1:1" x14ac:dyDescent="0.3">
      <c r="A70783" s="13">
        <v>0.30971572998947999</v>
      </c>
    </row>
    <row r="70784" spans="1:1" x14ac:dyDescent="0.3">
      <c r="A70784" s="13">
        <v>0.24148532502532999</v>
      </c>
    </row>
    <row r="70785" spans="1:1" x14ac:dyDescent="0.3">
      <c r="A70785" s="13">
        <v>2.4391249726940002E-2</v>
      </c>
    </row>
    <row r="70786" spans="1:1" x14ac:dyDescent="0.3">
      <c r="A70786" s="13">
        <v>0.15340621651453001</v>
      </c>
    </row>
    <row r="70787" spans="1:1" x14ac:dyDescent="0.3">
      <c r="A70787" s="13">
        <v>0.17888257273635999</v>
      </c>
    </row>
    <row r="70788" spans="1:1" x14ac:dyDescent="0.3">
      <c r="A70788" s="13">
        <v>0.18559281592849999</v>
      </c>
    </row>
    <row r="70789" spans="1:1" x14ac:dyDescent="0.3">
      <c r="A70789" s="13">
        <v>0.16102343825234</v>
      </c>
    </row>
    <row r="70790" spans="1:1" x14ac:dyDescent="0.3">
      <c r="A70790" s="13">
        <v>0.21723826845267999</v>
      </c>
    </row>
    <row r="70791" spans="1:1" x14ac:dyDescent="0.3">
      <c r="A70791" s="13">
        <v>0.16185349728474999</v>
      </c>
    </row>
    <row r="70792" spans="1:1" x14ac:dyDescent="0.3">
      <c r="A70792" s="13">
        <v>9.9657255177597007E-2</v>
      </c>
    </row>
    <row r="70793" spans="1:1" x14ac:dyDescent="0.3">
      <c r="A70793" s="13">
        <v>0.32465025778405998</v>
      </c>
    </row>
    <row r="70794" spans="1:1" x14ac:dyDescent="0.3">
      <c r="A70794" s="13">
        <v>0.19812097544728999</v>
      </c>
    </row>
    <row r="70795" spans="1:1" x14ac:dyDescent="0.3">
      <c r="A70795" s="13">
        <v>0.18450566170960001</v>
      </c>
    </row>
    <row r="70796" spans="1:1" x14ac:dyDescent="0.3">
      <c r="A70796" s="13">
        <v>0.22217211312061999</v>
      </c>
    </row>
    <row r="70797" spans="1:1" x14ac:dyDescent="0.3">
      <c r="A70797" s="13">
        <v>2.6139897714227998E-2</v>
      </c>
    </row>
    <row r="70798" spans="1:1" x14ac:dyDescent="0.3">
      <c r="A70798" s="13">
        <v>2.6139897714227998E-2</v>
      </c>
    </row>
    <row r="70799" spans="1:1" x14ac:dyDescent="0.3">
      <c r="A70799" s="13">
        <v>0.14399017156575999</v>
      </c>
    </row>
    <row r="70800" spans="1:1" x14ac:dyDescent="0.3">
      <c r="A70800" s="13">
        <v>0.1212699404038</v>
      </c>
    </row>
    <row r="70801" spans="1:1" x14ac:dyDescent="0.3">
      <c r="A70801" s="13">
        <v>0.2477840036642</v>
      </c>
    </row>
    <row r="70802" spans="1:1" x14ac:dyDescent="0.3">
      <c r="A70802" s="13">
        <v>0.14174630271725999</v>
      </c>
    </row>
    <row r="70803" spans="1:1" x14ac:dyDescent="0.3">
      <c r="A70803" s="13">
        <v>8.9891568408433001E-2</v>
      </c>
    </row>
    <row r="70804" spans="1:1" x14ac:dyDescent="0.3">
      <c r="A70804" s="13">
        <v>5.1582998046284002E-2</v>
      </c>
    </row>
    <row r="70805" spans="1:1" x14ac:dyDescent="0.3">
      <c r="A70805" s="13">
        <v>0.24478613084591999</v>
      </c>
    </row>
    <row r="70806" spans="1:1" x14ac:dyDescent="0.3">
      <c r="A70806" s="13">
        <v>0.25385774094553998</v>
      </c>
    </row>
    <row r="70807" spans="1:1" x14ac:dyDescent="0.3">
      <c r="A70807" s="13">
        <v>0.11876394294103999</v>
      </c>
    </row>
    <row r="70808" spans="1:1" x14ac:dyDescent="0.3">
      <c r="A70808" s="13">
        <v>0.1242672329322</v>
      </c>
    </row>
    <row r="70809" spans="1:1" x14ac:dyDescent="0.3">
      <c r="A70809" s="13">
        <v>0.13228546443024999</v>
      </c>
    </row>
    <row r="70810" spans="1:1" x14ac:dyDescent="0.3">
      <c r="A70810" s="13">
        <v>0.11235000278674</v>
      </c>
    </row>
    <row r="70811" spans="1:1" x14ac:dyDescent="0.3">
      <c r="A70811" s="13">
        <v>0.11889711275764001</v>
      </c>
    </row>
    <row r="70812" spans="1:1" x14ac:dyDescent="0.3">
      <c r="A70812" s="13">
        <v>0.27843416479723998</v>
      </c>
    </row>
    <row r="70813" spans="1:1" x14ac:dyDescent="0.3">
      <c r="A70813" s="13">
        <v>0.21957263887735001</v>
      </c>
    </row>
    <row r="70814" spans="1:1" x14ac:dyDescent="0.3">
      <c r="A70814" s="13">
        <v>0.10144619146219</v>
      </c>
    </row>
    <row r="70815" spans="1:1" x14ac:dyDescent="0.3">
      <c r="A70815" s="13">
        <v>0.18764419668481</v>
      </c>
    </row>
    <row r="70816" spans="1:1" x14ac:dyDescent="0.3">
      <c r="A70816" s="13">
        <v>0.24210653265689999</v>
      </c>
    </row>
    <row r="70817" spans="1:1" x14ac:dyDescent="0.3">
      <c r="A70817" s="13">
        <v>9.8786553783549003E-2</v>
      </c>
    </row>
    <row r="70818" spans="1:1" x14ac:dyDescent="0.3">
      <c r="A70818" s="13">
        <v>8.8503356658722998E-2</v>
      </c>
    </row>
    <row r="70819" spans="1:1" x14ac:dyDescent="0.3">
      <c r="A70819" s="13">
        <v>0.27071701442072998</v>
      </c>
    </row>
    <row r="70820" spans="1:1" x14ac:dyDescent="0.3">
      <c r="A70820" s="13">
        <v>0.13542973389905999</v>
      </c>
    </row>
    <row r="70821" spans="1:1" x14ac:dyDescent="0.3">
      <c r="A70821" s="13">
        <v>0.16473899749682999</v>
      </c>
    </row>
    <row r="70822" spans="1:1" x14ac:dyDescent="0.3">
      <c r="A70822" s="13">
        <v>0.13685186408592001</v>
      </c>
    </row>
    <row r="70823" spans="1:1" x14ac:dyDescent="0.3">
      <c r="A70823" s="13">
        <v>0.20147957128685001</v>
      </c>
    </row>
    <row r="70824" spans="1:1" x14ac:dyDescent="0.3">
      <c r="A70824" s="13">
        <v>6.4867048085705994E-2</v>
      </c>
    </row>
    <row r="70825" spans="1:1" x14ac:dyDescent="0.3">
      <c r="A70825" s="13">
        <v>8.8788787562369006E-2</v>
      </c>
    </row>
    <row r="70826" spans="1:1" x14ac:dyDescent="0.3">
      <c r="A70826" s="13">
        <v>6.6392185797856995E-2</v>
      </c>
    </row>
    <row r="70827" spans="1:1" x14ac:dyDescent="0.3">
      <c r="A70827" s="13">
        <v>0.13531797245145999</v>
      </c>
    </row>
    <row r="70828" spans="1:1" x14ac:dyDescent="0.3">
      <c r="A70828" s="13">
        <v>9.8601086881033001E-2</v>
      </c>
    </row>
    <row r="70829" spans="1:1" x14ac:dyDescent="0.3">
      <c r="A70829" s="13">
        <v>0.10162411505183</v>
      </c>
    </row>
    <row r="70830" spans="1:1" x14ac:dyDescent="0.3">
      <c r="A70830" s="13">
        <v>0.24578828940283001</v>
      </c>
    </row>
    <row r="70831" spans="1:1" x14ac:dyDescent="0.3">
      <c r="A70831" s="13">
        <v>0.16284045040365</v>
      </c>
    </row>
    <row r="70832" spans="1:1" x14ac:dyDescent="0.3">
      <c r="A70832" s="13">
        <v>0.15585297798153</v>
      </c>
    </row>
    <row r="70833" spans="1:1" x14ac:dyDescent="0.3">
      <c r="A70833" s="13">
        <v>0.25283492944192998</v>
      </c>
    </row>
    <row r="70834" spans="1:1" x14ac:dyDescent="0.3">
      <c r="A70834" s="13">
        <v>0.10299710359835</v>
      </c>
    </row>
    <row r="70835" spans="1:1" x14ac:dyDescent="0.3">
      <c r="A70835" s="13">
        <v>0.19465099655946</v>
      </c>
    </row>
    <row r="70836" spans="1:1" x14ac:dyDescent="0.3">
      <c r="A70836" s="13">
        <v>7.2238622411158998E-2</v>
      </c>
    </row>
    <row r="70837" spans="1:1" x14ac:dyDescent="0.3">
      <c r="A70837" s="13">
        <v>0.17913881325400999</v>
      </c>
    </row>
    <row r="70838" spans="1:1" x14ac:dyDescent="0.3">
      <c r="A70838" s="13">
        <v>0.1577227761967</v>
      </c>
    </row>
    <row r="70839" spans="1:1" x14ac:dyDescent="0.3">
      <c r="A70839" s="13">
        <v>0.16278471659350999</v>
      </c>
    </row>
    <row r="70840" spans="1:1" x14ac:dyDescent="0.3">
      <c r="A70840" s="13">
        <v>4.0462699501282E-2</v>
      </c>
    </row>
    <row r="70841" spans="1:1" x14ac:dyDescent="0.3">
      <c r="A70841" s="13">
        <v>0.29879122784040002</v>
      </c>
    </row>
    <row r="70842" spans="1:1" x14ac:dyDescent="0.3">
      <c r="A70842" s="13">
        <v>7.1083532504567004E-2</v>
      </c>
    </row>
    <row r="70843" spans="1:1" x14ac:dyDescent="0.3">
      <c r="A70843" s="13">
        <v>0.14000321273560001</v>
      </c>
    </row>
    <row r="70844" spans="1:1" x14ac:dyDescent="0.3">
      <c r="A70844" s="13">
        <v>0.15215509883358999</v>
      </c>
    </row>
    <row r="70845" spans="1:1" x14ac:dyDescent="0.3">
      <c r="A70845" s="13">
        <v>9.6399269009550995E-2</v>
      </c>
    </row>
    <row r="70846" spans="1:1" x14ac:dyDescent="0.3">
      <c r="A70846" s="13">
        <v>0.21700285910539999</v>
      </c>
    </row>
    <row r="70847" spans="1:1" x14ac:dyDescent="0.3">
      <c r="A70847" s="13">
        <v>0.1786633736289</v>
      </c>
    </row>
    <row r="70848" spans="1:1" x14ac:dyDescent="0.3">
      <c r="A70848" s="13">
        <v>0.17486323548661001</v>
      </c>
    </row>
    <row r="70849" spans="1:1" x14ac:dyDescent="0.3">
      <c r="A70849" s="13">
        <v>0.16874192443590999</v>
      </c>
    </row>
    <row r="70850" spans="1:1" x14ac:dyDescent="0.3">
      <c r="A70850" s="13">
        <v>0.20218199829889999</v>
      </c>
    </row>
    <row r="70851" spans="1:1" x14ac:dyDescent="0.3">
      <c r="A70851" s="13">
        <v>7.4725067646205998E-2</v>
      </c>
    </row>
    <row r="70852" spans="1:1" x14ac:dyDescent="0.3">
      <c r="A70852" s="13">
        <v>0.13042467537501001</v>
      </c>
    </row>
    <row r="70853" spans="1:1" x14ac:dyDescent="0.3">
      <c r="A70853" s="13">
        <v>0.17599790593778</v>
      </c>
    </row>
    <row r="70854" spans="1:1" x14ac:dyDescent="0.3">
      <c r="A70854" s="13">
        <v>9.9064999250374999E-2</v>
      </c>
    </row>
    <row r="70855" spans="1:1" x14ac:dyDescent="0.3">
      <c r="A70855" s="13">
        <v>0.17939188905784001</v>
      </c>
    </row>
    <row r="70856" spans="1:1" x14ac:dyDescent="0.3">
      <c r="A70856" s="13">
        <v>0.21238389715896999</v>
      </c>
    </row>
    <row r="70857" spans="1:1" x14ac:dyDescent="0.3">
      <c r="A70857" s="13">
        <v>0.15739391826105001</v>
      </c>
    </row>
    <row r="70858" spans="1:1" x14ac:dyDescent="0.3">
      <c r="A70858" s="13">
        <v>0.12170803121988</v>
      </c>
    </row>
    <row r="70859" spans="1:1" x14ac:dyDescent="0.3">
      <c r="A70859" s="13">
        <v>0.15372241322686001</v>
      </c>
    </row>
    <row r="70860" spans="1:1" x14ac:dyDescent="0.3">
      <c r="A70860" s="13">
        <v>0.12527134787908001</v>
      </c>
    </row>
    <row r="70861" spans="1:1" x14ac:dyDescent="0.3">
      <c r="A70861" s="13">
        <v>0.12600254243104</v>
      </c>
    </row>
    <row r="70862" spans="1:1" x14ac:dyDescent="0.3">
      <c r="A70862" s="13">
        <v>0.13803617102592999</v>
      </c>
    </row>
    <row r="70863" spans="1:1" x14ac:dyDescent="0.3">
      <c r="A70863" s="13">
        <v>0.18378736956446001</v>
      </c>
    </row>
    <row r="70864" spans="1:1" x14ac:dyDescent="0.3">
      <c r="A70864" s="13">
        <v>0.26578105449464001</v>
      </c>
    </row>
    <row r="70865" spans="1:1" x14ac:dyDescent="0.3">
      <c r="A70865" s="13">
        <v>0.19204185546953001</v>
      </c>
    </row>
    <row r="70866" spans="1:1" x14ac:dyDescent="0.3">
      <c r="A70866" s="13">
        <v>0.17586414128009001</v>
      </c>
    </row>
    <row r="70867" spans="1:1" x14ac:dyDescent="0.3">
      <c r="A70867" s="13">
        <v>0.13595265983843</v>
      </c>
    </row>
    <row r="70868" spans="1:1" x14ac:dyDescent="0.3">
      <c r="A70868" s="13">
        <v>0.17405479743655</v>
      </c>
    </row>
    <row r="70869" spans="1:1" x14ac:dyDescent="0.3">
      <c r="A70869" s="13">
        <v>5.8478642268571003E-2</v>
      </c>
    </row>
    <row r="70870" spans="1:1" x14ac:dyDescent="0.3">
      <c r="A70870" s="13">
        <v>0.24956747216068001</v>
      </c>
    </row>
    <row r="70871" spans="1:1" x14ac:dyDescent="0.3">
      <c r="A70871" s="13">
        <v>0.2543691022699</v>
      </c>
    </row>
    <row r="70872" spans="1:1" x14ac:dyDescent="0.3">
      <c r="A70872" s="13">
        <v>0.11797810014696999</v>
      </c>
    </row>
    <row r="70873" spans="1:1" x14ac:dyDescent="0.3">
      <c r="A70873" s="13">
        <v>0.22848957876272999</v>
      </c>
    </row>
    <row r="70874" spans="1:1" x14ac:dyDescent="0.3">
      <c r="A70874" s="13">
        <v>0.33088509592058002</v>
      </c>
    </row>
    <row r="70875" spans="1:1" x14ac:dyDescent="0.3">
      <c r="A70875" s="13">
        <v>0.10884908200123999</v>
      </c>
    </row>
    <row r="70876" spans="1:1" x14ac:dyDescent="0.3">
      <c r="A70876" s="13">
        <v>9.0590330502329994E-2</v>
      </c>
    </row>
    <row r="70877" spans="1:1" x14ac:dyDescent="0.3">
      <c r="A70877" s="13">
        <v>0.16491518950139999</v>
      </c>
    </row>
    <row r="70878" spans="1:1" x14ac:dyDescent="0.3">
      <c r="A70878" s="13">
        <v>8.8396933195451E-2</v>
      </c>
    </row>
    <row r="70879" spans="1:1" x14ac:dyDescent="0.3">
      <c r="A70879" s="13">
        <v>0.27550664396574998</v>
      </c>
    </row>
    <row r="70880" spans="1:1" x14ac:dyDescent="0.3">
      <c r="A70880" s="13">
        <v>0.28997109484226002</v>
      </c>
    </row>
    <row r="70881" spans="1:1" x14ac:dyDescent="0.3">
      <c r="A70881" s="13">
        <v>0.26865249271177999</v>
      </c>
    </row>
    <row r="70882" spans="1:1" x14ac:dyDescent="0.3">
      <c r="A70882" s="13">
        <v>0.36731630156804002</v>
      </c>
    </row>
    <row r="70883" spans="1:1" x14ac:dyDescent="0.3">
      <c r="A70883" s="13">
        <v>0.14572814990958</v>
      </c>
    </row>
    <row r="70884" spans="1:1" x14ac:dyDescent="0.3">
      <c r="A70884" s="13">
        <v>0.18149402601542999</v>
      </c>
    </row>
    <row r="70885" spans="1:1" x14ac:dyDescent="0.3">
      <c r="A70885" s="13">
        <v>0.14853478560743999</v>
      </c>
    </row>
    <row r="70886" spans="1:1" x14ac:dyDescent="0.3">
      <c r="A70886" s="13">
        <v>0.19901762001958001</v>
      </c>
    </row>
    <row r="70887" spans="1:1" x14ac:dyDescent="0.3">
      <c r="A70887" s="13">
        <v>0.18146994000898001</v>
      </c>
    </row>
    <row r="70888" spans="1:1" x14ac:dyDescent="0.3">
      <c r="A70888" s="13">
        <v>0.20882305240117999</v>
      </c>
    </row>
    <row r="70889" spans="1:1" x14ac:dyDescent="0.3">
      <c r="A70889" s="13">
        <v>9.1507556235147003E-2</v>
      </c>
    </row>
    <row r="70890" spans="1:1" x14ac:dyDescent="0.3">
      <c r="A70890" s="13">
        <v>0.17762921091462999</v>
      </c>
    </row>
    <row r="70891" spans="1:1" x14ac:dyDescent="0.3">
      <c r="A70891" s="13">
        <v>0.10558973514646</v>
      </c>
    </row>
    <row r="70892" spans="1:1" x14ac:dyDescent="0.3">
      <c r="A70892" s="13">
        <v>0.12414003781798</v>
      </c>
    </row>
    <row r="70893" spans="1:1" x14ac:dyDescent="0.3">
      <c r="A70893" s="13">
        <v>0.16738274689005</v>
      </c>
    </row>
    <row r="70894" spans="1:1" x14ac:dyDescent="0.3">
      <c r="A70894" s="13">
        <v>0.25501512374649998</v>
      </c>
    </row>
    <row r="70895" spans="1:1" x14ac:dyDescent="0.3">
      <c r="A70895" s="13">
        <v>0.18462167129157001</v>
      </c>
    </row>
    <row r="70896" spans="1:1" x14ac:dyDescent="0.3">
      <c r="A70896" s="13">
        <v>0.18462167129157001</v>
      </c>
    </row>
    <row r="70897" spans="1:1" x14ac:dyDescent="0.3">
      <c r="A70897" s="13">
        <v>0.12103650416174</v>
      </c>
    </row>
    <row r="70898" spans="1:1" x14ac:dyDescent="0.3">
      <c r="A70898" s="13">
        <v>0.15657416035999</v>
      </c>
    </row>
    <row r="70899" spans="1:1" x14ac:dyDescent="0.3">
      <c r="A70899" s="13">
        <v>0.17232675793032001</v>
      </c>
    </row>
    <row r="70900" spans="1:1" x14ac:dyDescent="0.3">
      <c r="A70900" s="13">
        <v>0.18885210627417001</v>
      </c>
    </row>
    <row r="70901" spans="1:1" x14ac:dyDescent="0.3">
      <c r="A70901" s="13">
        <v>5.0832961666489998E-2</v>
      </c>
    </row>
    <row r="70902" spans="1:1" x14ac:dyDescent="0.3">
      <c r="A70902" s="13">
        <v>0.192945285858</v>
      </c>
    </row>
    <row r="70903" spans="1:1" x14ac:dyDescent="0.3">
      <c r="A70903" s="13">
        <v>0.11580491716034</v>
      </c>
    </row>
    <row r="70904" spans="1:1" x14ac:dyDescent="0.3">
      <c r="A70904" s="13">
        <v>0.11437816970252999</v>
      </c>
    </row>
    <row r="70905" spans="1:1" x14ac:dyDescent="0.3">
      <c r="A70905" s="13">
        <v>0.24645202687657</v>
      </c>
    </row>
    <row r="70906" spans="1:1" x14ac:dyDescent="0.3">
      <c r="A70906" s="13">
        <v>0.18145159253352</v>
      </c>
    </row>
    <row r="70907" spans="1:1" x14ac:dyDescent="0.3">
      <c r="A70907" s="13">
        <v>9.9079178157105999E-2</v>
      </c>
    </row>
    <row r="70908" spans="1:1" x14ac:dyDescent="0.3">
      <c r="A70908" s="13">
        <v>0.20612256274759999</v>
      </c>
    </row>
    <row r="70909" spans="1:1" x14ac:dyDescent="0.3">
      <c r="A70909" s="13">
        <v>5.8255250990410998E-2</v>
      </c>
    </row>
    <row r="70910" spans="1:1" x14ac:dyDescent="0.3">
      <c r="A70910" s="13">
        <v>0.11709001229306</v>
      </c>
    </row>
    <row r="70911" spans="1:1" x14ac:dyDescent="0.3">
      <c r="A70911" s="13">
        <v>0.23154644601794</v>
      </c>
    </row>
    <row r="70912" spans="1:1" x14ac:dyDescent="0.3">
      <c r="A70912" s="13">
        <v>0.23250692405647999</v>
      </c>
    </row>
    <row r="70913" spans="1:1" x14ac:dyDescent="0.3">
      <c r="A70913" s="13">
        <v>0.17299791011259</v>
      </c>
    </row>
    <row r="70914" spans="1:1" x14ac:dyDescent="0.3">
      <c r="A70914" s="13">
        <v>0.17299791011259</v>
      </c>
    </row>
    <row r="70915" spans="1:1" x14ac:dyDescent="0.3">
      <c r="A70915" s="13">
        <v>0.10771483992135</v>
      </c>
    </row>
    <row r="70916" spans="1:1" x14ac:dyDescent="0.3">
      <c r="A70916" s="13">
        <v>0.17266373967099</v>
      </c>
    </row>
    <row r="70917" spans="1:1" x14ac:dyDescent="0.3">
      <c r="A70917" s="13">
        <v>0.1145219966283</v>
      </c>
    </row>
    <row r="70918" spans="1:1" x14ac:dyDescent="0.3">
      <c r="A70918" s="13">
        <v>6.4221284794228006E-2</v>
      </c>
    </row>
    <row r="70919" spans="1:1" x14ac:dyDescent="0.3">
      <c r="A70919" s="13">
        <v>6.4221284794228006E-2</v>
      </c>
    </row>
    <row r="70920" spans="1:1" x14ac:dyDescent="0.3">
      <c r="A70920" s="13">
        <v>0.14534045777578</v>
      </c>
    </row>
    <row r="70921" spans="1:1" x14ac:dyDescent="0.3">
      <c r="A70921" s="13">
        <v>0.16701304233878</v>
      </c>
    </row>
    <row r="70922" spans="1:1" x14ac:dyDescent="0.3">
      <c r="A70922" s="13">
        <v>0.14017246616689999</v>
      </c>
    </row>
    <row r="70923" spans="1:1" x14ac:dyDescent="0.3">
      <c r="A70923" s="13">
        <v>0.14017246616689999</v>
      </c>
    </row>
    <row r="70924" spans="1:1" x14ac:dyDescent="0.3">
      <c r="A70924" s="13">
        <v>0.16055459473488001</v>
      </c>
    </row>
    <row r="70925" spans="1:1" x14ac:dyDescent="0.3">
      <c r="A70925" s="13">
        <v>0.16055459473488001</v>
      </c>
    </row>
    <row r="70926" spans="1:1" x14ac:dyDescent="0.3">
      <c r="A70926" s="13">
        <v>0.30275602562608001</v>
      </c>
    </row>
    <row r="70927" spans="1:1" x14ac:dyDescent="0.3">
      <c r="A70927" s="13">
        <v>0.17708076741079001</v>
      </c>
    </row>
    <row r="70928" spans="1:1" x14ac:dyDescent="0.3">
      <c r="A70928" s="13">
        <v>0.17986819432604001</v>
      </c>
    </row>
    <row r="70929" spans="1:1" x14ac:dyDescent="0.3">
      <c r="A70929" s="13">
        <v>0.17336667538648001</v>
      </c>
    </row>
    <row r="70930" spans="1:1" x14ac:dyDescent="0.3">
      <c r="A70930" s="13">
        <v>8.1944643361632E-2</v>
      </c>
    </row>
    <row r="70931" spans="1:1" x14ac:dyDescent="0.3">
      <c r="A70931" s="13">
        <v>0.20032365536385999</v>
      </c>
    </row>
    <row r="70932" spans="1:1" x14ac:dyDescent="0.3">
      <c r="A70932" s="13">
        <v>0.20115961233981</v>
      </c>
    </row>
    <row r="70933" spans="1:1" x14ac:dyDescent="0.3">
      <c r="A70933" s="13">
        <v>0.17957849974838</v>
      </c>
    </row>
    <row r="70934" spans="1:1" x14ac:dyDescent="0.3">
      <c r="A70934" s="13">
        <v>0.27856100988914001</v>
      </c>
    </row>
    <row r="70935" spans="1:1" x14ac:dyDescent="0.3">
      <c r="A70935" s="13">
        <v>0.11287893676674</v>
      </c>
    </row>
    <row r="70936" spans="1:1" x14ac:dyDescent="0.3">
      <c r="A70936" s="13">
        <v>0.14343727511050999</v>
      </c>
    </row>
    <row r="70937" spans="1:1" x14ac:dyDescent="0.3">
      <c r="A70937" s="13">
        <v>0.15302624340782001</v>
      </c>
    </row>
    <row r="70938" spans="1:1" x14ac:dyDescent="0.3">
      <c r="A70938" s="13">
        <v>0.19859232469463001</v>
      </c>
    </row>
    <row r="70939" spans="1:1" x14ac:dyDescent="0.3">
      <c r="A70939" s="13">
        <v>0.13986117607335999</v>
      </c>
    </row>
    <row r="70940" spans="1:1" x14ac:dyDescent="0.3">
      <c r="A70940" s="13">
        <v>0.14777528109685001</v>
      </c>
    </row>
    <row r="70941" spans="1:1" x14ac:dyDescent="0.3">
      <c r="A70941" s="13">
        <v>0.17346007661334001</v>
      </c>
    </row>
    <row r="70942" spans="1:1" x14ac:dyDescent="0.3">
      <c r="A70942" s="13">
        <v>0.15097745167046001</v>
      </c>
    </row>
    <row r="70943" spans="1:1" x14ac:dyDescent="0.3">
      <c r="A70943" s="13">
        <v>0.20365585817951001</v>
      </c>
    </row>
    <row r="70944" spans="1:1" x14ac:dyDescent="0.3">
      <c r="A70944" s="13">
        <v>0.21914885129639</v>
      </c>
    </row>
    <row r="70945" spans="1:1" x14ac:dyDescent="0.3">
      <c r="A70945" s="13">
        <v>0.11482847354289</v>
      </c>
    </row>
    <row r="70946" spans="1:1" x14ac:dyDescent="0.3">
      <c r="A70946" s="13">
        <v>6.9650188708320002E-2</v>
      </c>
    </row>
    <row r="70947" spans="1:1" x14ac:dyDescent="0.3">
      <c r="A70947" s="13">
        <v>0.19917482448384999</v>
      </c>
    </row>
    <row r="70948" spans="1:1" x14ac:dyDescent="0.3">
      <c r="A70948" s="13">
        <v>0.20447994705471001</v>
      </c>
    </row>
    <row r="70949" spans="1:1" x14ac:dyDescent="0.3">
      <c r="A70949" s="13">
        <v>0.19865285638985999</v>
      </c>
    </row>
    <row r="70950" spans="1:1" x14ac:dyDescent="0.3">
      <c r="A70950" s="13">
        <v>0.23421063797534999</v>
      </c>
    </row>
    <row r="70951" spans="1:1" x14ac:dyDescent="0.3">
      <c r="A70951" s="13">
        <v>0.10431007442017</v>
      </c>
    </row>
    <row r="70952" spans="1:1" x14ac:dyDescent="0.3">
      <c r="A70952" s="13">
        <v>0.16830196662825</v>
      </c>
    </row>
    <row r="70953" spans="1:1" x14ac:dyDescent="0.3">
      <c r="A70953" s="13">
        <v>0.11298401595912</v>
      </c>
    </row>
    <row r="70954" spans="1:1" x14ac:dyDescent="0.3">
      <c r="A70954" s="13">
        <v>0.16984814363028</v>
      </c>
    </row>
    <row r="70955" spans="1:1" x14ac:dyDescent="0.3">
      <c r="A70955" s="13">
        <v>0.24821387096955999</v>
      </c>
    </row>
    <row r="70956" spans="1:1" x14ac:dyDescent="0.3">
      <c r="A70956" s="13">
        <v>0.12913666038225999</v>
      </c>
    </row>
    <row r="70957" spans="1:1" x14ac:dyDescent="0.3">
      <c r="A70957" s="13">
        <v>9.9972293159250006E-2</v>
      </c>
    </row>
    <row r="70958" spans="1:1" x14ac:dyDescent="0.3">
      <c r="A70958" s="13">
        <v>0.24841915279617999</v>
      </c>
    </row>
    <row r="70959" spans="1:1" x14ac:dyDescent="0.3">
      <c r="A70959" s="13">
        <v>0.2155351995368</v>
      </c>
    </row>
    <row r="70960" spans="1:1" x14ac:dyDescent="0.3">
      <c r="A70960" s="13">
        <v>0.16493363230225999</v>
      </c>
    </row>
    <row r="70961" spans="1:1" x14ac:dyDescent="0.3">
      <c r="A70961" s="13">
        <v>0.16493363230225999</v>
      </c>
    </row>
    <row r="70962" spans="1:1" x14ac:dyDescent="0.3">
      <c r="A70962" s="13">
        <v>0.16990020654075999</v>
      </c>
    </row>
    <row r="70963" spans="1:1" x14ac:dyDescent="0.3">
      <c r="A70963" s="13">
        <v>6.2782968173562007E-2</v>
      </c>
    </row>
    <row r="70964" spans="1:1" x14ac:dyDescent="0.3">
      <c r="A70964" s="13">
        <v>9.4629390827057999E-2</v>
      </c>
    </row>
    <row r="70965" spans="1:1" x14ac:dyDescent="0.3">
      <c r="A70965" s="13">
        <v>0.22708366061393001</v>
      </c>
    </row>
    <row r="70966" spans="1:1" x14ac:dyDescent="0.3">
      <c r="A70966" s="13">
        <v>0.1110108787492</v>
      </c>
    </row>
    <row r="70967" spans="1:1" x14ac:dyDescent="0.3">
      <c r="A70967" s="13">
        <v>0.20740888697713999</v>
      </c>
    </row>
    <row r="70968" spans="1:1" x14ac:dyDescent="0.3">
      <c r="A70968" s="13">
        <v>0.16251496127656001</v>
      </c>
    </row>
    <row r="70969" spans="1:1" x14ac:dyDescent="0.3">
      <c r="A70969" s="13">
        <v>0.14638688758860999</v>
      </c>
    </row>
    <row r="70970" spans="1:1" x14ac:dyDescent="0.3">
      <c r="A70970" s="13">
        <v>0.17634226758293001</v>
      </c>
    </row>
    <row r="70971" spans="1:1" x14ac:dyDescent="0.3">
      <c r="A70971" s="13">
        <v>0.22488672939004001</v>
      </c>
    </row>
    <row r="70972" spans="1:1" x14ac:dyDescent="0.3">
      <c r="A70972" s="13">
        <v>0.17166507461797001</v>
      </c>
    </row>
    <row r="70973" spans="1:1" x14ac:dyDescent="0.3">
      <c r="A70973" s="13">
        <v>8.3720039830191995E-2</v>
      </c>
    </row>
    <row r="70974" spans="1:1" x14ac:dyDescent="0.3">
      <c r="A70974" s="13">
        <v>7.3866034249416998E-2</v>
      </c>
    </row>
    <row r="70975" spans="1:1" x14ac:dyDescent="0.3">
      <c r="A70975" s="13">
        <v>0.15527215921057999</v>
      </c>
    </row>
    <row r="70976" spans="1:1" x14ac:dyDescent="0.3">
      <c r="A70976" s="13">
        <v>9.5335626978728993E-2</v>
      </c>
    </row>
    <row r="70977" spans="1:1" x14ac:dyDescent="0.3">
      <c r="A70977" s="13">
        <v>0.20876880547787999</v>
      </c>
    </row>
    <row r="70978" spans="1:1" x14ac:dyDescent="0.3">
      <c r="A70978" s="13">
        <v>0.19057252759018001</v>
      </c>
    </row>
    <row r="70979" spans="1:1" x14ac:dyDescent="0.3">
      <c r="A70979" s="13">
        <v>0.14795452251291999</v>
      </c>
    </row>
    <row r="70980" spans="1:1" x14ac:dyDescent="0.3">
      <c r="A70980" s="13">
        <v>0.12474143137524001</v>
      </c>
    </row>
    <row r="70981" spans="1:1" x14ac:dyDescent="0.3">
      <c r="A70981" s="13">
        <v>0.21329489666033999</v>
      </c>
    </row>
    <row r="70982" spans="1:1" x14ac:dyDescent="0.3">
      <c r="A70982" s="13">
        <v>0.13287118049121999</v>
      </c>
    </row>
    <row r="70983" spans="1:1" x14ac:dyDescent="0.3">
      <c r="A70983" s="13">
        <v>0.13125560693826999</v>
      </c>
    </row>
    <row r="70984" spans="1:1" x14ac:dyDescent="0.3">
      <c r="A70984" s="13">
        <v>0.21633113294400999</v>
      </c>
    </row>
    <row r="70985" spans="1:1" x14ac:dyDescent="0.3">
      <c r="A70985" s="13">
        <v>0.17291860656550001</v>
      </c>
    </row>
    <row r="70986" spans="1:1" x14ac:dyDescent="0.3">
      <c r="A70986" s="13">
        <v>0.17291860656550001</v>
      </c>
    </row>
    <row r="70987" spans="1:1" x14ac:dyDescent="0.3">
      <c r="A70987" s="13">
        <v>0.15547348018626</v>
      </c>
    </row>
    <row r="70988" spans="1:1" x14ac:dyDescent="0.3">
      <c r="A70988" s="13">
        <v>0.17226809887399999</v>
      </c>
    </row>
    <row r="70989" spans="1:1" x14ac:dyDescent="0.3">
      <c r="A70989" s="13">
        <v>0.21774435717238</v>
      </c>
    </row>
    <row r="70990" spans="1:1" x14ac:dyDescent="0.3">
      <c r="A70990" s="13">
        <v>0.13720005236787</v>
      </c>
    </row>
    <row r="70991" spans="1:1" x14ac:dyDescent="0.3">
      <c r="A70991" s="13">
        <v>0.35614341500886998</v>
      </c>
    </row>
    <row r="70992" spans="1:1" x14ac:dyDescent="0.3">
      <c r="A70992" s="13">
        <v>0.19215427203456001</v>
      </c>
    </row>
    <row r="70993" spans="1:1" x14ac:dyDescent="0.3">
      <c r="A70993" s="13">
        <v>4.8168441446179003E-2</v>
      </c>
    </row>
    <row r="70994" spans="1:1" x14ac:dyDescent="0.3">
      <c r="A70994" s="13">
        <v>0.16616279473209</v>
      </c>
    </row>
    <row r="70995" spans="1:1" x14ac:dyDescent="0.3">
      <c r="A70995" s="13">
        <v>0.10632682325501</v>
      </c>
    </row>
    <row r="70996" spans="1:1" x14ac:dyDescent="0.3">
      <c r="A70996" s="13">
        <v>0.21640599799320001</v>
      </c>
    </row>
    <row r="70997" spans="1:1" x14ac:dyDescent="0.3">
      <c r="A70997" s="13">
        <v>0.18990979128870999</v>
      </c>
    </row>
    <row r="70998" spans="1:1" x14ac:dyDescent="0.3">
      <c r="A70998" s="13">
        <v>0.20687736839844001</v>
      </c>
    </row>
    <row r="70999" spans="1:1" x14ac:dyDescent="0.3">
      <c r="A70999" s="13">
        <v>0.23918250241531999</v>
      </c>
    </row>
    <row r="71000" spans="1:1" x14ac:dyDescent="0.3">
      <c r="A71000" s="13">
        <v>0.12178600196636</v>
      </c>
    </row>
    <row r="71001" spans="1:1" x14ac:dyDescent="0.3">
      <c r="A71001" s="13">
        <v>0.20822491269755</v>
      </c>
    </row>
    <row r="71002" spans="1:1" x14ac:dyDescent="0.3">
      <c r="A71002" s="13">
        <v>0.11209124729437001</v>
      </c>
    </row>
    <row r="71003" spans="1:1" x14ac:dyDescent="0.3">
      <c r="A71003" s="13">
        <v>0.17130251089962001</v>
      </c>
    </row>
    <row r="71004" spans="1:1" x14ac:dyDescent="0.3">
      <c r="A71004" s="13">
        <v>0.13752793931801999</v>
      </c>
    </row>
    <row r="71005" spans="1:1" x14ac:dyDescent="0.3">
      <c r="A71005" s="13">
        <v>0.13861659091900999</v>
      </c>
    </row>
    <row r="71006" spans="1:1" x14ac:dyDescent="0.3">
      <c r="A71006" s="13">
        <v>0.29000972644039003</v>
      </c>
    </row>
    <row r="71007" spans="1:1" x14ac:dyDescent="0.3">
      <c r="A71007" s="13">
        <v>0.22346991356981999</v>
      </c>
    </row>
    <row r="71008" spans="1:1" x14ac:dyDescent="0.3">
      <c r="A71008" s="13">
        <v>0.20805593851958001</v>
      </c>
    </row>
    <row r="71009" spans="1:1" x14ac:dyDescent="0.3">
      <c r="A71009" s="13">
        <v>0.16357550994194001</v>
      </c>
    </row>
    <row r="71010" spans="1:1" x14ac:dyDescent="0.3">
      <c r="A71010" s="13">
        <v>0.16261793812334999</v>
      </c>
    </row>
    <row r="71011" spans="1:1" x14ac:dyDescent="0.3">
      <c r="A71011" s="13">
        <v>0.25753161448119</v>
      </c>
    </row>
    <row r="71012" spans="1:1" x14ac:dyDescent="0.3">
      <c r="A71012" s="13">
        <v>0.14255350990886001</v>
      </c>
    </row>
    <row r="71013" spans="1:1" x14ac:dyDescent="0.3">
      <c r="A71013" s="13">
        <v>0.16509233202199</v>
      </c>
    </row>
    <row r="71014" spans="1:1" x14ac:dyDescent="0.3">
      <c r="A71014" s="13">
        <v>0.10892090507026</v>
      </c>
    </row>
    <row r="71015" spans="1:1" x14ac:dyDescent="0.3">
      <c r="A71015" s="13">
        <v>0.25249552257573998</v>
      </c>
    </row>
    <row r="71016" spans="1:1" x14ac:dyDescent="0.3">
      <c r="A71016" s="13">
        <v>0.2722770844688</v>
      </c>
    </row>
    <row r="71017" spans="1:1" x14ac:dyDescent="0.3">
      <c r="A71017" s="13">
        <v>0.19095159839851</v>
      </c>
    </row>
    <row r="71018" spans="1:1" x14ac:dyDescent="0.3">
      <c r="A71018" s="13">
        <v>0.17174160249247</v>
      </c>
    </row>
    <row r="71019" spans="1:1" x14ac:dyDescent="0.3">
      <c r="A71019" s="13">
        <v>0.12715508522165</v>
      </c>
    </row>
    <row r="71020" spans="1:1" x14ac:dyDescent="0.3">
      <c r="A71020" s="13">
        <v>0.17851561063335999</v>
      </c>
    </row>
    <row r="71021" spans="1:1" x14ac:dyDescent="0.3">
      <c r="A71021" s="13">
        <v>0.25925891559969999</v>
      </c>
    </row>
    <row r="71022" spans="1:1" x14ac:dyDescent="0.3">
      <c r="A71022" s="13">
        <v>0.2374301954643</v>
      </c>
    </row>
    <row r="71023" spans="1:1" x14ac:dyDescent="0.3">
      <c r="A71023" s="13">
        <v>0.21033882811476001</v>
      </c>
    </row>
    <row r="71024" spans="1:1" x14ac:dyDescent="0.3">
      <c r="A71024" s="13">
        <v>0.18864890072646001</v>
      </c>
    </row>
    <row r="71025" spans="1:1" x14ac:dyDescent="0.3">
      <c r="A71025" s="13">
        <v>0.27557376989908999</v>
      </c>
    </row>
    <row r="71026" spans="1:1" x14ac:dyDescent="0.3">
      <c r="A71026" s="13">
        <v>0.10531780807961</v>
      </c>
    </row>
    <row r="71027" spans="1:1" x14ac:dyDescent="0.3">
      <c r="A71027" s="13">
        <v>0.15190838639067999</v>
      </c>
    </row>
    <row r="71028" spans="1:1" x14ac:dyDescent="0.3">
      <c r="A71028" s="13">
        <v>0.19230864748615001</v>
      </c>
    </row>
    <row r="71029" spans="1:1" x14ac:dyDescent="0.3">
      <c r="A71029" s="13">
        <v>0.17411392677356</v>
      </c>
    </row>
    <row r="71030" spans="1:1" x14ac:dyDescent="0.3">
      <c r="A71030" s="13">
        <v>0.22422138405858</v>
      </c>
    </row>
    <row r="71031" spans="1:1" x14ac:dyDescent="0.3">
      <c r="A71031" s="13">
        <v>0.14098717784791001</v>
      </c>
    </row>
    <row r="71032" spans="1:1" x14ac:dyDescent="0.3">
      <c r="A71032" s="13">
        <v>0.13724806301027001</v>
      </c>
    </row>
    <row r="71033" spans="1:1" x14ac:dyDescent="0.3">
      <c r="A71033" s="13">
        <v>0.1543983103337</v>
      </c>
    </row>
    <row r="71034" spans="1:1" x14ac:dyDescent="0.3">
      <c r="A71034" s="13">
        <v>0.12092521182096</v>
      </c>
    </row>
    <row r="71035" spans="1:1" x14ac:dyDescent="0.3">
      <c r="A71035" s="13">
        <v>0.20450311054924</v>
      </c>
    </row>
    <row r="71036" spans="1:1" x14ac:dyDescent="0.3">
      <c r="A71036" s="13">
        <v>0.25724776850983999</v>
      </c>
    </row>
    <row r="71037" spans="1:1" x14ac:dyDescent="0.3">
      <c r="A71037" s="13">
        <v>0.21468852618548001</v>
      </c>
    </row>
    <row r="71038" spans="1:1" x14ac:dyDescent="0.3">
      <c r="A71038" s="13">
        <v>0.13703301872026999</v>
      </c>
    </row>
    <row r="71039" spans="1:1" x14ac:dyDescent="0.3">
      <c r="A71039" s="13">
        <v>0.11996783734293</v>
      </c>
    </row>
    <row r="71040" spans="1:1" x14ac:dyDescent="0.3">
      <c r="A71040" s="13">
        <v>0.13911586779953</v>
      </c>
    </row>
    <row r="71041" spans="1:1" x14ac:dyDescent="0.3">
      <c r="A71041" s="13">
        <v>0.18797380478903</v>
      </c>
    </row>
    <row r="71042" spans="1:1" x14ac:dyDescent="0.3">
      <c r="A71042" s="13">
        <v>8.6578748442526998E-2</v>
      </c>
    </row>
    <row r="71043" spans="1:1" x14ac:dyDescent="0.3">
      <c r="A71043" s="13">
        <v>0.23256597433986001</v>
      </c>
    </row>
    <row r="71044" spans="1:1" x14ac:dyDescent="0.3">
      <c r="A71044" s="13">
        <v>0.18818666914868001</v>
      </c>
    </row>
    <row r="71045" spans="1:1" x14ac:dyDescent="0.3">
      <c r="A71045" s="13">
        <v>0.19768447814010001</v>
      </c>
    </row>
    <row r="71046" spans="1:1" x14ac:dyDescent="0.3">
      <c r="A71046" s="13">
        <v>0.15767270039337</v>
      </c>
    </row>
    <row r="71047" spans="1:1" x14ac:dyDescent="0.3">
      <c r="A71047" s="13">
        <v>0.16453759988347</v>
      </c>
    </row>
    <row r="71048" spans="1:1" x14ac:dyDescent="0.3">
      <c r="A71048" s="13">
        <v>0.15011508019242001</v>
      </c>
    </row>
    <row r="71049" spans="1:1" x14ac:dyDescent="0.3">
      <c r="A71049" s="13">
        <v>0.10939225958135999</v>
      </c>
    </row>
    <row r="71050" spans="1:1" x14ac:dyDescent="0.3">
      <c r="A71050" s="13">
        <v>0.20288071894571</v>
      </c>
    </row>
    <row r="71051" spans="1:1" x14ac:dyDescent="0.3">
      <c r="A71051" s="13">
        <v>0.21736414153221001</v>
      </c>
    </row>
    <row r="71052" spans="1:1" x14ac:dyDescent="0.3">
      <c r="A71052" s="13">
        <v>0.12284677179979001</v>
      </c>
    </row>
    <row r="71053" spans="1:1" x14ac:dyDescent="0.3">
      <c r="A71053" s="13">
        <v>0.29952932100653001</v>
      </c>
    </row>
    <row r="71054" spans="1:1" x14ac:dyDescent="0.3">
      <c r="A71054" s="13">
        <v>0.18943368028272001</v>
      </c>
    </row>
    <row r="71055" spans="1:1" x14ac:dyDescent="0.3">
      <c r="A71055" s="13">
        <v>0.18077259269318999</v>
      </c>
    </row>
    <row r="71056" spans="1:1" x14ac:dyDescent="0.3">
      <c r="A71056" s="13">
        <v>0.13513957820978001</v>
      </c>
    </row>
    <row r="71057" spans="1:1" x14ac:dyDescent="0.3">
      <c r="A71057" s="13">
        <v>0.17610325127630999</v>
      </c>
    </row>
    <row r="71058" spans="1:1" x14ac:dyDescent="0.3">
      <c r="A71058" s="13">
        <v>0.18620920274231001</v>
      </c>
    </row>
    <row r="71059" spans="1:1" x14ac:dyDescent="0.3">
      <c r="A71059" s="13">
        <v>0.26218436439067999</v>
      </c>
    </row>
    <row r="71060" spans="1:1" x14ac:dyDescent="0.3">
      <c r="A71060" s="13">
        <v>0.16367705950641001</v>
      </c>
    </row>
    <row r="71061" spans="1:1" x14ac:dyDescent="0.3">
      <c r="A71061" s="13">
        <v>0.13036339872253</v>
      </c>
    </row>
    <row r="71062" spans="1:1" x14ac:dyDescent="0.3">
      <c r="A71062" s="13">
        <v>9.7619508578609002E-2</v>
      </c>
    </row>
    <row r="71063" spans="1:1" x14ac:dyDescent="0.3">
      <c r="A71063" s="13">
        <v>0.1119556344814</v>
      </c>
    </row>
    <row r="71064" spans="1:1" x14ac:dyDescent="0.3">
      <c r="A71064" s="13">
        <v>0.26809988887329</v>
      </c>
    </row>
    <row r="71065" spans="1:1" x14ac:dyDescent="0.3">
      <c r="A71065" s="13">
        <v>0.16339731436374</v>
      </c>
    </row>
    <row r="71066" spans="1:1" x14ac:dyDescent="0.3">
      <c r="A71066" s="13">
        <v>0.17384351025254999</v>
      </c>
    </row>
    <row r="71067" spans="1:1" x14ac:dyDescent="0.3">
      <c r="A71067" s="13">
        <v>0.13496727441852999</v>
      </c>
    </row>
    <row r="71068" spans="1:1" x14ac:dyDescent="0.3">
      <c r="A71068" s="13">
        <v>0.19262920769695999</v>
      </c>
    </row>
    <row r="71069" spans="1:1" x14ac:dyDescent="0.3">
      <c r="A71069" s="13">
        <v>0.15430120799884001</v>
      </c>
    </row>
    <row r="71070" spans="1:1" x14ac:dyDescent="0.3">
      <c r="A71070" s="13">
        <v>0.17153186682134999</v>
      </c>
    </row>
    <row r="71071" spans="1:1" x14ac:dyDescent="0.3">
      <c r="A71071" s="13">
        <v>0.15885366681384999</v>
      </c>
    </row>
    <row r="71072" spans="1:1" x14ac:dyDescent="0.3">
      <c r="A71072" s="13">
        <v>0.17928470559696</v>
      </c>
    </row>
    <row r="71073" spans="1:1" x14ac:dyDescent="0.3">
      <c r="A71073" s="13">
        <v>0.1283719525465</v>
      </c>
    </row>
    <row r="71074" spans="1:1" x14ac:dyDescent="0.3">
      <c r="A71074" s="13">
        <v>0.13141196416807999</v>
      </c>
    </row>
    <row r="71075" spans="1:1" x14ac:dyDescent="0.3">
      <c r="A71075" s="13">
        <v>0.22033141678901</v>
      </c>
    </row>
    <row r="71076" spans="1:1" x14ac:dyDescent="0.3">
      <c r="A71076" s="13">
        <v>0.22476257361766999</v>
      </c>
    </row>
    <row r="71077" spans="1:1" x14ac:dyDescent="0.3">
      <c r="A71077" s="13">
        <v>0.1366692886509</v>
      </c>
    </row>
    <row r="71078" spans="1:1" x14ac:dyDescent="0.3">
      <c r="A71078" s="13">
        <v>8.1256385731934999E-2</v>
      </c>
    </row>
    <row r="71079" spans="1:1" x14ac:dyDescent="0.3">
      <c r="A71079" s="13">
        <v>0.14394199859574</v>
      </c>
    </row>
    <row r="71080" spans="1:1" x14ac:dyDescent="0.3">
      <c r="A71080" s="13">
        <v>0.25046569023776999</v>
      </c>
    </row>
    <row r="71081" spans="1:1" x14ac:dyDescent="0.3">
      <c r="A71081" s="13">
        <v>0.31587218479020002</v>
      </c>
    </row>
    <row r="71082" spans="1:1" x14ac:dyDescent="0.3">
      <c r="A71082" s="13">
        <v>0.18666872796459</v>
      </c>
    </row>
    <row r="71083" spans="1:1" x14ac:dyDescent="0.3">
      <c r="A71083" s="13">
        <v>0.23414747110257</v>
      </c>
    </row>
    <row r="71084" spans="1:1" x14ac:dyDescent="0.3">
      <c r="A71084" s="13">
        <v>0.21998210082951999</v>
      </c>
    </row>
    <row r="71085" spans="1:1" x14ac:dyDescent="0.3">
      <c r="A71085" s="13">
        <v>0.15841947459774999</v>
      </c>
    </row>
    <row r="71086" spans="1:1" x14ac:dyDescent="0.3">
      <c r="A71086" s="13">
        <v>0.2392998094123</v>
      </c>
    </row>
    <row r="71087" spans="1:1" x14ac:dyDescent="0.3">
      <c r="A71087" s="13">
        <v>0.13019198096804999</v>
      </c>
    </row>
    <row r="71088" spans="1:1" x14ac:dyDescent="0.3">
      <c r="A71088" s="13">
        <v>0.12750934519161</v>
      </c>
    </row>
    <row r="71089" spans="1:1" x14ac:dyDescent="0.3">
      <c r="A71089" s="13">
        <v>0.24463432419545</v>
      </c>
    </row>
    <row r="71090" spans="1:1" x14ac:dyDescent="0.3">
      <c r="A71090" s="13">
        <v>0.10793514301229</v>
      </c>
    </row>
    <row r="71091" spans="1:1" x14ac:dyDescent="0.3">
      <c r="A71091" s="13">
        <v>0.1307805184194</v>
      </c>
    </row>
    <row r="71092" spans="1:1" x14ac:dyDescent="0.3">
      <c r="A71092" s="13">
        <v>0.1307805184194</v>
      </c>
    </row>
    <row r="71093" spans="1:1" x14ac:dyDescent="0.3">
      <c r="A71093" s="13">
        <v>0.13026659375471</v>
      </c>
    </row>
    <row r="71094" spans="1:1" x14ac:dyDescent="0.3">
      <c r="A71094" s="13">
        <v>0.36142488027952002</v>
      </c>
    </row>
    <row r="71095" spans="1:1" x14ac:dyDescent="0.3">
      <c r="A71095" s="13">
        <v>0.14802994187443</v>
      </c>
    </row>
    <row r="71096" spans="1:1" x14ac:dyDescent="0.3">
      <c r="A71096" s="13">
        <v>0.20879065465926</v>
      </c>
    </row>
    <row r="71097" spans="1:1" x14ac:dyDescent="0.3">
      <c r="A71097" s="13">
        <v>0.10673477724197</v>
      </c>
    </row>
    <row r="71098" spans="1:1" x14ac:dyDescent="0.3">
      <c r="A71098" s="13">
        <v>0.12745428639719</v>
      </c>
    </row>
    <row r="71099" spans="1:1" x14ac:dyDescent="0.3">
      <c r="A71099" s="13">
        <v>0.12745428639719</v>
      </c>
    </row>
    <row r="71100" spans="1:1" x14ac:dyDescent="0.3">
      <c r="A71100" s="13">
        <v>0.11046733613043</v>
      </c>
    </row>
    <row r="71101" spans="1:1" x14ac:dyDescent="0.3">
      <c r="A71101" s="13">
        <v>0.14745760120820001</v>
      </c>
    </row>
    <row r="71102" spans="1:1" x14ac:dyDescent="0.3">
      <c r="A71102" s="13">
        <v>0.11906420760965999</v>
      </c>
    </row>
    <row r="71103" spans="1:1" x14ac:dyDescent="0.3">
      <c r="A71103" s="13">
        <v>0.166045764066</v>
      </c>
    </row>
    <row r="71104" spans="1:1" x14ac:dyDescent="0.3">
      <c r="A71104" s="13">
        <v>0.18795723079675999</v>
      </c>
    </row>
    <row r="71105" spans="1:1" x14ac:dyDescent="0.3">
      <c r="A71105" s="13">
        <v>0.19528685852642</v>
      </c>
    </row>
    <row r="71106" spans="1:1" x14ac:dyDescent="0.3">
      <c r="A71106" s="13">
        <v>0.10648864409952</v>
      </c>
    </row>
    <row r="71107" spans="1:1" x14ac:dyDescent="0.3">
      <c r="A71107" s="13">
        <v>0.21275163708806999</v>
      </c>
    </row>
    <row r="71108" spans="1:1" x14ac:dyDescent="0.3">
      <c r="A71108" s="13">
        <v>0.21275163708806999</v>
      </c>
    </row>
    <row r="71109" spans="1:1" x14ac:dyDescent="0.3">
      <c r="A71109" s="13">
        <v>0.31569162151882002</v>
      </c>
    </row>
    <row r="71110" spans="1:1" x14ac:dyDescent="0.3">
      <c r="A71110" s="13">
        <v>0.31569162151882002</v>
      </c>
    </row>
    <row r="71111" spans="1:1" x14ac:dyDescent="0.3">
      <c r="A71111" s="13">
        <v>0.14788292698138999</v>
      </c>
    </row>
    <row r="71112" spans="1:1" x14ac:dyDescent="0.3">
      <c r="A71112" s="13">
        <v>0.14788292698138999</v>
      </c>
    </row>
    <row r="71113" spans="1:1" x14ac:dyDescent="0.3">
      <c r="A71113" s="13">
        <v>0.14788292698138999</v>
      </c>
    </row>
    <row r="71114" spans="1:1" x14ac:dyDescent="0.3">
      <c r="A71114" s="13">
        <v>0.13019520990322</v>
      </c>
    </row>
    <row r="71115" spans="1:1" x14ac:dyDescent="0.3">
      <c r="A71115" s="13">
        <v>0.21037125907733001</v>
      </c>
    </row>
    <row r="71116" spans="1:1" x14ac:dyDescent="0.3">
      <c r="A71116" s="13">
        <v>0.20953586693640999</v>
      </c>
    </row>
    <row r="71117" spans="1:1" x14ac:dyDescent="0.3">
      <c r="A71117" s="13">
        <v>0.12770909307763001</v>
      </c>
    </row>
    <row r="71118" spans="1:1" x14ac:dyDescent="0.3">
      <c r="A71118" s="13">
        <v>0.16266142790797</v>
      </c>
    </row>
    <row r="71119" spans="1:1" x14ac:dyDescent="0.3">
      <c r="A71119" s="13">
        <v>0.24031779247845</v>
      </c>
    </row>
    <row r="71120" spans="1:1" x14ac:dyDescent="0.3">
      <c r="A71120" s="13">
        <v>0.10705564250021</v>
      </c>
    </row>
    <row r="71121" spans="1:1" x14ac:dyDescent="0.3">
      <c r="A71121" s="13">
        <v>0.31388248581917999</v>
      </c>
    </row>
    <row r="71122" spans="1:1" x14ac:dyDescent="0.3">
      <c r="A71122" s="13">
        <v>0.31388248581917999</v>
      </c>
    </row>
    <row r="71123" spans="1:1" x14ac:dyDescent="0.3">
      <c r="A71123" s="13">
        <v>0.13234488956849</v>
      </c>
    </row>
    <row r="71124" spans="1:1" x14ac:dyDescent="0.3">
      <c r="A71124" s="13">
        <v>0.16632822336549</v>
      </c>
    </row>
    <row r="71125" spans="1:1" x14ac:dyDescent="0.3">
      <c r="A71125" s="13">
        <v>0.28955961193698998</v>
      </c>
    </row>
    <row r="71126" spans="1:1" x14ac:dyDescent="0.3">
      <c r="A71126" s="13">
        <v>8.1210063815967001E-2</v>
      </c>
    </row>
    <row r="71127" spans="1:1" x14ac:dyDescent="0.3">
      <c r="A71127" s="13">
        <v>0.11044277037503999</v>
      </c>
    </row>
    <row r="71128" spans="1:1" x14ac:dyDescent="0.3">
      <c r="A71128" s="13">
        <v>0.11039171997317</v>
      </c>
    </row>
    <row r="71129" spans="1:1" x14ac:dyDescent="0.3">
      <c r="A71129" s="13">
        <v>9.0315662471021005E-2</v>
      </c>
    </row>
    <row r="71130" spans="1:1" x14ac:dyDescent="0.3">
      <c r="A71130" s="13">
        <v>0.25084853549922997</v>
      </c>
    </row>
    <row r="71131" spans="1:1" x14ac:dyDescent="0.3">
      <c r="A71131" s="13">
        <v>6.7310163294781997E-2</v>
      </c>
    </row>
    <row r="71132" spans="1:1" x14ac:dyDescent="0.3">
      <c r="A71132" s="13">
        <v>0.16435537903736999</v>
      </c>
    </row>
    <row r="71133" spans="1:1" x14ac:dyDescent="0.3">
      <c r="A71133" s="13">
        <v>0.21269913119049</v>
      </c>
    </row>
    <row r="71134" spans="1:1" x14ac:dyDescent="0.3">
      <c r="A71134" s="13">
        <v>0.13938550711285</v>
      </c>
    </row>
    <row r="71135" spans="1:1" x14ac:dyDescent="0.3">
      <c r="A71135" s="13">
        <v>0.2033959948746</v>
      </c>
    </row>
    <row r="71136" spans="1:1" x14ac:dyDescent="0.3">
      <c r="A71136" s="13">
        <v>0.16166657982902</v>
      </c>
    </row>
    <row r="71137" spans="1:1" x14ac:dyDescent="0.3">
      <c r="A71137" s="13">
        <v>0.14212128845378</v>
      </c>
    </row>
    <row r="71138" spans="1:1" x14ac:dyDescent="0.3">
      <c r="A71138" s="13">
        <v>4.5008540218747999E-2</v>
      </c>
    </row>
    <row r="71139" spans="1:1" x14ac:dyDescent="0.3">
      <c r="A71139" s="13">
        <v>0.29971740425866</v>
      </c>
    </row>
    <row r="71140" spans="1:1" x14ac:dyDescent="0.3">
      <c r="A71140" s="13">
        <v>0.15522270146678999</v>
      </c>
    </row>
    <row r="71141" spans="1:1" x14ac:dyDescent="0.3">
      <c r="A71141" s="13">
        <v>0.15522270146678999</v>
      </c>
    </row>
    <row r="71142" spans="1:1" x14ac:dyDescent="0.3">
      <c r="A71142" s="13">
        <v>0.22052438677322</v>
      </c>
    </row>
    <row r="71143" spans="1:1" x14ac:dyDescent="0.3">
      <c r="A71143" s="13">
        <v>0.16040865425937001</v>
      </c>
    </row>
    <row r="71144" spans="1:1" x14ac:dyDescent="0.3">
      <c r="A71144" s="13">
        <v>0.16040865425937001</v>
      </c>
    </row>
    <row r="71145" spans="1:1" x14ac:dyDescent="0.3">
      <c r="A71145" s="13">
        <v>0.1614599130655</v>
      </c>
    </row>
    <row r="71146" spans="1:1" x14ac:dyDescent="0.3">
      <c r="A71146" s="13">
        <v>0.18633689769188</v>
      </c>
    </row>
    <row r="71147" spans="1:1" x14ac:dyDescent="0.3">
      <c r="A71147" s="13">
        <v>0.20147985571297</v>
      </c>
    </row>
    <row r="71148" spans="1:1" x14ac:dyDescent="0.3">
      <c r="A71148" s="13">
        <v>0.20147985571297</v>
      </c>
    </row>
    <row r="71149" spans="1:1" x14ac:dyDescent="0.3">
      <c r="A71149" s="13">
        <v>0.30781249815289002</v>
      </c>
    </row>
    <row r="71150" spans="1:1" x14ac:dyDescent="0.3">
      <c r="A71150" s="13">
        <v>0.25347033053334</v>
      </c>
    </row>
    <row r="71151" spans="1:1" x14ac:dyDescent="0.3">
      <c r="A71151" s="13">
        <v>0.10035008936576</v>
      </c>
    </row>
    <row r="71152" spans="1:1" x14ac:dyDescent="0.3">
      <c r="A71152" s="13">
        <v>0.10035008936576</v>
      </c>
    </row>
    <row r="71153" spans="1:1" x14ac:dyDescent="0.3">
      <c r="A71153" s="13">
        <v>0.21889365695947</v>
      </c>
    </row>
    <row r="71154" spans="1:1" x14ac:dyDescent="0.3">
      <c r="A71154" s="13">
        <v>0.33542179693961999</v>
      </c>
    </row>
    <row r="71155" spans="1:1" x14ac:dyDescent="0.3">
      <c r="A71155" s="13">
        <v>0.14185187814249001</v>
      </c>
    </row>
    <row r="71156" spans="1:1" x14ac:dyDescent="0.3">
      <c r="A71156" s="13">
        <v>0.18727739579614999</v>
      </c>
    </row>
    <row r="71157" spans="1:1" x14ac:dyDescent="0.3">
      <c r="A71157" s="13">
        <v>0.15084154891302001</v>
      </c>
    </row>
    <row r="71158" spans="1:1" x14ac:dyDescent="0.3">
      <c r="A71158" s="13">
        <v>0.20522277000785999</v>
      </c>
    </row>
    <row r="71159" spans="1:1" x14ac:dyDescent="0.3">
      <c r="A71159" s="13">
        <v>0.21445246402900001</v>
      </c>
    </row>
    <row r="71160" spans="1:1" x14ac:dyDescent="0.3">
      <c r="A71160" s="13">
        <v>0.10577163299891</v>
      </c>
    </row>
    <row r="71161" spans="1:1" x14ac:dyDescent="0.3">
      <c r="A71161" s="13">
        <v>0.21028089978118999</v>
      </c>
    </row>
    <row r="71162" spans="1:1" x14ac:dyDescent="0.3">
      <c r="A71162" s="13">
        <v>0.10726880308905</v>
      </c>
    </row>
    <row r="71163" spans="1:1" x14ac:dyDescent="0.3">
      <c r="A71163" s="13">
        <v>9.4238633033207994E-2</v>
      </c>
    </row>
    <row r="71164" spans="1:1" x14ac:dyDescent="0.3">
      <c r="A71164" s="13">
        <v>0.16329168425735999</v>
      </c>
    </row>
    <row r="71165" spans="1:1" x14ac:dyDescent="0.3">
      <c r="A71165" s="13">
        <v>0.16150866832831001</v>
      </c>
    </row>
    <row r="71166" spans="1:1" x14ac:dyDescent="0.3">
      <c r="A71166" s="13">
        <v>0.20914062256141</v>
      </c>
    </row>
    <row r="71167" spans="1:1" x14ac:dyDescent="0.3">
      <c r="A71167" s="13">
        <v>0.27505101213886002</v>
      </c>
    </row>
    <row r="71168" spans="1:1" x14ac:dyDescent="0.3">
      <c r="A71168" s="13">
        <v>6.6694208703211993E-2</v>
      </c>
    </row>
    <row r="71169" spans="1:1" x14ac:dyDescent="0.3">
      <c r="A71169" s="13">
        <v>5.1297110853047001E-2</v>
      </c>
    </row>
    <row r="71170" spans="1:1" x14ac:dyDescent="0.3">
      <c r="A71170" s="13">
        <v>9.4451749423716994E-2</v>
      </c>
    </row>
    <row r="71171" spans="1:1" x14ac:dyDescent="0.3">
      <c r="A71171" s="13">
        <v>3.7287245608705E-2</v>
      </c>
    </row>
    <row r="71172" spans="1:1" x14ac:dyDescent="0.3">
      <c r="A71172" s="13">
        <v>0.10472606435956</v>
      </c>
    </row>
    <row r="71173" spans="1:1" x14ac:dyDescent="0.3">
      <c r="A71173" s="13">
        <v>0.12042629681272</v>
      </c>
    </row>
    <row r="71174" spans="1:1" x14ac:dyDescent="0.3">
      <c r="A71174" s="13">
        <v>0.10294998816655</v>
      </c>
    </row>
    <row r="71175" spans="1:1" x14ac:dyDescent="0.3">
      <c r="A71175" s="13">
        <v>0.19291661541145999</v>
      </c>
    </row>
    <row r="71176" spans="1:1" x14ac:dyDescent="0.3">
      <c r="A71176" s="13">
        <v>8.9052806547676E-2</v>
      </c>
    </row>
    <row r="71177" spans="1:1" x14ac:dyDescent="0.3">
      <c r="A71177" s="13">
        <v>0.1075196647698</v>
      </c>
    </row>
    <row r="71178" spans="1:1" x14ac:dyDescent="0.3">
      <c r="A71178" s="13">
        <v>0.21162062164456</v>
      </c>
    </row>
    <row r="71179" spans="1:1" x14ac:dyDescent="0.3">
      <c r="A71179" s="13">
        <v>0.15968808824794001</v>
      </c>
    </row>
    <row r="71180" spans="1:1" x14ac:dyDescent="0.3">
      <c r="A71180" s="13">
        <v>0.12121165763244</v>
      </c>
    </row>
    <row r="71181" spans="1:1" x14ac:dyDescent="0.3">
      <c r="A71181" s="13">
        <v>0.13508836469293001</v>
      </c>
    </row>
    <row r="71182" spans="1:1" x14ac:dyDescent="0.3">
      <c r="A71182" s="13">
        <v>0.20556876981576</v>
      </c>
    </row>
    <row r="71183" spans="1:1" x14ac:dyDescent="0.3">
      <c r="A71183" s="13">
        <v>0.22958512428818001</v>
      </c>
    </row>
    <row r="71184" spans="1:1" x14ac:dyDescent="0.3">
      <c r="A71184" s="13">
        <v>0.23847212928938999</v>
      </c>
    </row>
    <row r="71185" spans="1:1" x14ac:dyDescent="0.3">
      <c r="A71185" s="13">
        <v>0.24261064470155999</v>
      </c>
    </row>
    <row r="71186" spans="1:1" x14ac:dyDescent="0.3">
      <c r="A71186" s="13">
        <v>0.20534862041315999</v>
      </c>
    </row>
    <row r="71187" spans="1:1" x14ac:dyDescent="0.3">
      <c r="A71187" s="13">
        <v>8.6263873074507003E-2</v>
      </c>
    </row>
    <row r="71188" spans="1:1" x14ac:dyDescent="0.3">
      <c r="A71188" s="13">
        <v>0.16114618654674001</v>
      </c>
    </row>
    <row r="71189" spans="1:1" x14ac:dyDescent="0.3">
      <c r="A71189" s="13">
        <v>0.17272368322588999</v>
      </c>
    </row>
    <row r="71190" spans="1:1" x14ac:dyDescent="0.3">
      <c r="A71190" s="13">
        <v>0.17725759551035</v>
      </c>
    </row>
    <row r="71191" spans="1:1" x14ac:dyDescent="0.3">
      <c r="A71191" s="13">
        <v>0.14152961814441001</v>
      </c>
    </row>
    <row r="71192" spans="1:1" x14ac:dyDescent="0.3">
      <c r="A71192" s="13">
        <v>0.16925749921392</v>
      </c>
    </row>
    <row r="71193" spans="1:1" x14ac:dyDescent="0.3">
      <c r="A71193" s="13">
        <v>0.18963949693837001</v>
      </c>
    </row>
    <row r="71194" spans="1:1" x14ac:dyDescent="0.3">
      <c r="A71194" s="13">
        <v>0.22604363595115001</v>
      </c>
    </row>
    <row r="71195" spans="1:1" x14ac:dyDescent="0.3">
      <c r="A71195" s="13">
        <v>0.10437155040548</v>
      </c>
    </row>
    <row r="71196" spans="1:1" x14ac:dyDescent="0.3">
      <c r="A71196" s="13">
        <v>0.12197936885231001</v>
      </c>
    </row>
    <row r="71197" spans="1:1" x14ac:dyDescent="0.3">
      <c r="A71197" s="13">
        <v>0.23800590459254001</v>
      </c>
    </row>
    <row r="71198" spans="1:1" x14ac:dyDescent="0.3">
      <c r="A71198" s="13">
        <v>0.10151943409431</v>
      </c>
    </row>
    <row r="71199" spans="1:1" x14ac:dyDescent="0.3">
      <c r="A71199" s="13">
        <v>0.25177450858286998</v>
      </c>
    </row>
    <row r="71200" spans="1:1" x14ac:dyDescent="0.3">
      <c r="A71200" s="13">
        <v>0.19607156010754001</v>
      </c>
    </row>
    <row r="71201" spans="1:1" x14ac:dyDescent="0.3">
      <c r="A71201" s="13">
        <v>6.7555766076123E-2</v>
      </c>
    </row>
    <row r="71202" spans="1:1" x14ac:dyDescent="0.3">
      <c r="A71202" s="13">
        <v>0.13390048475595001</v>
      </c>
    </row>
    <row r="71203" spans="1:1" x14ac:dyDescent="0.3">
      <c r="A71203" s="13">
        <v>0.11381244158531</v>
      </c>
    </row>
    <row r="71204" spans="1:1" x14ac:dyDescent="0.3">
      <c r="A71204" s="13">
        <v>0.16651831765121</v>
      </c>
    </row>
    <row r="71205" spans="1:1" x14ac:dyDescent="0.3">
      <c r="A71205" s="13">
        <v>0.15117024037910001</v>
      </c>
    </row>
    <row r="71206" spans="1:1" x14ac:dyDescent="0.3">
      <c r="A71206" s="13">
        <v>0.12957564114348999</v>
      </c>
    </row>
    <row r="71207" spans="1:1" x14ac:dyDescent="0.3">
      <c r="A71207" s="13">
        <v>0.17477662890821999</v>
      </c>
    </row>
    <row r="71208" spans="1:1" x14ac:dyDescent="0.3">
      <c r="A71208" s="13">
        <v>0.20445699205135001</v>
      </c>
    </row>
    <row r="71209" spans="1:1" x14ac:dyDescent="0.3">
      <c r="A71209" s="13">
        <v>0.20684168769326999</v>
      </c>
    </row>
    <row r="71210" spans="1:1" x14ac:dyDescent="0.3">
      <c r="A71210" s="13">
        <v>0.18891067885797999</v>
      </c>
    </row>
    <row r="71211" spans="1:1" x14ac:dyDescent="0.3">
      <c r="A71211" s="13">
        <v>0.31749663340180001</v>
      </c>
    </row>
    <row r="71212" spans="1:1" x14ac:dyDescent="0.3">
      <c r="A71212" s="13">
        <v>0.25545059583980001</v>
      </c>
    </row>
    <row r="71213" spans="1:1" x14ac:dyDescent="0.3">
      <c r="A71213" s="13">
        <v>8.3841519272790002E-2</v>
      </c>
    </row>
    <row r="71214" spans="1:1" x14ac:dyDescent="0.3">
      <c r="A71214" s="13">
        <v>0.21183711211584999</v>
      </c>
    </row>
    <row r="71215" spans="1:1" x14ac:dyDescent="0.3">
      <c r="A71215" s="13">
        <v>0.21270896606840001</v>
      </c>
    </row>
    <row r="71216" spans="1:1" x14ac:dyDescent="0.3">
      <c r="A71216" s="13">
        <v>0.22172152368360001</v>
      </c>
    </row>
    <row r="71217" spans="1:1" x14ac:dyDescent="0.3">
      <c r="A71217" s="13">
        <v>0.16021668256508001</v>
      </c>
    </row>
    <row r="71218" spans="1:1" x14ac:dyDescent="0.3">
      <c r="A71218" s="13">
        <v>0.19178835004770001</v>
      </c>
    </row>
    <row r="71219" spans="1:1" x14ac:dyDescent="0.3">
      <c r="A71219" s="13">
        <v>9.1285634550564002E-2</v>
      </c>
    </row>
    <row r="71220" spans="1:1" x14ac:dyDescent="0.3">
      <c r="A71220" s="13">
        <v>0.13289224410257999</v>
      </c>
    </row>
    <row r="71221" spans="1:1" x14ac:dyDescent="0.3">
      <c r="A71221" s="13">
        <v>0.13051256169457001</v>
      </c>
    </row>
    <row r="71222" spans="1:1" x14ac:dyDescent="0.3">
      <c r="A71222" s="13">
        <v>0.15110283910826999</v>
      </c>
    </row>
    <row r="71223" spans="1:1" x14ac:dyDescent="0.3">
      <c r="A71223" s="13">
        <v>0.11341744525760999</v>
      </c>
    </row>
    <row r="71224" spans="1:1" x14ac:dyDescent="0.3">
      <c r="A71224" s="13">
        <v>0.10699319956026</v>
      </c>
    </row>
    <row r="71225" spans="1:1" x14ac:dyDescent="0.3">
      <c r="A71225" s="13">
        <v>0.18589359273174999</v>
      </c>
    </row>
    <row r="71226" spans="1:1" x14ac:dyDescent="0.3">
      <c r="A71226" s="13">
        <v>9.7044678397362999E-2</v>
      </c>
    </row>
    <row r="71227" spans="1:1" x14ac:dyDescent="0.3">
      <c r="A71227" s="13">
        <v>0.16619930216261999</v>
      </c>
    </row>
    <row r="71228" spans="1:1" x14ac:dyDescent="0.3">
      <c r="A71228" s="13">
        <v>0.22116554979208999</v>
      </c>
    </row>
    <row r="71229" spans="1:1" x14ac:dyDescent="0.3">
      <c r="A71229" s="13">
        <v>0.34099336393994001</v>
      </c>
    </row>
    <row r="71230" spans="1:1" x14ac:dyDescent="0.3">
      <c r="A71230" s="13">
        <v>9.4803623606806997E-2</v>
      </c>
    </row>
    <row r="71231" spans="1:1" x14ac:dyDescent="0.3">
      <c r="A71231" s="13">
        <v>9.3119762202415995E-2</v>
      </c>
    </row>
    <row r="71232" spans="1:1" x14ac:dyDescent="0.3">
      <c r="A71232" s="13">
        <v>0.1872092828436</v>
      </c>
    </row>
    <row r="71233" spans="1:1" x14ac:dyDescent="0.3">
      <c r="A71233" s="13">
        <v>6.5014853323045005E-2</v>
      </c>
    </row>
    <row r="71234" spans="1:1" x14ac:dyDescent="0.3">
      <c r="A71234" s="13">
        <v>0.17046120337216</v>
      </c>
    </row>
    <row r="71235" spans="1:1" x14ac:dyDescent="0.3">
      <c r="A71235" s="13">
        <v>0.21914154669604999</v>
      </c>
    </row>
    <row r="71236" spans="1:1" x14ac:dyDescent="0.3">
      <c r="A71236" s="13">
        <v>0.25683493571219002</v>
      </c>
    </row>
    <row r="71237" spans="1:1" x14ac:dyDescent="0.3">
      <c r="A71237" s="13">
        <v>0.11344184939921</v>
      </c>
    </row>
    <row r="71238" spans="1:1" x14ac:dyDescent="0.3">
      <c r="A71238" s="13">
        <v>5.7547670049474003E-2</v>
      </c>
    </row>
    <row r="71239" spans="1:1" x14ac:dyDescent="0.3">
      <c r="A71239" s="13">
        <v>9.9237195034344999E-2</v>
      </c>
    </row>
    <row r="71240" spans="1:1" x14ac:dyDescent="0.3">
      <c r="A71240" s="13">
        <v>8.5227365595869006E-2</v>
      </c>
    </row>
    <row r="71241" spans="1:1" x14ac:dyDescent="0.3">
      <c r="A71241" s="13">
        <v>0.19494269709188</v>
      </c>
    </row>
    <row r="71242" spans="1:1" x14ac:dyDescent="0.3">
      <c r="A71242" s="13">
        <v>0.15040125757862999</v>
      </c>
    </row>
    <row r="71243" spans="1:1" x14ac:dyDescent="0.3">
      <c r="A71243" s="13">
        <v>8.3924788276314999E-2</v>
      </c>
    </row>
    <row r="71244" spans="1:1" x14ac:dyDescent="0.3">
      <c r="A71244" s="13">
        <v>0.11211322092734</v>
      </c>
    </row>
    <row r="71245" spans="1:1" x14ac:dyDescent="0.3">
      <c r="A71245" s="13">
        <v>0.11309102462289</v>
      </c>
    </row>
    <row r="71246" spans="1:1" x14ac:dyDescent="0.3">
      <c r="A71246" s="13">
        <v>0.19746069107858</v>
      </c>
    </row>
    <row r="71247" spans="1:1" x14ac:dyDescent="0.3">
      <c r="A71247" s="13">
        <v>0.29971777431486002</v>
      </c>
    </row>
    <row r="71248" spans="1:1" x14ac:dyDescent="0.3">
      <c r="A71248" s="13">
        <v>8.5515920771881998E-2</v>
      </c>
    </row>
    <row r="71249" spans="1:1" x14ac:dyDescent="0.3">
      <c r="A71249" s="13">
        <v>0.22134312287968999</v>
      </c>
    </row>
    <row r="71250" spans="1:1" x14ac:dyDescent="0.3">
      <c r="A71250" s="13">
        <v>0.21691223687396999</v>
      </c>
    </row>
    <row r="71251" spans="1:1" x14ac:dyDescent="0.3">
      <c r="A71251" s="13">
        <v>0.20574412512288001</v>
      </c>
    </row>
    <row r="71252" spans="1:1" x14ac:dyDescent="0.3">
      <c r="A71252" s="13">
        <v>0.17474959008099</v>
      </c>
    </row>
    <row r="71253" spans="1:1" x14ac:dyDescent="0.3">
      <c r="A71253" s="13">
        <v>0.22354045709202</v>
      </c>
    </row>
    <row r="71254" spans="1:1" x14ac:dyDescent="0.3">
      <c r="A71254" s="13">
        <v>0.1599470181772</v>
      </c>
    </row>
    <row r="71255" spans="1:1" x14ac:dyDescent="0.3">
      <c r="A71255" s="13">
        <v>7.7275814436882001E-2</v>
      </c>
    </row>
    <row r="71256" spans="1:1" x14ac:dyDescent="0.3">
      <c r="A71256" s="13">
        <v>0.16275450479115</v>
      </c>
    </row>
    <row r="71257" spans="1:1" x14ac:dyDescent="0.3">
      <c r="A71257" s="13">
        <v>0.15426386517317001</v>
      </c>
    </row>
    <row r="71258" spans="1:1" x14ac:dyDescent="0.3">
      <c r="A71258" s="13">
        <v>0.10988645092384999</v>
      </c>
    </row>
    <row r="71259" spans="1:1" x14ac:dyDescent="0.3">
      <c r="A71259" s="13">
        <v>8.8791500006074997E-2</v>
      </c>
    </row>
    <row r="71260" spans="1:1" x14ac:dyDescent="0.3">
      <c r="A71260" s="13">
        <v>0.14233852635322999</v>
      </c>
    </row>
    <row r="71261" spans="1:1" x14ac:dyDescent="0.3">
      <c r="A71261" s="13">
        <v>0.18100510645121001</v>
      </c>
    </row>
    <row r="71262" spans="1:1" x14ac:dyDescent="0.3">
      <c r="A71262" s="13">
        <v>0.23123400251212001</v>
      </c>
    </row>
    <row r="71263" spans="1:1" x14ac:dyDescent="0.3">
      <c r="A71263" s="13">
        <v>0.11385906972588</v>
      </c>
    </row>
    <row r="71264" spans="1:1" x14ac:dyDescent="0.3">
      <c r="A71264" s="13">
        <v>0.14146614713722999</v>
      </c>
    </row>
    <row r="71265" spans="1:1" x14ac:dyDescent="0.3">
      <c r="A71265" s="13">
        <v>0.21648111306341999</v>
      </c>
    </row>
    <row r="71266" spans="1:1" x14ac:dyDescent="0.3">
      <c r="A71266" s="13">
        <v>0.25845536432624999</v>
      </c>
    </row>
    <row r="71267" spans="1:1" x14ac:dyDescent="0.3">
      <c r="A71267" s="13">
        <v>0.12615695252163001</v>
      </c>
    </row>
    <row r="71268" spans="1:1" x14ac:dyDescent="0.3">
      <c r="A71268" s="13">
        <v>6.5030694375435003E-2</v>
      </c>
    </row>
    <row r="71269" spans="1:1" x14ac:dyDescent="0.3">
      <c r="A71269" s="13">
        <v>0.15487680804724999</v>
      </c>
    </row>
    <row r="71270" spans="1:1" x14ac:dyDescent="0.3">
      <c r="A71270" s="13">
        <v>0.15456308160341001</v>
      </c>
    </row>
    <row r="71271" spans="1:1" x14ac:dyDescent="0.3">
      <c r="A71271" s="13">
        <v>0.12705852385825001</v>
      </c>
    </row>
    <row r="71272" spans="1:1" x14ac:dyDescent="0.3">
      <c r="A71272" s="13">
        <v>0.35625995642288999</v>
      </c>
    </row>
    <row r="71273" spans="1:1" x14ac:dyDescent="0.3">
      <c r="A71273" s="13">
        <v>0.28148194791439002</v>
      </c>
    </row>
    <row r="71274" spans="1:1" x14ac:dyDescent="0.3">
      <c r="A71274" s="13">
        <v>0.11179059141623</v>
      </c>
    </row>
    <row r="71275" spans="1:1" x14ac:dyDescent="0.3">
      <c r="A71275" s="13">
        <v>0.22883597086991</v>
      </c>
    </row>
    <row r="71276" spans="1:1" x14ac:dyDescent="0.3">
      <c r="A71276" s="13">
        <v>9.5990004533707998E-2</v>
      </c>
    </row>
    <row r="71277" spans="1:1" x14ac:dyDescent="0.3">
      <c r="A71277" s="13">
        <v>0.24519378387502999</v>
      </c>
    </row>
    <row r="71278" spans="1:1" x14ac:dyDescent="0.3">
      <c r="A71278" s="13">
        <v>0.17013702636715999</v>
      </c>
    </row>
    <row r="71279" spans="1:1" x14ac:dyDescent="0.3">
      <c r="A71279" s="13">
        <v>0.22781560257354</v>
      </c>
    </row>
    <row r="71280" spans="1:1" x14ac:dyDescent="0.3">
      <c r="A71280" s="13">
        <v>0.21065322491579</v>
      </c>
    </row>
    <row r="71281" spans="1:1" x14ac:dyDescent="0.3">
      <c r="A71281" s="13">
        <v>0.17802202474053</v>
      </c>
    </row>
    <row r="71282" spans="1:1" x14ac:dyDescent="0.3">
      <c r="A71282" s="13">
        <v>0.27014694973731002</v>
      </c>
    </row>
    <row r="71283" spans="1:1" x14ac:dyDescent="0.3">
      <c r="A71283" s="13">
        <v>0.25436580075532</v>
      </c>
    </row>
    <row r="71284" spans="1:1" x14ac:dyDescent="0.3">
      <c r="A71284" s="13">
        <v>0.28751263315983999</v>
      </c>
    </row>
    <row r="71285" spans="1:1" x14ac:dyDescent="0.3">
      <c r="A71285" s="13">
        <v>0.16071531597475999</v>
      </c>
    </row>
    <row r="71286" spans="1:1" x14ac:dyDescent="0.3">
      <c r="A71286" s="13">
        <v>0.17718579903550999</v>
      </c>
    </row>
    <row r="71287" spans="1:1" x14ac:dyDescent="0.3">
      <c r="A71287" s="13">
        <v>0.2341566986394</v>
      </c>
    </row>
    <row r="71288" spans="1:1" x14ac:dyDescent="0.3">
      <c r="A71288" s="13">
        <v>0.19529312008489999</v>
      </c>
    </row>
    <row r="71289" spans="1:1" x14ac:dyDescent="0.3">
      <c r="A71289" s="13">
        <v>0.15939271053185</v>
      </c>
    </row>
    <row r="71290" spans="1:1" x14ac:dyDescent="0.3">
      <c r="A71290" s="13">
        <v>0.30143905369472002</v>
      </c>
    </row>
    <row r="71291" spans="1:1" x14ac:dyDescent="0.3">
      <c r="A71291" s="13">
        <v>0.16538404189052999</v>
      </c>
    </row>
    <row r="71292" spans="1:1" x14ac:dyDescent="0.3">
      <c r="A71292" s="13">
        <v>0.17813483166607999</v>
      </c>
    </row>
    <row r="71293" spans="1:1" x14ac:dyDescent="0.3">
      <c r="A71293" s="13">
        <v>7.2725456623571993E-2</v>
      </c>
    </row>
    <row r="71294" spans="1:1" x14ac:dyDescent="0.3">
      <c r="A71294" s="13">
        <v>0.18261808703228</v>
      </c>
    </row>
    <row r="71295" spans="1:1" x14ac:dyDescent="0.3">
      <c r="A71295" s="13">
        <v>0.17532539001753</v>
      </c>
    </row>
    <row r="71296" spans="1:1" x14ac:dyDescent="0.3">
      <c r="A71296" s="13">
        <v>0.24427758111921</v>
      </c>
    </row>
    <row r="71297" spans="1:1" x14ac:dyDescent="0.3">
      <c r="A71297" s="13">
        <v>0.15516912981524</v>
      </c>
    </row>
    <row r="71298" spans="1:1" x14ac:dyDescent="0.3">
      <c r="A71298" s="13">
        <v>0.19315380262104001</v>
      </c>
    </row>
    <row r="71299" spans="1:1" x14ac:dyDescent="0.3">
      <c r="A71299" s="13">
        <v>6.2467240737004E-2</v>
      </c>
    </row>
    <row r="71300" spans="1:1" x14ac:dyDescent="0.3">
      <c r="A71300" s="13">
        <v>0.16547764530296999</v>
      </c>
    </row>
    <row r="71301" spans="1:1" x14ac:dyDescent="0.3">
      <c r="A71301" s="13">
        <v>0.16327103484155001</v>
      </c>
    </row>
    <row r="71302" spans="1:1" x14ac:dyDescent="0.3">
      <c r="A71302" s="13">
        <v>5.6944885685845999E-2</v>
      </c>
    </row>
    <row r="71303" spans="1:1" x14ac:dyDescent="0.3">
      <c r="A71303" s="13">
        <v>0.20838809022332</v>
      </c>
    </row>
    <row r="71304" spans="1:1" x14ac:dyDescent="0.3">
      <c r="A71304" s="13">
        <v>0.20573259297926</v>
      </c>
    </row>
    <row r="71305" spans="1:1" x14ac:dyDescent="0.3">
      <c r="A71305" s="13">
        <v>0.18843419719544</v>
      </c>
    </row>
    <row r="71306" spans="1:1" x14ac:dyDescent="0.3">
      <c r="A71306" s="13">
        <v>0.12507664937766</v>
      </c>
    </row>
    <row r="71307" spans="1:1" x14ac:dyDescent="0.3">
      <c r="A71307" s="13">
        <v>0.10983347568502</v>
      </c>
    </row>
    <row r="71308" spans="1:1" x14ac:dyDescent="0.3">
      <c r="A71308" s="13">
        <v>0.22168243886809</v>
      </c>
    </row>
    <row r="71309" spans="1:1" x14ac:dyDescent="0.3">
      <c r="A71309" s="13">
        <v>7.6772091957947999E-2</v>
      </c>
    </row>
    <row r="71310" spans="1:1" x14ac:dyDescent="0.3">
      <c r="A71310" s="13">
        <v>0.23178677427541999</v>
      </c>
    </row>
    <row r="71311" spans="1:1" x14ac:dyDescent="0.3">
      <c r="A71311" s="13">
        <v>0.19626343684222</v>
      </c>
    </row>
    <row r="71312" spans="1:1" x14ac:dyDescent="0.3">
      <c r="A71312" s="13">
        <v>0.115402972953</v>
      </c>
    </row>
    <row r="71313" spans="1:1" x14ac:dyDescent="0.3">
      <c r="A71313" s="13">
        <v>0.20614002325613001</v>
      </c>
    </row>
    <row r="71314" spans="1:1" x14ac:dyDescent="0.3">
      <c r="A71314" s="13">
        <v>0.13874938563615999</v>
      </c>
    </row>
    <row r="71315" spans="1:1" x14ac:dyDescent="0.3">
      <c r="A71315" s="13">
        <v>0.23536295320344999</v>
      </c>
    </row>
    <row r="71316" spans="1:1" x14ac:dyDescent="0.3">
      <c r="A71316" s="13">
        <v>0.16670729304806001</v>
      </c>
    </row>
    <row r="71317" spans="1:1" x14ac:dyDescent="0.3">
      <c r="A71317" s="13">
        <v>0.11574589801858</v>
      </c>
    </row>
    <row r="71318" spans="1:1" x14ac:dyDescent="0.3">
      <c r="A71318" s="13">
        <v>0.22614901267039</v>
      </c>
    </row>
    <row r="71319" spans="1:1" x14ac:dyDescent="0.3">
      <c r="A71319" s="13">
        <v>0.19958678585893</v>
      </c>
    </row>
    <row r="71320" spans="1:1" x14ac:dyDescent="0.3">
      <c r="A71320" s="13">
        <v>7.7827229607207005E-2</v>
      </c>
    </row>
    <row r="71321" spans="1:1" x14ac:dyDescent="0.3">
      <c r="A71321" s="13">
        <v>0.16337107032456</v>
      </c>
    </row>
    <row r="71322" spans="1:1" x14ac:dyDescent="0.3">
      <c r="A71322" s="13">
        <v>0.12684958736484001</v>
      </c>
    </row>
    <row r="71323" spans="1:1" x14ac:dyDescent="0.3">
      <c r="A71323" s="13">
        <v>0.16361987892980001</v>
      </c>
    </row>
    <row r="71324" spans="1:1" x14ac:dyDescent="0.3">
      <c r="A71324" s="13">
        <v>0.11489395608862001</v>
      </c>
    </row>
    <row r="71325" spans="1:1" x14ac:dyDescent="0.3">
      <c r="A71325" s="13">
        <v>0.20327087631852001</v>
      </c>
    </row>
    <row r="71326" spans="1:1" x14ac:dyDescent="0.3">
      <c r="A71326" s="13">
        <v>0.15540704322858001</v>
      </c>
    </row>
    <row r="71327" spans="1:1" x14ac:dyDescent="0.3">
      <c r="A71327" s="13">
        <v>0.12533876024209001</v>
      </c>
    </row>
    <row r="71328" spans="1:1" x14ac:dyDescent="0.3">
      <c r="A71328" s="13">
        <v>0.16777108731080001</v>
      </c>
    </row>
    <row r="71329" spans="1:1" x14ac:dyDescent="0.3">
      <c r="A71329" s="13">
        <v>0.23603043081649999</v>
      </c>
    </row>
    <row r="71330" spans="1:1" x14ac:dyDescent="0.3">
      <c r="A71330" s="13">
        <v>0.13836427679925001</v>
      </c>
    </row>
    <row r="71331" spans="1:1" x14ac:dyDescent="0.3">
      <c r="A71331" s="13">
        <v>0.24583305701510999</v>
      </c>
    </row>
    <row r="71332" spans="1:1" x14ac:dyDescent="0.3">
      <c r="A71332" s="13">
        <v>6.6795961887048005E-2</v>
      </c>
    </row>
    <row r="71333" spans="1:1" x14ac:dyDescent="0.3">
      <c r="A71333" s="13">
        <v>0.25599424039348001</v>
      </c>
    </row>
    <row r="71334" spans="1:1" x14ac:dyDescent="0.3">
      <c r="A71334" s="13">
        <v>0.26483722375921998</v>
      </c>
    </row>
    <row r="71335" spans="1:1" x14ac:dyDescent="0.3">
      <c r="A71335" s="13">
        <v>0.26483722375921998</v>
      </c>
    </row>
    <row r="71336" spans="1:1" x14ac:dyDescent="0.3">
      <c r="A71336" s="13">
        <v>0.13958209940718999</v>
      </c>
    </row>
    <row r="71337" spans="1:1" x14ac:dyDescent="0.3">
      <c r="A71337" s="13">
        <v>0.16823343228553</v>
      </c>
    </row>
    <row r="71338" spans="1:1" x14ac:dyDescent="0.3">
      <c r="A71338" s="13">
        <v>0.19086935384619999</v>
      </c>
    </row>
    <row r="71339" spans="1:1" x14ac:dyDescent="0.3">
      <c r="A71339" s="13">
        <v>0.22654022582919001</v>
      </c>
    </row>
    <row r="71340" spans="1:1" x14ac:dyDescent="0.3">
      <c r="A71340" s="13">
        <v>0.14921286287659999</v>
      </c>
    </row>
    <row r="71341" spans="1:1" x14ac:dyDescent="0.3">
      <c r="A71341" s="13">
        <v>0.16997697142481999</v>
      </c>
    </row>
    <row r="71342" spans="1:1" x14ac:dyDescent="0.3">
      <c r="A71342" s="13">
        <v>0.20615688185306999</v>
      </c>
    </row>
    <row r="71343" spans="1:1" x14ac:dyDescent="0.3">
      <c r="A71343" s="13">
        <v>0.14059165046151001</v>
      </c>
    </row>
    <row r="71344" spans="1:1" x14ac:dyDescent="0.3">
      <c r="A71344" s="13">
        <v>0.13930415498781001</v>
      </c>
    </row>
    <row r="71345" spans="1:1" x14ac:dyDescent="0.3">
      <c r="A71345" s="13">
        <v>0.17446101465715</v>
      </c>
    </row>
    <row r="71346" spans="1:1" x14ac:dyDescent="0.3">
      <c r="A71346" s="13">
        <v>0.18279790729136999</v>
      </c>
    </row>
    <row r="71347" spans="1:1" x14ac:dyDescent="0.3">
      <c r="A71347" s="13">
        <v>0.18115656835371</v>
      </c>
    </row>
    <row r="71348" spans="1:1" x14ac:dyDescent="0.3">
      <c r="A71348" s="13">
        <v>8.3453438434698005E-2</v>
      </c>
    </row>
    <row r="71349" spans="1:1" x14ac:dyDescent="0.3">
      <c r="A71349" s="13">
        <v>0.16547871803919001</v>
      </c>
    </row>
    <row r="71350" spans="1:1" x14ac:dyDescent="0.3">
      <c r="A71350" s="13">
        <v>0.23268283336409001</v>
      </c>
    </row>
    <row r="71351" spans="1:1" x14ac:dyDescent="0.3">
      <c r="A71351" s="13">
        <v>0.20610315232658</v>
      </c>
    </row>
    <row r="71352" spans="1:1" x14ac:dyDescent="0.3">
      <c r="A71352" s="13">
        <v>0.16682863232424</v>
      </c>
    </row>
    <row r="71353" spans="1:1" x14ac:dyDescent="0.3">
      <c r="A71353" s="13">
        <v>0.18790303999034999</v>
      </c>
    </row>
    <row r="71354" spans="1:1" x14ac:dyDescent="0.3">
      <c r="A71354" s="13">
        <v>9.4703199692746001E-2</v>
      </c>
    </row>
    <row r="71355" spans="1:1" x14ac:dyDescent="0.3">
      <c r="A71355" s="13">
        <v>0.17059506931445001</v>
      </c>
    </row>
    <row r="71356" spans="1:1" x14ac:dyDescent="0.3">
      <c r="A71356" s="13">
        <v>0.11833894751338001</v>
      </c>
    </row>
    <row r="71357" spans="1:1" x14ac:dyDescent="0.3">
      <c r="A71357" s="13">
        <v>0.11833894751338001</v>
      </c>
    </row>
    <row r="71358" spans="1:1" x14ac:dyDescent="0.3">
      <c r="A71358" s="13">
        <v>0.13744574405891</v>
      </c>
    </row>
    <row r="71359" spans="1:1" x14ac:dyDescent="0.3">
      <c r="A71359" s="13">
        <v>4.0710059730307002E-2</v>
      </c>
    </row>
    <row r="71360" spans="1:1" x14ac:dyDescent="0.3">
      <c r="A71360" s="13">
        <v>0.14543223465666</v>
      </c>
    </row>
    <row r="71361" spans="1:1" x14ac:dyDescent="0.3">
      <c r="A71361" s="13">
        <v>0.20450316750445999</v>
      </c>
    </row>
    <row r="71362" spans="1:1" x14ac:dyDescent="0.3">
      <c r="A71362" s="13">
        <v>0.16995701417388001</v>
      </c>
    </row>
    <row r="71363" spans="1:1" x14ac:dyDescent="0.3">
      <c r="A71363" s="13">
        <v>7.8737101536864001E-2</v>
      </c>
    </row>
    <row r="71364" spans="1:1" x14ac:dyDescent="0.3">
      <c r="A71364" s="13">
        <v>0.19130477823584999</v>
      </c>
    </row>
    <row r="71365" spans="1:1" x14ac:dyDescent="0.3">
      <c r="A71365" s="13">
        <v>0.13353205171426</v>
      </c>
    </row>
    <row r="71366" spans="1:1" x14ac:dyDescent="0.3">
      <c r="A71366" s="13">
        <v>0.19561554877637999</v>
      </c>
    </row>
    <row r="71367" spans="1:1" x14ac:dyDescent="0.3">
      <c r="A71367" s="13">
        <v>0.23243979025759001</v>
      </c>
    </row>
    <row r="71368" spans="1:1" x14ac:dyDescent="0.3">
      <c r="A71368" s="13">
        <v>0.18157871593566999</v>
      </c>
    </row>
    <row r="71369" spans="1:1" x14ac:dyDescent="0.3">
      <c r="A71369" s="13">
        <v>0.19650677279695999</v>
      </c>
    </row>
    <row r="71370" spans="1:1" x14ac:dyDescent="0.3">
      <c r="A71370" s="13">
        <v>0.26950408067671</v>
      </c>
    </row>
    <row r="71371" spans="1:1" x14ac:dyDescent="0.3">
      <c r="A71371" s="13">
        <v>5.6122681397742E-2</v>
      </c>
    </row>
    <row r="71372" spans="1:1" x14ac:dyDescent="0.3">
      <c r="A71372" s="13">
        <v>0.10197354785378999</v>
      </c>
    </row>
    <row r="71373" spans="1:1" x14ac:dyDescent="0.3">
      <c r="A71373" s="13">
        <v>0.24764300853744001</v>
      </c>
    </row>
    <row r="71374" spans="1:1" x14ac:dyDescent="0.3">
      <c r="A71374" s="13">
        <v>0.14329725419598999</v>
      </c>
    </row>
    <row r="71375" spans="1:1" x14ac:dyDescent="0.3">
      <c r="A71375" s="13">
        <v>7.0039353302704999E-2</v>
      </c>
    </row>
    <row r="71376" spans="1:1" x14ac:dyDescent="0.3">
      <c r="A71376" s="13">
        <v>0.13824787154317</v>
      </c>
    </row>
    <row r="71377" spans="1:1" x14ac:dyDescent="0.3">
      <c r="A71377" s="13">
        <v>0.16804196922532</v>
      </c>
    </row>
    <row r="71378" spans="1:1" x14ac:dyDescent="0.3">
      <c r="A71378" s="13">
        <v>3.8967337368136998E-2</v>
      </c>
    </row>
    <row r="71379" spans="1:1" x14ac:dyDescent="0.3">
      <c r="A71379" s="13">
        <v>0.12275923617870001</v>
      </c>
    </row>
    <row r="71380" spans="1:1" x14ac:dyDescent="0.3">
      <c r="A71380" s="13">
        <v>0.2073700437928</v>
      </c>
    </row>
    <row r="71381" spans="1:1" x14ac:dyDescent="0.3">
      <c r="A71381" s="13">
        <v>9.6665402129034003E-2</v>
      </c>
    </row>
    <row r="71382" spans="1:1" x14ac:dyDescent="0.3">
      <c r="A71382" s="13">
        <v>0.10611129944307</v>
      </c>
    </row>
    <row r="71383" spans="1:1" x14ac:dyDescent="0.3">
      <c r="A71383" s="13">
        <v>0.14270815842928</v>
      </c>
    </row>
    <row r="71384" spans="1:1" x14ac:dyDescent="0.3">
      <c r="A71384" s="13">
        <v>0.11240308795722</v>
      </c>
    </row>
    <row r="71385" spans="1:1" x14ac:dyDescent="0.3">
      <c r="A71385" s="13">
        <v>0.11874636439989</v>
      </c>
    </row>
    <row r="71386" spans="1:1" x14ac:dyDescent="0.3">
      <c r="A71386" s="13">
        <v>0.16955658061296</v>
      </c>
    </row>
    <row r="71387" spans="1:1" x14ac:dyDescent="0.3">
      <c r="A71387" s="13">
        <v>0.18398093729890999</v>
      </c>
    </row>
    <row r="71388" spans="1:1" x14ac:dyDescent="0.3">
      <c r="A71388" s="13">
        <v>0.13837846830096001</v>
      </c>
    </row>
    <row r="71389" spans="1:1" x14ac:dyDescent="0.3">
      <c r="A71389" s="13">
        <v>0.11906666559093999</v>
      </c>
    </row>
    <row r="71390" spans="1:1" x14ac:dyDescent="0.3">
      <c r="A71390" s="13">
        <v>0.21824096379425001</v>
      </c>
    </row>
    <row r="71391" spans="1:1" x14ac:dyDescent="0.3">
      <c r="A71391" s="13">
        <v>7.1993998800178996E-2</v>
      </c>
    </row>
    <row r="71392" spans="1:1" x14ac:dyDescent="0.3">
      <c r="A71392" s="13">
        <v>0.18823868990758999</v>
      </c>
    </row>
    <row r="71393" spans="1:1" x14ac:dyDescent="0.3">
      <c r="A71393" s="13">
        <v>0.24095168051932001</v>
      </c>
    </row>
    <row r="71394" spans="1:1" x14ac:dyDescent="0.3">
      <c r="A71394" s="13">
        <v>0.15314830255511</v>
      </c>
    </row>
    <row r="71395" spans="1:1" x14ac:dyDescent="0.3">
      <c r="A71395" s="13">
        <v>0.37955701609644998</v>
      </c>
    </row>
    <row r="71396" spans="1:1" x14ac:dyDescent="0.3">
      <c r="A71396" s="13">
        <v>0.13182667634479001</v>
      </c>
    </row>
    <row r="71397" spans="1:1" x14ac:dyDescent="0.3">
      <c r="A71397" s="13">
        <v>4.5261762470226001E-2</v>
      </c>
    </row>
    <row r="71398" spans="1:1" x14ac:dyDescent="0.3">
      <c r="A71398" s="13">
        <v>0.14410575956734001</v>
      </c>
    </row>
    <row r="71399" spans="1:1" x14ac:dyDescent="0.3">
      <c r="A71399" s="13">
        <v>0.28280675068296002</v>
      </c>
    </row>
    <row r="71400" spans="1:1" x14ac:dyDescent="0.3">
      <c r="A71400" s="13">
        <v>0.19048007252377999</v>
      </c>
    </row>
    <row r="71401" spans="1:1" x14ac:dyDescent="0.3">
      <c r="A71401" s="13">
        <v>9.1592305154442999E-2</v>
      </c>
    </row>
    <row r="71402" spans="1:1" x14ac:dyDescent="0.3">
      <c r="A71402" s="13">
        <v>0.14948058190126001</v>
      </c>
    </row>
    <row r="71403" spans="1:1" x14ac:dyDescent="0.3">
      <c r="A71403" s="13">
        <v>0.26758112310912002</v>
      </c>
    </row>
    <row r="71404" spans="1:1" x14ac:dyDescent="0.3">
      <c r="A71404" s="13">
        <v>0.24780744523050999</v>
      </c>
    </row>
    <row r="71405" spans="1:1" x14ac:dyDescent="0.3">
      <c r="A71405" s="13">
        <v>0.10623468116344</v>
      </c>
    </row>
    <row r="71406" spans="1:1" x14ac:dyDescent="0.3">
      <c r="A71406" s="13">
        <v>0.15492814179183001</v>
      </c>
    </row>
    <row r="71407" spans="1:1" x14ac:dyDescent="0.3">
      <c r="A71407" s="13">
        <v>0.24821398094781999</v>
      </c>
    </row>
    <row r="71408" spans="1:1" x14ac:dyDescent="0.3">
      <c r="A71408" s="13">
        <v>0.30353311380733999</v>
      </c>
    </row>
    <row r="71409" spans="1:1" x14ac:dyDescent="0.3">
      <c r="A71409" s="13">
        <v>0.27066564654164998</v>
      </c>
    </row>
    <row r="71410" spans="1:1" x14ac:dyDescent="0.3">
      <c r="A71410" s="13">
        <v>0.19542700886516001</v>
      </c>
    </row>
    <row r="71411" spans="1:1" x14ac:dyDescent="0.3">
      <c r="A71411" s="13">
        <v>7.6450973436821001E-2</v>
      </c>
    </row>
    <row r="71412" spans="1:1" x14ac:dyDescent="0.3">
      <c r="A71412" s="13">
        <v>0.11299809319479</v>
      </c>
    </row>
    <row r="71413" spans="1:1" x14ac:dyDescent="0.3">
      <c r="A71413" s="13">
        <v>8.5552154505523004E-2</v>
      </c>
    </row>
    <row r="71414" spans="1:1" x14ac:dyDescent="0.3">
      <c r="A71414" s="13">
        <v>0.14782912129278999</v>
      </c>
    </row>
    <row r="71415" spans="1:1" x14ac:dyDescent="0.3">
      <c r="A71415" s="13">
        <v>0.15926988043752999</v>
      </c>
    </row>
    <row r="71416" spans="1:1" x14ac:dyDescent="0.3">
      <c r="A71416" s="13">
        <v>0.22653679230094001</v>
      </c>
    </row>
    <row r="71417" spans="1:1" x14ac:dyDescent="0.3">
      <c r="A71417" s="13">
        <v>0.22653679230094001</v>
      </c>
    </row>
    <row r="71418" spans="1:1" x14ac:dyDescent="0.3">
      <c r="A71418" s="13">
        <v>0.21527024377987</v>
      </c>
    </row>
    <row r="71419" spans="1:1" x14ac:dyDescent="0.3">
      <c r="A71419" s="13">
        <v>0.21527024377987</v>
      </c>
    </row>
    <row r="71420" spans="1:1" x14ac:dyDescent="0.3">
      <c r="A71420" s="13">
        <v>0.20333121765382001</v>
      </c>
    </row>
    <row r="71421" spans="1:1" x14ac:dyDescent="0.3">
      <c r="A71421" s="13">
        <v>0.1098177616966</v>
      </c>
    </row>
    <row r="71422" spans="1:1" x14ac:dyDescent="0.3">
      <c r="A71422" s="13">
        <v>0.23632121149832999</v>
      </c>
    </row>
    <row r="71423" spans="1:1" x14ac:dyDescent="0.3">
      <c r="A71423" s="13">
        <v>0.21949591860807</v>
      </c>
    </row>
    <row r="71424" spans="1:1" x14ac:dyDescent="0.3">
      <c r="A71424" s="13">
        <v>0.16362082203142</v>
      </c>
    </row>
    <row r="71425" spans="1:1" x14ac:dyDescent="0.3">
      <c r="A71425" s="13">
        <v>7.2015326508510003E-2</v>
      </c>
    </row>
    <row r="71426" spans="1:1" x14ac:dyDescent="0.3">
      <c r="A71426" s="13">
        <v>0.18221658564820001</v>
      </c>
    </row>
    <row r="71427" spans="1:1" x14ac:dyDescent="0.3">
      <c r="A71427" s="13">
        <v>0.12532852007355999</v>
      </c>
    </row>
    <row r="71428" spans="1:1" x14ac:dyDescent="0.3">
      <c r="A71428" s="13">
        <v>0.14936893506240001</v>
      </c>
    </row>
    <row r="71429" spans="1:1" x14ac:dyDescent="0.3">
      <c r="A71429" s="13">
        <v>0.1173131973856</v>
      </c>
    </row>
    <row r="71430" spans="1:1" x14ac:dyDescent="0.3">
      <c r="A71430" s="13">
        <v>0.21355040931211</v>
      </c>
    </row>
    <row r="71431" spans="1:1" x14ac:dyDescent="0.3">
      <c r="A71431" s="13">
        <v>9.6694565881809996E-2</v>
      </c>
    </row>
    <row r="71432" spans="1:1" x14ac:dyDescent="0.3">
      <c r="A71432" s="13">
        <v>0.16168786049427999</v>
      </c>
    </row>
    <row r="71433" spans="1:1" x14ac:dyDescent="0.3">
      <c r="A71433" s="13">
        <v>0.18016862787471</v>
      </c>
    </row>
    <row r="71434" spans="1:1" x14ac:dyDescent="0.3">
      <c r="A71434" s="13">
        <v>0.14452771867917999</v>
      </c>
    </row>
    <row r="71435" spans="1:1" x14ac:dyDescent="0.3">
      <c r="A71435" s="13">
        <v>0.10020702649238</v>
      </c>
    </row>
    <row r="71436" spans="1:1" x14ac:dyDescent="0.3">
      <c r="A71436" s="13">
        <v>0.18869293634257001</v>
      </c>
    </row>
    <row r="71437" spans="1:1" x14ac:dyDescent="0.3">
      <c r="A71437" s="13">
        <v>0.14118502127353999</v>
      </c>
    </row>
    <row r="71438" spans="1:1" x14ac:dyDescent="0.3">
      <c r="A71438" s="13">
        <v>0.1738942885867</v>
      </c>
    </row>
    <row r="71439" spans="1:1" x14ac:dyDescent="0.3">
      <c r="A71439" s="13">
        <v>0.16824688111398001</v>
      </c>
    </row>
    <row r="71440" spans="1:1" x14ac:dyDescent="0.3">
      <c r="A71440" s="13">
        <v>0.12848460621395</v>
      </c>
    </row>
    <row r="71441" spans="1:1" x14ac:dyDescent="0.3">
      <c r="A71441" s="13">
        <v>0.10366715312703</v>
      </c>
    </row>
    <row r="71442" spans="1:1" x14ac:dyDescent="0.3">
      <c r="A71442" s="13">
        <v>0.11672485657546</v>
      </c>
    </row>
    <row r="71443" spans="1:1" x14ac:dyDescent="0.3">
      <c r="A71443" s="13">
        <v>0.14275875727463999</v>
      </c>
    </row>
    <row r="71444" spans="1:1" x14ac:dyDescent="0.3">
      <c r="A71444" s="13">
        <v>0.15085992576467999</v>
      </c>
    </row>
    <row r="71445" spans="1:1" x14ac:dyDescent="0.3">
      <c r="A71445" s="13">
        <v>0.18879480678739999</v>
      </c>
    </row>
    <row r="71446" spans="1:1" x14ac:dyDescent="0.3">
      <c r="A71446" s="13">
        <v>0.23106744165797</v>
      </c>
    </row>
    <row r="71447" spans="1:1" x14ac:dyDescent="0.3">
      <c r="A71447" s="13">
        <v>7.1338236095832994E-2</v>
      </c>
    </row>
    <row r="71448" spans="1:1" x14ac:dyDescent="0.3">
      <c r="A71448" s="13">
        <v>0.24016801329692999</v>
      </c>
    </row>
    <row r="71449" spans="1:1" x14ac:dyDescent="0.3">
      <c r="A71449" s="13">
        <v>0.28491150453373998</v>
      </c>
    </row>
    <row r="71450" spans="1:1" x14ac:dyDescent="0.3">
      <c r="A71450" s="13">
        <v>0.19470512863700001</v>
      </c>
    </row>
    <row r="71451" spans="1:1" x14ac:dyDescent="0.3">
      <c r="A71451" s="13">
        <v>0.29174230403515999</v>
      </c>
    </row>
    <row r="71452" spans="1:1" x14ac:dyDescent="0.3">
      <c r="A71452" s="13">
        <v>0.10962333708388</v>
      </c>
    </row>
    <row r="71453" spans="1:1" x14ac:dyDescent="0.3">
      <c r="A71453" s="13">
        <v>0.25278529176721998</v>
      </c>
    </row>
    <row r="71454" spans="1:1" x14ac:dyDescent="0.3">
      <c r="A71454" s="13">
        <v>0.19787098489546001</v>
      </c>
    </row>
    <row r="71455" spans="1:1" x14ac:dyDescent="0.3">
      <c r="A71455" s="13">
        <v>8.9850767716896998E-2</v>
      </c>
    </row>
    <row r="71456" spans="1:1" x14ac:dyDescent="0.3">
      <c r="A71456" s="13">
        <v>0.10055417479530999</v>
      </c>
    </row>
    <row r="71457" spans="1:1" x14ac:dyDescent="0.3">
      <c r="A71457" s="13">
        <v>0.23010410908140999</v>
      </c>
    </row>
    <row r="71458" spans="1:1" x14ac:dyDescent="0.3">
      <c r="A71458" s="13">
        <v>0.19688176646875999</v>
      </c>
    </row>
    <row r="71459" spans="1:1" x14ac:dyDescent="0.3">
      <c r="A71459" s="13">
        <v>0.17223603585401001</v>
      </c>
    </row>
    <row r="71460" spans="1:1" x14ac:dyDescent="0.3">
      <c r="A71460" s="13">
        <v>0.19502424805721999</v>
      </c>
    </row>
    <row r="71461" spans="1:1" x14ac:dyDescent="0.3">
      <c r="A71461" s="13">
        <v>0.18160977940397</v>
      </c>
    </row>
    <row r="71462" spans="1:1" x14ac:dyDescent="0.3">
      <c r="A71462" s="13">
        <v>0.20680896511773</v>
      </c>
    </row>
    <row r="71463" spans="1:1" x14ac:dyDescent="0.3">
      <c r="A71463" s="13">
        <v>5.5151490146223003E-2</v>
      </c>
    </row>
    <row r="71464" spans="1:1" x14ac:dyDescent="0.3">
      <c r="A71464" s="13">
        <v>0.17256243281554001</v>
      </c>
    </row>
    <row r="71465" spans="1:1" x14ac:dyDescent="0.3">
      <c r="A71465" s="13">
        <v>0.13913511284253999</v>
      </c>
    </row>
    <row r="71466" spans="1:1" x14ac:dyDescent="0.3">
      <c r="A71466" s="13">
        <v>0.22316204965233</v>
      </c>
    </row>
    <row r="71467" spans="1:1" x14ac:dyDescent="0.3">
      <c r="A71467" s="13">
        <v>0.21852269837968</v>
      </c>
    </row>
    <row r="71468" spans="1:1" x14ac:dyDescent="0.3">
      <c r="A71468" s="13">
        <v>0.12423212471872</v>
      </c>
    </row>
    <row r="71469" spans="1:1" x14ac:dyDescent="0.3">
      <c r="A71469" s="13">
        <v>7.7104714653912998E-2</v>
      </c>
    </row>
    <row r="71470" spans="1:1" x14ac:dyDescent="0.3">
      <c r="A71470" s="13">
        <v>0.22577216139346001</v>
      </c>
    </row>
    <row r="71471" spans="1:1" x14ac:dyDescent="0.3">
      <c r="A71471" s="13">
        <v>8.8802053427634003E-2</v>
      </c>
    </row>
    <row r="71472" spans="1:1" x14ac:dyDescent="0.3">
      <c r="A71472" s="13">
        <v>0.19349597230129001</v>
      </c>
    </row>
    <row r="71473" spans="1:1" x14ac:dyDescent="0.3">
      <c r="A71473" s="13">
        <v>0.21800684335722001</v>
      </c>
    </row>
    <row r="71474" spans="1:1" x14ac:dyDescent="0.3">
      <c r="A71474" s="13">
        <v>0.21044667479258999</v>
      </c>
    </row>
    <row r="71475" spans="1:1" x14ac:dyDescent="0.3">
      <c r="A71475" s="13">
        <v>0.16775740177660001</v>
      </c>
    </row>
    <row r="71476" spans="1:1" x14ac:dyDescent="0.3">
      <c r="A71476" s="13">
        <v>0.26500144240878998</v>
      </c>
    </row>
    <row r="71477" spans="1:1" x14ac:dyDescent="0.3">
      <c r="A71477" s="13">
        <v>0.10189105137967</v>
      </c>
    </row>
    <row r="71478" spans="1:1" x14ac:dyDescent="0.3">
      <c r="A71478" s="13">
        <v>0.16467480285309999</v>
      </c>
    </row>
    <row r="71479" spans="1:1" x14ac:dyDescent="0.3">
      <c r="A71479" s="13">
        <v>0.11120428951201</v>
      </c>
    </row>
    <row r="71480" spans="1:1" x14ac:dyDescent="0.3">
      <c r="A71480" s="13">
        <v>0.20339046181244999</v>
      </c>
    </row>
    <row r="71481" spans="1:1" x14ac:dyDescent="0.3">
      <c r="A71481" s="13">
        <v>7.8959259466480997E-2</v>
      </c>
    </row>
    <row r="71482" spans="1:1" x14ac:dyDescent="0.3">
      <c r="A71482" s="13">
        <v>0.18759714950188</v>
      </c>
    </row>
    <row r="71483" spans="1:1" x14ac:dyDescent="0.3">
      <c r="A71483" s="13">
        <v>0.20553087134497999</v>
      </c>
    </row>
    <row r="71484" spans="1:1" x14ac:dyDescent="0.3">
      <c r="A71484" s="13">
        <v>0.14416324091954</v>
      </c>
    </row>
    <row r="71485" spans="1:1" x14ac:dyDescent="0.3">
      <c r="A71485" s="13">
        <v>0.28843189894846999</v>
      </c>
    </row>
    <row r="71486" spans="1:1" x14ac:dyDescent="0.3">
      <c r="A71486" s="13">
        <v>0.28843189894846999</v>
      </c>
    </row>
    <row r="71487" spans="1:1" x14ac:dyDescent="0.3">
      <c r="A71487" s="13">
        <v>0.16713444793137</v>
      </c>
    </row>
    <row r="71488" spans="1:1" x14ac:dyDescent="0.3">
      <c r="A71488" s="13">
        <v>0.21564131216259</v>
      </c>
    </row>
    <row r="71489" spans="1:1" x14ac:dyDescent="0.3">
      <c r="A71489" s="13">
        <v>6.8603756332062005E-2</v>
      </c>
    </row>
    <row r="71490" spans="1:1" x14ac:dyDescent="0.3">
      <c r="A71490" s="13">
        <v>8.6031156547915003E-2</v>
      </c>
    </row>
    <row r="71491" spans="1:1" x14ac:dyDescent="0.3">
      <c r="A71491" s="13">
        <v>0.16306516218479999</v>
      </c>
    </row>
    <row r="71492" spans="1:1" x14ac:dyDescent="0.3">
      <c r="A71492" s="13">
        <v>0.28981941852835003</v>
      </c>
    </row>
    <row r="71493" spans="1:1" x14ac:dyDescent="0.3">
      <c r="A71493" s="13">
        <v>0.25673449840189999</v>
      </c>
    </row>
    <row r="71494" spans="1:1" x14ac:dyDescent="0.3">
      <c r="A71494" s="13">
        <v>0.25196521888623002</v>
      </c>
    </row>
    <row r="71495" spans="1:1" x14ac:dyDescent="0.3">
      <c r="A71495" s="13">
        <v>0.21386824366335999</v>
      </c>
    </row>
    <row r="71496" spans="1:1" x14ac:dyDescent="0.3">
      <c r="A71496" s="13">
        <v>0.21566868315949</v>
      </c>
    </row>
    <row r="71497" spans="1:1" x14ac:dyDescent="0.3">
      <c r="A71497" s="13">
        <v>0.20028606056004</v>
      </c>
    </row>
    <row r="71498" spans="1:1" x14ac:dyDescent="0.3">
      <c r="A71498" s="13">
        <v>0.1608596971214</v>
      </c>
    </row>
    <row r="71499" spans="1:1" x14ac:dyDescent="0.3">
      <c r="A71499" s="13">
        <v>0.21252838168901</v>
      </c>
    </row>
    <row r="71500" spans="1:1" x14ac:dyDescent="0.3">
      <c r="A71500" s="13">
        <v>3.2754124495736003E-2</v>
      </c>
    </row>
    <row r="71501" spans="1:1" x14ac:dyDescent="0.3">
      <c r="A71501" s="13">
        <v>2.8647863137790001E-2</v>
      </c>
    </row>
    <row r="71502" spans="1:1" x14ac:dyDescent="0.3">
      <c r="A71502" s="13">
        <v>7.6490753132053002E-2</v>
      </c>
    </row>
    <row r="71503" spans="1:1" x14ac:dyDescent="0.3">
      <c r="A71503" s="13">
        <v>0.17451626241793</v>
      </c>
    </row>
    <row r="71504" spans="1:1" x14ac:dyDescent="0.3">
      <c r="A71504" s="13">
        <v>9.9514544970222996E-2</v>
      </c>
    </row>
    <row r="71505" spans="1:1" x14ac:dyDescent="0.3">
      <c r="A71505" s="13">
        <v>0.26914116118088</v>
      </c>
    </row>
    <row r="71506" spans="1:1" x14ac:dyDescent="0.3">
      <c r="A71506" s="13">
        <v>0.17304615327204001</v>
      </c>
    </row>
    <row r="71507" spans="1:1" x14ac:dyDescent="0.3">
      <c r="A71507" s="13">
        <v>0.17395023362727999</v>
      </c>
    </row>
    <row r="71508" spans="1:1" x14ac:dyDescent="0.3">
      <c r="A71508" s="13">
        <v>0.19874991357766</v>
      </c>
    </row>
    <row r="71509" spans="1:1" x14ac:dyDescent="0.3">
      <c r="A71509" s="13">
        <v>0.10063401880499</v>
      </c>
    </row>
    <row r="71510" spans="1:1" x14ac:dyDescent="0.3">
      <c r="A71510" s="13">
        <v>0.10573052287621</v>
      </c>
    </row>
    <row r="71511" spans="1:1" x14ac:dyDescent="0.3">
      <c r="A71511" s="13">
        <v>0.21171219766287999</v>
      </c>
    </row>
    <row r="71512" spans="1:1" x14ac:dyDescent="0.3">
      <c r="A71512" s="13">
        <v>0.18920817333296999</v>
      </c>
    </row>
    <row r="71513" spans="1:1" x14ac:dyDescent="0.3">
      <c r="A71513" s="13">
        <v>0.29170897538194002</v>
      </c>
    </row>
    <row r="71514" spans="1:1" x14ac:dyDescent="0.3">
      <c r="A71514" s="13">
        <v>8.2103578940978E-2</v>
      </c>
    </row>
    <row r="71515" spans="1:1" x14ac:dyDescent="0.3">
      <c r="A71515" s="13">
        <v>0.11618933538741</v>
      </c>
    </row>
    <row r="71516" spans="1:1" x14ac:dyDescent="0.3">
      <c r="A71516" s="13">
        <v>0.16838965667566</v>
      </c>
    </row>
    <row r="71517" spans="1:1" x14ac:dyDescent="0.3">
      <c r="A71517" s="13">
        <v>0.15813577442728</v>
      </c>
    </row>
    <row r="71518" spans="1:1" x14ac:dyDescent="0.3">
      <c r="A71518" s="13">
        <v>0.15466108936574</v>
      </c>
    </row>
    <row r="71519" spans="1:1" x14ac:dyDescent="0.3">
      <c r="A71519" s="13">
        <v>8.1795625866259006E-2</v>
      </c>
    </row>
    <row r="71520" spans="1:1" x14ac:dyDescent="0.3">
      <c r="A71520" s="13">
        <v>0.20616617475967999</v>
      </c>
    </row>
    <row r="71521" spans="1:1" x14ac:dyDescent="0.3">
      <c r="A71521" s="13">
        <v>0.16387693452301999</v>
      </c>
    </row>
    <row r="71522" spans="1:1" x14ac:dyDescent="0.3">
      <c r="A71522" s="13">
        <v>0.22464284920371999</v>
      </c>
    </row>
    <row r="71523" spans="1:1" x14ac:dyDescent="0.3">
      <c r="A71523" s="13">
        <v>9.4080174008139006E-2</v>
      </c>
    </row>
    <row r="71524" spans="1:1" x14ac:dyDescent="0.3">
      <c r="A71524" s="13">
        <v>0.19943281178937</v>
      </c>
    </row>
    <row r="71525" spans="1:1" x14ac:dyDescent="0.3">
      <c r="A71525" s="13">
        <v>5.6288042870800997E-2</v>
      </c>
    </row>
    <row r="71526" spans="1:1" x14ac:dyDescent="0.3">
      <c r="A71526" s="13">
        <v>0.19458308503565</v>
      </c>
    </row>
    <row r="71527" spans="1:1" x14ac:dyDescent="0.3">
      <c r="A71527" s="13">
        <v>0.21771574883584</v>
      </c>
    </row>
    <row r="71528" spans="1:1" x14ac:dyDescent="0.3">
      <c r="A71528" s="13">
        <v>0.18976037518871</v>
      </c>
    </row>
    <row r="71529" spans="1:1" x14ac:dyDescent="0.3">
      <c r="A71529" s="13">
        <v>0.10418819019587</v>
      </c>
    </row>
    <row r="71530" spans="1:1" x14ac:dyDescent="0.3">
      <c r="A71530" s="13">
        <v>6.3875001589970004E-2</v>
      </c>
    </row>
    <row r="71531" spans="1:1" x14ac:dyDescent="0.3">
      <c r="A71531" s="13">
        <v>0.11671842833863</v>
      </c>
    </row>
    <row r="71532" spans="1:1" x14ac:dyDescent="0.3">
      <c r="A71532" s="13">
        <v>0.25515464566786</v>
      </c>
    </row>
    <row r="71533" spans="1:1" x14ac:dyDescent="0.3">
      <c r="A71533" s="13">
        <v>0.26199633694594998</v>
      </c>
    </row>
    <row r="71534" spans="1:1" x14ac:dyDescent="0.3">
      <c r="A71534" s="13">
        <v>0.15240396751999</v>
      </c>
    </row>
    <row r="71535" spans="1:1" x14ac:dyDescent="0.3">
      <c r="A71535" s="13">
        <v>0.13159826142205</v>
      </c>
    </row>
    <row r="71536" spans="1:1" x14ac:dyDescent="0.3">
      <c r="A71536" s="13">
        <v>0.11805753978303</v>
      </c>
    </row>
    <row r="71537" spans="1:1" x14ac:dyDescent="0.3">
      <c r="A71537" s="13">
        <v>0.18860983700574999</v>
      </c>
    </row>
    <row r="71538" spans="1:1" x14ac:dyDescent="0.3">
      <c r="A71538" s="13">
        <v>8.2778946396995998E-2</v>
      </c>
    </row>
    <row r="71539" spans="1:1" x14ac:dyDescent="0.3">
      <c r="A71539" s="13">
        <v>0.17345885604735001</v>
      </c>
    </row>
    <row r="71540" spans="1:1" x14ac:dyDescent="0.3">
      <c r="A71540" s="13">
        <v>8.4008195606292996E-2</v>
      </c>
    </row>
    <row r="71541" spans="1:1" x14ac:dyDescent="0.3">
      <c r="A71541" s="13">
        <v>0.18957922473180999</v>
      </c>
    </row>
    <row r="71542" spans="1:1" x14ac:dyDescent="0.3">
      <c r="A71542" s="13">
        <v>0.23243506810456999</v>
      </c>
    </row>
    <row r="71543" spans="1:1" x14ac:dyDescent="0.3">
      <c r="A71543" s="13">
        <v>0.14696278825271</v>
      </c>
    </row>
    <row r="71544" spans="1:1" x14ac:dyDescent="0.3">
      <c r="A71544" s="13">
        <v>0.19458012860692001</v>
      </c>
    </row>
    <row r="71545" spans="1:1" x14ac:dyDescent="0.3">
      <c r="A71545" s="13">
        <v>0.25196561271022999</v>
      </c>
    </row>
    <row r="71546" spans="1:1" x14ac:dyDescent="0.3">
      <c r="A71546" s="13">
        <v>0.20336587462372999</v>
      </c>
    </row>
    <row r="71547" spans="1:1" x14ac:dyDescent="0.3">
      <c r="A71547" s="13">
        <v>0.20336587462372999</v>
      </c>
    </row>
    <row r="71548" spans="1:1" x14ac:dyDescent="0.3">
      <c r="A71548" s="13">
        <v>0.20804743837605</v>
      </c>
    </row>
    <row r="71549" spans="1:1" x14ac:dyDescent="0.3">
      <c r="A71549" s="13">
        <v>0.22851079135142999</v>
      </c>
    </row>
    <row r="71550" spans="1:1" x14ac:dyDescent="0.3">
      <c r="A71550" s="13">
        <v>0.15066051097558</v>
      </c>
    </row>
    <row r="71551" spans="1:1" x14ac:dyDescent="0.3">
      <c r="A71551" s="13">
        <v>0.16897215571256</v>
      </c>
    </row>
    <row r="71552" spans="1:1" x14ac:dyDescent="0.3">
      <c r="A71552" s="13">
        <v>0.26378146779980999</v>
      </c>
    </row>
    <row r="71553" spans="1:1" x14ac:dyDescent="0.3">
      <c r="A71553" s="13">
        <v>0.26378146779980999</v>
      </c>
    </row>
    <row r="71554" spans="1:1" x14ac:dyDescent="0.3">
      <c r="A71554" s="13">
        <v>9.4869781084117005E-2</v>
      </c>
    </row>
    <row r="71555" spans="1:1" x14ac:dyDescent="0.3">
      <c r="A71555" s="13">
        <v>6.9519518518015994E-2</v>
      </c>
    </row>
    <row r="71556" spans="1:1" x14ac:dyDescent="0.3">
      <c r="A71556" s="13">
        <v>0.18074598221661001</v>
      </c>
    </row>
    <row r="71557" spans="1:1" x14ac:dyDescent="0.3">
      <c r="A71557" s="13">
        <v>0.18280003212616</v>
      </c>
    </row>
    <row r="71558" spans="1:1" x14ac:dyDescent="0.3">
      <c r="A71558" s="13">
        <v>0.10893079386497</v>
      </c>
    </row>
    <row r="71559" spans="1:1" x14ac:dyDescent="0.3">
      <c r="A71559" s="13">
        <v>0.16279095771450999</v>
      </c>
    </row>
    <row r="71560" spans="1:1" x14ac:dyDescent="0.3">
      <c r="A71560" s="13">
        <v>0.23494050853831999</v>
      </c>
    </row>
    <row r="71561" spans="1:1" x14ac:dyDescent="0.3">
      <c r="A71561" s="13">
        <v>0.14754328041923001</v>
      </c>
    </row>
    <row r="71562" spans="1:1" x14ac:dyDescent="0.3">
      <c r="A71562" s="13">
        <v>0.28315137982130001</v>
      </c>
    </row>
    <row r="71563" spans="1:1" x14ac:dyDescent="0.3">
      <c r="A71563" s="13">
        <v>0.1720464579547</v>
      </c>
    </row>
    <row r="71564" spans="1:1" x14ac:dyDescent="0.3">
      <c r="A71564" s="13">
        <v>3.9513490608265998E-2</v>
      </c>
    </row>
    <row r="71565" spans="1:1" x14ac:dyDescent="0.3">
      <c r="A71565" s="13">
        <v>0.12183968677321</v>
      </c>
    </row>
    <row r="71566" spans="1:1" x14ac:dyDescent="0.3">
      <c r="A71566" s="13">
        <v>8.8486406055531999E-2</v>
      </c>
    </row>
    <row r="71567" spans="1:1" x14ac:dyDescent="0.3">
      <c r="A71567" s="13">
        <v>0.11705466688242</v>
      </c>
    </row>
    <row r="71568" spans="1:1" x14ac:dyDescent="0.3">
      <c r="A71568" s="13">
        <v>0.21833509603569001</v>
      </c>
    </row>
    <row r="71569" spans="1:1" x14ac:dyDescent="0.3">
      <c r="A71569" s="13">
        <v>0.15889110373340001</v>
      </c>
    </row>
    <row r="71570" spans="1:1" x14ac:dyDescent="0.3">
      <c r="A71570" s="13">
        <v>0.14699726139246999</v>
      </c>
    </row>
    <row r="71571" spans="1:1" x14ac:dyDescent="0.3">
      <c r="A71571" s="13">
        <v>0.25256370445665</v>
      </c>
    </row>
    <row r="71572" spans="1:1" x14ac:dyDescent="0.3">
      <c r="A71572" s="13">
        <v>0.19708481892963001</v>
      </c>
    </row>
    <row r="71573" spans="1:1" x14ac:dyDescent="0.3">
      <c r="A71573" s="13">
        <v>0.22919260536444</v>
      </c>
    </row>
    <row r="71574" spans="1:1" x14ac:dyDescent="0.3">
      <c r="A71574" s="13">
        <v>0.16529263832718</v>
      </c>
    </row>
    <row r="71575" spans="1:1" x14ac:dyDescent="0.3">
      <c r="A71575" s="13">
        <v>0.15717885311624</v>
      </c>
    </row>
    <row r="71576" spans="1:1" x14ac:dyDescent="0.3">
      <c r="A71576" s="13">
        <v>0.14378523914288999</v>
      </c>
    </row>
    <row r="71577" spans="1:1" x14ac:dyDescent="0.3">
      <c r="A71577" s="13">
        <v>0.30024035164407997</v>
      </c>
    </row>
    <row r="71578" spans="1:1" x14ac:dyDescent="0.3">
      <c r="A71578" s="13">
        <v>0.27335593102047001</v>
      </c>
    </row>
    <row r="71579" spans="1:1" x14ac:dyDescent="0.3">
      <c r="A71579" s="13">
        <v>0.23473254521522</v>
      </c>
    </row>
    <row r="71580" spans="1:1" x14ac:dyDescent="0.3">
      <c r="A71580" s="13">
        <v>0.15704087567992001</v>
      </c>
    </row>
    <row r="71581" spans="1:1" x14ac:dyDescent="0.3">
      <c r="A71581" s="13">
        <v>0.21476413543261999</v>
      </c>
    </row>
    <row r="71582" spans="1:1" x14ac:dyDescent="0.3">
      <c r="A71582" s="13">
        <v>0.23314789355466001</v>
      </c>
    </row>
    <row r="71583" spans="1:1" x14ac:dyDescent="0.3">
      <c r="A71583" s="13">
        <v>0.2140176858218</v>
      </c>
    </row>
    <row r="71584" spans="1:1" x14ac:dyDescent="0.3">
      <c r="A71584" s="13">
        <v>0.17771823708727999</v>
      </c>
    </row>
    <row r="71585" spans="1:1" x14ac:dyDescent="0.3">
      <c r="A71585" s="13">
        <v>0.17834035733362</v>
      </c>
    </row>
    <row r="71586" spans="1:1" x14ac:dyDescent="0.3">
      <c r="A71586" s="13">
        <v>0.10603091645264</v>
      </c>
    </row>
    <row r="71587" spans="1:1" x14ac:dyDescent="0.3">
      <c r="A71587" s="13">
        <v>0.10603091645264</v>
      </c>
    </row>
    <row r="71588" spans="1:1" x14ac:dyDescent="0.3">
      <c r="A71588" s="13">
        <v>0.10121215124941001</v>
      </c>
    </row>
    <row r="71589" spans="1:1" x14ac:dyDescent="0.3">
      <c r="A71589" s="13">
        <v>0.23338959749202001</v>
      </c>
    </row>
    <row r="71590" spans="1:1" x14ac:dyDescent="0.3">
      <c r="A71590" s="13">
        <v>0.25547782025350002</v>
      </c>
    </row>
    <row r="71591" spans="1:1" x14ac:dyDescent="0.3">
      <c r="A71591" s="13">
        <v>0.16275792675476999</v>
      </c>
    </row>
    <row r="71592" spans="1:1" x14ac:dyDescent="0.3">
      <c r="A71592" s="13">
        <v>0.15034737665829001</v>
      </c>
    </row>
    <row r="71593" spans="1:1" x14ac:dyDescent="0.3">
      <c r="A71593" s="13">
        <v>0.17819120096169</v>
      </c>
    </row>
    <row r="71594" spans="1:1" x14ac:dyDescent="0.3">
      <c r="A71594" s="13">
        <v>5.7184991991486002E-2</v>
      </c>
    </row>
    <row r="71595" spans="1:1" x14ac:dyDescent="0.3">
      <c r="A71595" s="13">
        <v>0.19951219415310001</v>
      </c>
    </row>
    <row r="71596" spans="1:1" x14ac:dyDescent="0.3">
      <c r="A71596" s="13">
        <v>0.19182971006906999</v>
      </c>
    </row>
    <row r="71597" spans="1:1" x14ac:dyDescent="0.3">
      <c r="A71597" s="13">
        <v>0.23182056447405999</v>
      </c>
    </row>
    <row r="71598" spans="1:1" x14ac:dyDescent="0.3">
      <c r="A71598" s="13">
        <v>0.22240408615707</v>
      </c>
    </row>
    <row r="71599" spans="1:1" x14ac:dyDescent="0.3">
      <c r="A71599" s="13">
        <v>0.15605707995081</v>
      </c>
    </row>
    <row r="71600" spans="1:1" x14ac:dyDescent="0.3">
      <c r="A71600" s="13">
        <v>0.13490157972049999</v>
      </c>
    </row>
    <row r="71601" spans="1:1" x14ac:dyDescent="0.3">
      <c r="A71601" s="13">
        <v>0.20803283245193999</v>
      </c>
    </row>
    <row r="71602" spans="1:1" x14ac:dyDescent="0.3">
      <c r="A71602" s="13">
        <v>7.6039431404559002E-2</v>
      </c>
    </row>
    <row r="71603" spans="1:1" x14ac:dyDescent="0.3">
      <c r="A71603" s="13">
        <v>0.29383619812786999</v>
      </c>
    </row>
    <row r="71604" spans="1:1" x14ac:dyDescent="0.3">
      <c r="A71604" s="13">
        <v>0.18864307876993</v>
      </c>
    </row>
    <row r="71605" spans="1:1" x14ac:dyDescent="0.3">
      <c r="A71605" s="13">
        <v>0.12835632788125001</v>
      </c>
    </row>
    <row r="71606" spans="1:1" x14ac:dyDescent="0.3">
      <c r="A71606" s="13">
        <v>0.15288911478532</v>
      </c>
    </row>
    <row r="71607" spans="1:1" x14ac:dyDescent="0.3">
      <c r="A71607" s="13">
        <v>0.24316231696561999</v>
      </c>
    </row>
    <row r="71608" spans="1:1" x14ac:dyDescent="0.3">
      <c r="A71608" s="13">
        <v>0.14771535790358001</v>
      </c>
    </row>
    <row r="71609" spans="1:1" x14ac:dyDescent="0.3">
      <c r="A71609" s="13">
        <v>0.30290415207971</v>
      </c>
    </row>
    <row r="71610" spans="1:1" x14ac:dyDescent="0.3">
      <c r="A71610" s="13">
        <v>0.13832247811074</v>
      </c>
    </row>
    <row r="71611" spans="1:1" x14ac:dyDescent="0.3">
      <c r="A71611" s="13">
        <v>0.23469212736014999</v>
      </c>
    </row>
    <row r="71612" spans="1:1" x14ac:dyDescent="0.3">
      <c r="A71612" s="13">
        <v>0.19097986899908001</v>
      </c>
    </row>
    <row r="71613" spans="1:1" x14ac:dyDescent="0.3">
      <c r="A71613" s="13">
        <v>0.14948202005749001</v>
      </c>
    </row>
    <row r="71614" spans="1:1" x14ac:dyDescent="0.3">
      <c r="A71614" s="13">
        <v>0.13647120679409999</v>
      </c>
    </row>
    <row r="71615" spans="1:1" x14ac:dyDescent="0.3">
      <c r="A71615" s="13">
        <v>0.28632552155424001</v>
      </c>
    </row>
    <row r="71616" spans="1:1" x14ac:dyDescent="0.3">
      <c r="A71616" s="13">
        <v>0.19403729494086</v>
      </c>
    </row>
    <row r="71617" spans="1:1" x14ac:dyDescent="0.3">
      <c r="A71617" s="13">
        <v>0.10137062968193</v>
      </c>
    </row>
    <row r="71618" spans="1:1" x14ac:dyDescent="0.3">
      <c r="A71618" s="13">
        <v>0.15961607152953999</v>
      </c>
    </row>
    <row r="71619" spans="1:1" x14ac:dyDescent="0.3">
      <c r="A71619" s="13">
        <v>0.12069859125432</v>
      </c>
    </row>
    <row r="71620" spans="1:1" x14ac:dyDescent="0.3">
      <c r="A71620" s="13">
        <v>0.11260875135838</v>
      </c>
    </row>
    <row r="71621" spans="1:1" x14ac:dyDescent="0.3">
      <c r="A71621" s="13">
        <v>0.15054856659084001</v>
      </c>
    </row>
    <row r="71622" spans="1:1" x14ac:dyDescent="0.3">
      <c r="A71622" s="13">
        <v>0.12817507513925</v>
      </c>
    </row>
    <row r="71623" spans="1:1" x14ac:dyDescent="0.3">
      <c r="A71623" s="13">
        <v>0.23616036320243999</v>
      </c>
    </row>
    <row r="71624" spans="1:1" x14ac:dyDescent="0.3">
      <c r="A71624" s="13">
        <v>0.26831718049775999</v>
      </c>
    </row>
    <row r="71625" spans="1:1" x14ac:dyDescent="0.3">
      <c r="A71625" s="13">
        <v>0.15835012693921</v>
      </c>
    </row>
    <row r="71626" spans="1:1" x14ac:dyDescent="0.3">
      <c r="A71626" s="13">
        <v>0.1472694423623</v>
      </c>
    </row>
    <row r="71627" spans="1:1" x14ac:dyDescent="0.3">
      <c r="A71627" s="13">
        <v>0.24464534198668</v>
      </c>
    </row>
    <row r="71628" spans="1:1" x14ac:dyDescent="0.3">
      <c r="A71628" s="13">
        <v>0.17294619995284999</v>
      </c>
    </row>
    <row r="71629" spans="1:1" x14ac:dyDescent="0.3">
      <c r="A71629" s="13">
        <v>0.22955866735447999</v>
      </c>
    </row>
    <row r="71630" spans="1:1" x14ac:dyDescent="0.3">
      <c r="A71630" s="13">
        <v>0.22444382170680999</v>
      </c>
    </row>
    <row r="71631" spans="1:1" x14ac:dyDescent="0.3">
      <c r="A71631" s="13">
        <v>8.6306574747807993E-2</v>
      </c>
    </row>
    <row r="71632" spans="1:1" x14ac:dyDescent="0.3">
      <c r="A71632" s="13">
        <v>0.11924884325835999</v>
      </c>
    </row>
    <row r="71633" spans="1:1" x14ac:dyDescent="0.3">
      <c r="A71633" s="13">
        <v>0.17207059004936001</v>
      </c>
    </row>
    <row r="71634" spans="1:1" x14ac:dyDescent="0.3">
      <c r="A71634" s="13">
        <v>9.1574755672436003E-2</v>
      </c>
    </row>
    <row r="71635" spans="1:1" x14ac:dyDescent="0.3">
      <c r="A71635" s="13">
        <v>0.13864116611523999</v>
      </c>
    </row>
    <row r="71636" spans="1:1" x14ac:dyDescent="0.3">
      <c r="A71636" s="13">
        <v>0.16747967607561001</v>
      </c>
    </row>
    <row r="71637" spans="1:1" x14ac:dyDescent="0.3">
      <c r="A71637" s="13">
        <v>0.17945579527679001</v>
      </c>
    </row>
    <row r="71638" spans="1:1" x14ac:dyDescent="0.3">
      <c r="A71638" s="13">
        <v>0.23585871694791</v>
      </c>
    </row>
    <row r="71639" spans="1:1" x14ac:dyDescent="0.3">
      <c r="A71639" s="13">
        <v>7.5505298714826002E-2</v>
      </c>
    </row>
    <row r="71640" spans="1:1" x14ac:dyDescent="0.3">
      <c r="A71640" s="13">
        <v>0.15203186187126999</v>
      </c>
    </row>
    <row r="71641" spans="1:1" x14ac:dyDescent="0.3">
      <c r="A71641" s="13">
        <v>0.14480018572966999</v>
      </c>
    </row>
    <row r="71642" spans="1:1" x14ac:dyDescent="0.3">
      <c r="A71642" s="13">
        <v>0.25329942400979</v>
      </c>
    </row>
    <row r="71643" spans="1:1" x14ac:dyDescent="0.3">
      <c r="A71643" s="13">
        <v>0.18471931152689999</v>
      </c>
    </row>
    <row r="71644" spans="1:1" x14ac:dyDescent="0.3">
      <c r="A71644" s="13">
        <v>0.12437873674626</v>
      </c>
    </row>
    <row r="71645" spans="1:1" x14ac:dyDescent="0.3">
      <c r="A71645" s="13">
        <v>0.10702758665997</v>
      </c>
    </row>
    <row r="71646" spans="1:1" x14ac:dyDescent="0.3">
      <c r="A71646" s="13">
        <v>9.1293690168223002E-2</v>
      </c>
    </row>
    <row r="71647" spans="1:1" x14ac:dyDescent="0.3">
      <c r="A71647" s="13">
        <v>0.34392380472313</v>
      </c>
    </row>
    <row r="71648" spans="1:1" x14ac:dyDescent="0.3">
      <c r="A71648" s="13">
        <v>0.2298223904785</v>
      </c>
    </row>
    <row r="71649" spans="1:1" x14ac:dyDescent="0.3">
      <c r="A71649" s="13">
        <v>0.23969052534505</v>
      </c>
    </row>
    <row r="71650" spans="1:1" x14ac:dyDescent="0.3">
      <c r="A71650" s="13">
        <v>0.1284939476284</v>
      </c>
    </row>
    <row r="71651" spans="1:1" x14ac:dyDescent="0.3">
      <c r="A71651" s="13">
        <v>0.13757136483415</v>
      </c>
    </row>
    <row r="71652" spans="1:1" x14ac:dyDescent="0.3">
      <c r="A71652" s="13">
        <v>0.15624618381996</v>
      </c>
    </row>
    <row r="71653" spans="1:1" x14ac:dyDescent="0.3">
      <c r="A71653" s="13">
        <v>0.16562541015960999</v>
      </c>
    </row>
    <row r="71654" spans="1:1" x14ac:dyDescent="0.3">
      <c r="A71654" s="13">
        <v>0.10228237569198</v>
      </c>
    </row>
    <row r="71655" spans="1:1" x14ac:dyDescent="0.3">
      <c r="A71655" s="13">
        <v>0.17123940658594999</v>
      </c>
    </row>
    <row r="71656" spans="1:1" x14ac:dyDescent="0.3">
      <c r="A71656" s="13">
        <v>0.13601725401459</v>
      </c>
    </row>
    <row r="71657" spans="1:1" x14ac:dyDescent="0.3">
      <c r="A71657" s="13">
        <v>0.21775698224303999</v>
      </c>
    </row>
    <row r="71658" spans="1:1" x14ac:dyDescent="0.3">
      <c r="A71658" s="13">
        <v>0.10156940537052001</v>
      </c>
    </row>
    <row r="71659" spans="1:1" x14ac:dyDescent="0.3">
      <c r="A71659" s="13">
        <v>0.12082502683969</v>
      </c>
    </row>
    <row r="71660" spans="1:1" x14ac:dyDescent="0.3">
      <c r="A71660" s="13">
        <v>0.27741987221660003</v>
      </c>
    </row>
    <row r="71661" spans="1:1" x14ac:dyDescent="0.3">
      <c r="A71661" s="13">
        <v>0.13452368176787999</v>
      </c>
    </row>
    <row r="71662" spans="1:1" x14ac:dyDescent="0.3">
      <c r="A71662" s="13">
        <v>0.15943634320505001</v>
      </c>
    </row>
    <row r="71663" spans="1:1" x14ac:dyDescent="0.3">
      <c r="A71663" s="13">
        <v>0.11599531123513999</v>
      </c>
    </row>
    <row r="71664" spans="1:1" x14ac:dyDescent="0.3">
      <c r="A71664" s="13">
        <v>0.21735959422904</v>
      </c>
    </row>
    <row r="71665" spans="1:1" x14ac:dyDescent="0.3">
      <c r="A71665" s="13">
        <v>9.8408787967246003E-2</v>
      </c>
    </row>
    <row r="71666" spans="1:1" x14ac:dyDescent="0.3">
      <c r="A71666" s="13">
        <v>0.20708464896659001</v>
      </c>
    </row>
    <row r="71667" spans="1:1" x14ac:dyDescent="0.3">
      <c r="A71667" s="13">
        <v>0.19952147862148001</v>
      </c>
    </row>
    <row r="71668" spans="1:1" x14ac:dyDescent="0.3">
      <c r="A71668" s="13">
        <v>0.21689991294842001</v>
      </c>
    </row>
    <row r="71669" spans="1:1" x14ac:dyDescent="0.3">
      <c r="A71669" s="13">
        <v>0.2987755293821</v>
      </c>
    </row>
    <row r="71670" spans="1:1" x14ac:dyDescent="0.3">
      <c r="A71670" s="13">
        <v>0.17920755492205001</v>
      </c>
    </row>
    <row r="71671" spans="1:1" x14ac:dyDescent="0.3">
      <c r="A71671" s="13">
        <v>0.10367465478305</v>
      </c>
    </row>
    <row r="71672" spans="1:1" x14ac:dyDescent="0.3">
      <c r="A71672" s="13">
        <v>0.20821419770873001</v>
      </c>
    </row>
    <row r="71673" spans="1:1" x14ac:dyDescent="0.3">
      <c r="A71673" s="13">
        <v>0.23704755080466</v>
      </c>
    </row>
    <row r="71674" spans="1:1" x14ac:dyDescent="0.3">
      <c r="A71674" s="13">
        <v>0.18919499669993001</v>
      </c>
    </row>
    <row r="71675" spans="1:1" x14ac:dyDescent="0.3">
      <c r="A71675" s="13">
        <v>0.17094734092401001</v>
      </c>
    </row>
    <row r="71676" spans="1:1" x14ac:dyDescent="0.3">
      <c r="A71676" s="13">
        <v>6.8117476219955994E-2</v>
      </c>
    </row>
    <row r="71677" spans="1:1" x14ac:dyDescent="0.3">
      <c r="A71677" s="13">
        <v>0.13940401383935</v>
      </c>
    </row>
    <row r="71678" spans="1:1" x14ac:dyDescent="0.3">
      <c r="A71678" s="13">
        <v>0.21308665502650001</v>
      </c>
    </row>
    <row r="71679" spans="1:1" x14ac:dyDescent="0.3">
      <c r="A71679" s="13">
        <v>9.0541459788715001E-2</v>
      </c>
    </row>
    <row r="71680" spans="1:1" x14ac:dyDescent="0.3">
      <c r="A71680" s="13">
        <v>4.9441329357842997E-2</v>
      </c>
    </row>
    <row r="71681" spans="1:1" x14ac:dyDescent="0.3">
      <c r="A71681" s="13">
        <v>0.11013750199462</v>
      </c>
    </row>
    <row r="71682" spans="1:1" x14ac:dyDescent="0.3">
      <c r="A71682" s="13">
        <v>0.12702578311755</v>
      </c>
    </row>
    <row r="71683" spans="1:1" x14ac:dyDescent="0.3">
      <c r="A71683" s="13">
        <v>0.14570834190859999</v>
      </c>
    </row>
    <row r="71684" spans="1:1" x14ac:dyDescent="0.3">
      <c r="A71684" s="13">
        <v>0.23020779342896999</v>
      </c>
    </row>
    <row r="71685" spans="1:1" x14ac:dyDescent="0.3">
      <c r="A71685" s="13">
        <v>0.26003211297288997</v>
      </c>
    </row>
    <row r="71686" spans="1:1" x14ac:dyDescent="0.3">
      <c r="A71686" s="13">
        <v>0.15761918499749999</v>
      </c>
    </row>
    <row r="71687" spans="1:1" x14ac:dyDescent="0.3">
      <c r="A71687" s="13">
        <v>0.16938065309158001</v>
      </c>
    </row>
    <row r="71688" spans="1:1" x14ac:dyDescent="0.3">
      <c r="A71688" s="13">
        <v>0.20825391469738</v>
      </c>
    </row>
    <row r="71689" spans="1:1" x14ac:dyDescent="0.3">
      <c r="A71689" s="13">
        <v>0.20258429533489999</v>
      </c>
    </row>
    <row r="71690" spans="1:1" x14ac:dyDescent="0.3">
      <c r="A71690" s="13">
        <v>0.22877056474961999</v>
      </c>
    </row>
    <row r="71691" spans="1:1" x14ac:dyDescent="0.3">
      <c r="A71691" s="13">
        <v>0.13667123000663001</v>
      </c>
    </row>
    <row r="71692" spans="1:1" x14ac:dyDescent="0.3">
      <c r="A71692" s="13">
        <v>0.106796106113</v>
      </c>
    </row>
    <row r="71693" spans="1:1" x14ac:dyDescent="0.3">
      <c r="A71693" s="13">
        <v>0.15823739755531999</v>
      </c>
    </row>
    <row r="71694" spans="1:1" x14ac:dyDescent="0.3">
      <c r="A71694" s="13">
        <v>0.21251317931071001</v>
      </c>
    </row>
    <row r="71695" spans="1:1" x14ac:dyDescent="0.3">
      <c r="A71695" s="13">
        <v>8.9273724346677005E-2</v>
      </c>
    </row>
    <row r="71696" spans="1:1" x14ac:dyDescent="0.3">
      <c r="A71696" s="13">
        <v>0.16532013663459999</v>
      </c>
    </row>
    <row r="71697" spans="1:1" x14ac:dyDescent="0.3">
      <c r="A71697" s="13">
        <v>0.11379729795158</v>
      </c>
    </row>
    <row r="71698" spans="1:1" x14ac:dyDescent="0.3">
      <c r="A71698" s="13">
        <v>0.24147128278942001</v>
      </c>
    </row>
    <row r="71699" spans="1:1" x14ac:dyDescent="0.3">
      <c r="A71699" s="13">
        <v>0.13561481264179001</v>
      </c>
    </row>
    <row r="71700" spans="1:1" x14ac:dyDescent="0.3">
      <c r="A71700" s="13">
        <v>0.19802649034167999</v>
      </c>
    </row>
    <row r="71701" spans="1:1" x14ac:dyDescent="0.3">
      <c r="A71701" s="13">
        <v>0.24838351798763</v>
      </c>
    </row>
    <row r="71702" spans="1:1" x14ac:dyDescent="0.3">
      <c r="A71702" s="13">
        <v>9.6107627931875994E-2</v>
      </c>
    </row>
    <row r="71703" spans="1:1" x14ac:dyDescent="0.3">
      <c r="A71703" s="13">
        <v>0.25432738220516998</v>
      </c>
    </row>
    <row r="71704" spans="1:1" x14ac:dyDescent="0.3">
      <c r="A71704" s="13">
        <v>0.20500283289110999</v>
      </c>
    </row>
    <row r="71705" spans="1:1" x14ac:dyDescent="0.3">
      <c r="A71705" s="13">
        <v>0.22154882421088001</v>
      </c>
    </row>
    <row r="71706" spans="1:1" x14ac:dyDescent="0.3">
      <c r="A71706" s="13">
        <v>0.25251959046007</v>
      </c>
    </row>
    <row r="71707" spans="1:1" x14ac:dyDescent="0.3">
      <c r="A71707" s="13">
        <v>0.12353369485772001</v>
      </c>
    </row>
    <row r="71708" spans="1:1" x14ac:dyDescent="0.3">
      <c r="A71708" s="13">
        <v>0.11046023771312</v>
      </c>
    </row>
    <row r="71709" spans="1:1" x14ac:dyDescent="0.3">
      <c r="A71709" s="13">
        <v>0.13752180067120001</v>
      </c>
    </row>
    <row r="71710" spans="1:1" x14ac:dyDescent="0.3">
      <c r="A71710" s="13">
        <v>0.20827675787753999</v>
      </c>
    </row>
    <row r="71711" spans="1:1" x14ac:dyDescent="0.3">
      <c r="A71711" s="13">
        <v>8.7697921880381002E-2</v>
      </c>
    </row>
    <row r="71712" spans="1:1" x14ac:dyDescent="0.3">
      <c r="A71712" s="13">
        <v>0.1295103898769</v>
      </c>
    </row>
    <row r="71713" spans="1:1" x14ac:dyDescent="0.3">
      <c r="A71713" s="13">
        <v>0.1295103898769</v>
      </c>
    </row>
    <row r="71714" spans="1:1" x14ac:dyDescent="0.3">
      <c r="A71714" s="13">
        <v>0.13077606473737</v>
      </c>
    </row>
    <row r="71715" spans="1:1" x14ac:dyDescent="0.3">
      <c r="A71715" s="13">
        <v>0.24631000675258</v>
      </c>
    </row>
    <row r="71716" spans="1:1" x14ac:dyDescent="0.3">
      <c r="A71716" s="13">
        <v>5.9102400526260999E-2</v>
      </c>
    </row>
    <row r="71717" spans="1:1" x14ac:dyDescent="0.3">
      <c r="A71717" s="13">
        <v>0.20892384551035001</v>
      </c>
    </row>
    <row r="71718" spans="1:1" x14ac:dyDescent="0.3">
      <c r="A71718" s="13">
        <v>0.16168490315354</v>
      </c>
    </row>
    <row r="71719" spans="1:1" x14ac:dyDescent="0.3">
      <c r="A71719" s="13">
        <v>0.20737824679832001</v>
      </c>
    </row>
    <row r="71720" spans="1:1" x14ac:dyDescent="0.3">
      <c r="A71720" s="13">
        <v>7.1397994718550004E-2</v>
      </c>
    </row>
    <row r="71721" spans="1:1" x14ac:dyDescent="0.3">
      <c r="A71721" s="13">
        <v>0.14179887753128001</v>
      </c>
    </row>
    <row r="71722" spans="1:1" x14ac:dyDescent="0.3">
      <c r="A71722" s="13">
        <v>0.19161978433849</v>
      </c>
    </row>
    <row r="71723" spans="1:1" x14ac:dyDescent="0.3">
      <c r="A71723" s="13">
        <v>0.20508369874068</v>
      </c>
    </row>
    <row r="71724" spans="1:1" x14ac:dyDescent="0.3">
      <c r="A71724" s="13">
        <v>0.13999881631391001</v>
      </c>
    </row>
    <row r="71725" spans="1:1" x14ac:dyDescent="0.3">
      <c r="A71725" s="13">
        <v>0.16025545895203</v>
      </c>
    </row>
    <row r="71726" spans="1:1" x14ac:dyDescent="0.3">
      <c r="A71726" s="13">
        <v>0.17778762044325</v>
      </c>
    </row>
    <row r="71727" spans="1:1" x14ac:dyDescent="0.3">
      <c r="A71727" s="13">
        <v>0.33123590833202998</v>
      </c>
    </row>
    <row r="71728" spans="1:1" x14ac:dyDescent="0.3">
      <c r="A71728" s="13">
        <v>0.13796708253168</v>
      </c>
    </row>
    <row r="71729" spans="1:1" x14ac:dyDescent="0.3">
      <c r="A71729" s="13">
        <v>0.11921337500573</v>
      </c>
    </row>
    <row r="71730" spans="1:1" x14ac:dyDescent="0.3">
      <c r="A71730" s="13">
        <v>0.14360079472666001</v>
      </c>
    </row>
    <row r="71731" spans="1:1" x14ac:dyDescent="0.3">
      <c r="A71731" s="13">
        <v>0.17208740219963001</v>
      </c>
    </row>
    <row r="71732" spans="1:1" x14ac:dyDescent="0.3">
      <c r="A71732" s="13">
        <v>0.13811315054755999</v>
      </c>
    </row>
    <row r="71733" spans="1:1" x14ac:dyDescent="0.3">
      <c r="A71733" s="13">
        <v>0.10851250926684999</v>
      </c>
    </row>
    <row r="71734" spans="1:1" x14ac:dyDescent="0.3">
      <c r="A71734" s="13">
        <v>0.12312671229618</v>
      </c>
    </row>
    <row r="71735" spans="1:1" x14ac:dyDescent="0.3">
      <c r="A71735" s="13">
        <v>0.24484973865653001</v>
      </c>
    </row>
    <row r="71736" spans="1:1" x14ac:dyDescent="0.3">
      <c r="A71736" s="13">
        <v>0.17745218824645001</v>
      </c>
    </row>
    <row r="71737" spans="1:1" x14ac:dyDescent="0.3">
      <c r="A71737" s="13">
        <v>9.4438419911560004E-2</v>
      </c>
    </row>
    <row r="71738" spans="1:1" x14ac:dyDescent="0.3">
      <c r="A71738" s="13">
        <v>0.26789190387834999</v>
      </c>
    </row>
    <row r="71739" spans="1:1" x14ac:dyDescent="0.3">
      <c r="A71739" s="13">
        <v>0.17826797182998999</v>
      </c>
    </row>
    <row r="71740" spans="1:1" x14ac:dyDescent="0.3">
      <c r="A71740" s="13">
        <v>0.14075876371792001</v>
      </c>
    </row>
    <row r="71741" spans="1:1" x14ac:dyDescent="0.3">
      <c r="A71741" s="13">
        <v>9.0641719738017004E-2</v>
      </c>
    </row>
    <row r="71742" spans="1:1" x14ac:dyDescent="0.3">
      <c r="A71742" s="13">
        <v>0.24853105528007</v>
      </c>
    </row>
    <row r="71743" spans="1:1" x14ac:dyDescent="0.3">
      <c r="A71743" s="13">
        <v>0.17486729084326</v>
      </c>
    </row>
    <row r="71744" spans="1:1" x14ac:dyDescent="0.3">
      <c r="A71744" s="13">
        <v>0.28736559612383999</v>
      </c>
    </row>
    <row r="71745" spans="1:1" x14ac:dyDescent="0.3">
      <c r="A71745" s="13">
        <v>0.23056190644548999</v>
      </c>
    </row>
    <row r="71746" spans="1:1" x14ac:dyDescent="0.3">
      <c r="A71746" s="13">
        <v>8.6888960886502997E-2</v>
      </c>
    </row>
    <row r="71747" spans="1:1" x14ac:dyDescent="0.3">
      <c r="A71747" s="13">
        <v>0.12227371449292999</v>
      </c>
    </row>
    <row r="71748" spans="1:1" x14ac:dyDescent="0.3">
      <c r="A71748" s="13">
        <v>0.14424884797616999</v>
      </c>
    </row>
    <row r="71749" spans="1:1" x14ac:dyDescent="0.3">
      <c r="A71749" s="13">
        <v>9.4680230004453997E-2</v>
      </c>
    </row>
    <row r="71750" spans="1:1" x14ac:dyDescent="0.3">
      <c r="A71750" s="13">
        <v>0.12039264469527999</v>
      </c>
    </row>
    <row r="71751" spans="1:1" x14ac:dyDescent="0.3">
      <c r="A71751" s="13">
        <v>0.12360127301689</v>
      </c>
    </row>
    <row r="71752" spans="1:1" x14ac:dyDescent="0.3">
      <c r="A71752" s="13">
        <v>0.10049192326153999</v>
      </c>
    </row>
    <row r="71753" spans="1:1" x14ac:dyDescent="0.3">
      <c r="A71753" s="13">
        <v>0.19192229334545999</v>
      </c>
    </row>
    <row r="71754" spans="1:1" x14ac:dyDescent="0.3">
      <c r="A71754" s="13">
        <v>0.39564875327901</v>
      </c>
    </row>
    <row r="71755" spans="1:1" x14ac:dyDescent="0.3">
      <c r="A71755" s="13">
        <v>0.20045958851529999</v>
      </c>
    </row>
    <row r="71756" spans="1:1" x14ac:dyDescent="0.3">
      <c r="A71756" s="13">
        <v>0.22203195442313001</v>
      </c>
    </row>
    <row r="71757" spans="1:1" x14ac:dyDescent="0.3">
      <c r="A71757" s="13">
        <v>0.14876119687186001</v>
      </c>
    </row>
    <row r="71758" spans="1:1" x14ac:dyDescent="0.3">
      <c r="A71758" s="13">
        <v>0.17036718324017999</v>
      </c>
    </row>
    <row r="71759" spans="1:1" x14ac:dyDescent="0.3">
      <c r="A71759" s="13">
        <v>0.11716031566675</v>
      </c>
    </row>
    <row r="71760" spans="1:1" x14ac:dyDescent="0.3">
      <c r="A71760" s="13">
        <v>0.28484689950879</v>
      </c>
    </row>
    <row r="71761" spans="1:1" x14ac:dyDescent="0.3">
      <c r="A71761" s="13">
        <v>0.17236304954809001</v>
      </c>
    </row>
    <row r="71762" spans="1:1" x14ac:dyDescent="0.3">
      <c r="A71762" s="13">
        <v>0.15802174405378</v>
      </c>
    </row>
    <row r="71763" spans="1:1" x14ac:dyDescent="0.3">
      <c r="A71763" s="13">
        <v>0.13989346632783001</v>
      </c>
    </row>
    <row r="71764" spans="1:1" x14ac:dyDescent="0.3">
      <c r="A71764" s="13">
        <v>0.23210815991927</v>
      </c>
    </row>
    <row r="71765" spans="1:1" x14ac:dyDescent="0.3">
      <c r="A71765" s="13">
        <v>0.12463674908062999</v>
      </c>
    </row>
    <row r="71766" spans="1:1" x14ac:dyDescent="0.3">
      <c r="A71766" s="13">
        <v>0.11521691627815001</v>
      </c>
    </row>
    <row r="71767" spans="1:1" x14ac:dyDescent="0.3">
      <c r="A71767" s="13">
        <v>6.7559353403830999E-2</v>
      </c>
    </row>
    <row r="71768" spans="1:1" x14ac:dyDescent="0.3">
      <c r="A71768" s="13">
        <v>0.14199221806644</v>
      </c>
    </row>
    <row r="71769" spans="1:1" x14ac:dyDescent="0.3">
      <c r="A71769" s="13">
        <v>0.23784892572940999</v>
      </c>
    </row>
    <row r="71770" spans="1:1" x14ac:dyDescent="0.3">
      <c r="A71770" s="13">
        <v>7.8266113223516995E-2</v>
      </c>
    </row>
    <row r="71771" spans="1:1" x14ac:dyDescent="0.3">
      <c r="A71771" s="13">
        <v>0.26612469010137002</v>
      </c>
    </row>
    <row r="71772" spans="1:1" x14ac:dyDescent="0.3">
      <c r="A71772" s="13">
        <v>0.14009743007115999</v>
      </c>
    </row>
    <row r="71773" spans="1:1" x14ac:dyDescent="0.3">
      <c r="A71773" s="13">
        <v>0.17865662151527001</v>
      </c>
    </row>
    <row r="71774" spans="1:1" x14ac:dyDescent="0.3">
      <c r="A71774" s="13">
        <v>0.13506905694884999</v>
      </c>
    </row>
    <row r="71775" spans="1:1" x14ac:dyDescent="0.3">
      <c r="A71775" s="13">
        <v>0.17448381835103999</v>
      </c>
    </row>
    <row r="71776" spans="1:1" x14ac:dyDescent="0.3">
      <c r="A71776" s="13">
        <v>0.25015053167578999</v>
      </c>
    </row>
    <row r="71777" spans="1:1" x14ac:dyDescent="0.3">
      <c r="A71777" s="13">
        <v>0.12657668459919999</v>
      </c>
    </row>
    <row r="71778" spans="1:1" x14ac:dyDescent="0.3">
      <c r="A71778" s="13">
        <v>0.21997499809332</v>
      </c>
    </row>
    <row r="71779" spans="1:1" x14ac:dyDescent="0.3">
      <c r="A71779" s="13">
        <v>0.25859654450554997</v>
      </c>
    </row>
    <row r="71780" spans="1:1" x14ac:dyDescent="0.3">
      <c r="A71780" s="13">
        <v>0.21502880882438</v>
      </c>
    </row>
    <row r="71781" spans="1:1" x14ac:dyDescent="0.3">
      <c r="A71781" s="13">
        <v>0.15251087576562</v>
      </c>
    </row>
    <row r="71782" spans="1:1" x14ac:dyDescent="0.3">
      <c r="A71782" s="13">
        <v>0.12966619344616001</v>
      </c>
    </row>
    <row r="71783" spans="1:1" x14ac:dyDescent="0.3">
      <c r="A71783" s="13">
        <v>0.18981436192640999</v>
      </c>
    </row>
    <row r="71784" spans="1:1" x14ac:dyDescent="0.3">
      <c r="A71784" s="13">
        <v>0.2312837251564</v>
      </c>
    </row>
    <row r="71785" spans="1:1" x14ac:dyDescent="0.3">
      <c r="A71785" s="13">
        <v>0.25704802391228998</v>
      </c>
    </row>
    <row r="71786" spans="1:1" x14ac:dyDescent="0.3">
      <c r="A71786" s="13">
        <v>0.11778813211675</v>
      </c>
    </row>
    <row r="71787" spans="1:1" x14ac:dyDescent="0.3">
      <c r="A71787" s="13">
        <v>0.12800061554466</v>
      </c>
    </row>
    <row r="71788" spans="1:1" x14ac:dyDescent="0.3">
      <c r="A71788" s="13">
        <v>0.10790925925616</v>
      </c>
    </row>
    <row r="71789" spans="1:1" x14ac:dyDescent="0.3">
      <c r="A71789" s="13">
        <v>0.14104066934852999</v>
      </c>
    </row>
    <row r="71790" spans="1:1" x14ac:dyDescent="0.3">
      <c r="A71790" s="13">
        <v>0.17969206487972</v>
      </c>
    </row>
    <row r="71791" spans="1:1" x14ac:dyDescent="0.3">
      <c r="A71791" s="13">
        <v>0.22777453004316001</v>
      </c>
    </row>
    <row r="71792" spans="1:1" x14ac:dyDescent="0.3">
      <c r="A71792" s="13">
        <v>0.1450595927077</v>
      </c>
    </row>
    <row r="71793" spans="1:1" x14ac:dyDescent="0.3">
      <c r="A71793" s="13">
        <v>0.15679489338215</v>
      </c>
    </row>
    <row r="71794" spans="1:1" x14ac:dyDescent="0.3">
      <c r="A71794" s="13">
        <v>0.14657257400354001</v>
      </c>
    </row>
    <row r="71795" spans="1:1" x14ac:dyDescent="0.3">
      <c r="A71795" s="13">
        <v>0.17432558602966999</v>
      </c>
    </row>
    <row r="71796" spans="1:1" x14ac:dyDescent="0.3">
      <c r="A71796" s="13">
        <v>0.17432558602966999</v>
      </c>
    </row>
    <row r="71797" spans="1:1" x14ac:dyDescent="0.3">
      <c r="A71797" s="13">
        <v>0.27458267120500002</v>
      </c>
    </row>
    <row r="71798" spans="1:1" x14ac:dyDescent="0.3">
      <c r="A71798" s="13">
        <v>0.15650995069512</v>
      </c>
    </row>
    <row r="71799" spans="1:1" x14ac:dyDescent="0.3">
      <c r="A71799" s="13">
        <v>0.19254576662445999</v>
      </c>
    </row>
    <row r="71800" spans="1:1" x14ac:dyDescent="0.3">
      <c r="A71800" s="13">
        <v>0.33415244706955</v>
      </c>
    </row>
    <row r="71801" spans="1:1" x14ac:dyDescent="0.3">
      <c r="A71801" s="13">
        <v>9.5529100092504995E-2</v>
      </c>
    </row>
    <row r="71802" spans="1:1" x14ac:dyDescent="0.3">
      <c r="A71802" s="13">
        <v>7.3400108155487004E-2</v>
      </c>
    </row>
    <row r="71803" spans="1:1" x14ac:dyDescent="0.3">
      <c r="A71803" s="13">
        <v>7.1628839274001002E-2</v>
      </c>
    </row>
    <row r="71804" spans="1:1" x14ac:dyDescent="0.3">
      <c r="A71804" s="13">
        <v>0.1249931721226</v>
      </c>
    </row>
    <row r="71805" spans="1:1" x14ac:dyDescent="0.3">
      <c r="A71805" s="13">
        <v>0.10006135952217</v>
      </c>
    </row>
    <row r="71806" spans="1:1" x14ac:dyDescent="0.3">
      <c r="A71806" s="13">
        <v>0.22120756676473</v>
      </c>
    </row>
    <row r="71807" spans="1:1" x14ac:dyDescent="0.3">
      <c r="A71807" s="13">
        <v>0.21838260058430001</v>
      </c>
    </row>
    <row r="71808" spans="1:1" x14ac:dyDescent="0.3">
      <c r="A71808" s="13">
        <v>0.28063368739325001</v>
      </c>
    </row>
    <row r="71809" spans="1:1" x14ac:dyDescent="0.3">
      <c r="A71809" s="13">
        <v>0.1442937691134</v>
      </c>
    </row>
    <row r="71810" spans="1:1" x14ac:dyDescent="0.3">
      <c r="A71810" s="13">
        <v>0.15778464846663001</v>
      </c>
    </row>
    <row r="71811" spans="1:1" x14ac:dyDescent="0.3">
      <c r="A71811" s="13">
        <v>0.11134270635063</v>
      </c>
    </row>
    <row r="71812" spans="1:1" x14ac:dyDescent="0.3">
      <c r="A71812" s="13">
        <v>0.18756923523742999</v>
      </c>
    </row>
    <row r="71813" spans="1:1" x14ac:dyDescent="0.3">
      <c r="A71813" s="13">
        <v>0.14178826557429999</v>
      </c>
    </row>
    <row r="71814" spans="1:1" x14ac:dyDescent="0.3">
      <c r="A71814" s="13">
        <v>0.14178826557429999</v>
      </c>
    </row>
    <row r="71815" spans="1:1" x14ac:dyDescent="0.3">
      <c r="A71815" s="13">
        <v>0.16193486924032</v>
      </c>
    </row>
    <row r="71816" spans="1:1" x14ac:dyDescent="0.3">
      <c r="A71816" s="13">
        <v>2.4794418626084998E-2</v>
      </c>
    </row>
    <row r="71817" spans="1:1" x14ac:dyDescent="0.3">
      <c r="A71817" s="13">
        <v>0.18843922166475999</v>
      </c>
    </row>
    <row r="71818" spans="1:1" x14ac:dyDescent="0.3">
      <c r="A71818" s="13">
        <v>0.17839765053189999</v>
      </c>
    </row>
    <row r="71819" spans="1:1" x14ac:dyDescent="0.3">
      <c r="A71819" s="13">
        <v>0.32018049794191999</v>
      </c>
    </row>
    <row r="71820" spans="1:1" x14ac:dyDescent="0.3">
      <c r="A71820" s="13">
        <v>0.18911547098379999</v>
      </c>
    </row>
    <row r="71821" spans="1:1" x14ac:dyDescent="0.3">
      <c r="A71821" s="13">
        <v>0.13502175873684</v>
      </c>
    </row>
    <row r="71822" spans="1:1" x14ac:dyDescent="0.3">
      <c r="A71822" s="13">
        <v>0.11328072945068</v>
      </c>
    </row>
    <row r="71823" spans="1:1" x14ac:dyDescent="0.3">
      <c r="A71823" s="13">
        <v>0.22843603033959001</v>
      </c>
    </row>
    <row r="71824" spans="1:1" x14ac:dyDescent="0.3">
      <c r="A71824" s="13">
        <v>0.18540298176671999</v>
      </c>
    </row>
    <row r="71825" spans="1:1" x14ac:dyDescent="0.3">
      <c r="A71825" s="13">
        <v>0.12550507871399</v>
      </c>
    </row>
    <row r="71826" spans="1:1" x14ac:dyDescent="0.3">
      <c r="A71826" s="13">
        <v>0.18411594967188999</v>
      </c>
    </row>
    <row r="71827" spans="1:1" x14ac:dyDescent="0.3">
      <c r="A71827" s="13">
        <v>0.18411594967188999</v>
      </c>
    </row>
    <row r="71828" spans="1:1" x14ac:dyDescent="0.3">
      <c r="A71828" s="13">
        <v>0.21756851700617</v>
      </c>
    </row>
    <row r="71829" spans="1:1" x14ac:dyDescent="0.3">
      <c r="A71829" s="13">
        <v>0.27104207954928</v>
      </c>
    </row>
    <row r="71830" spans="1:1" x14ac:dyDescent="0.3">
      <c r="A71830" s="13">
        <v>0.10223511858146</v>
      </c>
    </row>
    <row r="71831" spans="1:1" x14ac:dyDescent="0.3">
      <c r="A71831" s="13">
        <v>0.12115792904559</v>
      </c>
    </row>
    <row r="71832" spans="1:1" x14ac:dyDescent="0.3">
      <c r="A71832" s="13">
        <v>0.27028671864597997</v>
      </c>
    </row>
    <row r="71833" spans="1:1" x14ac:dyDescent="0.3">
      <c r="A71833" s="13">
        <v>0.10433333455603</v>
      </c>
    </row>
    <row r="71834" spans="1:1" x14ac:dyDescent="0.3">
      <c r="A71834" s="13">
        <v>0.19083962612550001</v>
      </c>
    </row>
    <row r="71835" spans="1:1" x14ac:dyDescent="0.3">
      <c r="A71835" s="13">
        <v>0.14697903153166</v>
      </c>
    </row>
    <row r="71836" spans="1:1" x14ac:dyDescent="0.3">
      <c r="A71836" s="13">
        <v>0.19778724423586</v>
      </c>
    </row>
    <row r="71837" spans="1:1" x14ac:dyDescent="0.3">
      <c r="A71837" s="13">
        <v>0.15269568237622</v>
      </c>
    </row>
    <row r="71838" spans="1:1" x14ac:dyDescent="0.3">
      <c r="A71838" s="13">
        <v>0.16015644345686</v>
      </c>
    </row>
    <row r="71839" spans="1:1" x14ac:dyDescent="0.3">
      <c r="A71839" s="13">
        <v>6.8589805505439999E-2</v>
      </c>
    </row>
    <row r="71840" spans="1:1" x14ac:dyDescent="0.3">
      <c r="A71840" s="13">
        <v>0.23586770555174</v>
      </c>
    </row>
    <row r="71841" spans="1:1" x14ac:dyDescent="0.3">
      <c r="A71841" s="13">
        <v>7.4475143784306003E-2</v>
      </c>
    </row>
    <row r="71842" spans="1:1" x14ac:dyDescent="0.3">
      <c r="A71842" s="13">
        <v>0.20004835239209001</v>
      </c>
    </row>
    <row r="71843" spans="1:1" x14ac:dyDescent="0.3">
      <c r="A71843" s="13">
        <v>0.14353808499915</v>
      </c>
    </row>
    <row r="71844" spans="1:1" x14ac:dyDescent="0.3">
      <c r="A71844" s="13">
        <v>0.29561095650808</v>
      </c>
    </row>
    <row r="71845" spans="1:1" x14ac:dyDescent="0.3">
      <c r="A71845" s="13">
        <v>0.16190558220533999</v>
      </c>
    </row>
    <row r="71846" spans="1:1" x14ac:dyDescent="0.3">
      <c r="A71846" s="13">
        <v>0.22258403743839</v>
      </c>
    </row>
    <row r="71847" spans="1:1" x14ac:dyDescent="0.3">
      <c r="A71847" s="13">
        <v>0.21395620510534999</v>
      </c>
    </row>
    <row r="71848" spans="1:1" x14ac:dyDescent="0.3">
      <c r="A71848" s="13">
        <v>0.31436473317472002</v>
      </c>
    </row>
    <row r="71849" spans="1:1" x14ac:dyDescent="0.3">
      <c r="A71849" s="13">
        <v>0.19817856232716999</v>
      </c>
    </row>
    <row r="71850" spans="1:1" x14ac:dyDescent="0.3">
      <c r="A71850" s="13">
        <v>0.14743771257123001</v>
      </c>
    </row>
    <row r="71851" spans="1:1" x14ac:dyDescent="0.3">
      <c r="A71851" s="13">
        <v>0.16646994317888</v>
      </c>
    </row>
    <row r="71852" spans="1:1" x14ac:dyDescent="0.3">
      <c r="A71852" s="13">
        <v>0.14325379202234001</v>
      </c>
    </row>
    <row r="71853" spans="1:1" x14ac:dyDescent="0.3">
      <c r="A71853" s="13">
        <v>0.22457032240387001</v>
      </c>
    </row>
    <row r="71854" spans="1:1" x14ac:dyDescent="0.3">
      <c r="A71854" s="13">
        <v>0.24920644604181999</v>
      </c>
    </row>
    <row r="71855" spans="1:1" x14ac:dyDescent="0.3">
      <c r="A71855" s="13">
        <v>0.13867220933166</v>
      </c>
    </row>
    <row r="71856" spans="1:1" x14ac:dyDescent="0.3">
      <c r="A71856" s="13">
        <v>0.37469961012220998</v>
      </c>
    </row>
    <row r="71857" spans="1:1" x14ac:dyDescent="0.3">
      <c r="A71857" s="13">
        <v>0.19930749806112999</v>
      </c>
    </row>
    <row r="71858" spans="1:1" x14ac:dyDescent="0.3">
      <c r="A71858" s="13">
        <v>0.15060838049038</v>
      </c>
    </row>
    <row r="71859" spans="1:1" x14ac:dyDescent="0.3">
      <c r="A71859" s="13">
        <v>0.17551516781592</v>
      </c>
    </row>
    <row r="71860" spans="1:1" x14ac:dyDescent="0.3">
      <c r="A71860" s="13">
        <v>0.14375785274860001</v>
      </c>
    </row>
    <row r="71861" spans="1:1" x14ac:dyDescent="0.3">
      <c r="A71861" s="13">
        <v>6.9615074574433999E-2</v>
      </c>
    </row>
    <row r="71862" spans="1:1" x14ac:dyDescent="0.3">
      <c r="A71862" s="13">
        <v>0.29788531473772001</v>
      </c>
    </row>
    <row r="71863" spans="1:1" x14ac:dyDescent="0.3">
      <c r="A71863" s="13">
        <v>0.2177028962682</v>
      </c>
    </row>
    <row r="71864" spans="1:1" x14ac:dyDescent="0.3">
      <c r="A71864" s="13">
        <v>0.11176117192405</v>
      </c>
    </row>
    <row r="71865" spans="1:1" x14ac:dyDescent="0.3">
      <c r="A71865" s="13">
        <v>0.20579435225689</v>
      </c>
    </row>
    <row r="71866" spans="1:1" x14ac:dyDescent="0.3">
      <c r="A71866" s="13">
        <v>0.16047815540606999</v>
      </c>
    </row>
    <row r="71867" spans="1:1" x14ac:dyDescent="0.3">
      <c r="A71867" s="13">
        <v>0.17787773501818999</v>
      </c>
    </row>
    <row r="71868" spans="1:1" x14ac:dyDescent="0.3">
      <c r="A71868" s="13">
        <v>0.26429645873231999</v>
      </c>
    </row>
    <row r="71869" spans="1:1" x14ac:dyDescent="0.3">
      <c r="A71869" s="13">
        <v>0.17268841588112999</v>
      </c>
    </row>
    <row r="71870" spans="1:1" x14ac:dyDescent="0.3">
      <c r="A71870" s="13">
        <v>0.11165544674425</v>
      </c>
    </row>
    <row r="71871" spans="1:1" x14ac:dyDescent="0.3">
      <c r="A71871" s="13">
        <v>0.13657523885027001</v>
      </c>
    </row>
    <row r="71872" spans="1:1" x14ac:dyDescent="0.3">
      <c r="A71872" s="13">
        <v>0.17242011720294001</v>
      </c>
    </row>
    <row r="71873" spans="1:1" x14ac:dyDescent="0.3">
      <c r="A71873" s="13">
        <v>0.19573490621962</v>
      </c>
    </row>
    <row r="71874" spans="1:1" x14ac:dyDescent="0.3">
      <c r="A71874" s="13">
        <v>0.15585472091683999</v>
      </c>
    </row>
    <row r="71875" spans="1:1" x14ac:dyDescent="0.3">
      <c r="A71875" s="13">
        <v>0.15313019233821001</v>
      </c>
    </row>
    <row r="71876" spans="1:1" x14ac:dyDescent="0.3">
      <c r="A71876" s="13">
        <v>0.10042996249705</v>
      </c>
    </row>
    <row r="71877" spans="1:1" x14ac:dyDescent="0.3">
      <c r="A71877" s="13">
        <v>7.2412494440013006E-2</v>
      </c>
    </row>
    <row r="71878" spans="1:1" x14ac:dyDescent="0.3">
      <c r="A71878" s="13">
        <v>0.14912823585721999</v>
      </c>
    </row>
    <row r="71879" spans="1:1" x14ac:dyDescent="0.3">
      <c r="A71879" s="13">
        <v>0.14912823585721999</v>
      </c>
    </row>
    <row r="71880" spans="1:1" x14ac:dyDescent="0.3">
      <c r="A71880" s="13">
        <v>0.15423060185941001</v>
      </c>
    </row>
    <row r="71881" spans="1:1" x14ac:dyDescent="0.3">
      <c r="A71881" s="13">
        <v>0.26181425671651998</v>
      </c>
    </row>
    <row r="71882" spans="1:1" x14ac:dyDescent="0.3">
      <c r="A71882" s="13">
        <v>0.1085383919775</v>
      </c>
    </row>
    <row r="71883" spans="1:1" x14ac:dyDescent="0.3">
      <c r="A71883" s="13">
        <v>0.21586095866696001</v>
      </c>
    </row>
    <row r="71884" spans="1:1" x14ac:dyDescent="0.3">
      <c r="A71884" s="13">
        <v>0.10156965497398</v>
      </c>
    </row>
    <row r="71885" spans="1:1" x14ac:dyDescent="0.3">
      <c r="A71885" s="13">
        <v>0.19805906967536999</v>
      </c>
    </row>
    <row r="71886" spans="1:1" x14ac:dyDescent="0.3">
      <c r="A71886" s="13">
        <v>0.12020404384314</v>
      </c>
    </row>
    <row r="71887" spans="1:1" x14ac:dyDescent="0.3">
      <c r="A71887" s="13">
        <v>0.10757066526222001</v>
      </c>
    </row>
    <row r="71888" spans="1:1" x14ac:dyDescent="0.3">
      <c r="A71888" s="13">
        <v>0.19902360250323001</v>
      </c>
    </row>
    <row r="71889" spans="1:1" x14ac:dyDescent="0.3">
      <c r="A71889" s="13">
        <v>0.26174046841896997</v>
      </c>
    </row>
    <row r="71890" spans="1:1" x14ac:dyDescent="0.3">
      <c r="A71890" s="13">
        <v>0.21990615940828001</v>
      </c>
    </row>
    <row r="71891" spans="1:1" x14ac:dyDescent="0.3">
      <c r="A71891" s="13">
        <v>0.16473807874103999</v>
      </c>
    </row>
    <row r="71892" spans="1:1" x14ac:dyDescent="0.3">
      <c r="A71892" s="13">
        <v>0.17195157461395999</v>
      </c>
    </row>
    <row r="71893" spans="1:1" x14ac:dyDescent="0.3">
      <c r="A71893" s="13">
        <v>0.24278591014670001</v>
      </c>
    </row>
    <row r="71894" spans="1:1" x14ac:dyDescent="0.3">
      <c r="A71894" s="13">
        <v>0.12191166763378</v>
      </c>
    </row>
    <row r="71895" spans="1:1" x14ac:dyDescent="0.3">
      <c r="A71895" s="13">
        <v>0.16772282597568999</v>
      </c>
    </row>
    <row r="71896" spans="1:1" x14ac:dyDescent="0.3">
      <c r="A71896" s="13">
        <v>0.1253711369862</v>
      </c>
    </row>
    <row r="71897" spans="1:1" x14ac:dyDescent="0.3">
      <c r="A71897" s="13">
        <v>0.11257607095885</v>
      </c>
    </row>
    <row r="71898" spans="1:1" x14ac:dyDescent="0.3">
      <c r="A71898" s="13">
        <v>3.5205602818906001E-2</v>
      </c>
    </row>
    <row r="71899" spans="1:1" x14ac:dyDescent="0.3">
      <c r="A71899" s="13">
        <v>0.10901568418964</v>
      </c>
    </row>
    <row r="71900" spans="1:1" x14ac:dyDescent="0.3">
      <c r="A71900" s="13">
        <v>0.27214584493116001</v>
      </c>
    </row>
    <row r="71901" spans="1:1" x14ac:dyDescent="0.3">
      <c r="A71901" s="13">
        <v>0.16357778847111001</v>
      </c>
    </row>
    <row r="71902" spans="1:1" x14ac:dyDescent="0.3">
      <c r="A71902" s="13">
        <v>9.4880678513463004E-2</v>
      </c>
    </row>
    <row r="71903" spans="1:1" x14ac:dyDescent="0.3">
      <c r="A71903" s="13">
        <v>5.9127888898286997E-2</v>
      </c>
    </row>
    <row r="71904" spans="1:1" x14ac:dyDescent="0.3">
      <c r="A71904" s="13">
        <v>0.12942235592467999</v>
      </c>
    </row>
    <row r="71905" spans="1:1" x14ac:dyDescent="0.3">
      <c r="A71905" s="13">
        <v>0.27332584531045001</v>
      </c>
    </row>
    <row r="71906" spans="1:1" x14ac:dyDescent="0.3">
      <c r="A71906" s="13">
        <v>0.14291788360200999</v>
      </c>
    </row>
    <row r="71907" spans="1:1" x14ac:dyDescent="0.3">
      <c r="A71907" s="13">
        <v>0.17525473887057999</v>
      </c>
    </row>
    <row r="71908" spans="1:1" x14ac:dyDescent="0.3">
      <c r="A71908" s="13">
        <v>9.6104376501427002E-2</v>
      </c>
    </row>
    <row r="71909" spans="1:1" x14ac:dyDescent="0.3">
      <c r="A71909" s="13">
        <v>0.29841814888624002</v>
      </c>
    </row>
    <row r="71910" spans="1:1" x14ac:dyDescent="0.3">
      <c r="A71910" s="13">
        <v>0.27431790676626999</v>
      </c>
    </row>
    <row r="71911" spans="1:1" x14ac:dyDescent="0.3">
      <c r="A71911" s="13">
        <v>0.16710230846769</v>
      </c>
    </row>
    <row r="71912" spans="1:1" x14ac:dyDescent="0.3">
      <c r="A71912" s="13">
        <v>0.213800841213</v>
      </c>
    </row>
    <row r="71913" spans="1:1" x14ac:dyDescent="0.3">
      <c r="A71913" s="13">
        <v>8.2312450083026997E-2</v>
      </c>
    </row>
    <row r="71914" spans="1:1" x14ac:dyDescent="0.3">
      <c r="A71914" s="13">
        <v>0.15396257087795001</v>
      </c>
    </row>
    <row r="71915" spans="1:1" x14ac:dyDescent="0.3">
      <c r="A71915" s="13">
        <v>0.14208590223954001</v>
      </c>
    </row>
    <row r="71916" spans="1:1" x14ac:dyDescent="0.3">
      <c r="A71916" s="13">
        <v>0.20849738089309</v>
      </c>
    </row>
    <row r="71917" spans="1:1" x14ac:dyDescent="0.3">
      <c r="A71917" s="13">
        <v>0.18325462118840999</v>
      </c>
    </row>
    <row r="71918" spans="1:1" x14ac:dyDescent="0.3">
      <c r="A71918" s="13">
        <v>0.25645703249835999</v>
      </c>
    </row>
    <row r="71919" spans="1:1" x14ac:dyDescent="0.3">
      <c r="A71919" s="13">
        <v>0.13873292455155001</v>
      </c>
    </row>
    <row r="71920" spans="1:1" x14ac:dyDescent="0.3">
      <c r="A71920" s="13">
        <v>0.11512683948103</v>
      </c>
    </row>
    <row r="71921" spans="1:1" x14ac:dyDescent="0.3">
      <c r="A71921" s="13">
        <v>6.9688140417073996E-2</v>
      </c>
    </row>
    <row r="71922" spans="1:1" x14ac:dyDescent="0.3">
      <c r="A71922" s="13">
        <v>6.6049091713569E-2</v>
      </c>
    </row>
    <row r="71923" spans="1:1" x14ac:dyDescent="0.3">
      <c r="A71923" s="13">
        <v>9.0612849503207998E-2</v>
      </c>
    </row>
    <row r="71924" spans="1:1" x14ac:dyDescent="0.3">
      <c r="A71924" s="13">
        <v>0.10154916460473</v>
      </c>
    </row>
    <row r="71925" spans="1:1" x14ac:dyDescent="0.3">
      <c r="A71925" s="13">
        <v>0.12512439276497</v>
      </c>
    </row>
    <row r="71926" spans="1:1" x14ac:dyDescent="0.3">
      <c r="A71926" s="13">
        <v>0.11126228114926</v>
      </c>
    </row>
    <row r="71927" spans="1:1" x14ac:dyDescent="0.3">
      <c r="A71927" s="13">
        <v>0.12920202687356999</v>
      </c>
    </row>
    <row r="71928" spans="1:1" x14ac:dyDescent="0.3">
      <c r="A71928" s="13">
        <v>0.22041552890220001</v>
      </c>
    </row>
    <row r="71929" spans="1:1" x14ac:dyDescent="0.3">
      <c r="A71929" s="13">
        <v>0.13643672973151999</v>
      </c>
    </row>
    <row r="71930" spans="1:1" x14ac:dyDescent="0.3">
      <c r="A71930" s="13">
        <v>0.11986644776248</v>
      </c>
    </row>
    <row r="71931" spans="1:1" x14ac:dyDescent="0.3">
      <c r="A71931" s="13">
        <v>0.19994422485727001</v>
      </c>
    </row>
    <row r="71932" spans="1:1" x14ac:dyDescent="0.3">
      <c r="A71932" s="13">
        <v>0.17799723908806001</v>
      </c>
    </row>
    <row r="71933" spans="1:1" x14ac:dyDescent="0.3">
      <c r="A71933" s="13">
        <v>0.205784675853</v>
      </c>
    </row>
    <row r="71934" spans="1:1" x14ac:dyDescent="0.3">
      <c r="A71934" s="13">
        <v>0.14602758616277001</v>
      </c>
    </row>
    <row r="71935" spans="1:1" x14ac:dyDescent="0.3">
      <c r="A71935" s="13">
        <v>0.14239739794103001</v>
      </c>
    </row>
    <row r="71936" spans="1:1" x14ac:dyDescent="0.3">
      <c r="A71936" s="13">
        <v>0.15283516335847999</v>
      </c>
    </row>
    <row r="71937" spans="1:1" x14ac:dyDescent="0.3">
      <c r="A71937" s="13">
        <v>0.20842619038953</v>
      </c>
    </row>
    <row r="71938" spans="1:1" x14ac:dyDescent="0.3">
      <c r="A71938" s="13">
        <v>0.20476455613002001</v>
      </c>
    </row>
    <row r="71939" spans="1:1" x14ac:dyDescent="0.3">
      <c r="A71939" s="13">
        <v>0.14759090832814001</v>
      </c>
    </row>
    <row r="71940" spans="1:1" x14ac:dyDescent="0.3">
      <c r="A71940" s="13">
        <v>0.21775647466850001</v>
      </c>
    </row>
    <row r="71941" spans="1:1" x14ac:dyDescent="0.3">
      <c r="A71941" s="13">
        <v>0.16852773121874001</v>
      </c>
    </row>
    <row r="71942" spans="1:1" x14ac:dyDescent="0.3">
      <c r="A71942" s="13">
        <v>0.16954784293965</v>
      </c>
    </row>
    <row r="71943" spans="1:1" x14ac:dyDescent="0.3">
      <c r="A71943" s="13">
        <v>0.28981081828960997</v>
      </c>
    </row>
    <row r="71944" spans="1:1" x14ac:dyDescent="0.3">
      <c r="A71944" s="13">
        <v>0.18587301939010001</v>
      </c>
    </row>
    <row r="71945" spans="1:1" x14ac:dyDescent="0.3">
      <c r="A71945" s="13">
        <v>0.16029201204682</v>
      </c>
    </row>
    <row r="71946" spans="1:1" x14ac:dyDescent="0.3">
      <c r="A71946" s="13">
        <v>0.26325064518628999</v>
      </c>
    </row>
    <row r="71947" spans="1:1" x14ac:dyDescent="0.3">
      <c r="A71947" s="13">
        <v>0.13164121652201</v>
      </c>
    </row>
    <row r="71948" spans="1:1" x14ac:dyDescent="0.3">
      <c r="A71948" s="13">
        <v>0.25166337113731002</v>
      </c>
    </row>
    <row r="71949" spans="1:1" x14ac:dyDescent="0.3">
      <c r="A71949" s="13">
        <v>0.17002222228083</v>
      </c>
    </row>
    <row r="71950" spans="1:1" x14ac:dyDescent="0.3">
      <c r="A71950" s="13">
        <v>7.912726848611E-2</v>
      </c>
    </row>
    <row r="71951" spans="1:1" x14ac:dyDescent="0.3">
      <c r="A71951" s="13">
        <v>0.11257196211504999</v>
      </c>
    </row>
    <row r="71952" spans="1:1" x14ac:dyDescent="0.3">
      <c r="A71952" s="13">
        <v>0.14954250538236999</v>
      </c>
    </row>
    <row r="71953" spans="1:1" x14ac:dyDescent="0.3">
      <c r="A71953" s="13">
        <v>0.15083887696835999</v>
      </c>
    </row>
    <row r="71954" spans="1:1" x14ac:dyDescent="0.3">
      <c r="A71954" s="13">
        <v>0.2491220563588</v>
      </c>
    </row>
    <row r="71955" spans="1:1" x14ac:dyDescent="0.3">
      <c r="A71955" s="13">
        <v>0.20332814235818</v>
      </c>
    </row>
    <row r="71956" spans="1:1" x14ac:dyDescent="0.3">
      <c r="A71956" s="13">
        <v>0.15340082292914001</v>
      </c>
    </row>
    <row r="71957" spans="1:1" x14ac:dyDescent="0.3">
      <c r="A71957" s="13">
        <v>0.15319815117409</v>
      </c>
    </row>
    <row r="71958" spans="1:1" x14ac:dyDescent="0.3">
      <c r="A71958" s="13">
        <v>0.15269632887819001</v>
      </c>
    </row>
    <row r="71959" spans="1:1" x14ac:dyDescent="0.3">
      <c r="A71959" s="13">
        <v>8.9416404819416997E-2</v>
      </c>
    </row>
    <row r="71960" spans="1:1" x14ac:dyDescent="0.3">
      <c r="A71960" s="13">
        <v>0.24025097755156999</v>
      </c>
    </row>
    <row r="71961" spans="1:1" x14ac:dyDescent="0.3">
      <c r="A71961" s="13">
        <v>0.16560591821996001</v>
      </c>
    </row>
    <row r="71962" spans="1:1" x14ac:dyDescent="0.3">
      <c r="A71962" s="13">
        <v>9.6329144316198004E-2</v>
      </c>
    </row>
    <row r="71963" spans="1:1" x14ac:dyDescent="0.3">
      <c r="A71963" s="13">
        <v>3.7582279586351998E-2</v>
      </c>
    </row>
    <row r="71964" spans="1:1" x14ac:dyDescent="0.3">
      <c r="A71964" s="13">
        <v>0.22823851581289001</v>
      </c>
    </row>
    <row r="71965" spans="1:1" x14ac:dyDescent="0.3">
      <c r="A71965" s="13">
        <v>0.24793234411192</v>
      </c>
    </row>
    <row r="71966" spans="1:1" x14ac:dyDescent="0.3">
      <c r="A71966" s="13">
        <v>0.13663101422846</v>
      </c>
    </row>
    <row r="71967" spans="1:1" x14ac:dyDescent="0.3">
      <c r="A71967" s="13">
        <v>0.16621918077957001</v>
      </c>
    </row>
    <row r="71968" spans="1:1" x14ac:dyDescent="0.3">
      <c r="A71968" s="13">
        <v>0.20647051878728001</v>
      </c>
    </row>
    <row r="71969" spans="1:1" x14ac:dyDescent="0.3">
      <c r="A71969" s="13">
        <v>0.28542465375610998</v>
      </c>
    </row>
    <row r="71970" spans="1:1" x14ac:dyDescent="0.3">
      <c r="A71970" s="13">
        <v>0.23512004889786001</v>
      </c>
    </row>
    <row r="71971" spans="1:1" x14ac:dyDescent="0.3">
      <c r="A71971" s="13">
        <v>0.22218374998592</v>
      </c>
    </row>
    <row r="71972" spans="1:1" x14ac:dyDescent="0.3">
      <c r="A71972" s="13">
        <v>0.11520124758713</v>
      </c>
    </row>
    <row r="71973" spans="1:1" x14ac:dyDescent="0.3">
      <c r="A71973" s="13">
        <v>0.30494437061867002</v>
      </c>
    </row>
    <row r="71974" spans="1:1" x14ac:dyDescent="0.3">
      <c r="A71974" s="13">
        <v>0.18889587998526999</v>
      </c>
    </row>
    <row r="71975" spans="1:1" x14ac:dyDescent="0.3">
      <c r="A71975" s="13">
        <v>0.1749320673441</v>
      </c>
    </row>
    <row r="71976" spans="1:1" x14ac:dyDescent="0.3">
      <c r="A71976" s="13">
        <v>0.27114460680577002</v>
      </c>
    </row>
    <row r="71977" spans="1:1" x14ac:dyDescent="0.3">
      <c r="A71977" s="13">
        <v>0.31123458719046998</v>
      </c>
    </row>
    <row r="71978" spans="1:1" x14ac:dyDescent="0.3">
      <c r="A71978" s="13">
        <v>0.25291807082364998</v>
      </c>
    </row>
    <row r="71979" spans="1:1" x14ac:dyDescent="0.3">
      <c r="A71979" s="13">
        <v>0.10922249899021</v>
      </c>
    </row>
    <row r="71980" spans="1:1" x14ac:dyDescent="0.3">
      <c r="A71980" s="13">
        <v>0.17502179974514001</v>
      </c>
    </row>
    <row r="71981" spans="1:1" x14ac:dyDescent="0.3">
      <c r="A71981" s="13">
        <v>7.8068242192540993E-2</v>
      </c>
    </row>
    <row r="71982" spans="1:1" x14ac:dyDescent="0.3">
      <c r="A71982" s="13">
        <v>0.24851256578582001</v>
      </c>
    </row>
    <row r="71983" spans="1:1" x14ac:dyDescent="0.3">
      <c r="A71983" s="13">
        <v>0.13036140449020001</v>
      </c>
    </row>
    <row r="71984" spans="1:1" x14ac:dyDescent="0.3">
      <c r="A71984" s="13">
        <v>0.11914950769136</v>
      </c>
    </row>
    <row r="71985" spans="1:1" x14ac:dyDescent="0.3">
      <c r="A71985" s="13">
        <v>0.12601594388032999</v>
      </c>
    </row>
    <row r="71986" spans="1:1" x14ac:dyDescent="0.3">
      <c r="A71986" s="13">
        <v>7.4687881235570006E-2</v>
      </c>
    </row>
    <row r="71987" spans="1:1" x14ac:dyDescent="0.3">
      <c r="A71987" s="13">
        <v>0.29268565284858999</v>
      </c>
    </row>
    <row r="71988" spans="1:1" x14ac:dyDescent="0.3">
      <c r="A71988" s="13">
        <v>0.18495243024360999</v>
      </c>
    </row>
    <row r="71989" spans="1:1" x14ac:dyDescent="0.3">
      <c r="A71989" s="13">
        <v>0.18548095767177999</v>
      </c>
    </row>
    <row r="71990" spans="1:1" x14ac:dyDescent="0.3">
      <c r="A71990" s="13">
        <v>6.6276703979309001E-2</v>
      </c>
    </row>
    <row r="71991" spans="1:1" x14ac:dyDescent="0.3">
      <c r="A71991" s="13">
        <v>0.14065568389381</v>
      </c>
    </row>
    <row r="71992" spans="1:1" x14ac:dyDescent="0.3">
      <c r="A71992" s="13">
        <v>0.13960837184958999</v>
      </c>
    </row>
    <row r="71993" spans="1:1" x14ac:dyDescent="0.3">
      <c r="A71993" s="13">
        <v>0.18880511735107</v>
      </c>
    </row>
    <row r="71994" spans="1:1" x14ac:dyDescent="0.3">
      <c r="A71994" s="13">
        <v>0.19645814098152001</v>
      </c>
    </row>
    <row r="71995" spans="1:1" x14ac:dyDescent="0.3">
      <c r="A71995" s="13">
        <v>0.27707089692883002</v>
      </c>
    </row>
    <row r="71996" spans="1:1" x14ac:dyDescent="0.3">
      <c r="A71996" s="13">
        <v>0.30843130066970997</v>
      </c>
    </row>
    <row r="71997" spans="1:1" x14ac:dyDescent="0.3">
      <c r="A71997" s="13">
        <v>8.4371649905211996E-2</v>
      </c>
    </row>
    <row r="71998" spans="1:1" x14ac:dyDescent="0.3">
      <c r="A71998" s="13">
        <v>0.16840581707883001</v>
      </c>
    </row>
    <row r="71999" spans="1:1" x14ac:dyDescent="0.3">
      <c r="A71999" s="13">
        <v>0.1043554380018</v>
      </c>
    </row>
    <row r="72000" spans="1:1" x14ac:dyDescent="0.3">
      <c r="A72000" s="13">
        <v>0.1341497318798</v>
      </c>
    </row>
    <row r="72001" spans="1:1" x14ac:dyDescent="0.3">
      <c r="A72001" s="13">
        <v>0.26904924495320998</v>
      </c>
    </row>
    <row r="72002" spans="1:1" x14ac:dyDescent="0.3">
      <c r="A72002" s="13">
        <v>0.12713989870746001</v>
      </c>
    </row>
    <row r="72003" spans="1:1" x14ac:dyDescent="0.3">
      <c r="A72003" s="13">
        <v>0.14170944839557001</v>
      </c>
    </row>
    <row r="72004" spans="1:1" x14ac:dyDescent="0.3">
      <c r="A72004" s="13">
        <v>0.12589939548788001</v>
      </c>
    </row>
    <row r="72005" spans="1:1" x14ac:dyDescent="0.3">
      <c r="A72005" s="13">
        <v>0.19491023336419999</v>
      </c>
    </row>
    <row r="72006" spans="1:1" x14ac:dyDescent="0.3">
      <c r="A72006" s="13">
        <v>0.14322921492477</v>
      </c>
    </row>
    <row r="72007" spans="1:1" x14ac:dyDescent="0.3">
      <c r="A72007" s="13">
        <v>0.19080932549964</v>
      </c>
    </row>
    <row r="72008" spans="1:1" x14ac:dyDescent="0.3">
      <c r="A72008" s="13">
        <v>0.20341595806841001</v>
      </c>
    </row>
    <row r="72009" spans="1:1" x14ac:dyDescent="0.3">
      <c r="A72009" s="13">
        <v>0.16572048487891999</v>
      </c>
    </row>
    <row r="72010" spans="1:1" x14ac:dyDescent="0.3">
      <c r="A72010" s="13">
        <v>0.15940802914648</v>
      </c>
    </row>
    <row r="72011" spans="1:1" x14ac:dyDescent="0.3">
      <c r="A72011" s="13">
        <v>0.22097104449686999</v>
      </c>
    </row>
    <row r="72012" spans="1:1" x14ac:dyDescent="0.3">
      <c r="A72012" s="13">
        <v>0.17903683864832001</v>
      </c>
    </row>
    <row r="72013" spans="1:1" x14ac:dyDescent="0.3">
      <c r="A72013" s="13">
        <v>0.25273021746802998</v>
      </c>
    </row>
    <row r="72014" spans="1:1" x14ac:dyDescent="0.3">
      <c r="A72014" s="13">
        <v>0.16872267020883999</v>
      </c>
    </row>
    <row r="72015" spans="1:1" x14ac:dyDescent="0.3">
      <c r="A72015" s="13">
        <v>0.21352720872774</v>
      </c>
    </row>
    <row r="72016" spans="1:1" x14ac:dyDescent="0.3">
      <c r="A72016" s="13">
        <v>0.13793393980672</v>
      </c>
    </row>
    <row r="72017" spans="1:1" x14ac:dyDescent="0.3">
      <c r="A72017" s="13">
        <v>0.14772723722674</v>
      </c>
    </row>
    <row r="72018" spans="1:1" x14ac:dyDescent="0.3">
      <c r="A72018" s="13">
        <v>0.32959395775349998</v>
      </c>
    </row>
    <row r="72019" spans="1:1" x14ac:dyDescent="0.3">
      <c r="A72019" s="13">
        <v>9.1435834158351006E-2</v>
      </c>
    </row>
    <row r="72020" spans="1:1" x14ac:dyDescent="0.3">
      <c r="A72020" s="13">
        <v>9.8455956294181995E-2</v>
      </c>
    </row>
    <row r="72021" spans="1:1" x14ac:dyDescent="0.3">
      <c r="A72021" s="13">
        <v>9.8455956294181995E-2</v>
      </c>
    </row>
    <row r="72022" spans="1:1" x14ac:dyDescent="0.3">
      <c r="A72022" s="13">
        <v>0.27917121016455998</v>
      </c>
    </row>
    <row r="72023" spans="1:1" x14ac:dyDescent="0.3">
      <c r="A72023" s="13">
        <v>0.10813728681025001</v>
      </c>
    </row>
    <row r="72024" spans="1:1" x14ac:dyDescent="0.3">
      <c r="A72024" s="13">
        <v>0.24798688026078</v>
      </c>
    </row>
    <row r="72025" spans="1:1" x14ac:dyDescent="0.3">
      <c r="A72025" s="13">
        <v>0.12274850704657</v>
      </c>
    </row>
    <row r="72026" spans="1:1" x14ac:dyDescent="0.3">
      <c r="A72026" s="13">
        <v>0.19591999480271</v>
      </c>
    </row>
    <row r="72027" spans="1:1" x14ac:dyDescent="0.3">
      <c r="A72027" s="13">
        <v>0.25915375736168</v>
      </c>
    </row>
    <row r="72028" spans="1:1" x14ac:dyDescent="0.3">
      <c r="A72028" s="13">
        <v>0.15865560437768</v>
      </c>
    </row>
    <row r="72029" spans="1:1" x14ac:dyDescent="0.3">
      <c r="A72029" s="13">
        <v>0.12996787003919999</v>
      </c>
    </row>
    <row r="72030" spans="1:1" x14ac:dyDescent="0.3">
      <c r="A72030" s="13">
        <v>0.23679374530788</v>
      </c>
    </row>
    <row r="72031" spans="1:1" x14ac:dyDescent="0.3">
      <c r="A72031" s="13">
        <v>0.24019106486969</v>
      </c>
    </row>
    <row r="72032" spans="1:1" x14ac:dyDescent="0.3">
      <c r="A72032" s="13">
        <v>0.21076411251711</v>
      </c>
    </row>
    <row r="72033" spans="1:1" x14ac:dyDescent="0.3">
      <c r="A72033" s="13">
        <v>0.10527939221283</v>
      </c>
    </row>
    <row r="72034" spans="1:1" x14ac:dyDescent="0.3">
      <c r="A72034" s="13">
        <v>7.2934270685173996E-2</v>
      </c>
    </row>
    <row r="72035" spans="1:1" x14ac:dyDescent="0.3">
      <c r="A72035" s="13">
        <v>0.28472998029212998</v>
      </c>
    </row>
    <row r="72036" spans="1:1" x14ac:dyDescent="0.3">
      <c r="A72036" s="13">
        <v>0.18036720967207001</v>
      </c>
    </row>
    <row r="72037" spans="1:1" x14ac:dyDescent="0.3">
      <c r="A72037" s="13">
        <v>0.15578153596759001</v>
      </c>
    </row>
    <row r="72038" spans="1:1" x14ac:dyDescent="0.3">
      <c r="A72038" s="13">
        <v>0.25229157372074001</v>
      </c>
    </row>
    <row r="72039" spans="1:1" x14ac:dyDescent="0.3">
      <c r="A72039" s="13">
        <v>9.2091228077674003E-2</v>
      </c>
    </row>
    <row r="72040" spans="1:1" x14ac:dyDescent="0.3">
      <c r="A72040" s="13">
        <v>0.19734764815073999</v>
      </c>
    </row>
    <row r="72041" spans="1:1" x14ac:dyDescent="0.3">
      <c r="A72041" s="13">
        <v>0.13343114732222999</v>
      </c>
    </row>
    <row r="72042" spans="1:1" x14ac:dyDescent="0.3">
      <c r="A72042" s="13">
        <v>0.12902263320543</v>
      </c>
    </row>
    <row r="72043" spans="1:1" x14ac:dyDescent="0.3">
      <c r="A72043" s="13">
        <v>9.0101411195502995E-2</v>
      </c>
    </row>
    <row r="72044" spans="1:1" x14ac:dyDescent="0.3">
      <c r="A72044" s="13">
        <v>0.14191716336556001</v>
      </c>
    </row>
    <row r="72045" spans="1:1" x14ac:dyDescent="0.3">
      <c r="A72045" s="13">
        <v>0.22857076562914999</v>
      </c>
    </row>
    <row r="72046" spans="1:1" x14ac:dyDescent="0.3">
      <c r="A72046" s="13">
        <v>0.17049080632333999</v>
      </c>
    </row>
    <row r="72047" spans="1:1" x14ac:dyDescent="0.3">
      <c r="A72047" s="13">
        <v>0.22624200302145001</v>
      </c>
    </row>
    <row r="72048" spans="1:1" x14ac:dyDescent="0.3">
      <c r="A72048" s="13">
        <v>0.11108920435928001</v>
      </c>
    </row>
    <row r="72049" spans="1:1" x14ac:dyDescent="0.3">
      <c r="A72049" s="13">
        <v>0.17398046956475999</v>
      </c>
    </row>
    <row r="72050" spans="1:1" x14ac:dyDescent="0.3">
      <c r="A72050" s="13">
        <v>0.21506343245404</v>
      </c>
    </row>
    <row r="72051" spans="1:1" x14ac:dyDescent="0.3">
      <c r="A72051" s="13">
        <v>0.12809002537895001</v>
      </c>
    </row>
    <row r="72052" spans="1:1" x14ac:dyDescent="0.3">
      <c r="A72052" s="13">
        <v>0.19691181717331999</v>
      </c>
    </row>
    <row r="72053" spans="1:1" x14ac:dyDescent="0.3">
      <c r="A72053" s="13">
        <v>0.34533955590467003</v>
      </c>
    </row>
    <row r="72054" spans="1:1" x14ac:dyDescent="0.3">
      <c r="A72054" s="13">
        <v>0.16383347777835999</v>
      </c>
    </row>
    <row r="72055" spans="1:1" x14ac:dyDescent="0.3">
      <c r="A72055" s="13">
        <v>0.17384832609834999</v>
      </c>
    </row>
    <row r="72056" spans="1:1" x14ac:dyDescent="0.3">
      <c r="A72056" s="13">
        <v>0.21126785954880001</v>
      </c>
    </row>
    <row r="72057" spans="1:1" x14ac:dyDescent="0.3">
      <c r="A72057" s="13">
        <v>0.21126785954880001</v>
      </c>
    </row>
    <row r="72058" spans="1:1" x14ac:dyDescent="0.3">
      <c r="A72058" s="13">
        <v>0.19094499644425</v>
      </c>
    </row>
    <row r="72059" spans="1:1" x14ac:dyDescent="0.3">
      <c r="A72059" s="13">
        <v>0.20859718866592999</v>
      </c>
    </row>
    <row r="72060" spans="1:1" x14ac:dyDescent="0.3">
      <c r="A72060" s="13">
        <v>0.14795830714458</v>
      </c>
    </row>
    <row r="72061" spans="1:1" x14ac:dyDescent="0.3">
      <c r="A72061" s="13">
        <v>0.20394369999147999</v>
      </c>
    </row>
    <row r="72062" spans="1:1" x14ac:dyDescent="0.3">
      <c r="A72062" s="13">
        <v>0.17498066445589</v>
      </c>
    </row>
    <row r="72063" spans="1:1" x14ac:dyDescent="0.3">
      <c r="A72063" s="13">
        <v>0.17498066445589</v>
      </c>
    </row>
    <row r="72064" spans="1:1" x14ac:dyDescent="0.3">
      <c r="A72064" s="13">
        <v>0.16175134648624001</v>
      </c>
    </row>
    <row r="72065" spans="1:1" x14ac:dyDescent="0.3">
      <c r="A72065" s="13">
        <v>0.14359167156029001</v>
      </c>
    </row>
    <row r="72066" spans="1:1" x14ac:dyDescent="0.3">
      <c r="A72066" s="13">
        <v>0.14359167156029001</v>
      </c>
    </row>
    <row r="72067" spans="1:1" x14ac:dyDescent="0.3">
      <c r="A72067" s="13">
        <v>0.23795491253727</v>
      </c>
    </row>
    <row r="72068" spans="1:1" x14ac:dyDescent="0.3">
      <c r="A72068" s="13">
        <v>0.28093094650431999</v>
      </c>
    </row>
    <row r="72069" spans="1:1" x14ac:dyDescent="0.3">
      <c r="A72069" s="13">
        <v>0.10251099386189</v>
      </c>
    </row>
    <row r="72070" spans="1:1" x14ac:dyDescent="0.3">
      <c r="A72070" s="13">
        <v>5.6666655889157001E-2</v>
      </c>
    </row>
    <row r="72071" spans="1:1" x14ac:dyDescent="0.3">
      <c r="A72071" s="13">
        <v>7.7638651313889001E-2</v>
      </c>
    </row>
    <row r="72072" spans="1:1" x14ac:dyDescent="0.3">
      <c r="A72072" s="13">
        <v>0.14378633658532999</v>
      </c>
    </row>
    <row r="72073" spans="1:1" x14ac:dyDescent="0.3">
      <c r="A72073" s="13">
        <v>0.14378633658532999</v>
      </c>
    </row>
    <row r="72074" spans="1:1" x14ac:dyDescent="0.3">
      <c r="A72074" s="13">
        <v>0.14609278326489</v>
      </c>
    </row>
    <row r="72075" spans="1:1" x14ac:dyDescent="0.3">
      <c r="A72075" s="13">
        <v>0.17419606940627999</v>
      </c>
    </row>
    <row r="72076" spans="1:1" x14ac:dyDescent="0.3">
      <c r="A72076" s="13">
        <v>0.17419606940627999</v>
      </c>
    </row>
    <row r="72077" spans="1:1" x14ac:dyDescent="0.3">
      <c r="A72077" s="13">
        <v>0.37357359929513001</v>
      </c>
    </row>
    <row r="72078" spans="1:1" x14ac:dyDescent="0.3">
      <c r="A72078" s="13">
        <v>0.22253700930046999</v>
      </c>
    </row>
    <row r="72079" spans="1:1" x14ac:dyDescent="0.3">
      <c r="A72079" s="13">
        <v>0.11197798785175</v>
      </c>
    </row>
    <row r="72080" spans="1:1" x14ac:dyDescent="0.3">
      <c r="A72080" s="13">
        <v>8.3560057467329002E-2</v>
      </c>
    </row>
    <row r="72081" spans="1:1" x14ac:dyDescent="0.3">
      <c r="A72081" s="13">
        <v>9.7181649710241E-2</v>
      </c>
    </row>
    <row r="72082" spans="1:1" x14ac:dyDescent="0.3">
      <c r="A72082" s="13">
        <v>0.22473732058949</v>
      </c>
    </row>
    <row r="72083" spans="1:1" x14ac:dyDescent="0.3">
      <c r="A72083" s="13">
        <v>0.11154913798002</v>
      </c>
    </row>
    <row r="72084" spans="1:1" x14ac:dyDescent="0.3">
      <c r="A72084" s="13">
        <v>0.16012225262957</v>
      </c>
    </row>
    <row r="72085" spans="1:1" x14ac:dyDescent="0.3">
      <c r="A72085" s="13">
        <v>0.14009210532814001</v>
      </c>
    </row>
    <row r="72086" spans="1:1" x14ac:dyDescent="0.3">
      <c r="A72086" s="13">
        <v>0.18473252168981999</v>
      </c>
    </row>
    <row r="72087" spans="1:1" x14ac:dyDescent="0.3">
      <c r="A72087" s="13">
        <v>0.18473252168981999</v>
      </c>
    </row>
    <row r="72088" spans="1:1" x14ac:dyDescent="0.3">
      <c r="A72088" s="13">
        <v>0.31314101710835002</v>
      </c>
    </row>
    <row r="72089" spans="1:1" x14ac:dyDescent="0.3">
      <c r="A72089" s="13">
        <v>0.16211843167328999</v>
      </c>
    </row>
    <row r="72090" spans="1:1" x14ac:dyDescent="0.3">
      <c r="A72090" s="13">
        <v>0.15705201100880001</v>
      </c>
    </row>
    <row r="72091" spans="1:1" x14ac:dyDescent="0.3">
      <c r="A72091" s="13">
        <v>0.18928687866334001</v>
      </c>
    </row>
    <row r="72092" spans="1:1" x14ac:dyDescent="0.3">
      <c r="A72092" s="13">
        <v>0.25255950667221</v>
      </c>
    </row>
    <row r="72093" spans="1:1" x14ac:dyDescent="0.3">
      <c r="A72093" s="13">
        <v>0.10722829896814</v>
      </c>
    </row>
    <row r="72094" spans="1:1" x14ac:dyDescent="0.3">
      <c r="A72094" s="13">
        <v>8.4821225080068993E-2</v>
      </c>
    </row>
    <row r="72095" spans="1:1" x14ac:dyDescent="0.3">
      <c r="A72095" s="13">
        <v>0.14426429054688999</v>
      </c>
    </row>
    <row r="72096" spans="1:1" x14ac:dyDescent="0.3">
      <c r="A72096" s="13">
        <v>0.14847292244464</v>
      </c>
    </row>
    <row r="72097" spans="1:1" x14ac:dyDescent="0.3">
      <c r="A72097" s="13">
        <v>0.13401073934484001</v>
      </c>
    </row>
    <row r="72098" spans="1:1" x14ac:dyDescent="0.3">
      <c r="A72098" s="13">
        <v>0.10667607769124</v>
      </c>
    </row>
    <row r="72099" spans="1:1" x14ac:dyDescent="0.3">
      <c r="A72099" s="13">
        <v>0.14267990234073</v>
      </c>
    </row>
    <row r="72100" spans="1:1" x14ac:dyDescent="0.3">
      <c r="A72100" s="13">
        <v>6.4588031075844002E-2</v>
      </c>
    </row>
    <row r="72101" spans="1:1" x14ac:dyDescent="0.3">
      <c r="A72101" s="13">
        <v>6.4588031075844002E-2</v>
      </c>
    </row>
    <row r="72102" spans="1:1" x14ac:dyDescent="0.3">
      <c r="A72102" s="13">
        <v>0.18629597792937</v>
      </c>
    </row>
    <row r="72103" spans="1:1" x14ac:dyDescent="0.3">
      <c r="A72103" s="13">
        <v>0.15351453749364</v>
      </c>
    </row>
    <row r="72104" spans="1:1" x14ac:dyDescent="0.3">
      <c r="A72104" s="13">
        <v>0.15351453749364</v>
      </c>
    </row>
    <row r="72105" spans="1:1" x14ac:dyDescent="0.3">
      <c r="A72105" s="13">
        <v>0.16623581238551999</v>
      </c>
    </row>
    <row r="72106" spans="1:1" x14ac:dyDescent="0.3">
      <c r="A72106" s="13">
        <v>0.13194018357394999</v>
      </c>
    </row>
    <row r="72107" spans="1:1" x14ac:dyDescent="0.3">
      <c r="A72107" s="13">
        <v>0.29901772170768998</v>
      </c>
    </row>
    <row r="72108" spans="1:1" x14ac:dyDescent="0.3">
      <c r="A72108" s="13">
        <v>0.16780442081538999</v>
      </c>
    </row>
    <row r="72109" spans="1:1" x14ac:dyDescent="0.3">
      <c r="A72109" s="13">
        <v>5.1296282041905998E-2</v>
      </c>
    </row>
    <row r="72110" spans="1:1" x14ac:dyDescent="0.3">
      <c r="A72110" s="13">
        <v>0.12523110952718</v>
      </c>
    </row>
    <row r="72111" spans="1:1" x14ac:dyDescent="0.3">
      <c r="A72111" s="13">
        <v>7.7622171368908005E-2</v>
      </c>
    </row>
    <row r="72112" spans="1:1" x14ac:dyDescent="0.3">
      <c r="A72112" s="13">
        <v>0.18384783655737999</v>
      </c>
    </row>
    <row r="72113" spans="1:1" x14ac:dyDescent="0.3">
      <c r="A72113" s="13">
        <v>0.22889281898762001</v>
      </c>
    </row>
    <row r="72114" spans="1:1" x14ac:dyDescent="0.3">
      <c r="A72114" s="13">
        <v>0.30162570672779998</v>
      </c>
    </row>
    <row r="72115" spans="1:1" x14ac:dyDescent="0.3">
      <c r="A72115" s="13">
        <v>0.13246153513566</v>
      </c>
    </row>
    <row r="72116" spans="1:1" x14ac:dyDescent="0.3">
      <c r="A72116" s="13">
        <v>0.23819503414186999</v>
      </c>
    </row>
    <row r="72117" spans="1:1" x14ac:dyDescent="0.3">
      <c r="A72117" s="13">
        <v>0.20575448022041001</v>
      </c>
    </row>
    <row r="72118" spans="1:1" x14ac:dyDescent="0.3">
      <c r="A72118" s="13">
        <v>0.27270759568709002</v>
      </c>
    </row>
    <row r="72119" spans="1:1" x14ac:dyDescent="0.3">
      <c r="A72119" s="13">
        <v>0.14660837264477999</v>
      </c>
    </row>
    <row r="72120" spans="1:1" x14ac:dyDescent="0.3">
      <c r="A72120" s="13">
        <v>9.6457529739739006E-2</v>
      </c>
    </row>
    <row r="72121" spans="1:1" x14ac:dyDescent="0.3">
      <c r="A72121" s="13">
        <v>9.8000602400807005E-2</v>
      </c>
    </row>
    <row r="72122" spans="1:1" x14ac:dyDescent="0.3">
      <c r="A72122" s="13">
        <v>0.25444978987949002</v>
      </c>
    </row>
    <row r="72123" spans="1:1" x14ac:dyDescent="0.3">
      <c r="A72123" s="13">
        <v>7.6924899070673999E-2</v>
      </c>
    </row>
    <row r="72124" spans="1:1" x14ac:dyDescent="0.3">
      <c r="A72124" s="13">
        <v>0.24182498655410001</v>
      </c>
    </row>
    <row r="72125" spans="1:1" x14ac:dyDescent="0.3">
      <c r="A72125" s="13">
        <v>0.14163779233561</v>
      </c>
    </row>
    <row r="72126" spans="1:1" x14ac:dyDescent="0.3">
      <c r="A72126" s="13">
        <v>8.6869773236151998E-2</v>
      </c>
    </row>
    <row r="72127" spans="1:1" x14ac:dyDescent="0.3">
      <c r="A72127" s="13">
        <v>0.16889759517851</v>
      </c>
    </row>
    <row r="72128" spans="1:1" x14ac:dyDescent="0.3">
      <c r="A72128" s="13">
        <v>0.19974145319191</v>
      </c>
    </row>
    <row r="72129" spans="1:1" x14ac:dyDescent="0.3">
      <c r="A72129" s="13">
        <v>0.17094492580262</v>
      </c>
    </row>
    <row r="72130" spans="1:1" x14ac:dyDescent="0.3">
      <c r="A72130" s="13">
        <v>0.38596908469476998</v>
      </c>
    </row>
    <row r="72131" spans="1:1" x14ac:dyDescent="0.3">
      <c r="A72131" s="13">
        <v>0.18724835000163001</v>
      </c>
    </row>
    <row r="72132" spans="1:1" x14ac:dyDescent="0.3">
      <c r="A72132" s="13">
        <v>0.28003366050208001</v>
      </c>
    </row>
    <row r="72133" spans="1:1" x14ac:dyDescent="0.3">
      <c r="A72133" s="13">
        <v>0.18048041263094</v>
      </c>
    </row>
    <row r="72134" spans="1:1" x14ac:dyDescent="0.3">
      <c r="A72134" s="13">
        <v>0.21888141101778</v>
      </c>
    </row>
    <row r="72135" spans="1:1" x14ac:dyDescent="0.3">
      <c r="A72135" s="13">
        <v>0.12151663845227</v>
      </c>
    </row>
    <row r="72136" spans="1:1" x14ac:dyDescent="0.3">
      <c r="A72136" s="13">
        <v>0.22932083912864001</v>
      </c>
    </row>
    <row r="72137" spans="1:1" x14ac:dyDescent="0.3">
      <c r="A72137" s="13">
        <v>0.16946463013078999</v>
      </c>
    </row>
    <row r="72138" spans="1:1" x14ac:dyDescent="0.3">
      <c r="A72138" s="13">
        <v>8.6127338967729006E-2</v>
      </c>
    </row>
    <row r="72139" spans="1:1" x14ac:dyDescent="0.3">
      <c r="A72139" s="13">
        <v>0.14689306714158001</v>
      </c>
    </row>
    <row r="72140" spans="1:1" x14ac:dyDescent="0.3">
      <c r="A72140" s="13">
        <v>0.25575818696716002</v>
      </c>
    </row>
    <row r="72141" spans="1:1" x14ac:dyDescent="0.3">
      <c r="A72141" s="13">
        <v>0.16899909478771999</v>
      </c>
    </row>
    <row r="72142" spans="1:1" x14ac:dyDescent="0.3">
      <c r="A72142" s="13">
        <v>0.23590795909969001</v>
      </c>
    </row>
    <row r="72143" spans="1:1" x14ac:dyDescent="0.3">
      <c r="A72143" s="13">
        <v>0.19232481394572001</v>
      </c>
    </row>
    <row r="72144" spans="1:1" x14ac:dyDescent="0.3">
      <c r="A72144" s="13">
        <v>0.15608918151500001</v>
      </c>
    </row>
    <row r="72145" spans="1:1" x14ac:dyDescent="0.3">
      <c r="A72145" s="13">
        <v>0.14446421731150999</v>
      </c>
    </row>
    <row r="72146" spans="1:1" x14ac:dyDescent="0.3">
      <c r="A72146" s="13">
        <v>8.8405813736353006E-2</v>
      </c>
    </row>
    <row r="72147" spans="1:1" x14ac:dyDescent="0.3">
      <c r="A72147" s="13">
        <v>0.13911066549272999</v>
      </c>
    </row>
    <row r="72148" spans="1:1" x14ac:dyDescent="0.3">
      <c r="A72148" s="13">
        <v>0.11118413515276999</v>
      </c>
    </row>
    <row r="72149" spans="1:1" x14ac:dyDescent="0.3">
      <c r="A72149" s="13">
        <v>0.20626956383181</v>
      </c>
    </row>
    <row r="72150" spans="1:1" x14ac:dyDescent="0.3">
      <c r="A72150" s="13">
        <v>0.12075076025684001</v>
      </c>
    </row>
    <row r="72151" spans="1:1" x14ac:dyDescent="0.3">
      <c r="A72151" s="13">
        <v>0.1075015870704</v>
      </c>
    </row>
    <row r="72152" spans="1:1" x14ac:dyDescent="0.3">
      <c r="A72152" s="13">
        <v>0.18907970537268001</v>
      </c>
    </row>
    <row r="72153" spans="1:1" x14ac:dyDescent="0.3">
      <c r="A72153" s="13">
        <v>8.6747788829910993E-2</v>
      </c>
    </row>
    <row r="72154" spans="1:1" x14ac:dyDescent="0.3">
      <c r="A72154" s="13">
        <v>8.0877402272170995E-2</v>
      </c>
    </row>
    <row r="72155" spans="1:1" x14ac:dyDescent="0.3">
      <c r="A72155" s="13">
        <v>0.14613747530060001</v>
      </c>
    </row>
    <row r="72156" spans="1:1" x14ac:dyDescent="0.3">
      <c r="A72156" s="13">
        <v>0.2201955995448</v>
      </c>
    </row>
    <row r="72157" spans="1:1" x14ac:dyDescent="0.3">
      <c r="A72157" s="13">
        <v>0.23702748989224001</v>
      </c>
    </row>
    <row r="72158" spans="1:1" x14ac:dyDescent="0.3">
      <c r="A72158" s="13">
        <v>0.16743041047148999</v>
      </c>
    </row>
    <row r="72159" spans="1:1" x14ac:dyDescent="0.3">
      <c r="A72159" s="13">
        <v>0.14835549412169999</v>
      </c>
    </row>
    <row r="72160" spans="1:1" x14ac:dyDescent="0.3">
      <c r="A72160" s="13">
        <v>0.24891026439676001</v>
      </c>
    </row>
    <row r="72161" spans="1:1" x14ac:dyDescent="0.3">
      <c r="A72161" s="13">
        <v>0.14204822953440999</v>
      </c>
    </row>
    <row r="72162" spans="1:1" x14ac:dyDescent="0.3">
      <c r="A72162" s="13">
        <v>0.23267776781187999</v>
      </c>
    </row>
    <row r="72163" spans="1:1" x14ac:dyDescent="0.3">
      <c r="A72163" s="13">
        <v>0.23177195134546999</v>
      </c>
    </row>
    <row r="72164" spans="1:1" x14ac:dyDescent="0.3">
      <c r="A72164" s="13">
        <v>0.15062023172259001</v>
      </c>
    </row>
    <row r="72165" spans="1:1" x14ac:dyDescent="0.3">
      <c r="A72165" s="13">
        <v>0.14441065937385</v>
      </c>
    </row>
    <row r="72166" spans="1:1" x14ac:dyDescent="0.3">
      <c r="A72166" s="13">
        <v>0.13390697999868001</v>
      </c>
    </row>
    <row r="72167" spans="1:1" x14ac:dyDescent="0.3">
      <c r="A72167" s="13">
        <v>0.15381677397737001</v>
      </c>
    </row>
    <row r="72168" spans="1:1" x14ac:dyDescent="0.3">
      <c r="A72168" s="13">
        <v>0.10206575422823</v>
      </c>
    </row>
    <row r="72169" spans="1:1" x14ac:dyDescent="0.3">
      <c r="A72169" s="13">
        <v>0.15844762342825999</v>
      </c>
    </row>
    <row r="72170" spans="1:1" x14ac:dyDescent="0.3">
      <c r="A72170" s="13">
        <v>0.22399663430759001</v>
      </c>
    </row>
    <row r="72171" spans="1:1" x14ac:dyDescent="0.3">
      <c r="A72171" s="13">
        <v>0.17384433965912999</v>
      </c>
    </row>
    <row r="72172" spans="1:1" x14ac:dyDescent="0.3">
      <c r="A72172" s="13">
        <v>0.25432327719073999</v>
      </c>
    </row>
    <row r="72173" spans="1:1" x14ac:dyDescent="0.3">
      <c r="A72173" s="13">
        <v>0.13224979877268001</v>
      </c>
    </row>
    <row r="72174" spans="1:1" x14ac:dyDescent="0.3">
      <c r="A72174" s="13">
        <v>0.18859287920192999</v>
      </c>
    </row>
    <row r="72175" spans="1:1" x14ac:dyDescent="0.3">
      <c r="A72175" s="13">
        <v>0.13230845610436001</v>
      </c>
    </row>
    <row r="72176" spans="1:1" x14ac:dyDescent="0.3">
      <c r="A72176" s="13">
        <v>0.32636031095802998</v>
      </c>
    </row>
    <row r="72177" spans="1:1" x14ac:dyDescent="0.3">
      <c r="A72177" s="13">
        <v>0.13398000554313999</v>
      </c>
    </row>
    <row r="72178" spans="1:1" x14ac:dyDescent="0.3">
      <c r="A72178" s="13">
        <v>0.25046748799371998</v>
      </c>
    </row>
    <row r="72179" spans="1:1" x14ac:dyDescent="0.3">
      <c r="A72179" s="13">
        <v>0.30169165501584</v>
      </c>
    </row>
    <row r="72180" spans="1:1" x14ac:dyDescent="0.3">
      <c r="A72180" s="13">
        <v>0.10060920760116999</v>
      </c>
    </row>
    <row r="72181" spans="1:1" x14ac:dyDescent="0.3">
      <c r="A72181" s="13">
        <v>0.27874230805424</v>
      </c>
    </row>
    <row r="72182" spans="1:1" x14ac:dyDescent="0.3">
      <c r="A72182" s="13">
        <v>0.11772002602212001</v>
      </c>
    </row>
    <row r="72183" spans="1:1" x14ac:dyDescent="0.3">
      <c r="A72183" s="13">
        <v>0.29465290040342001</v>
      </c>
    </row>
    <row r="72184" spans="1:1" x14ac:dyDescent="0.3">
      <c r="A72184" s="13">
        <v>0.20112827153168</v>
      </c>
    </row>
    <row r="72185" spans="1:1" x14ac:dyDescent="0.3">
      <c r="A72185" s="13">
        <v>0.30594538373879998</v>
      </c>
    </row>
    <row r="72186" spans="1:1" x14ac:dyDescent="0.3">
      <c r="A72186" s="13">
        <v>0.15261290372360001</v>
      </c>
    </row>
    <row r="72187" spans="1:1" x14ac:dyDescent="0.3">
      <c r="A72187" s="13">
        <v>0.22455760949535</v>
      </c>
    </row>
    <row r="72188" spans="1:1" x14ac:dyDescent="0.3">
      <c r="A72188" s="13">
        <v>0.14721287486282</v>
      </c>
    </row>
    <row r="72189" spans="1:1" x14ac:dyDescent="0.3">
      <c r="A72189" s="13">
        <v>0.17713173265606999</v>
      </c>
    </row>
    <row r="72190" spans="1:1" x14ac:dyDescent="0.3">
      <c r="A72190" s="13">
        <v>0.27494517214605002</v>
      </c>
    </row>
    <row r="72191" spans="1:1" x14ac:dyDescent="0.3">
      <c r="A72191" s="13">
        <v>0.13003224640250999</v>
      </c>
    </row>
    <row r="72192" spans="1:1" x14ac:dyDescent="0.3">
      <c r="A72192" s="13">
        <v>8.5911011222729997E-2</v>
      </c>
    </row>
    <row r="72193" spans="1:1" x14ac:dyDescent="0.3">
      <c r="A72193" s="13">
        <v>9.3181228047368003E-2</v>
      </c>
    </row>
    <row r="72194" spans="1:1" x14ac:dyDescent="0.3">
      <c r="A72194" s="13">
        <v>0.19810166633571</v>
      </c>
    </row>
    <row r="72195" spans="1:1" x14ac:dyDescent="0.3">
      <c r="A72195" s="13">
        <v>0.1662350343915</v>
      </c>
    </row>
    <row r="72196" spans="1:1" x14ac:dyDescent="0.3">
      <c r="A72196" s="13">
        <v>0.22835532229121999</v>
      </c>
    </row>
    <row r="72197" spans="1:1" x14ac:dyDescent="0.3">
      <c r="A72197" s="13">
        <v>0.12990513693892</v>
      </c>
    </row>
    <row r="72198" spans="1:1" x14ac:dyDescent="0.3">
      <c r="A72198" s="13">
        <v>0.23754495261500999</v>
      </c>
    </row>
    <row r="72199" spans="1:1" x14ac:dyDescent="0.3">
      <c r="A72199" s="13">
        <v>0.22260387951589999</v>
      </c>
    </row>
    <row r="72200" spans="1:1" x14ac:dyDescent="0.3">
      <c r="A72200" s="13">
        <v>0.11482257266541</v>
      </c>
    </row>
    <row r="72201" spans="1:1" x14ac:dyDescent="0.3">
      <c r="A72201" s="13">
        <v>0.15710868690409999</v>
      </c>
    </row>
    <row r="72202" spans="1:1" x14ac:dyDescent="0.3">
      <c r="A72202" s="13">
        <v>0.17424086165984001</v>
      </c>
    </row>
    <row r="72203" spans="1:1" x14ac:dyDescent="0.3">
      <c r="A72203" s="13">
        <v>0.17670874566736</v>
      </c>
    </row>
    <row r="72204" spans="1:1" x14ac:dyDescent="0.3">
      <c r="A72204" s="13">
        <v>9.3914832294376999E-2</v>
      </c>
    </row>
    <row r="72205" spans="1:1" x14ac:dyDescent="0.3">
      <c r="A72205" s="13">
        <v>0.22882024078204999</v>
      </c>
    </row>
    <row r="72206" spans="1:1" x14ac:dyDescent="0.3">
      <c r="A72206" s="13">
        <v>0.18780448431437999</v>
      </c>
    </row>
    <row r="72207" spans="1:1" x14ac:dyDescent="0.3">
      <c r="A72207" s="13">
        <v>5.2550409190740999E-2</v>
      </c>
    </row>
    <row r="72208" spans="1:1" x14ac:dyDescent="0.3">
      <c r="A72208" s="13">
        <v>0.18197410072160999</v>
      </c>
    </row>
    <row r="72209" spans="1:1" x14ac:dyDescent="0.3">
      <c r="A72209" s="13">
        <v>0.12370282479876001</v>
      </c>
    </row>
    <row r="72210" spans="1:1" x14ac:dyDescent="0.3">
      <c r="A72210" s="13">
        <v>0.20870122716334</v>
      </c>
    </row>
    <row r="72211" spans="1:1" x14ac:dyDescent="0.3">
      <c r="A72211" s="13">
        <v>0.17609038616304001</v>
      </c>
    </row>
    <row r="72212" spans="1:1" x14ac:dyDescent="0.3">
      <c r="A72212" s="13">
        <v>8.7716419905554996E-2</v>
      </c>
    </row>
    <row r="72213" spans="1:1" x14ac:dyDescent="0.3">
      <c r="A72213" s="13">
        <v>0.11727619277023001</v>
      </c>
    </row>
    <row r="72214" spans="1:1" x14ac:dyDescent="0.3">
      <c r="A72214" s="13">
        <v>0.12973406889658001</v>
      </c>
    </row>
    <row r="72215" spans="1:1" x14ac:dyDescent="0.3">
      <c r="A72215" s="13">
        <v>0.24696221584059</v>
      </c>
    </row>
    <row r="72216" spans="1:1" x14ac:dyDescent="0.3">
      <c r="A72216" s="13">
        <v>0.12976586146600999</v>
      </c>
    </row>
    <row r="72217" spans="1:1" x14ac:dyDescent="0.3">
      <c r="A72217" s="13">
        <v>0.19479064017523001</v>
      </c>
    </row>
    <row r="72218" spans="1:1" x14ac:dyDescent="0.3">
      <c r="A72218" s="13">
        <v>0.19273659834018</v>
      </c>
    </row>
    <row r="72219" spans="1:1" x14ac:dyDescent="0.3">
      <c r="A72219" s="13">
        <v>0.15104278521548001</v>
      </c>
    </row>
    <row r="72220" spans="1:1" x14ac:dyDescent="0.3">
      <c r="A72220" s="13">
        <v>0.13938830075059</v>
      </c>
    </row>
    <row r="72221" spans="1:1" x14ac:dyDescent="0.3">
      <c r="A72221" s="13">
        <v>7.7979456276122003E-2</v>
      </c>
    </row>
    <row r="72222" spans="1:1" x14ac:dyDescent="0.3">
      <c r="A72222" s="13">
        <v>0.15829654433408</v>
      </c>
    </row>
    <row r="72223" spans="1:1" x14ac:dyDescent="0.3">
      <c r="A72223" s="13">
        <v>0.15209238111960999</v>
      </c>
    </row>
    <row r="72224" spans="1:1" x14ac:dyDescent="0.3">
      <c r="A72224" s="13">
        <v>0.31024987159896</v>
      </c>
    </row>
    <row r="72225" spans="1:1" x14ac:dyDescent="0.3">
      <c r="A72225" s="13">
        <v>0.16173979712003</v>
      </c>
    </row>
    <row r="72226" spans="1:1" x14ac:dyDescent="0.3">
      <c r="A72226" s="13">
        <v>0.13598837047661</v>
      </c>
    </row>
    <row r="72227" spans="1:1" x14ac:dyDescent="0.3">
      <c r="A72227" s="13">
        <v>0.17556307285625</v>
      </c>
    </row>
    <row r="72228" spans="1:1" x14ac:dyDescent="0.3">
      <c r="A72228" s="13">
        <v>0.16281129445968001</v>
      </c>
    </row>
    <row r="72229" spans="1:1" x14ac:dyDescent="0.3">
      <c r="A72229" s="13">
        <v>0.14409149596795001</v>
      </c>
    </row>
    <row r="72230" spans="1:1" x14ac:dyDescent="0.3">
      <c r="A72230" s="13">
        <v>0.14730061797878999</v>
      </c>
    </row>
    <row r="72231" spans="1:1" x14ac:dyDescent="0.3">
      <c r="A72231" s="13">
        <v>0.23013153819404999</v>
      </c>
    </row>
    <row r="72232" spans="1:1" x14ac:dyDescent="0.3">
      <c r="A72232" s="13">
        <v>0.31622121283148003</v>
      </c>
    </row>
    <row r="72233" spans="1:1" x14ac:dyDescent="0.3">
      <c r="A72233" s="13">
        <v>0.11573040208211</v>
      </c>
    </row>
    <row r="72234" spans="1:1" x14ac:dyDescent="0.3">
      <c r="A72234" s="13">
        <v>0.28663846306647001</v>
      </c>
    </row>
    <row r="72235" spans="1:1" x14ac:dyDescent="0.3">
      <c r="A72235" s="13">
        <v>0.18567549835267</v>
      </c>
    </row>
    <row r="72236" spans="1:1" x14ac:dyDescent="0.3">
      <c r="A72236" s="13">
        <v>0.16430413057153001</v>
      </c>
    </row>
    <row r="72237" spans="1:1" x14ac:dyDescent="0.3">
      <c r="A72237" s="13">
        <v>0.29984897580504</v>
      </c>
    </row>
    <row r="72238" spans="1:1" x14ac:dyDescent="0.3">
      <c r="A72238" s="13">
        <v>0.16655690196754999</v>
      </c>
    </row>
    <row r="72239" spans="1:1" x14ac:dyDescent="0.3">
      <c r="A72239" s="13">
        <v>0.19224923210563</v>
      </c>
    </row>
    <row r="72240" spans="1:1" x14ac:dyDescent="0.3">
      <c r="A72240" s="13">
        <v>0.27179264220490001</v>
      </c>
    </row>
    <row r="72241" spans="1:1" x14ac:dyDescent="0.3">
      <c r="A72241" s="13">
        <v>0.10764292592624999</v>
      </c>
    </row>
    <row r="72242" spans="1:1" x14ac:dyDescent="0.3">
      <c r="A72242" s="13">
        <v>0.24791761275204</v>
      </c>
    </row>
    <row r="72243" spans="1:1" x14ac:dyDescent="0.3">
      <c r="A72243" s="13">
        <v>0.26131602519641001</v>
      </c>
    </row>
    <row r="72244" spans="1:1" x14ac:dyDescent="0.3">
      <c r="A72244" s="13">
        <v>0.16443313608276999</v>
      </c>
    </row>
    <row r="72245" spans="1:1" x14ac:dyDescent="0.3">
      <c r="A72245" s="13">
        <v>9.6263700661571999E-2</v>
      </c>
    </row>
    <row r="72246" spans="1:1" x14ac:dyDescent="0.3">
      <c r="A72246" s="13">
        <v>0.15059360732711</v>
      </c>
    </row>
    <row r="72247" spans="1:1" x14ac:dyDescent="0.3">
      <c r="A72247" s="13">
        <v>0.19311772543729999</v>
      </c>
    </row>
    <row r="72248" spans="1:1" x14ac:dyDescent="0.3">
      <c r="A72248" s="13">
        <v>0.10366913851091999</v>
      </c>
    </row>
    <row r="72249" spans="1:1" x14ac:dyDescent="0.3">
      <c r="A72249" s="13">
        <v>0.10112442595331</v>
      </c>
    </row>
    <row r="72250" spans="1:1" x14ac:dyDescent="0.3">
      <c r="A72250" s="13">
        <v>0.27992599702724003</v>
      </c>
    </row>
    <row r="72251" spans="1:1" x14ac:dyDescent="0.3">
      <c r="A72251" s="13">
        <v>6.2582384098553004E-2</v>
      </c>
    </row>
    <row r="72252" spans="1:1" x14ac:dyDescent="0.3">
      <c r="A72252" s="13">
        <v>9.2569393813502002E-2</v>
      </c>
    </row>
    <row r="72253" spans="1:1" x14ac:dyDescent="0.3">
      <c r="A72253" s="13">
        <v>0.17367441715925</v>
      </c>
    </row>
    <row r="72254" spans="1:1" x14ac:dyDescent="0.3">
      <c r="A72254" s="13">
        <v>0.20628226938781</v>
      </c>
    </row>
    <row r="72255" spans="1:1" x14ac:dyDescent="0.3">
      <c r="A72255" s="13">
        <v>0.22421605911695999</v>
      </c>
    </row>
    <row r="72256" spans="1:1" x14ac:dyDescent="0.3">
      <c r="A72256" s="13">
        <v>8.1615524655854005E-2</v>
      </c>
    </row>
    <row r="72257" spans="1:1" x14ac:dyDescent="0.3">
      <c r="A72257" s="13">
        <v>0.11838806104534</v>
      </c>
    </row>
    <row r="72258" spans="1:1" x14ac:dyDescent="0.3">
      <c r="A72258" s="13">
        <v>0.24297572810267001</v>
      </c>
    </row>
    <row r="72259" spans="1:1" x14ac:dyDescent="0.3">
      <c r="A72259" s="13">
        <v>0.13287380672334001</v>
      </c>
    </row>
    <row r="72260" spans="1:1" x14ac:dyDescent="0.3">
      <c r="A72260" s="13">
        <v>0.2182593734895</v>
      </c>
    </row>
    <row r="72261" spans="1:1" x14ac:dyDescent="0.3">
      <c r="A72261" s="13">
        <v>0.16281045705899</v>
      </c>
    </row>
    <row r="72262" spans="1:1" x14ac:dyDescent="0.3">
      <c r="A72262" s="13">
        <v>0.17109345037644999</v>
      </c>
    </row>
    <row r="72263" spans="1:1" x14ac:dyDescent="0.3">
      <c r="A72263" s="13">
        <v>0.12386026645247999</v>
      </c>
    </row>
    <row r="72264" spans="1:1" x14ac:dyDescent="0.3">
      <c r="A72264" s="13">
        <v>0.23987239114028999</v>
      </c>
    </row>
    <row r="72265" spans="1:1" x14ac:dyDescent="0.3">
      <c r="A72265" s="13">
        <v>0.12501246149694001</v>
      </c>
    </row>
    <row r="72266" spans="1:1" x14ac:dyDescent="0.3">
      <c r="A72266" s="13">
        <v>0.19802729597218</v>
      </c>
    </row>
    <row r="72267" spans="1:1" x14ac:dyDescent="0.3">
      <c r="A72267" s="13">
        <v>0.21038148177230001</v>
      </c>
    </row>
    <row r="72268" spans="1:1" x14ac:dyDescent="0.3">
      <c r="A72268" s="13">
        <v>0.17967457219053001</v>
      </c>
    </row>
    <row r="72269" spans="1:1" x14ac:dyDescent="0.3">
      <c r="A72269" s="13">
        <v>0.11386353836444001</v>
      </c>
    </row>
    <row r="72270" spans="1:1" x14ac:dyDescent="0.3">
      <c r="A72270" s="13">
        <v>0.10715844134588</v>
      </c>
    </row>
    <row r="72271" spans="1:1" x14ac:dyDescent="0.3">
      <c r="A72271" s="13">
        <v>0.28695371391181002</v>
      </c>
    </row>
    <row r="72272" spans="1:1" x14ac:dyDescent="0.3">
      <c r="A72272" s="13">
        <v>0.14292971604063001</v>
      </c>
    </row>
    <row r="72273" spans="1:1" x14ac:dyDescent="0.3">
      <c r="A72273" s="13">
        <v>0.22324550458136</v>
      </c>
    </row>
    <row r="72274" spans="1:1" x14ac:dyDescent="0.3">
      <c r="A72274" s="13">
        <v>0.13296896466878</v>
      </c>
    </row>
    <row r="72275" spans="1:1" x14ac:dyDescent="0.3">
      <c r="A72275" s="13">
        <v>0.12495946140425</v>
      </c>
    </row>
    <row r="72276" spans="1:1" x14ac:dyDescent="0.3">
      <c r="A72276" s="13">
        <v>0.19257818541084001</v>
      </c>
    </row>
    <row r="72277" spans="1:1" x14ac:dyDescent="0.3">
      <c r="A72277" s="13">
        <v>0.26873819260136</v>
      </c>
    </row>
    <row r="72278" spans="1:1" x14ac:dyDescent="0.3">
      <c r="A72278" s="13">
        <v>0.14350703298331999</v>
      </c>
    </row>
    <row r="72279" spans="1:1" x14ac:dyDescent="0.3">
      <c r="A72279" s="13">
        <v>5.6886409205757001E-2</v>
      </c>
    </row>
    <row r="72280" spans="1:1" x14ac:dyDescent="0.3">
      <c r="A72280" s="13">
        <v>0.17167303722218</v>
      </c>
    </row>
    <row r="72281" spans="1:1" x14ac:dyDescent="0.3">
      <c r="A72281" s="13">
        <v>0.26821678900566998</v>
      </c>
    </row>
    <row r="72282" spans="1:1" x14ac:dyDescent="0.3">
      <c r="A72282" s="13">
        <v>0.13406392529513</v>
      </c>
    </row>
    <row r="72283" spans="1:1" x14ac:dyDescent="0.3">
      <c r="A72283" s="13">
        <v>0.15068891145697</v>
      </c>
    </row>
    <row r="72284" spans="1:1" x14ac:dyDescent="0.3">
      <c r="A72284" s="13">
        <v>0.11804667788110999</v>
      </c>
    </row>
    <row r="72285" spans="1:1" x14ac:dyDescent="0.3">
      <c r="A72285" s="13">
        <v>0.15697733344562001</v>
      </c>
    </row>
    <row r="72286" spans="1:1" x14ac:dyDescent="0.3">
      <c r="A72286" s="13">
        <v>4.5062564312992E-2</v>
      </c>
    </row>
    <row r="72287" spans="1:1" x14ac:dyDescent="0.3">
      <c r="A72287" s="13">
        <v>0.18803051262483</v>
      </c>
    </row>
    <row r="72288" spans="1:1" x14ac:dyDescent="0.3">
      <c r="A72288" s="13">
        <v>0.18962931810768999</v>
      </c>
    </row>
    <row r="72289" spans="1:1" x14ac:dyDescent="0.3">
      <c r="A72289" s="13">
        <v>0.15034599336917001</v>
      </c>
    </row>
    <row r="72290" spans="1:1" x14ac:dyDescent="0.3">
      <c r="A72290" s="13">
        <v>5.9762015686244001E-2</v>
      </c>
    </row>
    <row r="72291" spans="1:1" x14ac:dyDescent="0.3">
      <c r="A72291" s="13">
        <v>0.21842858348930999</v>
      </c>
    </row>
    <row r="72292" spans="1:1" x14ac:dyDescent="0.3">
      <c r="A72292" s="13">
        <v>0.18304360042095999</v>
      </c>
    </row>
    <row r="72293" spans="1:1" x14ac:dyDescent="0.3">
      <c r="A72293" s="13">
        <v>0.11316669611473</v>
      </c>
    </row>
    <row r="72294" spans="1:1" x14ac:dyDescent="0.3">
      <c r="A72294" s="13">
        <v>0.16480961101746999</v>
      </c>
    </row>
    <row r="72295" spans="1:1" x14ac:dyDescent="0.3">
      <c r="A72295" s="13">
        <v>0.21721799099719</v>
      </c>
    </row>
    <row r="72296" spans="1:1" x14ac:dyDescent="0.3">
      <c r="A72296" s="13">
        <v>6.8663490204644004E-2</v>
      </c>
    </row>
    <row r="72297" spans="1:1" x14ac:dyDescent="0.3">
      <c r="A72297" s="13">
        <v>0.24570844487280999</v>
      </c>
    </row>
    <row r="72298" spans="1:1" x14ac:dyDescent="0.3">
      <c r="A72298" s="13">
        <v>0.19786347928299</v>
      </c>
    </row>
    <row r="72299" spans="1:1" x14ac:dyDescent="0.3">
      <c r="A72299" s="13">
        <v>0.11292362151458001</v>
      </c>
    </row>
    <row r="72300" spans="1:1" x14ac:dyDescent="0.3">
      <c r="A72300" s="13">
        <v>0.10253689204534</v>
      </c>
    </row>
    <row r="72301" spans="1:1" x14ac:dyDescent="0.3">
      <c r="A72301" s="13">
        <v>0.22128560899600999</v>
      </c>
    </row>
    <row r="72302" spans="1:1" x14ac:dyDescent="0.3">
      <c r="A72302" s="13">
        <v>0.31754884626089003</v>
      </c>
    </row>
    <row r="72303" spans="1:1" x14ac:dyDescent="0.3">
      <c r="A72303" s="13">
        <v>0.11820354424425</v>
      </c>
    </row>
    <row r="72304" spans="1:1" x14ac:dyDescent="0.3">
      <c r="A72304" s="13">
        <v>0.15258868962256</v>
      </c>
    </row>
    <row r="72305" spans="1:1" x14ac:dyDescent="0.3">
      <c r="A72305" s="13">
        <v>0.15569002253354999</v>
      </c>
    </row>
    <row r="72306" spans="1:1" x14ac:dyDescent="0.3">
      <c r="A72306" s="13">
        <v>0.19361756696804999</v>
      </c>
    </row>
    <row r="72307" spans="1:1" x14ac:dyDescent="0.3">
      <c r="A72307" s="13">
        <v>0.12026721983521001</v>
      </c>
    </row>
    <row r="72308" spans="1:1" x14ac:dyDescent="0.3">
      <c r="A72308" s="13">
        <v>0.21645411450685001</v>
      </c>
    </row>
    <row r="72309" spans="1:1" x14ac:dyDescent="0.3">
      <c r="A72309" s="13">
        <v>0.20168924447170999</v>
      </c>
    </row>
    <row r="72310" spans="1:1" x14ac:dyDescent="0.3">
      <c r="A72310" s="13">
        <v>0.23227869740925</v>
      </c>
    </row>
    <row r="72311" spans="1:1" x14ac:dyDescent="0.3">
      <c r="A72311" s="13">
        <v>0.18989700434463999</v>
      </c>
    </row>
    <row r="72312" spans="1:1" x14ac:dyDescent="0.3">
      <c r="A72312" s="13">
        <v>0.18021918029979</v>
      </c>
    </row>
    <row r="72313" spans="1:1" x14ac:dyDescent="0.3">
      <c r="A72313" s="13">
        <v>0.28109858588210002</v>
      </c>
    </row>
    <row r="72314" spans="1:1" x14ac:dyDescent="0.3">
      <c r="A72314" s="13">
        <v>0.18407039417875001</v>
      </c>
    </row>
    <row r="72315" spans="1:1" x14ac:dyDescent="0.3">
      <c r="A72315" s="13">
        <v>0.10045001799792</v>
      </c>
    </row>
    <row r="72316" spans="1:1" x14ac:dyDescent="0.3">
      <c r="A72316" s="13">
        <v>0.23576575973420999</v>
      </c>
    </row>
    <row r="72317" spans="1:1" x14ac:dyDescent="0.3">
      <c r="A72317" s="13">
        <v>8.1738519773072005E-2</v>
      </c>
    </row>
    <row r="72318" spans="1:1" x14ac:dyDescent="0.3">
      <c r="A72318" s="13">
        <v>0.21866814725809</v>
      </c>
    </row>
    <row r="72319" spans="1:1" x14ac:dyDescent="0.3">
      <c r="A72319" s="13">
        <v>0.20899108878659001</v>
      </c>
    </row>
    <row r="72320" spans="1:1" x14ac:dyDescent="0.3">
      <c r="A72320" s="13">
        <v>0.15260935430782999</v>
      </c>
    </row>
    <row r="72321" spans="1:1" x14ac:dyDescent="0.3">
      <c r="A72321" s="13">
        <v>0.12712313657624999</v>
      </c>
    </row>
    <row r="72322" spans="1:1" x14ac:dyDescent="0.3">
      <c r="A72322" s="13">
        <v>0.13860466760897999</v>
      </c>
    </row>
    <row r="72323" spans="1:1" x14ac:dyDescent="0.3">
      <c r="A72323" s="13">
        <v>0.11266250385586001</v>
      </c>
    </row>
    <row r="72324" spans="1:1" x14ac:dyDescent="0.3">
      <c r="A72324" s="13">
        <v>0.10367576569858</v>
      </c>
    </row>
    <row r="72325" spans="1:1" x14ac:dyDescent="0.3">
      <c r="A72325" s="13">
        <v>0.16973459626052001</v>
      </c>
    </row>
    <row r="72326" spans="1:1" x14ac:dyDescent="0.3">
      <c r="A72326" s="13">
        <v>0.20890548473264001</v>
      </c>
    </row>
    <row r="72327" spans="1:1" x14ac:dyDescent="0.3">
      <c r="A72327" s="13">
        <v>0.23479720253370001</v>
      </c>
    </row>
    <row r="72328" spans="1:1" x14ac:dyDescent="0.3">
      <c r="A72328" s="13">
        <v>0.21210850839605999</v>
      </c>
    </row>
    <row r="72329" spans="1:1" x14ac:dyDescent="0.3">
      <c r="A72329" s="13">
        <v>0.20197362908127001</v>
      </c>
    </row>
    <row r="72330" spans="1:1" x14ac:dyDescent="0.3">
      <c r="A72330" s="13">
        <v>0.16716140890391001</v>
      </c>
    </row>
    <row r="72331" spans="1:1" x14ac:dyDescent="0.3">
      <c r="A72331" s="13">
        <v>0.1927446021258</v>
      </c>
    </row>
    <row r="72332" spans="1:1" x14ac:dyDescent="0.3">
      <c r="A72332" s="13">
        <v>0.11810393509412</v>
      </c>
    </row>
    <row r="72333" spans="1:1" x14ac:dyDescent="0.3">
      <c r="A72333" s="13">
        <v>0.20463103840746</v>
      </c>
    </row>
    <row r="72334" spans="1:1" x14ac:dyDescent="0.3">
      <c r="A72334" s="13">
        <v>0.20289283336844</v>
      </c>
    </row>
    <row r="72335" spans="1:1" x14ac:dyDescent="0.3">
      <c r="A72335" s="13">
        <v>6.6448279852222999E-2</v>
      </c>
    </row>
    <row r="72336" spans="1:1" x14ac:dyDescent="0.3">
      <c r="A72336" s="13">
        <v>8.9412968258190006E-2</v>
      </c>
    </row>
    <row r="72337" spans="1:1" x14ac:dyDescent="0.3">
      <c r="A72337" s="13">
        <v>0.1842736252886</v>
      </c>
    </row>
    <row r="72338" spans="1:1" x14ac:dyDescent="0.3">
      <c r="A72338" s="13">
        <v>0.13966337263598999</v>
      </c>
    </row>
    <row r="72339" spans="1:1" x14ac:dyDescent="0.3">
      <c r="A72339" s="13">
        <v>5.8494218448962999E-2</v>
      </c>
    </row>
    <row r="72340" spans="1:1" x14ac:dyDescent="0.3">
      <c r="A72340" s="13">
        <v>0.18891549807324001</v>
      </c>
    </row>
    <row r="72341" spans="1:1" x14ac:dyDescent="0.3">
      <c r="A72341" s="13">
        <v>0.20144103742975</v>
      </c>
    </row>
    <row r="72342" spans="1:1" x14ac:dyDescent="0.3">
      <c r="A72342" s="13">
        <v>8.7656179207957999E-2</v>
      </c>
    </row>
    <row r="72343" spans="1:1" x14ac:dyDescent="0.3">
      <c r="A72343" s="13">
        <v>0.2217439247902</v>
      </c>
    </row>
    <row r="72344" spans="1:1" x14ac:dyDescent="0.3">
      <c r="A72344" s="13">
        <v>0.19231399574058999</v>
      </c>
    </row>
    <row r="72345" spans="1:1" x14ac:dyDescent="0.3">
      <c r="A72345" s="13">
        <v>0.13882906918011001</v>
      </c>
    </row>
    <row r="72346" spans="1:1" x14ac:dyDescent="0.3">
      <c r="A72346" s="13">
        <v>0.1269831748111</v>
      </c>
    </row>
    <row r="72347" spans="1:1" x14ac:dyDescent="0.3">
      <c r="A72347" s="13">
        <v>0.11686107385295</v>
      </c>
    </row>
    <row r="72348" spans="1:1" x14ac:dyDescent="0.3">
      <c r="A72348" s="13">
        <v>0.20749769516680999</v>
      </c>
    </row>
    <row r="72349" spans="1:1" x14ac:dyDescent="0.3">
      <c r="A72349" s="13">
        <v>0.20652794180097001</v>
      </c>
    </row>
    <row r="72350" spans="1:1" x14ac:dyDescent="0.3">
      <c r="A72350" s="13">
        <v>0.10731284383311</v>
      </c>
    </row>
    <row r="72351" spans="1:1" x14ac:dyDescent="0.3">
      <c r="A72351" s="13">
        <v>0.19777913379580001</v>
      </c>
    </row>
    <row r="72352" spans="1:1" x14ac:dyDescent="0.3">
      <c r="A72352" s="13">
        <v>8.1048266924299006E-2</v>
      </c>
    </row>
    <row r="72353" spans="1:1" x14ac:dyDescent="0.3">
      <c r="A72353" s="13">
        <v>0.23424419006361</v>
      </c>
    </row>
    <row r="72354" spans="1:1" x14ac:dyDescent="0.3">
      <c r="A72354" s="13">
        <v>0.18291272358176</v>
      </c>
    </row>
    <row r="72355" spans="1:1" x14ac:dyDescent="0.3">
      <c r="A72355" s="13">
        <v>0.11874896706662</v>
      </c>
    </row>
    <row r="72356" spans="1:1" x14ac:dyDescent="0.3">
      <c r="A72356" s="13">
        <v>0.25320931260412</v>
      </c>
    </row>
    <row r="72357" spans="1:1" x14ac:dyDescent="0.3">
      <c r="A72357" s="13">
        <v>0.19028922302983001</v>
      </c>
    </row>
    <row r="72358" spans="1:1" x14ac:dyDescent="0.3">
      <c r="A72358" s="13">
        <v>0.29608411869273998</v>
      </c>
    </row>
    <row r="72359" spans="1:1" x14ac:dyDescent="0.3">
      <c r="A72359" s="13">
        <v>0.2765230881661</v>
      </c>
    </row>
    <row r="72360" spans="1:1" x14ac:dyDescent="0.3">
      <c r="A72360" s="13">
        <v>0.35246994573961998</v>
      </c>
    </row>
    <row r="72361" spans="1:1" x14ac:dyDescent="0.3">
      <c r="A72361" s="13">
        <v>0.25981364523389</v>
      </c>
    </row>
    <row r="72362" spans="1:1" x14ac:dyDescent="0.3">
      <c r="A72362" s="13">
        <v>0.26536649264835999</v>
      </c>
    </row>
    <row r="72363" spans="1:1" x14ac:dyDescent="0.3">
      <c r="A72363" s="13">
        <v>6.0165701795890002E-2</v>
      </c>
    </row>
    <row r="72364" spans="1:1" x14ac:dyDescent="0.3">
      <c r="A72364" s="13">
        <v>0.21164107296387999</v>
      </c>
    </row>
    <row r="72365" spans="1:1" x14ac:dyDescent="0.3">
      <c r="A72365" s="13">
        <v>0.16269369839896999</v>
      </c>
    </row>
    <row r="72366" spans="1:1" x14ac:dyDescent="0.3">
      <c r="A72366" s="13">
        <v>0.15498529326914001</v>
      </c>
    </row>
    <row r="72367" spans="1:1" x14ac:dyDescent="0.3">
      <c r="A72367" s="13">
        <v>0.12919592627477999</v>
      </c>
    </row>
    <row r="72368" spans="1:1" x14ac:dyDescent="0.3">
      <c r="A72368" s="13">
        <v>0.17977202844862</v>
      </c>
    </row>
    <row r="72369" spans="1:1" x14ac:dyDescent="0.3">
      <c r="A72369" s="13">
        <v>0.15549456697972</v>
      </c>
    </row>
    <row r="72370" spans="1:1" x14ac:dyDescent="0.3">
      <c r="A72370" s="13">
        <v>0.14809653991558999</v>
      </c>
    </row>
    <row r="72371" spans="1:1" x14ac:dyDescent="0.3">
      <c r="A72371" s="13">
        <v>9.1543560840010002E-2</v>
      </c>
    </row>
    <row r="72372" spans="1:1" x14ac:dyDescent="0.3">
      <c r="A72372" s="13">
        <v>0.13790375631640001</v>
      </c>
    </row>
    <row r="72373" spans="1:1" x14ac:dyDescent="0.3">
      <c r="A72373" s="13">
        <v>0.16995485423453</v>
      </c>
    </row>
    <row r="72374" spans="1:1" x14ac:dyDescent="0.3">
      <c r="A72374" s="13">
        <v>8.2188709998362003E-2</v>
      </c>
    </row>
    <row r="72375" spans="1:1" x14ac:dyDescent="0.3">
      <c r="A72375" s="13">
        <v>0.31474177241051998</v>
      </c>
    </row>
    <row r="72376" spans="1:1" x14ac:dyDescent="0.3">
      <c r="A72376" s="13">
        <v>0.27201335279699002</v>
      </c>
    </row>
    <row r="72377" spans="1:1" x14ac:dyDescent="0.3">
      <c r="A72377" s="13">
        <v>0.16127362016221</v>
      </c>
    </row>
    <row r="72378" spans="1:1" x14ac:dyDescent="0.3">
      <c r="A72378" s="13">
        <v>0.12276212289049999</v>
      </c>
    </row>
    <row r="72379" spans="1:1" x14ac:dyDescent="0.3">
      <c r="A72379" s="13">
        <v>0.2010696753315</v>
      </c>
    </row>
    <row r="72380" spans="1:1" x14ac:dyDescent="0.3">
      <c r="A72380" s="13">
        <v>0.28461739449945</v>
      </c>
    </row>
    <row r="72381" spans="1:1" x14ac:dyDescent="0.3">
      <c r="A72381" s="13">
        <v>0.21611735671926999</v>
      </c>
    </row>
    <row r="72382" spans="1:1" x14ac:dyDescent="0.3">
      <c r="A72382" s="13">
        <v>0.16713305011092</v>
      </c>
    </row>
    <row r="72383" spans="1:1" x14ac:dyDescent="0.3">
      <c r="A72383" s="13">
        <v>0.19015343669133999</v>
      </c>
    </row>
    <row r="72384" spans="1:1" x14ac:dyDescent="0.3">
      <c r="A72384" s="13">
        <v>0.13354183852561</v>
      </c>
    </row>
    <row r="72385" spans="1:1" x14ac:dyDescent="0.3">
      <c r="A72385" s="13">
        <v>9.3158429419835001E-2</v>
      </c>
    </row>
    <row r="72386" spans="1:1" x14ac:dyDescent="0.3">
      <c r="A72386" s="13">
        <v>0.16180103541315999</v>
      </c>
    </row>
    <row r="72387" spans="1:1" x14ac:dyDescent="0.3">
      <c r="A72387" s="13">
        <v>0.20810711632875001</v>
      </c>
    </row>
    <row r="72388" spans="1:1" x14ac:dyDescent="0.3">
      <c r="A72388" s="13">
        <v>0.12910624319249001</v>
      </c>
    </row>
    <row r="72389" spans="1:1" x14ac:dyDescent="0.3">
      <c r="A72389" s="13">
        <v>0.18627250067623999</v>
      </c>
    </row>
    <row r="72390" spans="1:1" x14ac:dyDescent="0.3">
      <c r="A72390" s="13">
        <v>0.20219330994164</v>
      </c>
    </row>
    <row r="72391" spans="1:1" x14ac:dyDescent="0.3">
      <c r="A72391" s="13">
        <v>0.23524485675158999</v>
      </c>
    </row>
    <row r="72392" spans="1:1" x14ac:dyDescent="0.3">
      <c r="A72392" s="13">
        <v>0.20901563155739</v>
      </c>
    </row>
    <row r="72393" spans="1:1" x14ac:dyDescent="0.3">
      <c r="A72393" s="13">
        <v>0.20352985755083999</v>
      </c>
    </row>
    <row r="72394" spans="1:1" x14ac:dyDescent="0.3">
      <c r="A72394" s="13">
        <v>9.0365206870903006E-2</v>
      </c>
    </row>
    <row r="72395" spans="1:1" x14ac:dyDescent="0.3">
      <c r="A72395" s="13">
        <v>0.21352872488735</v>
      </c>
    </row>
    <row r="72396" spans="1:1" x14ac:dyDescent="0.3">
      <c r="A72396" s="13">
        <v>0.20185210532094</v>
      </c>
    </row>
    <row r="72397" spans="1:1" x14ac:dyDescent="0.3">
      <c r="A72397" s="13">
        <v>0.19996889306796001</v>
      </c>
    </row>
    <row r="72398" spans="1:1" x14ac:dyDescent="0.3">
      <c r="A72398" s="13">
        <v>0.11484556439071</v>
      </c>
    </row>
    <row r="72399" spans="1:1" x14ac:dyDescent="0.3">
      <c r="A72399" s="13">
        <v>0.1394063237199</v>
      </c>
    </row>
    <row r="72400" spans="1:1" x14ac:dyDescent="0.3">
      <c r="A72400" s="13">
        <v>7.0630582956398E-2</v>
      </c>
    </row>
    <row r="72401" spans="1:1" x14ac:dyDescent="0.3">
      <c r="A72401" s="13">
        <v>0.16278669607933999</v>
      </c>
    </row>
    <row r="72402" spans="1:1" x14ac:dyDescent="0.3">
      <c r="A72402" s="13">
        <v>0.23689765122963999</v>
      </c>
    </row>
    <row r="72403" spans="1:1" x14ac:dyDescent="0.3">
      <c r="A72403" s="13">
        <v>0.20999644119853</v>
      </c>
    </row>
    <row r="72404" spans="1:1" x14ac:dyDescent="0.3">
      <c r="A72404" s="13">
        <v>0.11024354733951</v>
      </c>
    </row>
    <row r="72405" spans="1:1" x14ac:dyDescent="0.3">
      <c r="A72405" s="13">
        <v>0.26458585156285003</v>
      </c>
    </row>
    <row r="72406" spans="1:1" x14ac:dyDescent="0.3">
      <c r="A72406" s="13">
        <v>0.20511054300761999</v>
      </c>
    </row>
    <row r="72407" spans="1:1" x14ac:dyDescent="0.3">
      <c r="A72407" s="13">
        <v>0.16503691015433999</v>
      </c>
    </row>
    <row r="72408" spans="1:1" x14ac:dyDescent="0.3">
      <c r="A72408" s="13">
        <v>0.2186578645976</v>
      </c>
    </row>
    <row r="72409" spans="1:1" x14ac:dyDescent="0.3">
      <c r="A72409" s="13">
        <v>0.22440873561686001</v>
      </c>
    </row>
    <row r="72410" spans="1:1" x14ac:dyDescent="0.3">
      <c r="A72410" s="13">
        <v>0.21383668369837999</v>
      </c>
    </row>
    <row r="72411" spans="1:1" x14ac:dyDescent="0.3">
      <c r="A72411" s="13">
        <v>7.6526636881606006E-2</v>
      </c>
    </row>
    <row r="72412" spans="1:1" x14ac:dyDescent="0.3">
      <c r="A72412" s="13">
        <v>7.7776075779234996E-2</v>
      </c>
    </row>
    <row r="72413" spans="1:1" x14ac:dyDescent="0.3">
      <c r="A72413" s="13">
        <v>9.1347260663024996E-2</v>
      </c>
    </row>
    <row r="72414" spans="1:1" x14ac:dyDescent="0.3">
      <c r="A72414" s="13">
        <v>0.17633823084381001</v>
      </c>
    </row>
    <row r="72415" spans="1:1" x14ac:dyDescent="0.3">
      <c r="A72415" s="13">
        <v>0.19697210397590001</v>
      </c>
    </row>
    <row r="72416" spans="1:1" x14ac:dyDescent="0.3">
      <c r="A72416" s="13">
        <v>0.20742105489214999</v>
      </c>
    </row>
    <row r="72417" spans="1:1" x14ac:dyDescent="0.3">
      <c r="A72417" s="13">
        <v>0.13459035091145</v>
      </c>
    </row>
    <row r="72418" spans="1:1" x14ac:dyDescent="0.3">
      <c r="A72418" s="13">
        <v>0.17827959419003001</v>
      </c>
    </row>
    <row r="72419" spans="1:1" x14ac:dyDescent="0.3">
      <c r="A72419" s="13">
        <v>0.12417469158895</v>
      </c>
    </row>
    <row r="72420" spans="1:1" x14ac:dyDescent="0.3">
      <c r="A72420" s="13">
        <v>0.16588741359518999</v>
      </c>
    </row>
    <row r="72421" spans="1:1" x14ac:dyDescent="0.3">
      <c r="A72421" s="13">
        <v>0.20985279740001</v>
      </c>
    </row>
    <row r="72422" spans="1:1" x14ac:dyDescent="0.3">
      <c r="A72422" s="13">
        <v>0.15339030186767999</v>
      </c>
    </row>
    <row r="72423" spans="1:1" x14ac:dyDescent="0.3">
      <c r="A72423" s="13">
        <v>0.19769433734184999</v>
      </c>
    </row>
    <row r="72424" spans="1:1" x14ac:dyDescent="0.3">
      <c r="A72424" s="13">
        <v>0.11997852699908999</v>
      </c>
    </row>
    <row r="72425" spans="1:1" x14ac:dyDescent="0.3">
      <c r="A72425" s="13">
        <v>0.17701812672792999</v>
      </c>
    </row>
    <row r="72426" spans="1:1" x14ac:dyDescent="0.3">
      <c r="A72426" s="13">
        <v>0.23260539259610999</v>
      </c>
    </row>
    <row r="72427" spans="1:1" x14ac:dyDescent="0.3">
      <c r="A72427" s="13">
        <v>0.20136101662622</v>
      </c>
    </row>
    <row r="72428" spans="1:1" x14ac:dyDescent="0.3">
      <c r="A72428" s="13">
        <v>0.17881970786494999</v>
      </c>
    </row>
    <row r="72429" spans="1:1" x14ac:dyDescent="0.3">
      <c r="A72429" s="13">
        <v>0.1861017520437</v>
      </c>
    </row>
    <row r="72430" spans="1:1" x14ac:dyDescent="0.3">
      <c r="A72430" s="13">
        <v>0.19973792161640999</v>
      </c>
    </row>
    <row r="72431" spans="1:1" x14ac:dyDescent="0.3">
      <c r="A72431" s="13">
        <v>0.29374161204209998</v>
      </c>
    </row>
    <row r="72432" spans="1:1" x14ac:dyDescent="0.3">
      <c r="A72432" s="13">
        <v>0.18483348152953</v>
      </c>
    </row>
    <row r="72433" spans="1:1" x14ac:dyDescent="0.3">
      <c r="A72433" s="13">
        <v>0.16791510250554001</v>
      </c>
    </row>
    <row r="72434" spans="1:1" x14ac:dyDescent="0.3">
      <c r="A72434" s="13">
        <v>0.20200910686511001</v>
      </c>
    </row>
    <row r="72435" spans="1:1" x14ac:dyDescent="0.3">
      <c r="A72435" s="13">
        <v>0.21558534121334999</v>
      </c>
    </row>
    <row r="72436" spans="1:1" x14ac:dyDescent="0.3">
      <c r="A72436" s="13">
        <v>0.14229051616141999</v>
      </c>
    </row>
    <row r="72437" spans="1:1" x14ac:dyDescent="0.3">
      <c r="A72437" s="13">
        <v>0.24292413429764001</v>
      </c>
    </row>
    <row r="72438" spans="1:1" x14ac:dyDescent="0.3">
      <c r="A72438" s="13">
        <v>0.13147274095863001</v>
      </c>
    </row>
    <row r="72439" spans="1:1" x14ac:dyDescent="0.3">
      <c r="A72439" s="13">
        <v>0.25840445655040001</v>
      </c>
    </row>
    <row r="72440" spans="1:1" x14ac:dyDescent="0.3">
      <c r="A72440" s="13">
        <v>0.21401177333167001</v>
      </c>
    </row>
    <row r="72441" spans="1:1" x14ac:dyDescent="0.3">
      <c r="A72441" s="13">
        <v>0.21401177333167001</v>
      </c>
    </row>
    <row r="72442" spans="1:1" x14ac:dyDescent="0.3">
      <c r="A72442" s="13">
        <v>4.7991018325588997E-2</v>
      </c>
    </row>
    <row r="72443" spans="1:1" x14ac:dyDescent="0.3">
      <c r="A72443" s="13">
        <v>0.12397095139729999</v>
      </c>
    </row>
    <row r="72444" spans="1:1" x14ac:dyDescent="0.3">
      <c r="A72444" s="13">
        <v>8.3316401820367994E-2</v>
      </c>
    </row>
    <row r="72445" spans="1:1" x14ac:dyDescent="0.3">
      <c r="A72445" s="13">
        <v>0.18719982262146001</v>
      </c>
    </row>
    <row r="72446" spans="1:1" x14ac:dyDescent="0.3">
      <c r="A72446" s="13">
        <v>0.13980006275258999</v>
      </c>
    </row>
    <row r="72447" spans="1:1" x14ac:dyDescent="0.3">
      <c r="A72447" s="13">
        <v>0.19746311320217</v>
      </c>
    </row>
    <row r="72448" spans="1:1" x14ac:dyDescent="0.3">
      <c r="A72448" s="13">
        <v>9.9656182178729999E-2</v>
      </c>
    </row>
    <row r="72449" spans="1:1" x14ac:dyDescent="0.3">
      <c r="A72449" s="13">
        <v>0.22193848529074001</v>
      </c>
    </row>
    <row r="72450" spans="1:1" x14ac:dyDescent="0.3">
      <c r="A72450" s="13">
        <v>0.11263889588581</v>
      </c>
    </row>
    <row r="72451" spans="1:1" x14ac:dyDescent="0.3">
      <c r="A72451" s="13">
        <v>0.15892444496857</v>
      </c>
    </row>
    <row r="72452" spans="1:1" x14ac:dyDescent="0.3">
      <c r="A72452" s="13">
        <v>0.26830817533714002</v>
      </c>
    </row>
    <row r="72453" spans="1:1" x14ac:dyDescent="0.3">
      <c r="A72453" s="13">
        <v>0.17902062794008</v>
      </c>
    </row>
    <row r="72454" spans="1:1" x14ac:dyDescent="0.3">
      <c r="A72454" s="13">
        <v>0.16874893999574</v>
      </c>
    </row>
    <row r="72455" spans="1:1" x14ac:dyDescent="0.3">
      <c r="A72455" s="13">
        <v>0.26470611484791001</v>
      </c>
    </row>
    <row r="72456" spans="1:1" x14ac:dyDescent="0.3">
      <c r="A72456" s="13">
        <v>0.16319782046831999</v>
      </c>
    </row>
    <row r="72457" spans="1:1" x14ac:dyDescent="0.3">
      <c r="A72457" s="13">
        <v>0.22886065201544001</v>
      </c>
    </row>
    <row r="72458" spans="1:1" x14ac:dyDescent="0.3">
      <c r="A72458" s="13">
        <v>0.14575263227509</v>
      </c>
    </row>
    <row r="72459" spans="1:1" x14ac:dyDescent="0.3">
      <c r="A72459" s="13">
        <v>0.17440304358094</v>
      </c>
    </row>
    <row r="72460" spans="1:1" x14ac:dyDescent="0.3">
      <c r="A72460" s="13">
        <v>0.16412049437819001</v>
      </c>
    </row>
    <row r="72461" spans="1:1" x14ac:dyDescent="0.3">
      <c r="A72461" s="13">
        <v>0.27152976074689</v>
      </c>
    </row>
    <row r="72462" spans="1:1" x14ac:dyDescent="0.3">
      <c r="A72462" s="13">
        <v>0.16379575324098999</v>
      </c>
    </row>
    <row r="72463" spans="1:1" x14ac:dyDescent="0.3">
      <c r="A72463" s="13">
        <v>0.17622193323025001</v>
      </c>
    </row>
    <row r="72464" spans="1:1" x14ac:dyDescent="0.3">
      <c r="A72464" s="13">
        <v>9.0111544477155997E-2</v>
      </c>
    </row>
    <row r="72465" spans="1:1" x14ac:dyDescent="0.3">
      <c r="A72465" s="13">
        <v>0.18077894963253999</v>
      </c>
    </row>
    <row r="72466" spans="1:1" x14ac:dyDescent="0.3">
      <c r="A72466" s="13">
        <v>0.27866272808076997</v>
      </c>
    </row>
    <row r="72467" spans="1:1" x14ac:dyDescent="0.3">
      <c r="A72467" s="13">
        <v>0.15108244475964</v>
      </c>
    </row>
    <row r="72468" spans="1:1" x14ac:dyDescent="0.3">
      <c r="A72468" s="13">
        <v>0.2173524014122</v>
      </c>
    </row>
    <row r="72469" spans="1:1" x14ac:dyDescent="0.3">
      <c r="A72469" s="13">
        <v>0.11884879090394999</v>
      </c>
    </row>
    <row r="72470" spans="1:1" x14ac:dyDescent="0.3">
      <c r="A72470" s="13">
        <v>0.15442857014621</v>
      </c>
    </row>
    <row r="72471" spans="1:1" x14ac:dyDescent="0.3">
      <c r="A72471" s="13">
        <v>0.14577831239225</v>
      </c>
    </row>
    <row r="72472" spans="1:1" x14ac:dyDescent="0.3">
      <c r="A72472" s="13">
        <v>8.5476059169294002E-2</v>
      </c>
    </row>
    <row r="72473" spans="1:1" x14ac:dyDescent="0.3">
      <c r="A72473" s="13">
        <v>0.11994976522838</v>
      </c>
    </row>
    <row r="72474" spans="1:1" x14ac:dyDescent="0.3">
      <c r="A72474" s="13">
        <v>0.16661907847387</v>
      </c>
    </row>
    <row r="72475" spans="1:1" x14ac:dyDescent="0.3">
      <c r="A72475" s="13">
        <v>0.23000192810048001</v>
      </c>
    </row>
    <row r="72476" spans="1:1" x14ac:dyDescent="0.3">
      <c r="A72476" s="13">
        <v>5.4008735206098002E-2</v>
      </c>
    </row>
    <row r="72477" spans="1:1" x14ac:dyDescent="0.3">
      <c r="A72477" s="13">
        <v>0.27475892626092002</v>
      </c>
    </row>
    <row r="72478" spans="1:1" x14ac:dyDescent="0.3">
      <c r="A72478" s="13">
        <v>0.18623942629809001</v>
      </c>
    </row>
    <row r="72479" spans="1:1" x14ac:dyDescent="0.3">
      <c r="A72479" s="13">
        <v>0.18523458211367999</v>
      </c>
    </row>
    <row r="72480" spans="1:1" x14ac:dyDescent="0.3">
      <c r="A72480" s="13">
        <v>0.11879574911038999</v>
      </c>
    </row>
    <row r="72481" spans="1:1" x14ac:dyDescent="0.3">
      <c r="A72481" s="13">
        <v>0.11493295261578</v>
      </c>
    </row>
    <row r="72482" spans="1:1" x14ac:dyDescent="0.3">
      <c r="A72482" s="13">
        <v>0.18911521065753001</v>
      </c>
    </row>
    <row r="72483" spans="1:1" x14ac:dyDescent="0.3">
      <c r="A72483" s="13">
        <v>0.12108705222031001</v>
      </c>
    </row>
    <row r="72484" spans="1:1" x14ac:dyDescent="0.3">
      <c r="A72484" s="13">
        <v>0.10875271907367</v>
      </c>
    </row>
    <row r="72485" spans="1:1" x14ac:dyDescent="0.3">
      <c r="A72485" s="13">
        <v>0.1994607158843</v>
      </c>
    </row>
    <row r="72486" spans="1:1" x14ac:dyDescent="0.3">
      <c r="A72486" s="13">
        <v>8.3057490363308006E-2</v>
      </c>
    </row>
    <row r="72487" spans="1:1" x14ac:dyDescent="0.3">
      <c r="A72487" s="13">
        <v>0.11153185508228</v>
      </c>
    </row>
    <row r="72488" spans="1:1" x14ac:dyDescent="0.3">
      <c r="A72488" s="13">
        <v>0.15049014251866999</v>
      </c>
    </row>
    <row r="72489" spans="1:1" x14ac:dyDescent="0.3">
      <c r="A72489" s="13">
        <v>0.13434653689791001</v>
      </c>
    </row>
    <row r="72490" spans="1:1" x14ac:dyDescent="0.3">
      <c r="A72490" s="13">
        <v>0.23359654834181001</v>
      </c>
    </row>
    <row r="72491" spans="1:1" x14ac:dyDescent="0.3">
      <c r="A72491" s="13">
        <v>0.21794732426467001</v>
      </c>
    </row>
    <row r="72492" spans="1:1" x14ac:dyDescent="0.3">
      <c r="A72492" s="13">
        <v>0.11941166505963</v>
      </c>
    </row>
    <row r="72493" spans="1:1" x14ac:dyDescent="0.3">
      <c r="A72493" s="13">
        <v>0.15286728160571</v>
      </c>
    </row>
    <row r="72494" spans="1:1" x14ac:dyDescent="0.3">
      <c r="A72494" s="13">
        <v>0.15335850524448999</v>
      </c>
    </row>
    <row r="72495" spans="1:1" x14ac:dyDescent="0.3">
      <c r="A72495" s="13">
        <v>0.12180559805177001</v>
      </c>
    </row>
    <row r="72496" spans="1:1" x14ac:dyDescent="0.3">
      <c r="A72496" s="13">
        <v>0.12065247883931</v>
      </c>
    </row>
    <row r="72497" spans="1:1" x14ac:dyDescent="0.3">
      <c r="A72497" s="13">
        <v>0.13817217053825001</v>
      </c>
    </row>
    <row r="72498" spans="1:1" x14ac:dyDescent="0.3">
      <c r="A72498" s="13">
        <v>0.18646462446862</v>
      </c>
    </row>
    <row r="72499" spans="1:1" x14ac:dyDescent="0.3">
      <c r="A72499" s="13">
        <v>0.14720371059052001</v>
      </c>
    </row>
    <row r="72500" spans="1:1" x14ac:dyDescent="0.3">
      <c r="A72500" s="13">
        <v>0.10030830666501001</v>
      </c>
    </row>
    <row r="72501" spans="1:1" x14ac:dyDescent="0.3">
      <c r="A72501" s="13">
        <v>0.19631828110522001</v>
      </c>
    </row>
    <row r="72502" spans="1:1" x14ac:dyDescent="0.3">
      <c r="A72502" s="13">
        <v>7.6082942075154994E-2</v>
      </c>
    </row>
    <row r="72503" spans="1:1" x14ac:dyDescent="0.3">
      <c r="A72503" s="13">
        <v>5.9785315669133997E-2</v>
      </c>
    </row>
    <row r="72504" spans="1:1" x14ac:dyDescent="0.3">
      <c r="A72504" s="13">
        <v>0.17298939703589999</v>
      </c>
    </row>
    <row r="72505" spans="1:1" x14ac:dyDescent="0.3">
      <c r="A72505" s="13">
        <v>0.20048427949871001</v>
      </c>
    </row>
    <row r="72506" spans="1:1" x14ac:dyDescent="0.3">
      <c r="A72506" s="13">
        <v>0.31262953525460002</v>
      </c>
    </row>
    <row r="72507" spans="1:1" x14ac:dyDescent="0.3">
      <c r="A72507" s="13">
        <v>0.22250771682434001</v>
      </c>
    </row>
    <row r="72508" spans="1:1" x14ac:dyDescent="0.3">
      <c r="A72508" s="13">
        <v>0.10913050949349</v>
      </c>
    </row>
    <row r="72509" spans="1:1" x14ac:dyDescent="0.3">
      <c r="A72509" s="13">
        <v>0.26841961878920001</v>
      </c>
    </row>
    <row r="72510" spans="1:1" x14ac:dyDescent="0.3">
      <c r="A72510" s="13">
        <v>0.14134101379653999</v>
      </c>
    </row>
    <row r="72511" spans="1:1" x14ac:dyDescent="0.3">
      <c r="A72511" s="13">
        <v>0.21712526585573</v>
      </c>
    </row>
    <row r="72512" spans="1:1" x14ac:dyDescent="0.3">
      <c r="A72512" s="13">
        <v>0.24624211794409001</v>
      </c>
    </row>
    <row r="72513" spans="1:1" x14ac:dyDescent="0.3">
      <c r="A72513" s="13">
        <v>0.16590589513837001</v>
      </c>
    </row>
    <row r="72514" spans="1:1" x14ac:dyDescent="0.3">
      <c r="A72514" s="13">
        <v>8.1004765076658006E-2</v>
      </c>
    </row>
    <row r="72515" spans="1:1" x14ac:dyDescent="0.3">
      <c r="A72515" s="13">
        <v>0.10057497448461</v>
      </c>
    </row>
    <row r="72516" spans="1:1" x14ac:dyDescent="0.3">
      <c r="A72516" s="13">
        <v>0.16844809374551001</v>
      </c>
    </row>
    <row r="72517" spans="1:1" x14ac:dyDescent="0.3">
      <c r="A72517" s="13">
        <v>0.26075715592514997</v>
      </c>
    </row>
    <row r="72518" spans="1:1" x14ac:dyDescent="0.3">
      <c r="A72518" s="13">
        <v>0.19298630644417999</v>
      </c>
    </row>
    <row r="72519" spans="1:1" x14ac:dyDescent="0.3">
      <c r="A72519" s="13">
        <v>0.14117697356157999</v>
      </c>
    </row>
    <row r="72520" spans="1:1" x14ac:dyDescent="0.3">
      <c r="A72520" s="13">
        <v>0.19323274711992999</v>
      </c>
    </row>
    <row r="72521" spans="1:1" x14ac:dyDescent="0.3">
      <c r="A72521" s="13">
        <v>0.11604546469495999</v>
      </c>
    </row>
    <row r="72522" spans="1:1" x14ac:dyDescent="0.3">
      <c r="A72522" s="13">
        <v>0.11897524655311</v>
      </c>
    </row>
    <row r="72523" spans="1:1" x14ac:dyDescent="0.3">
      <c r="A72523" s="13">
        <v>0.12332741756779</v>
      </c>
    </row>
    <row r="72524" spans="1:1" x14ac:dyDescent="0.3">
      <c r="A72524" s="13">
        <v>0.14512831904303</v>
      </c>
    </row>
    <row r="72525" spans="1:1" x14ac:dyDescent="0.3">
      <c r="A72525" s="13">
        <v>0.14931066679444999</v>
      </c>
    </row>
    <row r="72526" spans="1:1" x14ac:dyDescent="0.3">
      <c r="A72526" s="13">
        <v>0.18150407724640999</v>
      </c>
    </row>
    <row r="72527" spans="1:1" x14ac:dyDescent="0.3">
      <c r="A72527" s="13">
        <v>0.26815762207918997</v>
      </c>
    </row>
    <row r="72528" spans="1:1" x14ac:dyDescent="0.3">
      <c r="A72528" s="13">
        <v>0.21397527517239001</v>
      </c>
    </row>
    <row r="72529" spans="1:1" x14ac:dyDescent="0.3">
      <c r="A72529" s="13">
        <v>5.4692608131772E-2</v>
      </c>
    </row>
    <row r="72530" spans="1:1" x14ac:dyDescent="0.3">
      <c r="A72530" s="13">
        <v>0.17590383896152001</v>
      </c>
    </row>
    <row r="72531" spans="1:1" x14ac:dyDescent="0.3">
      <c r="A72531" s="13">
        <v>0.11615039670287999</v>
      </c>
    </row>
    <row r="72532" spans="1:1" x14ac:dyDescent="0.3">
      <c r="A72532" s="13">
        <v>0.11146375962394001</v>
      </c>
    </row>
    <row r="72533" spans="1:1" x14ac:dyDescent="0.3">
      <c r="A72533" s="13">
        <v>0.27785263096013002</v>
      </c>
    </row>
    <row r="72534" spans="1:1" x14ac:dyDescent="0.3">
      <c r="A72534" s="13">
        <v>0.13777477843321001</v>
      </c>
    </row>
    <row r="72535" spans="1:1" x14ac:dyDescent="0.3">
      <c r="A72535" s="13">
        <v>0.11398042653470999</v>
      </c>
    </row>
    <row r="72536" spans="1:1" x14ac:dyDescent="0.3">
      <c r="A72536" s="13">
        <v>0.19970502847492</v>
      </c>
    </row>
    <row r="72537" spans="1:1" x14ac:dyDescent="0.3">
      <c r="A72537" s="13">
        <v>0.16217066944507999</v>
      </c>
    </row>
    <row r="72538" spans="1:1" x14ac:dyDescent="0.3">
      <c r="A72538" s="13">
        <v>0.15467711798716999</v>
      </c>
    </row>
    <row r="72539" spans="1:1" x14ac:dyDescent="0.3">
      <c r="A72539" s="13">
        <v>0.14455727521087</v>
      </c>
    </row>
    <row r="72540" spans="1:1" x14ac:dyDescent="0.3">
      <c r="A72540" s="13">
        <v>0.14821900150928</v>
      </c>
    </row>
    <row r="72541" spans="1:1" x14ac:dyDescent="0.3">
      <c r="A72541" s="13">
        <v>0.16740852875894</v>
      </c>
    </row>
    <row r="72542" spans="1:1" x14ac:dyDescent="0.3">
      <c r="A72542" s="13">
        <v>0.21412178359702999</v>
      </c>
    </row>
    <row r="72543" spans="1:1" x14ac:dyDescent="0.3">
      <c r="A72543" s="13">
        <v>0.22445874022033999</v>
      </c>
    </row>
    <row r="72544" spans="1:1" x14ac:dyDescent="0.3">
      <c r="A72544" s="13">
        <v>0.12513826263166999</v>
      </c>
    </row>
    <row r="72545" spans="1:1" x14ac:dyDescent="0.3">
      <c r="A72545" s="13">
        <v>0.13793548852574</v>
      </c>
    </row>
    <row r="72546" spans="1:1" x14ac:dyDescent="0.3">
      <c r="A72546" s="13">
        <v>0.33639652522167002</v>
      </c>
    </row>
    <row r="72547" spans="1:1" x14ac:dyDescent="0.3">
      <c r="A72547" s="13">
        <v>0.10579865336302</v>
      </c>
    </row>
    <row r="72548" spans="1:1" x14ac:dyDescent="0.3">
      <c r="A72548" s="13">
        <v>0.22474131835117001</v>
      </c>
    </row>
    <row r="72549" spans="1:1" x14ac:dyDescent="0.3">
      <c r="A72549" s="13">
        <v>0.11543545826987001</v>
      </c>
    </row>
    <row r="72550" spans="1:1" x14ac:dyDescent="0.3">
      <c r="A72550" s="13">
        <v>0.13241737977685</v>
      </c>
    </row>
    <row r="72551" spans="1:1" x14ac:dyDescent="0.3">
      <c r="A72551" s="13">
        <v>0.23047565146456001</v>
      </c>
    </row>
    <row r="72552" spans="1:1" x14ac:dyDescent="0.3">
      <c r="A72552" s="13">
        <v>0.15896297281230001</v>
      </c>
    </row>
    <row r="72553" spans="1:1" x14ac:dyDescent="0.3">
      <c r="A72553" s="13">
        <v>0.20237578361257</v>
      </c>
    </row>
    <row r="72554" spans="1:1" x14ac:dyDescent="0.3">
      <c r="A72554" s="13">
        <v>0.17701282128972001</v>
      </c>
    </row>
    <row r="72555" spans="1:1" x14ac:dyDescent="0.3">
      <c r="A72555" s="13">
        <v>0.21765255839334999</v>
      </c>
    </row>
    <row r="72556" spans="1:1" x14ac:dyDescent="0.3">
      <c r="A72556" s="13">
        <v>0.21765255839334999</v>
      </c>
    </row>
    <row r="72557" spans="1:1" x14ac:dyDescent="0.3">
      <c r="A72557" s="13">
        <v>0.15950268319357</v>
      </c>
    </row>
    <row r="72558" spans="1:1" x14ac:dyDescent="0.3">
      <c r="A72558" s="13">
        <v>0.27755524900757</v>
      </c>
    </row>
    <row r="72559" spans="1:1" x14ac:dyDescent="0.3">
      <c r="A72559" s="13">
        <v>0.23223147079461001</v>
      </c>
    </row>
    <row r="72560" spans="1:1" x14ac:dyDescent="0.3">
      <c r="A72560" s="13">
        <v>0.13411512379884999</v>
      </c>
    </row>
    <row r="72561" spans="1:1" x14ac:dyDescent="0.3">
      <c r="A72561" s="13">
        <v>0.10036954528768</v>
      </c>
    </row>
    <row r="72562" spans="1:1" x14ac:dyDescent="0.3">
      <c r="A72562" s="13">
        <v>0.12812758183885001</v>
      </c>
    </row>
    <row r="72563" spans="1:1" x14ac:dyDescent="0.3">
      <c r="A72563" s="13">
        <v>0.20144807818857</v>
      </c>
    </row>
    <row r="72564" spans="1:1" x14ac:dyDescent="0.3">
      <c r="A72564" s="13">
        <v>0.14483948948881001</v>
      </c>
    </row>
    <row r="72565" spans="1:1" x14ac:dyDescent="0.3">
      <c r="A72565" s="13">
        <v>9.4559074237042004E-2</v>
      </c>
    </row>
    <row r="72566" spans="1:1" x14ac:dyDescent="0.3">
      <c r="A72566" s="13">
        <v>7.6177553402343001E-2</v>
      </c>
    </row>
    <row r="72567" spans="1:1" x14ac:dyDescent="0.3">
      <c r="A72567" s="13">
        <v>0.18854455278321999</v>
      </c>
    </row>
    <row r="72568" spans="1:1" x14ac:dyDescent="0.3">
      <c r="A72568" s="13">
        <v>0.12371171006123</v>
      </c>
    </row>
    <row r="72569" spans="1:1" x14ac:dyDescent="0.3">
      <c r="A72569" s="13">
        <v>0.27274736308255998</v>
      </c>
    </row>
    <row r="72570" spans="1:1" x14ac:dyDescent="0.3">
      <c r="A72570" s="13">
        <v>0.2203405843624</v>
      </c>
    </row>
    <row r="72571" spans="1:1" x14ac:dyDescent="0.3">
      <c r="A72571" s="13">
        <v>6.0947438126344997E-2</v>
      </c>
    </row>
    <row r="72572" spans="1:1" x14ac:dyDescent="0.3">
      <c r="A72572" s="13">
        <v>9.0623127293225997E-2</v>
      </c>
    </row>
    <row r="72573" spans="1:1" x14ac:dyDescent="0.3">
      <c r="A72573" s="13">
        <v>0.22001328867796999</v>
      </c>
    </row>
    <row r="72574" spans="1:1" x14ac:dyDescent="0.3">
      <c r="A72574" s="13">
        <v>0.23869233240856</v>
      </c>
    </row>
    <row r="72575" spans="1:1" x14ac:dyDescent="0.3">
      <c r="A72575" s="13">
        <v>0.19202991680621001</v>
      </c>
    </row>
    <row r="72576" spans="1:1" x14ac:dyDescent="0.3">
      <c r="A72576" s="13">
        <v>6.2986186418897E-2</v>
      </c>
    </row>
    <row r="72577" spans="1:1" x14ac:dyDescent="0.3">
      <c r="A72577" s="13">
        <v>0.17465004920975</v>
      </c>
    </row>
    <row r="72578" spans="1:1" x14ac:dyDescent="0.3">
      <c r="A72578" s="13">
        <v>0.18992090421805</v>
      </c>
    </row>
    <row r="72579" spans="1:1" x14ac:dyDescent="0.3">
      <c r="A72579" s="13">
        <v>0.17540781009447001</v>
      </c>
    </row>
    <row r="72580" spans="1:1" x14ac:dyDescent="0.3">
      <c r="A72580" s="13">
        <v>0.19205579806486001</v>
      </c>
    </row>
    <row r="72581" spans="1:1" x14ac:dyDescent="0.3">
      <c r="A72581" s="13">
        <v>0.19587788740168999</v>
      </c>
    </row>
    <row r="72582" spans="1:1" x14ac:dyDescent="0.3">
      <c r="A72582" s="13">
        <v>0.30038757213106998</v>
      </c>
    </row>
    <row r="72583" spans="1:1" x14ac:dyDescent="0.3">
      <c r="A72583" s="13">
        <v>0.21789358162910999</v>
      </c>
    </row>
    <row r="72584" spans="1:1" x14ac:dyDescent="0.3">
      <c r="A72584" s="13">
        <v>0.12021235232076</v>
      </c>
    </row>
    <row r="72585" spans="1:1" x14ac:dyDescent="0.3">
      <c r="A72585" s="13">
        <v>0.18299695591010001</v>
      </c>
    </row>
    <row r="72586" spans="1:1" x14ac:dyDescent="0.3">
      <c r="A72586" s="13">
        <v>0.10652979699406</v>
      </c>
    </row>
    <row r="72587" spans="1:1" x14ac:dyDescent="0.3">
      <c r="A72587" s="13">
        <v>0.11146166143395</v>
      </c>
    </row>
    <row r="72588" spans="1:1" x14ac:dyDescent="0.3">
      <c r="A72588" s="13">
        <v>0.15176175520429999</v>
      </c>
    </row>
    <row r="72589" spans="1:1" x14ac:dyDescent="0.3">
      <c r="A72589" s="13">
        <v>0.23614210154731999</v>
      </c>
    </row>
    <row r="72590" spans="1:1" x14ac:dyDescent="0.3">
      <c r="A72590" s="13">
        <v>0.11993003207473001</v>
      </c>
    </row>
    <row r="72591" spans="1:1" x14ac:dyDescent="0.3">
      <c r="A72591" s="13">
        <v>0.13822470935664999</v>
      </c>
    </row>
    <row r="72592" spans="1:1" x14ac:dyDescent="0.3">
      <c r="A72592" s="13">
        <v>8.5688286091346003E-2</v>
      </c>
    </row>
    <row r="72593" spans="1:1" x14ac:dyDescent="0.3">
      <c r="A72593" s="13">
        <v>0.12446896161231</v>
      </c>
    </row>
    <row r="72594" spans="1:1" x14ac:dyDescent="0.3">
      <c r="A72594" s="13">
        <v>0.17452855509233001</v>
      </c>
    </row>
    <row r="72595" spans="1:1" x14ac:dyDescent="0.3">
      <c r="A72595" s="13">
        <v>0.18475742468014</v>
      </c>
    </row>
    <row r="72596" spans="1:1" x14ac:dyDescent="0.3">
      <c r="A72596" s="13">
        <v>0.10365074164606999</v>
      </c>
    </row>
    <row r="72597" spans="1:1" x14ac:dyDescent="0.3">
      <c r="A72597" s="13">
        <v>9.4986401168574999E-2</v>
      </c>
    </row>
    <row r="72598" spans="1:1" x14ac:dyDescent="0.3">
      <c r="A72598" s="13">
        <v>0.28481794489024997</v>
      </c>
    </row>
    <row r="72599" spans="1:1" x14ac:dyDescent="0.3">
      <c r="A72599" s="13">
        <v>0.22933868353136999</v>
      </c>
    </row>
    <row r="72600" spans="1:1" x14ac:dyDescent="0.3">
      <c r="A72600" s="13">
        <v>0.18541421987241</v>
      </c>
    </row>
    <row r="72601" spans="1:1" x14ac:dyDescent="0.3">
      <c r="A72601" s="13">
        <v>8.8844462684647005E-2</v>
      </c>
    </row>
    <row r="72602" spans="1:1" x14ac:dyDescent="0.3">
      <c r="A72602" s="13">
        <v>0.13658944680127</v>
      </c>
    </row>
    <row r="72603" spans="1:1" x14ac:dyDescent="0.3">
      <c r="A72603" s="13">
        <v>0.25633935807417002</v>
      </c>
    </row>
    <row r="72604" spans="1:1" x14ac:dyDescent="0.3">
      <c r="A72604" s="13">
        <v>0.14836599767778</v>
      </c>
    </row>
    <row r="72605" spans="1:1" x14ac:dyDescent="0.3">
      <c r="A72605" s="13">
        <v>0.17604746510537</v>
      </c>
    </row>
    <row r="72606" spans="1:1" x14ac:dyDescent="0.3">
      <c r="A72606" s="13">
        <v>0.25289203686105</v>
      </c>
    </row>
    <row r="72607" spans="1:1" x14ac:dyDescent="0.3">
      <c r="A72607" s="13">
        <v>0.19456539917196999</v>
      </c>
    </row>
    <row r="72608" spans="1:1" x14ac:dyDescent="0.3">
      <c r="A72608" s="13">
        <v>9.397473397601E-2</v>
      </c>
    </row>
    <row r="72609" spans="1:1" x14ac:dyDescent="0.3">
      <c r="A72609" s="13">
        <v>9.6781395150009997E-2</v>
      </c>
    </row>
    <row r="72610" spans="1:1" x14ac:dyDescent="0.3">
      <c r="A72610" s="13">
        <v>0.16336034683400999</v>
      </c>
    </row>
    <row r="72611" spans="1:1" x14ac:dyDescent="0.3">
      <c r="A72611" s="13">
        <v>0.11267899130108</v>
      </c>
    </row>
    <row r="72612" spans="1:1" x14ac:dyDescent="0.3">
      <c r="A72612" s="13">
        <v>6.7281044225311004E-2</v>
      </c>
    </row>
    <row r="72613" spans="1:1" x14ac:dyDescent="0.3">
      <c r="A72613" s="13">
        <v>0.15518009921034001</v>
      </c>
    </row>
    <row r="72614" spans="1:1" x14ac:dyDescent="0.3">
      <c r="A72614" s="13">
        <v>0.27996600450210002</v>
      </c>
    </row>
    <row r="72615" spans="1:1" x14ac:dyDescent="0.3">
      <c r="A72615" s="13">
        <v>0.17659567691733</v>
      </c>
    </row>
    <row r="72616" spans="1:1" x14ac:dyDescent="0.3">
      <c r="A72616" s="13">
        <v>0.14444339320027999</v>
      </c>
    </row>
    <row r="72617" spans="1:1" x14ac:dyDescent="0.3">
      <c r="A72617" s="13">
        <v>0.22172421229787001</v>
      </c>
    </row>
    <row r="72618" spans="1:1" x14ac:dyDescent="0.3">
      <c r="A72618" s="13">
        <v>0.22008392422351</v>
      </c>
    </row>
    <row r="72619" spans="1:1" x14ac:dyDescent="0.3">
      <c r="A72619" s="13">
        <v>0.19418636604299999</v>
      </c>
    </row>
    <row r="72620" spans="1:1" x14ac:dyDescent="0.3">
      <c r="A72620" s="13">
        <v>0.16808110789701</v>
      </c>
    </row>
    <row r="72621" spans="1:1" x14ac:dyDescent="0.3">
      <c r="A72621" s="13">
        <v>6.0570758749021E-2</v>
      </c>
    </row>
    <row r="72622" spans="1:1" x14ac:dyDescent="0.3">
      <c r="A72622" s="13">
        <v>0.13383249862235999</v>
      </c>
    </row>
    <row r="72623" spans="1:1" x14ac:dyDescent="0.3">
      <c r="A72623" s="13">
        <v>0.15244174539357</v>
      </c>
    </row>
    <row r="72624" spans="1:1" x14ac:dyDescent="0.3">
      <c r="A72624" s="13">
        <v>0.18417850263937</v>
      </c>
    </row>
    <row r="72625" spans="1:1" x14ac:dyDescent="0.3">
      <c r="A72625" s="13">
        <v>0.30477047129265</v>
      </c>
    </row>
    <row r="72626" spans="1:1" x14ac:dyDescent="0.3">
      <c r="A72626" s="13">
        <v>0.17698540223647</v>
      </c>
    </row>
    <row r="72627" spans="1:1" x14ac:dyDescent="0.3">
      <c r="A72627" s="13">
        <v>0.12398285421645</v>
      </c>
    </row>
    <row r="72628" spans="1:1" x14ac:dyDescent="0.3">
      <c r="A72628" s="13">
        <v>0.22099031388008</v>
      </c>
    </row>
    <row r="72629" spans="1:1" x14ac:dyDescent="0.3">
      <c r="A72629" s="13">
        <v>8.8433963862473999E-2</v>
      </c>
    </row>
    <row r="72630" spans="1:1" x14ac:dyDescent="0.3">
      <c r="A72630" s="13">
        <v>0.10574606157027</v>
      </c>
    </row>
    <row r="72631" spans="1:1" x14ac:dyDescent="0.3">
      <c r="A72631" s="13">
        <v>0.19743537307966</v>
      </c>
    </row>
    <row r="72632" spans="1:1" x14ac:dyDescent="0.3">
      <c r="A72632" s="13">
        <v>8.6145911512961998E-2</v>
      </c>
    </row>
    <row r="72633" spans="1:1" x14ac:dyDescent="0.3">
      <c r="A72633" s="13">
        <v>8.6462214683188002E-2</v>
      </c>
    </row>
    <row r="72634" spans="1:1" x14ac:dyDescent="0.3">
      <c r="A72634" s="13">
        <v>0.1677448329374</v>
      </c>
    </row>
    <row r="72635" spans="1:1" x14ac:dyDescent="0.3">
      <c r="A72635" s="13">
        <v>0.18679590695758999</v>
      </c>
    </row>
    <row r="72636" spans="1:1" x14ac:dyDescent="0.3">
      <c r="A72636" s="13">
        <v>0.18207430318989001</v>
      </c>
    </row>
    <row r="72637" spans="1:1" x14ac:dyDescent="0.3">
      <c r="A72637" s="13">
        <v>0.1214731439505</v>
      </c>
    </row>
    <row r="72638" spans="1:1" x14ac:dyDescent="0.3">
      <c r="A72638" s="13">
        <v>0.22661722223968001</v>
      </c>
    </row>
    <row r="72639" spans="1:1" x14ac:dyDescent="0.3">
      <c r="A72639" s="13">
        <v>0.13576178070688999</v>
      </c>
    </row>
    <row r="72640" spans="1:1" x14ac:dyDescent="0.3">
      <c r="A72640" s="13">
        <v>0.18356805086535</v>
      </c>
    </row>
    <row r="72641" spans="1:1" x14ac:dyDescent="0.3">
      <c r="A72641" s="13">
        <v>0.20687875755234</v>
      </c>
    </row>
    <row r="72642" spans="1:1" x14ac:dyDescent="0.3">
      <c r="A72642" s="13">
        <v>7.5271763283295004E-2</v>
      </c>
    </row>
    <row r="72643" spans="1:1" x14ac:dyDescent="0.3">
      <c r="A72643" s="13">
        <v>0.31476695588348003</v>
      </c>
    </row>
    <row r="72644" spans="1:1" x14ac:dyDescent="0.3">
      <c r="A72644" s="13">
        <v>0.28974540909593</v>
      </c>
    </row>
    <row r="72645" spans="1:1" x14ac:dyDescent="0.3">
      <c r="A72645" s="13">
        <v>0.15767536270328</v>
      </c>
    </row>
    <row r="72646" spans="1:1" x14ac:dyDescent="0.3">
      <c r="A72646" s="13">
        <v>0.17349891177345</v>
      </c>
    </row>
    <row r="72647" spans="1:1" x14ac:dyDescent="0.3">
      <c r="A72647" s="13">
        <v>9.7235075753489997E-2</v>
      </c>
    </row>
    <row r="72648" spans="1:1" x14ac:dyDescent="0.3">
      <c r="A72648" s="13">
        <v>0.10168438549375</v>
      </c>
    </row>
    <row r="72649" spans="1:1" x14ac:dyDescent="0.3">
      <c r="A72649" s="13">
        <v>0.13232469483038001</v>
      </c>
    </row>
    <row r="72650" spans="1:1" x14ac:dyDescent="0.3">
      <c r="A72650" s="13">
        <v>8.1751027421783001E-2</v>
      </c>
    </row>
    <row r="72651" spans="1:1" x14ac:dyDescent="0.3">
      <c r="A72651" s="13">
        <v>0.10848611616624</v>
      </c>
    </row>
    <row r="72652" spans="1:1" x14ac:dyDescent="0.3">
      <c r="A72652" s="13">
        <v>0.13451385513465</v>
      </c>
    </row>
    <row r="72653" spans="1:1" x14ac:dyDescent="0.3">
      <c r="A72653" s="13">
        <v>0.13844968010063</v>
      </c>
    </row>
    <row r="72654" spans="1:1" x14ac:dyDescent="0.3">
      <c r="A72654" s="13">
        <v>0.14950768922471999</v>
      </c>
    </row>
    <row r="72655" spans="1:1" x14ac:dyDescent="0.3">
      <c r="A72655" s="13">
        <v>0.10103736647335999</v>
      </c>
    </row>
    <row r="72656" spans="1:1" x14ac:dyDescent="0.3">
      <c r="A72656" s="13">
        <v>0.21469483174112999</v>
      </c>
    </row>
    <row r="72657" spans="1:1" x14ac:dyDescent="0.3">
      <c r="A72657" s="13">
        <v>0.13887646423597999</v>
      </c>
    </row>
    <row r="72658" spans="1:1" x14ac:dyDescent="0.3">
      <c r="A72658" s="13">
        <v>0.25942047930905998</v>
      </c>
    </row>
    <row r="72659" spans="1:1" x14ac:dyDescent="0.3">
      <c r="A72659" s="13">
        <v>0.28783062560987999</v>
      </c>
    </row>
    <row r="72660" spans="1:1" x14ac:dyDescent="0.3">
      <c r="A72660" s="13">
        <v>7.6073571600621004E-2</v>
      </c>
    </row>
    <row r="72661" spans="1:1" x14ac:dyDescent="0.3">
      <c r="A72661" s="13">
        <v>0.23045116875213001</v>
      </c>
    </row>
    <row r="72662" spans="1:1" x14ac:dyDescent="0.3">
      <c r="A72662" s="13">
        <v>0.15660323772338999</v>
      </c>
    </row>
    <row r="72663" spans="1:1" x14ac:dyDescent="0.3">
      <c r="A72663" s="13">
        <v>0.13716763009574001</v>
      </c>
    </row>
    <row r="72664" spans="1:1" x14ac:dyDescent="0.3">
      <c r="A72664" s="13">
        <v>8.8287024036257003E-2</v>
      </c>
    </row>
    <row r="72665" spans="1:1" x14ac:dyDescent="0.3">
      <c r="A72665" s="13">
        <v>0.14976937469137</v>
      </c>
    </row>
    <row r="72666" spans="1:1" x14ac:dyDescent="0.3">
      <c r="A72666" s="13">
        <v>0.13588454176361001</v>
      </c>
    </row>
    <row r="72667" spans="1:1" x14ac:dyDescent="0.3">
      <c r="A72667" s="13">
        <v>0.15904789454755</v>
      </c>
    </row>
    <row r="72668" spans="1:1" x14ac:dyDescent="0.3">
      <c r="A72668" s="13">
        <v>0.12845939685338001</v>
      </c>
    </row>
    <row r="72669" spans="1:1" x14ac:dyDescent="0.3">
      <c r="A72669" s="13">
        <v>0.25481030508021002</v>
      </c>
    </row>
    <row r="72670" spans="1:1" x14ac:dyDescent="0.3">
      <c r="A72670" s="13">
        <v>0.14055904345546</v>
      </c>
    </row>
    <row r="72671" spans="1:1" x14ac:dyDescent="0.3">
      <c r="A72671" s="13">
        <v>0.25172525604842999</v>
      </c>
    </row>
    <row r="72672" spans="1:1" x14ac:dyDescent="0.3">
      <c r="A72672" s="13">
        <v>0.26026481843569998</v>
      </c>
    </row>
    <row r="72673" spans="1:1" x14ac:dyDescent="0.3">
      <c r="A72673" s="13">
        <v>0.10294554925542</v>
      </c>
    </row>
    <row r="72674" spans="1:1" x14ac:dyDescent="0.3">
      <c r="A72674" s="13">
        <v>0.14503253740638999</v>
      </c>
    </row>
    <row r="72675" spans="1:1" x14ac:dyDescent="0.3">
      <c r="A72675" s="13">
        <v>0.17354778329564</v>
      </c>
    </row>
    <row r="72676" spans="1:1" x14ac:dyDescent="0.3">
      <c r="A72676" s="13">
        <v>6.1935593245167002E-2</v>
      </c>
    </row>
    <row r="72677" spans="1:1" x14ac:dyDescent="0.3">
      <c r="A72677" s="13">
        <v>0.22060858992787</v>
      </c>
    </row>
    <row r="72678" spans="1:1" x14ac:dyDescent="0.3">
      <c r="A72678" s="13">
        <v>0.14781039965107001</v>
      </c>
    </row>
    <row r="72679" spans="1:1" x14ac:dyDescent="0.3">
      <c r="A72679" s="13">
        <v>0.14952745359708</v>
      </c>
    </row>
    <row r="72680" spans="1:1" x14ac:dyDescent="0.3">
      <c r="A72680" s="13">
        <v>7.7481481678035993E-2</v>
      </c>
    </row>
    <row r="72681" spans="1:1" x14ac:dyDescent="0.3">
      <c r="A72681" s="13">
        <v>5.9034969920063997E-2</v>
      </c>
    </row>
    <row r="72682" spans="1:1" x14ac:dyDescent="0.3">
      <c r="A72682" s="13">
        <v>0.20425261169902001</v>
      </c>
    </row>
    <row r="72683" spans="1:1" x14ac:dyDescent="0.3">
      <c r="A72683" s="13">
        <v>0.15579739081610999</v>
      </c>
    </row>
    <row r="72684" spans="1:1" x14ac:dyDescent="0.3">
      <c r="A72684" s="13">
        <v>0.17496055135460001</v>
      </c>
    </row>
    <row r="72685" spans="1:1" x14ac:dyDescent="0.3">
      <c r="A72685" s="13">
        <v>0.16572670721914001</v>
      </c>
    </row>
    <row r="72686" spans="1:1" x14ac:dyDescent="0.3">
      <c r="A72686" s="13">
        <v>5.4499203045279998E-2</v>
      </c>
    </row>
    <row r="72687" spans="1:1" x14ac:dyDescent="0.3">
      <c r="A72687" s="13">
        <v>0.20720506150626</v>
      </c>
    </row>
    <row r="72688" spans="1:1" x14ac:dyDescent="0.3">
      <c r="A72688" s="13">
        <v>0.20195633777818001</v>
      </c>
    </row>
    <row r="72689" spans="1:1" x14ac:dyDescent="0.3">
      <c r="A72689" s="13">
        <v>7.8441523484622994E-2</v>
      </c>
    </row>
    <row r="72690" spans="1:1" x14ac:dyDescent="0.3">
      <c r="A72690" s="13">
        <v>0.18619390457258</v>
      </c>
    </row>
    <row r="72691" spans="1:1" x14ac:dyDescent="0.3">
      <c r="A72691" s="13">
        <v>0.18769565626227999</v>
      </c>
    </row>
    <row r="72692" spans="1:1" x14ac:dyDescent="0.3">
      <c r="A72692" s="13">
        <v>0.11158871818193</v>
      </c>
    </row>
    <row r="72693" spans="1:1" x14ac:dyDescent="0.3">
      <c r="A72693" s="13">
        <v>0.25843748639142999</v>
      </c>
    </row>
    <row r="72694" spans="1:1" x14ac:dyDescent="0.3">
      <c r="A72694" s="13">
        <v>0.25867151229641999</v>
      </c>
    </row>
    <row r="72695" spans="1:1" x14ac:dyDescent="0.3">
      <c r="A72695" s="13">
        <v>0.12838907340174999</v>
      </c>
    </row>
    <row r="72696" spans="1:1" x14ac:dyDescent="0.3">
      <c r="A72696" s="13">
        <v>0.18801136883240999</v>
      </c>
    </row>
    <row r="72697" spans="1:1" x14ac:dyDescent="0.3">
      <c r="A72697" s="13">
        <v>0.14496623501745001</v>
      </c>
    </row>
    <row r="72698" spans="1:1" x14ac:dyDescent="0.3">
      <c r="A72698" s="13">
        <v>0.18396494125251001</v>
      </c>
    </row>
    <row r="72699" spans="1:1" x14ac:dyDescent="0.3">
      <c r="A72699" s="13">
        <v>0.28951676123899001</v>
      </c>
    </row>
    <row r="72700" spans="1:1" x14ac:dyDescent="0.3">
      <c r="A72700" s="13">
        <v>0.12487636317406001</v>
      </c>
    </row>
    <row r="72701" spans="1:1" x14ac:dyDescent="0.3">
      <c r="A72701" s="13">
        <v>0.15055975216069001</v>
      </c>
    </row>
    <row r="72702" spans="1:1" x14ac:dyDescent="0.3">
      <c r="A72702" s="13">
        <v>0.14563084249531</v>
      </c>
    </row>
    <row r="72703" spans="1:1" x14ac:dyDescent="0.3">
      <c r="A72703" s="13">
        <v>0.16004022380738001</v>
      </c>
    </row>
    <row r="72704" spans="1:1" x14ac:dyDescent="0.3">
      <c r="A72704" s="13">
        <v>0.26845277049317001</v>
      </c>
    </row>
    <row r="72705" spans="1:1" x14ac:dyDescent="0.3">
      <c r="A72705" s="13">
        <v>0.12427452742092</v>
      </c>
    </row>
    <row r="72706" spans="1:1" x14ac:dyDescent="0.3">
      <c r="A72706" s="13">
        <v>0.16887778786817001</v>
      </c>
    </row>
    <row r="72707" spans="1:1" x14ac:dyDescent="0.3">
      <c r="A72707" s="13">
        <v>0.13636364643115001</v>
      </c>
    </row>
    <row r="72708" spans="1:1" x14ac:dyDescent="0.3">
      <c r="A72708" s="13">
        <v>0.13220219845457001</v>
      </c>
    </row>
    <row r="72709" spans="1:1" x14ac:dyDescent="0.3">
      <c r="A72709" s="13">
        <v>0.28442997910616002</v>
      </c>
    </row>
    <row r="72710" spans="1:1" x14ac:dyDescent="0.3">
      <c r="A72710" s="13">
        <v>0.29550168081939998</v>
      </c>
    </row>
    <row r="72711" spans="1:1" x14ac:dyDescent="0.3">
      <c r="A72711" s="13">
        <v>0.1171569084092</v>
      </c>
    </row>
    <row r="72712" spans="1:1" x14ac:dyDescent="0.3">
      <c r="A72712" s="13">
        <v>0.148147899852</v>
      </c>
    </row>
    <row r="72713" spans="1:1" x14ac:dyDescent="0.3">
      <c r="A72713" s="13">
        <v>0.20517564108719999</v>
      </c>
    </row>
    <row r="72714" spans="1:1" x14ac:dyDescent="0.3">
      <c r="A72714" s="13">
        <v>0.13476507321972001</v>
      </c>
    </row>
    <row r="72715" spans="1:1" x14ac:dyDescent="0.3">
      <c r="A72715" s="13">
        <v>0.14415377472981999</v>
      </c>
    </row>
    <row r="72716" spans="1:1" x14ac:dyDescent="0.3">
      <c r="A72716" s="13">
        <v>0.18939313135346</v>
      </c>
    </row>
    <row r="72717" spans="1:1" x14ac:dyDescent="0.3">
      <c r="A72717" s="13">
        <v>0.17703743702199001</v>
      </c>
    </row>
    <row r="72718" spans="1:1" x14ac:dyDescent="0.3">
      <c r="A72718" s="13">
        <v>0.21020874459809999</v>
      </c>
    </row>
    <row r="72719" spans="1:1" x14ac:dyDescent="0.3">
      <c r="A72719" s="13">
        <v>0.17644811059384</v>
      </c>
    </row>
    <row r="72720" spans="1:1" x14ac:dyDescent="0.3">
      <c r="A72720" s="13">
        <v>0.22482594712665999</v>
      </c>
    </row>
    <row r="72721" spans="1:1" x14ac:dyDescent="0.3">
      <c r="A72721" s="13">
        <v>0.20716510662908</v>
      </c>
    </row>
    <row r="72722" spans="1:1" x14ac:dyDescent="0.3">
      <c r="A72722" s="13">
        <v>0.25405576690029003</v>
      </c>
    </row>
    <row r="72723" spans="1:1" x14ac:dyDescent="0.3">
      <c r="A72723" s="13">
        <v>0.20394714422782001</v>
      </c>
    </row>
    <row r="72724" spans="1:1" x14ac:dyDescent="0.3">
      <c r="A72724" s="13">
        <v>0.25530685722471003</v>
      </c>
    </row>
    <row r="72725" spans="1:1" x14ac:dyDescent="0.3">
      <c r="A72725" s="13">
        <v>0.15723353816237001</v>
      </c>
    </row>
    <row r="72726" spans="1:1" x14ac:dyDescent="0.3">
      <c r="A72726" s="13">
        <v>0.12697762297198001</v>
      </c>
    </row>
    <row r="72727" spans="1:1" x14ac:dyDescent="0.3">
      <c r="A72727" s="13">
        <v>0.19340362179137</v>
      </c>
    </row>
    <row r="72728" spans="1:1" x14ac:dyDescent="0.3">
      <c r="A72728" s="13">
        <v>0.27542567943955998</v>
      </c>
    </row>
    <row r="72729" spans="1:1" x14ac:dyDescent="0.3">
      <c r="A72729" s="13">
        <v>0.23257047338633</v>
      </c>
    </row>
    <row r="72730" spans="1:1" x14ac:dyDescent="0.3">
      <c r="A72730" s="13">
        <v>9.8444712800064005E-2</v>
      </c>
    </row>
    <row r="72731" spans="1:1" x14ac:dyDescent="0.3">
      <c r="A72731" s="13">
        <v>0.20526184895005001</v>
      </c>
    </row>
    <row r="72732" spans="1:1" x14ac:dyDescent="0.3">
      <c r="A72732" s="13">
        <v>0.21849835941314</v>
      </c>
    </row>
    <row r="72733" spans="1:1" x14ac:dyDescent="0.3">
      <c r="A72733" s="13">
        <v>3.7942332551555998E-2</v>
      </c>
    </row>
    <row r="72734" spans="1:1" x14ac:dyDescent="0.3">
      <c r="A72734" s="13">
        <v>9.3756051201302995E-2</v>
      </c>
    </row>
    <row r="72735" spans="1:1" x14ac:dyDescent="0.3">
      <c r="A72735" s="13">
        <v>0.20055906054479999</v>
      </c>
    </row>
    <row r="72736" spans="1:1" x14ac:dyDescent="0.3">
      <c r="A72736" s="13">
        <v>9.3720005004893997E-2</v>
      </c>
    </row>
    <row r="72737" spans="1:1" x14ac:dyDescent="0.3">
      <c r="A72737" s="13">
        <v>7.7950125619745E-2</v>
      </c>
    </row>
    <row r="72738" spans="1:1" x14ac:dyDescent="0.3">
      <c r="A72738" s="13">
        <v>0.10343818172803999</v>
      </c>
    </row>
    <row r="72739" spans="1:1" x14ac:dyDescent="0.3">
      <c r="A72739" s="13">
        <v>0.15696749983544001</v>
      </c>
    </row>
    <row r="72740" spans="1:1" x14ac:dyDescent="0.3">
      <c r="A72740" s="13">
        <v>0.26498250343253998</v>
      </c>
    </row>
    <row r="72741" spans="1:1" x14ac:dyDescent="0.3">
      <c r="A72741" s="13">
        <v>0.20843297290713</v>
      </c>
    </row>
    <row r="72742" spans="1:1" x14ac:dyDescent="0.3">
      <c r="A72742" s="13">
        <v>0.18357219898054</v>
      </c>
    </row>
    <row r="72743" spans="1:1" x14ac:dyDescent="0.3">
      <c r="A72743" s="13">
        <v>0.11990791308132</v>
      </c>
    </row>
    <row r="72744" spans="1:1" x14ac:dyDescent="0.3">
      <c r="A72744" s="13">
        <v>0.13093649282961001</v>
      </c>
    </row>
    <row r="72745" spans="1:1" x14ac:dyDescent="0.3">
      <c r="A72745" s="13">
        <v>0.19760045988889999</v>
      </c>
    </row>
    <row r="72746" spans="1:1" x14ac:dyDescent="0.3">
      <c r="A72746" s="13">
        <v>0.12989523272520001</v>
      </c>
    </row>
    <row r="72747" spans="1:1" x14ac:dyDescent="0.3">
      <c r="A72747" s="13">
        <v>8.5761587883255996E-2</v>
      </c>
    </row>
    <row r="72748" spans="1:1" x14ac:dyDescent="0.3">
      <c r="A72748" s="13">
        <v>7.5245956205508002E-2</v>
      </c>
    </row>
    <row r="72749" spans="1:1" x14ac:dyDescent="0.3">
      <c r="A72749" s="13">
        <v>0.13491685421039001</v>
      </c>
    </row>
    <row r="72750" spans="1:1" x14ac:dyDescent="0.3">
      <c r="A72750" s="13">
        <v>0.11817238693088</v>
      </c>
    </row>
    <row r="72751" spans="1:1" x14ac:dyDescent="0.3">
      <c r="A72751" s="13">
        <v>0.14200810502017</v>
      </c>
    </row>
    <row r="72752" spans="1:1" x14ac:dyDescent="0.3">
      <c r="A72752" s="13">
        <v>0.23647545602044001</v>
      </c>
    </row>
    <row r="72753" spans="1:1" x14ac:dyDescent="0.3">
      <c r="A72753" s="13">
        <v>0.10976240006183</v>
      </c>
    </row>
    <row r="72754" spans="1:1" x14ac:dyDescent="0.3">
      <c r="A72754" s="13">
        <v>0.13376479979799999</v>
      </c>
    </row>
    <row r="72755" spans="1:1" x14ac:dyDescent="0.3">
      <c r="A72755" s="13">
        <v>0.11729471366975</v>
      </c>
    </row>
    <row r="72756" spans="1:1" x14ac:dyDescent="0.3">
      <c r="A72756" s="13">
        <v>0.16587051442427</v>
      </c>
    </row>
    <row r="72757" spans="1:1" x14ac:dyDescent="0.3">
      <c r="A72757" s="13">
        <v>9.8147227162765999E-2</v>
      </c>
    </row>
    <row r="72758" spans="1:1" x14ac:dyDescent="0.3">
      <c r="A72758" s="13">
        <v>0.27993544881887999</v>
      </c>
    </row>
    <row r="72759" spans="1:1" x14ac:dyDescent="0.3">
      <c r="A72759" s="13">
        <v>0.20592668780583001</v>
      </c>
    </row>
    <row r="72760" spans="1:1" x14ac:dyDescent="0.3">
      <c r="A72760" s="13">
        <v>0.19116416716109999</v>
      </c>
    </row>
    <row r="72761" spans="1:1" x14ac:dyDescent="0.3">
      <c r="A72761" s="13">
        <v>0.16717832808468</v>
      </c>
    </row>
    <row r="72762" spans="1:1" x14ac:dyDescent="0.3">
      <c r="A72762" s="13">
        <v>0.17072450177372001</v>
      </c>
    </row>
    <row r="72763" spans="1:1" x14ac:dyDescent="0.3">
      <c r="A72763" s="13">
        <v>0.11856486008225001</v>
      </c>
    </row>
    <row r="72764" spans="1:1" x14ac:dyDescent="0.3">
      <c r="A72764" s="13">
        <v>0.14075795207576999</v>
      </c>
    </row>
    <row r="72765" spans="1:1" x14ac:dyDescent="0.3">
      <c r="A72765" s="13">
        <v>0.11289055482756</v>
      </c>
    </row>
    <row r="72766" spans="1:1" x14ac:dyDescent="0.3">
      <c r="A72766" s="13">
        <v>0.10033542187026</v>
      </c>
    </row>
    <row r="72767" spans="1:1" x14ac:dyDescent="0.3">
      <c r="A72767" s="13">
        <v>0.15120717046498</v>
      </c>
    </row>
    <row r="72768" spans="1:1" x14ac:dyDescent="0.3">
      <c r="A72768" s="13">
        <v>0.16184492263597</v>
      </c>
    </row>
    <row r="72769" spans="1:1" x14ac:dyDescent="0.3">
      <c r="A72769" s="13">
        <v>0.20271910403557999</v>
      </c>
    </row>
    <row r="72770" spans="1:1" x14ac:dyDescent="0.3">
      <c r="A72770" s="13">
        <v>8.5346636227616998E-2</v>
      </c>
    </row>
    <row r="72771" spans="1:1" x14ac:dyDescent="0.3">
      <c r="A72771" s="13">
        <v>0.14308605403916999</v>
      </c>
    </row>
    <row r="72772" spans="1:1" x14ac:dyDescent="0.3">
      <c r="A72772" s="13">
        <v>0.31023314609782998</v>
      </c>
    </row>
    <row r="72773" spans="1:1" x14ac:dyDescent="0.3">
      <c r="A72773" s="13">
        <v>7.0822904575340004E-2</v>
      </c>
    </row>
    <row r="72774" spans="1:1" x14ac:dyDescent="0.3">
      <c r="A72774" s="13">
        <v>0.24712039238236999</v>
      </c>
    </row>
    <row r="72775" spans="1:1" x14ac:dyDescent="0.3">
      <c r="A72775" s="13">
        <v>0.23371076130332999</v>
      </c>
    </row>
    <row r="72776" spans="1:1" x14ac:dyDescent="0.3">
      <c r="A72776" s="13">
        <v>0.31841565921984999</v>
      </c>
    </row>
    <row r="72777" spans="1:1" x14ac:dyDescent="0.3">
      <c r="A72777" s="13">
        <v>0.33136279967567001</v>
      </c>
    </row>
    <row r="72778" spans="1:1" x14ac:dyDescent="0.3">
      <c r="A72778" s="13">
        <v>0.10094594130068001</v>
      </c>
    </row>
    <row r="72779" spans="1:1" x14ac:dyDescent="0.3">
      <c r="A72779" s="13">
        <v>0.16575318480501999</v>
      </c>
    </row>
    <row r="72780" spans="1:1" x14ac:dyDescent="0.3">
      <c r="A72780" s="13">
        <v>0.18602516622675999</v>
      </c>
    </row>
    <row r="72781" spans="1:1" x14ac:dyDescent="0.3">
      <c r="A72781" s="13">
        <v>0.14626802725699001</v>
      </c>
    </row>
    <row r="72782" spans="1:1" x14ac:dyDescent="0.3">
      <c r="A72782" s="13">
        <v>0.18832179308579999</v>
      </c>
    </row>
    <row r="72783" spans="1:1" x14ac:dyDescent="0.3">
      <c r="A72783" s="13">
        <v>0.15655102472842</v>
      </c>
    </row>
    <row r="72784" spans="1:1" x14ac:dyDescent="0.3">
      <c r="A72784" s="13">
        <v>0.27994628673019001</v>
      </c>
    </row>
    <row r="72785" spans="1:1" x14ac:dyDescent="0.3">
      <c r="A72785" s="13">
        <v>0.11060109505907</v>
      </c>
    </row>
    <row r="72786" spans="1:1" x14ac:dyDescent="0.3">
      <c r="A72786" s="13">
        <v>0.12963885318620999</v>
      </c>
    </row>
    <row r="72787" spans="1:1" x14ac:dyDescent="0.3">
      <c r="A72787" s="13">
        <v>0.22352395430232999</v>
      </c>
    </row>
    <row r="72788" spans="1:1" x14ac:dyDescent="0.3">
      <c r="A72788" s="13">
        <v>0.21240597526843999</v>
      </c>
    </row>
    <row r="72789" spans="1:1" x14ac:dyDescent="0.3">
      <c r="A72789" s="13">
        <v>7.1064439419931999E-2</v>
      </c>
    </row>
    <row r="72790" spans="1:1" x14ac:dyDescent="0.3">
      <c r="A72790" s="13">
        <v>0.15715848583976999</v>
      </c>
    </row>
    <row r="72791" spans="1:1" x14ac:dyDescent="0.3">
      <c r="A72791" s="13">
        <v>0.27232095720308003</v>
      </c>
    </row>
    <row r="72792" spans="1:1" x14ac:dyDescent="0.3">
      <c r="A72792" s="13">
        <v>7.7706838666616998E-2</v>
      </c>
    </row>
    <row r="72793" spans="1:1" x14ac:dyDescent="0.3">
      <c r="A72793" s="13">
        <v>0.18350517709558001</v>
      </c>
    </row>
    <row r="72794" spans="1:1" x14ac:dyDescent="0.3">
      <c r="A72794" s="13">
        <v>0.21706101755543999</v>
      </c>
    </row>
    <row r="72795" spans="1:1" x14ac:dyDescent="0.3">
      <c r="A72795" s="13">
        <v>0.12705223269477001</v>
      </c>
    </row>
    <row r="72796" spans="1:1" x14ac:dyDescent="0.3">
      <c r="A72796" s="13">
        <v>0.21701494367120999</v>
      </c>
    </row>
    <row r="72797" spans="1:1" x14ac:dyDescent="0.3">
      <c r="A72797" s="13">
        <v>0.20077197951444001</v>
      </c>
    </row>
    <row r="72798" spans="1:1" x14ac:dyDescent="0.3">
      <c r="A72798" s="13">
        <v>0.12718408978781001</v>
      </c>
    </row>
    <row r="72799" spans="1:1" x14ac:dyDescent="0.3">
      <c r="A72799" s="13">
        <v>0.18746449870807999</v>
      </c>
    </row>
    <row r="72800" spans="1:1" x14ac:dyDescent="0.3">
      <c r="A72800" s="13">
        <v>0.15527488858755001</v>
      </c>
    </row>
    <row r="72801" spans="1:1" x14ac:dyDescent="0.3">
      <c r="A72801" s="13">
        <v>0.18689050481829</v>
      </c>
    </row>
    <row r="72802" spans="1:1" x14ac:dyDescent="0.3">
      <c r="A72802" s="13">
        <v>0.26704402493752</v>
      </c>
    </row>
    <row r="72803" spans="1:1" x14ac:dyDescent="0.3">
      <c r="A72803" s="13">
        <v>0.23947774257658</v>
      </c>
    </row>
    <row r="72804" spans="1:1" x14ac:dyDescent="0.3">
      <c r="A72804" s="13">
        <v>6.3041584928826E-2</v>
      </c>
    </row>
    <row r="72805" spans="1:1" x14ac:dyDescent="0.3">
      <c r="A72805" s="13">
        <v>0.17891652719341999</v>
      </c>
    </row>
    <row r="72806" spans="1:1" x14ac:dyDescent="0.3">
      <c r="A72806" s="13">
        <v>0.19590664021491</v>
      </c>
    </row>
    <row r="72807" spans="1:1" x14ac:dyDescent="0.3">
      <c r="A72807" s="13">
        <v>0.27982502170669998</v>
      </c>
    </row>
    <row r="72808" spans="1:1" x14ac:dyDescent="0.3">
      <c r="A72808" s="13">
        <v>0.28433447645846999</v>
      </c>
    </row>
    <row r="72809" spans="1:1" x14ac:dyDescent="0.3">
      <c r="A72809" s="13">
        <v>0.14485012353271001</v>
      </c>
    </row>
    <row r="72810" spans="1:1" x14ac:dyDescent="0.3">
      <c r="A72810" s="13">
        <v>0.21788520304108</v>
      </c>
    </row>
    <row r="72811" spans="1:1" x14ac:dyDescent="0.3">
      <c r="A72811" s="13">
        <v>9.4232824467147994E-2</v>
      </c>
    </row>
    <row r="72812" spans="1:1" x14ac:dyDescent="0.3">
      <c r="A72812" s="13">
        <v>0.17035955006865999</v>
      </c>
    </row>
    <row r="72813" spans="1:1" x14ac:dyDescent="0.3">
      <c r="A72813" s="13">
        <v>3.5272250678438997E-2</v>
      </c>
    </row>
    <row r="72814" spans="1:1" x14ac:dyDescent="0.3">
      <c r="A72814" s="13">
        <v>0.11352620604041</v>
      </c>
    </row>
    <row r="72815" spans="1:1" x14ac:dyDescent="0.3">
      <c r="A72815" s="13">
        <v>0.29616517699786998</v>
      </c>
    </row>
    <row r="72816" spans="1:1" x14ac:dyDescent="0.3">
      <c r="A72816" s="13">
        <v>0.17058488732936999</v>
      </c>
    </row>
    <row r="72817" spans="1:1" x14ac:dyDescent="0.3">
      <c r="A72817" s="13">
        <v>0.19569318962157001</v>
      </c>
    </row>
    <row r="72818" spans="1:1" x14ac:dyDescent="0.3">
      <c r="A72818" s="13">
        <v>9.1260968776635004E-2</v>
      </c>
    </row>
    <row r="72819" spans="1:1" x14ac:dyDescent="0.3">
      <c r="A72819" s="13">
        <v>0.22855466471055999</v>
      </c>
    </row>
    <row r="72820" spans="1:1" x14ac:dyDescent="0.3">
      <c r="A72820" s="13">
        <v>0.27152349125471997</v>
      </c>
    </row>
    <row r="72821" spans="1:1" x14ac:dyDescent="0.3">
      <c r="A72821" s="13">
        <v>0.22266331213122001</v>
      </c>
    </row>
    <row r="72822" spans="1:1" x14ac:dyDescent="0.3">
      <c r="A72822" s="13">
        <v>0.22932198394751999</v>
      </c>
    </row>
    <row r="72823" spans="1:1" x14ac:dyDescent="0.3">
      <c r="A72823" s="13">
        <v>0.14526641800776</v>
      </c>
    </row>
    <row r="72824" spans="1:1" x14ac:dyDescent="0.3">
      <c r="A72824" s="13">
        <v>0.18892884276808</v>
      </c>
    </row>
    <row r="72825" spans="1:1" x14ac:dyDescent="0.3">
      <c r="A72825" s="13">
        <v>0.25291520480281998</v>
      </c>
    </row>
    <row r="72826" spans="1:1" x14ac:dyDescent="0.3">
      <c r="A72826" s="13">
        <v>0.31733281493624999</v>
      </c>
    </row>
    <row r="72827" spans="1:1" x14ac:dyDescent="0.3">
      <c r="A72827" s="13">
        <v>0.20544378780292999</v>
      </c>
    </row>
    <row r="72828" spans="1:1" x14ac:dyDescent="0.3">
      <c r="A72828" s="13">
        <v>5.8674587350225002E-2</v>
      </c>
    </row>
    <row r="72829" spans="1:1" x14ac:dyDescent="0.3">
      <c r="A72829" s="13">
        <v>0.22583566582473</v>
      </c>
    </row>
    <row r="72830" spans="1:1" x14ac:dyDescent="0.3">
      <c r="A72830" s="13">
        <v>0.12024923727766</v>
      </c>
    </row>
    <row r="72831" spans="1:1" x14ac:dyDescent="0.3">
      <c r="A72831" s="13">
        <v>9.3650015755561006E-2</v>
      </c>
    </row>
    <row r="72832" spans="1:1" x14ac:dyDescent="0.3">
      <c r="A72832" s="13">
        <v>0.18170565990153001</v>
      </c>
    </row>
    <row r="72833" spans="1:1" x14ac:dyDescent="0.3">
      <c r="A72833" s="13">
        <v>6.8938795756085997E-2</v>
      </c>
    </row>
    <row r="72834" spans="1:1" x14ac:dyDescent="0.3">
      <c r="A72834" s="13">
        <v>0.17510117893011001</v>
      </c>
    </row>
    <row r="72835" spans="1:1" x14ac:dyDescent="0.3">
      <c r="A72835" s="13">
        <v>3.0894658760051999E-2</v>
      </c>
    </row>
    <row r="72836" spans="1:1" x14ac:dyDescent="0.3">
      <c r="A72836" s="13">
        <v>0.13677047078752999</v>
      </c>
    </row>
    <row r="72837" spans="1:1" x14ac:dyDescent="0.3">
      <c r="A72837" s="13">
        <v>0.30438257945834002</v>
      </c>
    </row>
    <row r="72838" spans="1:1" x14ac:dyDescent="0.3">
      <c r="A72838" s="13">
        <v>0.10215611081115</v>
      </c>
    </row>
    <row r="72839" spans="1:1" x14ac:dyDescent="0.3">
      <c r="A72839" s="13">
        <v>0.26176620570020998</v>
      </c>
    </row>
    <row r="72840" spans="1:1" x14ac:dyDescent="0.3">
      <c r="A72840" s="13">
        <v>0.16163476056548001</v>
      </c>
    </row>
    <row r="72841" spans="1:1" x14ac:dyDescent="0.3">
      <c r="A72841" s="13">
        <v>0.15858599833293999</v>
      </c>
    </row>
    <row r="72842" spans="1:1" x14ac:dyDescent="0.3">
      <c r="A72842" s="13">
        <v>0.19075677983448999</v>
      </c>
    </row>
    <row r="72843" spans="1:1" x14ac:dyDescent="0.3">
      <c r="A72843" s="13">
        <v>0.16069511884661</v>
      </c>
    </row>
    <row r="72844" spans="1:1" x14ac:dyDescent="0.3">
      <c r="A72844" s="13">
        <v>0.16069511884661</v>
      </c>
    </row>
    <row r="72845" spans="1:1" x14ac:dyDescent="0.3">
      <c r="A72845" s="13">
        <v>0.12789528783331</v>
      </c>
    </row>
    <row r="72846" spans="1:1" x14ac:dyDescent="0.3">
      <c r="A72846" s="13">
        <v>0.14120437592259999</v>
      </c>
    </row>
    <row r="72847" spans="1:1" x14ac:dyDescent="0.3">
      <c r="A72847" s="13">
        <v>0.13769292146202999</v>
      </c>
    </row>
    <row r="72848" spans="1:1" x14ac:dyDescent="0.3">
      <c r="A72848" s="13">
        <v>0.20462573635299999</v>
      </c>
    </row>
    <row r="72849" spans="1:1" x14ac:dyDescent="0.3">
      <c r="A72849" s="13">
        <v>9.7478030915139999E-2</v>
      </c>
    </row>
    <row r="72850" spans="1:1" x14ac:dyDescent="0.3">
      <c r="A72850" s="13">
        <v>6.5203327142886E-2</v>
      </c>
    </row>
    <row r="72851" spans="1:1" x14ac:dyDescent="0.3">
      <c r="A72851" s="13">
        <v>0.22643454482798001</v>
      </c>
    </row>
    <row r="72852" spans="1:1" x14ac:dyDescent="0.3">
      <c r="A72852" s="13">
        <v>0.14276891005874001</v>
      </c>
    </row>
    <row r="72853" spans="1:1" x14ac:dyDescent="0.3">
      <c r="A72853" s="13">
        <v>0.20318202903829999</v>
      </c>
    </row>
    <row r="72854" spans="1:1" x14ac:dyDescent="0.3">
      <c r="A72854" s="13">
        <v>0.16198807984808</v>
      </c>
    </row>
    <row r="72855" spans="1:1" x14ac:dyDescent="0.3">
      <c r="A72855" s="13">
        <v>0.14768554698483</v>
      </c>
    </row>
    <row r="72856" spans="1:1" x14ac:dyDescent="0.3">
      <c r="A72856" s="13">
        <v>0.13323827733953</v>
      </c>
    </row>
    <row r="72857" spans="1:1" x14ac:dyDescent="0.3">
      <c r="A72857" s="13">
        <v>0.22096070105918</v>
      </c>
    </row>
    <row r="72858" spans="1:1" x14ac:dyDescent="0.3">
      <c r="A72858" s="13">
        <v>0.17161063752597</v>
      </c>
    </row>
    <row r="72859" spans="1:1" x14ac:dyDescent="0.3">
      <c r="A72859" s="13">
        <v>0.21448386582501999</v>
      </c>
    </row>
    <row r="72860" spans="1:1" x14ac:dyDescent="0.3">
      <c r="A72860" s="13">
        <v>0.30273838508051998</v>
      </c>
    </row>
    <row r="72861" spans="1:1" x14ac:dyDescent="0.3">
      <c r="A72861" s="13">
        <v>0.17469651200159</v>
      </c>
    </row>
    <row r="72862" spans="1:1" x14ac:dyDescent="0.3">
      <c r="A72862" s="13">
        <v>0.20228104640684</v>
      </c>
    </row>
    <row r="72863" spans="1:1" x14ac:dyDescent="0.3">
      <c r="A72863" s="13">
        <v>0.23041323106631001</v>
      </c>
    </row>
    <row r="72864" spans="1:1" x14ac:dyDescent="0.3">
      <c r="A72864" s="13">
        <v>0.17424328419158</v>
      </c>
    </row>
    <row r="72865" spans="1:1" x14ac:dyDescent="0.3">
      <c r="A72865" s="13">
        <v>4.6095385876449999E-2</v>
      </c>
    </row>
    <row r="72866" spans="1:1" x14ac:dyDescent="0.3">
      <c r="A72866" s="13">
        <v>0.10782298984703</v>
      </c>
    </row>
    <row r="72867" spans="1:1" x14ac:dyDescent="0.3">
      <c r="A72867" s="13">
        <v>0.2044672661319</v>
      </c>
    </row>
    <row r="72868" spans="1:1" x14ac:dyDescent="0.3">
      <c r="A72868" s="13">
        <v>0.22112248788666999</v>
      </c>
    </row>
    <row r="72869" spans="1:1" x14ac:dyDescent="0.3">
      <c r="A72869" s="13">
        <v>0.25011185393010998</v>
      </c>
    </row>
    <row r="72870" spans="1:1" x14ac:dyDescent="0.3">
      <c r="A72870" s="13">
        <v>0.12670395958314001</v>
      </c>
    </row>
    <row r="72871" spans="1:1" x14ac:dyDescent="0.3">
      <c r="A72871" s="13">
        <v>0.13570987617109001</v>
      </c>
    </row>
    <row r="72872" spans="1:1" x14ac:dyDescent="0.3">
      <c r="A72872" s="13">
        <v>6.2375051711932999E-2</v>
      </c>
    </row>
    <row r="72873" spans="1:1" x14ac:dyDescent="0.3">
      <c r="A72873" s="13">
        <v>0.19420872416939</v>
      </c>
    </row>
    <row r="72874" spans="1:1" x14ac:dyDescent="0.3">
      <c r="A72874" s="13">
        <v>0.24552770189597001</v>
      </c>
    </row>
    <row r="72875" spans="1:1" x14ac:dyDescent="0.3">
      <c r="A72875" s="13">
        <v>0.21908100239819001</v>
      </c>
    </row>
    <row r="72876" spans="1:1" x14ac:dyDescent="0.3">
      <c r="A72876" s="13">
        <v>0.10454067712842</v>
      </c>
    </row>
    <row r="72877" spans="1:1" x14ac:dyDescent="0.3">
      <c r="A72877" s="13">
        <v>4.6500780116535002E-2</v>
      </c>
    </row>
    <row r="72878" spans="1:1" x14ac:dyDescent="0.3">
      <c r="A72878" s="13">
        <v>0.24052179735591001</v>
      </c>
    </row>
    <row r="72879" spans="1:1" x14ac:dyDescent="0.3">
      <c r="A72879" s="13">
        <v>0.15929694984713999</v>
      </c>
    </row>
    <row r="72880" spans="1:1" x14ac:dyDescent="0.3">
      <c r="A72880" s="13">
        <v>0.18908587779022001</v>
      </c>
    </row>
    <row r="72881" spans="1:1" x14ac:dyDescent="0.3">
      <c r="A72881" s="13">
        <v>0.20492502842963001</v>
      </c>
    </row>
    <row r="72882" spans="1:1" x14ac:dyDescent="0.3">
      <c r="A72882" s="13">
        <v>0.15171108291343</v>
      </c>
    </row>
    <row r="72883" spans="1:1" x14ac:dyDescent="0.3">
      <c r="A72883" s="13">
        <v>0.1712492985545</v>
      </c>
    </row>
    <row r="72884" spans="1:1" x14ac:dyDescent="0.3">
      <c r="A72884" s="13">
        <v>0.2121002457399</v>
      </c>
    </row>
    <row r="72885" spans="1:1" x14ac:dyDescent="0.3">
      <c r="A72885" s="13">
        <v>0.17466554349978</v>
      </c>
    </row>
    <row r="72886" spans="1:1" x14ac:dyDescent="0.3">
      <c r="A72886" s="13">
        <v>0.35033475309772999</v>
      </c>
    </row>
    <row r="72887" spans="1:1" x14ac:dyDescent="0.3">
      <c r="A72887" s="13">
        <v>0.18831333476520001</v>
      </c>
    </row>
    <row r="72888" spans="1:1" x14ac:dyDescent="0.3">
      <c r="A72888" s="13">
        <v>0.15347831835190001</v>
      </c>
    </row>
    <row r="72889" spans="1:1" x14ac:dyDescent="0.3">
      <c r="A72889" s="13">
        <v>0.16438102814587999</v>
      </c>
    </row>
    <row r="72890" spans="1:1" x14ac:dyDescent="0.3">
      <c r="A72890" s="13">
        <v>0.18129757373842001</v>
      </c>
    </row>
    <row r="72891" spans="1:1" x14ac:dyDescent="0.3">
      <c r="A72891" s="13">
        <v>0.22606006444424001</v>
      </c>
    </row>
    <row r="72892" spans="1:1" x14ac:dyDescent="0.3">
      <c r="A72892" s="13">
        <v>0.14740989894345</v>
      </c>
    </row>
    <row r="72893" spans="1:1" x14ac:dyDescent="0.3">
      <c r="A72893" s="13">
        <v>0.13766758566869999</v>
      </c>
    </row>
    <row r="72894" spans="1:1" x14ac:dyDescent="0.3">
      <c r="A72894" s="13">
        <v>0.12319035341101001</v>
      </c>
    </row>
    <row r="72895" spans="1:1" x14ac:dyDescent="0.3">
      <c r="A72895" s="13">
        <v>0.15185644827927999</v>
      </c>
    </row>
    <row r="72896" spans="1:1" x14ac:dyDescent="0.3">
      <c r="A72896" s="13">
        <v>0.21678521708865001</v>
      </c>
    </row>
    <row r="72897" spans="1:1" x14ac:dyDescent="0.3">
      <c r="A72897" s="13">
        <v>9.5638403484335999E-2</v>
      </c>
    </row>
    <row r="72898" spans="1:1" x14ac:dyDescent="0.3">
      <c r="A72898" s="13">
        <v>0.18887434240975001</v>
      </c>
    </row>
    <row r="72899" spans="1:1" x14ac:dyDescent="0.3">
      <c r="A72899" s="13">
        <v>0.22830939454439</v>
      </c>
    </row>
    <row r="72900" spans="1:1" x14ac:dyDescent="0.3">
      <c r="A72900" s="13">
        <v>0.2295992895748</v>
      </c>
    </row>
    <row r="72901" spans="1:1" x14ac:dyDescent="0.3">
      <c r="A72901" s="13">
        <v>0.20239923564526999</v>
      </c>
    </row>
    <row r="72902" spans="1:1" x14ac:dyDescent="0.3">
      <c r="A72902" s="13">
        <v>0.20760145141776001</v>
      </c>
    </row>
    <row r="72903" spans="1:1" x14ac:dyDescent="0.3">
      <c r="A72903" s="13">
        <v>0.10677393444897</v>
      </c>
    </row>
    <row r="72904" spans="1:1" x14ac:dyDescent="0.3">
      <c r="A72904" s="13">
        <v>0.13811621427788001</v>
      </c>
    </row>
    <row r="72905" spans="1:1" x14ac:dyDescent="0.3">
      <c r="A72905" s="13">
        <v>0.16064792866363001</v>
      </c>
    </row>
    <row r="72906" spans="1:1" x14ac:dyDescent="0.3">
      <c r="A72906" s="13">
        <v>4.3085762770104001E-2</v>
      </c>
    </row>
    <row r="72907" spans="1:1" x14ac:dyDescent="0.3">
      <c r="A72907" s="13">
        <v>0.17760929278797</v>
      </c>
    </row>
    <row r="72908" spans="1:1" x14ac:dyDescent="0.3">
      <c r="A72908" s="13">
        <v>0.16614100493062001</v>
      </c>
    </row>
    <row r="72909" spans="1:1" x14ac:dyDescent="0.3">
      <c r="A72909" s="13">
        <v>0.21773531686340999</v>
      </c>
    </row>
    <row r="72910" spans="1:1" x14ac:dyDescent="0.3">
      <c r="A72910" s="13">
        <v>0.10229235767564999</v>
      </c>
    </row>
    <row r="72911" spans="1:1" x14ac:dyDescent="0.3">
      <c r="A72911" s="13">
        <v>0.12516999736930001</v>
      </c>
    </row>
    <row r="72912" spans="1:1" x14ac:dyDescent="0.3">
      <c r="A72912" s="13">
        <v>0.12179003535239</v>
      </c>
    </row>
    <row r="72913" spans="1:1" x14ac:dyDescent="0.3">
      <c r="A72913" s="13">
        <v>0.15641168727220001</v>
      </c>
    </row>
    <row r="72914" spans="1:1" x14ac:dyDescent="0.3">
      <c r="A72914" s="13">
        <v>0.14303362882609999</v>
      </c>
    </row>
    <row r="72915" spans="1:1" x14ac:dyDescent="0.3">
      <c r="A72915" s="13">
        <v>0.21939659392784999</v>
      </c>
    </row>
    <row r="72916" spans="1:1" x14ac:dyDescent="0.3">
      <c r="A72916" s="13">
        <v>0.14405135140159001</v>
      </c>
    </row>
    <row r="72917" spans="1:1" x14ac:dyDescent="0.3">
      <c r="A72917" s="13">
        <v>9.7734367134045999E-2</v>
      </c>
    </row>
    <row r="72918" spans="1:1" x14ac:dyDescent="0.3">
      <c r="A72918" s="13">
        <v>0.15761912754969001</v>
      </c>
    </row>
    <row r="72919" spans="1:1" x14ac:dyDescent="0.3">
      <c r="A72919" s="13">
        <v>0.14299777912413</v>
      </c>
    </row>
    <row r="72920" spans="1:1" x14ac:dyDescent="0.3">
      <c r="A72920" s="13">
        <v>0.22643634811103999</v>
      </c>
    </row>
    <row r="72921" spans="1:1" x14ac:dyDescent="0.3">
      <c r="A72921" s="13">
        <v>0.12605908617907999</v>
      </c>
    </row>
    <row r="72922" spans="1:1" x14ac:dyDescent="0.3">
      <c r="A72922" s="13">
        <v>9.9470495148269E-2</v>
      </c>
    </row>
    <row r="72923" spans="1:1" x14ac:dyDescent="0.3">
      <c r="A72923" s="13">
        <v>0.29188272026373002</v>
      </c>
    </row>
    <row r="72924" spans="1:1" x14ac:dyDescent="0.3">
      <c r="A72924" s="13">
        <v>0.16247017738135</v>
      </c>
    </row>
    <row r="72925" spans="1:1" x14ac:dyDescent="0.3">
      <c r="A72925" s="13">
        <v>0.15395532501803</v>
      </c>
    </row>
    <row r="72926" spans="1:1" x14ac:dyDescent="0.3">
      <c r="A72926" s="13">
        <v>0.21792117805169001</v>
      </c>
    </row>
    <row r="72927" spans="1:1" x14ac:dyDescent="0.3">
      <c r="A72927" s="13">
        <v>0.19222800900459</v>
      </c>
    </row>
    <row r="72928" spans="1:1" x14ac:dyDescent="0.3">
      <c r="A72928" s="13">
        <v>0.19717829979238999</v>
      </c>
    </row>
    <row r="72929" spans="1:1" x14ac:dyDescent="0.3">
      <c r="A72929" s="13">
        <v>0.16553815927882001</v>
      </c>
    </row>
    <row r="72930" spans="1:1" x14ac:dyDescent="0.3">
      <c r="A72930" s="13">
        <v>0.17889879599370001</v>
      </c>
    </row>
    <row r="72931" spans="1:1" x14ac:dyDescent="0.3">
      <c r="A72931" s="13">
        <v>0.20611010484254999</v>
      </c>
    </row>
    <row r="72932" spans="1:1" x14ac:dyDescent="0.3">
      <c r="A72932" s="13">
        <v>0.32786455570228001</v>
      </c>
    </row>
    <row r="72933" spans="1:1" x14ac:dyDescent="0.3">
      <c r="A72933" s="13">
        <v>0.14096133118428</v>
      </c>
    </row>
    <row r="72934" spans="1:1" x14ac:dyDescent="0.3">
      <c r="A72934" s="13">
        <v>0.34430389068395001</v>
      </c>
    </row>
    <row r="72935" spans="1:1" x14ac:dyDescent="0.3">
      <c r="A72935" s="13">
        <v>0.18511843418779</v>
      </c>
    </row>
    <row r="72936" spans="1:1" x14ac:dyDescent="0.3">
      <c r="A72936" s="13">
        <v>0.16819904167596</v>
      </c>
    </row>
    <row r="72937" spans="1:1" x14ac:dyDescent="0.3">
      <c r="A72937" s="13">
        <v>6.7375354436276999E-2</v>
      </c>
    </row>
    <row r="72938" spans="1:1" x14ac:dyDescent="0.3">
      <c r="A72938" s="13">
        <v>0.23327661496176999</v>
      </c>
    </row>
    <row r="72939" spans="1:1" x14ac:dyDescent="0.3">
      <c r="A72939" s="13">
        <v>7.4336150668117995E-2</v>
      </c>
    </row>
    <row r="72940" spans="1:1" x14ac:dyDescent="0.3">
      <c r="A72940" s="13">
        <v>0.16898827181289999</v>
      </c>
    </row>
    <row r="72941" spans="1:1" x14ac:dyDescent="0.3">
      <c r="A72941" s="13">
        <v>9.1320058456220002E-2</v>
      </c>
    </row>
    <row r="72942" spans="1:1" x14ac:dyDescent="0.3">
      <c r="A72942" s="13">
        <v>0.22067602464118</v>
      </c>
    </row>
    <row r="72943" spans="1:1" x14ac:dyDescent="0.3">
      <c r="A72943" s="13">
        <v>0.25010866479084998</v>
      </c>
    </row>
    <row r="72944" spans="1:1" x14ac:dyDescent="0.3">
      <c r="A72944" s="13">
        <v>0.22326838921045999</v>
      </c>
    </row>
    <row r="72945" spans="1:1" x14ac:dyDescent="0.3">
      <c r="A72945" s="13">
        <v>0.18234230768497001</v>
      </c>
    </row>
    <row r="72946" spans="1:1" x14ac:dyDescent="0.3">
      <c r="A72946" s="13">
        <v>0.1959557346894</v>
      </c>
    </row>
    <row r="72947" spans="1:1" x14ac:dyDescent="0.3">
      <c r="A72947" s="13">
        <v>0.16876326368115999</v>
      </c>
    </row>
    <row r="72948" spans="1:1" x14ac:dyDescent="0.3">
      <c r="A72948" s="13">
        <v>0.27010439071881998</v>
      </c>
    </row>
    <row r="72949" spans="1:1" x14ac:dyDescent="0.3">
      <c r="A72949" s="13">
        <v>0.12040204588252</v>
      </c>
    </row>
    <row r="72950" spans="1:1" x14ac:dyDescent="0.3">
      <c r="A72950" s="13">
        <v>0.24641966098684001</v>
      </c>
    </row>
    <row r="72951" spans="1:1" x14ac:dyDescent="0.3">
      <c r="A72951" s="13">
        <v>0.36592959999715002</v>
      </c>
    </row>
    <row r="72952" spans="1:1" x14ac:dyDescent="0.3">
      <c r="A72952" s="13">
        <v>0.151919897577</v>
      </c>
    </row>
    <row r="72953" spans="1:1" x14ac:dyDescent="0.3">
      <c r="A72953" s="13">
        <v>0.16481452830040999</v>
      </c>
    </row>
    <row r="72954" spans="1:1" x14ac:dyDescent="0.3">
      <c r="A72954" s="13">
        <v>0.14965520102446001</v>
      </c>
    </row>
    <row r="72955" spans="1:1" x14ac:dyDescent="0.3">
      <c r="A72955" s="13">
        <v>0.14796221275159999</v>
      </c>
    </row>
    <row r="72956" spans="1:1" x14ac:dyDescent="0.3">
      <c r="A72956" s="13">
        <v>0.119965818514</v>
      </c>
    </row>
    <row r="72957" spans="1:1" x14ac:dyDescent="0.3">
      <c r="A72957" s="13">
        <v>0.16832250751222</v>
      </c>
    </row>
    <row r="72958" spans="1:1" x14ac:dyDescent="0.3">
      <c r="A72958" s="13">
        <v>0.10604877746205001</v>
      </c>
    </row>
    <row r="72959" spans="1:1" x14ac:dyDescent="0.3">
      <c r="A72959" s="13">
        <v>0.17843508141993</v>
      </c>
    </row>
    <row r="72960" spans="1:1" x14ac:dyDescent="0.3">
      <c r="A72960" s="13">
        <v>0.1130075994206</v>
      </c>
    </row>
    <row r="72961" spans="1:1" x14ac:dyDescent="0.3">
      <c r="A72961" s="13">
        <v>0.17791647408927999</v>
      </c>
    </row>
    <row r="72962" spans="1:1" x14ac:dyDescent="0.3">
      <c r="A72962" s="13">
        <v>0.14150523593521</v>
      </c>
    </row>
    <row r="72963" spans="1:1" x14ac:dyDescent="0.3">
      <c r="A72963" s="13">
        <v>0.12356504062856</v>
      </c>
    </row>
    <row r="72964" spans="1:1" x14ac:dyDescent="0.3">
      <c r="A72964" s="13">
        <v>0.13006762364110999</v>
      </c>
    </row>
    <row r="72965" spans="1:1" x14ac:dyDescent="0.3">
      <c r="A72965" s="13">
        <v>0.16869831925654</v>
      </c>
    </row>
    <row r="72966" spans="1:1" x14ac:dyDescent="0.3">
      <c r="A72966" s="13">
        <v>0.10736087478736001</v>
      </c>
    </row>
    <row r="72967" spans="1:1" x14ac:dyDescent="0.3">
      <c r="A72967" s="13">
        <v>0.12158000303984</v>
      </c>
    </row>
    <row r="72968" spans="1:1" x14ac:dyDescent="0.3">
      <c r="A72968" s="13">
        <v>0.22739414311348</v>
      </c>
    </row>
    <row r="72969" spans="1:1" x14ac:dyDescent="0.3">
      <c r="A72969" s="13">
        <v>0.14575441235528999</v>
      </c>
    </row>
    <row r="72970" spans="1:1" x14ac:dyDescent="0.3">
      <c r="A72970" s="13">
        <v>0.11300534410286001</v>
      </c>
    </row>
    <row r="72971" spans="1:1" x14ac:dyDescent="0.3">
      <c r="A72971" s="13">
        <v>0.11166451785872999</v>
      </c>
    </row>
    <row r="72972" spans="1:1" x14ac:dyDescent="0.3">
      <c r="A72972" s="13">
        <v>0.20479796175869</v>
      </c>
    </row>
    <row r="72973" spans="1:1" x14ac:dyDescent="0.3">
      <c r="A72973" s="13">
        <v>0.10273448919233</v>
      </c>
    </row>
    <row r="72974" spans="1:1" x14ac:dyDescent="0.3">
      <c r="A72974" s="13">
        <v>0.14382617433044001</v>
      </c>
    </row>
    <row r="72975" spans="1:1" x14ac:dyDescent="0.3">
      <c r="A72975" s="13">
        <v>0.30197423350755997</v>
      </c>
    </row>
    <row r="72976" spans="1:1" x14ac:dyDescent="0.3">
      <c r="A72976" s="13">
        <v>0.11868135579979</v>
      </c>
    </row>
    <row r="72977" spans="1:1" x14ac:dyDescent="0.3">
      <c r="A72977" s="13">
        <v>0.11881255654589</v>
      </c>
    </row>
    <row r="72978" spans="1:1" x14ac:dyDescent="0.3">
      <c r="A72978" s="13">
        <v>0.15610912412041</v>
      </c>
    </row>
    <row r="72979" spans="1:1" x14ac:dyDescent="0.3">
      <c r="A72979" s="13">
        <v>6.8864794719127001E-2</v>
      </c>
    </row>
    <row r="72980" spans="1:1" x14ac:dyDescent="0.3">
      <c r="A72980" s="13">
        <v>0.16778902697517001</v>
      </c>
    </row>
    <row r="72981" spans="1:1" x14ac:dyDescent="0.3">
      <c r="A72981" s="13">
        <v>0.10973895375779</v>
      </c>
    </row>
    <row r="72982" spans="1:1" x14ac:dyDescent="0.3">
      <c r="A72982" s="13">
        <v>0.14304013221574999</v>
      </c>
    </row>
    <row r="72983" spans="1:1" x14ac:dyDescent="0.3">
      <c r="A72983" s="13">
        <v>8.0607001421526006E-2</v>
      </c>
    </row>
    <row r="72984" spans="1:1" x14ac:dyDescent="0.3">
      <c r="A72984" s="13">
        <v>6.7872072442190998E-2</v>
      </c>
    </row>
    <row r="72985" spans="1:1" x14ac:dyDescent="0.3">
      <c r="A72985" s="13">
        <v>9.8114220870752999E-2</v>
      </c>
    </row>
    <row r="72986" spans="1:1" x14ac:dyDescent="0.3">
      <c r="A72986" s="13">
        <v>8.5238113890260994E-2</v>
      </c>
    </row>
    <row r="72987" spans="1:1" x14ac:dyDescent="0.3">
      <c r="A72987" s="13">
        <v>0.12951788134525999</v>
      </c>
    </row>
    <row r="72988" spans="1:1" x14ac:dyDescent="0.3">
      <c r="A72988" s="13">
        <v>0.15583906966227001</v>
      </c>
    </row>
    <row r="72989" spans="1:1" x14ac:dyDescent="0.3">
      <c r="A72989" s="13">
        <v>0.27726104501047999</v>
      </c>
    </row>
    <row r="72990" spans="1:1" x14ac:dyDescent="0.3">
      <c r="A72990" s="13">
        <v>0.13692164676256999</v>
      </c>
    </row>
    <row r="72991" spans="1:1" x14ac:dyDescent="0.3">
      <c r="A72991" s="13">
        <v>0.21436400155157001</v>
      </c>
    </row>
    <row r="72992" spans="1:1" x14ac:dyDescent="0.3">
      <c r="A72992" s="13">
        <v>0.23220130324072999</v>
      </c>
    </row>
    <row r="72993" spans="1:1" x14ac:dyDescent="0.3">
      <c r="A72993" s="13">
        <v>0.19053732691073999</v>
      </c>
    </row>
    <row r="72994" spans="1:1" x14ac:dyDescent="0.3">
      <c r="A72994" s="13">
        <v>0.12305659741946</v>
      </c>
    </row>
    <row r="72995" spans="1:1" x14ac:dyDescent="0.3">
      <c r="A72995" s="13">
        <v>0.14095906498251001</v>
      </c>
    </row>
    <row r="72996" spans="1:1" x14ac:dyDescent="0.3">
      <c r="A72996" s="13">
        <v>0.174213462894</v>
      </c>
    </row>
    <row r="72997" spans="1:1" x14ac:dyDescent="0.3">
      <c r="A72997" s="13">
        <v>0.13681725104742001</v>
      </c>
    </row>
    <row r="72998" spans="1:1" x14ac:dyDescent="0.3">
      <c r="A72998" s="13">
        <v>0.12601632273984001</v>
      </c>
    </row>
    <row r="72999" spans="1:1" x14ac:dyDescent="0.3">
      <c r="A72999" s="13">
        <v>0.13167329117189</v>
      </c>
    </row>
    <row r="73000" spans="1:1" x14ac:dyDescent="0.3">
      <c r="A73000" s="13">
        <v>0.14880833292717999</v>
      </c>
    </row>
    <row r="73001" spans="1:1" x14ac:dyDescent="0.3">
      <c r="A73001" s="13">
        <v>0.14933274370564001</v>
      </c>
    </row>
    <row r="73002" spans="1:1" x14ac:dyDescent="0.3">
      <c r="A73002" s="13">
        <v>0.16499854085151</v>
      </c>
    </row>
    <row r="73003" spans="1:1" x14ac:dyDescent="0.3">
      <c r="A73003" s="13">
        <v>0.12967400207982999</v>
      </c>
    </row>
    <row r="73004" spans="1:1" x14ac:dyDescent="0.3">
      <c r="A73004" s="13">
        <v>0.13183389113537</v>
      </c>
    </row>
    <row r="73005" spans="1:1" x14ac:dyDescent="0.3">
      <c r="A73005" s="13">
        <v>0.29347771046308002</v>
      </c>
    </row>
    <row r="73006" spans="1:1" x14ac:dyDescent="0.3">
      <c r="A73006" s="13">
        <v>5.2845307607981999E-2</v>
      </c>
    </row>
    <row r="73007" spans="1:1" x14ac:dyDescent="0.3">
      <c r="A73007" s="13">
        <v>0.36314998260017001</v>
      </c>
    </row>
    <row r="73008" spans="1:1" x14ac:dyDescent="0.3">
      <c r="A73008" s="13">
        <v>0.15719729372730001</v>
      </c>
    </row>
    <row r="73009" spans="1:1" x14ac:dyDescent="0.3">
      <c r="A73009" s="13">
        <v>8.6555194488951007E-2</v>
      </c>
    </row>
    <row r="73010" spans="1:1" x14ac:dyDescent="0.3">
      <c r="A73010" s="13">
        <v>0.23191143821825</v>
      </c>
    </row>
    <row r="73011" spans="1:1" x14ac:dyDescent="0.3">
      <c r="A73011" s="13">
        <v>0.19384642995765999</v>
      </c>
    </row>
    <row r="73012" spans="1:1" x14ac:dyDescent="0.3">
      <c r="A73012" s="13">
        <v>0.13703956627378</v>
      </c>
    </row>
    <row r="73013" spans="1:1" x14ac:dyDescent="0.3">
      <c r="A73013" s="13">
        <v>0.23233082454948001</v>
      </c>
    </row>
    <row r="73014" spans="1:1" x14ac:dyDescent="0.3">
      <c r="A73014" s="13">
        <v>0.19578049470618999</v>
      </c>
    </row>
    <row r="73015" spans="1:1" x14ac:dyDescent="0.3">
      <c r="A73015" s="13">
        <v>9.8164203555169999E-2</v>
      </c>
    </row>
    <row r="73016" spans="1:1" x14ac:dyDescent="0.3">
      <c r="A73016" s="13">
        <v>0.27653983601318999</v>
      </c>
    </row>
    <row r="73017" spans="1:1" x14ac:dyDescent="0.3">
      <c r="A73017" s="13">
        <v>0.14345958291613001</v>
      </c>
    </row>
    <row r="73018" spans="1:1" x14ac:dyDescent="0.3">
      <c r="A73018" s="13">
        <v>0.20204518726767001</v>
      </c>
    </row>
    <row r="73019" spans="1:1" x14ac:dyDescent="0.3">
      <c r="A73019" s="13">
        <v>0.18417520351225999</v>
      </c>
    </row>
    <row r="73020" spans="1:1" x14ac:dyDescent="0.3">
      <c r="A73020" s="13">
        <v>0.13358839680647999</v>
      </c>
    </row>
    <row r="73021" spans="1:1" x14ac:dyDescent="0.3">
      <c r="A73021" s="13">
        <v>0.24479129834279001</v>
      </c>
    </row>
    <row r="73022" spans="1:1" x14ac:dyDescent="0.3">
      <c r="A73022" s="13">
        <v>0.13205616270972001</v>
      </c>
    </row>
    <row r="73023" spans="1:1" x14ac:dyDescent="0.3">
      <c r="A73023" s="13">
        <v>0.10404066909954</v>
      </c>
    </row>
    <row r="73024" spans="1:1" x14ac:dyDescent="0.3">
      <c r="A73024" s="13">
        <v>9.2074813240636003E-2</v>
      </c>
    </row>
    <row r="73025" spans="1:1" x14ac:dyDescent="0.3">
      <c r="A73025" s="13">
        <v>0.24329675540928999</v>
      </c>
    </row>
    <row r="73026" spans="1:1" x14ac:dyDescent="0.3">
      <c r="A73026" s="13">
        <v>0.10798009297045</v>
      </c>
    </row>
    <row r="73027" spans="1:1" x14ac:dyDescent="0.3">
      <c r="A73027" s="13">
        <v>0.17132736194469</v>
      </c>
    </row>
    <row r="73028" spans="1:1" x14ac:dyDescent="0.3">
      <c r="A73028" s="13">
        <v>0.19420783286389001</v>
      </c>
    </row>
    <row r="73029" spans="1:1" x14ac:dyDescent="0.3">
      <c r="A73029" s="13">
        <v>0.16362384804095001</v>
      </c>
    </row>
    <row r="73030" spans="1:1" x14ac:dyDescent="0.3">
      <c r="A73030" s="13">
        <v>0.29531442157214</v>
      </c>
    </row>
    <row r="73031" spans="1:1" x14ac:dyDescent="0.3">
      <c r="A73031" s="13">
        <v>9.5959021709697001E-2</v>
      </c>
    </row>
    <row r="73032" spans="1:1" x14ac:dyDescent="0.3">
      <c r="A73032" s="13">
        <v>0.15501338652346</v>
      </c>
    </row>
    <row r="73033" spans="1:1" x14ac:dyDescent="0.3">
      <c r="A73033" s="13">
        <v>0.19065296707324</v>
      </c>
    </row>
    <row r="73034" spans="1:1" x14ac:dyDescent="0.3">
      <c r="A73034" s="13">
        <v>0.24864249679736999</v>
      </c>
    </row>
    <row r="73035" spans="1:1" x14ac:dyDescent="0.3">
      <c r="A73035" s="13">
        <v>0.23105470519349999</v>
      </c>
    </row>
    <row r="73036" spans="1:1" x14ac:dyDescent="0.3">
      <c r="A73036" s="13">
        <v>0.11078401143848</v>
      </c>
    </row>
    <row r="73037" spans="1:1" x14ac:dyDescent="0.3">
      <c r="A73037" s="13">
        <v>0.19548566416968999</v>
      </c>
    </row>
    <row r="73038" spans="1:1" x14ac:dyDescent="0.3">
      <c r="A73038" s="13">
        <v>0.10890727274247</v>
      </c>
    </row>
    <row r="73039" spans="1:1" x14ac:dyDescent="0.3">
      <c r="A73039" s="13">
        <v>6.8991662209130999E-2</v>
      </c>
    </row>
    <row r="73040" spans="1:1" x14ac:dyDescent="0.3">
      <c r="A73040" s="13">
        <v>0.16752847690591</v>
      </c>
    </row>
    <row r="73041" spans="1:1" x14ac:dyDescent="0.3">
      <c r="A73041" s="13">
        <v>0.10523701162496001</v>
      </c>
    </row>
    <row r="73042" spans="1:1" x14ac:dyDescent="0.3">
      <c r="A73042" s="13">
        <v>0.14442377583782001</v>
      </c>
    </row>
    <row r="73043" spans="1:1" x14ac:dyDescent="0.3">
      <c r="A73043" s="13">
        <v>0.16483288454385001</v>
      </c>
    </row>
    <row r="73044" spans="1:1" x14ac:dyDescent="0.3">
      <c r="A73044" s="13">
        <v>0.1438405646257</v>
      </c>
    </row>
    <row r="73045" spans="1:1" x14ac:dyDescent="0.3">
      <c r="A73045" s="13">
        <v>4.9223881423606002E-2</v>
      </c>
    </row>
    <row r="73046" spans="1:1" x14ac:dyDescent="0.3">
      <c r="A73046" s="13">
        <v>0.14607259052084001</v>
      </c>
    </row>
    <row r="73047" spans="1:1" x14ac:dyDescent="0.3">
      <c r="A73047" s="13">
        <v>0.15364938539604001</v>
      </c>
    </row>
    <row r="73048" spans="1:1" x14ac:dyDescent="0.3">
      <c r="A73048" s="13">
        <v>0.22693656106858001</v>
      </c>
    </row>
    <row r="73049" spans="1:1" x14ac:dyDescent="0.3">
      <c r="A73049" s="13">
        <v>9.5307399595133999E-2</v>
      </c>
    </row>
    <row r="73050" spans="1:1" x14ac:dyDescent="0.3">
      <c r="A73050" s="13">
        <v>0.27142349714248998</v>
      </c>
    </row>
    <row r="73051" spans="1:1" x14ac:dyDescent="0.3">
      <c r="A73051" s="13">
        <v>0.16016116761584001</v>
      </c>
    </row>
    <row r="73052" spans="1:1" x14ac:dyDescent="0.3">
      <c r="A73052" s="13">
        <v>0.16708657865092</v>
      </c>
    </row>
    <row r="73053" spans="1:1" x14ac:dyDescent="0.3">
      <c r="A73053" s="13">
        <v>0.34032166459656998</v>
      </c>
    </row>
    <row r="73054" spans="1:1" x14ac:dyDescent="0.3">
      <c r="A73054" s="13">
        <v>0.10261848494407</v>
      </c>
    </row>
    <row r="73055" spans="1:1" x14ac:dyDescent="0.3">
      <c r="A73055" s="13">
        <v>0.25028975361909001</v>
      </c>
    </row>
    <row r="73056" spans="1:1" x14ac:dyDescent="0.3">
      <c r="A73056" s="13">
        <v>0.14282157872980999</v>
      </c>
    </row>
    <row r="73057" spans="1:1" x14ac:dyDescent="0.3">
      <c r="A73057" s="13">
        <v>0.21905726528073999</v>
      </c>
    </row>
    <row r="73058" spans="1:1" x14ac:dyDescent="0.3">
      <c r="A73058" s="13">
        <v>2.7960759501934999E-2</v>
      </c>
    </row>
    <row r="73059" spans="1:1" x14ac:dyDescent="0.3">
      <c r="A73059" s="13">
        <v>0.23442251779553</v>
      </c>
    </row>
    <row r="73060" spans="1:1" x14ac:dyDescent="0.3">
      <c r="A73060" s="13">
        <v>9.3650016065219999E-2</v>
      </c>
    </row>
    <row r="73061" spans="1:1" x14ac:dyDescent="0.3">
      <c r="A73061" s="13">
        <v>0.18457113923325</v>
      </c>
    </row>
    <row r="73062" spans="1:1" x14ac:dyDescent="0.3">
      <c r="A73062" s="13">
        <v>0.20135824957709</v>
      </c>
    </row>
    <row r="73063" spans="1:1" x14ac:dyDescent="0.3">
      <c r="A73063" s="13">
        <v>0.13706336038356001</v>
      </c>
    </row>
    <row r="73064" spans="1:1" x14ac:dyDescent="0.3">
      <c r="A73064" s="13">
        <v>3.8393979166921999E-2</v>
      </c>
    </row>
    <row r="73065" spans="1:1" x14ac:dyDescent="0.3">
      <c r="A73065" s="13">
        <v>0.13683774424993</v>
      </c>
    </row>
    <row r="73066" spans="1:1" x14ac:dyDescent="0.3">
      <c r="A73066" s="13">
        <v>0.16335413405888</v>
      </c>
    </row>
    <row r="73067" spans="1:1" x14ac:dyDescent="0.3">
      <c r="A73067" s="13">
        <v>0.16335413405888</v>
      </c>
    </row>
    <row r="73068" spans="1:1" x14ac:dyDescent="0.3">
      <c r="A73068" s="13">
        <v>0.12992540678195</v>
      </c>
    </row>
    <row r="73069" spans="1:1" x14ac:dyDescent="0.3">
      <c r="A73069" s="13">
        <v>0.27883181495637999</v>
      </c>
    </row>
    <row r="73070" spans="1:1" x14ac:dyDescent="0.3">
      <c r="A73070" s="13">
        <v>0.18104643405265</v>
      </c>
    </row>
    <row r="73071" spans="1:1" x14ac:dyDescent="0.3">
      <c r="A73071" s="13">
        <v>5.8814433253976998E-2</v>
      </c>
    </row>
    <row r="73072" spans="1:1" x14ac:dyDescent="0.3">
      <c r="A73072" s="13">
        <v>0.24208444499855999</v>
      </c>
    </row>
    <row r="73073" spans="1:1" x14ac:dyDescent="0.3">
      <c r="A73073" s="13">
        <v>0.11424514377991001</v>
      </c>
    </row>
    <row r="73074" spans="1:1" x14ac:dyDescent="0.3">
      <c r="A73074" s="13">
        <v>0.19383144094777999</v>
      </c>
    </row>
    <row r="73075" spans="1:1" x14ac:dyDescent="0.3">
      <c r="A73075" s="13">
        <v>0.21358825386381</v>
      </c>
    </row>
    <row r="73076" spans="1:1" x14ac:dyDescent="0.3">
      <c r="A73076" s="13">
        <v>0.26865250684081998</v>
      </c>
    </row>
    <row r="73077" spans="1:1" x14ac:dyDescent="0.3">
      <c r="A73077" s="13">
        <v>0.17002925219414999</v>
      </c>
    </row>
    <row r="73078" spans="1:1" x14ac:dyDescent="0.3">
      <c r="A73078" s="13">
        <v>0.17782158420526001</v>
      </c>
    </row>
    <row r="73079" spans="1:1" x14ac:dyDescent="0.3">
      <c r="A73079" s="13">
        <v>0.19148994273877001</v>
      </c>
    </row>
    <row r="73080" spans="1:1" x14ac:dyDescent="0.3">
      <c r="A73080" s="13">
        <v>0.20306243675862001</v>
      </c>
    </row>
    <row r="73081" spans="1:1" x14ac:dyDescent="0.3">
      <c r="A73081" s="13">
        <v>0.12891375681315001</v>
      </c>
    </row>
    <row r="73082" spans="1:1" x14ac:dyDescent="0.3">
      <c r="A73082" s="13">
        <v>0.11703865592964</v>
      </c>
    </row>
    <row r="73083" spans="1:1" x14ac:dyDescent="0.3">
      <c r="A73083" s="13">
        <v>0.20648790952512999</v>
      </c>
    </row>
    <row r="73084" spans="1:1" x14ac:dyDescent="0.3">
      <c r="A73084" s="13">
        <v>0.27187152462323999</v>
      </c>
    </row>
    <row r="73085" spans="1:1" x14ac:dyDescent="0.3">
      <c r="A73085" s="13">
        <v>0.24082393130495999</v>
      </c>
    </row>
    <row r="73086" spans="1:1" x14ac:dyDescent="0.3">
      <c r="A73086" s="13">
        <v>0.14770160639658</v>
      </c>
    </row>
    <row r="73087" spans="1:1" x14ac:dyDescent="0.3">
      <c r="A73087" s="13">
        <v>5.2359618463627002E-2</v>
      </c>
    </row>
    <row r="73088" spans="1:1" x14ac:dyDescent="0.3">
      <c r="A73088" s="13">
        <v>0.26389350099259001</v>
      </c>
    </row>
    <row r="73089" spans="1:1" x14ac:dyDescent="0.3">
      <c r="A73089" s="13">
        <v>0.19909953012428</v>
      </c>
    </row>
    <row r="73090" spans="1:1" x14ac:dyDescent="0.3">
      <c r="A73090" s="13">
        <v>0.10538061422961</v>
      </c>
    </row>
    <row r="73091" spans="1:1" x14ac:dyDescent="0.3">
      <c r="A73091" s="13">
        <v>0.10538061422961</v>
      </c>
    </row>
    <row r="73092" spans="1:1" x14ac:dyDescent="0.3">
      <c r="A73092" s="13">
        <v>0.15133432517931</v>
      </c>
    </row>
    <row r="73093" spans="1:1" x14ac:dyDescent="0.3">
      <c r="A73093" s="13">
        <v>0.26791103371836</v>
      </c>
    </row>
    <row r="73094" spans="1:1" x14ac:dyDescent="0.3">
      <c r="A73094" s="13">
        <v>0.22192068510579999</v>
      </c>
    </row>
    <row r="73095" spans="1:1" x14ac:dyDescent="0.3">
      <c r="A73095" s="13">
        <v>0.10097776906229</v>
      </c>
    </row>
    <row r="73096" spans="1:1" x14ac:dyDescent="0.3">
      <c r="A73096" s="13">
        <v>0.21766592262904</v>
      </c>
    </row>
    <row r="73097" spans="1:1" x14ac:dyDescent="0.3">
      <c r="A73097" s="13">
        <v>0.19839439151623001</v>
      </c>
    </row>
    <row r="73098" spans="1:1" x14ac:dyDescent="0.3">
      <c r="A73098" s="13">
        <v>5.3082299242308999E-2</v>
      </c>
    </row>
    <row r="73099" spans="1:1" x14ac:dyDescent="0.3">
      <c r="A73099" s="13">
        <v>0.18914558411411</v>
      </c>
    </row>
    <row r="73100" spans="1:1" x14ac:dyDescent="0.3">
      <c r="A73100" s="13">
        <v>0.18914558411411</v>
      </c>
    </row>
    <row r="73101" spans="1:1" x14ac:dyDescent="0.3">
      <c r="A73101" s="13">
        <v>0.16829708432101001</v>
      </c>
    </row>
    <row r="73102" spans="1:1" x14ac:dyDescent="0.3">
      <c r="A73102" s="13">
        <v>0.15000226988222001</v>
      </c>
    </row>
    <row r="73103" spans="1:1" x14ac:dyDescent="0.3">
      <c r="A73103" s="13">
        <v>0.12563339357648001</v>
      </c>
    </row>
    <row r="73104" spans="1:1" x14ac:dyDescent="0.3">
      <c r="A73104" s="13">
        <v>0.1953757313899</v>
      </c>
    </row>
    <row r="73105" spans="1:1" x14ac:dyDescent="0.3">
      <c r="A73105" s="13">
        <v>0.23126326375865999</v>
      </c>
    </row>
    <row r="73106" spans="1:1" x14ac:dyDescent="0.3">
      <c r="A73106" s="13">
        <v>0.24521283220036</v>
      </c>
    </row>
    <row r="73107" spans="1:1" x14ac:dyDescent="0.3">
      <c r="A73107" s="13">
        <v>0.18584866196222</v>
      </c>
    </row>
    <row r="73108" spans="1:1" x14ac:dyDescent="0.3">
      <c r="A73108" s="13">
        <v>0.22173240198383001</v>
      </c>
    </row>
    <row r="73109" spans="1:1" x14ac:dyDescent="0.3">
      <c r="A73109" s="13">
        <v>0.18749536173317999</v>
      </c>
    </row>
    <row r="73110" spans="1:1" x14ac:dyDescent="0.3">
      <c r="A73110" s="13">
        <v>0.26823399196676001</v>
      </c>
    </row>
    <row r="73111" spans="1:1" x14ac:dyDescent="0.3">
      <c r="A73111" s="13">
        <v>0.30482083563307999</v>
      </c>
    </row>
    <row r="73112" spans="1:1" x14ac:dyDescent="0.3">
      <c r="A73112" s="13">
        <v>9.2198076872055001E-2</v>
      </c>
    </row>
    <row r="73113" spans="1:1" x14ac:dyDescent="0.3">
      <c r="A73113" s="13">
        <v>0.17424082334593999</v>
      </c>
    </row>
    <row r="73114" spans="1:1" x14ac:dyDescent="0.3">
      <c r="A73114" s="13">
        <v>0.16400998063698999</v>
      </c>
    </row>
    <row r="73115" spans="1:1" x14ac:dyDescent="0.3">
      <c r="A73115" s="13">
        <v>9.8961266129191996E-2</v>
      </c>
    </row>
    <row r="73116" spans="1:1" x14ac:dyDescent="0.3">
      <c r="A73116" s="13">
        <v>0.21008312046559999</v>
      </c>
    </row>
    <row r="73117" spans="1:1" x14ac:dyDescent="0.3">
      <c r="A73117" s="13">
        <v>0.19753632320440001</v>
      </c>
    </row>
    <row r="73118" spans="1:1" x14ac:dyDescent="0.3">
      <c r="A73118" s="13">
        <v>0.17423470558158999</v>
      </c>
    </row>
    <row r="73119" spans="1:1" x14ac:dyDescent="0.3">
      <c r="A73119" s="13">
        <v>0.12938588286082001</v>
      </c>
    </row>
    <row r="73120" spans="1:1" x14ac:dyDescent="0.3">
      <c r="A73120" s="13">
        <v>0.16454499600191</v>
      </c>
    </row>
    <row r="73121" spans="1:1" x14ac:dyDescent="0.3">
      <c r="A73121" s="13">
        <v>0.18256600734626999</v>
      </c>
    </row>
    <row r="73122" spans="1:1" x14ac:dyDescent="0.3">
      <c r="A73122" s="13">
        <v>0.12610359147663</v>
      </c>
    </row>
    <row r="73123" spans="1:1" x14ac:dyDescent="0.3">
      <c r="A73123" s="13">
        <v>0.22406586211860999</v>
      </c>
    </row>
    <row r="73124" spans="1:1" x14ac:dyDescent="0.3">
      <c r="A73124" s="13">
        <v>0.12521627155154</v>
      </c>
    </row>
    <row r="73125" spans="1:1" x14ac:dyDescent="0.3">
      <c r="A73125" s="13">
        <v>0.21940682499688</v>
      </c>
    </row>
    <row r="73126" spans="1:1" x14ac:dyDescent="0.3">
      <c r="A73126" s="13">
        <v>0.13695681362952999</v>
      </c>
    </row>
    <row r="73127" spans="1:1" x14ac:dyDescent="0.3">
      <c r="A73127" s="13">
        <v>0.18415580994909</v>
      </c>
    </row>
    <row r="73128" spans="1:1" x14ac:dyDescent="0.3">
      <c r="A73128" s="13">
        <v>0.1765903848608</v>
      </c>
    </row>
    <row r="73129" spans="1:1" x14ac:dyDescent="0.3">
      <c r="A73129" s="13">
        <v>0.12948877741459</v>
      </c>
    </row>
    <row r="73130" spans="1:1" x14ac:dyDescent="0.3">
      <c r="A73130" s="13">
        <v>8.7929319370491005E-2</v>
      </c>
    </row>
    <row r="73131" spans="1:1" x14ac:dyDescent="0.3">
      <c r="A73131" s="13">
        <v>0.18868277653677001</v>
      </c>
    </row>
    <row r="73132" spans="1:1" x14ac:dyDescent="0.3">
      <c r="A73132" s="13">
        <v>0.17203774220741</v>
      </c>
    </row>
    <row r="73133" spans="1:1" x14ac:dyDescent="0.3">
      <c r="A73133" s="13">
        <v>0.10902508950181999</v>
      </c>
    </row>
    <row r="73134" spans="1:1" x14ac:dyDescent="0.3">
      <c r="A73134" s="13">
        <v>0.17618801369448001</v>
      </c>
    </row>
    <row r="73135" spans="1:1" x14ac:dyDescent="0.3">
      <c r="A73135" s="13">
        <v>0.30767977395823998</v>
      </c>
    </row>
    <row r="73136" spans="1:1" x14ac:dyDescent="0.3">
      <c r="A73136" s="13">
        <v>0.22531503835992001</v>
      </c>
    </row>
    <row r="73137" spans="1:1" x14ac:dyDescent="0.3">
      <c r="A73137" s="13">
        <v>0.32329201964378002</v>
      </c>
    </row>
    <row r="73138" spans="1:1" x14ac:dyDescent="0.3">
      <c r="A73138" s="13">
        <v>0.12970349459958</v>
      </c>
    </row>
    <row r="73139" spans="1:1" x14ac:dyDescent="0.3">
      <c r="A73139" s="13">
        <v>0.24228788585451</v>
      </c>
    </row>
    <row r="73140" spans="1:1" x14ac:dyDescent="0.3">
      <c r="A73140" s="13">
        <v>9.8135468320866004E-2</v>
      </c>
    </row>
    <row r="73141" spans="1:1" x14ac:dyDescent="0.3">
      <c r="A73141" s="13">
        <v>0.14850089332793001</v>
      </c>
    </row>
    <row r="73142" spans="1:1" x14ac:dyDescent="0.3">
      <c r="A73142" s="13">
        <v>6.5122372157732006E-2</v>
      </c>
    </row>
    <row r="73143" spans="1:1" x14ac:dyDescent="0.3">
      <c r="A73143" s="13">
        <v>0.13058973389548001</v>
      </c>
    </row>
    <row r="73144" spans="1:1" x14ac:dyDescent="0.3">
      <c r="A73144" s="13">
        <v>0.20666096847856999</v>
      </c>
    </row>
    <row r="73145" spans="1:1" x14ac:dyDescent="0.3">
      <c r="A73145" s="13">
        <v>0.14008812337200999</v>
      </c>
    </row>
    <row r="73146" spans="1:1" x14ac:dyDescent="0.3">
      <c r="A73146" s="13">
        <v>0.23968574201378001</v>
      </c>
    </row>
    <row r="73147" spans="1:1" x14ac:dyDescent="0.3">
      <c r="A73147" s="13">
        <v>0.23470836577657</v>
      </c>
    </row>
    <row r="73148" spans="1:1" x14ac:dyDescent="0.3">
      <c r="A73148" s="13">
        <v>0.18880448812428</v>
      </c>
    </row>
    <row r="73149" spans="1:1" x14ac:dyDescent="0.3">
      <c r="A73149" s="13">
        <v>0.16373878709032</v>
      </c>
    </row>
    <row r="73150" spans="1:1" x14ac:dyDescent="0.3">
      <c r="A73150" s="13">
        <v>0.12286012110574999</v>
      </c>
    </row>
    <row r="73151" spans="1:1" x14ac:dyDescent="0.3">
      <c r="A73151" s="13">
        <v>0.27768967646440001</v>
      </c>
    </row>
    <row r="73152" spans="1:1" x14ac:dyDescent="0.3">
      <c r="A73152" s="13">
        <v>0.14774802792347999</v>
      </c>
    </row>
    <row r="73153" spans="1:1" x14ac:dyDescent="0.3">
      <c r="A73153" s="13">
        <v>0.10992179881497</v>
      </c>
    </row>
    <row r="73154" spans="1:1" x14ac:dyDescent="0.3">
      <c r="A73154" s="13">
        <v>0.19597588500415999</v>
      </c>
    </row>
    <row r="73155" spans="1:1" x14ac:dyDescent="0.3">
      <c r="A73155" s="13">
        <v>0.19533421200628001</v>
      </c>
    </row>
    <row r="73156" spans="1:1" x14ac:dyDescent="0.3">
      <c r="A73156" s="13">
        <v>7.1128280304085995E-2</v>
      </c>
    </row>
    <row r="73157" spans="1:1" x14ac:dyDescent="0.3">
      <c r="A73157" s="13">
        <v>0.17779385881467</v>
      </c>
    </row>
    <row r="73158" spans="1:1" x14ac:dyDescent="0.3">
      <c r="A73158" s="13">
        <v>0.16590534861247</v>
      </c>
    </row>
    <row r="73159" spans="1:1" x14ac:dyDescent="0.3">
      <c r="A73159" s="13">
        <v>7.7835968179036E-2</v>
      </c>
    </row>
    <row r="73160" spans="1:1" x14ac:dyDescent="0.3">
      <c r="A73160" s="13">
        <v>0.19256122914585999</v>
      </c>
    </row>
    <row r="73161" spans="1:1" x14ac:dyDescent="0.3">
      <c r="A73161" s="13">
        <v>0.27774171529672997</v>
      </c>
    </row>
    <row r="73162" spans="1:1" x14ac:dyDescent="0.3">
      <c r="A73162" s="13">
        <v>7.9738868092255E-2</v>
      </c>
    </row>
    <row r="73163" spans="1:1" x14ac:dyDescent="0.3">
      <c r="A73163" s="13">
        <v>0.17141668732012</v>
      </c>
    </row>
    <row r="73164" spans="1:1" x14ac:dyDescent="0.3">
      <c r="A73164" s="13">
        <v>0.18053397364082999</v>
      </c>
    </row>
    <row r="73165" spans="1:1" x14ac:dyDescent="0.3">
      <c r="A73165" s="13">
        <v>0.25101320578504999</v>
      </c>
    </row>
    <row r="73166" spans="1:1" x14ac:dyDescent="0.3">
      <c r="A73166" s="13">
        <v>0.17720300809389999</v>
      </c>
    </row>
    <row r="73167" spans="1:1" x14ac:dyDescent="0.3">
      <c r="A73167" s="13">
        <v>0.24872119939105999</v>
      </c>
    </row>
    <row r="73168" spans="1:1" x14ac:dyDescent="0.3">
      <c r="A73168" s="13">
        <v>0.17595309383821001</v>
      </c>
    </row>
    <row r="73169" spans="1:1" x14ac:dyDescent="0.3">
      <c r="A73169" s="13">
        <v>0.14190293187965999</v>
      </c>
    </row>
    <row r="73170" spans="1:1" x14ac:dyDescent="0.3">
      <c r="A73170" s="13">
        <v>0.25366313156355003</v>
      </c>
    </row>
    <row r="73171" spans="1:1" x14ac:dyDescent="0.3">
      <c r="A73171" s="13">
        <v>0.17071308880159</v>
      </c>
    </row>
    <row r="73172" spans="1:1" x14ac:dyDescent="0.3">
      <c r="A73172" s="13">
        <v>0.24629799769944</v>
      </c>
    </row>
    <row r="73173" spans="1:1" x14ac:dyDescent="0.3">
      <c r="A73173" s="13">
        <v>0.23333963955036999</v>
      </c>
    </row>
    <row r="73174" spans="1:1" x14ac:dyDescent="0.3">
      <c r="A73174" s="13">
        <v>9.7366061882680002E-2</v>
      </c>
    </row>
    <row r="73175" spans="1:1" x14ac:dyDescent="0.3">
      <c r="A73175" s="13">
        <v>0.23867105396061999</v>
      </c>
    </row>
    <row r="73176" spans="1:1" x14ac:dyDescent="0.3">
      <c r="A73176" s="13">
        <v>0.21429140162039001</v>
      </c>
    </row>
    <row r="73177" spans="1:1" x14ac:dyDescent="0.3">
      <c r="A73177" s="13">
        <v>8.5530049501941E-2</v>
      </c>
    </row>
    <row r="73178" spans="1:1" x14ac:dyDescent="0.3">
      <c r="A73178" s="13">
        <v>0.22191305656238</v>
      </c>
    </row>
    <row r="73179" spans="1:1" x14ac:dyDescent="0.3">
      <c r="A73179" s="13">
        <v>0.18599308858288999</v>
      </c>
    </row>
    <row r="73180" spans="1:1" x14ac:dyDescent="0.3">
      <c r="A73180" s="13">
        <v>0.15045629200534999</v>
      </c>
    </row>
    <row r="73181" spans="1:1" x14ac:dyDescent="0.3">
      <c r="A73181" s="13">
        <v>0.24479912158072001</v>
      </c>
    </row>
    <row r="73182" spans="1:1" x14ac:dyDescent="0.3">
      <c r="A73182" s="13">
        <v>0.29286785128802001</v>
      </c>
    </row>
    <row r="73183" spans="1:1" x14ac:dyDescent="0.3">
      <c r="A73183" s="13">
        <v>0.11900550980461</v>
      </c>
    </row>
    <row r="73184" spans="1:1" x14ac:dyDescent="0.3">
      <c r="A73184" s="13">
        <v>8.9952249996323994E-2</v>
      </c>
    </row>
    <row r="73185" spans="1:1" x14ac:dyDescent="0.3">
      <c r="A73185" s="13">
        <v>0.16686199787111</v>
      </c>
    </row>
    <row r="73186" spans="1:1" x14ac:dyDescent="0.3">
      <c r="A73186" s="13">
        <v>0.19979731371307999</v>
      </c>
    </row>
    <row r="73187" spans="1:1" x14ac:dyDescent="0.3">
      <c r="A73187" s="13">
        <v>0.22719072877078</v>
      </c>
    </row>
    <row r="73188" spans="1:1" x14ac:dyDescent="0.3">
      <c r="A73188" s="13">
        <v>5.3641777866468003E-2</v>
      </c>
    </row>
    <row r="73189" spans="1:1" x14ac:dyDescent="0.3">
      <c r="A73189" s="13">
        <v>0.15349966503948001</v>
      </c>
    </row>
    <row r="73190" spans="1:1" x14ac:dyDescent="0.3">
      <c r="A73190" s="13">
        <v>0.20784807798211</v>
      </c>
    </row>
    <row r="73191" spans="1:1" x14ac:dyDescent="0.3">
      <c r="A73191" s="13">
        <v>0.13326608147871999</v>
      </c>
    </row>
    <row r="73192" spans="1:1" x14ac:dyDescent="0.3">
      <c r="A73192" s="13">
        <v>0.14159578222588001</v>
      </c>
    </row>
    <row r="73193" spans="1:1" x14ac:dyDescent="0.3">
      <c r="A73193" s="13">
        <v>0.23588692476833001</v>
      </c>
    </row>
    <row r="73194" spans="1:1" x14ac:dyDescent="0.3">
      <c r="A73194" s="13">
        <v>0.14721812696045999</v>
      </c>
    </row>
    <row r="73195" spans="1:1" x14ac:dyDescent="0.3">
      <c r="A73195" s="13">
        <v>0.29166834343019998</v>
      </c>
    </row>
    <row r="73196" spans="1:1" x14ac:dyDescent="0.3">
      <c r="A73196" s="13">
        <v>0.17493519950094</v>
      </c>
    </row>
    <row r="73197" spans="1:1" x14ac:dyDescent="0.3">
      <c r="A73197" s="13">
        <v>0.15252102193735001</v>
      </c>
    </row>
    <row r="73198" spans="1:1" x14ac:dyDescent="0.3">
      <c r="A73198" s="13">
        <v>0.10639313595155001</v>
      </c>
    </row>
    <row r="73199" spans="1:1" x14ac:dyDescent="0.3">
      <c r="A73199" s="13">
        <v>0.19416284991581001</v>
      </c>
    </row>
    <row r="73200" spans="1:1" x14ac:dyDescent="0.3">
      <c r="A73200" s="13">
        <v>0.1116902571795</v>
      </c>
    </row>
    <row r="73201" spans="1:1" x14ac:dyDescent="0.3">
      <c r="A73201" s="13">
        <v>9.6434023038835998E-2</v>
      </c>
    </row>
    <row r="73202" spans="1:1" x14ac:dyDescent="0.3">
      <c r="A73202" s="13">
        <v>0.10128366524026999</v>
      </c>
    </row>
    <row r="73203" spans="1:1" x14ac:dyDescent="0.3">
      <c r="A73203" s="13">
        <v>0.10034624800312</v>
      </c>
    </row>
    <row r="73204" spans="1:1" x14ac:dyDescent="0.3">
      <c r="A73204" s="13">
        <v>0.14869796262217999</v>
      </c>
    </row>
    <row r="73205" spans="1:1" x14ac:dyDescent="0.3">
      <c r="A73205" s="13">
        <v>0.23787382487481001</v>
      </c>
    </row>
    <row r="73206" spans="1:1" x14ac:dyDescent="0.3">
      <c r="A73206" s="13">
        <v>0.18859805517361999</v>
      </c>
    </row>
    <row r="73207" spans="1:1" x14ac:dyDescent="0.3">
      <c r="A73207" s="13">
        <v>0.15838420466027001</v>
      </c>
    </row>
    <row r="73208" spans="1:1" x14ac:dyDescent="0.3">
      <c r="A73208" s="13">
        <v>0.12505771398325999</v>
      </c>
    </row>
    <row r="73209" spans="1:1" x14ac:dyDescent="0.3">
      <c r="A73209" s="13">
        <v>0.10530346232942001</v>
      </c>
    </row>
    <row r="73210" spans="1:1" x14ac:dyDescent="0.3">
      <c r="A73210" s="13">
        <v>0.17532803486538001</v>
      </c>
    </row>
    <row r="73211" spans="1:1" x14ac:dyDescent="0.3">
      <c r="A73211" s="13">
        <v>0.23322706700698001</v>
      </c>
    </row>
    <row r="73212" spans="1:1" x14ac:dyDescent="0.3">
      <c r="A73212" s="13">
        <v>0.23230831593237999</v>
      </c>
    </row>
    <row r="73213" spans="1:1" x14ac:dyDescent="0.3">
      <c r="A73213" s="13">
        <v>0.11422314870614</v>
      </c>
    </row>
    <row r="73214" spans="1:1" x14ac:dyDescent="0.3">
      <c r="A73214" s="13">
        <v>0.12000566934343</v>
      </c>
    </row>
    <row r="73215" spans="1:1" x14ac:dyDescent="0.3">
      <c r="A73215" s="13">
        <v>0.19322191215899001</v>
      </c>
    </row>
    <row r="73216" spans="1:1" x14ac:dyDescent="0.3">
      <c r="A73216" s="13">
        <v>0.15430029818791999</v>
      </c>
    </row>
    <row r="73217" spans="1:1" x14ac:dyDescent="0.3">
      <c r="A73217" s="13">
        <v>0.24545954883740001</v>
      </c>
    </row>
    <row r="73218" spans="1:1" x14ac:dyDescent="0.3">
      <c r="A73218" s="13">
        <v>0.20525781913107999</v>
      </c>
    </row>
    <row r="73219" spans="1:1" x14ac:dyDescent="0.3">
      <c r="A73219" s="13">
        <v>0.15937744804778001</v>
      </c>
    </row>
    <row r="73220" spans="1:1" x14ac:dyDescent="0.3">
      <c r="A73220" s="13">
        <v>8.7198271253456E-2</v>
      </c>
    </row>
    <row r="73221" spans="1:1" x14ac:dyDescent="0.3">
      <c r="A73221" s="13">
        <v>3.9525179384817997E-2</v>
      </c>
    </row>
    <row r="73222" spans="1:1" x14ac:dyDescent="0.3">
      <c r="A73222" s="13">
        <v>0.10040400823345</v>
      </c>
    </row>
    <row r="73223" spans="1:1" x14ac:dyDescent="0.3">
      <c r="A73223" s="13">
        <v>0.2216542087218</v>
      </c>
    </row>
    <row r="73224" spans="1:1" x14ac:dyDescent="0.3">
      <c r="A73224" s="13">
        <v>0.14963287691508001</v>
      </c>
    </row>
    <row r="73225" spans="1:1" x14ac:dyDescent="0.3">
      <c r="A73225" s="13">
        <v>0.17716077194242</v>
      </c>
    </row>
    <row r="73226" spans="1:1" x14ac:dyDescent="0.3">
      <c r="A73226" s="13">
        <v>7.7630011575334001E-2</v>
      </c>
    </row>
    <row r="73227" spans="1:1" x14ac:dyDescent="0.3">
      <c r="A73227" s="13">
        <v>7.9689640012281002E-2</v>
      </c>
    </row>
    <row r="73228" spans="1:1" x14ac:dyDescent="0.3">
      <c r="A73228" s="13">
        <v>0.11954853866501999</v>
      </c>
    </row>
    <row r="73229" spans="1:1" x14ac:dyDescent="0.3">
      <c r="A73229" s="13">
        <v>0.11250726730700999</v>
      </c>
    </row>
    <row r="73230" spans="1:1" x14ac:dyDescent="0.3">
      <c r="A73230" s="13">
        <v>0.15475907271846001</v>
      </c>
    </row>
    <row r="73231" spans="1:1" x14ac:dyDescent="0.3">
      <c r="A73231" s="13">
        <v>0.13837905259665001</v>
      </c>
    </row>
    <row r="73232" spans="1:1" x14ac:dyDescent="0.3">
      <c r="A73232" s="13">
        <v>0.22586069539670001</v>
      </c>
    </row>
    <row r="73233" spans="1:1" x14ac:dyDescent="0.3">
      <c r="A73233" s="13">
        <v>0.22586069539670001</v>
      </c>
    </row>
    <row r="73234" spans="1:1" x14ac:dyDescent="0.3">
      <c r="A73234" s="13">
        <v>0.24006284193253999</v>
      </c>
    </row>
    <row r="73235" spans="1:1" x14ac:dyDescent="0.3">
      <c r="A73235" s="13">
        <v>0.18588953749321999</v>
      </c>
    </row>
    <row r="73236" spans="1:1" x14ac:dyDescent="0.3">
      <c r="A73236" s="13">
        <v>0.19966151896041001</v>
      </c>
    </row>
    <row r="73237" spans="1:1" x14ac:dyDescent="0.3">
      <c r="A73237" s="13">
        <v>9.8383077193464993E-2</v>
      </c>
    </row>
    <row r="73238" spans="1:1" x14ac:dyDescent="0.3">
      <c r="A73238" s="13">
        <v>0.22576372948451001</v>
      </c>
    </row>
    <row r="73239" spans="1:1" x14ac:dyDescent="0.3">
      <c r="A73239" s="13">
        <v>0.30401386231972999</v>
      </c>
    </row>
    <row r="73240" spans="1:1" x14ac:dyDescent="0.3">
      <c r="A73240" s="13">
        <v>0.21738572274894</v>
      </c>
    </row>
    <row r="73241" spans="1:1" x14ac:dyDescent="0.3">
      <c r="A73241" s="13">
        <v>0.22231938959340999</v>
      </c>
    </row>
    <row r="73242" spans="1:1" x14ac:dyDescent="0.3">
      <c r="A73242" s="13">
        <v>0.18824547831759</v>
      </c>
    </row>
    <row r="73243" spans="1:1" x14ac:dyDescent="0.3">
      <c r="A73243" s="13">
        <v>0.21754318959648</v>
      </c>
    </row>
    <row r="73244" spans="1:1" x14ac:dyDescent="0.3">
      <c r="A73244" s="13">
        <v>0.18236950985597</v>
      </c>
    </row>
    <row r="73245" spans="1:1" x14ac:dyDescent="0.3">
      <c r="A73245" s="13">
        <v>0.16946701466894001</v>
      </c>
    </row>
    <row r="73246" spans="1:1" x14ac:dyDescent="0.3">
      <c r="A73246" s="13">
        <v>0.22912612256123999</v>
      </c>
    </row>
    <row r="73247" spans="1:1" x14ac:dyDescent="0.3">
      <c r="A73247" s="13">
        <v>0.13876737364141001</v>
      </c>
    </row>
    <row r="73248" spans="1:1" x14ac:dyDescent="0.3">
      <c r="A73248" s="13">
        <v>0.11921081649905001</v>
      </c>
    </row>
    <row r="73249" spans="1:1" x14ac:dyDescent="0.3">
      <c r="A73249" s="13">
        <v>9.0433074926731E-2</v>
      </c>
    </row>
    <row r="73250" spans="1:1" x14ac:dyDescent="0.3">
      <c r="A73250" s="13">
        <v>0.25960884480745</v>
      </c>
    </row>
    <row r="73251" spans="1:1" x14ac:dyDescent="0.3">
      <c r="A73251" s="13">
        <v>0.29423664039165998</v>
      </c>
    </row>
    <row r="73252" spans="1:1" x14ac:dyDescent="0.3">
      <c r="A73252" s="13">
        <v>0.16417287622679</v>
      </c>
    </row>
    <row r="73253" spans="1:1" x14ac:dyDescent="0.3">
      <c r="A73253" s="13">
        <v>0.28776069524732001</v>
      </c>
    </row>
    <row r="73254" spans="1:1" x14ac:dyDescent="0.3">
      <c r="A73254" s="13">
        <v>0.11017342915197</v>
      </c>
    </row>
    <row r="73255" spans="1:1" x14ac:dyDescent="0.3">
      <c r="A73255" s="13">
        <v>0.15289761547960001</v>
      </c>
    </row>
    <row r="73256" spans="1:1" x14ac:dyDescent="0.3">
      <c r="A73256" s="13">
        <v>0.21596591936966</v>
      </c>
    </row>
    <row r="73257" spans="1:1" x14ac:dyDescent="0.3">
      <c r="A73257" s="13">
        <v>0.24607746052265</v>
      </c>
    </row>
    <row r="73258" spans="1:1" x14ac:dyDescent="0.3">
      <c r="A73258" s="13">
        <v>0.14382521770920001</v>
      </c>
    </row>
    <row r="73259" spans="1:1" x14ac:dyDescent="0.3">
      <c r="A73259" s="13">
        <v>0.18768129528036001</v>
      </c>
    </row>
    <row r="73260" spans="1:1" x14ac:dyDescent="0.3">
      <c r="A73260" s="13">
        <v>0.16629235933219</v>
      </c>
    </row>
    <row r="73261" spans="1:1" x14ac:dyDescent="0.3">
      <c r="A73261" s="13">
        <v>0.17235244885625001</v>
      </c>
    </row>
    <row r="73262" spans="1:1" x14ac:dyDescent="0.3">
      <c r="A73262" s="13">
        <v>0.14266504957494</v>
      </c>
    </row>
    <row r="73263" spans="1:1" x14ac:dyDescent="0.3">
      <c r="A73263" s="13">
        <v>0.14275044221468999</v>
      </c>
    </row>
    <row r="73264" spans="1:1" x14ac:dyDescent="0.3">
      <c r="A73264" s="13">
        <v>0.10769191488139</v>
      </c>
    </row>
    <row r="73265" spans="1:1" x14ac:dyDescent="0.3">
      <c r="A73265" s="13">
        <v>0.14023323148587</v>
      </c>
    </row>
    <row r="73266" spans="1:1" x14ac:dyDescent="0.3">
      <c r="A73266" s="13">
        <v>0.13061622767056999</v>
      </c>
    </row>
    <row r="73267" spans="1:1" x14ac:dyDescent="0.3">
      <c r="A73267" s="13">
        <v>0.22843774105090001</v>
      </c>
    </row>
    <row r="73268" spans="1:1" x14ac:dyDescent="0.3">
      <c r="A73268" s="13">
        <v>7.0067126488000994E-2</v>
      </c>
    </row>
    <row r="73269" spans="1:1" x14ac:dyDescent="0.3">
      <c r="A73269" s="13">
        <v>0.21980855630801999</v>
      </c>
    </row>
    <row r="73270" spans="1:1" x14ac:dyDescent="0.3">
      <c r="A73270" s="13">
        <v>0.18718129043949999</v>
      </c>
    </row>
    <row r="73271" spans="1:1" x14ac:dyDescent="0.3">
      <c r="A73271" s="13">
        <v>5.5211435364446997E-2</v>
      </c>
    </row>
    <row r="73272" spans="1:1" x14ac:dyDescent="0.3">
      <c r="A73272" s="13">
        <v>8.8782349845253003E-2</v>
      </c>
    </row>
    <row r="73273" spans="1:1" x14ac:dyDescent="0.3">
      <c r="A73273" s="13">
        <v>0.30257592356771001</v>
      </c>
    </row>
    <row r="73274" spans="1:1" x14ac:dyDescent="0.3">
      <c r="A73274" s="13">
        <v>0.23154958890689001</v>
      </c>
    </row>
    <row r="73275" spans="1:1" x14ac:dyDescent="0.3">
      <c r="A73275" s="13">
        <v>0.20853618444620001</v>
      </c>
    </row>
    <row r="73276" spans="1:1" x14ac:dyDescent="0.3">
      <c r="A73276" s="13">
        <v>0.13762929999399001</v>
      </c>
    </row>
    <row r="73277" spans="1:1" x14ac:dyDescent="0.3">
      <c r="A73277" s="13">
        <v>0.34508452071703</v>
      </c>
    </row>
    <row r="73278" spans="1:1" x14ac:dyDescent="0.3">
      <c r="A73278" s="13">
        <v>7.8488718385327005E-2</v>
      </c>
    </row>
    <row r="73279" spans="1:1" x14ac:dyDescent="0.3">
      <c r="A73279" s="13">
        <v>0.23000240375884001</v>
      </c>
    </row>
    <row r="73280" spans="1:1" x14ac:dyDescent="0.3">
      <c r="A73280" s="13">
        <v>6.7444673332957006E-2</v>
      </c>
    </row>
    <row r="73281" spans="1:1" x14ac:dyDescent="0.3">
      <c r="A73281" s="13">
        <v>0.10065225648580001</v>
      </c>
    </row>
    <row r="73282" spans="1:1" x14ac:dyDescent="0.3">
      <c r="A73282" s="13">
        <v>8.2337095077544997E-2</v>
      </c>
    </row>
    <row r="73283" spans="1:1" x14ac:dyDescent="0.3">
      <c r="A73283" s="13">
        <v>0.1110086665849</v>
      </c>
    </row>
    <row r="73284" spans="1:1" x14ac:dyDescent="0.3">
      <c r="A73284" s="13">
        <v>0.18276627228497999</v>
      </c>
    </row>
    <row r="73285" spans="1:1" x14ac:dyDescent="0.3">
      <c r="A73285" s="13">
        <v>0.15293906088250001</v>
      </c>
    </row>
    <row r="73286" spans="1:1" x14ac:dyDescent="0.3">
      <c r="A73286" s="13">
        <v>0.13350011631754999</v>
      </c>
    </row>
    <row r="73287" spans="1:1" x14ac:dyDescent="0.3">
      <c r="A73287" s="13">
        <v>0.18315229384237</v>
      </c>
    </row>
    <row r="73288" spans="1:1" x14ac:dyDescent="0.3">
      <c r="A73288" s="13">
        <v>0.14904140718736</v>
      </c>
    </row>
    <row r="73289" spans="1:1" x14ac:dyDescent="0.3">
      <c r="A73289" s="13">
        <v>0.17634504441731</v>
      </c>
    </row>
    <row r="73290" spans="1:1" x14ac:dyDescent="0.3">
      <c r="A73290" s="13">
        <v>0.20527821487598999</v>
      </c>
    </row>
    <row r="73291" spans="1:1" x14ac:dyDescent="0.3">
      <c r="A73291" s="13">
        <v>8.5888261758997997E-2</v>
      </c>
    </row>
    <row r="73292" spans="1:1" x14ac:dyDescent="0.3">
      <c r="A73292" s="13">
        <v>0.11211218056919001</v>
      </c>
    </row>
    <row r="73293" spans="1:1" x14ac:dyDescent="0.3">
      <c r="A73293" s="13">
        <v>0.18492244661896001</v>
      </c>
    </row>
    <row r="73294" spans="1:1" x14ac:dyDescent="0.3">
      <c r="A73294" s="13">
        <v>0.18750558330958</v>
      </c>
    </row>
    <row r="73295" spans="1:1" x14ac:dyDescent="0.3">
      <c r="A73295" s="13">
        <v>0.10111711033793</v>
      </c>
    </row>
    <row r="73296" spans="1:1" x14ac:dyDescent="0.3">
      <c r="A73296" s="13">
        <v>0.13586832171255001</v>
      </c>
    </row>
    <row r="73297" spans="1:1" x14ac:dyDescent="0.3">
      <c r="A73297" s="13">
        <v>0.23385403200943</v>
      </c>
    </row>
    <row r="73298" spans="1:1" x14ac:dyDescent="0.3">
      <c r="A73298" s="13">
        <v>8.9989666446345998E-2</v>
      </c>
    </row>
    <row r="73299" spans="1:1" x14ac:dyDescent="0.3">
      <c r="A73299" s="13">
        <v>0.14166024893887</v>
      </c>
    </row>
    <row r="73300" spans="1:1" x14ac:dyDescent="0.3">
      <c r="A73300" s="13">
        <v>0.1407586673582</v>
      </c>
    </row>
    <row r="73301" spans="1:1" x14ac:dyDescent="0.3">
      <c r="A73301" s="13">
        <v>9.2989116181266998E-2</v>
      </c>
    </row>
    <row r="73302" spans="1:1" x14ac:dyDescent="0.3">
      <c r="A73302" s="13">
        <v>0.10353709319972</v>
      </c>
    </row>
    <row r="73303" spans="1:1" x14ac:dyDescent="0.3">
      <c r="A73303" s="13">
        <v>0.11625848497883</v>
      </c>
    </row>
    <row r="73304" spans="1:1" x14ac:dyDescent="0.3">
      <c r="A73304" s="13">
        <v>0.21427298242830001</v>
      </c>
    </row>
    <row r="73305" spans="1:1" x14ac:dyDescent="0.3">
      <c r="A73305" s="13">
        <v>0.14404158434972</v>
      </c>
    </row>
    <row r="73306" spans="1:1" x14ac:dyDescent="0.3">
      <c r="A73306" s="13">
        <v>0.169213948596</v>
      </c>
    </row>
    <row r="73307" spans="1:1" x14ac:dyDescent="0.3">
      <c r="A73307" s="13">
        <v>0.19660759099382999</v>
      </c>
    </row>
    <row r="73308" spans="1:1" x14ac:dyDescent="0.3">
      <c r="A73308" s="13">
        <v>0.21160374456933001</v>
      </c>
    </row>
    <row r="73309" spans="1:1" x14ac:dyDescent="0.3">
      <c r="A73309" s="13">
        <v>0.18136424128562001</v>
      </c>
    </row>
    <row r="73310" spans="1:1" x14ac:dyDescent="0.3">
      <c r="A73310" s="13">
        <v>0.14579504605898</v>
      </c>
    </row>
    <row r="73311" spans="1:1" x14ac:dyDescent="0.3">
      <c r="A73311" s="13">
        <v>0.15927139870504001</v>
      </c>
    </row>
    <row r="73312" spans="1:1" x14ac:dyDescent="0.3">
      <c r="A73312" s="13">
        <v>0.23254451188316</v>
      </c>
    </row>
    <row r="73313" spans="1:1" x14ac:dyDescent="0.3">
      <c r="A73313" s="13">
        <v>0.22335706490469001</v>
      </c>
    </row>
    <row r="73314" spans="1:1" x14ac:dyDescent="0.3">
      <c r="A73314" s="13">
        <v>0.14278449530956999</v>
      </c>
    </row>
    <row r="73315" spans="1:1" x14ac:dyDescent="0.3">
      <c r="A73315" s="13">
        <v>0.21219733017139999</v>
      </c>
    </row>
    <row r="73316" spans="1:1" x14ac:dyDescent="0.3">
      <c r="A73316" s="13">
        <v>0.20580466844354001</v>
      </c>
    </row>
    <row r="73317" spans="1:1" x14ac:dyDescent="0.3">
      <c r="A73317" s="13">
        <v>0.15090117558648</v>
      </c>
    </row>
    <row r="73318" spans="1:1" x14ac:dyDescent="0.3">
      <c r="A73318" s="13">
        <v>8.2523927604781E-2</v>
      </c>
    </row>
    <row r="73319" spans="1:1" x14ac:dyDescent="0.3">
      <c r="A73319" s="13">
        <v>0.24470474642331</v>
      </c>
    </row>
    <row r="73320" spans="1:1" x14ac:dyDescent="0.3">
      <c r="A73320" s="13">
        <v>0.21982159146128999</v>
      </c>
    </row>
    <row r="73321" spans="1:1" x14ac:dyDescent="0.3">
      <c r="A73321" s="13">
        <v>0.25073644132279999</v>
      </c>
    </row>
    <row r="73322" spans="1:1" x14ac:dyDescent="0.3">
      <c r="A73322" s="13">
        <v>0.26388178624226</v>
      </c>
    </row>
    <row r="73323" spans="1:1" x14ac:dyDescent="0.3">
      <c r="A73323" s="13">
        <v>0.14152658005572999</v>
      </c>
    </row>
    <row r="73324" spans="1:1" x14ac:dyDescent="0.3">
      <c r="A73324" s="13">
        <v>0.11877725775714</v>
      </c>
    </row>
    <row r="73325" spans="1:1" x14ac:dyDescent="0.3">
      <c r="A73325" s="13">
        <v>0.21953641317450001</v>
      </c>
    </row>
    <row r="73326" spans="1:1" x14ac:dyDescent="0.3">
      <c r="A73326" s="13">
        <v>0.20868055677322001</v>
      </c>
    </row>
    <row r="73327" spans="1:1" x14ac:dyDescent="0.3">
      <c r="A73327" s="13">
        <v>8.6683130558974003E-2</v>
      </c>
    </row>
    <row r="73328" spans="1:1" x14ac:dyDescent="0.3">
      <c r="A73328" s="13">
        <v>6.8304055900825E-2</v>
      </c>
    </row>
    <row r="73329" spans="1:1" x14ac:dyDescent="0.3">
      <c r="A73329" s="13">
        <v>0.16898285663348001</v>
      </c>
    </row>
    <row r="73330" spans="1:1" x14ac:dyDescent="0.3">
      <c r="A73330" s="13">
        <v>9.7202747838871006E-2</v>
      </c>
    </row>
    <row r="73331" spans="1:1" x14ac:dyDescent="0.3">
      <c r="A73331" s="13">
        <v>0.23674016197361999</v>
      </c>
    </row>
    <row r="73332" spans="1:1" x14ac:dyDescent="0.3">
      <c r="A73332" s="13">
        <v>9.4696661764943998E-2</v>
      </c>
    </row>
    <row r="73333" spans="1:1" x14ac:dyDescent="0.3">
      <c r="A73333" s="13">
        <v>0.16426015097904001</v>
      </c>
    </row>
    <row r="73334" spans="1:1" x14ac:dyDescent="0.3">
      <c r="A73334" s="13">
        <v>0.22906708450869001</v>
      </c>
    </row>
    <row r="73335" spans="1:1" x14ac:dyDescent="0.3">
      <c r="A73335" s="13">
        <v>0.13448863172987999</v>
      </c>
    </row>
    <row r="73336" spans="1:1" x14ac:dyDescent="0.3">
      <c r="A73336" s="13">
        <v>0.10856815700698</v>
      </c>
    </row>
    <row r="73337" spans="1:1" x14ac:dyDescent="0.3">
      <c r="A73337" s="13">
        <v>0.11338209378262</v>
      </c>
    </row>
    <row r="73338" spans="1:1" x14ac:dyDescent="0.3">
      <c r="A73338" s="13">
        <v>0.24093616342261001</v>
      </c>
    </row>
    <row r="73339" spans="1:1" x14ac:dyDescent="0.3">
      <c r="A73339" s="13">
        <v>8.9129565266866995E-2</v>
      </c>
    </row>
    <row r="73340" spans="1:1" x14ac:dyDescent="0.3">
      <c r="A73340" s="13">
        <v>0.13728167781869</v>
      </c>
    </row>
    <row r="73341" spans="1:1" x14ac:dyDescent="0.3">
      <c r="A73341" s="13">
        <v>0.16044495875060999</v>
      </c>
    </row>
    <row r="73342" spans="1:1" x14ac:dyDescent="0.3">
      <c r="A73342" s="13">
        <v>0.15518300287806</v>
      </c>
    </row>
    <row r="73343" spans="1:1" x14ac:dyDescent="0.3">
      <c r="A73343" s="13">
        <v>0.17404615227997</v>
      </c>
    </row>
    <row r="73344" spans="1:1" x14ac:dyDescent="0.3">
      <c r="A73344" s="13">
        <v>0.16026640140789999</v>
      </c>
    </row>
    <row r="73345" spans="1:1" x14ac:dyDescent="0.3">
      <c r="A73345" s="13">
        <v>0.18153832822575</v>
      </c>
    </row>
    <row r="73346" spans="1:1" x14ac:dyDescent="0.3">
      <c r="A73346" s="13">
        <v>0.26511986184175002</v>
      </c>
    </row>
    <row r="73347" spans="1:1" x14ac:dyDescent="0.3">
      <c r="A73347" s="13">
        <v>0.14436250401573</v>
      </c>
    </row>
    <row r="73348" spans="1:1" x14ac:dyDescent="0.3">
      <c r="A73348" s="13">
        <v>0.10555510398218999</v>
      </c>
    </row>
    <row r="73349" spans="1:1" x14ac:dyDescent="0.3">
      <c r="A73349" s="13">
        <v>0.13971275591542001</v>
      </c>
    </row>
    <row r="73350" spans="1:1" x14ac:dyDescent="0.3">
      <c r="A73350" s="13">
        <v>0.10296686487602</v>
      </c>
    </row>
    <row r="73351" spans="1:1" x14ac:dyDescent="0.3">
      <c r="A73351" s="13">
        <v>0.17306466087243</v>
      </c>
    </row>
    <row r="73352" spans="1:1" x14ac:dyDescent="0.3">
      <c r="A73352" s="13">
        <v>0.20328991021053</v>
      </c>
    </row>
    <row r="73353" spans="1:1" x14ac:dyDescent="0.3">
      <c r="A73353" s="13">
        <v>0.25597825348881997</v>
      </c>
    </row>
    <row r="73354" spans="1:1" x14ac:dyDescent="0.3">
      <c r="A73354" s="13">
        <v>0.20382706752721999</v>
      </c>
    </row>
    <row r="73355" spans="1:1" x14ac:dyDescent="0.3">
      <c r="A73355" s="13">
        <v>0.15403516533167</v>
      </c>
    </row>
    <row r="73356" spans="1:1" x14ac:dyDescent="0.3">
      <c r="A73356" s="13">
        <v>0.21634784349448999</v>
      </c>
    </row>
    <row r="73357" spans="1:1" x14ac:dyDescent="0.3">
      <c r="A73357" s="13">
        <v>9.5731805442028001E-2</v>
      </c>
    </row>
    <row r="73358" spans="1:1" x14ac:dyDescent="0.3">
      <c r="A73358" s="13">
        <v>0.15487841384886999</v>
      </c>
    </row>
    <row r="73359" spans="1:1" x14ac:dyDescent="0.3">
      <c r="A73359" s="13">
        <v>0.1561058560935</v>
      </c>
    </row>
    <row r="73360" spans="1:1" x14ac:dyDescent="0.3">
      <c r="A73360" s="13">
        <v>0.14495696493790999</v>
      </c>
    </row>
    <row r="73361" spans="1:1" x14ac:dyDescent="0.3">
      <c r="A73361" s="13">
        <v>0.17166127072219001</v>
      </c>
    </row>
    <row r="73362" spans="1:1" x14ac:dyDescent="0.3">
      <c r="A73362" s="13">
        <v>0.19389654979029999</v>
      </c>
    </row>
    <row r="73363" spans="1:1" x14ac:dyDescent="0.3">
      <c r="A73363" s="13">
        <v>0.1979199911523</v>
      </c>
    </row>
    <row r="73364" spans="1:1" x14ac:dyDescent="0.3">
      <c r="A73364" s="13">
        <v>0.24239665566467</v>
      </c>
    </row>
    <row r="73365" spans="1:1" x14ac:dyDescent="0.3">
      <c r="A73365" s="13">
        <v>6.3926449590599996E-2</v>
      </c>
    </row>
    <row r="73366" spans="1:1" x14ac:dyDescent="0.3">
      <c r="A73366" s="13">
        <v>0.12866323958462</v>
      </c>
    </row>
    <row r="73367" spans="1:1" x14ac:dyDescent="0.3">
      <c r="A73367" s="13">
        <v>0.17943030338369001</v>
      </c>
    </row>
    <row r="73368" spans="1:1" x14ac:dyDescent="0.3">
      <c r="A73368" s="13">
        <v>0.18450372437008999</v>
      </c>
    </row>
    <row r="73369" spans="1:1" x14ac:dyDescent="0.3">
      <c r="A73369" s="13">
        <v>0.12232781372073</v>
      </c>
    </row>
    <row r="73370" spans="1:1" x14ac:dyDescent="0.3">
      <c r="A73370" s="13">
        <v>0.18929887683787</v>
      </c>
    </row>
    <row r="73371" spans="1:1" x14ac:dyDescent="0.3">
      <c r="A73371" s="13">
        <v>0.10589900263419</v>
      </c>
    </row>
    <row r="73372" spans="1:1" x14ac:dyDescent="0.3">
      <c r="A73372" s="13">
        <v>0.15781100067996001</v>
      </c>
    </row>
    <row r="73373" spans="1:1" x14ac:dyDescent="0.3">
      <c r="A73373" s="13">
        <v>0.17060884730121001</v>
      </c>
    </row>
    <row r="73374" spans="1:1" x14ac:dyDescent="0.3">
      <c r="A73374" s="13">
        <v>8.5471093701455003E-2</v>
      </c>
    </row>
    <row r="73375" spans="1:1" x14ac:dyDescent="0.3">
      <c r="A73375" s="13">
        <v>0.27740590953062</v>
      </c>
    </row>
    <row r="73376" spans="1:1" x14ac:dyDescent="0.3">
      <c r="A73376" s="13">
        <v>0.25401988188004998</v>
      </c>
    </row>
    <row r="73377" spans="1:1" x14ac:dyDescent="0.3">
      <c r="A73377" s="13">
        <v>0.13492938848072999</v>
      </c>
    </row>
    <row r="73378" spans="1:1" x14ac:dyDescent="0.3">
      <c r="A73378" s="13">
        <v>9.7277522614790002E-2</v>
      </c>
    </row>
    <row r="73379" spans="1:1" x14ac:dyDescent="0.3">
      <c r="A73379" s="13">
        <v>0.17668689598913001</v>
      </c>
    </row>
    <row r="73380" spans="1:1" x14ac:dyDescent="0.3">
      <c r="A73380" s="13">
        <v>0.22403904959612</v>
      </c>
    </row>
    <row r="73381" spans="1:1" x14ac:dyDescent="0.3">
      <c r="A73381" s="13">
        <v>0.11853813211819</v>
      </c>
    </row>
    <row r="73382" spans="1:1" x14ac:dyDescent="0.3">
      <c r="A73382" s="13">
        <v>0.31413565902474999</v>
      </c>
    </row>
    <row r="73383" spans="1:1" x14ac:dyDescent="0.3">
      <c r="A73383" s="13">
        <v>0.14391414712195999</v>
      </c>
    </row>
    <row r="73384" spans="1:1" x14ac:dyDescent="0.3">
      <c r="A73384" s="13">
        <v>0.17788028159686001</v>
      </c>
    </row>
    <row r="73385" spans="1:1" x14ac:dyDescent="0.3">
      <c r="A73385" s="13">
        <v>0.14087442460391</v>
      </c>
    </row>
    <row r="73386" spans="1:1" x14ac:dyDescent="0.3">
      <c r="A73386" s="13">
        <v>0.17771309535343</v>
      </c>
    </row>
    <row r="73387" spans="1:1" x14ac:dyDescent="0.3">
      <c r="A73387" s="13">
        <v>0.17436421482583001</v>
      </c>
    </row>
    <row r="73388" spans="1:1" x14ac:dyDescent="0.3">
      <c r="A73388" s="13">
        <v>0.22323777490876001</v>
      </c>
    </row>
    <row r="73389" spans="1:1" x14ac:dyDescent="0.3">
      <c r="A73389" s="13">
        <v>0.26115022163148999</v>
      </c>
    </row>
    <row r="73390" spans="1:1" x14ac:dyDescent="0.3">
      <c r="A73390" s="13">
        <v>0.20511799547510001</v>
      </c>
    </row>
    <row r="73391" spans="1:1" x14ac:dyDescent="0.3">
      <c r="A73391" s="13">
        <v>0.12253270429452</v>
      </c>
    </row>
    <row r="73392" spans="1:1" x14ac:dyDescent="0.3">
      <c r="A73392" s="13">
        <v>0.14653379347628001</v>
      </c>
    </row>
    <row r="73393" spans="1:1" x14ac:dyDescent="0.3">
      <c r="A73393" s="13">
        <v>0.18118134788769</v>
      </c>
    </row>
    <row r="73394" spans="1:1" x14ac:dyDescent="0.3">
      <c r="A73394" s="13">
        <v>7.9321302631881002E-2</v>
      </c>
    </row>
    <row r="73395" spans="1:1" x14ac:dyDescent="0.3">
      <c r="A73395" s="13">
        <v>0.21594342088445001</v>
      </c>
    </row>
    <row r="73396" spans="1:1" x14ac:dyDescent="0.3">
      <c r="A73396" s="13">
        <v>0.15294867792374001</v>
      </c>
    </row>
    <row r="73397" spans="1:1" x14ac:dyDescent="0.3">
      <c r="A73397" s="13">
        <v>0.18439796527151001</v>
      </c>
    </row>
    <row r="73398" spans="1:1" x14ac:dyDescent="0.3">
      <c r="A73398" s="13">
        <v>0.29648038559767997</v>
      </c>
    </row>
    <row r="73399" spans="1:1" x14ac:dyDescent="0.3">
      <c r="A73399" s="13">
        <v>0.18095535982572999</v>
      </c>
    </row>
    <row r="73400" spans="1:1" x14ac:dyDescent="0.3">
      <c r="A73400" s="13">
        <v>0.24611192762640999</v>
      </c>
    </row>
    <row r="73401" spans="1:1" x14ac:dyDescent="0.3">
      <c r="A73401" s="13">
        <v>0.17935938201216001</v>
      </c>
    </row>
    <row r="73402" spans="1:1" x14ac:dyDescent="0.3">
      <c r="A73402" s="13">
        <v>0.21091257206747999</v>
      </c>
    </row>
    <row r="73403" spans="1:1" x14ac:dyDescent="0.3">
      <c r="A73403" s="13">
        <v>0.19568037471793001</v>
      </c>
    </row>
    <row r="73404" spans="1:1" x14ac:dyDescent="0.3">
      <c r="A73404" s="13">
        <v>0.12379919668734</v>
      </c>
    </row>
    <row r="73405" spans="1:1" x14ac:dyDescent="0.3">
      <c r="A73405" s="13">
        <v>0.23136099514238001</v>
      </c>
    </row>
    <row r="73406" spans="1:1" x14ac:dyDescent="0.3">
      <c r="A73406" s="13">
        <v>0.12756022708209</v>
      </c>
    </row>
    <row r="73407" spans="1:1" x14ac:dyDescent="0.3">
      <c r="A73407" s="13">
        <v>0.14656311790904999</v>
      </c>
    </row>
    <row r="73408" spans="1:1" x14ac:dyDescent="0.3">
      <c r="A73408" s="13">
        <v>0.20733544830629</v>
      </c>
    </row>
    <row r="73409" spans="1:1" x14ac:dyDescent="0.3">
      <c r="A73409" s="13">
        <v>0.21960170362063999</v>
      </c>
    </row>
    <row r="73410" spans="1:1" x14ac:dyDescent="0.3">
      <c r="A73410" s="13">
        <v>0.16743272806119999</v>
      </c>
    </row>
    <row r="73411" spans="1:1" x14ac:dyDescent="0.3">
      <c r="A73411" s="13">
        <v>0.14678436759423999</v>
      </c>
    </row>
    <row r="73412" spans="1:1" x14ac:dyDescent="0.3">
      <c r="A73412" s="13">
        <v>0.18548640736854</v>
      </c>
    </row>
    <row r="73413" spans="1:1" x14ac:dyDescent="0.3">
      <c r="A73413" s="13">
        <v>9.8367988692715999E-2</v>
      </c>
    </row>
    <row r="73414" spans="1:1" x14ac:dyDescent="0.3">
      <c r="A73414" s="13">
        <v>0.21798989214761999</v>
      </c>
    </row>
    <row r="73415" spans="1:1" x14ac:dyDescent="0.3">
      <c r="A73415" s="13">
        <v>0.14165613306074001</v>
      </c>
    </row>
    <row r="73416" spans="1:1" x14ac:dyDescent="0.3">
      <c r="A73416" s="13">
        <v>0.11358914399775</v>
      </c>
    </row>
    <row r="73417" spans="1:1" x14ac:dyDescent="0.3">
      <c r="A73417" s="13">
        <v>0.18138938029286999</v>
      </c>
    </row>
    <row r="73418" spans="1:1" x14ac:dyDescent="0.3">
      <c r="A73418" s="13">
        <v>0.18956975843935001</v>
      </c>
    </row>
    <row r="73419" spans="1:1" x14ac:dyDescent="0.3">
      <c r="A73419" s="13">
        <v>0.20670581417927</v>
      </c>
    </row>
    <row r="73420" spans="1:1" x14ac:dyDescent="0.3">
      <c r="A73420" s="13">
        <v>0.10950337271026001</v>
      </c>
    </row>
    <row r="73421" spans="1:1" x14ac:dyDescent="0.3">
      <c r="A73421" s="13">
        <v>0.21327206976626001</v>
      </c>
    </row>
    <row r="73422" spans="1:1" x14ac:dyDescent="0.3">
      <c r="A73422" s="13">
        <v>0.21076867704739</v>
      </c>
    </row>
    <row r="73423" spans="1:1" x14ac:dyDescent="0.3">
      <c r="A73423" s="13">
        <v>0.17553813205933999</v>
      </c>
    </row>
    <row r="73424" spans="1:1" x14ac:dyDescent="0.3">
      <c r="A73424" s="13">
        <v>0.10315809716302</v>
      </c>
    </row>
    <row r="73425" spans="1:1" x14ac:dyDescent="0.3">
      <c r="A73425" s="13">
        <v>0.18150278010108001</v>
      </c>
    </row>
    <row r="73426" spans="1:1" x14ac:dyDescent="0.3">
      <c r="A73426" s="13">
        <v>0.10625802712452</v>
      </c>
    </row>
    <row r="73427" spans="1:1" x14ac:dyDescent="0.3">
      <c r="A73427" s="13">
        <v>0.14743087072322</v>
      </c>
    </row>
    <row r="73428" spans="1:1" x14ac:dyDescent="0.3">
      <c r="A73428" s="13">
        <v>0.11813715490135</v>
      </c>
    </row>
    <row r="73429" spans="1:1" x14ac:dyDescent="0.3">
      <c r="A73429" s="13">
        <v>0.13520384301301999</v>
      </c>
    </row>
    <row r="73430" spans="1:1" x14ac:dyDescent="0.3">
      <c r="A73430" s="13">
        <v>9.5368649882236006E-2</v>
      </c>
    </row>
    <row r="73431" spans="1:1" x14ac:dyDescent="0.3">
      <c r="A73431" s="13">
        <v>0.15614119681364999</v>
      </c>
    </row>
    <row r="73432" spans="1:1" x14ac:dyDescent="0.3">
      <c r="A73432" s="13">
        <v>7.1251819659373994E-2</v>
      </c>
    </row>
    <row r="73433" spans="1:1" x14ac:dyDescent="0.3">
      <c r="A73433" s="13">
        <v>0.12303662902493</v>
      </c>
    </row>
    <row r="73434" spans="1:1" x14ac:dyDescent="0.3">
      <c r="A73434" s="13">
        <v>0.13395959397001</v>
      </c>
    </row>
    <row r="73435" spans="1:1" x14ac:dyDescent="0.3">
      <c r="A73435" s="13">
        <v>9.8950275397098997E-2</v>
      </c>
    </row>
    <row r="73436" spans="1:1" x14ac:dyDescent="0.3">
      <c r="A73436" s="13">
        <v>7.1831628505145004E-2</v>
      </c>
    </row>
    <row r="73437" spans="1:1" x14ac:dyDescent="0.3">
      <c r="A73437" s="13">
        <v>0.26230698802988001</v>
      </c>
    </row>
    <row r="73438" spans="1:1" x14ac:dyDescent="0.3">
      <c r="A73438" s="13">
        <v>0.11389606969670001</v>
      </c>
    </row>
    <row r="73439" spans="1:1" x14ac:dyDescent="0.3">
      <c r="A73439" s="13">
        <v>0.12667864433014001</v>
      </c>
    </row>
    <row r="73440" spans="1:1" x14ac:dyDescent="0.3">
      <c r="A73440" s="13">
        <v>0.21905170329915</v>
      </c>
    </row>
    <row r="73441" spans="1:1" x14ac:dyDescent="0.3">
      <c r="A73441" s="13">
        <v>0.10252314472205</v>
      </c>
    </row>
    <row r="73442" spans="1:1" x14ac:dyDescent="0.3">
      <c r="A73442" s="13">
        <v>0.20052262725513001</v>
      </c>
    </row>
    <row r="73443" spans="1:1" x14ac:dyDescent="0.3">
      <c r="A73443" s="13">
        <v>0.22264930634892</v>
      </c>
    </row>
    <row r="73444" spans="1:1" x14ac:dyDescent="0.3">
      <c r="A73444" s="13">
        <v>6.7938101545367002E-2</v>
      </c>
    </row>
    <row r="73445" spans="1:1" x14ac:dyDescent="0.3">
      <c r="A73445" s="13">
        <v>0.16370174199796</v>
      </c>
    </row>
    <row r="73446" spans="1:1" x14ac:dyDescent="0.3">
      <c r="A73446" s="13">
        <v>0.18172130236726</v>
      </c>
    </row>
    <row r="73447" spans="1:1" x14ac:dyDescent="0.3">
      <c r="A73447" s="13">
        <v>0.11165990931574001</v>
      </c>
    </row>
    <row r="73448" spans="1:1" x14ac:dyDescent="0.3">
      <c r="A73448" s="13">
        <v>0.15339871117755999</v>
      </c>
    </row>
    <row r="73449" spans="1:1" x14ac:dyDescent="0.3">
      <c r="A73449" s="13">
        <v>0.18526102105402001</v>
      </c>
    </row>
    <row r="73450" spans="1:1" x14ac:dyDescent="0.3">
      <c r="A73450" s="13">
        <v>0.16336964205779</v>
      </c>
    </row>
    <row r="73451" spans="1:1" x14ac:dyDescent="0.3">
      <c r="A73451" s="13">
        <v>0.19088167958061</v>
      </c>
    </row>
    <row r="73452" spans="1:1" x14ac:dyDescent="0.3">
      <c r="A73452" s="13">
        <v>8.7274621460458002E-2</v>
      </c>
    </row>
    <row r="73453" spans="1:1" x14ac:dyDescent="0.3">
      <c r="A73453" s="13">
        <v>0.15550863316784</v>
      </c>
    </row>
    <row r="73454" spans="1:1" x14ac:dyDescent="0.3">
      <c r="A73454" s="13">
        <v>0.20899581938350001</v>
      </c>
    </row>
    <row r="73455" spans="1:1" x14ac:dyDescent="0.3">
      <c r="A73455" s="13">
        <v>4.2063268460540003E-2</v>
      </c>
    </row>
    <row r="73456" spans="1:1" x14ac:dyDescent="0.3">
      <c r="A73456" s="13">
        <v>0.18809758187949999</v>
      </c>
    </row>
    <row r="73457" spans="1:1" x14ac:dyDescent="0.3">
      <c r="A73457" s="13">
        <v>5.9662539927656001E-2</v>
      </c>
    </row>
    <row r="73458" spans="1:1" x14ac:dyDescent="0.3">
      <c r="A73458" s="13">
        <v>0.17422293846831</v>
      </c>
    </row>
    <row r="73459" spans="1:1" x14ac:dyDescent="0.3">
      <c r="A73459" s="13">
        <v>0.17171555328001001</v>
      </c>
    </row>
    <row r="73460" spans="1:1" x14ac:dyDescent="0.3">
      <c r="A73460" s="13">
        <v>0.17641126490594999</v>
      </c>
    </row>
    <row r="73461" spans="1:1" x14ac:dyDescent="0.3">
      <c r="A73461" s="13">
        <v>0.22021390707675001</v>
      </c>
    </row>
    <row r="73462" spans="1:1" x14ac:dyDescent="0.3">
      <c r="A73462" s="13">
        <v>0.15912718250800001</v>
      </c>
    </row>
    <row r="73463" spans="1:1" x14ac:dyDescent="0.3">
      <c r="A73463" s="13">
        <v>0.16561897139908999</v>
      </c>
    </row>
    <row r="73464" spans="1:1" x14ac:dyDescent="0.3">
      <c r="A73464" s="13">
        <v>0.20201443030655999</v>
      </c>
    </row>
    <row r="73465" spans="1:1" x14ac:dyDescent="0.3">
      <c r="A73465" s="13">
        <v>0.11632287540704001</v>
      </c>
    </row>
    <row r="73466" spans="1:1" x14ac:dyDescent="0.3">
      <c r="A73466" s="13">
        <v>0.19136940747822001</v>
      </c>
    </row>
    <row r="73467" spans="1:1" x14ac:dyDescent="0.3">
      <c r="A73467" s="13">
        <v>0.15356713832614</v>
      </c>
    </row>
    <row r="73468" spans="1:1" x14ac:dyDescent="0.3">
      <c r="A73468" s="13">
        <v>9.9806389707581003E-2</v>
      </c>
    </row>
    <row r="73469" spans="1:1" x14ac:dyDescent="0.3">
      <c r="A73469" s="13">
        <v>0.17670151438174</v>
      </c>
    </row>
    <row r="73470" spans="1:1" x14ac:dyDescent="0.3">
      <c r="A73470" s="13">
        <v>0.16744751644837999</v>
      </c>
    </row>
    <row r="73471" spans="1:1" x14ac:dyDescent="0.3">
      <c r="A73471" s="13">
        <v>0.13699730055844</v>
      </c>
    </row>
    <row r="73472" spans="1:1" x14ac:dyDescent="0.3">
      <c r="A73472" s="13">
        <v>0.17331558686757001</v>
      </c>
    </row>
    <row r="73473" spans="1:1" x14ac:dyDescent="0.3">
      <c r="A73473" s="13">
        <v>0.34906726369782998</v>
      </c>
    </row>
    <row r="73474" spans="1:1" x14ac:dyDescent="0.3">
      <c r="A73474" s="13">
        <v>0.19038962937159001</v>
      </c>
    </row>
    <row r="73475" spans="1:1" x14ac:dyDescent="0.3">
      <c r="A73475" s="13">
        <v>0.24183706265550001</v>
      </c>
    </row>
    <row r="73476" spans="1:1" x14ac:dyDescent="0.3">
      <c r="A73476" s="13">
        <v>0.16524172197739001</v>
      </c>
    </row>
    <row r="73477" spans="1:1" x14ac:dyDescent="0.3">
      <c r="A73477" s="13">
        <v>0.2430423561483</v>
      </c>
    </row>
    <row r="73478" spans="1:1" x14ac:dyDescent="0.3">
      <c r="A73478" s="13">
        <v>0.15182679668186999</v>
      </c>
    </row>
    <row r="73479" spans="1:1" x14ac:dyDescent="0.3">
      <c r="A73479" s="13">
        <v>0.21407061350900999</v>
      </c>
    </row>
    <row r="73480" spans="1:1" x14ac:dyDescent="0.3">
      <c r="A73480" s="13">
        <v>0.19773399588924001</v>
      </c>
    </row>
    <row r="73481" spans="1:1" x14ac:dyDescent="0.3">
      <c r="A73481" s="13">
        <v>0.12768853670203001</v>
      </c>
    </row>
    <row r="73482" spans="1:1" x14ac:dyDescent="0.3">
      <c r="A73482" s="13">
        <v>0.11047903707671999</v>
      </c>
    </row>
    <row r="73483" spans="1:1" x14ac:dyDescent="0.3">
      <c r="A73483" s="13">
        <v>0.28699558507473999</v>
      </c>
    </row>
    <row r="73484" spans="1:1" x14ac:dyDescent="0.3">
      <c r="A73484" s="13">
        <v>0.17300330256558999</v>
      </c>
    </row>
    <row r="73485" spans="1:1" x14ac:dyDescent="0.3">
      <c r="A73485" s="13">
        <v>0.21623674022430001</v>
      </c>
    </row>
    <row r="73486" spans="1:1" x14ac:dyDescent="0.3">
      <c r="A73486" s="13">
        <v>0.12829572281161</v>
      </c>
    </row>
    <row r="73487" spans="1:1" x14ac:dyDescent="0.3">
      <c r="A73487" s="13">
        <v>0.13138898101082999</v>
      </c>
    </row>
    <row r="73488" spans="1:1" x14ac:dyDescent="0.3">
      <c r="A73488" s="13">
        <v>0.12898579141638999</v>
      </c>
    </row>
    <row r="73489" spans="1:1" x14ac:dyDescent="0.3">
      <c r="A73489" s="13">
        <v>0.1546781520736</v>
      </c>
    </row>
    <row r="73490" spans="1:1" x14ac:dyDescent="0.3">
      <c r="A73490" s="13">
        <v>0.21795248084446001</v>
      </c>
    </row>
    <row r="73491" spans="1:1" x14ac:dyDescent="0.3">
      <c r="A73491" s="13">
        <v>0.16319406555197999</v>
      </c>
    </row>
    <row r="73492" spans="1:1" x14ac:dyDescent="0.3">
      <c r="A73492" s="13">
        <v>0.14859972336307001</v>
      </c>
    </row>
    <row r="73493" spans="1:1" x14ac:dyDescent="0.3">
      <c r="A73493" s="13">
        <v>0.17432952300537</v>
      </c>
    </row>
    <row r="73494" spans="1:1" x14ac:dyDescent="0.3">
      <c r="A73494" s="13">
        <v>0.11489195926494999</v>
      </c>
    </row>
    <row r="73495" spans="1:1" x14ac:dyDescent="0.3">
      <c r="A73495" s="13">
        <v>0.17792252618780999</v>
      </c>
    </row>
    <row r="73496" spans="1:1" x14ac:dyDescent="0.3">
      <c r="A73496" s="13">
        <v>0.18444048753053</v>
      </c>
    </row>
    <row r="73497" spans="1:1" x14ac:dyDescent="0.3">
      <c r="A73497" s="13">
        <v>0.11960329677655999</v>
      </c>
    </row>
    <row r="73498" spans="1:1" x14ac:dyDescent="0.3">
      <c r="A73498" s="13">
        <v>0.1354592396008</v>
      </c>
    </row>
    <row r="73499" spans="1:1" x14ac:dyDescent="0.3">
      <c r="A73499" s="13">
        <v>0.14406560556192999</v>
      </c>
    </row>
    <row r="73500" spans="1:1" x14ac:dyDescent="0.3">
      <c r="A73500" s="13">
        <v>0.16123099609288999</v>
      </c>
    </row>
    <row r="73501" spans="1:1" x14ac:dyDescent="0.3">
      <c r="A73501" s="13">
        <v>0.14591564159529</v>
      </c>
    </row>
    <row r="73502" spans="1:1" x14ac:dyDescent="0.3">
      <c r="A73502" s="13">
        <v>5.4732067664399003E-2</v>
      </c>
    </row>
    <row r="73503" spans="1:1" x14ac:dyDescent="0.3">
      <c r="A73503" s="13">
        <v>0.12401622808875</v>
      </c>
    </row>
    <row r="73504" spans="1:1" x14ac:dyDescent="0.3">
      <c r="A73504" s="13">
        <v>9.6844016821173995E-2</v>
      </c>
    </row>
    <row r="73505" spans="1:1" x14ac:dyDescent="0.3">
      <c r="A73505" s="13">
        <v>0.12182703588754</v>
      </c>
    </row>
    <row r="73506" spans="1:1" x14ac:dyDescent="0.3">
      <c r="A73506" s="13">
        <v>0.14016980382579</v>
      </c>
    </row>
    <row r="73507" spans="1:1" x14ac:dyDescent="0.3">
      <c r="A73507" s="13">
        <v>0.13750864467570001</v>
      </c>
    </row>
    <row r="73508" spans="1:1" x14ac:dyDescent="0.3">
      <c r="A73508" s="13">
        <v>9.8711966477964999E-2</v>
      </c>
    </row>
    <row r="73509" spans="1:1" x14ac:dyDescent="0.3">
      <c r="A73509" s="13">
        <v>0.15971527356216</v>
      </c>
    </row>
    <row r="73510" spans="1:1" x14ac:dyDescent="0.3">
      <c r="A73510" s="13">
        <v>0.28659762497340002</v>
      </c>
    </row>
    <row r="73511" spans="1:1" x14ac:dyDescent="0.3">
      <c r="A73511" s="13">
        <v>5.4369529680529001E-2</v>
      </c>
    </row>
    <row r="73512" spans="1:1" x14ac:dyDescent="0.3">
      <c r="A73512" s="13">
        <v>0.10329567059217</v>
      </c>
    </row>
    <row r="73513" spans="1:1" x14ac:dyDescent="0.3">
      <c r="A73513" s="13">
        <v>0.24828019195261</v>
      </c>
    </row>
    <row r="73514" spans="1:1" x14ac:dyDescent="0.3">
      <c r="A73514" s="13">
        <v>0.12879289985146</v>
      </c>
    </row>
    <row r="73515" spans="1:1" x14ac:dyDescent="0.3">
      <c r="A73515" s="13">
        <v>0.19078268321475</v>
      </c>
    </row>
    <row r="73516" spans="1:1" x14ac:dyDescent="0.3">
      <c r="A73516" s="13">
        <v>0.18678051855453001</v>
      </c>
    </row>
    <row r="73517" spans="1:1" x14ac:dyDescent="0.3">
      <c r="A73517" s="13">
        <v>0.11813044358983001</v>
      </c>
    </row>
    <row r="73518" spans="1:1" x14ac:dyDescent="0.3">
      <c r="A73518" s="13">
        <v>0.17478060578568</v>
      </c>
    </row>
    <row r="73519" spans="1:1" x14ac:dyDescent="0.3">
      <c r="A73519" s="13">
        <v>0.11583711778366999</v>
      </c>
    </row>
    <row r="73520" spans="1:1" x14ac:dyDescent="0.3">
      <c r="A73520" s="13">
        <v>0.26977285631588999</v>
      </c>
    </row>
    <row r="73521" spans="1:1" x14ac:dyDescent="0.3">
      <c r="A73521" s="13">
        <v>0.21259676871509001</v>
      </c>
    </row>
    <row r="73522" spans="1:1" x14ac:dyDescent="0.3">
      <c r="A73522" s="13">
        <v>0.12380065894921</v>
      </c>
    </row>
    <row r="73523" spans="1:1" x14ac:dyDescent="0.3">
      <c r="A73523" s="13">
        <v>0.16441990743509999</v>
      </c>
    </row>
    <row r="73524" spans="1:1" x14ac:dyDescent="0.3">
      <c r="A73524" s="13">
        <v>0.27675137055714999</v>
      </c>
    </row>
    <row r="73525" spans="1:1" x14ac:dyDescent="0.3">
      <c r="A73525" s="13">
        <v>0.13670007051185001</v>
      </c>
    </row>
    <row r="73526" spans="1:1" x14ac:dyDescent="0.3">
      <c r="A73526" s="13">
        <v>0.14266890358077999</v>
      </c>
    </row>
    <row r="73527" spans="1:1" x14ac:dyDescent="0.3">
      <c r="A73527" s="13">
        <v>0.16959522600436</v>
      </c>
    </row>
    <row r="73528" spans="1:1" x14ac:dyDescent="0.3">
      <c r="A73528" s="13">
        <v>0.14316348635289</v>
      </c>
    </row>
    <row r="73529" spans="1:1" x14ac:dyDescent="0.3">
      <c r="A73529" s="13">
        <v>0.17456539827709999</v>
      </c>
    </row>
    <row r="73530" spans="1:1" x14ac:dyDescent="0.3">
      <c r="A73530" s="13">
        <v>0.16111843417984001</v>
      </c>
    </row>
    <row r="73531" spans="1:1" x14ac:dyDescent="0.3">
      <c r="A73531" s="13">
        <v>0.18283039613405</v>
      </c>
    </row>
    <row r="73532" spans="1:1" x14ac:dyDescent="0.3">
      <c r="A73532" s="13">
        <v>5.4703851865712999E-2</v>
      </c>
    </row>
    <row r="73533" spans="1:1" x14ac:dyDescent="0.3">
      <c r="A73533" s="13">
        <v>5.3911189521242998E-2</v>
      </c>
    </row>
    <row r="73534" spans="1:1" x14ac:dyDescent="0.3">
      <c r="A73534" s="13">
        <v>0.12244686217554</v>
      </c>
    </row>
    <row r="73535" spans="1:1" x14ac:dyDescent="0.3">
      <c r="A73535" s="13">
        <v>0.16281005827368</v>
      </c>
    </row>
    <row r="73536" spans="1:1" x14ac:dyDescent="0.3">
      <c r="A73536" s="13">
        <v>0.1235309922977</v>
      </c>
    </row>
    <row r="73537" spans="1:1" x14ac:dyDescent="0.3">
      <c r="A73537" s="13">
        <v>0.1580099388251</v>
      </c>
    </row>
    <row r="73538" spans="1:1" x14ac:dyDescent="0.3">
      <c r="A73538" s="13">
        <v>0.31988061486086999</v>
      </c>
    </row>
    <row r="73539" spans="1:1" x14ac:dyDescent="0.3">
      <c r="A73539" s="13">
        <v>0.26266796200171</v>
      </c>
    </row>
    <row r="73540" spans="1:1" x14ac:dyDescent="0.3">
      <c r="A73540" s="13">
        <v>0.16428341022783</v>
      </c>
    </row>
    <row r="73541" spans="1:1" x14ac:dyDescent="0.3">
      <c r="A73541" s="13">
        <v>0.12571300400746999</v>
      </c>
    </row>
    <row r="73542" spans="1:1" x14ac:dyDescent="0.3">
      <c r="A73542" s="13">
        <v>0.23747360082315</v>
      </c>
    </row>
    <row r="73543" spans="1:1" x14ac:dyDescent="0.3">
      <c r="A73543" s="13">
        <v>0.16078535632342</v>
      </c>
    </row>
    <row r="73544" spans="1:1" x14ac:dyDescent="0.3">
      <c r="A73544" s="13">
        <v>0.21451622328107001</v>
      </c>
    </row>
    <row r="73545" spans="1:1" x14ac:dyDescent="0.3">
      <c r="A73545" s="13">
        <v>7.9673740205883997E-2</v>
      </c>
    </row>
    <row r="73546" spans="1:1" x14ac:dyDescent="0.3">
      <c r="A73546" s="13">
        <v>0.16497752513044001</v>
      </c>
    </row>
    <row r="73547" spans="1:1" x14ac:dyDescent="0.3">
      <c r="A73547" s="13">
        <v>0.33110225382310998</v>
      </c>
    </row>
    <row r="73548" spans="1:1" x14ac:dyDescent="0.3">
      <c r="A73548" s="13">
        <v>0.11297497196093</v>
      </c>
    </row>
    <row r="73549" spans="1:1" x14ac:dyDescent="0.3">
      <c r="A73549" s="13">
        <v>0.21362828151245</v>
      </c>
    </row>
    <row r="73550" spans="1:1" x14ac:dyDescent="0.3">
      <c r="A73550" s="13">
        <v>0.21234210784247001</v>
      </c>
    </row>
    <row r="73551" spans="1:1" x14ac:dyDescent="0.3">
      <c r="A73551" s="13">
        <v>0.33769562882604998</v>
      </c>
    </row>
    <row r="73552" spans="1:1" x14ac:dyDescent="0.3">
      <c r="A73552" s="13">
        <v>0.14300328821354999</v>
      </c>
    </row>
    <row r="73553" spans="1:1" x14ac:dyDescent="0.3">
      <c r="A73553" s="13">
        <v>8.1414629405620997E-2</v>
      </c>
    </row>
    <row r="73554" spans="1:1" x14ac:dyDescent="0.3">
      <c r="A73554" s="13">
        <v>0.20655191935634001</v>
      </c>
    </row>
    <row r="73555" spans="1:1" x14ac:dyDescent="0.3">
      <c r="A73555" s="13">
        <v>0.11658153377885</v>
      </c>
    </row>
    <row r="73556" spans="1:1" x14ac:dyDescent="0.3">
      <c r="A73556" s="13">
        <v>0.19850148147642999</v>
      </c>
    </row>
    <row r="73557" spans="1:1" x14ac:dyDescent="0.3">
      <c r="A73557" s="13">
        <v>0.19358816292023001</v>
      </c>
    </row>
    <row r="73558" spans="1:1" x14ac:dyDescent="0.3">
      <c r="A73558" s="13">
        <v>0.24297392345474</v>
      </c>
    </row>
    <row r="73559" spans="1:1" x14ac:dyDescent="0.3">
      <c r="A73559" s="13">
        <v>0.17960323894720001</v>
      </c>
    </row>
    <row r="73560" spans="1:1" x14ac:dyDescent="0.3">
      <c r="A73560" s="13">
        <v>0.25071789232593</v>
      </c>
    </row>
    <row r="73561" spans="1:1" x14ac:dyDescent="0.3">
      <c r="A73561" s="13">
        <v>0.38817195169740998</v>
      </c>
    </row>
    <row r="73562" spans="1:1" x14ac:dyDescent="0.3">
      <c r="A73562" s="13">
        <v>0.23031567198465</v>
      </c>
    </row>
    <row r="73563" spans="1:1" x14ac:dyDescent="0.3">
      <c r="A73563" s="13">
        <v>0.37355291732070001</v>
      </c>
    </row>
    <row r="73564" spans="1:1" x14ac:dyDescent="0.3">
      <c r="A73564" s="13">
        <v>0.25064587093492002</v>
      </c>
    </row>
    <row r="73565" spans="1:1" x14ac:dyDescent="0.3">
      <c r="A73565" s="13">
        <v>9.5623031338157E-2</v>
      </c>
    </row>
    <row r="73566" spans="1:1" x14ac:dyDescent="0.3">
      <c r="A73566" s="13">
        <v>0.24731589405391</v>
      </c>
    </row>
    <row r="73567" spans="1:1" x14ac:dyDescent="0.3">
      <c r="A73567" s="13">
        <v>0.17750762492569</v>
      </c>
    </row>
    <row r="73568" spans="1:1" x14ac:dyDescent="0.3">
      <c r="A73568" s="13">
        <v>0.23928863309872</v>
      </c>
    </row>
    <row r="73569" spans="1:1" x14ac:dyDescent="0.3">
      <c r="A73569" s="13">
        <v>0.13899207375013001</v>
      </c>
    </row>
    <row r="73570" spans="1:1" x14ac:dyDescent="0.3">
      <c r="A73570" s="13">
        <v>0.24790662058867999</v>
      </c>
    </row>
    <row r="73571" spans="1:1" x14ac:dyDescent="0.3">
      <c r="A73571" s="13">
        <v>0.19615246530170999</v>
      </c>
    </row>
    <row r="73572" spans="1:1" x14ac:dyDescent="0.3">
      <c r="A73572" s="13">
        <v>0.13876926387318</v>
      </c>
    </row>
    <row r="73573" spans="1:1" x14ac:dyDescent="0.3">
      <c r="A73573" s="13">
        <v>0.20732424316930001</v>
      </c>
    </row>
    <row r="73574" spans="1:1" x14ac:dyDescent="0.3">
      <c r="A73574" s="13">
        <v>4.3635023753084999E-2</v>
      </c>
    </row>
    <row r="73575" spans="1:1" x14ac:dyDescent="0.3">
      <c r="A73575" s="13">
        <v>8.6669595938263996E-2</v>
      </c>
    </row>
    <row r="73576" spans="1:1" x14ac:dyDescent="0.3">
      <c r="A73576" s="13">
        <v>0.19301438875095001</v>
      </c>
    </row>
    <row r="73577" spans="1:1" x14ac:dyDescent="0.3">
      <c r="A73577" s="13">
        <v>0.12630044074040001</v>
      </c>
    </row>
    <row r="73578" spans="1:1" x14ac:dyDescent="0.3">
      <c r="A73578" s="13">
        <v>0.23619050359742</v>
      </c>
    </row>
    <row r="73579" spans="1:1" x14ac:dyDescent="0.3">
      <c r="A73579" s="13">
        <v>0.28421114101540002</v>
      </c>
    </row>
    <row r="73580" spans="1:1" x14ac:dyDescent="0.3">
      <c r="A73580" s="13">
        <v>0.20072062995664999</v>
      </c>
    </row>
    <row r="73581" spans="1:1" x14ac:dyDescent="0.3">
      <c r="A73581" s="13">
        <v>0.17701265780131001</v>
      </c>
    </row>
    <row r="73582" spans="1:1" x14ac:dyDescent="0.3">
      <c r="A73582" s="13">
        <v>0.22803435900614999</v>
      </c>
    </row>
    <row r="73583" spans="1:1" x14ac:dyDescent="0.3">
      <c r="A73583" s="13">
        <v>6.2940525881552994E-2</v>
      </c>
    </row>
    <row r="73584" spans="1:1" x14ac:dyDescent="0.3">
      <c r="A73584" s="13">
        <v>0.23765850728599999</v>
      </c>
    </row>
    <row r="73585" spans="1:1" x14ac:dyDescent="0.3">
      <c r="A73585" s="13">
        <v>0.10422781616712</v>
      </c>
    </row>
    <row r="73586" spans="1:1" x14ac:dyDescent="0.3">
      <c r="A73586" s="13">
        <v>0.11155949306102</v>
      </c>
    </row>
    <row r="73587" spans="1:1" x14ac:dyDescent="0.3">
      <c r="A73587" s="13">
        <v>0.17321061620440001</v>
      </c>
    </row>
    <row r="73588" spans="1:1" x14ac:dyDescent="0.3">
      <c r="A73588" s="13">
        <v>0.15635622322711001</v>
      </c>
    </row>
    <row r="73589" spans="1:1" x14ac:dyDescent="0.3">
      <c r="A73589" s="13">
        <v>0.15913462287461</v>
      </c>
    </row>
    <row r="73590" spans="1:1" x14ac:dyDescent="0.3">
      <c r="A73590" s="13">
        <v>0.12096540111648001</v>
      </c>
    </row>
    <row r="73591" spans="1:1" x14ac:dyDescent="0.3">
      <c r="A73591" s="13">
        <v>0.14717308237498</v>
      </c>
    </row>
    <row r="73592" spans="1:1" x14ac:dyDescent="0.3">
      <c r="A73592" s="13">
        <v>0.12846430700193001</v>
      </c>
    </row>
    <row r="73593" spans="1:1" x14ac:dyDescent="0.3">
      <c r="A73593" s="13">
        <v>0.10861305392004</v>
      </c>
    </row>
    <row r="73594" spans="1:1" x14ac:dyDescent="0.3">
      <c r="A73594" s="13">
        <v>0.26902101888503999</v>
      </c>
    </row>
    <row r="73595" spans="1:1" x14ac:dyDescent="0.3">
      <c r="A73595" s="13">
        <v>0.12138281188215</v>
      </c>
    </row>
    <row r="73596" spans="1:1" x14ac:dyDescent="0.3">
      <c r="A73596" s="13">
        <v>4.7383116156079E-2</v>
      </c>
    </row>
    <row r="73597" spans="1:1" x14ac:dyDescent="0.3">
      <c r="A73597" s="13">
        <v>0.12435241342097</v>
      </c>
    </row>
    <row r="73598" spans="1:1" x14ac:dyDescent="0.3">
      <c r="A73598" s="13">
        <v>0.10391813510406001</v>
      </c>
    </row>
    <row r="73599" spans="1:1" x14ac:dyDescent="0.3">
      <c r="A73599" s="13">
        <v>0.17680647735131999</v>
      </c>
    </row>
    <row r="73600" spans="1:1" x14ac:dyDescent="0.3">
      <c r="A73600" s="13">
        <v>5.2784124097925003E-2</v>
      </c>
    </row>
    <row r="73601" spans="1:1" x14ac:dyDescent="0.3">
      <c r="A73601" s="13">
        <v>0.15422666149627001</v>
      </c>
    </row>
    <row r="73602" spans="1:1" x14ac:dyDescent="0.3">
      <c r="A73602" s="13">
        <v>0.17838437054393</v>
      </c>
    </row>
    <row r="73603" spans="1:1" x14ac:dyDescent="0.3">
      <c r="A73603" s="13">
        <v>0.12721040192423999</v>
      </c>
    </row>
    <row r="73604" spans="1:1" x14ac:dyDescent="0.3">
      <c r="A73604" s="13">
        <v>0.17258381562830999</v>
      </c>
    </row>
    <row r="73605" spans="1:1" x14ac:dyDescent="0.3">
      <c r="A73605" s="13">
        <v>0.22224030808336001</v>
      </c>
    </row>
    <row r="73606" spans="1:1" x14ac:dyDescent="0.3">
      <c r="A73606" s="13">
        <v>0.19236570000815001</v>
      </c>
    </row>
    <row r="73607" spans="1:1" x14ac:dyDescent="0.3">
      <c r="A73607" s="13">
        <v>0.11931807148324999</v>
      </c>
    </row>
    <row r="73608" spans="1:1" x14ac:dyDescent="0.3">
      <c r="A73608" s="13">
        <v>0.17628503079599001</v>
      </c>
    </row>
    <row r="73609" spans="1:1" x14ac:dyDescent="0.3">
      <c r="A73609" s="13">
        <v>0.10804210802618</v>
      </c>
    </row>
    <row r="73610" spans="1:1" x14ac:dyDescent="0.3">
      <c r="A73610" s="13">
        <v>0.15729410323564</v>
      </c>
    </row>
    <row r="73611" spans="1:1" x14ac:dyDescent="0.3">
      <c r="A73611" s="13">
        <v>0.18203104738156001</v>
      </c>
    </row>
    <row r="73612" spans="1:1" x14ac:dyDescent="0.3">
      <c r="A73612" s="13">
        <v>0.17892694631461001</v>
      </c>
    </row>
    <row r="73613" spans="1:1" x14ac:dyDescent="0.3">
      <c r="A73613" s="13">
        <v>0.14316487687700999</v>
      </c>
    </row>
    <row r="73614" spans="1:1" x14ac:dyDescent="0.3">
      <c r="A73614" s="13">
        <v>8.5310525907684995E-2</v>
      </c>
    </row>
    <row r="73615" spans="1:1" x14ac:dyDescent="0.3">
      <c r="A73615" s="13">
        <v>0.10854815755515999</v>
      </c>
    </row>
    <row r="73616" spans="1:1" x14ac:dyDescent="0.3">
      <c r="A73616" s="13">
        <v>0.22887665149261999</v>
      </c>
    </row>
    <row r="73617" spans="1:1" x14ac:dyDescent="0.3">
      <c r="A73617" s="13">
        <v>0.11974596038731999</v>
      </c>
    </row>
    <row r="73618" spans="1:1" x14ac:dyDescent="0.3">
      <c r="A73618" s="13">
        <v>0.16906952520311</v>
      </c>
    </row>
    <row r="73619" spans="1:1" x14ac:dyDescent="0.3">
      <c r="A73619" s="13">
        <v>0.15346701956238001</v>
      </c>
    </row>
    <row r="73620" spans="1:1" x14ac:dyDescent="0.3">
      <c r="A73620" s="13">
        <v>4.6966435013194002E-2</v>
      </c>
    </row>
    <row r="73621" spans="1:1" x14ac:dyDescent="0.3">
      <c r="A73621" s="13">
        <v>0.25017424839289998</v>
      </c>
    </row>
    <row r="73622" spans="1:1" x14ac:dyDescent="0.3">
      <c r="A73622" s="13">
        <v>0.23699955093656</v>
      </c>
    </row>
    <row r="73623" spans="1:1" x14ac:dyDescent="0.3">
      <c r="A73623" s="13">
        <v>0.23207140177671001</v>
      </c>
    </row>
    <row r="73624" spans="1:1" x14ac:dyDescent="0.3">
      <c r="A73624" s="13">
        <v>0.17335391072285999</v>
      </c>
    </row>
    <row r="73625" spans="1:1" x14ac:dyDescent="0.3">
      <c r="A73625" s="13">
        <v>0.14791950970211001</v>
      </c>
    </row>
    <row r="73626" spans="1:1" x14ac:dyDescent="0.3">
      <c r="A73626" s="13">
        <v>0.21997959044731999</v>
      </c>
    </row>
    <row r="73627" spans="1:1" x14ac:dyDescent="0.3">
      <c r="A73627" s="13">
        <v>0.31386647812992002</v>
      </c>
    </row>
    <row r="73628" spans="1:1" x14ac:dyDescent="0.3">
      <c r="A73628" s="13">
        <v>0.10394608849136</v>
      </c>
    </row>
    <row r="73629" spans="1:1" x14ac:dyDescent="0.3">
      <c r="A73629" s="13">
        <v>0.10457385749488</v>
      </c>
    </row>
    <row r="73630" spans="1:1" x14ac:dyDescent="0.3">
      <c r="A73630" s="13">
        <v>6.8150427590331006E-2</v>
      </c>
    </row>
    <row r="73631" spans="1:1" x14ac:dyDescent="0.3">
      <c r="A73631" s="13">
        <v>5.8225134703829E-2</v>
      </c>
    </row>
    <row r="73632" spans="1:1" x14ac:dyDescent="0.3">
      <c r="A73632" s="13">
        <v>0.14190882736609001</v>
      </c>
    </row>
    <row r="73633" spans="1:1" x14ac:dyDescent="0.3">
      <c r="A73633" s="13">
        <v>0.16789851288741001</v>
      </c>
    </row>
    <row r="73634" spans="1:1" x14ac:dyDescent="0.3">
      <c r="A73634" s="13">
        <v>0.19593559742096001</v>
      </c>
    </row>
    <row r="73635" spans="1:1" x14ac:dyDescent="0.3">
      <c r="A73635" s="13">
        <v>3.4770050027982002E-2</v>
      </c>
    </row>
    <row r="73636" spans="1:1" x14ac:dyDescent="0.3">
      <c r="A73636" s="13">
        <v>0.10648991731703999</v>
      </c>
    </row>
    <row r="73637" spans="1:1" x14ac:dyDescent="0.3">
      <c r="A73637" s="13">
        <v>0.21262877105771999</v>
      </c>
    </row>
    <row r="73638" spans="1:1" x14ac:dyDescent="0.3">
      <c r="A73638" s="13">
        <v>0.18955778875338</v>
      </c>
    </row>
    <row r="73639" spans="1:1" x14ac:dyDescent="0.3">
      <c r="A73639" s="13">
        <v>0.15345552604261001</v>
      </c>
    </row>
    <row r="73640" spans="1:1" x14ac:dyDescent="0.3">
      <c r="A73640" s="13">
        <v>9.0409760025518995E-2</v>
      </c>
    </row>
    <row r="73641" spans="1:1" x14ac:dyDescent="0.3">
      <c r="A73641" s="13">
        <v>0.12452522832011</v>
      </c>
    </row>
    <row r="73642" spans="1:1" x14ac:dyDescent="0.3">
      <c r="A73642" s="13">
        <v>0.29292883915371998</v>
      </c>
    </row>
    <row r="73643" spans="1:1" x14ac:dyDescent="0.3">
      <c r="A73643" s="13">
        <v>0.12049715280619</v>
      </c>
    </row>
    <row r="73644" spans="1:1" x14ac:dyDescent="0.3">
      <c r="A73644" s="13">
        <v>0.19421719081339001</v>
      </c>
    </row>
    <row r="73645" spans="1:1" x14ac:dyDescent="0.3">
      <c r="A73645" s="13">
        <v>0.18596426648487999</v>
      </c>
    </row>
    <row r="73646" spans="1:1" x14ac:dyDescent="0.3">
      <c r="A73646" s="13">
        <v>0.13377920861626</v>
      </c>
    </row>
    <row r="73647" spans="1:1" x14ac:dyDescent="0.3">
      <c r="A73647" s="13">
        <v>0.10897478121202001</v>
      </c>
    </row>
    <row r="73648" spans="1:1" x14ac:dyDescent="0.3">
      <c r="A73648" s="13">
        <v>0.33469054354965</v>
      </c>
    </row>
    <row r="73649" spans="1:1" x14ac:dyDescent="0.3">
      <c r="A73649" s="13">
        <v>0.21875021783240001</v>
      </c>
    </row>
    <row r="73650" spans="1:1" x14ac:dyDescent="0.3">
      <c r="A73650" s="13">
        <v>0.16761514195571001</v>
      </c>
    </row>
    <row r="73651" spans="1:1" x14ac:dyDescent="0.3">
      <c r="A73651" s="13">
        <v>0.33862671094662</v>
      </c>
    </row>
    <row r="73652" spans="1:1" x14ac:dyDescent="0.3">
      <c r="A73652" s="13">
        <v>0.11833283926204</v>
      </c>
    </row>
    <row r="73653" spans="1:1" x14ac:dyDescent="0.3">
      <c r="A73653" s="13">
        <v>9.6715164433893996E-2</v>
      </c>
    </row>
    <row r="73654" spans="1:1" x14ac:dyDescent="0.3">
      <c r="A73654" s="13">
        <v>0.11290591581011999</v>
      </c>
    </row>
    <row r="73655" spans="1:1" x14ac:dyDescent="0.3">
      <c r="A73655" s="13">
        <v>0.1630603372885</v>
      </c>
    </row>
    <row r="73656" spans="1:1" x14ac:dyDescent="0.3">
      <c r="A73656" s="13">
        <v>0.15805990138187001</v>
      </c>
    </row>
    <row r="73657" spans="1:1" x14ac:dyDescent="0.3">
      <c r="A73657" s="13">
        <v>0.16439987804278</v>
      </c>
    </row>
    <row r="73658" spans="1:1" x14ac:dyDescent="0.3">
      <c r="A73658" s="13">
        <v>0.18221338703199</v>
      </c>
    </row>
    <row r="73659" spans="1:1" x14ac:dyDescent="0.3">
      <c r="A73659" s="13">
        <v>0.16812932644518</v>
      </c>
    </row>
    <row r="73660" spans="1:1" x14ac:dyDescent="0.3">
      <c r="A73660" s="13">
        <v>0.21155543539124999</v>
      </c>
    </row>
    <row r="73661" spans="1:1" x14ac:dyDescent="0.3">
      <c r="A73661" s="13">
        <v>0.22738408080613001</v>
      </c>
    </row>
    <row r="73662" spans="1:1" x14ac:dyDescent="0.3">
      <c r="A73662" s="13">
        <v>0.25896225923128002</v>
      </c>
    </row>
    <row r="73663" spans="1:1" x14ac:dyDescent="0.3">
      <c r="A73663" s="13">
        <v>0.24659091871833999</v>
      </c>
    </row>
    <row r="73664" spans="1:1" x14ac:dyDescent="0.3">
      <c r="A73664" s="13">
        <v>0.14872712277823</v>
      </c>
    </row>
    <row r="73665" spans="1:1" x14ac:dyDescent="0.3">
      <c r="A73665" s="13">
        <v>0.10804608908863</v>
      </c>
    </row>
    <row r="73666" spans="1:1" x14ac:dyDescent="0.3">
      <c r="A73666" s="13">
        <v>0.11586124898949</v>
      </c>
    </row>
    <row r="73667" spans="1:1" x14ac:dyDescent="0.3">
      <c r="A73667" s="13">
        <v>0.20094404725630999</v>
      </c>
    </row>
    <row r="73668" spans="1:1" x14ac:dyDescent="0.3">
      <c r="A73668" s="13">
        <v>0.45781896848006998</v>
      </c>
    </row>
    <row r="73669" spans="1:1" x14ac:dyDescent="0.3">
      <c r="A73669" s="13">
        <v>0.29256286141964</v>
      </c>
    </row>
    <row r="73670" spans="1:1" x14ac:dyDescent="0.3">
      <c r="A73670" s="13">
        <v>0.20233543134505999</v>
      </c>
    </row>
    <row r="73671" spans="1:1" x14ac:dyDescent="0.3">
      <c r="A73671" s="13">
        <v>0.18001970676404</v>
      </c>
    </row>
    <row r="73672" spans="1:1" x14ac:dyDescent="0.3">
      <c r="A73672" s="13">
        <v>0.20788524970724001</v>
      </c>
    </row>
    <row r="73673" spans="1:1" x14ac:dyDescent="0.3">
      <c r="A73673" s="13">
        <v>0.10138708730576999</v>
      </c>
    </row>
    <row r="73674" spans="1:1" x14ac:dyDescent="0.3">
      <c r="A73674" s="13">
        <v>0.17489817923143</v>
      </c>
    </row>
    <row r="73675" spans="1:1" x14ac:dyDescent="0.3">
      <c r="A73675" s="13">
        <v>5.8711063473206003E-2</v>
      </c>
    </row>
    <row r="73676" spans="1:1" x14ac:dyDescent="0.3">
      <c r="A73676" s="13">
        <v>0.12796335579116</v>
      </c>
    </row>
    <row r="73677" spans="1:1" x14ac:dyDescent="0.3">
      <c r="A73677" s="13">
        <v>0.19271249269339999</v>
      </c>
    </row>
    <row r="73678" spans="1:1" x14ac:dyDescent="0.3">
      <c r="A73678" s="13">
        <v>0.13871428581719</v>
      </c>
    </row>
    <row r="73679" spans="1:1" x14ac:dyDescent="0.3">
      <c r="A73679" s="13">
        <v>0.24058236984316</v>
      </c>
    </row>
    <row r="73680" spans="1:1" x14ac:dyDescent="0.3">
      <c r="A73680" s="13">
        <v>0.21058532499762</v>
      </c>
    </row>
    <row r="73681" spans="1:1" x14ac:dyDescent="0.3">
      <c r="A73681" s="13">
        <v>0.22282499504100001</v>
      </c>
    </row>
    <row r="73682" spans="1:1" x14ac:dyDescent="0.3">
      <c r="A73682" s="13">
        <v>0.15627381014464001</v>
      </c>
    </row>
    <row r="73683" spans="1:1" x14ac:dyDescent="0.3">
      <c r="A73683" s="13">
        <v>0.17801654848751999</v>
      </c>
    </row>
    <row r="73684" spans="1:1" x14ac:dyDescent="0.3">
      <c r="A73684" s="13">
        <v>0.28275222080911999</v>
      </c>
    </row>
    <row r="73685" spans="1:1" x14ac:dyDescent="0.3">
      <c r="A73685" s="13">
        <v>0.26049179548925999</v>
      </c>
    </row>
    <row r="73686" spans="1:1" x14ac:dyDescent="0.3">
      <c r="A73686" s="13">
        <v>0.16086367947913999</v>
      </c>
    </row>
    <row r="73687" spans="1:1" x14ac:dyDescent="0.3">
      <c r="A73687" s="13">
        <v>0.23514130722061999</v>
      </c>
    </row>
    <row r="73688" spans="1:1" x14ac:dyDescent="0.3">
      <c r="A73688" s="13">
        <v>0.24341003627522001</v>
      </c>
    </row>
    <row r="73689" spans="1:1" x14ac:dyDescent="0.3">
      <c r="A73689" s="13">
        <v>0.17264106819915001</v>
      </c>
    </row>
    <row r="73690" spans="1:1" x14ac:dyDescent="0.3">
      <c r="A73690" s="13">
        <v>8.5240121497060006E-2</v>
      </c>
    </row>
    <row r="73691" spans="1:1" x14ac:dyDescent="0.3">
      <c r="A73691" s="13">
        <v>0.19317946254073001</v>
      </c>
    </row>
    <row r="73692" spans="1:1" x14ac:dyDescent="0.3">
      <c r="A73692" s="13">
        <v>0.16222841001619001</v>
      </c>
    </row>
    <row r="73693" spans="1:1" x14ac:dyDescent="0.3">
      <c r="A73693" s="13">
        <v>0.16561975354712</v>
      </c>
    </row>
    <row r="73694" spans="1:1" x14ac:dyDescent="0.3">
      <c r="A73694" s="13">
        <v>0.18479987874515999</v>
      </c>
    </row>
    <row r="73695" spans="1:1" x14ac:dyDescent="0.3">
      <c r="A73695" s="13">
        <v>0.17240984219175001</v>
      </c>
    </row>
    <row r="73696" spans="1:1" x14ac:dyDescent="0.3">
      <c r="A73696" s="13">
        <v>0.14173676166957999</v>
      </c>
    </row>
    <row r="73697" spans="1:1" x14ac:dyDescent="0.3">
      <c r="A73697" s="13">
        <v>0.10596277689274</v>
      </c>
    </row>
    <row r="73698" spans="1:1" x14ac:dyDescent="0.3">
      <c r="A73698" s="13">
        <v>0.16075816867383999</v>
      </c>
    </row>
    <row r="73699" spans="1:1" x14ac:dyDescent="0.3">
      <c r="A73699" s="13">
        <v>0.11026087318689</v>
      </c>
    </row>
    <row r="73700" spans="1:1" x14ac:dyDescent="0.3">
      <c r="A73700" s="13">
        <v>0.15483304798948</v>
      </c>
    </row>
    <row r="73701" spans="1:1" x14ac:dyDescent="0.3">
      <c r="A73701" s="13">
        <v>0.1161877427125</v>
      </c>
    </row>
    <row r="73702" spans="1:1" x14ac:dyDescent="0.3">
      <c r="A73702" s="13">
        <v>0.18331344410375</v>
      </c>
    </row>
    <row r="73703" spans="1:1" x14ac:dyDescent="0.3">
      <c r="A73703" s="13">
        <v>0.25498264360312001</v>
      </c>
    </row>
    <row r="73704" spans="1:1" x14ac:dyDescent="0.3">
      <c r="A73704" s="13">
        <v>0.16264374995393999</v>
      </c>
    </row>
    <row r="73705" spans="1:1" x14ac:dyDescent="0.3">
      <c r="A73705" s="13">
        <v>0.12005069325191001</v>
      </c>
    </row>
    <row r="73706" spans="1:1" x14ac:dyDescent="0.3">
      <c r="A73706" s="13">
        <v>0.3806650893015</v>
      </c>
    </row>
    <row r="73707" spans="1:1" x14ac:dyDescent="0.3">
      <c r="A73707" s="13">
        <v>0.15200352287143001</v>
      </c>
    </row>
    <row r="73708" spans="1:1" x14ac:dyDescent="0.3">
      <c r="A73708" s="13">
        <v>0.13739845392426001</v>
      </c>
    </row>
    <row r="73709" spans="1:1" x14ac:dyDescent="0.3">
      <c r="A73709" s="13">
        <v>0.21208640471144</v>
      </c>
    </row>
    <row r="73710" spans="1:1" x14ac:dyDescent="0.3">
      <c r="A73710" s="13">
        <v>8.9596966934727004E-2</v>
      </c>
    </row>
    <row r="73711" spans="1:1" x14ac:dyDescent="0.3">
      <c r="A73711" s="13">
        <v>0.17054072399972001</v>
      </c>
    </row>
    <row r="73712" spans="1:1" x14ac:dyDescent="0.3">
      <c r="A73712" s="13">
        <v>0.17694320882963999</v>
      </c>
    </row>
    <row r="73713" spans="1:1" x14ac:dyDescent="0.3">
      <c r="A73713" s="13">
        <v>0.28463448503604</v>
      </c>
    </row>
    <row r="73714" spans="1:1" x14ac:dyDescent="0.3">
      <c r="A73714" s="13">
        <v>0.16513619404915</v>
      </c>
    </row>
    <row r="73715" spans="1:1" x14ac:dyDescent="0.3">
      <c r="A73715" s="13">
        <v>0.24741672540352999</v>
      </c>
    </row>
    <row r="73716" spans="1:1" x14ac:dyDescent="0.3">
      <c r="A73716" s="13">
        <v>0.18308624927441999</v>
      </c>
    </row>
    <row r="73717" spans="1:1" x14ac:dyDescent="0.3">
      <c r="A73717" s="13">
        <v>7.9362309435140999E-2</v>
      </c>
    </row>
    <row r="73718" spans="1:1" x14ac:dyDescent="0.3">
      <c r="A73718" s="13">
        <v>0.15831148800587</v>
      </c>
    </row>
    <row r="73719" spans="1:1" x14ac:dyDescent="0.3">
      <c r="A73719" s="13">
        <v>0.17064522690369999</v>
      </c>
    </row>
    <row r="73720" spans="1:1" x14ac:dyDescent="0.3">
      <c r="A73720" s="13">
        <v>0.21988878038570001</v>
      </c>
    </row>
    <row r="73721" spans="1:1" x14ac:dyDescent="0.3">
      <c r="A73721" s="13">
        <v>0.10947755402309001</v>
      </c>
    </row>
    <row r="73722" spans="1:1" x14ac:dyDescent="0.3">
      <c r="A73722" s="13">
        <v>0.19419626651369001</v>
      </c>
    </row>
    <row r="73723" spans="1:1" x14ac:dyDescent="0.3">
      <c r="A73723" s="13">
        <v>0.22972581784026999</v>
      </c>
    </row>
    <row r="73724" spans="1:1" x14ac:dyDescent="0.3">
      <c r="A73724" s="13">
        <v>0.18119451279806001</v>
      </c>
    </row>
    <row r="73725" spans="1:1" x14ac:dyDescent="0.3">
      <c r="A73725" s="13">
        <v>0.17750433715687</v>
      </c>
    </row>
    <row r="73726" spans="1:1" x14ac:dyDescent="0.3">
      <c r="A73726" s="13">
        <v>0.18874297672667001</v>
      </c>
    </row>
    <row r="73727" spans="1:1" x14ac:dyDescent="0.3">
      <c r="A73727" s="13">
        <v>0.13168399897479999</v>
      </c>
    </row>
    <row r="73728" spans="1:1" x14ac:dyDescent="0.3">
      <c r="A73728" s="13">
        <v>0.22218033647984001</v>
      </c>
    </row>
    <row r="73729" spans="1:1" x14ac:dyDescent="0.3">
      <c r="A73729" s="13">
        <v>0.18850860446591</v>
      </c>
    </row>
    <row r="73730" spans="1:1" x14ac:dyDescent="0.3">
      <c r="A73730" s="13">
        <v>0.21482156803833</v>
      </c>
    </row>
    <row r="73731" spans="1:1" x14ac:dyDescent="0.3">
      <c r="A73731" s="13">
        <v>4.7370000440982003E-2</v>
      </c>
    </row>
    <row r="73732" spans="1:1" x14ac:dyDescent="0.3">
      <c r="A73732" s="13">
        <v>0.23898785849817999</v>
      </c>
    </row>
    <row r="73733" spans="1:1" x14ac:dyDescent="0.3">
      <c r="A73733" s="13">
        <v>0.12104473677504</v>
      </c>
    </row>
    <row r="73734" spans="1:1" x14ac:dyDescent="0.3">
      <c r="A73734" s="13">
        <v>0.23930598439761999</v>
      </c>
    </row>
    <row r="73735" spans="1:1" x14ac:dyDescent="0.3">
      <c r="A73735" s="13">
        <v>0.18305587018538</v>
      </c>
    </row>
    <row r="73736" spans="1:1" x14ac:dyDescent="0.3">
      <c r="A73736" s="13">
        <v>0.18215566295554</v>
      </c>
    </row>
    <row r="73737" spans="1:1" x14ac:dyDescent="0.3">
      <c r="A73737" s="13">
        <v>0.24999031739776001</v>
      </c>
    </row>
    <row r="73738" spans="1:1" x14ac:dyDescent="0.3">
      <c r="A73738" s="13">
        <v>0.22106098364366</v>
      </c>
    </row>
    <row r="73739" spans="1:1" x14ac:dyDescent="0.3">
      <c r="A73739" s="13">
        <v>0.21929110994550999</v>
      </c>
    </row>
    <row r="73740" spans="1:1" x14ac:dyDescent="0.3">
      <c r="A73740" s="13">
        <v>0.12968859705663</v>
      </c>
    </row>
    <row r="73741" spans="1:1" x14ac:dyDescent="0.3">
      <c r="A73741" s="13">
        <v>0.22457592025638001</v>
      </c>
    </row>
    <row r="73742" spans="1:1" x14ac:dyDescent="0.3">
      <c r="A73742" s="13">
        <v>0.23409703035311</v>
      </c>
    </row>
    <row r="73743" spans="1:1" x14ac:dyDescent="0.3">
      <c r="A73743" s="13">
        <v>0.24118403907552999</v>
      </c>
    </row>
    <row r="73744" spans="1:1" x14ac:dyDescent="0.3">
      <c r="A73744" s="13">
        <v>0.18913556503525999</v>
      </c>
    </row>
    <row r="73745" spans="1:1" x14ac:dyDescent="0.3">
      <c r="A73745" s="13">
        <v>0.10319381477744</v>
      </c>
    </row>
    <row r="73746" spans="1:1" x14ac:dyDescent="0.3">
      <c r="A73746" s="13">
        <v>0.16741864343450999</v>
      </c>
    </row>
    <row r="73747" spans="1:1" x14ac:dyDescent="0.3">
      <c r="A73747" s="13">
        <v>9.2381264921268996E-2</v>
      </c>
    </row>
    <row r="73748" spans="1:1" x14ac:dyDescent="0.3">
      <c r="A73748" s="13">
        <v>0.10180218273868</v>
      </c>
    </row>
    <row r="73749" spans="1:1" x14ac:dyDescent="0.3">
      <c r="A73749" s="13">
        <v>0.22961198737012001</v>
      </c>
    </row>
    <row r="73750" spans="1:1" x14ac:dyDescent="0.3">
      <c r="A73750" s="13">
        <v>0.32328882374536999</v>
      </c>
    </row>
    <row r="73751" spans="1:1" x14ac:dyDescent="0.3">
      <c r="A73751" s="13">
        <v>0.17670352458947999</v>
      </c>
    </row>
    <row r="73752" spans="1:1" x14ac:dyDescent="0.3">
      <c r="A73752" s="13">
        <v>0.20978810730958</v>
      </c>
    </row>
    <row r="73753" spans="1:1" x14ac:dyDescent="0.3">
      <c r="A73753" s="13">
        <v>0.1532518664959</v>
      </c>
    </row>
    <row r="73754" spans="1:1" x14ac:dyDescent="0.3">
      <c r="A73754" s="13">
        <v>0.11201098547960001</v>
      </c>
    </row>
    <row r="73755" spans="1:1" x14ac:dyDescent="0.3">
      <c r="A73755" s="13">
        <v>0.13739146205184</v>
      </c>
    </row>
    <row r="73756" spans="1:1" x14ac:dyDescent="0.3">
      <c r="A73756" s="13">
        <v>0.32533412314091997</v>
      </c>
    </row>
    <row r="73757" spans="1:1" x14ac:dyDescent="0.3">
      <c r="A73757" s="13">
        <v>0.19148289731397</v>
      </c>
    </row>
    <row r="73758" spans="1:1" x14ac:dyDescent="0.3">
      <c r="A73758" s="13">
        <v>0.14064796538446001</v>
      </c>
    </row>
    <row r="73759" spans="1:1" x14ac:dyDescent="0.3">
      <c r="A73759" s="13">
        <v>0.10291624296071</v>
      </c>
    </row>
    <row r="73760" spans="1:1" x14ac:dyDescent="0.3">
      <c r="A73760" s="13">
        <v>0.11798267376611001</v>
      </c>
    </row>
    <row r="73761" spans="1:1" x14ac:dyDescent="0.3">
      <c r="A73761" s="13">
        <v>0.12200757514376</v>
      </c>
    </row>
    <row r="73762" spans="1:1" x14ac:dyDescent="0.3">
      <c r="A73762" s="13">
        <v>8.2741505508053995E-2</v>
      </c>
    </row>
    <row r="73763" spans="1:1" x14ac:dyDescent="0.3">
      <c r="A73763" s="13">
        <v>0.30377630461048999</v>
      </c>
    </row>
    <row r="73764" spans="1:1" x14ac:dyDescent="0.3">
      <c r="A73764" s="13">
        <v>0.11490676832285</v>
      </c>
    </row>
    <row r="73765" spans="1:1" x14ac:dyDescent="0.3">
      <c r="A73765" s="13">
        <v>0.26648683917964999</v>
      </c>
    </row>
    <row r="73766" spans="1:1" x14ac:dyDescent="0.3">
      <c r="A73766" s="13">
        <v>0.15095634622285001</v>
      </c>
    </row>
    <row r="73767" spans="1:1" x14ac:dyDescent="0.3">
      <c r="A73767" s="13">
        <v>0.14347720791273999</v>
      </c>
    </row>
    <row r="73768" spans="1:1" x14ac:dyDescent="0.3">
      <c r="A73768" s="13">
        <v>0.10733827592528</v>
      </c>
    </row>
    <row r="73769" spans="1:1" x14ac:dyDescent="0.3">
      <c r="A73769" s="13">
        <v>0.11168848119987</v>
      </c>
    </row>
    <row r="73770" spans="1:1" x14ac:dyDescent="0.3">
      <c r="A73770" s="13">
        <v>0.14571279537851001</v>
      </c>
    </row>
    <row r="73771" spans="1:1" x14ac:dyDescent="0.3">
      <c r="A73771" s="13">
        <v>0.31466365981999</v>
      </c>
    </row>
    <row r="73772" spans="1:1" x14ac:dyDescent="0.3">
      <c r="A73772" s="13">
        <v>0.31001090874865</v>
      </c>
    </row>
    <row r="73773" spans="1:1" x14ac:dyDescent="0.3">
      <c r="A73773" s="13">
        <v>0.18472104157288</v>
      </c>
    </row>
    <row r="73774" spans="1:1" x14ac:dyDescent="0.3">
      <c r="A73774" s="13">
        <v>0.21390555089784</v>
      </c>
    </row>
    <row r="73775" spans="1:1" x14ac:dyDescent="0.3">
      <c r="A73775" s="13">
        <v>7.4720292418698001E-2</v>
      </c>
    </row>
    <row r="73776" spans="1:1" x14ac:dyDescent="0.3">
      <c r="A73776" s="13">
        <v>0.16622771911833001</v>
      </c>
    </row>
    <row r="73777" spans="1:1" x14ac:dyDescent="0.3">
      <c r="A73777" s="13">
        <v>0.15248694445402</v>
      </c>
    </row>
    <row r="73778" spans="1:1" x14ac:dyDescent="0.3">
      <c r="A73778" s="13">
        <v>0.12824812089036</v>
      </c>
    </row>
    <row r="73779" spans="1:1" x14ac:dyDescent="0.3">
      <c r="A73779" s="13">
        <v>0.20675628778251001</v>
      </c>
    </row>
    <row r="73780" spans="1:1" x14ac:dyDescent="0.3">
      <c r="A73780" s="13">
        <v>0.17116923173570001</v>
      </c>
    </row>
    <row r="73781" spans="1:1" x14ac:dyDescent="0.3">
      <c r="A73781" s="13">
        <v>9.0158177097564005E-2</v>
      </c>
    </row>
    <row r="73782" spans="1:1" x14ac:dyDescent="0.3">
      <c r="A73782" s="13">
        <v>8.4030587784613003E-2</v>
      </c>
    </row>
    <row r="73783" spans="1:1" x14ac:dyDescent="0.3">
      <c r="A73783" s="13">
        <v>0.19862770902865001</v>
      </c>
    </row>
    <row r="73784" spans="1:1" x14ac:dyDescent="0.3">
      <c r="A73784" s="13">
        <v>9.8176012469351995E-2</v>
      </c>
    </row>
    <row r="73785" spans="1:1" x14ac:dyDescent="0.3">
      <c r="A73785" s="13">
        <v>7.8396681157257994E-2</v>
      </c>
    </row>
    <row r="73786" spans="1:1" x14ac:dyDescent="0.3">
      <c r="A73786" s="13">
        <v>0.17902097999343</v>
      </c>
    </row>
    <row r="73787" spans="1:1" x14ac:dyDescent="0.3">
      <c r="A73787" s="13">
        <v>0.17209800499858999</v>
      </c>
    </row>
    <row r="73788" spans="1:1" x14ac:dyDescent="0.3">
      <c r="A73788" s="13">
        <v>0.14922045125399</v>
      </c>
    </row>
    <row r="73789" spans="1:1" x14ac:dyDescent="0.3">
      <c r="A73789" s="13">
        <v>0.23804134930210999</v>
      </c>
    </row>
    <row r="73790" spans="1:1" x14ac:dyDescent="0.3">
      <c r="A73790" s="13">
        <v>0.24001569914175</v>
      </c>
    </row>
    <row r="73791" spans="1:1" x14ac:dyDescent="0.3">
      <c r="A73791" s="13">
        <v>0.16934036519519</v>
      </c>
    </row>
    <row r="73792" spans="1:1" x14ac:dyDescent="0.3">
      <c r="A73792" s="13">
        <v>0.17553079376048</v>
      </c>
    </row>
    <row r="73793" spans="1:1" x14ac:dyDescent="0.3">
      <c r="A73793" s="13">
        <v>0.10537545748544</v>
      </c>
    </row>
    <row r="73794" spans="1:1" x14ac:dyDescent="0.3">
      <c r="A73794" s="13">
        <v>0.16732594500260001</v>
      </c>
    </row>
    <row r="73795" spans="1:1" x14ac:dyDescent="0.3">
      <c r="A73795" s="13">
        <v>0.22565788709354001</v>
      </c>
    </row>
    <row r="73796" spans="1:1" x14ac:dyDescent="0.3">
      <c r="A73796" s="13">
        <v>0.21544201308140001</v>
      </c>
    </row>
    <row r="73797" spans="1:1" x14ac:dyDescent="0.3">
      <c r="A73797" s="13">
        <v>0.21517505108563001</v>
      </c>
    </row>
    <row r="73798" spans="1:1" x14ac:dyDescent="0.3">
      <c r="A73798" s="13">
        <v>6.8000921490971006E-2</v>
      </c>
    </row>
    <row r="73799" spans="1:1" x14ac:dyDescent="0.3">
      <c r="A73799" s="13">
        <v>0.24724533209137001</v>
      </c>
    </row>
    <row r="73800" spans="1:1" x14ac:dyDescent="0.3">
      <c r="A73800" s="13">
        <v>0.13428812667908999</v>
      </c>
    </row>
    <row r="73801" spans="1:1" x14ac:dyDescent="0.3">
      <c r="A73801" s="13">
        <v>0.1137306197605</v>
      </c>
    </row>
    <row r="73802" spans="1:1" x14ac:dyDescent="0.3">
      <c r="A73802" s="13">
        <v>0.16744209897362</v>
      </c>
    </row>
    <row r="73803" spans="1:1" x14ac:dyDescent="0.3">
      <c r="A73803" s="13">
        <v>0.10694512167105</v>
      </c>
    </row>
    <row r="73804" spans="1:1" x14ac:dyDescent="0.3">
      <c r="A73804" s="13">
        <v>0.11728415813288</v>
      </c>
    </row>
    <row r="73805" spans="1:1" x14ac:dyDescent="0.3">
      <c r="A73805" s="13">
        <v>0.23108315197932</v>
      </c>
    </row>
    <row r="73806" spans="1:1" x14ac:dyDescent="0.3">
      <c r="A73806" s="13">
        <v>0.13886941374928999</v>
      </c>
    </row>
    <row r="73807" spans="1:1" x14ac:dyDescent="0.3">
      <c r="A73807" s="13">
        <v>0.31928626579989999</v>
      </c>
    </row>
    <row r="73808" spans="1:1" x14ac:dyDescent="0.3">
      <c r="A73808" s="13">
        <v>8.8552201872017997E-2</v>
      </c>
    </row>
    <row r="73809" spans="1:1" x14ac:dyDescent="0.3">
      <c r="A73809" s="13">
        <v>0.11743613567884</v>
      </c>
    </row>
    <row r="73810" spans="1:1" x14ac:dyDescent="0.3">
      <c r="A73810" s="13">
        <v>0.18014568274510001</v>
      </c>
    </row>
    <row r="73811" spans="1:1" x14ac:dyDescent="0.3">
      <c r="A73811" s="13">
        <v>0.13333737050985001</v>
      </c>
    </row>
    <row r="73812" spans="1:1" x14ac:dyDescent="0.3">
      <c r="A73812" s="13">
        <v>0.17577889478177999</v>
      </c>
    </row>
    <row r="73813" spans="1:1" x14ac:dyDescent="0.3">
      <c r="A73813" s="13">
        <v>0.14750169809238001</v>
      </c>
    </row>
    <row r="73814" spans="1:1" x14ac:dyDescent="0.3">
      <c r="A73814" s="13">
        <v>0.22957985099865</v>
      </c>
    </row>
    <row r="73815" spans="1:1" x14ac:dyDescent="0.3">
      <c r="A73815" s="13">
        <v>0.20104516044001999</v>
      </c>
    </row>
    <row r="73816" spans="1:1" x14ac:dyDescent="0.3">
      <c r="A73816" s="13">
        <v>8.6166635777972997E-2</v>
      </c>
    </row>
    <row r="73817" spans="1:1" x14ac:dyDescent="0.3">
      <c r="A73817" s="13">
        <v>0.12669060479988001</v>
      </c>
    </row>
    <row r="73818" spans="1:1" x14ac:dyDescent="0.3">
      <c r="A73818" s="13">
        <v>0.10692504970444</v>
      </c>
    </row>
    <row r="73819" spans="1:1" x14ac:dyDescent="0.3">
      <c r="A73819" s="13">
        <v>0.37784188901489002</v>
      </c>
    </row>
    <row r="73820" spans="1:1" x14ac:dyDescent="0.3">
      <c r="A73820" s="13">
        <v>0.11827290620745</v>
      </c>
    </row>
    <row r="73821" spans="1:1" x14ac:dyDescent="0.3">
      <c r="A73821" s="13">
        <v>0.20811232128994001</v>
      </c>
    </row>
    <row r="73822" spans="1:1" x14ac:dyDescent="0.3">
      <c r="A73822" s="13">
        <v>0.10204449093801</v>
      </c>
    </row>
    <row r="73823" spans="1:1" x14ac:dyDescent="0.3">
      <c r="A73823" s="13">
        <v>0.11243594150553</v>
      </c>
    </row>
    <row r="73824" spans="1:1" x14ac:dyDescent="0.3">
      <c r="A73824" s="13">
        <v>8.7937646424560006E-2</v>
      </c>
    </row>
    <row r="73825" spans="1:1" x14ac:dyDescent="0.3">
      <c r="A73825" s="13">
        <v>0.15902458820789001</v>
      </c>
    </row>
    <row r="73826" spans="1:1" x14ac:dyDescent="0.3">
      <c r="A73826" s="13">
        <v>0.16468142995911</v>
      </c>
    </row>
    <row r="73827" spans="1:1" x14ac:dyDescent="0.3">
      <c r="A73827" s="13">
        <v>0.11154387296408</v>
      </c>
    </row>
    <row r="73828" spans="1:1" x14ac:dyDescent="0.3">
      <c r="A73828" s="13">
        <v>0.14151655584676001</v>
      </c>
    </row>
    <row r="73829" spans="1:1" x14ac:dyDescent="0.3">
      <c r="A73829" s="13">
        <v>0.12956760010936</v>
      </c>
    </row>
    <row r="73830" spans="1:1" x14ac:dyDescent="0.3">
      <c r="A73830" s="13">
        <v>0.19909141048647</v>
      </c>
    </row>
    <row r="73831" spans="1:1" x14ac:dyDescent="0.3">
      <c r="A73831" s="13">
        <v>9.9893654210290006E-2</v>
      </c>
    </row>
    <row r="73832" spans="1:1" x14ac:dyDescent="0.3">
      <c r="A73832" s="13">
        <v>0.11310886624989</v>
      </c>
    </row>
    <row r="73833" spans="1:1" x14ac:dyDescent="0.3">
      <c r="A73833" s="13">
        <v>0.18905194064551001</v>
      </c>
    </row>
    <row r="73834" spans="1:1" x14ac:dyDescent="0.3">
      <c r="A73834" s="13">
        <v>0.19649211515118001</v>
      </c>
    </row>
    <row r="73835" spans="1:1" x14ac:dyDescent="0.3">
      <c r="A73835" s="13">
        <v>0.22582317586662001</v>
      </c>
    </row>
    <row r="73836" spans="1:1" x14ac:dyDescent="0.3">
      <c r="A73836" s="13">
        <v>0.16097291152974</v>
      </c>
    </row>
    <row r="73837" spans="1:1" x14ac:dyDescent="0.3">
      <c r="A73837" s="13">
        <v>0.21401155756889001</v>
      </c>
    </row>
    <row r="73838" spans="1:1" x14ac:dyDescent="0.3">
      <c r="A73838" s="13">
        <v>0.18688199601666</v>
      </c>
    </row>
    <row r="73839" spans="1:1" x14ac:dyDescent="0.3">
      <c r="A73839" s="13">
        <v>0.16209016851044999</v>
      </c>
    </row>
    <row r="73840" spans="1:1" x14ac:dyDescent="0.3">
      <c r="A73840" s="13">
        <v>0.13937641658154001</v>
      </c>
    </row>
    <row r="73841" spans="1:1" x14ac:dyDescent="0.3">
      <c r="A73841" s="13">
        <v>9.4726688528152997E-2</v>
      </c>
    </row>
    <row r="73842" spans="1:1" x14ac:dyDescent="0.3">
      <c r="A73842" s="13">
        <v>0.13244351876610999</v>
      </c>
    </row>
    <row r="73843" spans="1:1" x14ac:dyDescent="0.3">
      <c r="A73843" s="13">
        <v>0.15770059261023001</v>
      </c>
    </row>
    <row r="73844" spans="1:1" x14ac:dyDescent="0.3">
      <c r="A73844" s="13">
        <v>0.10937833120666</v>
      </c>
    </row>
    <row r="73845" spans="1:1" x14ac:dyDescent="0.3">
      <c r="A73845" s="13">
        <v>0.21564583192909001</v>
      </c>
    </row>
    <row r="73846" spans="1:1" x14ac:dyDescent="0.3">
      <c r="A73846" s="13">
        <v>0.20842041824932001</v>
      </c>
    </row>
    <row r="73847" spans="1:1" x14ac:dyDescent="0.3">
      <c r="A73847" s="13">
        <v>0.10450999087453</v>
      </c>
    </row>
    <row r="73848" spans="1:1" x14ac:dyDescent="0.3">
      <c r="A73848" s="13">
        <v>0.29008063004255003</v>
      </c>
    </row>
    <row r="73849" spans="1:1" x14ac:dyDescent="0.3">
      <c r="A73849" s="13">
        <v>0.11182849662339001</v>
      </c>
    </row>
    <row r="73850" spans="1:1" x14ac:dyDescent="0.3">
      <c r="A73850" s="13">
        <v>0.15548877789286999</v>
      </c>
    </row>
    <row r="73851" spans="1:1" x14ac:dyDescent="0.3">
      <c r="A73851" s="13">
        <v>0.20734142602561001</v>
      </c>
    </row>
    <row r="73852" spans="1:1" x14ac:dyDescent="0.3">
      <c r="A73852" s="13">
        <v>0.24027528805236001</v>
      </c>
    </row>
    <row r="73853" spans="1:1" x14ac:dyDescent="0.3">
      <c r="A73853" s="13">
        <v>0.15795848349215</v>
      </c>
    </row>
    <row r="73854" spans="1:1" x14ac:dyDescent="0.3">
      <c r="A73854" s="13">
        <v>0.31159857254156997</v>
      </c>
    </row>
    <row r="73855" spans="1:1" x14ac:dyDescent="0.3">
      <c r="A73855" s="13">
        <v>0.17717368680188</v>
      </c>
    </row>
    <row r="73856" spans="1:1" x14ac:dyDescent="0.3">
      <c r="A73856" s="13">
        <v>0.10302771338388</v>
      </c>
    </row>
    <row r="73857" spans="1:1" x14ac:dyDescent="0.3">
      <c r="A73857" s="13">
        <v>0.16935698638508001</v>
      </c>
    </row>
    <row r="73858" spans="1:1" x14ac:dyDescent="0.3">
      <c r="A73858" s="13">
        <v>0.19212317545631999</v>
      </c>
    </row>
    <row r="73859" spans="1:1" x14ac:dyDescent="0.3">
      <c r="A73859" s="13">
        <v>0.15138402127302</v>
      </c>
    </row>
    <row r="73860" spans="1:1" x14ac:dyDescent="0.3">
      <c r="A73860" s="13">
        <v>0.14052432339539001</v>
      </c>
    </row>
    <row r="73861" spans="1:1" x14ac:dyDescent="0.3">
      <c r="A73861" s="13">
        <v>0.3306126513057</v>
      </c>
    </row>
    <row r="73862" spans="1:1" x14ac:dyDescent="0.3">
      <c r="A73862" s="13">
        <v>0.25516699548743998</v>
      </c>
    </row>
    <row r="73863" spans="1:1" x14ac:dyDescent="0.3">
      <c r="A73863" s="13">
        <v>0.15064341321828001</v>
      </c>
    </row>
    <row r="73864" spans="1:1" x14ac:dyDescent="0.3">
      <c r="A73864" s="13">
        <v>0.23382744641701</v>
      </c>
    </row>
    <row r="73865" spans="1:1" x14ac:dyDescent="0.3">
      <c r="A73865" s="13">
        <v>0.16028485369875001</v>
      </c>
    </row>
    <row r="73866" spans="1:1" x14ac:dyDescent="0.3">
      <c r="A73866" s="13">
        <v>0.15527097352383001</v>
      </c>
    </row>
    <row r="73867" spans="1:1" x14ac:dyDescent="0.3">
      <c r="A73867" s="13">
        <v>0.30216764108583</v>
      </c>
    </row>
    <row r="73868" spans="1:1" x14ac:dyDescent="0.3">
      <c r="A73868" s="13">
        <v>0.20805740773851</v>
      </c>
    </row>
    <row r="73869" spans="1:1" x14ac:dyDescent="0.3">
      <c r="A73869" s="13">
        <v>0.2034524691697</v>
      </c>
    </row>
    <row r="73870" spans="1:1" x14ac:dyDescent="0.3">
      <c r="A73870" s="13">
        <v>0.24296721217907</v>
      </c>
    </row>
    <row r="73871" spans="1:1" x14ac:dyDescent="0.3">
      <c r="A73871" s="13">
        <v>0.17547200533016</v>
      </c>
    </row>
    <row r="73872" spans="1:1" x14ac:dyDescent="0.3">
      <c r="A73872" s="13">
        <v>0.27063727135290999</v>
      </c>
    </row>
    <row r="73873" spans="1:1" x14ac:dyDescent="0.3">
      <c r="A73873" s="13">
        <v>0.15343245850904999</v>
      </c>
    </row>
    <row r="73874" spans="1:1" x14ac:dyDescent="0.3">
      <c r="A73874" s="13">
        <v>0.1450567160282</v>
      </c>
    </row>
    <row r="73875" spans="1:1" x14ac:dyDescent="0.3">
      <c r="A73875" s="13">
        <v>0.12750174318468999</v>
      </c>
    </row>
    <row r="73876" spans="1:1" x14ac:dyDescent="0.3">
      <c r="A73876" s="13">
        <v>8.7426262790831002E-2</v>
      </c>
    </row>
    <row r="73877" spans="1:1" x14ac:dyDescent="0.3">
      <c r="A73877" s="13">
        <v>3.0519537236833E-2</v>
      </c>
    </row>
    <row r="73878" spans="1:1" x14ac:dyDescent="0.3">
      <c r="A73878" s="13">
        <v>0.24738307112017999</v>
      </c>
    </row>
    <row r="73879" spans="1:1" x14ac:dyDescent="0.3">
      <c r="A73879" s="13">
        <v>0.15582962526621</v>
      </c>
    </row>
    <row r="73880" spans="1:1" x14ac:dyDescent="0.3">
      <c r="A73880" s="13">
        <v>0.25188880446702999</v>
      </c>
    </row>
    <row r="73881" spans="1:1" x14ac:dyDescent="0.3">
      <c r="A73881" s="13">
        <v>4.5561524755861997E-2</v>
      </c>
    </row>
    <row r="73882" spans="1:1" x14ac:dyDescent="0.3">
      <c r="A73882" s="13">
        <v>0.27245439870957</v>
      </c>
    </row>
    <row r="73883" spans="1:1" x14ac:dyDescent="0.3">
      <c r="A73883" s="13">
        <v>0.12277245245234999</v>
      </c>
    </row>
    <row r="73884" spans="1:1" x14ac:dyDescent="0.3">
      <c r="A73884" s="13">
        <v>0.13539214407957001</v>
      </c>
    </row>
    <row r="73885" spans="1:1" x14ac:dyDescent="0.3">
      <c r="A73885" s="13">
        <v>0.16573887359183001</v>
      </c>
    </row>
    <row r="73886" spans="1:1" x14ac:dyDescent="0.3">
      <c r="A73886" s="13">
        <v>0.12692587132472999</v>
      </c>
    </row>
    <row r="73887" spans="1:1" x14ac:dyDescent="0.3">
      <c r="A73887" s="13">
        <v>7.6516829261868993E-2</v>
      </c>
    </row>
    <row r="73888" spans="1:1" x14ac:dyDescent="0.3">
      <c r="A73888" s="13">
        <v>8.9519969694280999E-2</v>
      </c>
    </row>
    <row r="73889" spans="1:1" x14ac:dyDescent="0.3">
      <c r="A73889" s="13">
        <v>0.25535312377628999</v>
      </c>
    </row>
    <row r="73890" spans="1:1" x14ac:dyDescent="0.3">
      <c r="A73890" s="13">
        <v>0.11229761817458001</v>
      </c>
    </row>
    <row r="73891" spans="1:1" x14ac:dyDescent="0.3">
      <c r="A73891" s="13">
        <v>0.17647981204172</v>
      </c>
    </row>
    <row r="73892" spans="1:1" x14ac:dyDescent="0.3">
      <c r="A73892" s="13">
        <v>0.17192871672125001</v>
      </c>
    </row>
    <row r="73893" spans="1:1" x14ac:dyDescent="0.3">
      <c r="A73893" s="13">
        <v>0.13985730720066</v>
      </c>
    </row>
    <row r="73894" spans="1:1" x14ac:dyDescent="0.3">
      <c r="A73894" s="13">
        <v>0.10659533321942</v>
      </c>
    </row>
    <row r="73895" spans="1:1" x14ac:dyDescent="0.3">
      <c r="A73895" s="13">
        <v>0.15551731487403</v>
      </c>
    </row>
    <row r="73896" spans="1:1" x14ac:dyDescent="0.3">
      <c r="A73896" s="13">
        <v>0.14491878199777999</v>
      </c>
    </row>
    <row r="73897" spans="1:1" x14ac:dyDescent="0.3">
      <c r="A73897" s="13">
        <v>0.11272182654172</v>
      </c>
    </row>
    <row r="73898" spans="1:1" x14ac:dyDescent="0.3">
      <c r="A73898" s="13">
        <v>0.18353263938690001</v>
      </c>
    </row>
    <row r="73899" spans="1:1" x14ac:dyDescent="0.3">
      <c r="A73899" s="13">
        <v>0.25609901910555999</v>
      </c>
    </row>
    <row r="73900" spans="1:1" x14ac:dyDescent="0.3">
      <c r="A73900" s="13">
        <v>0.28968818048747003</v>
      </c>
    </row>
    <row r="73901" spans="1:1" x14ac:dyDescent="0.3">
      <c r="A73901" s="13">
        <v>9.3100159220128001E-2</v>
      </c>
    </row>
    <row r="73902" spans="1:1" x14ac:dyDescent="0.3">
      <c r="A73902" s="13">
        <v>0.21863173726962001</v>
      </c>
    </row>
    <row r="73903" spans="1:1" x14ac:dyDescent="0.3">
      <c r="A73903" s="13">
        <v>0.21203546418477001</v>
      </c>
    </row>
    <row r="73904" spans="1:1" x14ac:dyDescent="0.3">
      <c r="A73904" s="13">
        <v>8.3373645417539999E-2</v>
      </c>
    </row>
    <row r="73905" spans="1:1" x14ac:dyDescent="0.3">
      <c r="A73905" s="13">
        <v>0.17950812192855001</v>
      </c>
    </row>
    <row r="73906" spans="1:1" x14ac:dyDescent="0.3">
      <c r="A73906" s="13">
        <v>7.4987331614915997E-2</v>
      </c>
    </row>
    <row r="73907" spans="1:1" x14ac:dyDescent="0.3">
      <c r="A73907" s="13">
        <v>0.10656412438305</v>
      </c>
    </row>
    <row r="73908" spans="1:1" x14ac:dyDescent="0.3">
      <c r="A73908" s="13">
        <v>0.13703183935034</v>
      </c>
    </row>
    <row r="73909" spans="1:1" x14ac:dyDescent="0.3">
      <c r="A73909" s="13">
        <v>0.25526160371966</v>
      </c>
    </row>
    <row r="73910" spans="1:1" x14ac:dyDescent="0.3">
      <c r="A73910" s="13">
        <v>0.15369075589132</v>
      </c>
    </row>
    <row r="73911" spans="1:1" x14ac:dyDescent="0.3">
      <c r="A73911" s="13">
        <v>0.15226886971541001</v>
      </c>
    </row>
    <row r="73912" spans="1:1" x14ac:dyDescent="0.3">
      <c r="A73912" s="13">
        <v>0.18439588584425001</v>
      </c>
    </row>
    <row r="73913" spans="1:1" x14ac:dyDescent="0.3">
      <c r="A73913" s="13">
        <v>0.16134717665751999</v>
      </c>
    </row>
    <row r="73914" spans="1:1" x14ac:dyDescent="0.3">
      <c r="A73914" s="13">
        <v>0.12709546407951999</v>
      </c>
    </row>
    <row r="73915" spans="1:1" x14ac:dyDescent="0.3">
      <c r="A73915" s="13">
        <v>0.19064976455752999</v>
      </c>
    </row>
    <row r="73916" spans="1:1" x14ac:dyDescent="0.3">
      <c r="A73916" s="13">
        <v>0.15231053785547</v>
      </c>
    </row>
    <row r="73917" spans="1:1" x14ac:dyDescent="0.3">
      <c r="A73917" s="13">
        <v>4.0613162278217999E-2</v>
      </c>
    </row>
    <row r="73918" spans="1:1" x14ac:dyDescent="0.3">
      <c r="A73918" s="13">
        <v>0.14905703277971</v>
      </c>
    </row>
    <row r="73919" spans="1:1" x14ac:dyDescent="0.3">
      <c r="A73919" s="13">
        <v>0.11602250992165</v>
      </c>
    </row>
    <row r="73920" spans="1:1" x14ac:dyDescent="0.3">
      <c r="A73920" s="13">
        <v>0.11231455632171</v>
      </c>
    </row>
    <row r="73921" spans="1:1" x14ac:dyDescent="0.3">
      <c r="A73921" s="13">
        <v>0.28304772665978001</v>
      </c>
    </row>
    <row r="73922" spans="1:1" x14ac:dyDescent="0.3">
      <c r="A73922" s="13">
        <v>0.24981081645388001</v>
      </c>
    </row>
    <row r="73923" spans="1:1" x14ac:dyDescent="0.3">
      <c r="A73923" s="13">
        <v>0.17280523813317999</v>
      </c>
    </row>
    <row r="73924" spans="1:1" x14ac:dyDescent="0.3">
      <c r="A73924" s="13">
        <v>0.17280523813317999</v>
      </c>
    </row>
    <row r="73925" spans="1:1" x14ac:dyDescent="0.3">
      <c r="A73925" s="13">
        <v>7.1630636373986006E-2</v>
      </c>
    </row>
    <row r="73926" spans="1:1" x14ac:dyDescent="0.3">
      <c r="A73926" s="13">
        <v>0.1553543437398</v>
      </c>
    </row>
    <row r="73927" spans="1:1" x14ac:dyDescent="0.3">
      <c r="A73927" s="13">
        <v>0.20130331537919999</v>
      </c>
    </row>
    <row r="73928" spans="1:1" x14ac:dyDescent="0.3">
      <c r="A73928" s="13">
        <v>0.18669176468616999</v>
      </c>
    </row>
    <row r="73929" spans="1:1" x14ac:dyDescent="0.3">
      <c r="A73929" s="13">
        <v>8.8385156171569002E-2</v>
      </c>
    </row>
    <row r="73930" spans="1:1" x14ac:dyDescent="0.3">
      <c r="A73930" s="13">
        <v>8.8385156171569002E-2</v>
      </c>
    </row>
    <row r="73931" spans="1:1" x14ac:dyDescent="0.3">
      <c r="A73931" s="13">
        <v>0.10638962019738001</v>
      </c>
    </row>
    <row r="73932" spans="1:1" x14ac:dyDescent="0.3">
      <c r="A73932" s="13">
        <v>0.17982331904668999</v>
      </c>
    </row>
    <row r="73933" spans="1:1" x14ac:dyDescent="0.3">
      <c r="A73933" s="13">
        <v>0.13290472016002</v>
      </c>
    </row>
    <row r="73934" spans="1:1" x14ac:dyDescent="0.3">
      <c r="A73934" s="13">
        <v>0.16444543923032001</v>
      </c>
    </row>
    <row r="73935" spans="1:1" x14ac:dyDescent="0.3">
      <c r="A73935" s="13">
        <v>0.19124783054694999</v>
      </c>
    </row>
    <row r="73936" spans="1:1" x14ac:dyDescent="0.3">
      <c r="A73936" s="13">
        <v>0.18777884374809001</v>
      </c>
    </row>
    <row r="73937" spans="1:1" x14ac:dyDescent="0.3">
      <c r="A73937" s="13">
        <v>0.17429871767847999</v>
      </c>
    </row>
    <row r="73938" spans="1:1" x14ac:dyDescent="0.3">
      <c r="A73938" s="13">
        <v>0.15769070611415001</v>
      </c>
    </row>
    <row r="73939" spans="1:1" x14ac:dyDescent="0.3">
      <c r="A73939" s="13">
        <v>0.16384497068017001</v>
      </c>
    </row>
    <row r="73940" spans="1:1" x14ac:dyDescent="0.3">
      <c r="A73940" s="13">
        <v>0.14836370502283999</v>
      </c>
    </row>
    <row r="73941" spans="1:1" x14ac:dyDescent="0.3">
      <c r="A73941" s="13">
        <v>0.25451180003895002</v>
      </c>
    </row>
    <row r="73942" spans="1:1" x14ac:dyDescent="0.3">
      <c r="A73942" s="13">
        <v>6.8073367025576995E-2</v>
      </c>
    </row>
    <row r="73943" spans="1:1" x14ac:dyDescent="0.3">
      <c r="A73943" s="13">
        <v>0.15563239380128999</v>
      </c>
    </row>
    <row r="73944" spans="1:1" x14ac:dyDescent="0.3">
      <c r="A73944" s="13">
        <v>0.19953986314116001</v>
      </c>
    </row>
    <row r="73945" spans="1:1" x14ac:dyDescent="0.3">
      <c r="A73945" s="13">
        <v>6.5176759817314994E-2</v>
      </c>
    </row>
    <row r="73946" spans="1:1" x14ac:dyDescent="0.3">
      <c r="A73946" s="13">
        <v>0.11392047987023</v>
      </c>
    </row>
    <row r="73947" spans="1:1" x14ac:dyDescent="0.3">
      <c r="A73947" s="13">
        <v>0.24963585216859999</v>
      </c>
    </row>
    <row r="73948" spans="1:1" x14ac:dyDescent="0.3">
      <c r="A73948" s="13">
        <v>0.17295050864141001</v>
      </c>
    </row>
    <row r="73949" spans="1:1" x14ac:dyDescent="0.3">
      <c r="A73949" s="13">
        <v>0.10893904043697</v>
      </c>
    </row>
    <row r="73950" spans="1:1" x14ac:dyDescent="0.3">
      <c r="A73950" s="13">
        <v>0.20232361706064</v>
      </c>
    </row>
    <row r="73951" spans="1:1" x14ac:dyDescent="0.3">
      <c r="A73951" s="13">
        <v>0.15118521031213999</v>
      </c>
    </row>
    <row r="73952" spans="1:1" x14ac:dyDescent="0.3">
      <c r="A73952" s="13">
        <v>0.15118521031213999</v>
      </c>
    </row>
    <row r="73953" spans="1:1" x14ac:dyDescent="0.3">
      <c r="A73953" s="13">
        <v>8.0198172257181996E-2</v>
      </c>
    </row>
    <row r="73954" spans="1:1" x14ac:dyDescent="0.3">
      <c r="A73954" s="13">
        <v>0.10834571916176999</v>
      </c>
    </row>
    <row r="73955" spans="1:1" x14ac:dyDescent="0.3">
      <c r="A73955" s="13">
        <v>9.4767180119937997E-2</v>
      </c>
    </row>
    <row r="73956" spans="1:1" x14ac:dyDescent="0.3">
      <c r="A73956" s="13">
        <v>0.27304713803691</v>
      </c>
    </row>
    <row r="73957" spans="1:1" x14ac:dyDescent="0.3">
      <c r="A73957" s="13">
        <v>0.34011993229163001</v>
      </c>
    </row>
    <row r="73958" spans="1:1" x14ac:dyDescent="0.3">
      <c r="A73958" s="13">
        <v>0.15311041592746999</v>
      </c>
    </row>
    <row r="73959" spans="1:1" x14ac:dyDescent="0.3">
      <c r="A73959" s="13">
        <v>0.17130811434317</v>
      </c>
    </row>
    <row r="73960" spans="1:1" x14ac:dyDescent="0.3">
      <c r="A73960" s="13">
        <v>0.15029818797104999</v>
      </c>
    </row>
    <row r="73961" spans="1:1" x14ac:dyDescent="0.3">
      <c r="A73961" s="13">
        <v>0.18566903881954</v>
      </c>
    </row>
    <row r="73962" spans="1:1" x14ac:dyDescent="0.3">
      <c r="A73962" s="13">
        <v>0.1750987499137</v>
      </c>
    </row>
    <row r="73963" spans="1:1" x14ac:dyDescent="0.3">
      <c r="A73963" s="13">
        <v>0.13045722801431001</v>
      </c>
    </row>
    <row r="73964" spans="1:1" x14ac:dyDescent="0.3">
      <c r="A73964" s="13">
        <v>0.15589653256512001</v>
      </c>
    </row>
    <row r="73965" spans="1:1" x14ac:dyDescent="0.3">
      <c r="A73965" s="13">
        <v>9.0837785921881006E-2</v>
      </c>
    </row>
    <row r="73966" spans="1:1" x14ac:dyDescent="0.3">
      <c r="A73966" s="13">
        <v>0.19278254661640001</v>
      </c>
    </row>
    <row r="73967" spans="1:1" x14ac:dyDescent="0.3">
      <c r="A73967" s="13">
        <v>0.26078256020594998</v>
      </c>
    </row>
    <row r="73968" spans="1:1" x14ac:dyDescent="0.3">
      <c r="A73968" s="13">
        <v>0.18928202730422</v>
      </c>
    </row>
    <row r="73969" spans="1:1" x14ac:dyDescent="0.3">
      <c r="A73969" s="13">
        <v>6.5842542425514003E-2</v>
      </c>
    </row>
    <row r="73970" spans="1:1" x14ac:dyDescent="0.3">
      <c r="A73970" s="13">
        <v>8.2056787216949006E-2</v>
      </c>
    </row>
    <row r="73971" spans="1:1" x14ac:dyDescent="0.3">
      <c r="A73971" s="13">
        <v>0.25343066208266002</v>
      </c>
    </row>
    <row r="73972" spans="1:1" x14ac:dyDescent="0.3">
      <c r="A73972" s="13">
        <v>0.11042942644718</v>
      </c>
    </row>
    <row r="73973" spans="1:1" x14ac:dyDescent="0.3">
      <c r="A73973" s="13">
        <v>0.19532483643463999</v>
      </c>
    </row>
    <row r="73974" spans="1:1" x14ac:dyDescent="0.3">
      <c r="A73974" s="13">
        <v>0.16973871694612999</v>
      </c>
    </row>
    <row r="73975" spans="1:1" x14ac:dyDescent="0.3">
      <c r="A73975" s="13">
        <v>0.1701225313542</v>
      </c>
    </row>
    <row r="73976" spans="1:1" x14ac:dyDescent="0.3">
      <c r="A73976" s="13">
        <v>9.0509429945698994E-2</v>
      </c>
    </row>
    <row r="73977" spans="1:1" x14ac:dyDescent="0.3">
      <c r="A73977" s="13">
        <v>0.27077736080046</v>
      </c>
    </row>
    <row r="73978" spans="1:1" x14ac:dyDescent="0.3">
      <c r="A73978" s="13">
        <v>0.14379987304559999</v>
      </c>
    </row>
    <row r="73979" spans="1:1" x14ac:dyDescent="0.3">
      <c r="A73979" s="13">
        <v>0.28092366042685002</v>
      </c>
    </row>
    <row r="73980" spans="1:1" x14ac:dyDescent="0.3">
      <c r="A73980" s="13">
        <v>8.6611091405615001E-2</v>
      </c>
    </row>
    <row r="73981" spans="1:1" x14ac:dyDescent="0.3">
      <c r="A73981" s="13">
        <v>0.22164108139875</v>
      </c>
    </row>
    <row r="73982" spans="1:1" x14ac:dyDescent="0.3">
      <c r="A73982" s="13">
        <v>0.15156586934794</v>
      </c>
    </row>
    <row r="73983" spans="1:1" x14ac:dyDescent="0.3">
      <c r="A73983" s="13">
        <v>0.13419131178082999</v>
      </c>
    </row>
    <row r="73984" spans="1:1" x14ac:dyDescent="0.3">
      <c r="A73984" s="13">
        <v>0.10181903272914999</v>
      </c>
    </row>
    <row r="73985" spans="1:1" x14ac:dyDescent="0.3">
      <c r="A73985" s="13">
        <v>0.26953658117543999</v>
      </c>
    </row>
    <row r="73986" spans="1:1" x14ac:dyDescent="0.3">
      <c r="A73986" s="13">
        <v>0.15151890922627001</v>
      </c>
    </row>
    <row r="73987" spans="1:1" x14ac:dyDescent="0.3">
      <c r="A73987" s="13">
        <v>0.24504477915111</v>
      </c>
    </row>
    <row r="73988" spans="1:1" x14ac:dyDescent="0.3">
      <c r="A73988" s="13">
        <v>0.14003357071361</v>
      </c>
    </row>
    <row r="73989" spans="1:1" x14ac:dyDescent="0.3">
      <c r="A73989" s="13">
        <v>0.14179702103790001</v>
      </c>
    </row>
    <row r="73990" spans="1:1" x14ac:dyDescent="0.3">
      <c r="A73990" s="13">
        <v>0.18692268295372999</v>
      </c>
    </row>
    <row r="73991" spans="1:1" x14ac:dyDescent="0.3">
      <c r="A73991" s="13">
        <v>0.21895993493900001</v>
      </c>
    </row>
    <row r="73992" spans="1:1" x14ac:dyDescent="0.3">
      <c r="A73992" s="13">
        <v>0.11736986320091999</v>
      </c>
    </row>
    <row r="73993" spans="1:1" x14ac:dyDescent="0.3">
      <c r="A73993" s="13">
        <v>0.17128936046481</v>
      </c>
    </row>
    <row r="73994" spans="1:1" x14ac:dyDescent="0.3">
      <c r="A73994" s="13">
        <v>0.11619062542344</v>
      </c>
    </row>
    <row r="73995" spans="1:1" x14ac:dyDescent="0.3">
      <c r="A73995" s="13">
        <v>0.12872799010710001</v>
      </c>
    </row>
    <row r="73996" spans="1:1" x14ac:dyDescent="0.3">
      <c r="A73996" s="13">
        <v>0.18334308070086</v>
      </c>
    </row>
    <row r="73997" spans="1:1" x14ac:dyDescent="0.3">
      <c r="A73997" s="13">
        <v>0.19696893873648999</v>
      </c>
    </row>
    <row r="73998" spans="1:1" x14ac:dyDescent="0.3">
      <c r="A73998" s="13">
        <v>0.18295840183327999</v>
      </c>
    </row>
    <row r="73999" spans="1:1" x14ac:dyDescent="0.3">
      <c r="A73999" s="13">
        <v>0.11816421137683</v>
      </c>
    </row>
    <row r="74000" spans="1:1" x14ac:dyDescent="0.3">
      <c r="A74000" s="13">
        <v>0.2191809886894</v>
      </c>
    </row>
    <row r="74001" spans="1:1" x14ac:dyDescent="0.3">
      <c r="A74001" s="13">
        <v>0.17272247515278999</v>
      </c>
    </row>
    <row r="74002" spans="1:1" x14ac:dyDescent="0.3">
      <c r="A74002" s="13">
        <v>0.23969838547631001</v>
      </c>
    </row>
    <row r="74003" spans="1:1" x14ac:dyDescent="0.3">
      <c r="A74003" s="13">
        <v>0.18901852403524999</v>
      </c>
    </row>
    <row r="74004" spans="1:1" x14ac:dyDescent="0.3">
      <c r="A74004" s="13">
        <v>0.15713592220155001</v>
      </c>
    </row>
    <row r="74005" spans="1:1" x14ac:dyDescent="0.3">
      <c r="A74005" s="13">
        <v>0.12104795372462</v>
      </c>
    </row>
    <row r="74006" spans="1:1" x14ac:dyDescent="0.3">
      <c r="A74006" s="13">
        <v>0.23881731494073999</v>
      </c>
    </row>
    <row r="74007" spans="1:1" x14ac:dyDescent="0.3">
      <c r="A74007" s="13">
        <v>0.12922481798994001</v>
      </c>
    </row>
    <row r="74008" spans="1:1" x14ac:dyDescent="0.3">
      <c r="A74008" s="13">
        <v>0.18550337324581001</v>
      </c>
    </row>
    <row r="74009" spans="1:1" x14ac:dyDescent="0.3">
      <c r="A74009" s="13">
        <v>0.35787900861039001</v>
      </c>
    </row>
    <row r="74010" spans="1:1" x14ac:dyDescent="0.3">
      <c r="A74010" s="13">
        <v>5.2882925113560998E-2</v>
      </c>
    </row>
    <row r="74011" spans="1:1" x14ac:dyDescent="0.3">
      <c r="A74011" s="13">
        <v>0.14767804116929001</v>
      </c>
    </row>
    <row r="74012" spans="1:1" x14ac:dyDescent="0.3">
      <c r="A74012" s="13">
        <v>0.16924510760892</v>
      </c>
    </row>
    <row r="74013" spans="1:1" x14ac:dyDescent="0.3">
      <c r="A74013" s="13">
        <v>0.10070402125252</v>
      </c>
    </row>
    <row r="74014" spans="1:1" x14ac:dyDescent="0.3">
      <c r="A74014" s="13">
        <v>7.3846165205879E-2</v>
      </c>
    </row>
    <row r="74015" spans="1:1" x14ac:dyDescent="0.3">
      <c r="A74015" s="13">
        <v>0.27296842661713</v>
      </c>
    </row>
    <row r="74016" spans="1:1" x14ac:dyDescent="0.3">
      <c r="A74016" s="13">
        <v>8.4602979216493998E-2</v>
      </c>
    </row>
    <row r="74017" spans="1:1" x14ac:dyDescent="0.3">
      <c r="A74017" s="13">
        <v>0.20929536564035001</v>
      </c>
    </row>
    <row r="74018" spans="1:1" x14ac:dyDescent="0.3">
      <c r="A74018" s="13">
        <v>0.15659559003488999</v>
      </c>
    </row>
    <row r="74019" spans="1:1" x14ac:dyDescent="0.3">
      <c r="A74019" s="13">
        <v>0.26424534342762002</v>
      </c>
    </row>
    <row r="74020" spans="1:1" x14ac:dyDescent="0.3">
      <c r="A74020" s="13">
        <v>0.18615987148447999</v>
      </c>
    </row>
    <row r="74021" spans="1:1" x14ac:dyDescent="0.3">
      <c r="A74021" s="13">
        <v>0.12667052515661001</v>
      </c>
    </row>
    <row r="74022" spans="1:1" x14ac:dyDescent="0.3">
      <c r="A74022" s="13">
        <v>7.0935470460840006E-2</v>
      </c>
    </row>
    <row r="74023" spans="1:1" x14ac:dyDescent="0.3">
      <c r="A74023" s="13">
        <v>0.22622002442777001</v>
      </c>
    </row>
    <row r="74024" spans="1:1" x14ac:dyDescent="0.3">
      <c r="A74024" s="13">
        <v>0.16843288213527</v>
      </c>
    </row>
    <row r="74025" spans="1:1" x14ac:dyDescent="0.3">
      <c r="A74025" s="13">
        <v>0.16557295285731999</v>
      </c>
    </row>
    <row r="74026" spans="1:1" x14ac:dyDescent="0.3">
      <c r="A74026" s="13">
        <v>0.25822204431231</v>
      </c>
    </row>
    <row r="74027" spans="1:1" x14ac:dyDescent="0.3">
      <c r="A74027" s="13">
        <v>0.12927489516889001</v>
      </c>
    </row>
    <row r="74028" spans="1:1" x14ac:dyDescent="0.3">
      <c r="A74028" s="13">
        <v>5.1273686017891999E-2</v>
      </c>
    </row>
    <row r="74029" spans="1:1" x14ac:dyDescent="0.3">
      <c r="A74029" s="13">
        <v>0.28519704220100001</v>
      </c>
    </row>
    <row r="74030" spans="1:1" x14ac:dyDescent="0.3">
      <c r="A74030" s="13">
        <v>0.17407758728059999</v>
      </c>
    </row>
    <row r="74031" spans="1:1" x14ac:dyDescent="0.3">
      <c r="A74031" s="13">
        <v>0.17837425065380999</v>
      </c>
    </row>
    <row r="74032" spans="1:1" x14ac:dyDescent="0.3">
      <c r="A74032" s="13">
        <v>0.26458076929743002</v>
      </c>
    </row>
    <row r="74033" spans="1:1" x14ac:dyDescent="0.3">
      <c r="A74033" s="13">
        <v>0.19727700625686001</v>
      </c>
    </row>
    <row r="74034" spans="1:1" x14ac:dyDescent="0.3">
      <c r="A74034" s="13">
        <v>0.16806449695190001</v>
      </c>
    </row>
    <row r="74035" spans="1:1" x14ac:dyDescent="0.3">
      <c r="A74035" s="13">
        <v>0.18200585641028</v>
      </c>
    </row>
    <row r="74036" spans="1:1" x14ac:dyDescent="0.3">
      <c r="A74036" s="13">
        <v>0.15793781189735001</v>
      </c>
    </row>
    <row r="74037" spans="1:1" x14ac:dyDescent="0.3">
      <c r="A74037" s="13">
        <v>0.15048158502614001</v>
      </c>
    </row>
    <row r="74038" spans="1:1" x14ac:dyDescent="0.3">
      <c r="A74038" s="13">
        <v>0.20086150395137001</v>
      </c>
    </row>
    <row r="74039" spans="1:1" x14ac:dyDescent="0.3">
      <c r="A74039" s="13">
        <v>0.13108098911946001</v>
      </c>
    </row>
    <row r="74040" spans="1:1" x14ac:dyDescent="0.3">
      <c r="A74040" s="13">
        <v>0.11615056220099</v>
      </c>
    </row>
    <row r="74041" spans="1:1" x14ac:dyDescent="0.3">
      <c r="A74041" s="13">
        <v>0.18690510174183</v>
      </c>
    </row>
    <row r="74042" spans="1:1" x14ac:dyDescent="0.3">
      <c r="A74042" s="13">
        <v>0.16862068179301001</v>
      </c>
    </row>
    <row r="74043" spans="1:1" x14ac:dyDescent="0.3">
      <c r="A74043" s="13">
        <v>0.20080761454807999</v>
      </c>
    </row>
    <row r="74044" spans="1:1" x14ac:dyDescent="0.3">
      <c r="A74044" s="13">
        <v>0.23978229383178001</v>
      </c>
    </row>
    <row r="74045" spans="1:1" x14ac:dyDescent="0.3">
      <c r="A74045" s="13">
        <v>0.16047917925458999</v>
      </c>
    </row>
    <row r="74046" spans="1:1" x14ac:dyDescent="0.3">
      <c r="A74046" s="13">
        <v>0.14991600758845</v>
      </c>
    </row>
    <row r="74047" spans="1:1" x14ac:dyDescent="0.3">
      <c r="A74047" s="13">
        <v>0.16835255227474999</v>
      </c>
    </row>
    <row r="74048" spans="1:1" x14ac:dyDescent="0.3">
      <c r="A74048" s="13">
        <v>9.2318488388937997E-2</v>
      </c>
    </row>
    <row r="74049" spans="1:1" x14ac:dyDescent="0.3">
      <c r="A74049" s="13">
        <v>0.16114646964533</v>
      </c>
    </row>
    <row r="74050" spans="1:1" x14ac:dyDescent="0.3">
      <c r="A74050" s="13">
        <v>0.19799613773520999</v>
      </c>
    </row>
    <row r="74051" spans="1:1" x14ac:dyDescent="0.3">
      <c r="A74051" s="13">
        <v>0.10730211498363</v>
      </c>
    </row>
    <row r="74052" spans="1:1" x14ac:dyDescent="0.3">
      <c r="A74052" s="13">
        <v>0.23972326843830999</v>
      </c>
    </row>
    <row r="74053" spans="1:1" x14ac:dyDescent="0.3">
      <c r="A74053" s="13">
        <v>0.15307071334632</v>
      </c>
    </row>
    <row r="74054" spans="1:1" x14ac:dyDescent="0.3">
      <c r="A74054" s="13">
        <v>0.14582545831984001</v>
      </c>
    </row>
    <row r="74055" spans="1:1" x14ac:dyDescent="0.3">
      <c r="A74055" s="13">
        <v>0.11339866814067</v>
      </c>
    </row>
    <row r="74056" spans="1:1" x14ac:dyDescent="0.3">
      <c r="A74056" s="13">
        <v>0.14919457414067999</v>
      </c>
    </row>
    <row r="74057" spans="1:1" x14ac:dyDescent="0.3">
      <c r="A74057" s="13">
        <v>0.25644562155654999</v>
      </c>
    </row>
    <row r="74058" spans="1:1" x14ac:dyDescent="0.3">
      <c r="A74058" s="13">
        <v>5.4610213737863997E-2</v>
      </c>
    </row>
    <row r="74059" spans="1:1" x14ac:dyDescent="0.3">
      <c r="A74059" s="13">
        <v>0.23849735590866</v>
      </c>
    </row>
    <row r="74060" spans="1:1" x14ac:dyDescent="0.3">
      <c r="A74060" s="13">
        <v>0.22336108535053001</v>
      </c>
    </row>
    <row r="74061" spans="1:1" x14ac:dyDescent="0.3">
      <c r="A74061" s="13">
        <v>3.4012677962142003E-2</v>
      </c>
    </row>
    <row r="74062" spans="1:1" x14ac:dyDescent="0.3">
      <c r="A74062" s="13">
        <v>0.20202713593169999</v>
      </c>
    </row>
    <row r="74063" spans="1:1" x14ac:dyDescent="0.3">
      <c r="A74063" s="13">
        <v>0.19475460863655999</v>
      </c>
    </row>
    <row r="74064" spans="1:1" x14ac:dyDescent="0.3">
      <c r="A74064" s="13">
        <v>0.17719445034824</v>
      </c>
    </row>
    <row r="74065" spans="1:1" x14ac:dyDescent="0.3">
      <c r="A74065" s="13">
        <v>0.26477804891992002</v>
      </c>
    </row>
    <row r="74066" spans="1:1" x14ac:dyDescent="0.3">
      <c r="A74066" s="13">
        <v>0.22597558655653999</v>
      </c>
    </row>
    <row r="74067" spans="1:1" x14ac:dyDescent="0.3">
      <c r="A74067" s="13">
        <v>0.16607537790286001</v>
      </c>
    </row>
    <row r="74068" spans="1:1" x14ac:dyDescent="0.3">
      <c r="A74068" s="13">
        <v>0.15134812337010001</v>
      </c>
    </row>
    <row r="74069" spans="1:1" x14ac:dyDescent="0.3">
      <c r="A74069" s="13">
        <v>0.15489716921155999</v>
      </c>
    </row>
    <row r="74070" spans="1:1" x14ac:dyDescent="0.3">
      <c r="A74070" s="13">
        <v>0.18208995206100001</v>
      </c>
    </row>
    <row r="74071" spans="1:1" x14ac:dyDescent="0.3">
      <c r="A74071" s="13">
        <v>0.20922171524263999</v>
      </c>
    </row>
    <row r="74072" spans="1:1" x14ac:dyDescent="0.3">
      <c r="A74072" s="13">
        <v>0.12991218634196999</v>
      </c>
    </row>
    <row r="74073" spans="1:1" x14ac:dyDescent="0.3">
      <c r="A74073" s="13">
        <v>0.10873981873436001</v>
      </c>
    </row>
    <row r="74074" spans="1:1" x14ac:dyDescent="0.3">
      <c r="A74074" s="13">
        <v>0.23628422995375001</v>
      </c>
    </row>
    <row r="74075" spans="1:1" x14ac:dyDescent="0.3">
      <c r="A74075" s="13">
        <v>8.4794007353204998E-2</v>
      </c>
    </row>
    <row r="74076" spans="1:1" x14ac:dyDescent="0.3">
      <c r="A74076" s="13">
        <v>0.15838230320650001</v>
      </c>
    </row>
    <row r="74077" spans="1:1" x14ac:dyDescent="0.3">
      <c r="A74077" s="13">
        <v>0.1692119457223</v>
      </c>
    </row>
    <row r="74078" spans="1:1" x14ac:dyDescent="0.3">
      <c r="A74078" s="13">
        <v>0.20395313122854</v>
      </c>
    </row>
    <row r="74079" spans="1:1" x14ac:dyDescent="0.3">
      <c r="A74079" s="13">
        <v>5.9514812616989002E-2</v>
      </c>
    </row>
    <row r="74080" spans="1:1" x14ac:dyDescent="0.3">
      <c r="A74080" s="13">
        <v>0.23933772811543999</v>
      </c>
    </row>
    <row r="74081" spans="1:1" x14ac:dyDescent="0.3">
      <c r="A74081" s="13">
        <v>0.20559179762502</v>
      </c>
    </row>
    <row r="74082" spans="1:1" x14ac:dyDescent="0.3">
      <c r="A74082" s="13">
        <v>4.9342827769175E-2</v>
      </c>
    </row>
    <row r="74083" spans="1:1" x14ac:dyDescent="0.3">
      <c r="A74083" s="13">
        <v>0.1168138856844</v>
      </c>
    </row>
    <row r="74084" spans="1:1" x14ac:dyDescent="0.3">
      <c r="A74084" s="13">
        <v>0.18184812679126999</v>
      </c>
    </row>
    <row r="74085" spans="1:1" x14ac:dyDescent="0.3">
      <c r="A74085" s="13">
        <v>6.7780703163040995E-2</v>
      </c>
    </row>
    <row r="74086" spans="1:1" x14ac:dyDescent="0.3">
      <c r="A74086" s="13">
        <v>0.19676728710590999</v>
      </c>
    </row>
    <row r="74087" spans="1:1" x14ac:dyDescent="0.3">
      <c r="A74087" s="13">
        <v>4.8294963715570002E-2</v>
      </c>
    </row>
    <row r="74088" spans="1:1" x14ac:dyDescent="0.3">
      <c r="A74088" s="13">
        <v>0.12027593736425</v>
      </c>
    </row>
    <row r="74089" spans="1:1" x14ac:dyDescent="0.3">
      <c r="A74089" s="13">
        <v>0.10980421913749</v>
      </c>
    </row>
    <row r="74090" spans="1:1" x14ac:dyDescent="0.3">
      <c r="A74090" s="13">
        <v>0.20870418257093001</v>
      </c>
    </row>
    <row r="74091" spans="1:1" x14ac:dyDescent="0.3">
      <c r="A74091" s="13">
        <v>0.14249586264514999</v>
      </c>
    </row>
    <row r="74092" spans="1:1" x14ac:dyDescent="0.3">
      <c r="A74092" s="13">
        <v>9.1462066367919995E-2</v>
      </c>
    </row>
    <row r="74093" spans="1:1" x14ac:dyDescent="0.3">
      <c r="A74093" s="13">
        <v>0.20965517318119001</v>
      </c>
    </row>
    <row r="74094" spans="1:1" x14ac:dyDescent="0.3">
      <c r="A74094" s="13">
        <v>0.19467363672303001</v>
      </c>
    </row>
    <row r="74095" spans="1:1" x14ac:dyDescent="0.3">
      <c r="A74095" s="13">
        <v>0.23031559297074</v>
      </c>
    </row>
    <row r="74096" spans="1:1" x14ac:dyDescent="0.3">
      <c r="A74096" s="13">
        <v>9.4677193141398996E-2</v>
      </c>
    </row>
    <row r="74097" spans="1:1" x14ac:dyDescent="0.3">
      <c r="A74097" s="13">
        <v>0.13359837678590999</v>
      </c>
    </row>
    <row r="74098" spans="1:1" x14ac:dyDescent="0.3">
      <c r="A74098" s="13">
        <v>6.6747920107795997E-2</v>
      </c>
    </row>
    <row r="74099" spans="1:1" x14ac:dyDescent="0.3">
      <c r="A74099" s="13">
        <v>7.8642999607250005E-2</v>
      </c>
    </row>
    <row r="74100" spans="1:1" x14ac:dyDescent="0.3">
      <c r="A74100" s="13">
        <v>0.13380517683802001</v>
      </c>
    </row>
    <row r="74101" spans="1:1" x14ac:dyDescent="0.3">
      <c r="A74101" s="13">
        <v>0.23795332258251001</v>
      </c>
    </row>
    <row r="74102" spans="1:1" x14ac:dyDescent="0.3">
      <c r="A74102" s="13">
        <v>0.20458649906449</v>
      </c>
    </row>
    <row r="74103" spans="1:1" x14ac:dyDescent="0.3">
      <c r="A74103" s="13">
        <v>0.10866264894499</v>
      </c>
    </row>
    <row r="74104" spans="1:1" x14ac:dyDescent="0.3">
      <c r="A74104" s="13">
        <v>8.5916219949968994E-2</v>
      </c>
    </row>
    <row r="74105" spans="1:1" x14ac:dyDescent="0.3">
      <c r="A74105" s="13">
        <v>0.24937505186353001</v>
      </c>
    </row>
    <row r="74106" spans="1:1" x14ac:dyDescent="0.3">
      <c r="A74106" s="13">
        <v>0.13386355127503</v>
      </c>
    </row>
    <row r="74107" spans="1:1" x14ac:dyDescent="0.3">
      <c r="A74107" s="13">
        <v>0.20086772077272999</v>
      </c>
    </row>
    <row r="74108" spans="1:1" x14ac:dyDescent="0.3">
      <c r="A74108" s="13">
        <v>0.25484497537008</v>
      </c>
    </row>
    <row r="74109" spans="1:1" x14ac:dyDescent="0.3">
      <c r="A74109" s="13">
        <v>0.17224025537647</v>
      </c>
    </row>
    <row r="74110" spans="1:1" x14ac:dyDescent="0.3">
      <c r="A74110" s="13">
        <v>0.20848826225322001</v>
      </c>
    </row>
    <row r="74111" spans="1:1" x14ac:dyDescent="0.3">
      <c r="A74111" s="13">
        <v>0.10488034779424001</v>
      </c>
    </row>
    <row r="74112" spans="1:1" x14ac:dyDescent="0.3">
      <c r="A74112" s="13">
        <v>0.15843422746984001</v>
      </c>
    </row>
    <row r="74113" spans="1:1" x14ac:dyDescent="0.3">
      <c r="A74113" s="13">
        <v>0.1215390109385</v>
      </c>
    </row>
    <row r="74114" spans="1:1" x14ac:dyDescent="0.3">
      <c r="A74114" s="13">
        <v>0.19881905707781</v>
      </c>
    </row>
    <row r="74115" spans="1:1" x14ac:dyDescent="0.3">
      <c r="A74115" s="13">
        <v>8.1224926356811E-2</v>
      </c>
    </row>
    <row r="74116" spans="1:1" x14ac:dyDescent="0.3">
      <c r="A74116" s="13">
        <v>0.25572348830522001</v>
      </c>
    </row>
    <row r="74117" spans="1:1" x14ac:dyDescent="0.3">
      <c r="A74117" s="13">
        <v>0.20147543847277999</v>
      </c>
    </row>
    <row r="74118" spans="1:1" x14ac:dyDescent="0.3">
      <c r="A74118" s="13">
        <v>0.17897929222371001</v>
      </c>
    </row>
    <row r="74119" spans="1:1" x14ac:dyDescent="0.3">
      <c r="A74119" s="13">
        <v>0.11353973403217001</v>
      </c>
    </row>
    <row r="74120" spans="1:1" x14ac:dyDescent="0.3">
      <c r="A74120" s="13">
        <v>0.16487054105081</v>
      </c>
    </row>
    <row r="74121" spans="1:1" x14ac:dyDescent="0.3">
      <c r="A74121" s="13">
        <v>0.46325691050088003</v>
      </c>
    </row>
    <row r="74122" spans="1:1" x14ac:dyDescent="0.3">
      <c r="A74122" s="13">
        <v>0.17715611504095</v>
      </c>
    </row>
    <row r="74123" spans="1:1" x14ac:dyDescent="0.3">
      <c r="A74123" s="13">
        <v>0.14898876178187001</v>
      </c>
    </row>
    <row r="74124" spans="1:1" x14ac:dyDescent="0.3">
      <c r="A74124" s="13">
        <v>0.18840573648333001</v>
      </c>
    </row>
    <row r="74125" spans="1:1" x14ac:dyDescent="0.3">
      <c r="A74125" s="13">
        <v>0.14978398388202999</v>
      </c>
    </row>
    <row r="74126" spans="1:1" x14ac:dyDescent="0.3">
      <c r="A74126" s="13">
        <v>7.2514174114820001E-2</v>
      </c>
    </row>
    <row r="74127" spans="1:1" x14ac:dyDescent="0.3">
      <c r="A74127" s="13">
        <v>0.13955022428208</v>
      </c>
    </row>
    <row r="74128" spans="1:1" x14ac:dyDescent="0.3">
      <c r="A74128" s="13">
        <v>0.12582864414434</v>
      </c>
    </row>
    <row r="74129" spans="1:1" x14ac:dyDescent="0.3">
      <c r="A74129" s="13">
        <v>0.20396175687821</v>
      </c>
    </row>
    <row r="74130" spans="1:1" x14ac:dyDescent="0.3">
      <c r="A74130" s="13">
        <v>0.1965780121764</v>
      </c>
    </row>
    <row r="74131" spans="1:1" x14ac:dyDescent="0.3">
      <c r="A74131" s="13">
        <v>0.15889558866805001</v>
      </c>
    </row>
    <row r="74132" spans="1:1" x14ac:dyDescent="0.3">
      <c r="A74132" s="13">
        <v>0.18200610960093</v>
      </c>
    </row>
    <row r="74133" spans="1:1" x14ac:dyDescent="0.3">
      <c r="A74133" s="13">
        <v>0.10438947962396999</v>
      </c>
    </row>
    <row r="74134" spans="1:1" x14ac:dyDescent="0.3">
      <c r="A74134" s="13">
        <v>0.17483166848619999</v>
      </c>
    </row>
    <row r="74135" spans="1:1" x14ac:dyDescent="0.3">
      <c r="A74135" s="13">
        <v>0.10991838743607001</v>
      </c>
    </row>
    <row r="74136" spans="1:1" x14ac:dyDescent="0.3">
      <c r="A74136" s="13">
        <v>0.22295880512001001</v>
      </c>
    </row>
    <row r="74137" spans="1:1" x14ac:dyDescent="0.3">
      <c r="A74137" s="13">
        <v>0.12254745308864</v>
      </c>
    </row>
    <row r="74138" spans="1:1" x14ac:dyDescent="0.3">
      <c r="A74138" s="13">
        <v>0.11666501576733</v>
      </c>
    </row>
    <row r="74139" spans="1:1" x14ac:dyDescent="0.3">
      <c r="A74139" s="13">
        <v>0.11553791050176999</v>
      </c>
    </row>
    <row r="74140" spans="1:1" x14ac:dyDescent="0.3">
      <c r="A74140" s="13">
        <v>0.2338070724263</v>
      </c>
    </row>
    <row r="74141" spans="1:1" x14ac:dyDescent="0.3">
      <c r="A74141" s="13">
        <v>0.24817032005809</v>
      </c>
    </row>
    <row r="74142" spans="1:1" x14ac:dyDescent="0.3">
      <c r="A74142" s="13">
        <v>0.24878646717975</v>
      </c>
    </row>
    <row r="74143" spans="1:1" x14ac:dyDescent="0.3">
      <c r="A74143" s="13">
        <v>0.29780651414010001</v>
      </c>
    </row>
    <row r="74144" spans="1:1" x14ac:dyDescent="0.3">
      <c r="A74144" s="13">
        <v>0.17831458382314</v>
      </c>
    </row>
    <row r="74145" spans="1:1" x14ac:dyDescent="0.3">
      <c r="A74145" s="13">
        <v>0.23258506046685001</v>
      </c>
    </row>
    <row r="74146" spans="1:1" x14ac:dyDescent="0.3">
      <c r="A74146" s="13">
        <v>0.24878324359234</v>
      </c>
    </row>
    <row r="74147" spans="1:1" x14ac:dyDescent="0.3">
      <c r="A74147" s="13">
        <v>0.22937534463237999</v>
      </c>
    </row>
    <row r="74148" spans="1:1" x14ac:dyDescent="0.3">
      <c r="A74148" s="13">
        <v>0.18903924041222001</v>
      </c>
    </row>
    <row r="74149" spans="1:1" x14ac:dyDescent="0.3">
      <c r="A74149" s="13">
        <v>0.28040336793148002</v>
      </c>
    </row>
    <row r="74150" spans="1:1" x14ac:dyDescent="0.3">
      <c r="A74150" s="13">
        <v>0.11593894271554001</v>
      </c>
    </row>
    <row r="74151" spans="1:1" x14ac:dyDescent="0.3">
      <c r="A74151" s="13">
        <v>0.24604324336986999</v>
      </c>
    </row>
    <row r="74152" spans="1:1" x14ac:dyDescent="0.3">
      <c r="A74152" s="13">
        <v>0.18237457638679999</v>
      </c>
    </row>
    <row r="74153" spans="1:1" x14ac:dyDescent="0.3">
      <c r="A74153" s="13">
        <v>0.17773603302081001</v>
      </c>
    </row>
    <row r="74154" spans="1:1" x14ac:dyDescent="0.3">
      <c r="A74154" s="13">
        <v>0.16552334307795999</v>
      </c>
    </row>
    <row r="74155" spans="1:1" x14ac:dyDescent="0.3">
      <c r="A74155" s="13">
        <v>0.23529630663219001</v>
      </c>
    </row>
    <row r="74156" spans="1:1" x14ac:dyDescent="0.3">
      <c r="A74156" s="13">
        <v>0.21998942533897001</v>
      </c>
    </row>
    <row r="74157" spans="1:1" x14ac:dyDescent="0.3">
      <c r="A74157" s="13">
        <v>0.11869005153988001</v>
      </c>
    </row>
    <row r="74158" spans="1:1" x14ac:dyDescent="0.3">
      <c r="A74158" s="13">
        <v>0.15642882104773001</v>
      </c>
    </row>
    <row r="74159" spans="1:1" x14ac:dyDescent="0.3">
      <c r="A74159" s="13">
        <v>0.15819364632541999</v>
      </c>
    </row>
    <row r="74160" spans="1:1" x14ac:dyDescent="0.3">
      <c r="A74160" s="13">
        <v>0.15343637217346001</v>
      </c>
    </row>
    <row r="74161" spans="1:1" x14ac:dyDescent="0.3">
      <c r="A74161" s="13">
        <v>0.16191428302027999</v>
      </c>
    </row>
    <row r="74162" spans="1:1" x14ac:dyDescent="0.3">
      <c r="A74162" s="13">
        <v>0.15835372296365999</v>
      </c>
    </row>
    <row r="74163" spans="1:1" x14ac:dyDescent="0.3">
      <c r="A74163" s="13">
        <v>0.18419997032832999</v>
      </c>
    </row>
    <row r="74164" spans="1:1" x14ac:dyDescent="0.3">
      <c r="A74164" s="13">
        <v>0.12491346083005</v>
      </c>
    </row>
    <row r="74165" spans="1:1" x14ac:dyDescent="0.3">
      <c r="A74165" s="13">
        <v>0.15802382616034</v>
      </c>
    </row>
    <row r="74166" spans="1:1" x14ac:dyDescent="0.3">
      <c r="A74166" s="13">
        <v>0.14837432010632001</v>
      </c>
    </row>
    <row r="74167" spans="1:1" x14ac:dyDescent="0.3">
      <c r="A74167" s="13">
        <v>0.28359769229864001</v>
      </c>
    </row>
    <row r="74168" spans="1:1" x14ac:dyDescent="0.3">
      <c r="A74168" s="13">
        <v>0.17641298932638999</v>
      </c>
    </row>
    <row r="74169" spans="1:1" x14ac:dyDescent="0.3">
      <c r="A74169" s="13">
        <v>0.13996141820652999</v>
      </c>
    </row>
    <row r="74170" spans="1:1" x14ac:dyDescent="0.3">
      <c r="A74170" s="13">
        <v>0.12579910715698001</v>
      </c>
    </row>
    <row r="74171" spans="1:1" x14ac:dyDescent="0.3">
      <c r="A74171" s="13">
        <v>5.4435463009111999E-2</v>
      </c>
    </row>
    <row r="74172" spans="1:1" x14ac:dyDescent="0.3">
      <c r="A74172" s="13">
        <v>0.23364721642027</v>
      </c>
    </row>
    <row r="74173" spans="1:1" x14ac:dyDescent="0.3">
      <c r="A74173" s="13">
        <v>0.14001500798228</v>
      </c>
    </row>
    <row r="74174" spans="1:1" x14ac:dyDescent="0.3">
      <c r="A74174" s="13">
        <v>0.11034197547820999</v>
      </c>
    </row>
    <row r="74175" spans="1:1" x14ac:dyDescent="0.3">
      <c r="A74175" s="13">
        <v>0.24482151692984</v>
      </c>
    </row>
    <row r="74176" spans="1:1" x14ac:dyDescent="0.3">
      <c r="A74176" s="13">
        <v>0.19093881387785999</v>
      </c>
    </row>
    <row r="74177" spans="1:1" x14ac:dyDescent="0.3">
      <c r="A74177" s="13">
        <v>0.12540045891030999</v>
      </c>
    </row>
    <row r="74178" spans="1:1" x14ac:dyDescent="0.3">
      <c r="A74178" s="13">
        <v>0.15830612737486</v>
      </c>
    </row>
    <row r="74179" spans="1:1" x14ac:dyDescent="0.3">
      <c r="A74179" s="13">
        <v>7.7313196708535994E-2</v>
      </c>
    </row>
    <row r="74180" spans="1:1" x14ac:dyDescent="0.3">
      <c r="A74180" s="13">
        <v>0.17471474618607999</v>
      </c>
    </row>
    <row r="74181" spans="1:1" x14ac:dyDescent="0.3">
      <c r="A74181" s="13">
        <v>8.8715304418477997E-2</v>
      </c>
    </row>
    <row r="74182" spans="1:1" x14ac:dyDescent="0.3">
      <c r="A74182" s="13">
        <v>0.14926302087518001</v>
      </c>
    </row>
    <row r="74183" spans="1:1" x14ac:dyDescent="0.3">
      <c r="A74183" s="13">
        <v>0.15997794264421</v>
      </c>
    </row>
    <row r="74184" spans="1:1" x14ac:dyDescent="0.3">
      <c r="A74184" s="13">
        <v>0.24899760034747001</v>
      </c>
    </row>
    <row r="74185" spans="1:1" x14ac:dyDescent="0.3">
      <c r="A74185" s="13">
        <v>0.12322651963033</v>
      </c>
    </row>
    <row r="74186" spans="1:1" x14ac:dyDescent="0.3">
      <c r="A74186" s="13">
        <v>0.19260387248456001</v>
      </c>
    </row>
    <row r="74187" spans="1:1" x14ac:dyDescent="0.3">
      <c r="A74187" s="13">
        <v>0.16242740001818001</v>
      </c>
    </row>
    <row r="74188" spans="1:1" x14ac:dyDescent="0.3">
      <c r="A74188" s="13">
        <v>4.9939977853921E-2</v>
      </c>
    </row>
    <row r="74189" spans="1:1" x14ac:dyDescent="0.3">
      <c r="A74189" s="13">
        <v>0.14499763700505</v>
      </c>
    </row>
    <row r="74190" spans="1:1" x14ac:dyDescent="0.3">
      <c r="A74190" s="13">
        <v>0.15983749453727</v>
      </c>
    </row>
    <row r="74191" spans="1:1" x14ac:dyDescent="0.3">
      <c r="A74191" s="13">
        <v>0.13816866200290001</v>
      </c>
    </row>
    <row r="74192" spans="1:1" x14ac:dyDescent="0.3">
      <c r="A74192" s="13">
        <v>9.0356759096311995E-2</v>
      </c>
    </row>
    <row r="74193" spans="1:1" x14ac:dyDescent="0.3">
      <c r="A74193" s="13">
        <v>0.26120928325447001</v>
      </c>
    </row>
    <row r="74194" spans="1:1" x14ac:dyDescent="0.3">
      <c r="A74194" s="13">
        <v>0.2063362594442</v>
      </c>
    </row>
    <row r="74195" spans="1:1" x14ac:dyDescent="0.3">
      <c r="A74195" s="13">
        <v>0.25272662984407002</v>
      </c>
    </row>
    <row r="74196" spans="1:1" x14ac:dyDescent="0.3">
      <c r="A74196" s="13">
        <v>0.14438235112198</v>
      </c>
    </row>
    <row r="74197" spans="1:1" x14ac:dyDescent="0.3">
      <c r="A74197" s="13">
        <v>0.20621778163377</v>
      </c>
    </row>
    <row r="74198" spans="1:1" x14ac:dyDescent="0.3">
      <c r="A74198" s="13">
        <v>0.23847874482388001</v>
      </c>
    </row>
    <row r="74199" spans="1:1" x14ac:dyDescent="0.3">
      <c r="A74199" s="13">
        <v>0.11296840928265001</v>
      </c>
    </row>
    <row r="74200" spans="1:1" x14ac:dyDescent="0.3">
      <c r="A74200" s="13">
        <v>0.22066884045261001</v>
      </c>
    </row>
    <row r="74201" spans="1:1" x14ac:dyDescent="0.3">
      <c r="A74201" s="13">
        <v>0.18305546157047001</v>
      </c>
    </row>
    <row r="74202" spans="1:1" x14ac:dyDescent="0.3">
      <c r="A74202" s="13">
        <v>0.25279638901836998</v>
      </c>
    </row>
    <row r="74203" spans="1:1" x14ac:dyDescent="0.3">
      <c r="A74203" s="13">
        <v>0.20047076365538</v>
      </c>
    </row>
    <row r="74204" spans="1:1" x14ac:dyDescent="0.3">
      <c r="A74204" s="13">
        <v>0.14789682284882999</v>
      </c>
    </row>
    <row r="74205" spans="1:1" x14ac:dyDescent="0.3">
      <c r="A74205" s="13">
        <v>0.30579010253238997</v>
      </c>
    </row>
    <row r="74206" spans="1:1" x14ac:dyDescent="0.3">
      <c r="A74206" s="13">
        <v>0.33325483836035003</v>
      </c>
    </row>
    <row r="74207" spans="1:1" x14ac:dyDescent="0.3">
      <c r="A74207" s="13">
        <v>0.16097186435088001</v>
      </c>
    </row>
    <row r="74208" spans="1:1" x14ac:dyDescent="0.3">
      <c r="A74208" s="13">
        <v>0.13347576541813</v>
      </c>
    </row>
    <row r="74209" spans="1:1" x14ac:dyDescent="0.3">
      <c r="A74209" s="13">
        <v>0.10274924523897</v>
      </c>
    </row>
    <row r="74210" spans="1:1" x14ac:dyDescent="0.3">
      <c r="A74210" s="13">
        <v>0.19172674088757</v>
      </c>
    </row>
    <row r="74211" spans="1:1" x14ac:dyDescent="0.3">
      <c r="A74211" s="13">
        <v>0.17204844033844999</v>
      </c>
    </row>
    <row r="74212" spans="1:1" x14ac:dyDescent="0.3">
      <c r="A74212" s="13">
        <v>0.15800423584680001</v>
      </c>
    </row>
    <row r="74213" spans="1:1" x14ac:dyDescent="0.3">
      <c r="A74213" s="13">
        <v>0.17264093057370999</v>
      </c>
    </row>
    <row r="74214" spans="1:1" x14ac:dyDescent="0.3">
      <c r="A74214" s="13">
        <v>0.23287735117312</v>
      </c>
    </row>
    <row r="74215" spans="1:1" x14ac:dyDescent="0.3">
      <c r="A74215" s="13">
        <v>0.40578044920535999</v>
      </c>
    </row>
    <row r="74216" spans="1:1" x14ac:dyDescent="0.3">
      <c r="A74216" s="13">
        <v>0.30675668694449998</v>
      </c>
    </row>
    <row r="74217" spans="1:1" x14ac:dyDescent="0.3">
      <c r="A74217" s="13">
        <v>0.19071904702775</v>
      </c>
    </row>
    <row r="74218" spans="1:1" x14ac:dyDescent="0.3">
      <c r="A74218" s="13">
        <v>0.2064882452804</v>
      </c>
    </row>
    <row r="74219" spans="1:1" x14ac:dyDescent="0.3">
      <c r="A74219" s="13">
        <v>0.12298048116422</v>
      </c>
    </row>
    <row r="74220" spans="1:1" x14ac:dyDescent="0.3">
      <c r="A74220" s="13">
        <v>0.10028929270200999</v>
      </c>
    </row>
    <row r="74221" spans="1:1" x14ac:dyDescent="0.3">
      <c r="A74221" s="13">
        <v>0.21868437292564999</v>
      </c>
    </row>
    <row r="74222" spans="1:1" x14ac:dyDescent="0.3">
      <c r="A74222" s="13">
        <v>9.5769864814470002E-2</v>
      </c>
    </row>
    <row r="74223" spans="1:1" x14ac:dyDescent="0.3">
      <c r="A74223" s="13">
        <v>0.1403089712976</v>
      </c>
    </row>
    <row r="74224" spans="1:1" x14ac:dyDescent="0.3">
      <c r="A74224" s="13">
        <v>0.23209656426603001</v>
      </c>
    </row>
    <row r="74225" spans="1:1" x14ac:dyDescent="0.3">
      <c r="A74225" s="13">
        <v>0.20717503303964999</v>
      </c>
    </row>
    <row r="74226" spans="1:1" x14ac:dyDescent="0.3">
      <c r="A74226" s="13">
        <v>0.15991650276078001</v>
      </c>
    </row>
    <row r="74227" spans="1:1" x14ac:dyDescent="0.3">
      <c r="A74227" s="13">
        <v>0.1187695997255</v>
      </c>
    </row>
    <row r="74228" spans="1:1" x14ac:dyDescent="0.3">
      <c r="A74228" s="13">
        <v>0.2231406063244</v>
      </c>
    </row>
    <row r="74229" spans="1:1" x14ac:dyDescent="0.3">
      <c r="A74229" s="13">
        <v>0.18943350880269999</v>
      </c>
    </row>
    <row r="74230" spans="1:1" x14ac:dyDescent="0.3">
      <c r="A74230" s="13">
        <v>0.15044378969346001</v>
      </c>
    </row>
    <row r="74231" spans="1:1" x14ac:dyDescent="0.3">
      <c r="A74231" s="13">
        <v>0.20510080714361001</v>
      </c>
    </row>
    <row r="74232" spans="1:1" x14ac:dyDescent="0.3">
      <c r="A74232" s="13">
        <v>0.16490430409577</v>
      </c>
    </row>
    <row r="74233" spans="1:1" x14ac:dyDescent="0.3">
      <c r="A74233" s="13">
        <v>0.17195072684186999</v>
      </c>
    </row>
    <row r="74234" spans="1:1" x14ac:dyDescent="0.3">
      <c r="A74234" s="13">
        <v>0.12273944365814</v>
      </c>
    </row>
    <row r="74235" spans="1:1" x14ac:dyDescent="0.3">
      <c r="A74235" s="13">
        <v>0.17053026391055001</v>
      </c>
    </row>
    <row r="74236" spans="1:1" x14ac:dyDescent="0.3">
      <c r="A74236" s="13">
        <v>9.0105318919163999E-2</v>
      </c>
    </row>
    <row r="74237" spans="1:1" x14ac:dyDescent="0.3">
      <c r="A74237" s="13">
        <v>0.27107506210716997</v>
      </c>
    </row>
    <row r="74238" spans="1:1" x14ac:dyDescent="0.3">
      <c r="A74238" s="13">
        <v>0.12346097479064</v>
      </c>
    </row>
    <row r="74239" spans="1:1" x14ac:dyDescent="0.3">
      <c r="A74239" s="13">
        <v>6.8189211623351995E-2</v>
      </c>
    </row>
    <row r="74240" spans="1:1" x14ac:dyDescent="0.3">
      <c r="A74240" s="13">
        <v>0.27025151639651002</v>
      </c>
    </row>
    <row r="74241" spans="1:1" x14ac:dyDescent="0.3">
      <c r="A74241" s="13">
        <v>0.16121066582071</v>
      </c>
    </row>
    <row r="74242" spans="1:1" x14ac:dyDescent="0.3">
      <c r="A74242" s="13">
        <v>0.17334226721765</v>
      </c>
    </row>
    <row r="74243" spans="1:1" x14ac:dyDescent="0.3">
      <c r="A74243" s="13">
        <v>0.14663017827861</v>
      </c>
    </row>
    <row r="74244" spans="1:1" x14ac:dyDescent="0.3">
      <c r="A74244" s="13">
        <v>0.15066063684951</v>
      </c>
    </row>
    <row r="74245" spans="1:1" x14ac:dyDescent="0.3">
      <c r="A74245" s="13">
        <v>0.13332218635803</v>
      </c>
    </row>
    <row r="74246" spans="1:1" x14ac:dyDescent="0.3">
      <c r="A74246" s="13">
        <v>0.11155755570332</v>
      </c>
    </row>
    <row r="74247" spans="1:1" x14ac:dyDescent="0.3">
      <c r="A74247" s="13">
        <v>0.18016932514778999</v>
      </c>
    </row>
    <row r="74248" spans="1:1" x14ac:dyDescent="0.3">
      <c r="A74248" s="13">
        <v>0.14508044092364</v>
      </c>
    </row>
    <row r="74249" spans="1:1" x14ac:dyDescent="0.3">
      <c r="A74249" s="13">
        <v>0.13840242733227001</v>
      </c>
    </row>
    <row r="74250" spans="1:1" x14ac:dyDescent="0.3">
      <c r="A74250" s="13">
        <v>0.15570661357719001</v>
      </c>
    </row>
    <row r="74251" spans="1:1" x14ac:dyDescent="0.3">
      <c r="A74251" s="13">
        <v>0.17249641998046</v>
      </c>
    </row>
    <row r="74252" spans="1:1" x14ac:dyDescent="0.3">
      <c r="A74252" s="13">
        <v>7.1650701589693E-2</v>
      </c>
    </row>
    <row r="74253" spans="1:1" x14ac:dyDescent="0.3">
      <c r="A74253" s="13">
        <v>8.8687030895202995E-2</v>
      </c>
    </row>
    <row r="74254" spans="1:1" x14ac:dyDescent="0.3">
      <c r="A74254" s="13">
        <v>0.29307355987307998</v>
      </c>
    </row>
    <row r="74255" spans="1:1" x14ac:dyDescent="0.3">
      <c r="A74255" s="13">
        <v>0.1845837101344</v>
      </c>
    </row>
    <row r="74256" spans="1:1" x14ac:dyDescent="0.3">
      <c r="A74256" s="13">
        <v>0.18981677506349001</v>
      </c>
    </row>
    <row r="74257" spans="1:1" x14ac:dyDescent="0.3">
      <c r="A74257" s="13">
        <v>0.13485704802022999</v>
      </c>
    </row>
    <row r="74258" spans="1:1" x14ac:dyDescent="0.3">
      <c r="A74258" s="13">
        <v>0.17713160962846</v>
      </c>
    </row>
    <row r="74259" spans="1:1" x14ac:dyDescent="0.3">
      <c r="A74259" s="13">
        <v>0.18052565789604999</v>
      </c>
    </row>
    <row r="74260" spans="1:1" x14ac:dyDescent="0.3">
      <c r="A74260" s="13">
        <v>0.23955843861135001</v>
      </c>
    </row>
    <row r="74261" spans="1:1" x14ac:dyDescent="0.3">
      <c r="A74261" s="13">
        <v>0.22513653015386001</v>
      </c>
    </row>
    <row r="74262" spans="1:1" x14ac:dyDescent="0.3">
      <c r="A74262" s="13">
        <v>0.13282930271391999</v>
      </c>
    </row>
    <row r="74263" spans="1:1" x14ac:dyDescent="0.3">
      <c r="A74263" s="13">
        <v>0.21950986812022</v>
      </c>
    </row>
    <row r="74264" spans="1:1" x14ac:dyDescent="0.3">
      <c r="A74264" s="13">
        <v>0.16425629603906</v>
      </c>
    </row>
    <row r="74265" spans="1:1" x14ac:dyDescent="0.3">
      <c r="A74265" s="13">
        <v>0.11393765110659</v>
      </c>
    </row>
    <row r="74266" spans="1:1" x14ac:dyDescent="0.3">
      <c r="A74266" s="13">
        <v>0.22607310258541</v>
      </c>
    </row>
    <row r="74267" spans="1:1" x14ac:dyDescent="0.3">
      <c r="A74267" s="13">
        <v>0.21365401689829999</v>
      </c>
    </row>
    <row r="74268" spans="1:1" x14ac:dyDescent="0.3">
      <c r="A74268" s="13">
        <v>0.11792964294227</v>
      </c>
    </row>
    <row r="74269" spans="1:1" x14ac:dyDescent="0.3">
      <c r="A74269" s="13">
        <v>0.14710817354003</v>
      </c>
    </row>
    <row r="74270" spans="1:1" x14ac:dyDescent="0.3">
      <c r="A74270" s="13">
        <v>9.9362778796115006E-2</v>
      </c>
    </row>
    <row r="74271" spans="1:1" x14ac:dyDescent="0.3">
      <c r="A74271" s="13">
        <v>0.15648859411537</v>
      </c>
    </row>
    <row r="74272" spans="1:1" x14ac:dyDescent="0.3">
      <c r="A74272" s="13">
        <v>0.21998774148163999</v>
      </c>
    </row>
    <row r="74273" spans="1:1" x14ac:dyDescent="0.3">
      <c r="A74273" s="13">
        <v>0.2068047853154</v>
      </c>
    </row>
    <row r="74274" spans="1:1" x14ac:dyDescent="0.3">
      <c r="A74274" s="13">
        <v>0.13777951685973999</v>
      </c>
    </row>
    <row r="74275" spans="1:1" x14ac:dyDescent="0.3">
      <c r="A74275" s="13">
        <v>0.23286854111922001</v>
      </c>
    </row>
    <row r="74276" spans="1:1" x14ac:dyDescent="0.3">
      <c r="A74276" s="13">
        <v>7.0667416919067E-2</v>
      </c>
    </row>
    <row r="74277" spans="1:1" x14ac:dyDescent="0.3">
      <c r="A74277" s="13">
        <v>4.9310013218995002E-2</v>
      </c>
    </row>
    <row r="74278" spans="1:1" x14ac:dyDescent="0.3">
      <c r="A74278" s="13">
        <v>0.12579321768582</v>
      </c>
    </row>
    <row r="74279" spans="1:1" x14ac:dyDescent="0.3">
      <c r="A74279" s="13">
        <v>0.15142522007973</v>
      </c>
    </row>
    <row r="74280" spans="1:1" x14ac:dyDescent="0.3">
      <c r="A74280" s="13">
        <v>0.13782465700384999</v>
      </c>
    </row>
    <row r="74281" spans="1:1" x14ac:dyDescent="0.3">
      <c r="A74281" s="13">
        <v>0.11203332335388</v>
      </c>
    </row>
    <row r="74282" spans="1:1" x14ac:dyDescent="0.3">
      <c r="A74282" s="13">
        <v>0.14652236096136001</v>
      </c>
    </row>
    <row r="74283" spans="1:1" x14ac:dyDescent="0.3">
      <c r="A74283" s="13">
        <v>0.13234954866195001</v>
      </c>
    </row>
    <row r="74284" spans="1:1" x14ac:dyDescent="0.3">
      <c r="A74284" s="13">
        <v>0.25575647145913999</v>
      </c>
    </row>
    <row r="74285" spans="1:1" x14ac:dyDescent="0.3">
      <c r="A74285" s="13">
        <v>0.12636209677644999</v>
      </c>
    </row>
    <row r="74286" spans="1:1" x14ac:dyDescent="0.3">
      <c r="A74286" s="13">
        <v>0.20987836079878999</v>
      </c>
    </row>
    <row r="74287" spans="1:1" x14ac:dyDescent="0.3">
      <c r="A74287" s="13">
        <v>7.1193103665510002E-2</v>
      </c>
    </row>
    <row r="74288" spans="1:1" x14ac:dyDescent="0.3">
      <c r="A74288" s="13">
        <v>0.18247537695478999</v>
      </c>
    </row>
    <row r="74289" spans="1:1" x14ac:dyDescent="0.3">
      <c r="A74289" s="13">
        <v>0.17038683516082001</v>
      </c>
    </row>
    <row r="74290" spans="1:1" x14ac:dyDescent="0.3">
      <c r="A74290" s="13">
        <v>0.19124076106286</v>
      </c>
    </row>
    <row r="74291" spans="1:1" x14ac:dyDescent="0.3">
      <c r="A74291" s="13">
        <v>0.21841995638126999</v>
      </c>
    </row>
    <row r="74292" spans="1:1" x14ac:dyDescent="0.3">
      <c r="A74292" s="13">
        <v>0.18519139991229</v>
      </c>
    </row>
    <row r="74293" spans="1:1" x14ac:dyDescent="0.3">
      <c r="A74293" s="13">
        <v>0.22912866521457001</v>
      </c>
    </row>
    <row r="74294" spans="1:1" x14ac:dyDescent="0.3">
      <c r="A74294" s="13">
        <v>5.1433765728835998E-2</v>
      </c>
    </row>
    <row r="74295" spans="1:1" x14ac:dyDescent="0.3">
      <c r="A74295" s="13">
        <v>0.20431210469955999</v>
      </c>
    </row>
    <row r="74296" spans="1:1" x14ac:dyDescent="0.3">
      <c r="A74296" s="13">
        <v>0.13339179460309</v>
      </c>
    </row>
    <row r="74297" spans="1:1" x14ac:dyDescent="0.3">
      <c r="A74297" s="13">
        <v>9.4966276766638005E-2</v>
      </c>
    </row>
    <row r="74298" spans="1:1" x14ac:dyDescent="0.3">
      <c r="A74298" s="13">
        <v>0.24105032094838</v>
      </c>
    </row>
    <row r="74299" spans="1:1" x14ac:dyDescent="0.3">
      <c r="A74299" s="13">
        <v>0.16316018675001001</v>
      </c>
    </row>
    <row r="74300" spans="1:1" x14ac:dyDescent="0.3">
      <c r="A74300" s="13">
        <v>0.23052825662189999</v>
      </c>
    </row>
    <row r="74301" spans="1:1" x14ac:dyDescent="0.3">
      <c r="A74301" s="13">
        <v>9.3232598400913996E-2</v>
      </c>
    </row>
    <row r="74302" spans="1:1" x14ac:dyDescent="0.3">
      <c r="A74302" s="13">
        <v>0.15163010036312</v>
      </c>
    </row>
    <row r="74303" spans="1:1" x14ac:dyDescent="0.3">
      <c r="A74303" s="13">
        <v>0.23709709034786999</v>
      </c>
    </row>
    <row r="74304" spans="1:1" x14ac:dyDescent="0.3">
      <c r="A74304" s="13">
        <v>0.34259036703274998</v>
      </c>
    </row>
    <row r="74305" spans="1:1" x14ac:dyDescent="0.3">
      <c r="A74305" s="13">
        <v>0.20072642828071999</v>
      </c>
    </row>
    <row r="74306" spans="1:1" x14ac:dyDescent="0.3">
      <c r="A74306" s="13">
        <v>0.11743262571887</v>
      </c>
    </row>
    <row r="74307" spans="1:1" x14ac:dyDescent="0.3">
      <c r="A74307" s="13">
        <v>0.21542248008961001</v>
      </c>
    </row>
    <row r="74308" spans="1:1" x14ac:dyDescent="0.3">
      <c r="A74308" s="13">
        <v>0.18876402583518001</v>
      </c>
    </row>
    <row r="74309" spans="1:1" x14ac:dyDescent="0.3">
      <c r="A74309" s="13">
        <v>8.67133893578E-2</v>
      </c>
    </row>
    <row r="74310" spans="1:1" x14ac:dyDescent="0.3">
      <c r="A74310" s="13">
        <v>0.16358343913647</v>
      </c>
    </row>
    <row r="74311" spans="1:1" x14ac:dyDescent="0.3">
      <c r="A74311" s="13">
        <v>0.17011084577582999</v>
      </c>
    </row>
    <row r="74312" spans="1:1" x14ac:dyDescent="0.3">
      <c r="A74312" s="13">
        <v>7.8331822849614999E-2</v>
      </c>
    </row>
    <row r="74313" spans="1:1" x14ac:dyDescent="0.3">
      <c r="A74313" s="13">
        <v>0.1638075138143</v>
      </c>
    </row>
    <row r="74314" spans="1:1" x14ac:dyDescent="0.3">
      <c r="A74314" s="13">
        <v>0.20923001350699999</v>
      </c>
    </row>
    <row r="74315" spans="1:1" x14ac:dyDescent="0.3">
      <c r="A74315" s="13">
        <v>0.19576920593072</v>
      </c>
    </row>
    <row r="74316" spans="1:1" x14ac:dyDescent="0.3">
      <c r="A74316" s="13">
        <v>0.23952566376689999</v>
      </c>
    </row>
    <row r="74317" spans="1:1" x14ac:dyDescent="0.3">
      <c r="A74317" s="13">
        <v>0.19686693272962999</v>
      </c>
    </row>
    <row r="74318" spans="1:1" x14ac:dyDescent="0.3">
      <c r="A74318" s="13">
        <v>9.7999087050534006E-2</v>
      </c>
    </row>
    <row r="74319" spans="1:1" x14ac:dyDescent="0.3">
      <c r="A74319" s="13">
        <v>0.28669390367399999</v>
      </c>
    </row>
    <row r="74320" spans="1:1" x14ac:dyDescent="0.3">
      <c r="A74320" s="13">
        <v>0.2948384935608</v>
      </c>
    </row>
    <row r="74321" spans="1:1" x14ac:dyDescent="0.3">
      <c r="A74321" s="13">
        <v>0.17622005080145001</v>
      </c>
    </row>
    <row r="74322" spans="1:1" x14ac:dyDescent="0.3">
      <c r="A74322" s="13">
        <v>0.32966314478400999</v>
      </c>
    </row>
    <row r="74323" spans="1:1" x14ac:dyDescent="0.3">
      <c r="A74323" s="13">
        <v>8.3620482868150006E-2</v>
      </c>
    </row>
    <row r="74324" spans="1:1" x14ac:dyDescent="0.3">
      <c r="A74324" s="13">
        <v>0.12512843776523</v>
      </c>
    </row>
    <row r="74325" spans="1:1" x14ac:dyDescent="0.3">
      <c r="A74325" s="13">
        <v>0.25039386929367002</v>
      </c>
    </row>
    <row r="74326" spans="1:1" x14ac:dyDescent="0.3">
      <c r="A74326" s="13">
        <v>0.13924373308796001</v>
      </c>
    </row>
    <row r="74327" spans="1:1" x14ac:dyDescent="0.3">
      <c r="A74327" s="13">
        <v>0.15702165895612</v>
      </c>
    </row>
    <row r="74328" spans="1:1" x14ac:dyDescent="0.3">
      <c r="A74328" s="13">
        <v>6.4011161732531005E-2</v>
      </c>
    </row>
    <row r="74329" spans="1:1" x14ac:dyDescent="0.3">
      <c r="A74329" s="13">
        <v>0.15366849255241</v>
      </c>
    </row>
    <row r="74330" spans="1:1" x14ac:dyDescent="0.3">
      <c r="A74330" s="13">
        <v>0.11422892257342</v>
      </c>
    </row>
    <row r="74331" spans="1:1" x14ac:dyDescent="0.3">
      <c r="A74331" s="13">
        <v>0.21313989169716999</v>
      </c>
    </row>
    <row r="74332" spans="1:1" x14ac:dyDescent="0.3">
      <c r="A74332" s="13">
        <v>0.10371732463155001</v>
      </c>
    </row>
    <row r="74333" spans="1:1" x14ac:dyDescent="0.3">
      <c r="A74333" s="13">
        <v>0.18989760234207001</v>
      </c>
    </row>
    <row r="74334" spans="1:1" x14ac:dyDescent="0.3">
      <c r="A74334" s="13">
        <v>0.17143244879746</v>
      </c>
    </row>
    <row r="74335" spans="1:1" x14ac:dyDescent="0.3">
      <c r="A74335" s="13">
        <v>0.11911074269813</v>
      </c>
    </row>
    <row r="74336" spans="1:1" x14ac:dyDescent="0.3">
      <c r="A74336" s="13">
        <v>0.10874453695729</v>
      </c>
    </row>
    <row r="74337" spans="1:1" x14ac:dyDescent="0.3">
      <c r="A74337" s="13">
        <v>0.14586510221310001</v>
      </c>
    </row>
    <row r="74338" spans="1:1" x14ac:dyDescent="0.3">
      <c r="A74338" s="13">
        <v>0.16400684358486001</v>
      </c>
    </row>
    <row r="74339" spans="1:1" x14ac:dyDescent="0.3">
      <c r="A74339" s="13">
        <v>0.16845182967194999</v>
      </c>
    </row>
    <row r="74340" spans="1:1" x14ac:dyDescent="0.3">
      <c r="A74340" s="13">
        <v>4.3243525411379997E-2</v>
      </c>
    </row>
    <row r="74341" spans="1:1" x14ac:dyDescent="0.3">
      <c r="A74341" s="13">
        <v>0.16470338531392001</v>
      </c>
    </row>
    <row r="74342" spans="1:1" x14ac:dyDescent="0.3">
      <c r="A74342" s="13">
        <v>0.16175288544495001</v>
      </c>
    </row>
    <row r="74343" spans="1:1" x14ac:dyDescent="0.3">
      <c r="A74343" s="13">
        <v>9.6061236716946996E-2</v>
      </c>
    </row>
    <row r="74344" spans="1:1" x14ac:dyDescent="0.3">
      <c r="A74344" s="13">
        <v>0.10781494634336999</v>
      </c>
    </row>
    <row r="74345" spans="1:1" x14ac:dyDescent="0.3">
      <c r="A74345" s="13">
        <v>0.12672041399965001</v>
      </c>
    </row>
    <row r="74346" spans="1:1" x14ac:dyDescent="0.3">
      <c r="A74346" s="13">
        <v>9.9069173338070998E-2</v>
      </c>
    </row>
    <row r="74347" spans="1:1" x14ac:dyDescent="0.3">
      <c r="A74347" s="13">
        <v>0.25492239507164999</v>
      </c>
    </row>
    <row r="74348" spans="1:1" x14ac:dyDescent="0.3">
      <c r="A74348" s="13">
        <v>0.10215861926696</v>
      </c>
    </row>
    <row r="74349" spans="1:1" x14ac:dyDescent="0.3">
      <c r="A74349" s="13">
        <v>0.13683494763500001</v>
      </c>
    </row>
    <row r="74350" spans="1:1" x14ac:dyDescent="0.3">
      <c r="A74350" s="13">
        <v>0.13723225494156999</v>
      </c>
    </row>
    <row r="74351" spans="1:1" x14ac:dyDescent="0.3">
      <c r="A74351" s="13">
        <v>0.17346950557018001</v>
      </c>
    </row>
    <row r="74352" spans="1:1" x14ac:dyDescent="0.3">
      <c r="A74352" s="13">
        <v>0.20409114221572</v>
      </c>
    </row>
    <row r="74353" spans="1:1" x14ac:dyDescent="0.3">
      <c r="A74353" s="13">
        <v>0.16724828910049999</v>
      </c>
    </row>
    <row r="74354" spans="1:1" x14ac:dyDescent="0.3">
      <c r="A74354" s="13">
        <v>0.16599939408708</v>
      </c>
    </row>
    <row r="74355" spans="1:1" x14ac:dyDescent="0.3">
      <c r="A74355" s="13">
        <v>0.2080567379354</v>
      </c>
    </row>
    <row r="74356" spans="1:1" x14ac:dyDescent="0.3">
      <c r="A74356" s="13">
        <v>0.32998770129598998</v>
      </c>
    </row>
    <row r="74357" spans="1:1" x14ac:dyDescent="0.3">
      <c r="A74357" s="13">
        <v>0.1801904473665</v>
      </c>
    </row>
    <row r="74358" spans="1:1" x14ac:dyDescent="0.3">
      <c r="A74358" s="13">
        <v>0.21153780385831</v>
      </c>
    </row>
    <row r="74359" spans="1:1" x14ac:dyDescent="0.3">
      <c r="A74359" s="13">
        <v>0.10019324192126999</v>
      </c>
    </row>
    <row r="74360" spans="1:1" x14ac:dyDescent="0.3">
      <c r="A74360" s="13">
        <v>0.25696732611458001</v>
      </c>
    </row>
    <row r="74361" spans="1:1" x14ac:dyDescent="0.3">
      <c r="A74361" s="13">
        <v>0.2585007604058</v>
      </c>
    </row>
    <row r="74362" spans="1:1" x14ac:dyDescent="0.3">
      <c r="A74362" s="13">
        <v>0.17129294150189001</v>
      </c>
    </row>
    <row r="74363" spans="1:1" x14ac:dyDescent="0.3">
      <c r="A74363" s="13">
        <v>0.16605513442327</v>
      </c>
    </row>
    <row r="74364" spans="1:1" x14ac:dyDescent="0.3">
      <c r="A74364" s="13">
        <v>6.0759819204980997E-2</v>
      </c>
    </row>
    <row r="74365" spans="1:1" x14ac:dyDescent="0.3">
      <c r="A74365" s="13">
        <v>0.13932406706596001</v>
      </c>
    </row>
    <row r="74366" spans="1:1" x14ac:dyDescent="0.3">
      <c r="A74366" s="13">
        <v>0.24332111018950001</v>
      </c>
    </row>
    <row r="74367" spans="1:1" x14ac:dyDescent="0.3">
      <c r="A74367" s="13">
        <v>2.3766485679246999E-2</v>
      </c>
    </row>
    <row r="74368" spans="1:1" x14ac:dyDescent="0.3">
      <c r="A74368" s="13">
        <v>8.0655662816575005E-2</v>
      </c>
    </row>
    <row r="74369" spans="1:1" x14ac:dyDescent="0.3">
      <c r="A74369" s="13">
        <v>0.20165704613578</v>
      </c>
    </row>
    <row r="74370" spans="1:1" x14ac:dyDescent="0.3">
      <c r="A74370" s="13">
        <v>0.13580990504436999</v>
      </c>
    </row>
    <row r="74371" spans="1:1" x14ac:dyDescent="0.3">
      <c r="A74371" s="13">
        <v>0.18193692973344</v>
      </c>
    </row>
    <row r="74372" spans="1:1" x14ac:dyDescent="0.3">
      <c r="A74372" s="13">
        <v>0.20639494891533</v>
      </c>
    </row>
    <row r="74373" spans="1:1" x14ac:dyDescent="0.3">
      <c r="A74373" s="13">
        <v>0.17544236964988999</v>
      </c>
    </row>
    <row r="74374" spans="1:1" x14ac:dyDescent="0.3">
      <c r="A74374" s="13">
        <v>0.15188149064605999</v>
      </c>
    </row>
    <row r="74375" spans="1:1" x14ac:dyDescent="0.3">
      <c r="A74375" s="13">
        <v>0.22885249234568</v>
      </c>
    </row>
    <row r="74376" spans="1:1" x14ac:dyDescent="0.3">
      <c r="A74376" s="13">
        <v>0.18974168672674999</v>
      </c>
    </row>
    <row r="74377" spans="1:1" x14ac:dyDescent="0.3">
      <c r="A74377" s="13">
        <v>0.19725944395691999</v>
      </c>
    </row>
    <row r="74378" spans="1:1" x14ac:dyDescent="0.3">
      <c r="A74378" s="13">
        <v>0.21849013446436</v>
      </c>
    </row>
    <row r="74379" spans="1:1" x14ac:dyDescent="0.3">
      <c r="A74379" s="13">
        <v>0.23716910060977001</v>
      </c>
    </row>
    <row r="74380" spans="1:1" x14ac:dyDescent="0.3">
      <c r="A74380" s="13">
        <v>0.25876063301357</v>
      </c>
    </row>
    <row r="74381" spans="1:1" x14ac:dyDescent="0.3">
      <c r="A74381" s="13">
        <v>0.20846187022779</v>
      </c>
    </row>
    <row r="74382" spans="1:1" x14ac:dyDescent="0.3">
      <c r="A74382" s="13">
        <v>0.2206727380579</v>
      </c>
    </row>
    <row r="74383" spans="1:1" x14ac:dyDescent="0.3">
      <c r="A74383" s="13">
        <v>0.24588107082089999</v>
      </c>
    </row>
    <row r="74384" spans="1:1" x14ac:dyDescent="0.3">
      <c r="A74384" s="13">
        <v>0.20448083188982</v>
      </c>
    </row>
    <row r="74385" spans="1:1" x14ac:dyDescent="0.3">
      <c r="A74385" s="13">
        <v>0.16798035976423001</v>
      </c>
    </row>
    <row r="74386" spans="1:1" x14ac:dyDescent="0.3">
      <c r="A74386" s="13">
        <v>0.17027286106237</v>
      </c>
    </row>
    <row r="74387" spans="1:1" x14ac:dyDescent="0.3">
      <c r="A74387" s="13">
        <v>0.24570285822338001</v>
      </c>
    </row>
    <row r="74388" spans="1:1" x14ac:dyDescent="0.3">
      <c r="A74388" s="13">
        <v>0.16330544034788999</v>
      </c>
    </row>
    <row r="74389" spans="1:1" x14ac:dyDescent="0.3">
      <c r="A74389" s="13">
        <v>0.27718886406252002</v>
      </c>
    </row>
    <row r="74390" spans="1:1" x14ac:dyDescent="0.3">
      <c r="A74390" s="13">
        <v>0.21640374956295999</v>
      </c>
    </row>
    <row r="74391" spans="1:1" x14ac:dyDescent="0.3">
      <c r="A74391" s="13">
        <v>0.14678833728505999</v>
      </c>
    </row>
    <row r="74392" spans="1:1" x14ac:dyDescent="0.3">
      <c r="A74392" s="13">
        <v>0.14653468647146001</v>
      </c>
    </row>
    <row r="74393" spans="1:1" x14ac:dyDescent="0.3">
      <c r="A74393" s="13">
        <v>0.18699617334058999</v>
      </c>
    </row>
    <row r="74394" spans="1:1" x14ac:dyDescent="0.3">
      <c r="A74394" s="13">
        <v>0.20467852759213001</v>
      </c>
    </row>
    <row r="74395" spans="1:1" x14ac:dyDescent="0.3">
      <c r="A74395" s="13">
        <v>0.18070893900866</v>
      </c>
    </row>
    <row r="74396" spans="1:1" x14ac:dyDescent="0.3">
      <c r="A74396" s="13">
        <v>0.18939959806427001</v>
      </c>
    </row>
    <row r="74397" spans="1:1" x14ac:dyDescent="0.3">
      <c r="A74397" s="13">
        <v>0.14544270327917999</v>
      </c>
    </row>
    <row r="74398" spans="1:1" x14ac:dyDescent="0.3">
      <c r="A74398" s="13">
        <v>0.10300356713923001</v>
      </c>
    </row>
    <row r="74399" spans="1:1" x14ac:dyDescent="0.3">
      <c r="A74399" s="13">
        <v>7.9105652106827004E-2</v>
      </c>
    </row>
    <row r="74400" spans="1:1" x14ac:dyDescent="0.3">
      <c r="A74400" s="13">
        <v>0.17799635119564999</v>
      </c>
    </row>
    <row r="74401" spans="1:1" x14ac:dyDescent="0.3">
      <c r="A74401" s="13">
        <v>6.9533655774876996E-2</v>
      </c>
    </row>
    <row r="74402" spans="1:1" x14ac:dyDescent="0.3">
      <c r="A74402" s="13">
        <v>6.8075472198195999E-2</v>
      </c>
    </row>
    <row r="74403" spans="1:1" x14ac:dyDescent="0.3">
      <c r="A74403" s="13">
        <v>0.18905635113502001</v>
      </c>
    </row>
    <row r="74404" spans="1:1" x14ac:dyDescent="0.3">
      <c r="A74404" s="13">
        <v>0.20704972774898001</v>
      </c>
    </row>
    <row r="74405" spans="1:1" x14ac:dyDescent="0.3">
      <c r="A74405" s="13">
        <v>0.12680052056776001</v>
      </c>
    </row>
    <row r="74406" spans="1:1" x14ac:dyDescent="0.3">
      <c r="A74406" s="13">
        <v>0.1892543122699</v>
      </c>
    </row>
    <row r="74407" spans="1:1" x14ac:dyDescent="0.3">
      <c r="A74407" s="13">
        <v>0.13114369486395999</v>
      </c>
    </row>
    <row r="74408" spans="1:1" x14ac:dyDescent="0.3">
      <c r="A74408" s="13">
        <v>0.19189329028166</v>
      </c>
    </row>
    <row r="74409" spans="1:1" x14ac:dyDescent="0.3">
      <c r="A74409" s="13">
        <v>8.4516988685871E-2</v>
      </c>
    </row>
    <row r="74410" spans="1:1" x14ac:dyDescent="0.3">
      <c r="A74410" s="13">
        <v>0.23629879028195999</v>
      </c>
    </row>
    <row r="74411" spans="1:1" x14ac:dyDescent="0.3">
      <c r="A74411" s="13">
        <v>0.22555083117734001</v>
      </c>
    </row>
    <row r="74412" spans="1:1" x14ac:dyDescent="0.3">
      <c r="A74412" s="13">
        <v>0.12609737729775</v>
      </c>
    </row>
    <row r="74413" spans="1:1" x14ac:dyDescent="0.3">
      <c r="A74413" s="13">
        <v>0.2127618837454</v>
      </c>
    </row>
    <row r="74414" spans="1:1" x14ac:dyDescent="0.3">
      <c r="A74414" s="13">
        <v>0.10704720094922</v>
      </c>
    </row>
    <row r="74415" spans="1:1" x14ac:dyDescent="0.3">
      <c r="A74415" s="13">
        <v>0.27391203074241</v>
      </c>
    </row>
    <row r="74416" spans="1:1" x14ac:dyDescent="0.3">
      <c r="A74416" s="13">
        <v>0.13296495298441999</v>
      </c>
    </row>
    <row r="74417" spans="1:1" x14ac:dyDescent="0.3">
      <c r="A74417" s="13">
        <v>7.7136664420473997E-2</v>
      </c>
    </row>
    <row r="74418" spans="1:1" x14ac:dyDescent="0.3">
      <c r="A74418" s="13">
        <v>6.7198531738429004E-2</v>
      </c>
    </row>
    <row r="74419" spans="1:1" x14ac:dyDescent="0.3">
      <c r="A74419" s="13">
        <v>0.26797390960100997</v>
      </c>
    </row>
    <row r="74420" spans="1:1" x14ac:dyDescent="0.3">
      <c r="A74420" s="13">
        <v>9.7385533261898E-2</v>
      </c>
    </row>
    <row r="74421" spans="1:1" x14ac:dyDescent="0.3">
      <c r="A74421" s="13">
        <v>0.14590448857718999</v>
      </c>
    </row>
    <row r="74422" spans="1:1" x14ac:dyDescent="0.3">
      <c r="A74422" s="13">
        <v>0.13659990714285</v>
      </c>
    </row>
    <row r="74423" spans="1:1" x14ac:dyDescent="0.3">
      <c r="A74423" s="13">
        <v>0.19912470103249999</v>
      </c>
    </row>
    <row r="74424" spans="1:1" x14ac:dyDescent="0.3">
      <c r="A74424" s="13">
        <v>0.21698288115629</v>
      </c>
    </row>
    <row r="74425" spans="1:1" x14ac:dyDescent="0.3">
      <c r="A74425" s="13">
        <v>0.11357539974816</v>
      </c>
    </row>
    <row r="74426" spans="1:1" x14ac:dyDescent="0.3">
      <c r="A74426" s="13">
        <v>0.20911160823885999</v>
      </c>
    </row>
    <row r="74427" spans="1:1" x14ac:dyDescent="0.3">
      <c r="A74427" s="13">
        <v>0.32459969266987998</v>
      </c>
    </row>
    <row r="74428" spans="1:1" x14ac:dyDescent="0.3">
      <c r="A74428" s="13">
        <v>0.16087207871206</v>
      </c>
    </row>
    <row r="74429" spans="1:1" x14ac:dyDescent="0.3">
      <c r="A74429" s="13">
        <v>0.21572050755736999</v>
      </c>
    </row>
    <row r="74430" spans="1:1" x14ac:dyDescent="0.3">
      <c r="A74430" s="13">
        <v>0.23432547207925999</v>
      </c>
    </row>
    <row r="74431" spans="1:1" x14ac:dyDescent="0.3">
      <c r="A74431" s="13">
        <v>0.21468646157814</v>
      </c>
    </row>
    <row r="74432" spans="1:1" x14ac:dyDescent="0.3">
      <c r="A74432" s="13">
        <v>0.19630050107086999</v>
      </c>
    </row>
    <row r="74433" spans="1:1" x14ac:dyDescent="0.3">
      <c r="A74433" s="13">
        <v>0.18016781917649</v>
      </c>
    </row>
    <row r="74434" spans="1:1" x14ac:dyDescent="0.3">
      <c r="A74434" s="13">
        <v>0.22913551248457001</v>
      </c>
    </row>
    <row r="74435" spans="1:1" x14ac:dyDescent="0.3">
      <c r="A74435" s="13">
        <v>8.6431423879558003E-2</v>
      </c>
    </row>
    <row r="74436" spans="1:1" x14ac:dyDescent="0.3">
      <c r="A74436" s="13">
        <v>0.26332642989707</v>
      </c>
    </row>
    <row r="74437" spans="1:1" x14ac:dyDescent="0.3">
      <c r="A74437" s="13">
        <v>9.8232108050316999E-2</v>
      </c>
    </row>
    <row r="74438" spans="1:1" x14ac:dyDescent="0.3">
      <c r="A74438" s="13">
        <v>0.150828385033</v>
      </c>
    </row>
    <row r="74439" spans="1:1" x14ac:dyDescent="0.3">
      <c r="A74439" s="13">
        <v>0.16571120155252</v>
      </c>
    </row>
    <row r="74440" spans="1:1" x14ac:dyDescent="0.3">
      <c r="A74440" s="13">
        <v>0.23505451358254001</v>
      </c>
    </row>
    <row r="74441" spans="1:1" x14ac:dyDescent="0.3">
      <c r="A74441" s="13">
        <v>0.11258862533462</v>
      </c>
    </row>
    <row r="74442" spans="1:1" x14ac:dyDescent="0.3">
      <c r="A74442" s="13">
        <v>0.19884258781993</v>
      </c>
    </row>
    <row r="74443" spans="1:1" x14ac:dyDescent="0.3">
      <c r="A74443" s="13">
        <v>0.21498120572594001</v>
      </c>
    </row>
    <row r="74444" spans="1:1" x14ac:dyDescent="0.3">
      <c r="A74444" s="13">
        <v>0.16739869188507001</v>
      </c>
    </row>
    <row r="74445" spans="1:1" x14ac:dyDescent="0.3">
      <c r="A74445" s="13">
        <v>0.16904776680868999</v>
      </c>
    </row>
    <row r="74446" spans="1:1" x14ac:dyDescent="0.3">
      <c r="A74446" s="13">
        <v>0.18684567406318001</v>
      </c>
    </row>
    <row r="74447" spans="1:1" x14ac:dyDescent="0.3">
      <c r="A74447" s="13">
        <v>0.26771110670359</v>
      </c>
    </row>
    <row r="74448" spans="1:1" x14ac:dyDescent="0.3">
      <c r="A74448" s="13">
        <v>0.15571185477280999</v>
      </c>
    </row>
    <row r="74449" spans="1:1" x14ac:dyDescent="0.3">
      <c r="A74449" s="13">
        <v>0.21320318430525001</v>
      </c>
    </row>
    <row r="74450" spans="1:1" x14ac:dyDescent="0.3">
      <c r="A74450" s="13">
        <v>0.20722783664200001</v>
      </c>
    </row>
    <row r="74451" spans="1:1" x14ac:dyDescent="0.3">
      <c r="A74451" s="13">
        <v>0.11034446165129</v>
      </c>
    </row>
    <row r="74452" spans="1:1" x14ac:dyDescent="0.3">
      <c r="A74452" s="13">
        <v>0.15186112146351999</v>
      </c>
    </row>
    <row r="74453" spans="1:1" x14ac:dyDescent="0.3">
      <c r="A74453" s="13">
        <v>0.19089488590756001</v>
      </c>
    </row>
    <row r="74454" spans="1:1" x14ac:dyDescent="0.3">
      <c r="A74454" s="13">
        <v>0.18049569321299999</v>
      </c>
    </row>
    <row r="74455" spans="1:1" x14ac:dyDescent="0.3">
      <c r="A74455" s="13">
        <v>0.16176676354059</v>
      </c>
    </row>
    <row r="74456" spans="1:1" x14ac:dyDescent="0.3">
      <c r="A74456" s="13">
        <v>0.13381072461658</v>
      </c>
    </row>
    <row r="74457" spans="1:1" x14ac:dyDescent="0.3">
      <c r="A74457" s="13">
        <v>0.12609745075112999</v>
      </c>
    </row>
    <row r="74458" spans="1:1" x14ac:dyDescent="0.3">
      <c r="A74458" s="13">
        <v>9.9685015088378001E-2</v>
      </c>
    </row>
    <row r="74459" spans="1:1" x14ac:dyDescent="0.3">
      <c r="A74459" s="13">
        <v>7.3989658590655996E-2</v>
      </c>
    </row>
    <row r="74460" spans="1:1" x14ac:dyDescent="0.3">
      <c r="A74460" s="13">
        <v>0.14703553789637</v>
      </c>
    </row>
    <row r="74461" spans="1:1" x14ac:dyDescent="0.3">
      <c r="A74461" s="13">
        <v>0.21662604395228</v>
      </c>
    </row>
    <row r="74462" spans="1:1" x14ac:dyDescent="0.3">
      <c r="A74462" s="13">
        <v>0.19026881298032999</v>
      </c>
    </row>
    <row r="74463" spans="1:1" x14ac:dyDescent="0.3">
      <c r="A74463" s="13">
        <v>0.26320516937298</v>
      </c>
    </row>
    <row r="74464" spans="1:1" x14ac:dyDescent="0.3">
      <c r="A74464" s="13">
        <v>0.20709843128725</v>
      </c>
    </row>
    <row r="74465" spans="1:1" x14ac:dyDescent="0.3">
      <c r="A74465" s="13">
        <v>0.13776931989009</v>
      </c>
    </row>
    <row r="74466" spans="1:1" x14ac:dyDescent="0.3">
      <c r="A74466" s="13">
        <v>0.18404622338189999</v>
      </c>
    </row>
    <row r="74467" spans="1:1" x14ac:dyDescent="0.3">
      <c r="A74467" s="13">
        <v>0.22302670232210001</v>
      </c>
    </row>
    <row r="74468" spans="1:1" x14ac:dyDescent="0.3">
      <c r="A74468" s="13">
        <v>0.14481387027108999</v>
      </c>
    </row>
    <row r="74469" spans="1:1" x14ac:dyDescent="0.3">
      <c r="A74469" s="13">
        <v>6.9441458637011996E-2</v>
      </c>
    </row>
    <row r="74470" spans="1:1" x14ac:dyDescent="0.3">
      <c r="A74470" s="13">
        <v>6.7677548283018002E-2</v>
      </c>
    </row>
    <row r="74471" spans="1:1" x14ac:dyDescent="0.3">
      <c r="A74471" s="13">
        <v>0.17140754197107</v>
      </c>
    </row>
    <row r="74472" spans="1:1" x14ac:dyDescent="0.3">
      <c r="A74472" s="13">
        <v>0.14222255282886001</v>
      </c>
    </row>
    <row r="74473" spans="1:1" x14ac:dyDescent="0.3">
      <c r="A74473" s="13">
        <v>4.7617731212058999E-2</v>
      </c>
    </row>
    <row r="74474" spans="1:1" x14ac:dyDescent="0.3">
      <c r="A74474" s="13">
        <v>0.14108980244349001</v>
      </c>
    </row>
    <row r="74475" spans="1:1" x14ac:dyDescent="0.3">
      <c r="A74475" s="13">
        <v>6.4317730843991006E-2</v>
      </c>
    </row>
    <row r="74476" spans="1:1" x14ac:dyDescent="0.3">
      <c r="A74476" s="13">
        <v>0.20731393508163001</v>
      </c>
    </row>
    <row r="74477" spans="1:1" x14ac:dyDescent="0.3">
      <c r="A74477" s="13">
        <v>0.12239932810600999</v>
      </c>
    </row>
    <row r="74478" spans="1:1" x14ac:dyDescent="0.3">
      <c r="A74478" s="13">
        <v>0.22463583560662001</v>
      </c>
    </row>
    <row r="74479" spans="1:1" x14ac:dyDescent="0.3">
      <c r="A74479" s="13">
        <v>0.10858118498687</v>
      </c>
    </row>
    <row r="74480" spans="1:1" x14ac:dyDescent="0.3">
      <c r="A74480" s="13">
        <v>0.15734985580982999</v>
      </c>
    </row>
    <row r="74481" spans="1:1" x14ac:dyDescent="0.3">
      <c r="A74481" s="13">
        <v>0.13986211119531999</v>
      </c>
    </row>
    <row r="74482" spans="1:1" x14ac:dyDescent="0.3">
      <c r="A74482" s="13">
        <v>0.20524240780635</v>
      </c>
    </row>
    <row r="74483" spans="1:1" x14ac:dyDescent="0.3">
      <c r="A74483" s="13">
        <v>0.18540148991336999</v>
      </c>
    </row>
    <row r="74484" spans="1:1" x14ac:dyDescent="0.3">
      <c r="A74484" s="13">
        <v>0.15097127483166001</v>
      </c>
    </row>
    <row r="74485" spans="1:1" x14ac:dyDescent="0.3">
      <c r="A74485" s="13">
        <v>0.22257908013639</v>
      </c>
    </row>
    <row r="74486" spans="1:1" x14ac:dyDescent="0.3">
      <c r="A74486" s="13">
        <v>7.7837553360271997E-2</v>
      </c>
    </row>
    <row r="74487" spans="1:1" x14ac:dyDescent="0.3">
      <c r="A74487" s="13">
        <v>0.27800300736553002</v>
      </c>
    </row>
    <row r="74488" spans="1:1" x14ac:dyDescent="0.3">
      <c r="A74488" s="13">
        <v>0.13775627734637999</v>
      </c>
    </row>
    <row r="74489" spans="1:1" x14ac:dyDescent="0.3">
      <c r="A74489" s="13">
        <v>0.15113433582426999</v>
      </c>
    </row>
    <row r="74490" spans="1:1" x14ac:dyDescent="0.3">
      <c r="A74490" s="13">
        <v>0.14916146405446001</v>
      </c>
    </row>
    <row r="74491" spans="1:1" x14ac:dyDescent="0.3">
      <c r="A74491" s="13">
        <v>0.14804148088593999</v>
      </c>
    </row>
    <row r="74492" spans="1:1" x14ac:dyDescent="0.3">
      <c r="A74492" s="13">
        <v>0.15237209078026001</v>
      </c>
    </row>
    <row r="74493" spans="1:1" x14ac:dyDescent="0.3">
      <c r="A74493" s="13">
        <v>0.16425996677353999</v>
      </c>
    </row>
    <row r="74494" spans="1:1" x14ac:dyDescent="0.3">
      <c r="A74494" s="13">
        <v>0.26232576025561999</v>
      </c>
    </row>
    <row r="74495" spans="1:1" x14ac:dyDescent="0.3">
      <c r="A74495" s="13">
        <v>0.25682491131650997</v>
      </c>
    </row>
    <row r="74496" spans="1:1" x14ac:dyDescent="0.3">
      <c r="A74496" s="13">
        <v>9.1452202124039997E-2</v>
      </c>
    </row>
    <row r="74497" spans="1:1" x14ac:dyDescent="0.3">
      <c r="A74497" s="13">
        <v>0.19603132744806001</v>
      </c>
    </row>
    <row r="74498" spans="1:1" x14ac:dyDescent="0.3">
      <c r="A74498" s="13">
        <v>0.20974509209886999</v>
      </c>
    </row>
    <row r="74499" spans="1:1" x14ac:dyDescent="0.3">
      <c r="A74499" s="13">
        <v>0.23724298624328</v>
      </c>
    </row>
    <row r="74500" spans="1:1" x14ac:dyDescent="0.3">
      <c r="A74500" s="13">
        <v>0.20789391970780999</v>
      </c>
    </row>
    <row r="74501" spans="1:1" x14ac:dyDescent="0.3">
      <c r="A74501" s="13">
        <v>0.10817956587353</v>
      </c>
    </row>
    <row r="74502" spans="1:1" x14ac:dyDescent="0.3">
      <c r="A74502" s="13">
        <v>0.12976881141842</v>
      </c>
    </row>
    <row r="74503" spans="1:1" x14ac:dyDescent="0.3">
      <c r="A74503" s="13">
        <v>0.22242469694811001</v>
      </c>
    </row>
    <row r="74504" spans="1:1" x14ac:dyDescent="0.3">
      <c r="A74504" s="13">
        <v>0.23294659349676</v>
      </c>
    </row>
    <row r="74505" spans="1:1" x14ac:dyDescent="0.3">
      <c r="A74505" s="13">
        <v>0.18293203474132999</v>
      </c>
    </row>
    <row r="74506" spans="1:1" x14ac:dyDescent="0.3">
      <c r="A74506" s="13">
        <v>0.18907369880596001</v>
      </c>
    </row>
    <row r="74507" spans="1:1" x14ac:dyDescent="0.3">
      <c r="A74507" s="13">
        <v>7.9387077165606001E-2</v>
      </c>
    </row>
    <row r="74508" spans="1:1" x14ac:dyDescent="0.3">
      <c r="A74508" s="13">
        <v>7.4351947162330997E-2</v>
      </c>
    </row>
    <row r="74509" spans="1:1" x14ac:dyDescent="0.3">
      <c r="A74509" s="13">
        <v>0.20028675613471</v>
      </c>
    </row>
    <row r="74510" spans="1:1" x14ac:dyDescent="0.3">
      <c r="A74510" s="13">
        <v>0.13289911272145999</v>
      </c>
    </row>
    <row r="74511" spans="1:1" x14ac:dyDescent="0.3">
      <c r="A74511" s="13">
        <v>0.21804407804969</v>
      </c>
    </row>
    <row r="74512" spans="1:1" x14ac:dyDescent="0.3">
      <c r="A74512" s="13">
        <v>0.25140275360233</v>
      </c>
    </row>
    <row r="74513" spans="1:1" x14ac:dyDescent="0.3">
      <c r="A74513" s="13">
        <v>0.17005312450859</v>
      </c>
    </row>
    <row r="74514" spans="1:1" x14ac:dyDescent="0.3">
      <c r="A74514" s="13">
        <v>0.21431832698796</v>
      </c>
    </row>
    <row r="74515" spans="1:1" x14ac:dyDescent="0.3">
      <c r="A74515" s="13">
        <v>9.9342845818701994E-2</v>
      </c>
    </row>
    <row r="74516" spans="1:1" x14ac:dyDescent="0.3">
      <c r="A74516" s="13">
        <v>0.22863204778734</v>
      </c>
    </row>
    <row r="74517" spans="1:1" x14ac:dyDescent="0.3">
      <c r="A74517" s="13">
        <v>0.21378778930396999</v>
      </c>
    </row>
    <row r="74518" spans="1:1" x14ac:dyDescent="0.3">
      <c r="A74518" s="13">
        <v>0.19402023404617</v>
      </c>
    </row>
    <row r="74519" spans="1:1" x14ac:dyDescent="0.3">
      <c r="A74519" s="13">
        <v>0.17434970140503001</v>
      </c>
    </row>
    <row r="74520" spans="1:1" x14ac:dyDescent="0.3">
      <c r="A74520" s="13">
        <v>0.12694427157395</v>
      </c>
    </row>
    <row r="74521" spans="1:1" x14ac:dyDescent="0.3">
      <c r="A74521" s="13">
        <v>7.5533618367848998E-2</v>
      </c>
    </row>
    <row r="74522" spans="1:1" x14ac:dyDescent="0.3">
      <c r="A74522" s="13">
        <v>0.19413978635486001</v>
      </c>
    </row>
    <row r="74523" spans="1:1" x14ac:dyDescent="0.3">
      <c r="A74523" s="13">
        <v>0.13588696690400001</v>
      </c>
    </row>
    <row r="74524" spans="1:1" x14ac:dyDescent="0.3">
      <c r="A74524" s="13">
        <v>0.21543539162103001</v>
      </c>
    </row>
    <row r="74525" spans="1:1" x14ac:dyDescent="0.3">
      <c r="A74525" s="13">
        <v>8.1742908698260994E-2</v>
      </c>
    </row>
    <row r="74526" spans="1:1" x14ac:dyDescent="0.3">
      <c r="A74526" s="13">
        <v>8.5112382397037001E-2</v>
      </c>
    </row>
    <row r="74527" spans="1:1" x14ac:dyDescent="0.3">
      <c r="A74527" s="13">
        <v>0.16732330250211</v>
      </c>
    </row>
    <row r="74528" spans="1:1" x14ac:dyDescent="0.3">
      <c r="A74528" s="13">
        <v>0.19386480555275001</v>
      </c>
    </row>
    <row r="74529" spans="1:1" x14ac:dyDescent="0.3">
      <c r="A74529" s="13">
        <v>0.18867382295992999</v>
      </c>
    </row>
    <row r="74530" spans="1:1" x14ac:dyDescent="0.3">
      <c r="A74530" s="13">
        <v>0.1385865622344</v>
      </c>
    </row>
    <row r="74531" spans="1:1" x14ac:dyDescent="0.3">
      <c r="A74531" s="13">
        <v>0.15768744870189999</v>
      </c>
    </row>
    <row r="74532" spans="1:1" x14ac:dyDescent="0.3">
      <c r="A74532" s="13">
        <v>0.27639190891728999</v>
      </c>
    </row>
    <row r="74533" spans="1:1" x14ac:dyDescent="0.3">
      <c r="A74533" s="13">
        <v>0.24371903333121001</v>
      </c>
    </row>
    <row r="74534" spans="1:1" x14ac:dyDescent="0.3">
      <c r="A74534" s="13">
        <v>7.7819227277836994E-2</v>
      </c>
    </row>
    <row r="74535" spans="1:1" x14ac:dyDescent="0.3">
      <c r="A74535" s="13">
        <v>0.2409550311676</v>
      </c>
    </row>
    <row r="74536" spans="1:1" x14ac:dyDescent="0.3">
      <c r="A74536" s="13">
        <v>0.13940033503966001</v>
      </c>
    </row>
    <row r="74537" spans="1:1" x14ac:dyDescent="0.3">
      <c r="A74537" s="13">
        <v>0.28556755776748999</v>
      </c>
    </row>
    <row r="74538" spans="1:1" x14ac:dyDescent="0.3">
      <c r="A74538" s="13">
        <v>0.16445127053335001</v>
      </c>
    </row>
    <row r="74539" spans="1:1" x14ac:dyDescent="0.3">
      <c r="A74539" s="13">
        <v>7.7947735046004996E-2</v>
      </c>
    </row>
    <row r="74540" spans="1:1" x14ac:dyDescent="0.3">
      <c r="A74540" s="13">
        <v>0.26583777631723998</v>
      </c>
    </row>
    <row r="74541" spans="1:1" x14ac:dyDescent="0.3">
      <c r="A74541" s="13">
        <v>0.19665419288552999</v>
      </c>
    </row>
    <row r="74542" spans="1:1" x14ac:dyDescent="0.3">
      <c r="A74542" s="13">
        <v>0.12085808460673</v>
      </c>
    </row>
    <row r="74543" spans="1:1" x14ac:dyDescent="0.3">
      <c r="A74543" s="13">
        <v>9.3303594167175E-2</v>
      </c>
    </row>
    <row r="74544" spans="1:1" x14ac:dyDescent="0.3">
      <c r="A74544" s="13">
        <v>0.13760268297302999</v>
      </c>
    </row>
    <row r="74545" spans="1:1" x14ac:dyDescent="0.3">
      <c r="A74545" s="13">
        <v>0.13333919154255</v>
      </c>
    </row>
    <row r="74546" spans="1:1" x14ac:dyDescent="0.3">
      <c r="A74546" s="13">
        <v>0.26740839129810001</v>
      </c>
    </row>
    <row r="74547" spans="1:1" x14ac:dyDescent="0.3">
      <c r="A74547" s="13">
        <v>0.16772213329216001</v>
      </c>
    </row>
    <row r="74548" spans="1:1" x14ac:dyDescent="0.3">
      <c r="A74548" s="13">
        <v>0.1499982993182</v>
      </c>
    </row>
    <row r="74549" spans="1:1" x14ac:dyDescent="0.3">
      <c r="A74549" s="13">
        <v>9.6647906450578996E-2</v>
      </c>
    </row>
    <row r="74550" spans="1:1" x14ac:dyDescent="0.3">
      <c r="A74550" s="13">
        <v>0.16923390128304</v>
      </c>
    </row>
    <row r="74551" spans="1:1" x14ac:dyDescent="0.3">
      <c r="A74551" s="13">
        <v>0.15881671651486001</v>
      </c>
    </row>
    <row r="74552" spans="1:1" x14ac:dyDescent="0.3">
      <c r="A74552" s="13">
        <v>0.25367611104125998</v>
      </c>
    </row>
    <row r="74553" spans="1:1" x14ac:dyDescent="0.3">
      <c r="A74553" s="13">
        <v>0.10436784286042</v>
      </c>
    </row>
    <row r="74554" spans="1:1" x14ac:dyDescent="0.3">
      <c r="A74554" s="13">
        <v>0.14043052216127</v>
      </c>
    </row>
    <row r="74555" spans="1:1" x14ac:dyDescent="0.3">
      <c r="A74555" s="13">
        <v>0.27176391352377</v>
      </c>
    </row>
    <row r="74556" spans="1:1" x14ac:dyDescent="0.3">
      <c r="A74556" s="13">
        <v>0.16242158888239999</v>
      </c>
    </row>
    <row r="74557" spans="1:1" x14ac:dyDescent="0.3">
      <c r="A74557" s="13">
        <v>0.16990621327620001</v>
      </c>
    </row>
    <row r="74558" spans="1:1" x14ac:dyDescent="0.3">
      <c r="A74558" s="13">
        <v>0.12796420631645</v>
      </c>
    </row>
    <row r="74559" spans="1:1" x14ac:dyDescent="0.3">
      <c r="A74559" s="13">
        <v>0.16069959464003999</v>
      </c>
    </row>
    <row r="74560" spans="1:1" x14ac:dyDescent="0.3">
      <c r="A74560" s="13">
        <v>0.11259717904175</v>
      </c>
    </row>
    <row r="74561" spans="1:1" x14ac:dyDescent="0.3">
      <c r="A74561" s="13">
        <v>0.20569180684569999</v>
      </c>
    </row>
    <row r="74562" spans="1:1" x14ac:dyDescent="0.3">
      <c r="A74562" s="13">
        <v>0.33155166223596</v>
      </c>
    </row>
    <row r="74563" spans="1:1" x14ac:dyDescent="0.3">
      <c r="A74563" s="13">
        <v>9.9073153374842002E-2</v>
      </c>
    </row>
    <row r="74564" spans="1:1" x14ac:dyDescent="0.3">
      <c r="A74564" s="13">
        <v>9.8981051456406996E-2</v>
      </c>
    </row>
    <row r="74565" spans="1:1" x14ac:dyDescent="0.3">
      <c r="A74565" s="13">
        <v>0.14601967789421999</v>
      </c>
    </row>
    <row r="74566" spans="1:1" x14ac:dyDescent="0.3">
      <c r="A74566" s="13">
        <v>0.18661173165945999</v>
      </c>
    </row>
    <row r="74567" spans="1:1" x14ac:dyDescent="0.3">
      <c r="A74567" s="13">
        <v>0.17324773723744999</v>
      </c>
    </row>
    <row r="74568" spans="1:1" x14ac:dyDescent="0.3">
      <c r="A74568" s="13">
        <v>0.28904362585095</v>
      </c>
    </row>
    <row r="74569" spans="1:1" x14ac:dyDescent="0.3">
      <c r="A74569" s="13">
        <v>0.16828111853394001</v>
      </c>
    </row>
    <row r="74570" spans="1:1" x14ac:dyDescent="0.3">
      <c r="A74570" s="13">
        <v>0.25270972752916998</v>
      </c>
    </row>
    <row r="74571" spans="1:1" x14ac:dyDescent="0.3">
      <c r="A74571" s="13">
        <v>0.10134746547476001</v>
      </c>
    </row>
    <row r="74572" spans="1:1" x14ac:dyDescent="0.3">
      <c r="A74572" s="13">
        <v>9.5592353455769996E-2</v>
      </c>
    </row>
    <row r="74573" spans="1:1" x14ac:dyDescent="0.3">
      <c r="A74573" s="13">
        <v>0.22989300840403001</v>
      </c>
    </row>
    <row r="74574" spans="1:1" x14ac:dyDescent="0.3">
      <c r="A74574" s="13">
        <v>0.12789144124966001</v>
      </c>
    </row>
    <row r="74575" spans="1:1" x14ac:dyDescent="0.3">
      <c r="A74575" s="13">
        <v>0.24708829798918</v>
      </c>
    </row>
    <row r="74576" spans="1:1" x14ac:dyDescent="0.3">
      <c r="A74576" s="13">
        <v>0.17205591288434999</v>
      </c>
    </row>
    <row r="74577" spans="1:1" x14ac:dyDescent="0.3">
      <c r="A74577" s="13">
        <v>0.23242732448612999</v>
      </c>
    </row>
    <row r="74578" spans="1:1" x14ac:dyDescent="0.3">
      <c r="A74578" s="13">
        <v>0.18184604853031999</v>
      </c>
    </row>
    <row r="74579" spans="1:1" x14ac:dyDescent="0.3">
      <c r="A74579" s="13">
        <v>0.20801872834075999</v>
      </c>
    </row>
    <row r="74580" spans="1:1" x14ac:dyDescent="0.3">
      <c r="A74580" s="13">
        <v>0.22513817933246999</v>
      </c>
    </row>
    <row r="74581" spans="1:1" x14ac:dyDescent="0.3">
      <c r="A74581" s="13">
        <v>0.14250711571876001</v>
      </c>
    </row>
    <row r="74582" spans="1:1" x14ac:dyDescent="0.3">
      <c r="A74582" s="13">
        <v>0.10961327820998</v>
      </c>
    </row>
    <row r="74583" spans="1:1" x14ac:dyDescent="0.3">
      <c r="A74583" s="13">
        <v>8.4998163608733995E-2</v>
      </c>
    </row>
    <row r="74584" spans="1:1" x14ac:dyDescent="0.3">
      <c r="A74584" s="13">
        <v>0.19877282813562999</v>
      </c>
    </row>
    <row r="74585" spans="1:1" x14ac:dyDescent="0.3">
      <c r="A74585" s="13">
        <v>0.11271119473507001</v>
      </c>
    </row>
    <row r="74586" spans="1:1" x14ac:dyDescent="0.3">
      <c r="A74586" s="13">
        <v>0.14269208585083001</v>
      </c>
    </row>
    <row r="74587" spans="1:1" x14ac:dyDescent="0.3">
      <c r="A74587" s="13">
        <v>0.15946613070912999</v>
      </c>
    </row>
    <row r="74588" spans="1:1" x14ac:dyDescent="0.3">
      <c r="A74588" s="13">
        <v>8.7738814131934004E-2</v>
      </c>
    </row>
    <row r="74589" spans="1:1" x14ac:dyDescent="0.3">
      <c r="A74589" s="13">
        <v>0.12765570647944</v>
      </c>
    </row>
    <row r="74590" spans="1:1" x14ac:dyDescent="0.3">
      <c r="A74590" s="13">
        <v>0.13604116593074</v>
      </c>
    </row>
    <row r="74591" spans="1:1" x14ac:dyDescent="0.3">
      <c r="A74591" s="13">
        <v>0.20678540546572</v>
      </c>
    </row>
    <row r="74592" spans="1:1" x14ac:dyDescent="0.3">
      <c r="A74592" s="13">
        <v>0.25127959476992001</v>
      </c>
    </row>
    <row r="74593" spans="1:1" x14ac:dyDescent="0.3">
      <c r="A74593" s="13">
        <v>0.22936633037595</v>
      </c>
    </row>
    <row r="74594" spans="1:1" x14ac:dyDescent="0.3">
      <c r="A74594" s="13">
        <v>0.22748508809879001</v>
      </c>
    </row>
    <row r="74595" spans="1:1" x14ac:dyDescent="0.3">
      <c r="A74595" s="13">
        <v>0.11938129478791</v>
      </c>
    </row>
    <row r="74596" spans="1:1" x14ac:dyDescent="0.3">
      <c r="A74596" s="13">
        <v>0.12919260105946001</v>
      </c>
    </row>
    <row r="74597" spans="1:1" x14ac:dyDescent="0.3">
      <c r="A74597" s="13">
        <v>0.18691439807519</v>
      </c>
    </row>
    <row r="74598" spans="1:1" x14ac:dyDescent="0.3">
      <c r="A74598" s="13">
        <v>0.17541558366689999</v>
      </c>
    </row>
    <row r="74599" spans="1:1" x14ac:dyDescent="0.3">
      <c r="A74599" s="13">
        <v>0.13654362032758</v>
      </c>
    </row>
    <row r="74600" spans="1:1" x14ac:dyDescent="0.3">
      <c r="A74600" s="13">
        <v>0.18501041970064</v>
      </c>
    </row>
    <row r="74601" spans="1:1" x14ac:dyDescent="0.3">
      <c r="A74601" s="13">
        <v>9.9277069241328994E-2</v>
      </c>
    </row>
    <row r="74602" spans="1:1" x14ac:dyDescent="0.3">
      <c r="A74602" s="13">
        <v>0.18709793644209</v>
      </c>
    </row>
    <row r="74603" spans="1:1" x14ac:dyDescent="0.3">
      <c r="A74603" s="13">
        <v>0.12209077654471</v>
      </c>
    </row>
    <row r="74604" spans="1:1" x14ac:dyDescent="0.3">
      <c r="A74604" s="13">
        <v>0.21009618239669001</v>
      </c>
    </row>
    <row r="74605" spans="1:1" x14ac:dyDescent="0.3">
      <c r="A74605" s="13">
        <v>0.24976244104420001</v>
      </c>
    </row>
    <row r="74606" spans="1:1" x14ac:dyDescent="0.3">
      <c r="A74606" s="13">
        <v>9.0492937251017994E-2</v>
      </c>
    </row>
    <row r="74607" spans="1:1" x14ac:dyDescent="0.3">
      <c r="A74607" s="13">
        <v>0.20977524919342</v>
      </c>
    </row>
    <row r="74608" spans="1:1" x14ac:dyDescent="0.3">
      <c r="A74608" s="13">
        <v>0.17649375102528</v>
      </c>
    </row>
    <row r="74609" spans="1:1" x14ac:dyDescent="0.3">
      <c r="A74609" s="13">
        <v>8.1714619739047006E-2</v>
      </c>
    </row>
    <row r="74610" spans="1:1" x14ac:dyDescent="0.3">
      <c r="A74610" s="13">
        <v>7.5901799300518005E-2</v>
      </c>
    </row>
    <row r="74611" spans="1:1" x14ac:dyDescent="0.3">
      <c r="A74611" s="13">
        <v>0.24930125238636</v>
      </c>
    </row>
    <row r="74612" spans="1:1" x14ac:dyDescent="0.3">
      <c r="A74612" s="13">
        <v>0.20020666916268001</v>
      </c>
    </row>
    <row r="74613" spans="1:1" x14ac:dyDescent="0.3">
      <c r="A74613" s="13">
        <v>8.0589293087495004E-2</v>
      </c>
    </row>
    <row r="74614" spans="1:1" x14ac:dyDescent="0.3">
      <c r="A74614" s="13">
        <v>9.0022008674091006E-2</v>
      </c>
    </row>
    <row r="74615" spans="1:1" x14ac:dyDescent="0.3">
      <c r="A74615" s="13">
        <v>4.0759060616492003E-2</v>
      </c>
    </row>
    <row r="74616" spans="1:1" x14ac:dyDescent="0.3">
      <c r="A74616" s="13">
        <v>0.25300271905642002</v>
      </c>
    </row>
    <row r="74617" spans="1:1" x14ac:dyDescent="0.3">
      <c r="A74617" s="13">
        <v>0.14412502183100001</v>
      </c>
    </row>
    <row r="74618" spans="1:1" x14ac:dyDescent="0.3">
      <c r="A74618" s="13">
        <v>0.1954008609507</v>
      </c>
    </row>
    <row r="74619" spans="1:1" x14ac:dyDescent="0.3">
      <c r="A74619" s="13">
        <v>8.4895840267677006E-2</v>
      </c>
    </row>
    <row r="74620" spans="1:1" x14ac:dyDescent="0.3">
      <c r="A74620" s="13">
        <v>0.17128796042649</v>
      </c>
    </row>
    <row r="74621" spans="1:1" x14ac:dyDescent="0.3">
      <c r="A74621" s="13">
        <v>0.12377759264797999</v>
      </c>
    </row>
    <row r="74622" spans="1:1" x14ac:dyDescent="0.3">
      <c r="A74622" s="13">
        <v>0.27125537894971002</v>
      </c>
    </row>
    <row r="74623" spans="1:1" x14ac:dyDescent="0.3">
      <c r="A74623" s="13">
        <v>0.29215221535864</v>
      </c>
    </row>
    <row r="74624" spans="1:1" x14ac:dyDescent="0.3">
      <c r="A74624" s="13">
        <v>0.19538044795100001</v>
      </c>
    </row>
    <row r="74625" spans="1:1" x14ac:dyDescent="0.3">
      <c r="A74625" s="13">
        <v>0.15833014046898999</v>
      </c>
    </row>
    <row r="74626" spans="1:1" x14ac:dyDescent="0.3">
      <c r="A74626" s="13">
        <v>0.31681106581798002</v>
      </c>
    </row>
    <row r="74627" spans="1:1" x14ac:dyDescent="0.3">
      <c r="A74627" s="13">
        <v>5.7456981798276997E-2</v>
      </c>
    </row>
    <row r="74628" spans="1:1" x14ac:dyDescent="0.3">
      <c r="A74628" s="13">
        <v>0.11809514710944</v>
      </c>
    </row>
    <row r="74629" spans="1:1" x14ac:dyDescent="0.3">
      <c r="A74629" s="13">
        <v>0.16499679483394</v>
      </c>
    </row>
    <row r="74630" spans="1:1" x14ac:dyDescent="0.3">
      <c r="A74630" s="13">
        <v>0.17413555125731001</v>
      </c>
    </row>
    <row r="74631" spans="1:1" x14ac:dyDescent="0.3">
      <c r="A74631" s="13">
        <v>0.19758909401104999</v>
      </c>
    </row>
    <row r="74632" spans="1:1" x14ac:dyDescent="0.3">
      <c r="A74632" s="13">
        <v>0.14274181636104</v>
      </c>
    </row>
    <row r="74633" spans="1:1" x14ac:dyDescent="0.3">
      <c r="A74633" s="13">
        <v>0.24861164755196</v>
      </c>
    </row>
    <row r="74634" spans="1:1" x14ac:dyDescent="0.3">
      <c r="A74634" s="13">
        <v>0.16932527719908999</v>
      </c>
    </row>
    <row r="74635" spans="1:1" x14ac:dyDescent="0.3">
      <c r="A74635" s="13">
        <v>0.20959236248446</v>
      </c>
    </row>
    <row r="74636" spans="1:1" x14ac:dyDescent="0.3">
      <c r="A74636" s="13">
        <v>0.25590203709545001</v>
      </c>
    </row>
    <row r="74637" spans="1:1" x14ac:dyDescent="0.3">
      <c r="A74637" s="13">
        <v>0.17556929937407001</v>
      </c>
    </row>
    <row r="74638" spans="1:1" x14ac:dyDescent="0.3">
      <c r="A74638" s="13">
        <v>0.17731076584953001</v>
      </c>
    </row>
    <row r="74639" spans="1:1" x14ac:dyDescent="0.3">
      <c r="A74639" s="13">
        <v>0.11191157176954</v>
      </c>
    </row>
    <row r="74640" spans="1:1" x14ac:dyDescent="0.3">
      <c r="A74640" s="13">
        <v>0.23864405843617001</v>
      </c>
    </row>
    <row r="74641" spans="1:1" x14ac:dyDescent="0.3">
      <c r="A74641" s="13">
        <v>0.10996862718084</v>
      </c>
    </row>
    <row r="74642" spans="1:1" x14ac:dyDescent="0.3">
      <c r="A74642" s="13">
        <v>9.2020769581007994E-2</v>
      </c>
    </row>
    <row r="74643" spans="1:1" x14ac:dyDescent="0.3">
      <c r="A74643" s="13">
        <v>0.20763518599615999</v>
      </c>
    </row>
    <row r="74644" spans="1:1" x14ac:dyDescent="0.3">
      <c r="A74644" s="13">
        <v>0.26202777607042999</v>
      </c>
    </row>
    <row r="74645" spans="1:1" x14ac:dyDescent="0.3">
      <c r="A74645" s="13">
        <v>0.20790384632692999</v>
      </c>
    </row>
    <row r="74646" spans="1:1" x14ac:dyDescent="0.3">
      <c r="A74646" s="13">
        <v>0.17151151187836999</v>
      </c>
    </row>
    <row r="74647" spans="1:1" x14ac:dyDescent="0.3">
      <c r="A74647" s="13">
        <v>9.2736155220000005E-2</v>
      </c>
    </row>
    <row r="74648" spans="1:1" x14ac:dyDescent="0.3">
      <c r="A74648" s="13">
        <v>0.34875216652099</v>
      </c>
    </row>
    <row r="74649" spans="1:1" x14ac:dyDescent="0.3">
      <c r="A74649" s="13">
        <v>0.16686659953519001</v>
      </c>
    </row>
    <row r="74650" spans="1:1" x14ac:dyDescent="0.3">
      <c r="A74650" s="13">
        <v>0.23744604952010001</v>
      </c>
    </row>
    <row r="74651" spans="1:1" x14ac:dyDescent="0.3">
      <c r="A74651" s="13">
        <v>0.31304109055603002</v>
      </c>
    </row>
    <row r="74652" spans="1:1" x14ac:dyDescent="0.3">
      <c r="A74652" s="13">
        <v>0.16918906034393</v>
      </c>
    </row>
    <row r="74653" spans="1:1" x14ac:dyDescent="0.3">
      <c r="A74653" s="13">
        <v>7.5791268204156007E-2</v>
      </c>
    </row>
    <row r="74654" spans="1:1" x14ac:dyDescent="0.3">
      <c r="A74654" s="13">
        <v>0.17359367841647999</v>
      </c>
    </row>
    <row r="74655" spans="1:1" x14ac:dyDescent="0.3">
      <c r="A74655" s="13">
        <v>0.14297314467798</v>
      </c>
    </row>
    <row r="74656" spans="1:1" x14ac:dyDescent="0.3">
      <c r="A74656" s="13">
        <v>0.18427265412650001</v>
      </c>
    </row>
    <row r="74657" spans="1:1" x14ac:dyDescent="0.3">
      <c r="A74657" s="13">
        <v>0.17984101814574999</v>
      </c>
    </row>
    <row r="74658" spans="1:1" x14ac:dyDescent="0.3">
      <c r="A74658" s="13">
        <v>0.16512578279397999</v>
      </c>
    </row>
    <row r="74659" spans="1:1" x14ac:dyDescent="0.3">
      <c r="A74659" s="13">
        <v>9.4086218913531999E-2</v>
      </c>
    </row>
    <row r="74660" spans="1:1" x14ac:dyDescent="0.3">
      <c r="A74660" s="13">
        <v>0.16845527691399001</v>
      </c>
    </row>
    <row r="74661" spans="1:1" x14ac:dyDescent="0.3">
      <c r="A74661" s="13">
        <v>0.22836926289695</v>
      </c>
    </row>
    <row r="74662" spans="1:1" x14ac:dyDescent="0.3">
      <c r="A74662" s="13">
        <v>0.17594495662498999</v>
      </c>
    </row>
    <row r="74663" spans="1:1" x14ac:dyDescent="0.3">
      <c r="A74663" s="13">
        <v>0.20247630978333001</v>
      </c>
    </row>
    <row r="74664" spans="1:1" x14ac:dyDescent="0.3">
      <c r="A74664" s="13">
        <v>0.13980741654727</v>
      </c>
    </row>
    <row r="74665" spans="1:1" x14ac:dyDescent="0.3">
      <c r="A74665" s="13">
        <v>0.20650300604456001</v>
      </c>
    </row>
    <row r="74666" spans="1:1" x14ac:dyDescent="0.3">
      <c r="A74666" s="13">
        <v>0.18988364539076</v>
      </c>
    </row>
    <row r="74667" spans="1:1" x14ac:dyDescent="0.3">
      <c r="A74667" s="13">
        <v>0.20563885949984001</v>
      </c>
    </row>
    <row r="74668" spans="1:1" x14ac:dyDescent="0.3">
      <c r="A74668" s="13">
        <v>9.4753413739927003E-2</v>
      </c>
    </row>
    <row r="74669" spans="1:1" x14ac:dyDescent="0.3">
      <c r="A74669" s="13">
        <v>0.12361616483055</v>
      </c>
    </row>
    <row r="74670" spans="1:1" x14ac:dyDescent="0.3">
      <c r="A74670" s="13">
        <v>0.14791782833451</v>
      </c>
    </row>
    <row r="74671" spans="1:1" x14ac:dyDescent="0.3">
      <c r="A74671" s="13">
        <v>0.10568880409876</v>
      </c>
    </row>
    <row r="74672" spans="1:1" x14ac:dyDescent="0.3">
      <c r="A74672" s="13">
        <v>0.11582656760885</v>
      </c>
    </row>
    <row r="74673" spans="1:1" x14ac:dyDescent="0.3">
      <c r="A74673" s="13">
        <v>0.10360136706478</v>
      </c>
    </row>
    <row r="74674" spans="1:1" x14ac:dyDescent="0.3">
      <c r="A74674" s="13">
        <v>0.11086476140101</v>
      </c>
    </row>
    <row r="74675" spans="1:1" x14ac:dyDescent="0.3">
      <c r="A74675" s="13">
        <v>0.13789575405123</v>
      </c>
    </row>
    <row r="74676" spans="1:1" x14ac:dyDescent="0.3">
      <c r="A74676" s="13">
        <v>0.14336368408481001</v>
      </c>
    </row>
    <row r="74677" spans="1:1" x14ac:dyDescent="0.3">
      <c r="A74677" s="13">
        <v>0.14273912885462001</v>
      </c>
    </row>
    <row r="74678" spans="1:1" x14ac:dyDescent="0.3">
      <c r="A74678" s="13">
        <v>0.27874580462979998</v>
      </c>
    </row>
    <row r="74679" spans="1:1" x14ac:dyDescent="0.3">
      <c r="A74679" s="13">
        <v>0.13353579747232999</v>
      </c>
    </row>
    <row r="74680" spans="1:1" x14ac:dyDescent="0.3">
      <c r="A74680" s="13">
        <v>0.29598237695792001</v>
      </c>
    </row>
    <row r="74681" spans="1:1" x14ac:dyDescent="0.3">
      <c r="A74681" s="13">
        <v>0.20351701743723</v>
      </c>
    </row>
    <row r="74682" spans="1:1" x14ac:dyDescent="0.3">
      <c r="A74682" s="13">
        <v>0.16801698902206999</v>
      </c>
    </row>
    <row r="74683" spans="1:1" x14ac:dyDescent="0.3">
      <c r="A74683" s="13">
        <v>0.10549021960935</v>
      </c>
    </row>
    <row r="74684" spans="1:1" x14ac:dyDescent="0.3">
      <c r="A74684" s="13">
        <v>0.14253652098114999</v>
      </c>
    </row>
    <row r="74685" spans="1:1" x14ac:dyDescent="0.3">
      <c r="A74685" s="13">
        <v>0.24486829384375999</v>
      </c>
    </row>
    <row r="74686" spans="1:1" x14ac:dyDescent="0.3">
      <c r="A74686" s="13">
        <v>8.4975853654812E-2</v>
      </c>
    </row>
    <row r="74687" spans="1:1" x14ac:dyDescent="0.3">
      <c r="A74687" s="13">
        <v>0.19156112492707</v>
      </c>
    </row>
    <row r="74688" spans="1:1" x14ac:dyDescent="0.3">
      <c r="A74688" s="13">
        <v>0.24599839879914001</v>
      </c>
    </row>
    <row r="74689" spans="1:1" x14ac:dyDescent="0.3">
      <c r="A74689" s="13">
        <v>0.24744744562259999</v>
      </c>
    </row>
    <row r="74690" spans="1:1" x14ac:dyDescent="0.3">
      <c r="A74690" s="13">
        <v>7.5679114095926994E-2</v>
      </c>
    </row>
    <row r="74691" spans="1:1" x14ac:dyDescent="0.3">
      <c r="A74691" s="13">
        <v>0.14611402887795</v>
      </c>
    </row>
    <row r="74692" spans="1:1" x14ac:dyDescent="0.3">
      <c r="A74692" s="13">
        <v>0.1586235871693</v>
      </c>
    </row>
    <row r="74693" spans="1:1" x14ac:dyDescent="0.3">
      <c r="A74693" s="13">
        <v>0.26595835185449002</v>
      </c>
    </row>
    <row r="74694" spans="1:1" x14ac:dyDescent="0.3">
      <c r="A74694" s="13">
        <v>0.15654681186378</v>
      </c>
    </row>
    <row r="74695" spans="1:1" x14ac:dyDescent="0.3">
      <c r="A74695" s="13">
        <v>0.10584568134324999</v>
      </c>
    </row>
    <row r="74696" spans="1:1" x14ac:dyDescent="0.3">
      <c r="A74696" s="13">
        <v>0.12576842377128999</v>
      </c>
    </row>
    <row r="74697" spans="1:1" x14ac:dyDescent="0.3">
      <c r="A74697" s="13">
        <v>0.17662681326226001</v>
      </c>
    </row>
    <row r="74698" spans="1:1" x14ac:dyDescent="0.3">
      <c r="A74698" s="13">
        <v>0.14677869256817</v>
      </c>
    </row>
    <row r="74699" spans="1:1" x14ac:dyDescent="0.3">
      <c r="A74699" s="13">
        <v>0.12632209905781</v>
      </c>
    </row>
    <row r="74700" spans="1:1" x14ac:dyDescent="0.3">
      <c r="A74700" s="13">
        <v>0.31489101680543002</v>
      </c>
    </row>
    <row r="74701" spans="1:1" x14ac:dyDescent="0.3">
      <c r="A74701" s="13">
        <v>0.23306135524363999</v>
      </c>
    </row>
    <row r="74702" spans="1:1" x14ac:dyDescent="0.3">
      <c r="A74702" s="13">
        <v>0.12130865432406999</v>
      </c>
    </row>
    <row r="74703" spans="1:1" x14ac:dyDescent="0.3">
      <c r="A74703" s="13">
        <v>0.134797728664</v>
      </c>
    </row>
    <row r="74704" spans="1:1" x14ac:dyDescent="0.3">
      <c r="A74704" s="13">
        <v>0.18014665158523999</v>
      </c>
    </row>
    <row r="74705" spans="1:1" x14ac:dyDescent="0.3">
      <c r="A74705" s="13">
        <v>8.0718475567813003E-2</v>
      </c>
    </row>
    <row r="74706" spans="1:1" x14ac:dyDescent="0.3">
      <c r="A74706" s="13">
        <v>6.0305029395580002E-2</v>
      </c>
    </row>
    <row r="74707" spans="1:1" x14ac:dyDescent="0.3">
      <c r="A74707" s="13">
        <v>0.15025911379907</v>
      </c>
    </row>
    <row r="74708" spans="1:1" x14ac:dyDescent="0.3">
      <c r="A74708" s="13">
        <v>0.16141437979212001</v>
      </c>
    </row>
    <row r="74709" spans="1:1" x14ac:dyDescent="0.3">
      <c r="A74709" s="13">
        <v>0.15931081638999001</v>
      </c>
    </row>
    <row r="74710" spans="1:1" x14ac:dyDescent="0.3">
      <c r="A74710" s="13">
        <v>0.16597700626136</v>
      </c>
    </row>
    <row r="74711" spans="1:1" x14ac:dyDescent="0.3">
      <c r="A74711" s="13">
        <v>0.16176983914824</v>
      </c>
    </row>
    <row r="74712" spans="1:1" x14ac:dyDescent="0.3">
      <c r="A74712" s="13">
        <v>0.15795823265966999</v>
      </c>
    </row>
    <row r="74713" spans="1:1" x14ac:dyDescent="0.3">
      <c r="A74713" s="13">
        <v>0.11284501795477</v>
      </c>
    </row>
    <row r="74714" spans="1:1" x14ac:dyDescent="0.3">
      <c r="A74714" s="13">
        <v>0.1930549371328</v>
      </c>
    </row>
    <row r="74715" spans="1:1" x14ac:dyDescent="0.3">
      <c r="A74715" s="13">
        <v>0.12530138187140999</v>
      </c>
    </row>
    <row r="74716" spans="1:1" x14ac:dyDescent="0.3">
      <c r="A74716" s="13">
        <v>0.11352893302061</v>
      </c>
    </row>
    <row r="74717" spans="1:1" x14ac:dyDescent="0.3">
      <c r="A74717" s="13">
        <v>8.3404153517613003E-2</v>
      </c>
    </row>
    <row r="74718" spans="1:1" x14ac:dyDescent="0.3">
      <c r="A74718" s="13">
        <v>0.16830711032890999</v>
      </c>
    </row>
    <row r="74719" spans="1:1" x14ac:dyDescent="0.3">
      <c r="A74719" s="13">
        <v>0.28021194879592998</v>
      </c>
    </row>
    <row r="74720" spans="1:1" x14ac:dyDescent="0.3">
      <c r="A74720" s="13">
        <v>0.17843985148562</v>
      </c>
    </row>
    <row r="74721" spans="1:1" x14ac:dyDescent="0.3">
      <c r="A74721" s="13">
        <v>0.19271976696245</v>
      </c>
    </row>
    <row r="74722" spans="1:1" x14ac:dyDescent="0.3">
      <c r="A74722" s="13">
        <v>0.15052020511273001</v>
      </c>
    </row>
    <row r="74723" spans="1:1" x14ac:dyDescent="0.3">
      <c r="A74723" s="13">
        <v>0.34247730764815998</v>
      </c>
    </row>
    <row r="74724" spans="1:1" x14ac:dyDescent="0.3">
      <c r="A74724" s="13">
        <v>0.20273745558030001</v>
      </c>
    </row>
    <row r="74725" spans="1:1" x14ac:dyDescent="0.3">
      <c r="A74725" s="13">
        <v>0.13819365910698</v>
      </c>
    </row>
    <row r="74726" spans="1:1" x14ac:dyDescent="0.3">
      <c r="A74726" s="13">
        <v>0.16809971213902999</v>
      </c>
    </row>
    <row r="74727" spans="1:1" x14ac:dyDescent="0.3">
      <c r="A74727" s="13">
        <v>0.20227499373996999</v>
      </c>
    </row>
    <row r="74728" spans="1:1" x14ac:dyDescent="0.3">
      <c r="A74728" s="13">
        <v>0.25526399257658999</v>
      </c>
    </row>
    <row r="74729" spans="1:1" x14ac:dyDescent="0.3">
      <c r="A74729" s="13">
        <v>0.13653680967382001</v>
      </c>
    </row>
    <row r="74730" spans="1:1" x14ac:dyDescent="0.3">
      <c r="A74730" s="13">
        <v>0.16318428901966001</v>
      </c>
    </row>
    <row r="74731" spans="1:1" x14ac:dyDescent="0.3">
      <c r="A74731" s="13">
        <v>0.26575060177192</v>
      </c>
    </row>
    <row r="74732" spans="1:1" x14ac:dyDescent="0.3">
      <c r="A74732" s="13">
        <v>0.10522281800369</v>
      </c>
    </row>
    <row r="74733" spans="1:1" x14ac:dyDescent="0.3">
      <c r="A74733" s="13">
        <v>0.10296546994545</v>
      </c>
    </row>
    <row r="74734" spans="1:1" x14ac:dyDescent="0.3">
      <c r="A74734" s="13">
        <v>0.12888384820321999</v>
      </c>
    </row>
    <row r="74735" spans="1:1" x14ac:dyDescent="0.3">
      <c r="A74735" s="13">
        <v>0.23254133181454001</v>
      </c>
    </row>
    <row r="74736" spans="1:1" x14ac:dyDescent="0.3">
      <c r="A74736" s="13">
        <v>0.16008469669295</v>
      </c>
    </row>
    <row r="74737" spans="1:1" x14ac:dyDescent="0.3">
      <c r="A74737" s="13">
        <v>0.26905429128941999</v>
      </c>
    </row>
    <row r="74738" spans="1:1" x14ac:dyDescent="0.3">
      <c r="A74738" s="13">
        <v>9.7719025126983994E-2</v>
      </c>
    </row>
    <row r="74739" spans="1:1" x14ac:dyDescent="0.3">
      <c r="A74739" s="13">
        <v>0.20248849580582001</v>
      </c>
    </row>
    <row r="74740" spans="1:1" x14ac:dyDescent="0.3">
      <c r="A74740" s="13">
        <v>0.19421435110105001</v>
      </c>
    </row>
    <row r="74741" spans="1:1" x14ac:dyDescent="0.3">
      <c r="A74741" s="13">
        <v>0.16589545734528</v>
      </c>
    </row>
    <row r="74742" spans="1:1" x14ac:dyDescent="0.3">
      <c r="A74742" s="13">
        <v>0.20031044042768001</v>
      </c>
    </row>
    <row r="74743" spans="1:1" x14ac:dyDescent="0.3">
      <c r="A74743" s="13">
        <v>0.14948186875225</v>
      </c>
    </row>
    <row r="74744" spans="1:1" x14ac:dyDescent="0.3">
      <c r="A74744" s="13">
        <v>0.1688321675526</v>
      </c>
    </row>
    <row r="74745" spans="1:1" x14ac:dyDescent="0.3">
      <c r="A74745" s="13">
        <v>0.21491684403617001</v>
      </c>
    </row>
    <row r="74746" spans="1:1" x14ac:dyDescent="0.3">
      <c r="A74746" s="13">
        <v>6.2831340144517994E-2</v>
      </c>
    </row>
    <row r="74747" spans="1:1" x14ac:dyDescent="0.3">
      <c r="A74747" s="13">
        <v>0.17907291442685999</v>
      </c>
    </row>
    <row r="74748" spans="1:1" x14ac:dyDescent="0.3">
      <c r="A74748" s="13">
        <v>0.22405639247497</v>
      </c>
    </row>
    <row r="74749" spans="1:1" x14ac:dyDescent="0.3">
      <c r="A74749" s="13">
        <v>0.16246380146452999</v>
      </c>
    </row>
    <row r="74750" spans="1:1" x14ac:dyDescent="0.3">
      <c r="A74750" s="13">
        <v>0.13004021757619</v>
      </c>
    </row>
    <row r="74751" spans="1:1" x14ac:dyDescent="0.3">
      <c r="A74751" s="13">
        <v>0.26520840983059002</v>
      </c>
    </row>
    <row r="74752" spans="1:1" x14ac:dyDescent="0.3">
      <c r="A74752" s="13">
        <v>0.14479930694786</v>
      </c>
    </row>
    <row r="74753" spans="1:1" x14ac:dyDescent="0.3">
      <c r="A74753" s="13">
        <v>0.33352936745011003</v>
      </c>
    </row>
    <row r="74754" spans="1:1" x14ac:dyDescent="0.3">
      <c r="A74754" s="13">
        <v>0.21236806186963</v>
      </c>
    </row>
    <row r="74755" spans="1:1" x14ac:dyDescent="0.3">
      <c r="A74755" s="13">
        <v>0.26308440447103998</v>
      </c>
    </row>
    <row r="74756" spans="1:1" x14ac:dyDescent="0.3">
      <c r="A74756" s="13">
        <v>0.26471826310785002</v>
      </c>
    </row>
    <row r="74757" spans="1:1" x14ac:dyDescent="0.3">
      <c r="A74757" s="13">
        <v>0.30374939558154002</v>
      </c>
    </row>
    <row r="74758" spans="1:1" x14ac:dyDescent="0.3">
      <c r="A74758" s="13">
        <v>0.14166834425246999</v>
      </c>
    </row>
    <row r="74759" spans="1:1" x14ac:dyDescent="0.3">
      <c r="A74759" s="13">
        <v>0.22933801751794</v>
      </c>
    </row>
    <row r="74760" spans="1:1" x14ac:dyDescent="0.3">
      <c r="A74760" s="13">
        <v>0.26110378232662002</v>
      </c>
    </row>
    <row r="74761" spans="1:1" x14ac:dyDescent="0.3">
      <c r="A74761" s="13">
        <v>0.16064816254054001</v>
      </c>
    </row>
    <row r="74762" spans="1:1" x14ac:dyDescent="0.3">
      <c r="A74762" s="13">
        <v>9.2458682782096999E-2</v>
      </c>
    </row>
    <row r="74763" spans="1:1" x14ac:dyDescent="0.3">
      <c r="A74763" s="13">
        <v>0.14938823045062999</v>
      </c>
    </row>
    <row r="74764" spans="1:1" x14ac:dyDescent="0.3">
      <c r="A74764" s="13">
        <v>0.15851157402249999</v>
      </c>
    </row>
    <row r="74765" spans="1:1" x14ac:dyDescent="0.3">
      <c r="A74765" s="13">
        <v>0.26621650365583999</v>
      </c>
    </row>
    <row r="74766" spans="1:1" x14ac:dyDescent="0.3">
      <c r="A74766" s="13">
        <v>0.16823337675243999</v>
      </c>
    </row>
    <row r="74767" spans="1:1" x14ac:dyDescent="0.3">
      <c r="A74767" s="13">
        <v>0.12226217380598001</v>
      </c>
    </row>
    <row r="74768" spans="1:1" x14ac:dyDescent="0.3">
      <c r="A74768" s="13">
        <v>0.28146305762743001</v>
      </c>
    </row>
    <row r="74769" spans="1:1" x14ac:dyDescent="0.3">
      <c r="A74769" s="13">
        <v>0.28146305762743001</v>
      </c>
    </row>
    <row r="74770" spans="1:1" x14ac:dyDescent="0.3">
      <c r="A74770" s="13">
        <v>7.7593411259590003E-2</v>
      </c>
    </row>
    <row r="74771" spans="1:1" x14ac:dyDescent="0.3">
      <c r="A74771" s="13">
        <v>0.22525170480210999</v>
      </c>
    </row>
    <row r="74772" spans="1:1" x14ac:dyDescent="0.3">
      <c r="A74772" s="13">
        <v>0.18914810094574</v>
      </c>
    </row>
    <row r="74773" spans="1:1" x14ac:dyDescent="0.3">
      <c r="A74773" s="13">
        <v>9.5255049445265E-2</v>
      </c>
    </row>
    <row r="74774" spans="1:1" x14ac:dyDescent="0.3">
      <c r="A74774" s="13">
        <v>0.19886524764274999</v>
      </c>
    </row>
    <row r="74775" spans="1:1" x14ac:dyDescent="0.3">
      <c r="A74775" s="13">
        <v>0.1400463443743</v>
      </c>
    </row>
    <row r="74776" spans="1:1" x14ac:dyDescent="0.3">
      <c r="A74776" s="13">
        <v>0.14678514452378</v>
      </c>
    </row>
    <row r="74777" spans="1:1" x14ac:dyDescent="0.3">
      <c r="A74777" s="13">
        <v>9.1503599951890002E-2</v>
      </c>
    </row>
    <row r="74778" spans="1:1" x14ac:dyDescent="0.3">
      <c r="A74778" s="13">
        <v>0.27717616601200001</v>
      </c>
    </row>
    <row r="74779" spans="1:1" x14ac:dyDescent="0.3">
      <c r="A74779" s="13">
        <v>0.15266674020292001</v>
      </c>
    </row>
    <row r="74780" spans="1:1" x14ac:dyDescent="0.3">
      <c r="A74780" s="13">
        <v>0.19496590715248999</v>
      </c>
    </row>
    <row r="74781" spans="1:1" x14ac:dyDescent="0.3">
      <c r="A74781" s="13">
        <v>0.1636778181188</v>
      </c>
    </row>
    <row r="74782" spans="1:1" x14ac:dyDescent="0.3">
      <c r="A74782" s="13">
        <v>0.17527528834742001</v>
      </c>
    </row>
    <row r="74783" spans="1:1" x14ac:dyDescent="0.3">
      <c r="A74783" s="13">
        <v>0.15428506487398</v>
      </c>
    </row>
    <row r="74784" spans="1:1" x14ac:dyDescent="0.3">
      <c r="A74784" s="13">
        <v>0.24127178522093001</v>
      </c>
    </row>
    <row r="74785" spans="1:1" x14ac:dyDescent="0.3">
      <c r="A74785" s="13">
        <v>0.10096607988693</v>
      </c>
    </row>
    <row r="74786" spans="1:1" x14ac:dyDescent="0.3">
      <c r="A74786" s="13">
        <v>0.1859851923833</v>
      </c>
    </row>
    <row r="74787" spans="1:1" x14ac:dyDescent="0.3">
      <c r="A74787" s="13">
        <v>0.21431606714984999</v>
      </c>
    </row>
    <row r="74788" spans="1:1" x14ac:dyDescent="0.3">
      <c r="A74788" s="13">
        <v>0.13483133354308</v>
      </c>
    </row>
    <row r="74789" spans="1:1" x14ac:dyDescent="0.3">
      <c r="A74789" s="13">
        <v>0.16482898460001</v>
      </c>
    </row>
    <row r="74790" spans="1:1" x14ac:dyDescent="0.3">
      <c r="A74790" s="13">
        <v>0.33121282181299999</v>
      </c>
    </row>
    <row r="74791" spans="1:1" x14ac:dyDescent="0.3">
      <c r="A74791" s="13">
        <v>0.16308438596354</v>
      </c>
    </row>
    <row r="74792" spans="1:1" x14ac:dyDescent="0.3">
      <c r="A74792" s="13">
        <v>0.28360006900103002</v>
      </c>
    </row>
    <row r="74793" spans="1:1" x14ac:dyDescent="0.3">
      <c r="A74793" s="13">
        <v>0.17309113643592</v>
      </c>
    </row>
    <row r="74794" spans="1:1" x14ac:dyDescent="0.3">
      <c r="A74794" s="13">
        <v>9.2479961812288E-2</v>
      </c>
    </row>
    <row r="74795" spans="1:1" x14ac:dyDescent="0.3">
      <c r="A74795" s="13">
        <v>0.15216134326267999</v>
      </c>
    </row>
    <row r="74796" spans="1:1" x14ac:dyDescent="0.3">
      <c r="A74796" s="13">
        <v>0.11933861330268999</v>
      </c>
    </row>
    <row r="74797" spans="1:1" x14ac:dyDescent="0.3">
      <c r="A74797" s="13">
        <v>0.24523977821296999</v>
      </c>
    </row>
    <row r="74798" spans="1:1" x14ac:dyDescent="0.3">
      <c r="A74798" s="13">
        <v>0.14561232889951001</v>
      </c>
    </row>
    <row r="74799" spans="1:1" x14ac:dyDescent="0.3">
      <c r="A74799" s="13">
        <v>0.23777397412569001</v>
      </c>
    </row>
    <row r="74800" spans="1:1" x14ac:dyDescent="0.3">
      <c r="A74800" s="13">
        <v>7.5392646120391996E-2</v>
      </c>
    </row>
    <row r="74801" spans="1:1" x14ac:dyDescent="0.3">
      <c r="A74801" s="13">
        <v>6.2983766401704999E-2</v>
      </c>
    </row>
    <row r="74802" spans="1:1" x14ac:dyDescent="0.3">
      <c r="A74802" s="13">
        <v>0.13318237624557</v>
      </c>
    </row>
    <row r="74803" spans="1:1" x14ac:dyDescent="0.3">
      <c r="A74803" s="13">
        <v>0.18170246501080001</v>
      </c>
    </row>
    <row r="74804" spans="1:1" x14ac:dyDescent="0.3">
      <c r="A74804" s="13">
        <v>0.14771327067525999</v>
      </c>
    </row>
    <row r="74805" spans="1:1" x14ac:dyDescent="0.3">
      <c r="A74805" s="13">
        <v>5.2525256289904003E-2</v>
      </c>
    </row>
    <row r="74806" spans="1:1" x14ac:dyDescent="0.3">
      <c r="A74806" s="13">
        <v>0.16796607819090001</v>
      </c>
    </row>
    <row r="74807" spans="1:1" x14ac:dyDescent="0.3">
      <c r="A74807" s="13">
        <v>0.1158476149007</v>
      </c>
    </row>
    <row r="74808" spans="1:1" x14ac:dyDescent="0.3">
      <c r="A74808" s="13">
        <v>0.16120673928675</v>
      </c>
    </row>
    <row r="74809" spans="1:1" x14ac:dyDescent="0.3">
      <c r="A74809" s="13">
        <v>0.22159291381648</v>
      </c>
    </row>
    <row r="74810" spans="1:1" x14ac:dyDescent="0.3">
      <c r="A74810" s="13">
        <v>0.15480696286226001</v>
      </c>
    </row>
    <row r="74811" spans="1:1" x14ac:dyDescent="0.3">
      <c r="A74811" s="13">
        <v>0.14023627943415001</v>
      </c>
    </row>
    <row r="74812" spans="1:1" x14ac:dyDescent="0.3">
      <c r="A74812" s="13">
        <v>0.13182551380134999</v>
      </c>
    </row>
    <row r="74813" spans="1:1" x14ac:dyDescent="0.3">
      <c r="A74813" s="13">
        <v>0.32527328368040997</v>
      </c>
    </row>
    <row r="74814" spans="1:1" x14ac:dyDescent="0.3">
      <c r="A74814" s="13">
        <v>0.19625830094503999</v>
      </c>
    </row>
    <row r="74815" spans="1:1" x14ac:dyDescent="0.3">
      <c r="A74815" s="13">
        <v>0.17838418970792</v>
      </c>
    </row>
    <row r="74816" spans="1:1" x14ac:dyDescent="0.3">
      <c r="A74816" s="13">
        <v>0.33209140199010001</v>
      </c>
    </row>
    <row r="74817" spans="1:1" x14ac:dyDescent="0.3">
      <c r="A74817" s="13">
        <v>0.17569078996415999</v>
      </c>
    </row>
    <row r="74818" spans="1:1" x14ac:dyDescent="0.3">
      <c r="A74818" s="13">
        <v>0.18820622414711</v>
      </c>
    </row>
    <row r="74819" spans="1:1" x14ac:dyDescent="0.3">
      <c r="A74819" s="13">
        <v>0.11988703570905</v>
      </c>
    </row>
    <row r="74820" spans="1:1" x14ac:dyDescent="0.3">
      <c r="A74820" s="13">
        <v>0.27434085203260999</v>
      </c>
    </row>
    <row r="74821" spans="1:1" x14ac:dyDescent="0.3">
      <c r="A74821" s="13">
        <v>0.27434085203260999</v>
      </c>
    </row>
    <row r="74822" spans="1:1" x14ac:dyDescent="0.3">
      <c r="A74822" s="13">
        <v>7.1310263803204002E-2</v>
      </c>
    </row>
    <row r="74823" spans="1:1" x14ac:dyDescent="0.3">
      <c r="A74823" s="13">
        <v>0.14179635799493001</v>
      </c>
    </row>
    <row r="74824" spans="1:1" x14ac:dyDescent="0.3">
      <c r="A74824" s="13">
        <v>0.16656371137254999</v>
      </c>
    </row>
    <row r="74825" spans="1:1" x14ac:dyDescent="0.3">
      <c r="A74825" s="13">
        <v>0.18367328876246999</v>
      </c>
    </row>
    <row r="74826" spans="1:1" x14ac:dyDescent="0.3">
      <c r="A74826" s="13">
        <v>0.16476521747756001</v>
      </c>
    </row>
    <row r="74827" spans="1:1" x14ac:dyDescent="0.3">
      <c r="A74827" s="13">
        <v>0.20371459946036</v>
      </c>
    </row>
    <row r="74828" spans="1:1" x14ac:dyDescent="0.3">
      <c r="A74828" s="13">
        <v>0.18492101061749999</v>
      </c>
    </row>
    <row r="74829" spans="1:1" x14ac:dyDescent="0.3">
      <c r="A74829" s="13">
        <v>0.31748321378953998</v>
      </c>
    </row>
    <row r="74830" spans="1:1" x14ac:dyDescent="0.3">
      <c r="A74830" s="13">
        <v>0.17295224042029</v>
      </c>
    </row>
    <row r="74831" spans="1:1" x14ac:dyDescent="0.3">
      <c r="A74831" s="13">
        <v>7.8896077219910002E-2</v>
      </c>
    </row>
    <row r="74832" spans="1:1" x14ac:dyDescent="0.3">
      <c r="A74832" s="13">
        <v>9.4711146543176E-2</v>
      </c>
    </row>
    <row r="74833" spans="1:1" x14ac:dyDescent="0.3">
      <c r="A74833" s="13">
        <v>0.23632075682713</v>
      </c>
    </row>
    <row r="74834" spans="1:1" x14ac:dyDescent="0.3">
      <c r="A74834" s="13">
        <v>0.22678517112263</v>
      </c>
    </row>
    <row r="74835" spans="1:1" x14ac:dyDescent="0.3">
      <c r="A74835" s="13">
        <v>0.18047381522722999</v>
      </c>
    </row>
    <row r="74836" spans="1:1" x14ac:dyDescent="0.3">
      <c r="A74836" s="13">
        <v>0.18256522792831001</v>
      </c>
    </row>
    <row r="74837" spans="1:1" x14ac:dyDescent="0.3">
      <c r="A74837" s="13">
        <v>0.16620219101153999</v>
      </c>
    </row>
    <row r="74838" spans="1:1" x14ac:dyDescent="0.3">
      <c r="A74838" s="13">
        <v>0.17579133434033001</v>
      </c>
    </row>
    <row r="74839" spans="1:1" x14ac:dyDescent="0.3">
      <c r="A74839" s="13">
        <v>0.1373130317015</v>
      </c>
    </row>
    <row r="74840" spans="1:1" x14ac:dyDescent="0.3">
      <c r="A74840" s="13">
        <v>0.22507378714192999</v>
      </c>
    </row>
    <row r="74841" spans="1:1" x14ac:dyDescent="0.3">
      <c r="A74841" s="13">
        <v>0.10359986988882</v>
      </c>
    </row>
    <row r="74842" spans="1:1" x14ac:dyDescent="0.3">
      <c r="A74842" s="13">
        <v>0.12821653531357999</v>
      </c>
    </row>
    <row r="74843" spans="1:1" x14ac:dyDescent="0.3">
      <c r="A74843" s="13">
        <v>9.3514213423211007E-2</v>
      </c>
    </row>
    <row r="74844" spans="1:1" x14ac:dyDescent="0.3">
      <c r="A74844" s="13">
        <v>0.1525518238545</v>
      </c>
    </row>
    <row r="74845" spans="1:1" x14ac:dyDescent="0.3">
      <c r="A74845" s="13">
        <v>7.0581740618477995E-2</v>
      </c>
    </row>
    <row r="74846" spans="1:1" x14ac:dyDescent="0.3">
      <c r="A74846" s="13">
        <v>0.11339679624299</v>
      </c>
    </row>
    <row r="74847" spans="1:1" x14ac:dyDescent="0.3">
      <c r="A74847" s="13">
        <v>0.24281219798817999</v>
      </c>
    </row>
    <row r="74848" spans="1:1" x14ac:dyDescent="0.3">
      <c r="A74848" s="13">
        <v>0.21702759199621999</v>
      </c>
    </row>
    <row r="74849" spans="1:1" x14ac:dyDescent="0.3">
      <c r="A74849" s="13">
        <v>0.25735506970820998</v>
      </c>
    </row>
    <row r="74850" spans="1:1" x14ac:dyDescent="0.3">
      <c r="A74850" s="13">
        <v>8.7638942191409996E-2</v>
      </c>
    </row>
    <row r="74851" spans="1:1" x14ac:dyDescent="0.3">
      <c r="A74851" s="13">
        <v>0.22782793812926</v>
      </c>
    </row>
    <row r="74852" spans="1:1" x14ac:dyDescent="0.3">
      <c r="A74852" s="13">
        <v>0.14874076525914001</v>
      </c>
    </row>
    <row r="74853" spans="1:1" x14ac:dyDescent="0.3">
      <c r="A74853" s="13">
        <v>0.20576244146836001</v>
      </c>
    </row>
    <row r="74854" spans="1:1" x14ac:dyDescent="0.3">
      <c r="A74854" s="13">
        <v>0.17114264933372</v>
      </c>
    </row>
    <row r="74855" spans="1:1" x14ac:dyDescent="0.3">
      <c r="A74855" s="13">
        <v>0.10176550419039999</v>
      </c>
    </row>
    <row r="74856" spans="1:1" x14ac:dyDescent="0.3">
      <c r="A74856" s="13">
        <v>0.15790558256275999</v>
      </c>
    </row>
    <row r="74857" spans="1:1" x14ac:dyDescent="0.3">
      <c r="A74857" s="13">
        <v>7.1446408784159005E-2</v>
      </c>
    </row>
    <row r="74858" spans="1:1" x14ac:dyDescent="0.3">
      <c r="A74858" s="13">
        <v>0.11122854066837</v>
      </c>
    </row>
    <row r="74859" spans="1:1" x14ac:dyDescent="0.3">
      <c r="A74859" s="13">
        <v>0.17065348629193999</v>
      </c>
    </row>
    <row r="74860" spans="1:1" x14ac:dyDescent="0.3">
      <c r="A74860" s="13">
        <v>0.2250401873881</v>
      </c>
    </row>
    <row r="74861" spans="1:1" x14ac:dyDescent="0.3">
      <c r="A74861" s="13">
        <v>0.16737744466516</v>
      </c>
    </row>
    <row r="74862" spans="1:1" x14ac:dyDescent="0.3">
      <c r="A74862" s="13">
        <v>0.17674222871895001</v>
      </c>
    </row>
    <row r="74863" spans="1:1" x14ac:dyDescent="0.3">
      <c r="A74863" s="13">
        <v>0.20138806798479</v>
      </c>
    </row>
    <row r="74864" spans="1:1" x14ac:dyDescent="0.3">
      <c r="A74864" s="13">
        <v>0.22727244120986001</v>
      </c>
    </row>
    <row r="74865" spans="1:1" x14ac:dyDescent="0.3">
      <c r="A74865" s="13">
        <v>0.14013768823969</v>
      </c>
    </row>
    <row r="74866" spans="1:1" x14ac:dyDescent="0.3">
      <c r="A74866" s="13">
        <v>0.22480434065116001</v>
      </c>
    </row>
    <row r="74867" spans="1:1" x14ac:dyDescent="0.3">
      <c r="A74867" s="13">
        <v>0.23512158646188999</v>
      </c>
    </row>
    <row r="74868" spans="1:1" x14ac:dyDescent="0.3">
      <c r="A74868" s="13">
        <v>0.19144325461646999</v>
      </c>
    </row>
    <row r="74869" spans="1:1" x14ac:dyDescent="0.3">
      <c r="A74869" s="13">
        <v>0.13686890846967001</v>
      </c>
    </row>
    <row r="74870" spans="1:1" x14ac:dyDescent="0.3">
      <c r="A74870" s="13">
        <v>0.19709936126891001</v>
      </c>
    </row>
    <row r="74871" spans="1:1" x14ac:dyDescent="0.3">
      <c r="A74871" s="13">
        <v>0.24689772783923</v>
      </c>
    </row>
    <row r="74872" spans="1:1" x14ac:dyDescent="0.3">
      <c r="A74872" s="13">
        <v>0.15466411398197999</v>
      </c>
    </row>
    <row r="74873" spans="1:1" x14ac:dyDescent="0.3">
      <c r="A74873" s="13">
        <v>0.12377573828162</v>
      </c>
    </row>
    <row r="74874" spans="1:1" x14ac:dyDescent="0.3">
      <c r="A74874" s="13">
        <v>0.24151784275414001</v>
      </c>
    </row>
    <row r="74875" spans="1:1" x14ac:dyDescent="0.3">
      <c r="A74875" s="13">
        <v>4.8823292033837999E-2</v>
      </c>
    </row>
    <row r="74876" spans="1:1" x14ac:dyDescent="0.3">
      <c r="A74876" s="13">
        <v>0.18964687039476999</v>
      </c>
    </row>
    <row r="74877" spans="1:1" x14ac:dyDescent="0.3">
      <c r="A74877" s="13">
        <v>0.18556823955370999</v>
      </c>
    </row>
    <row r="74878" spans="1:1" x14ac:dyDescent="0.3">
      <c r="A74878" s="13">
        <v>0.23083336186060999</v>
      </c>
    </row>
    <row r="74879" spans="1:1" x14ac:dyDescent="0.3">
      <c r="A74879" s="13">
        <v>0.20566771012307999</v>
      </c>
    </row>
    <row r="74880" spans="1:1" x14ac:dyDescent="0.3">
      <c r="A74880" s="13">
        <v>0.21477690654824999</v>
      </c>
    </row>
    <row r="74881" spans="1:1" x14ac:dyDescent="0.3">
      <c r="A74881" s="13">
        <v>0.16225559669176001</v>
      </c>
    </row>
    <row r="74882" spans="1:1" x14ac:dyDescent="0.3">
      <c r="A74882" s="13">
        <v>9.2925116825774007E-2</v>
      </c>
    </row>
    <row r="74883" spans="1:1" x14ac:dyDescent="0.3">
      <c r="A74883" s="13">
        <v>0.26322959528214002</v>
      </c>
    </row>
    <row r="74884" spans="1:1" x14ac:dyDescent="0.3">
      <c r="A74884" s="13">
        <v>0.15376272593216</v>
      </c>
    </row>
    <row r="74885" spans="1:1" x14ac:dyDescent="0.3">
      <c r="A74885" s="13">
        <v>9.2759682501505E-2</v>
      </c>
    </row>
    <row r="74886" spans="1:1" x14ac:dyDescent="0.3">
      <c r="A74886" s="13">
        <v>0.16457752652773999</v>
      </c>
    </row>
    <row r="74887" spans="1:1" x14ac:dyDescent="0.3">
      <c r="A74887" s="13">
        <v>0.20392179510180999</v>
      </c>
    </row>
    <row r="74888" spans="1:1" x14ac:dyDescent="0.3">
      <c r="A74888" s="13">
        <v>0.17686092840194001</v>
      </c>
    </row>
    <row r="74889" spans="1:1" x14ac:dyDescent="0.3">
      <c r="A74889" s="13">
        <v>0.14690483771349</v>
      </c>
    </row>
    <row r="74890" spans="1:1" x14ac:dyDescent="0.3">
      <c r="A74890" s="13">
        <v>0.15597408577336</v>
      </c>
    </row>
    <row r="74891" spans="1:1" x14ac:dyDescent="0.3">
      <c r="A74891" s="13">
        <v>0.21232596325705999</v>
      </c>
    </row>
    <row r="74892" spans="1:1" x14ac:dyDescent="0.3">
      <c r="A74892" s="13">
        <v>9.1076436133706001E-2</v>
      </c>
    </row>
    <row r="74893" spans="1:1" x14ac:dyDescent="0.3">
      <c r="A74893" s="13">
        <v>0.20097554607042001</v>
      </c>
    </row>
    <row r="74894" spans="1:1" x14ac:dyDescent="0.3">
      <c r="A74894" s="13">
        <v>0.18657906106229999</v>
      </c>
    </row>
    <row r="74895" spans="1:1" x14ac:dyDescent="0.3">
      <c r="A74895" s="13">
        <v>0.11658719773612</v>
      </c>
    </row>
    <row r="74896" spans="1:1" x14ac:dyDescent="0.3">
      <c r="A74896" s="13">
        <v>0.14014438605554</v>
      </c>
    </row>
    <row r="74897" spans="1:1" x14ac:dyDescent="0.3">
      <c r="A74897" s="13">
        <v>0.18427190440457</v>
      </c>
    </row>
    <row r="74898" spans="1:1" x14ac:dyDescent="0.3">
      <c r="A74898" s="13">
        <v>0.25880613574646</v>
      </c>
    </row>
    <row r="74899" spans="1:1" x14ac:dyDescent="0.3">
      <c r="A74899" s="13">
        <v>8.133342075602E-2</v>
      </c>
    </row>
    <row r="74900" spans="1:1" x14ac:dyDescent="0.3">
      <c r="A74900" s="13">
        <v>0.22487418245908</v>
      </c>
    </row>
    <row r="74901" spans="1:1" x14ac:dyDescent="0.3">
      <c r="A74901" s="13">
        <v>0.17389311442232</v>
      </c>
    </row>
    <row r="74902" spans="1:1" x14ac:dyDescent="0.3">
      <c r="A74902" s="13">
        <v>0.16789346005861999</v>
      </c>
    </row>
    <row r="74903" spans="1:1" x14ac:dyDescent="0.3">
      <c r="A74903" s="13">
        <v>0.12444960132813</v>
      </c>
    </row>
    <row r="74904" spans="1:1" x14ac:dyDescent="0.3">
      <c r="A74904" s="13">
        <v>0.21177650984285001</v>
      </c>
    </row>
    <row r="74905" spans="1:1" x14ac:dyDescent="0.3">
      <c r="A74905" s="13">
        <v>0.19800767093727001</v>
      </c>
    </row>
    <row r="74906" spans="1:1" x14ac:dyDescent="0.3">
      <c r="A74906" s="13">
        <v>0.28669529103448999</v>
      </c>
    </row>
    <row r="74907" spans="1:1" x14ac:dyDescent="0.3">
      <c r="A74907" s="13">
        <v>7.3417293836712E-2</v>
      </c>
    </row>
    <row r="74908" spans="1:1" x14ac:dyDescent="0.3">
      <c r="A74908" s="13">
        <v>0.12312386085247</v>
      </c>
    </row>
    <row r="74909" spans="1:1" x14ac:dyDescent="0.3">
      <c r="A74909" s="13">
        <v>0.15819396481598999</v>
      </c>
    </row>
    <row r="74910" spans="1:1" x14ac:dyDescent="0.3">
      <c r="A74910" s="13">
        <v>0.23951638397319</v>
      </c>
    </row>
    <row r="74911" spans="1:1" x14ac:dyDescent="0.3">
      <c r="A74911" s="13">
        <v>0.20950447682111001</v>
      </c>
    </row>
    <row r="74912" spans="1:1" x14ac:dyDescent="0.3">
      <c r="A74912" s="13">
        <v>0.20581918719039999</v>
      </c>
    </row>
    <row r="74913" spans="1:1" x14ac:dyDescent="0.3">
      <c r="A74913" s="13">
        <v>0.10435906865147999</v>
      </c>
    </row>
    <row r="74914" spans="1:1" x14ac:dyDescent="0.3">
      <c r="A74914" s="13">
        <v>9.5678103877819998E-2</v>
      </c>
    </row>
    <row r="74915" spans="1:1" x14ac:dyDescent="0.3">
      <c r="A74915" s="13">
        <v>0.2924553535635</v>
      </c>
    </row>
    <row r="74916" spans="1:1" x14ac:dyDescent="0.3">
      <c r="A74916" s="13">
        <v>0.24444782109606</v>
      </c>
    </row>
    <row r="74917" spans="1:1" x14ac:dyDescent="0.3">
      <c r="A74917" s="13">
        <v>0.18641750196379001</v>
      </c>
    </row>
    <row r="74918" spans="1:1" x14ac:dyDescent="0.3">
      <c r="A74918" s="13">
        <v>0.14620951706773999</v>
      </c>
    </row>
    <row r="74919" spans="1:1" x14ac:dyDescent="0.3">
      <c r="A74919" s="13">
        <v>0.2516094881034</v>
      </c>
    </row>
    <row r="74920" spans="1:1" x14ac:dyDescent="0.3">
      <c r="A74920" s="13">
        <v>0.19087515663411</v>
      </c>
    </row>
    <row r="74921" spans="1:1" x14ac:dyDescent="0.3">
      <c r="A74921" s="13">
        <v>0.19493758777883999</v>
      </c>
    </row>
    <row r="74922" spans="1:1" x14ac:dyDescent="0.3">
      <c r="A74922" s="13">
        <v>7.9044781173622E-2</v>
      </c>
    </row>
    <row r="74923" spans="1:1" x14ac:dyDescent="0.3">
      <c r="A74923" s="13">
        <v>0.21109327699579</v>
      </c>
    </row>
    <row r="74924" spans="1:1" x14ac:dyDescent="0.3">
      <c r="A74924" s="13">
        <v>0.22003548176126</v>
      </c>
    </row>
    <row r="74925" spans="1:1" x14ac:dyDescent="0.3">
      <c r="A74925" s="13">
        <v>0.13232623612714001</v>
      </c>
    </row>
    <row r="74926" spans="1:1" x14ac:dyDescent="0.3">
      <c r="A74926" s="13">
        <v>0.12773572997113999</v>
      </c>
    </row>
    <row r="74927" spans="1:1" x14ac:dyDescent="0.3">
      <c r="A74927" s="13">
        <v>0.21820333873239001</v>
      </c>
    </row>
    <row r="74928" spans="1:1" x14ac:dyDescent="0.3">
      <c r="A74928" s="13">
        <v>0.11079504358889999</v>
      </c>
    </row>
    <row r="74929" spans="1:1" x14ac:dyDescent="0.3">
      <c r="A74929" s="13">
        <v>0.21036982356268</v>
      </c>
    </row>
    <row r="74930" spans="1:1" x14ac:dyDescent="0.3">
      <c r="A74930" s="13">
        <v>0.20414205718817999</v>
      </c>
    </row>
    <row r="74931" spans="1:1" x14ac:dyDescent="0.3">
      <c r="A74931" s="13">
        <v>0.14903728463511001</v>
      </c>
    </row>
    <row r="74932" spans="1:1" x14ac:dyDescent="0.3">
      <c r="A74932" s="13">
        <v>0.18392041234124001</v>
      </c>
    </row>
    <row r="74933" spans="1:1" x14ac:dyDescent="0.3">
      <c r="A74933" s="13">
        <v>0.22400425956296999</v>
      </c>
    </row>
    <row r="74934" spans="1:1" x14ac:dyDescent="0.3">
      <c r="A74934" s="13">
        <v>0.26496349013859</v>
      </c>
    </row>
    <row r="74935" spans="1:1" x14ac:dyDescent="0.3">
      <c r="A74935" s="13">
        <v>0.19619365179979001</v>
      </c>
    </row>
    <row r="74936" spans="1:1" x14ac:dyDescent="0.3">
      <c r="A74936" s="13">
        <v>0.14799766880493001</v>
      </c>
    </row>
    <row r="74937" spans="1:1" x14ac:dyDescent="0.3">
      <c r="A74937" s="13">
        <v>0.15495172059045001</v>
      </c>
    </row>
    <row r="74938" spans="1:1" x14ac:dyDescent="0.3">
      <c r="A74938" s="13">
        <v>0.13555149205396</v>
      </c>
    </row>
    <row r="74939" spans="1:1" x14ac:dyDescent="0.3">
      <c r="A74939" s="13">
        <v>0.23275559855304001</v>
      </c>
    </row>
    <row r="74940" spans="1:1" x14ac:dyDescent="0.3">
      <c r="A74940" s="13">
        <v>0.17545195302416</v>
      </c>
    </row>
    <row r="74941" spans="1:1" x14ac:dyDescent="0.3">
      <c r="A74941" s="13">
        <v>0.27108632989163001</v>
      </c>
    </row>
    <row r="74942" spans="1:1" x14ac:dyDescent="0.3">
      <c r="A74942" s="13">
        <v>0.15023295701819001</v>
      </c>
    </row>
    <row r="74943" spans="1:1" x14ac:dyDescent="0.3">
      <c r="A74943" s="13">
        <v>0.12022445343277</v>
      </c>
    </row>
    <row r="74944" spans="1:1" x14ac:dyDescent="0.3">
      <c r="A74944" s="13">
        <v>0.24705267141074</v>
      </c>
    </row>
    <row r="74945" spans="1:1" x14ac:dyDescent="0.3">
      <c r="A74945" s="13">
        <v>0.14137330153571001</v>
      </c>
    </row>
    <row r="74946" spans="1:1" x14ac:dyDescent="0.3">
      <c r="A74946" s="13">
        <v>0.14456785556846</v>
      </c>
    </row>
    <row r="74947" spans="1:1" x14ac:dyDescent="0.3">
      <c r="A74947" s="13">
        <v>0.18420311320124999</v>
      </c>
    </row>
    <row r="74948" spans="1:1" x14ac:dyDescent="0.3">
      <c r="A74948" s="13">
        <v>0.21571560181621</v>
      </c>
    </row>
    <row r="74949" spans="1:1" x14ac:dyDescent="0.3">
      <c r="A74949" s="13">
        <v>0.23383804003249001</v>
      </c>
    </row>
    <row r="74950" spans="1:1" x14ac:dyDescent="0.3">
      <c r="A74950" s="13">
        <v>0.14194142826445999</v>
      </c>
    </row>
    <row r="74951" spans="1:1" x14ac:dyDescent="0.3">
      <c r="A74951" s="13">
        <v>0.14899569218222</v>
      </c>
    </row>
    <row r="74952" spans="1:1" x14ac:dyDescent="0.3">
      <c r="A74952" s="13">
        <v>0.13041266655054001</v>
      </c>
    </row>
    <row r="74953" spans="1:1" x14ac:dyDescent="0.3">
      <c r="A74953" s="13">
        <v>0.19638790544765</v>
      </c>
    </row>
    <row r="74954" spans="1:1" x14ac:dyDescent="0.3">
      <c r="A74954" s="13">
        <v>0.10801275664863</v>
      </c>
    </row>
    <row r="74955" spans="1:1" x14ac:dyDescent="0.3">
      <c r="A74955" s="13">
        <v>0.12335458096757999</v>
      </c>
    </row>
    <row r="74956" spans="1:1" x14ac:dyDescent="0.3">
      <c r="A74956" s="13">
        <v>8.7161232058080004E-2</v>
      </c>
    </row>
    <row r="74957" spans="1:1" x14ac:dyDescent="0.3">
      <c r="A74957" s="13">
        <v>0.26922116816092001</v>
      </c>
    </row>
    <row r="74958" spans="1:1" x14ac:dyDescent="0.3">
      <c r="A74958" s="13">
        <v>0.20648183304432999</v>
      </c>
    </row>
    <row r="74959" spans="1:1" x14ac:dyDescent="0.3">
      <c r="A74959" s="13">
        <v>0.13904597375682001</v>
      </c>
    </row>
    <row r="74960" spans="1:1" x14ac:dyDescent="0.3">
      <c r="A74960" s="13">
        <v>0.18634340644645001</v>
      </c>
    </row>
    <row r="74961" spans="1:1" x14ac:dyDescent="0.3">
      <c r="A74961" s="13">
        <v>0.10281230350742999</v>
      </c>
    </row>
    <row r="74962" spans="1:1" x14ac:dyDescent="0.3">
      <c r="A74962" s="13">
        <v>0.23236681085099001</v>
      </c>
    </row>
    <row r="74963" spans="1:1" x14ac:dyDescent="0.3">
      <c r="A74963" s="13">
        <v>0.24964860093664001</v>
      </c>
    </row>
    <row r="74964" spans="1:1" x14ac:dyDescent="0.3">
      <c r="A74964" s="13">
        <v>0.22128445714076</v>
      </c>
    </row>
    <row r="74965" spans="1:1" x14ac:dyDescent="0.3">
      <c r="A74965" s="13">
        <v>8.6966295901710997E-2</v>
      </c>
    </row>
    <row r="74966" spans="1:1" x14ac:dyDescent="0.3">
      <c r="A74966" s="13">
        <v>4.7748425193097001E-2</v>
      </c>
    </row>
    <row r="74967" spans="1:1" x14ac:dyDescent="0.3">
      <c r="A74967" s="13">
        <v>0.12761024868606999</v>
      </c>
    </row>
    <row r="74968" spans="1:1" x14ac:dyDescent="0.3">
      <c r="A74968" s="13">
        <v>0.13458190011369001</v>
      </c>
    </row>
    <row r="74969" spans="1:1" x14ac:dyDescent="0.3">
      <c r="A74969" s="13">
        <v>0.24158350639654999</v>
      </c>
    </row>
    <row r="74970" spans="1:1" x14ac:dyDescent="0.3">
      <c r="A74970" s="13">
        <v>0.15074138725048</v>
      </c>
    </row>
    <row r="74971" spans="1:1" x14ac:dyDescent="0.3">
      <c r="A74971" s="13">
        <v>0.23127287884242001</v>
      </c>
    </row>
    <row r="74972" spans="1:1" x14ac:dyDescent="0.3">
      <c r="A74972" s="13">
        <v>0.12500775081224</v>
      </c>
    </row>
    <row r="74973" spans="1:1" x14ac:dyDescent="0.3">
      <c r="A74973" s="13">
        <v>0.16092973593592999</v>
      </c>
    </row>
    <row r="74974" spans="1:1" x14ac:dyDescent="0.3">
      <c r="A74974" s="13">
        <v>0.28829850418322001</v>
      </c>
    </row>
    <row r="74975" spans="1:1" x14ac:dyDescent="0.3">
      <c r="A74975" s="13">
        <v>0.12358541024377</v>
      </c>
    </row>
    <row r="74976" spans="1:1" x14ac:dyDescent="0.3">
      <c r="A74976" s="13">
        <v>0.16913482145891001</v>
      </c>
    </row>
    <row r="74977" spans="1:1" x14ac:dyDescent="0.3">
      <c r="A74977" s="13">
        <v>0.1317038599391</v>
      </c>
    </row>
    <row r="74978" spans="1:1" x14ac:dyDescent="0.3">
      <c r="A74978" s="13">
        <v>0.15804702445864</v>
      </c>
    </row>
    <row r="74979" spans="1:1" x14ac:dyDescent="0.3">
      <c r="A74979" s="13">
        <v>0.14136784488356999</v>
      </c>
    </row>
    <row r="74980" spans="1:1" x14ac:dyDescent="0.3">
      <c r="A74980" s="13">
        <v>7.7054663800935994E-2</v>
      </c>
    </row>
    <row r="74981" spans="1:1" x14ac:dyDescent="0.3">
      <c r="A74981" s="13">
        <v>0.13195947484713999</v>
      </c>
    </row>
    <row r="74982" spans="1:1" x14ac:dyDescent="0.3">
      <c r="A74982" s="13">
        <v>0.14671145257199</v>
      </c>
    </row>
    <row r="74983" spans="1:1" x14ac:dyDescent="0.3">
      <c r="A74983" s="13">
        <v>0.16107556887197999</v>
      </c>
    </row>
    <row r="74984" spans="1:1" x14ac:dyDescent="0.3">
      <c r="A74984" s="13">
        <v>0.21110334880855999</v>
      </c>
    </row>
    <row r="74985" spans="1:1" x14ac:dyDescent="0.3">
      <c r="A74985" s="13">
        <v>0.13558283895847001</v>
      </c>
    </row>
    <row r="74986" spans="1:1" x14ac:dyDescent="0.3">
      <c r="A74986" s="13">
        <v>4.1811442530042001E-2</v>
      </c>
    </row>
    <row r="74987" spans="1:1" x14ac:dyDescent="0.3">
      <c r="A74987" s="13">
        <v>0.16932033563278001</v>
      </c>
    </row>
    <row r="74988" spans="1:1" x14ac:dyDescent="0.3">
      <c r="A74988" s="13">
        <v>0.15003738460173</v>
      </c>
    </row>
    <row r="74989" spans="1:1" x14ac:dyDescent="0.3">
      <c r="A74989" s="13">
        <v>0.17400133299386999</v>
      </c>
    </row>
    <row r="74990" spans="1:1" x14ac:dyDescent="0.3">
      <c r="A74990" s="13">
        <v>0.14001432170311001</v>
      </c>
    </row>
    <row r="74991" spans="1:1" x14ac:dyDescent="0.3">
      <c r="A74991" s="13">
        <v>8.1602297925108994E-2</v>
      </c>
    </row>
    <row r="74992" spans="1:1" x14ac:dyDescent="0.3">
      <c r="A74992" s="13">
        <v>0.25136580213164</v>
      </c>
    </row>
    <row r="74993" spans="1:1" x14ac:dyDescent="0.3">
      <c r="A74993" s="13">
        <v>0.14054407672359001</v>
      </c>
    </row>
    <row r="74994" spans="1:1" x14ac:dyDescent="0.3">
      <c r="A74994" s="13">
        <v>0.14129102712210001</v>
      </c>
    </row>
    <row r="74995" spans="1:1" x14ac:dyDescent="0.3">
      <c r="A74995" s="13">
        <v>0.38580028536053002</v>
      </c>
    </row>
    <row r="74996" spans="1:1" x14ac:dyDescent="0.3">
      <c r="A74996" s="13">
        <v>0.23894041614412001</v>
      </c>
    </row>
    <row r="74997" spans="1:1" x14ac:dyDescent="0.3">
      <c r="A74997" s="13">
        <v>0.16290929629284001</v>
      </c>
    </row>
    <row r="74998" spans="1:1" x14ac:dyDescent="0.3">
      <c r="A74998" s="13">
        <v>0.17006183378216999</v>
      </c>
    </row>
    <row r="74999" spans="1:1" x14ac:dyDescent="0.3">
      <c r="A74999" s="13">
        <v>7.0255002608467995E-2</v>
      </c>
    </row>
    <row r="75000" spans="1:1" x14ac:dyDescent="0.3">
      <c r="A75000" s="13">
        <v>0.10889060042753999</v>
      </c>
    </row>
    <row r="75001" spans="1:1" x14ac:dyDescent="0.3">
      <c r="A75001" s="13">
        <v>9.1329702222706005E-2</v>
      </c>
    </row>
    <row r="75002" spans="1:1" x14ac:dyDescent="0.3">
      <c r="A75002" s="13">
        <v>0.10085023709071</v>
      </c>
    </row>
    <row r="75003" spans="1:1" x14ac:dyDescent="0.3">
      <c r="A75003" s="13">
        <v>0.15550826884033001</v>
      </c>
    </row>
    <row r="75004" spans="1:1" x14ac:dyDescent="0.3">
      <c r="A75004" s="13">
        <v>0.32504979355183</v>
      </c>
    </row>
    <row r="75005" spans="1:1" x14ac:dyDescent="0.3">
      <c r="A75005" s="13">
        <v>7.8339367064008E-2</v>
      </c>
    </row>
    <row r="75006" spans="1:1" x14ac:dyDescent="0.3">
      <c r="A75006" s="13">
        <v>0.26537075806899002</v>
      </c>
    </row>
    <row r="75007" spans="1:1" x14ac:dyDescent="0.3">
      <c r="A75007" s="13">
        <v>0.17081352954644</v>
      </c>
    </row>
    <row r="75008" spans="1:1" x14ac:dyDescent="0.3">
      <c r="A75008" s="13">
        <v>0.21609911528008999</v>
      </c>
    </row>
    <row r="75009" spans="1:1" x14ac:dyDescent="0.3">
      <c r="A75009" s="13">
        <v>0.30097819897865002</v>
      </c>
    </row>
    <row r="75010" spans="1:1" x14ac:dyDescent="0.3">
      <c r="A75010" s="13">
        <v>0.28710571426435999</v>
      </c>
    </row>
    <row r="75011" spans="1:1" x14ac:dyDescent="0.3">
      <c r="A75011" s="13">
        <v>0.11495393622217</v>
      </c>
    </row>
    <row r="75012" spans="1:1" x14ac:dyDescent="0.3">
      <c r="A75012" s="13">
        <v>9.3950113938690002E-2</v>
      </c>
    </row>
    <row r="75013" spans="1:1" x14ac:dyDescent="0.3">
      <c r="A75013" s="13">
        <v>0.24948238697389</v>
      </c>
    </row>
    <row r="75014" spans="1:1" x14ac:dyDescent="0.3">
      <c r="A75014" s="13">
        <v>0.14596412186315999</v>
      </c>
    </row>
    <row r="75015" spans="1:1" x14ac:dyDescent="0.3">
      <c r="A75015" s="13">
        <v>0.25619875103577999</v>
      </c>
    </row>
    <row r="75016" spans="1:1" x14ac:dyDescent="0.3">
      <c r="A75016" s="13">
        <v>0.12622706588735999</v>
      </c>
    </row>
    <row r="75017" spans="1:1" x14ac:dyDescent="0.3">
      <c r="A75017" s="13">
        <v>0.16895034998315001</v>
      </c>
    </row>
    <row r="75018" spans="1:1" x14ac:dyDescent="0.3">
      <c r="A75018" s="13">
        <v>0.13689820505874001</v>
      </c>
    </row>
    <row r="75019" spans="1:1" x14ac:dyDescent="0.3">
      <c r="A75019" s="13">
        <v>0.13316081871849</v>
      </c>
    </row>
    <row r="75020" spans="1:1" x14ac:dyDescent="0.3">
      <c r="A75020" s="13">
        <v>0.13316081871849</v>
      </c>
    </row>
    <row r="75021" spans="1:1" x14ac:dyDescent="0.3">
      <c r="A75021" s="13">
        <v>0.16525628656314001</v>
      </c>
    </row>
    <row r="75022" spans="1:1" x14ac:dyDescent="0.3">
      <c r="A75022" s="13">
        <v>0.19541285458494001</v>
      </c>
    </row>
    <row r="75023" spans="1:1" x14ac:dyDescent="0.3">
      <c r="A75023" s="13">
        <v>0.22072398921277001</v>
      </c>
    </row>
    <row r="75024" spans="1:1" x14ac:dyDescent="0.3">
      <c r="A75024" s="13">
        <v>6.6981564617441994E-2</v>
      </c>
    </row>
    <row r="75025" spans="1:1" x14ac:dyDescent="0.3">
      <c r="A75025" s="13">
        <v>0.15243145462127</v>
      </c>
    </row>
    <row r="75026" spans="1:1" x14ac:dyDescent="0.3">
      <c r="A75026" s="13">
        <v>0.20141401337124001</v>
      </c>
    </row>
    <row r="75027" spans="1:1" x14ac:dyDescent="0.3">
      <c r="A75027" s="13">
        <v>0.13610717597572</v>
      </c>
    </row>
    <row r="75028" spans="1:1" x14ac:dyDescent="0.3">
      <c r="A75028" s="13">
        <v>0.10408321540987001</v>
      </c>
    </row>
    <row r="75029" spans="1:1" x14ac:dyDescent="0.3">
      <c r="A75029" s="13">
        <v>0.18544988772417001</v>
      </c>
    </row>
    <row r="75030" spans="1:1" x14ac:dyDescent="0.3">
      <c r="A75030" s="13">
        <v>0.14920541875943999</v>
      </c>
    </row>
    <row r="75031" spans="1:1" x14ac:dyDescent="0.3">
      <c r="A75031" s="13">
        <v>0.22627548399549999</v>
      </c>
    </row>
    <row r="75032" spans="1:1" x14ac:dyDescent="0.3">
      <c r="A75032" s="13">
        <v>0.30294785048241002</v>
      </c>
    </row>
    <row r="75033" spans="1:1" x14ac:dyDescent="0.3">
      <c r="A75033" s="13">
        <v>0.27941175161040999</v>
      </c>
    </row>
    <row r="75034" spans="1:1" x14ac:dyDescent="0.3">
      <c r="A75034" s="13">
        <v>0.11758846180731</v>
      </c>
    </row>
    <row r="75035" spans="1:1" x14ac:dyDescent="0.3">
      <c r="A75035" s="13">
        <v>0.2094399249359</v>
      </c>
    </row>
    <row r="75036" spans="1:1" x14ac:dyDescent="0.3">
      <c r="A75036" s="13">
        <v>1.7930795980959001E-2</v>
      </c>
    </row>
    <row r="75037" spans="1:1" x14ac:dyDescent="0.3">
      <c r="A75037" s="13">
        <v>0.19718021042011999</v>
      </c>
    </row>
    <row r="75038" spans="1:1" x14ac:dyDescent="0.3">
      <c r="A75038" s="13">
        <v>0.13197758849291</v>
      </c>
    </row>
    <row r="75039" spans="1:1" x14ac:dyDescent="0.3">
      <c r="A75039" s="13">
        <v>0.15017139067040999</v>
      </c>
    </row>
    <row r="75040" spans="1:1" x14ac:dyDescent="0.3">
      <c r="A75040" s="13">
        <v>2.7387197750096001E-2</v>
      </c>
    </row>
    <row r="75041" spans="1:1" x14ac:dyDescent="0.3">
      <c r="A75041" s="13">
        <v>0.12476222618474</v>
      </c>
    </row>
    <row r="75042" spans="1:1" x14ac:dyDescent="0.3">
      <c r="A75042" s="13">
        <v>0.22361800089421999</v>
      </c>
    </row>
    <row r="75043" spans="1:1" x14ac:dyDescent="0.3">
      <c r="A75043" s="13">
        <v>8.7095253444900003E-2</v>
      </c>
    </row>
    <row r="75044" spans="1:1" x14ac:dyDescent="0.3">
      <c r="A75044" s="13">
        <v>0.17726177879731</v>
      </c>
    </row>
    <row r="75045" spans="1:1" x14ac:dyDescent="0.3">
      <c r="A75045" s="13">
        <v>0.28533990105069001</v>
      </c>
    </row>
    <row r="75046" spans="1:1" x14ac:dyDescent="0.3">
      <c r="A75046" s="13">
        <v>0.11374031704484</v>
      </c>
    </row>
    <row r="75047" spans="1:1" x14ac:dyDescent="0.3">
      <c r="A75047" s="13">
        <v>0.23070852127572</v>
      </c>
    </row>
    <row r="75048" spans="1:1" x14ac:dyDescent="0.3">
      <c r="A75048" s="13">
        <v>7.5281733440354007E-2</v>
      </c>
    </row>
    <row r="75049" spans="1:1" x14ac:dyDescent="0.3">
      <c r="A75049" s="13">
        <v>0.17918021298053</v>
      </c>
    </row>
    <row r="75050" spans="1:1" x14ac:dyDescent="0.3">
      <c r="A75050" s="13">
        <v>8.9952287499440994E-2</v>
      </c>
    </row>
    <row r="75051" spans="1:1" x14ac:dyDescent="0.3">
      <c r="A75051" s="13">
        <v>0.13734009653656001</v>
      </c>
    </row>
    <row r="75052" spans="1:1" x14ac:dyDescent="0.3">
      <c r="A75052" s="13">
        <v>0.10136467197736999</v>
      </c>
    </row>
    <row r="75053" spans="1:1" x14ac:dyDescent="0.3">
      <c r="A75053" s="13">
        <v>0.14725978830082001</v>
      </c>
    </row>
    <row r="75054" spans="1:1" x14ac:dyDescent="0.3">
      <c r="A75054" s="13">
        <v>0.10665829103438</v>
      </c>
    </row>
    <row r="75055" spans="1:1" x14ac:dyDescent="0.3">
      <c r="A75055" s="13">
        <v>0.14186047394793999</v>
      </c>
    </row>
    <row r="75056" spans="1:1" x14ac:dyDescent="0.3">
      <c r="A75056" s="13">
        <v>0.30567184116393997</v>
      </c>
    </row>
    <row r="75057" spans="1:1" x14ac:dyDescent="0.3">
      <c r="A75057" s="13">
        <v>0.24798460160003</v>
      </c>
    </row>
    <row r="75058" spans="1:1" x14ac:dyDescent="0.3">
      <c r="A75058" s="13">
        <v>9.4821780855259996E-2</v>
      </c>
    </row>
    <row r="75059" spans="1:1" x14ac:dyDescent="0.3">
      <c r="A75059" s="13">
        <v>0.19988427744726001</v>
      </c>
    </row>
    <row r="75060" spans="1:1" x14ac:dyDescent="0.3">
      <c r="A75060" s="13">
        <v>8.8513442873744005E-2</v>
      </c>
    </row>
    <row r="75061" spans="1:1" x14ac:dyDescent="0.3">
      <c r="A75061" s="13">
        <v>0.33153579342721001</v>
      </c>
    </row>
    <row r="75062" spans="1:1" x14ac:dyDescent="0.3">
      <c r="A75062" s="13">
        <v>0.18630444280558001</v>
      </c>
    </row>
    <row r="75063" spans="1:1" x14ac:dyDescent="0.3">
      <c r="A75063" s="13">
        <v>0.14960698122422</v>
      </c>
    </row>
    <row r="75064" spans="1:1" x14ac:dyDescent="0.3">
      <c r="A75064" s="13">
        <v>0.15047547281425999</v>
      </c>
    </row>
    <row r="75065" spans="1:1" x14ac:dyDescent="0.3">
      <c r="A75065" s="13">
        <v>0.1147528497518</v>
      </c>
    </row>
    <row r="75066" spans="1:1" x14ac:dyDescent="0.3">
      <c r="A75066" s="13">
        <v>0.13510299501452</v>
      </c>
    </row>
    <row r="75067" spans="1:1" x14ac:dyDescent="0.3">
      <c r="A75067" s="13">
        <v>0.13530118573941999</v>
      </c>
    </row>
    <row r="75068" spans="1:1" x14ac:dyDescent="0.3">
      <c r="A75068" s="13">
        <v>0.18909660084228999</v>
      </c>
    </row>
    <row r="75069" spans="1:1" x14ac:dyDescent="0.3">
      <c r="A75069" s="13">
        <v>0.13298418000216999</v>
      </c>
    </row>
    <row r="75070" spans="1:1" x14ac:dyDescent="0.3">
      <c r="A75070" s="13">
        <v>0.22024144092532999</v>
      </c>
    </row>
    <row r="75071" spans="1:1" x14ac:dyDescent="0.3">
      <c r="A75071" s="13">
        <v>0.1234795191185</v>
      </c>
    </row>
    <row r="75072" spans="1:1" x14ac:dyDescent="0.3">
      <c r="A75072" s="13">
        <v>0.15810693928387001</v>
      </c>
    </row>
    <row r="75073" spans="1:1" x14ac:dyDescent="0.3">
      <c r="A75073" s="13">
        <v>9.9856234654173995E-2</v>
      </c>
    </row>
    <row r="75074" spans="1:1" x14ac:dyDescent="0.3">
      <c r="A75074" s="13">
        <v>9.2667124927988995E-2</v>
      </c>
    </row>
    <row r="75075" spans="1:1" x14ac:dyDescent="0.3">
      <c r="A75075" s="13">
        <v>0.15684804764498</v>
      </c>
    </row>
    <row r="75076" spans="1:1" x14ac:dyDescent="0.3">
      <c r="A75076" s="13">
        <v>0.22714046387541001</v>
      </c>
    </row>
    <row r="75077" spans="1:1" x14ac:dyDescent="0.3">
      <c r="A75077" s="13">
        <v>0.15602848281414</v>
      </c>
    </row>
    <row r="75078" spans="1:1" x14ac:dyDescent="0.3">
      <c r="A75078" s="13">
        <v>0.16935481330508001</v>
      </c>
    </row>
    <row r="75079" spans="1:1" x14ac:dyDescent="0.3">
      <c r="A75079" s="13">
        <v>0.17969966306991</v>
      </c>
    </row>
    <row r="75080" spans="1:1" x14ac:dyDescent="0.3">
      <c r="A75080" s="13">
        <v>2.8153958320943001E-2</v>
      </c>
    </row>
    <row r="75081" spans="1:1" x14ac:dyDescent="0.3">
      <c r="A75081" s="13">
        <v>0.28433632662125002</v>
      </c>
    </row>
    <row r="75082" spans="1:1" x14ac:dyDescent="0.3">
      <c r="A75082" s="13">
        <v>6.9535889821392999E-2</v>
      </c>
    </row>
    <row r="75083" spans="1:1" x14ac:dyDescent="0.3">
      <c r="A75083" s="13">
        <v>0.1152192396126</v>
      </c>
    </row>
    <row r="75084" spans="1:1" x14ac:dyDescent="0.3">
      <c r="A75084" s="13">
        <v>0.23837917236803</v>
      </c>
    </row>
    <row r="75085" spans="1:1" x14ac:dyDescent="0.3">
      <c r="A75085" s="13">
        <v>0.35122678486018</v>
      </c>
    </row>
    <row r="75086" spans="1:1" x14ac:dyDescent="0.3">
      <c r="A75086" s="13">
        <v>0.11581192065202001</v>
      </c>
    </row>
    <row r="75087" spans="1:1" x14ac:dyDescent="0.3">
      <c r="A75087" s="13">
        <v>0.12204291533525</v>
      </c>
    </row>
    <row r="75088" spans="1:1" x14ac:dyDescent="0.3">
      <c r="A75088" s="13">
        <v>4.2729854283271002E-2</v>
      </c>
    </row>
    <row r="75089" spans="1:1" x14ac:dyDescent="0.3">
      <c r="A75089" s="13">
        <v>0.18472690009164</v>
      </c>
    </row>
    <row r="75090" spans="1:1" x14ac:dyDescent="0.3">
      <c r="A75090" s="13">
        <v>0.19592561020039001</v>
      </c>
    </row>
    <row r="75091" spans="1:1" x14ac:dyDescent="0.3">
      <c r="A75091" s="13">
        <v>0.18294403554218</v>
      </c>
    </row>
    <row r="75092" spans="1:1" x14ac:dyDescent="0.3">
      <c r="A75092" s="13">
        <v>9.4010861515920002E-2</v>
      </c>
    </row>
    <row r="75093" spans="1:1" x14ac:dyDescent="0.3">
      <c r="A75093" s="13">
        <v>0.11894582049145</v>
      </c>
    </row>
    <row r="75094" spans="1:1" x14ac:dyDescent="0.3">
      <c r="A75094" s="13">
        <v>9.9393905513117997E-2</v>
      </c>
    </row>
    <row r="75095" spans="1:1" x14ac:dyDescent="0.3">
      <c r="A75095" s="13">
        <v>0.25557808944486998</v>
      </c>
    </row>
    <row r="75096" spans="1:1" x14ac:dyDescent="0.3">
      <c r="A75096" s="13">
        <v>0.13791083752288999</v>
      </c>
    </row>
    <row r="75097" spans="1:1" x14ac:dyDescent="0.3">
      <c r="A75097" s="13">
        <v>0.10439988719849</v>
      </c>
    </row>
    <row r="75098" spans="1:1" x14ac:dyDescent="0.3">
      <c r="A75098" s="13">
        <v>0.20178438012453001</v>
      </c>
    </row>
    <row r="75099" spans="1:1" x14ac:dyDescent="0.3">
      <c r="A75099" s="13">
        <v>0.15781234302815</v>
      </c>
    </row>
    <row r="75100" spans="1:1" x14ac:dyDescent="0.3">
      <c r="A75100" s="13">
        <v>0.16358032907299</v>
      </c>
    </row>
    <row r="75101" spans="1:1" x14ac:dyDescent="0.3">
      <c r="A75101" s="13">
        <v>0.18303722808639</v>
      </c>
    </row>
    <row r="75102" spans="1:1" x14ac:dyDescent="0.3">
      <c r="A75102" s="13">
        <v>0.14560991486017999</v>
      </c>
    </row>
    <row r="75103" spans="1:1" x14ac:dyDescent="0.3">
      <c r="A75103" s="13">
        <v>0.12038725094933</v>
      </c>
    </row>
    <row r="75104" spans="1:1" x14ac:dyDescent="0.3">
      <c r="A75104" s="13">
        <v>0.40047595212878001</v>
      </c>
    </row>
    <row r="75105" spans="1:1" x14ac:dyDescent="0.3">
      <c r="A75105" s="13">
        <v>0.16074933842820999</v>
      </c>
    </row>
    <row r="75106" spans="1:1" x14ac:dyDescent="0.3">
      <c r="A75106" s="13">
        <v>6.6532078756700003E-2</v>
      </c>
    </row>
    <row r="75107" spans="1:1" x14ac:dyDescent="0.3">
      <c r="A75107" s="13">
        <v>0.14935981998508999</v>
      </c>
    </row>
    <row r="75108" spans="1:1" x14ac:dyDescent="0.3">
      <c r="A75108" s="13">
        <v>0.30589098521577002</v>
      </c>
    </row>
    <row r="75109" spans="1:1" x14ac:dyDescent="0.3">
      <c r="A75109" s="13">
        <v>0.16930411244457</v>
      </c>
    </row>
    <row r="75110" spans="1:1" x14ac:dyDescent="0.3">
      <c r="A75110" s="13">
        <v>0.13965469577039</v>
      </c>
    </row>
    <row r="75111" spans="1:1" x14ac:dyDescent="0.3">
      <c r="A75111" s="13">
        <v>0.25891444432614003</v>
      </c>
    </row>
    <row r="75112" spans="1:1" x14ac:dyDescent="0.3">
      <c r="A75112" s="13">
        <v>0.25415403808739001</v>
      </c>
    </row>
    <row r="75113" spans="1:1" x14ac:dyDescent="0.3">
      <c r="A75113" s="13">
        <v>9.4999136026730005E-2</v>
      </c>
    </row>
    <row r="75114" spans="1:1" x14ac:dyDescent="0.3">
      <c r="A75114" s="13">
        <v>0.11150223170058</v>
      </c>
    </row>
    <row r="75115" spans="1:1" x14ac:dyDescent="0.3">
      <c r="A75115" s="13">
        <v>0.14630628714522001</v>
      </c>
    </row>
    <row r="75116" spans="1:1" x14ac:dyDescent="0.3">
      <c r="A75116" s="13">
        <v>0.10562575651559</v>
      </c>
    </row>
    <row r="75117" spans="1:1" x14ac:dyDescent="0.3">
      <c r="A75117" s="13">
        <v>0.26600797913155999</v>
      </c>
    </row>
    <row r="75118" spans="1:1" x14ac:dyDescent="0.3">
      <c r="A75118" s="13">
        <v>0.19990656069473001</v>
      </c>
    </row>
    <row r="75119" spans="1:1" x14ac:dyDescent="0.3">
      <c r="A75119" s="13">
        <v>0.14492699280460999</v>
      </c>
    </row>
    <row r="75120" spans="1:1" x14ac:dyDescent="0.3">
      <c r="A75120" s="13">
        <v>0.10271654129861001</v>
      </c>
    </row>
    <row r="75121" spans="1:1" x14ac:dyDescent="0.3">
      <c r="A75121" s="13">
        <v>0.21594333140669</v>
      </c>
    </row>
    <row r="75122" spans="1:1" x14ac:dyDescent="0.3">
      <c r="A75122" s="13">
        <v>0.12927619383177999</v>
      </c>
    </row>
    <row r="75123" spans="1:1" x14ac:dyDescent="0.3">
      <c r="A75123" s="13">
        <v>7.181059462238E-2</v>
      </c>
    </row>
    <row r="75124" spans="1:1" x14ac:dyDescent="0.3">
      <c r="A75124" s="13">
        <v>0.11706297102774001</v>
      </c>
    </row>
    <row r="75125" spans="1:1" x14ac:dyDescent="0.3">
      <c r="A75125" s="13">
        <v>0.20453883404904</v>
      </c>
    </row>
    <row r="75126" spans="1:1" x14ac:dyDescent="0.3">
      <c r="A75126" s="13">
        <v>0.12456566127483</v>
      </c>
    </row>
    <row r="75127" spans="1:1" x14ac:dyDescent="0.3">
      <c r="A75127" s="13">
        <v>0.15464377392185999</v>
      </c>
    </row>
    <row r="75128" spans="1:1" x14ac:dyDescent="0.3">
      <c r="A75128" s="13">
        <v>0.13157972982523</v>
      </c>
    </row>
    <row r="75129" spans="1:1" x14ac:dyDescent="0.3">
      <c r="A75129" s="13">
        <v>0.15083150112247001</v>
      </c>
    </row>
    <row r="75130" spans="1:1" x14ac:dyDescent="0.3">
      <c r="A75130" s="13">
        <v>0.11763804441472001</v>
      </c>
    </row>
    <row r="75131" spans="1:1" x14ac:dyDescent="0.3">
      <c r="A75131" s="13">
        <v>0.17413361064908001</v>
      </c>
    </row>
    <row r="75132" spans="1:1" x14ac:dyDescent="0.3">
      <c r="A75132" s="13">
        <v>0.15918146867117</v>
      </c>
    </row>
    <row r="75133" spans="1:1" x14ac:dyDescent="0.3">
      <c r="A75133" s="13">
        <v>6.3126170355053995E-2</v>
      </c>
    </row>
    <row r="75134" spans="1:1" x14ac:dyDescent="0.3">
      <c r="A75134" s="13">
        <v>0.21567379978274001</v>
      </c>
    </row>
    <row r="75135" spans="1:1" x14ac:dyDescent="0.3">
      <c r="A75135" s="13">
        <v>0.21800569789943</v>
      </c>
    </row>
    <row r="75136" spans="1:1" x14ac:dyDescent="0.3">
      <c r="A75136" s="13">
        <v>0.11327051042128999</v>
      </c>
    </row>
    <row r="75137" spans="1:1" x14ac:dyDescent="0.3">
      <c r="A75137" s="13">
        <v>0.13701595399576</v>
      </c>
    </row>
    <row r="75138" spans="1:1" x14ac:dyDescent="0.3">
      <c r="A75138" s="13">
        <v>0.23510205365089001</v>
      </c>
    </row>
    <row r="75139" spans="1:1" x14ac:dyDescent="0.3">
      <c r="A75139" s="13">
        <v>0.12397176727743001</v>
      </c>
    </row>
    <row r="75140" spans="1:1" x14ac:dyDescent="0.3">
      <c r="A75140" s="13">
        <v>0.22111752447305</v>
      </c>
    </row>
    <row r="75141" spans="1:1" x14ac:dyDescent="0.3">
      <c r="A75141" s="13">
        <v>0.18846103389103999</v>
      </c>
    </row>
    <row r="75142" spans="1:1" x14ac:dyDescent="0.3">
      <c r="A75142" s="13">
        <v>0.13855717998490999</v>
      </c>
    </row>
    <row r="75143" spans="1:1" x14ac:dyDescent="0.3">
      <c r="A75143" s="13">
        <v>8.1237476371393003E-2</v>
      </c>
    </row>
    <row r="75144" spans="1:1" x14ac:dyDescent="0.3">
      <c r="A75144" s="13">
        <v>0.24093616049326</v>
      </c>
    </row>
    <row r="75145" spans="1:1" x14ac:dyDescent="0.3">
      <c r="A75145" s="13">
        <v>0.22295429597505001</v>
      </c>
    </row>
    <row r="75146" spans="1:1" x14ac:dyDescent="0.3">
      <c r="A75146" s="13">
        <v>0.15536974493892</v>
      </c>
    </row>
    <row r="75147" spans="1:1" x14ac:dyDescent="0.3">
      <c r="A75147" s="13">
        <v>0.1673670174926</v>
      </c>
    </row>
    <row r="75148" spans="1:1" x14ac:dyDescent="0.3">
      <c r="A75148" s="13">
        <v>0.18155148901157001</v>
      </c>
    </row>
    <row r="75149" spans="1:1" x14ac:dyDescent="0.3">
      <c r="A75149" s="13">
        <v>0.16871693665074</v>
      </c>
    </row>
    <row r="75150" spans="1:1" x14ac:dyDescent="0.3">
      <c r="A75150" s="13">
        <v>0.11464281859394999</v>
      </c>
    </row>
    <row r="75151" spans="1:1" x14ac:dyDescent="0.3">
      <c r="A75151" s="13">
        <v>0.22660896362245</v>
      </c>
    </row>
    <row r="75152" spans="1:1" x14ac:dyDescent="0.3">
      <c r="A75152" s="13">
        <v>0.1224626362719</v>
      </c>
    </row>
    <row r="75153" spans="1:1" x14ac:dyDescent="0.3">
      <c r="A75153" s="13">
        <v>0.20420095856013001</v>
      </c>
    </row>
    <row r="75154" spans="1:1" x14ac:dyDescent="0.3">
      <c r="A75154" s="13">
        <v>0.10750401538258</v>
      </c>
    </row>
    <row r="75155" spans="1:1" x14ac:dyDescent="0.3">
      <c r="A75155" s="13">
        <v>0.23816154588689001</v>
      </c>
    </row>
    <row r="75156" spans="1:1" x14ac:dyDescent="0.3">
      <c r="A75156" s="13">
        <v>0.21512223005358999</v>
      </c>
    </row>
    <row r="75157" spans="1:1" x14ac:dyDescent="0.3">
      <c r="A75157" s="13">
        <v>9.9389925217461997E-2</v>
      </c>
    </row>
    <row r="75158" spans="1:1" x14ac:dyDescent="0.3">
      <c r="A75158" s="13">
        <v>0.24712559470409001</v>
      </c>
    </row>
    <row r="75159" spans="1:1" x14ac:dyDescent="0.3">
      <c r="A75159" s="13">
        <v>0.14568402618878001</v>
      </c>
    </row>
    <row r="75160" spans="1:1" x14ac:dyDescent="0.3">
      <c r="A75160" s="13">
        <v>0.19014172923528999</v>
      </c>
    </row>
    <row r="75161" spans="1:1" x14ac:dyDescent="0.3">
      <c r="A75161" s="13">
        <v>0.14379577398372001</v>
      </c>
    </row>
    <row r="75162" spans="1:1" x14ac:dyDescent="0.3">
      <c r="A75162" s="13">
        <v>0.22965051792085001</v>
      </c>
    </row>
    <row r="75163" spans="1:1" x14ac:dyDescent="0.3">
      <c r="A75163" s="13">
        <v>0.14637562688944</v>
      </c>
    </row>
    <row r="75164" spans="1:1" x14ac:dyDescent="0.3">
      <c r="A75164" s="13">
        <v>0.14427388140023001</v>
      </c>
    </row>
    <row r="75165" spans="1:1" x14ac:dyDescent="0.3">
      <c r="A75165" s="13">
        <v>0.13263995520885</v>
      </c>
    </row>
    <row r="75166" spans="1:1" x14ac:dyDescent="0.3">
      <c r="A75166" s="13">
        <v>0.25679643879161002</v>
      </c>
    </row>
    <row r="75167" spans="1:1" x14ac:dyDescent="0.3">
      <c r="A75167" s="13">
        <v>0.26193076773917001</v>
      </c>
    </row>
    <row r="75168" spans="1:1" x14ac:dyDescent="0.3">
      <c r="A75168" s="13">
        <v>0.18166830909875001</v>
      </c>
    </row>
    <row r="75169" spans="1:1" x14ac:dyDescent="0.3">
      <c r="A75169" s="13">
        <v>0.18356314522034001</v>
      </c>
    </row>
    <row r="75170" spans="1:1" x14ac:dyDescent="0.3">
      <c r="A75170" s="13">
        <v>0.28755592716883999</v>
      </c>
    </row>
    <row r="75171" spans="1:1" x14ac:dyDescent="0.3">
      <c r="A75171" s="13">
        <v>0.24355369832818999</v>
      </c>
    </row>
    <row r="75172" spans="1:1" x14ac:dyDescent="0.3">
      <c r="A75172" s="13">
        <v>0.15085414657790999</v>
      </c>
    </row>
    <row r="75173" spans="1:1" x14ac:dyDescent="0.3">
      <c r="A75173" s="13">
        <v>7.7155301544321001E-2</v>
      </c>
    </row>
    <row r="75174" spans="1:1" x14ac:dyDescent="0.3">
      <c r="A75174" s="13">
        <v>0.19546443594943</v>
      </c>
    </row>
    <row r="75175" spans="1:1" x14ac:dyDescent="0.3">
      <c r="A75175" s="13">
        <v>0.14667021549594</v>
      </c>
    </row>
    <row r="75176" spans="1:1" x14ac:dyDescent="0.3">
      <c r="A75176" s="13">
        <v>0.29201502373138999</v>
      </c>
    </row>
    <row r="75177" spans="1:1" x14ac:dyDescent="0.3">
      <c r="A75177" s="13">
        <v>0.20504770777586001</v>
      </c>
    </row>
    <row r="75178" spans="1:1" x14ac:dyDescent="0.3">
      <c r="A75178" s="13">
        <v>7.7072905382030002E-2</v>
      </c>
    </row>
    <row r="75179" spans="1:1" x14ac:dyDescent="0.3">
      <c r="A75179" s="13">
        <v>0.23337073871535999</v>
      </c>
    </row>
    <row r="75180" spans="1:1" x14ac:dyDescent="0.3">
      <c r="A75180" s="13">
        <v>0.24867152579237001</v>
      </c>
    </row>
    <row r="75181" spans="1:1" x14ac:dyDescent="0.3">
      <c r="A75181" s="13">
        <v>6.9973379680795006E-2</v>
      </c>
    </row>
    <row r="75182" spans="1:1" x14ac:dyDescent="0.3">
      <c r="A75182" s="13">
        <v>0.18985307136099</v>
      </c>
    </row>
    <row r="75183" spans="1:1" x14ac:dyDescent="0.3">
      <c r="A75183" s="13">
        <v>0.29644471334403</v>
      </c>
    </row>
    <row r="75184" spans="1:1" x14ac:dyDescent="0.3">
      <c r="A75184" s="13">
        <v>0.12384417662749</v>
      </c>
    </row>
    <row r="75185" spans="1:1" x14ac:dyDescent="0.3">
      <c r="A75185" s="13">
        <v>0.109245885944</v>
      </c>
    </row>
    <row r="75186" spans="1:1" x14ac:dyDescent="0.3">
      <c r="A75186" s="13">
        <v>0.13857239138298999</v>
      </c>
    </row>
    <row r="75187" spans="1:1" x14ac:dyDescent="0.3">
      <c r="A75187" s="13">
        <v>0.17606024204448001</v>
      </c>
    </row>
    <row r="75188" spans="1:1" x14ac:dyDescent="0.3">
      <c r="A75188" s="13">
        <v>0.24825986260638</v>
      </c>
    </row>
    <row r="75189" spans="1:1" x14ac:dyDescent="0.3">
      <c r="A75189" s="13">
        <v>0.20414236584081999</v>
      </c>
    </row>
    <row r="75190" spans="1:1" x14ac:dyDescent="0.3">
      <c r="A75190" s="13">
        <v>0.12624035056107999</v>
      </c>
    </row>
    <row r="75191" spans="1:1" x14ac:dyDescent="0.3">
      <c r="A75191" s="13">
        <v>0.12025808745107</v>
      </c>
    </row>
    <row r="75192" spans="1:1" x14ac:dyDescent="0.3">
      <c r="A75192" s="13">
        <v>0.16581728436762999</v>
      </c>
    </row>
    <row r="75193" spans="1:1" x14ac:dyDescent="0.3">
      <c r="A75193" s="13">
        <v>0.15711428238764999</v>
      </c>
    </row>
    <row r="75194" spans="1:1" x14ac:dyDescent="0.3">
      <c r="A75194" s="13">
        <v>0.14607883370354999</v>
      </c>
    </row>
    <row r="75195" spans="1:1" x14ac:dyDescent="0.3">
      <c r="A75195" s="13">
        <v>0.26520832440440001</v>
      </c>
    </row>
    <row r="75196" spans="1:1" x14ac:dyDescent="0.3">
      <c r="A75196" s="13">
        <v>0.19884528700366</v>
      </c>
    </row>
    <row r="75197" spans="1:1" x14ac:dyDescent="0.3">
      <c r="A75197" s="13">
        <v>0.24445915059713999</v>
      </c>
    </row>
    <row r="75198" spans="1:1" x14ac:dyDescent="0.3">
      <c r="A75198" s="13">
        <v>0.27732575795130998</v>
      </c>
    </row>
    <row r="75199" spans="1:1" x14ac:dyDescent="0.3">
      <c r="A75199" s="13">
        <v>0.18147420379922</v>
      </c>
    </row>
    <row r="75200" spans="1:1" x14ac:dyDescent="0.3">
      <c r="A75200" s="13">
        <v>0.19290297740171</v>
      </c>
    </row>
    <row r="75201" spans="1:1" x14ac:dyDescent="0.3">
      <c r="A75201" s="13">
        <v>0.13773064354733999</v>
      </c>
    </row>
    <row r="75202" spans="1:1" x14ac:dyDescent="0.3">
      <c r="A75202" s="13">
        <v>0.22978412443297999</v>
      </c>
    </row>
    <row r="75203" spans="1:1" x14ac:dyDescent="0.3">
      <c r="A75203" s="13">
        <v>0.19616474516943999</v>
      </c>
    </row>
    <row r="75204" spans="1:1" x14ac:dyDescent="0.3">
      <c r="A75204" s="13">
        <v>0.1075157174256</v>
      </c>
    </row>
    <row r="75205" spans="1:1" x14ac:dyDescent="0.3">
      <c r="A75205" s="13">
        <v>7.7778081530638005E-2</v>
      </c>
    </row>
    <row r="75206" spans="1:1" x14ac:dyDescent="0.3">
      <c r="A75206" s="13">
        <v>0.13966020419663</v>
      </c>
    </row>
    <row r="75207" spans="1:1" x14ac:dyDescent="0.3">
      <c r="A75207" s="13">
        <v>0.21212057651871999</v>
      </c>
    </row>
    <row r="75208" spans="1:1" x14ac:dyDescent="0.3">
      <c r="A75208" s="13">
        <v>0.15443872608258999</v>
      </c>
    </row>
    <row r="75209" spans="1:1" x14ac:dyDescent="0.3">
      <c r="A75209" s="13">
        <v>0.20725540872868001</v>
      </c>
    </row>
    <row r="75210" spans="1:1" x14ac:dyDescent="0.3">
      <c r="A75210" s="13">
        <v>0.13496144297130999</v>
      </c>
    </row>
    <row r="75211" spans="1:1" x14ac:dyDescent="0.3">
      <c r="A75211" s="13">
        <v>0.36619546309092998</v>
      </c>
    </row>
    <row r="75212" spans="1:1" x14ac:dyDescent="0.3">
      <c r="A75212" s="13">
        <v>9.5765326809487003E-2</v>
      </c>
    </row>
    <row r="75213" spans="1:1" x14ac:dyDescent="0.3">
      <c r="A75213" s="13">
        <v>0.13965192846304</v>
      </c>
    </row>
    <row r="75214" spans="1:1" x14ac:dyDescent="0.3">
      <c r="A75214" s="13">
        <v>0.18710808909043999</v>
      </c>
    </row>
    <row r="75215" spans="1:1" x14ac:dyDescent="0.3">
      <c r="A75215" s="13">
        <v>0.18212282048073</v>
      </c>
    </row>
    <row r="75216" spans="1:1" x14ac:dyDescent="0.3">
      <c r="A75216" s="13">
        <v>0.22303058277820001</v>
      </c>
    </row>
    <row r="75217" spans="1:1" x14ac:dyDescent="0.3">
      <c r="A75217" s="13">
        <v>0.17578684126779001</v>
      </c>
    </row>
    <row r="75218" spans="1:1" x14ac:dyDescent="0.3">
      <c r="A75218" s="13">
        <v>0.20968821862591</v>
      </c>
    </row>
    <row r="75219" spans="1:1" x14ac:dyDescent="0.3">
      <c r="A75219" s="13">
        <v>0.27333117538097002</v>
      </c>
    </row>
    <row r="75220" spans="1:1" x14ac:dyDescent="0.3">
      <c r="A75220" s="13">
        <v>0.23964122649701</v>
      </c>
    </row>
    <row r="75221" spans="1:1" x14ac:dyDescent="0.3">
      <c r="A75221" s="13">
        <v>0.27047323953643998</v>
      </c>
    </row>
    <row r="75222" spans="1:1" x14ac:dyDescent="0.3">
      <c r="A75222" s="13">
        <v>0.21125478224397001</v>
      </c>
    </row>
    <row r="75223" spans="1:1" x14ac:dyDescent="0.3">
      <c r="A75223" s="13">
        <v>0.10783987075753</v>
      </c>
    </row>
    <row r="75224" spans="1:1" x14ac:dyDescent="0.3">
      <c r="A75224" s="13">
        <v>0.11443573960374</v>
      </c>
    </row>
    <row r="75225" spans="1:1" x14ac:dyDescent="0.3">
      <c r="A75225" s="13">
        <v>0.11443573960374</v>
      </c>
    </row>
    <row r="75226" spans="1:1" x14ac:dyDescent="0.3">
      <c r="A75226" s="13">
        <v>0.24111895985521001</v>
      </c>
    </row>
    <row r="75227" spans="1:1" x14ac:dyDescent="0.3">
      <c r="A75227" s="13">
        <v>0.16868210273230999</v>
      </c>
    </row>
    <row r="75228" spans="1:1" x14ac:dyDescent="0.3">
      <c r="A75228" s="13">
        <v>0.23525819468583001</v>
      </c>
    </row>
    <row r="75229" spans="1:1" x14ac:dyDescent="0.3">
      <c r="A75229" s="13">
        <v>9.6194983987829996E-2</v>
      </c>
    </row>
    <row r="75230" spans="1:1" x14ac:dyDescent="0.3">
      <c r="A75230" s="13">
        <v>0.22176645237400999</v>
      </c>
    </row>
    <row r="75231" spans="1:1" x14ac:dyDescent="0.3">
      <c r="A75231" s="13">
        <v>0.28026352748149003</v>
      </c>
    </row>
    <row r="75232" spans="1:1" x14ac:dyDescent="0.3">
      <c r="A75232" s="13">
        <v>0.12693417931765</v>
      </c>
    </row>
    <row r="75233" spans="1:1" x14ac:dyDescent="0.3">
      <c r="A75233" s="13">
        <v>0.11820505816934</v>
      </c>
    </row>
    <row r="75234" spans="1:1" x14ac:dyDescent="0.3">
      <c r="A75234" s="13">
        <v>0.14946374213380001</v>
      </c>
    </row>
    <row r="75235" spans="1:1" x14ac:dyDescent="0.3">
      <c r="A75235" s="13">
        <v>0.20009400285591999</v>
      </c>
    </row>
    <row r="75236" spans="1:1" x14ac:dyDescent="0.3">
      <c r="A75236" s="13">
        <v>0.31729809920955998</v>
      </c>
    </row>
    <row r="75237" spans="1:1" x14ac:dyDescent="0.3">
      <c r="A75237" s="13">
        <v>0.21937970910148999</v>
      </c>
    </row>
    <row r="75238" spans="1:1" x14ac:dyDescent="0.3">
      <c r="A75238" s="13">
        <v>0.16744441458962001</v>
      </c>
    </row>
    <row r="75239" spans="1:1" x14ac:dyDescent="0.3">
      <c r="A75239" s="13">
        <v>0.13114244400375</v>
      </c>
    </row>
    <row r="75240" spans="1:1" x14ac:dyDescent="0.3">
      <c r="A75240" s="13">
        <v>0.19232210120087001</v>
      </c>
    </row>
    <row r="75241" spans="1:1" x14ac:dyDescent="0.3">
      <c r="A75241" s="13">
        <v>0.19147758845300999</v>
      </c>
    </row>
    <row r="75242" spans="1:1" x14ac:dyDescent="0.3">
      <c r="A75242" s="13">
        <v>0.20156226499140001</v>
      </c>
    </row>
    <row r="75243" spans="1:1" x14ac:dyDescent="0.3">
      <c r="A75243" s="13">
        <v>0.21039441042325999</v>
      </c>
    </row>
    <row r="75244" spans="1:1" x14ac:dyDescent="0.3">
      <c r="A75244" s="13">
        <v>0.26389873932234997</v>
      </c>
    </row>
    <row r="75245" spans="1:1" x14ac:dyDescent="0.3">
      <c r="A75245" s="13">
        <v>0.21386835057476999</v>
      </c>
    </row>
    <row r="75246" spans="1:1" x14ac:dyDescent="0.3">
      <c r="A75246" s="13">
        <v>0.12406864502899</v>
      </c>
    </row>
    <row r="75247" spans="1:1" x14ac:dyDescent="0.3">
      <c r="A75247" s="13">
        <v>0.14834627371768</v>
      </c>
    </row>
    <row r="75248" spans="1:1" x14ac:dyDescent="0.3">
      <c r="A75248" s="13">
        <v>0.12192709123242</v>
      </c>
    </row>
    <row r="75249" spans="1:1" x14ac:dyDescent="0.3">
      <c r="A75249" s="13">
        <v>0.17757901062435999</v>
      </c>
    </row>
    <row r="75250" spans="1:1" x14ac:dyDescent="0.3">
      <c r="A75250" s="13">
        <v>0.13863781404197001</v>
      </c>
    </row>
    <row r="75251" spans="1:1" x14ac:dyDescent="0.3">
      <c r="A75251" s="13">
        <v>9.7974884660999004E-2</v>
      </c>
    </row>
    <row r="75252" spans="1:1" x14ac:dyDescent="0.3">
      <c r="A75252" s="13">
        <v>6.5161608427609E-2</v>
      </c>
    </row>
    <row r="75253" spans="1:1" x14ac:dyDescent="0.3">
      <c r="A75253" s="13">
        <v>0.19941550570923999</v>
      </c>
    </row>
    <row r="75254" spans="1:1" x14ac:dyDescent="0.3">
      <c r="A75254" s="13">
        <v>5.4085014342466001E-2</v>
      </c>
    </row>
    <row r="75255" spans="1:1" x14ac:dyDescent="0.3">
      <c r="A75255" s="13">
        <v>9.4527955671956002E-2</v>
      </c>
    </row>
    <row r="75256" spans="1:1" x14ac:dyDescent="0.3">
      <c r="A75256" s="13">
        <v>0.25969914991361998</v>
      </c>
    </row>
    <row r="75257" spans="1:1" x14ac:dyDescent="0.3">
      <c r="A75257" s="13">
        <v>0.25969914991361998</v>
      </c>
    </row>
    <row r="75258" spans="1:1" x14ac:dyDescent="0.3">
      <c r="A75258" s="13">
        <v>0.15701453456136</v>
      </c>
    </row>
    <row r="75259" spans="1:1" x14ac:dyDescent="0.3">
      <c r="A75259" s="13">
        <v>0.12484031512582</v>
      </c>
    </row>
    <row r="75260" spans="1:1" x14ac:dyDescent="0.3">
      <c r="A75260" s="13">
        <v>0.274174183844</v>
      </c>
    </row>
    <row r="75261" spans="1:1" x14ac:dyDescent="0.3">
      <c r="A75261" s="13">
        <v>0.16689083538916999</v>
      </c>
    </row>
    <row r="75262" spans="1:1" x14ac:dyDescent="0.3">
      <c r="A75262" s="13">
        <v>8.4835956889709005E-2</v>
      </c>
    </row>
    <row r="75263" spans="1:1" x14ac:dyDescent="0.3">
      <c r="A75263" s="13">
        <v>0.2126100261227</v>
      </c>
    </row>
    <row r="75264" spans="1:1" x14ac:dyDescent="0.3">
      <c r="A75264" s="13">
        <v>0.14898318327761001</v>
      </c>
    </row>
    <row r="75265" spans="1:1" x14ac:dyDescent="0.3">
      <c r="A75265" s="13">
        <v>0.17105034265800001</v>
      </c>
    </row>
    <row r="75266" spans="1:1" x14ac:dyDescent="0.3">
      <c r="A75266" s="13">
        <v>0.29522405568408999</v>
      </c>
    </row>
    <row r="75267" spans="1:1" x14ac:dyDescent="0.3">
      <c r="A75267" s="13">
        <v>0.21585112314433999</v>
      </c>
    </row>
    <row r="75268" spans="1:1" x14ac:dyDescent="0.3">
      <c r="A75268" s="13">
        <v>0.16710930501433999</v>
      </c>
    </row>
    <row r="75269" spans="1:1" x14ac:dyDescent="0.3">
      <c r="A75269" s="13">
        <v>0.13801279272306</v>
      </c>
    </row>
    <row r="75270" spans="1:1" x14ac:dyDescent="0.3">
      <c r="A75270" s="13">
        <v>0.14668180541761999</v>
      </c>
    </row>
    <row r="75271" spans="1:1" x14ac:dyDescent="0.3">
      <c r="A75271" s="13">
        <v>0.17767735589363001</v>
      </c>
    </row>
    <row r="75272" spans="1:1" x14ac:dyDescent="0.3">
      <c r="A75272" s="13">
        <v>0.22220874803241</v>
      </c>
    </row>
    <row r="75273" spans="1:1" x14ac:dyDescent="0.3">
      <c r="A75273" s="13">
        <v>0.11023397973941999</v>
      </c>
    </row>
    <row r="75274" spans="1:1" x14ac:dyDescent="0.3">
      <c r="A75274" s="13">
        <v>0.21785293557904001</v>
      </c>
    </row>
    <row r="75275" spans="1:1" x14ac:dyDescent="0.3">
      <c r="A75275" s="13">
        <v>0.23692646582634999</v>
      </c>
    </row>
    <row r="75276" spans="1:1" x14ac:dyDescent="0.3">
      <c r="A75276" s="13">
        <v>0.24311886836246999</v>
      </c>
    </row>
    <row r="75277" spans="1:1" x14ac:dyDescent="0.3">
      <c r="A75277" s="13">
        <v>0.22886515820181999</v>
      </c>
    </row>
    <row r="75278" spans="1:1" x14ac:dyDescent="0.3">
      <c r="A75278" s="13">
        <v>0.10879898232067001</v>
      </c>
    </row>
    <row r="75279" spans="1:1" x14ac:dyDescent="0.3">
      <c r="A75279" s="13">
        <v>0.15155635418509</v>
      </c>
    </row>
    <row r="75280" spans="1:1" x14ac:dyDescent="0.3">
      <c r="A75280" s="13">
        <v>0.20308997728614001</v>
      </c>
    </row>
    <row r="75281" spans="1:1" x14ac:dyDescent="0.3">
      <c r="A75281" s="13">
        <v>0.15996030846014</v>
      </c>
    </row>
    <row r="75282" spans="1:1" x14ac:dyDescent="0.3">
      <c r="A75282" s="13">
        <v>5.3270329611044998E-2</v>
      </c>
    </row>
    <row r="75283" spans="1:1" x14ac:dyDescent="0.3">
      <c r="A75283" s="13">
        <v>0.20967768427351999</v>
      </c>
    </row>
    <row r="75284" spans="1:1" x14ac:dyDescent="0.3">
      <c r="A75284" s="13">
        <v>0.18917701618343999</v>
      </c>
    </row>
    <row r="75285" spans="1:1" x14ac:dyDescent="0.3">
      <c r="A75285" s="13">
        <v>0.28495136691773998</v>
      </c>
    </row>
    <row r="75286" spans="1:1" x14ac:dyDescent="0.3">
      <c r="A75286" s="13">
        <v>0.13846121872815001</v>
      </c>
    </row>
    <row r="75287" spans="1:1" x14ac:dyDescent="0.3">
      <c r="A75287" s="13">
        <v>0.13049947095566999</v>
      </c>
    </row>
    <row r="75288" spans="1:1" x14ac:dyDescent="0.3">
      <c r="A75288" s="13">
        <v>0.14567399978335999</v>
      </c>
    </row>
    <row r="75289" spans="1:1" x14ac:dyDescent="0.3">
      <c r="A75289" s="13">
        <v>0.21761125530874001</v>
      </c>
    </row>
    <row r="75290" spans="1:1" x14ac:dyDescent="0.3">
      <c r="A75290" s="13">
        <v>0.24827400176212999</v>
      </c>
    </row>
    <row r="75291" spans="1:1" x14ac:dyDescent="0.3">
      <c r="A75291" s="13">
        <v>0.18783861086378001</v>
      </c>
    </row>
    <row r="75292" spans="1:1" x14ac:dyDescent="0.3">
      <c r="A75292" s="13">
        <v>0.22098361752241</v>
      </c>
    </row>
    <row r="75293" spans="1:1" x14ac:dyDescent="0.3">
      <c r="A75293" s="13">
        <v>5.5391419787346997E-2</v>
      </c>
    </row>
    <row r="75294" spans="1:1" x14ac:dyDescent="0.3">
      <c r="A75294" s="13">
        <v>0.13490135889400001</v>
      </c>
    </row>
    <row r="75295" spans="1:1" x14ac:dyDescent="0.3">
      <c r="A75295" s="13">
        <v>6.5056357520585001E-2</v>
      </c>
    </row>
    <row r="75296" spans="1:1" x14ac:dyDescent="0.3">
      <c r="A75296" s="13">
        <v>0.19098740024356001</v>
      </c>
    </row>
    <row r="75297" spans="1:1" x14ac:dyDescent="0.3">
      <c r="A75297" s="13">
        <v>0.14711183800503</v>
      </c>
    </row>
    <row r="75298" spans="1:1" x14ac:dyDescent="0.3">
      <c r="A75298" s="13">
        <v>0.13423001956278</v>
      </c>
    </row>
    <row r="75299" spans="1:1" x14ac:dyDescent="0.3">
      <c r="A75299" s="13">
        <v>0.22365144633531001</v>
      </c>
    </row>
    <row r="75300" spans="1:1" x14ac:dyDescent="0.3">
      <c r="A75300" s="13">
        <v>0.11305095012187</v>
      </c>
    </row>
    <row r="75301" spans="1:1" x14ac:dyDescent="0.3">
      <c r="A75301" s="13">
        <v>0.24807259168557</v>
      </c>
    </row>
    <row r="75302" spans="1:1" x14ac:dyDescent="0.3">
      <c r="A75302" s="13">
        <v>0.13763550032926</v>
      </c>
    </row>
    <row r="75303" spans="1:1" x14ac:dyDescent="0.3">
      <c r="A75303" s="13">
        <v>0.26997403213202997</v>
      </c>
    </row>
    <row r="75304" spans="1:1" x14ac:dyDescent="0.3">
      <c r="A75304" s="13">
        <v>0.18761073010849</v>
      </c>
    </row>
    <row r="75305" spans="1:1" x14ac:dyDescent="0.3">
      <c r="A75305" s="13">
        <v>0.32502366150772</v>
      </c>
    </row>
    <row r="75306" spans="1:1" x14ac:dyDescent="0.3">
      <c r="A75306" s="13">
        <v>0.21204334141455999</v>
      </c>
    </row>
    <row r="75307" spans="1:1" x14ac:dyDescent="0.3">
      <c r="A75307" s="13">
        <v>9.7603886539360002E-2</v>
      </c>
    </row>
    <row r="75308" spans="1:1" x14ac:dyDescent="0.3">
      <c r="A75308" s="13">
        <v>0.12094097103665</v>
      </c>
    </row>
    <row r="75309" spans="1:1" x14ac:dyDescent="0.3">
      <c r="A75309" s="13">
        <v>0.14369210613264</v>
      </c>
    </row>
    <row r="75310" spans="1:1" x14ac:dyDescent="0.3">
      <c r="A75310" s="13">
        <v>0.12578348065823999</v>
      </c>
    </row>
    <row r="75311" spans="1:1" x14ac:dyDescent="0.3">
      <c r="A75311" s="13">
        <v>0.11093265222461</v>
      </c>
    </row>
    <row r="75312" spans="1:1" x14ac:dyDescent="0.3">
      <c r="A75312" s="13">
        <v>0.29913161663582999</v>
      </c>
    </row>
    <row r="75313" spans="1:1" x14ac:dyDescent="0.3">
      <c r="A75313" s="13">
        <v>0.19012461286890001</v>
      </c>
    </row>
    <row r="75314" spans="1:1" x14ac:dyDescent="0.3">
      <c r="A75314" s="13">
        <v>0.25873586043795999</v>
      </c>
    </row>
    <row r="75315" spans="1:1" x14ac:dyDescent="0.3">
      <c r="A75315" s="13">
        <v>0.16888282105905</v>
      </c>
    </row>
    <row r="75316" spans="1:1" x14ac:dyDescent="0.3">
      <c r="A75316" s="13">
        <v>0.14720714662357001</v>
      </c>
    </row>
    <row r="75317" spans="1:1" x14ac:dyDescent="0.3">
      <c r="A75317" s="13">
        <v>0.24832220794163001</v>
      </c>
    </row>
    <row r="75318" spans="1:1" x14ac:dyDescent="0.3">
      <c r="A75318" s="13">
        <v>0.26114223564436001</v>
      </c>
    </row>
    <row r="75319" spans="1:1" x14ac:dyDescent="0.3">
      <c r="A75319" s="13">
        <v>0.17644613626493</v>
      </c>
    </row>
    <row r="75320" spans="1:1" x14ac:dyDescent="0.3">
      <c r="A75320" s="13">
        <v>0.14280761689945001</v>
      </c>
    </row>
    <row r="75321" spans="1:1" x14ac:dyDescent="0.3">
      <c r="A75321" s="13">
        <v>0.11017915411432</v>
      </c>
    </row>
    <row r="75322" spans="1:1" x14ac:dyDescent="0.3">
      <c r="A75322" s="13">
        <v>0.17993980378131</v>
      </c>
    </row>
    <row r="75323" spans="1:1" x14ac:dyDescent="0.3">
      <c r="A75323" s="13">
        <v>0.13159397627589001</v>
      </c>
    </row>
    <row r="75324" spans="1:1" x14ac:dyDescent="0.3">
      <c r="A75324" s="13">
        <v>0.10920003689311999</v>
      </c>
    </row>
    <row r="75325" spans="1:1" x14ac:dyDescent="0.3">
      <c r="A75325" s="13">
        <v>0.17675050921513</v>
      </c>
    </row>
    <row r="75326" spans="1:1" x14ac:dyDescent="0.3">
      <c r="A75326" s="13">
        <v>0.10897506371655</v>
      </c>
    </row>
    <row r="75327" spans="1:1" x14ac:dyDescent="0.3">
      <c r="A75327" s="13">
        <v>0.12159848201538</v>
      </c>
    </row>
    <row r="75328" spans="1:1" x14ac:dyDescent="0.3">
      <c r="A75328" s="13">
        <v>0.15536644990369999</v>
      </c>
    </row>
    <row r="75329" spans="1:1" x14ac:dyDescent="0.3">
      <c r="A75329" s="13">
        <v>0.21263625100917999</v>
      </c>
    </row>
    <row r="75330" spans="1:1" x14ac:dyDescent="0.3">
      <c r="A75330" s="13">
        <v>0.14354513524560999</v>
      </c>
    </row>
    <row r="75331" spans="1:1" x14ac:dyDescent="0.3">
      <c r="A75331" s="13">
        <v>7.5541556786764996E-2</v>
      </c>
    </row>
    <row r="75332" spans="1:1" x14ac:dyDescent="0.3">
      <c r="A75332" s="13">
        <v>0.21420291454543</v>
      </c>
    </row>
    <row r="75333" spans="1:1" x14ac:dyDescent="0.3">
      <c r="A75333" s="13">
        <v>0.24506706772663001</v>
      </c>
    </row>
    <row r="75334" spans="1:1" x14ac:dyDescent="0.3">
      <c r="A75334" s="13">
        <v>0.16620061891401999</v>
      </c>
    </row>
    <row r="75335" spans="1:1" x14ac:dyDescent="0.3">
      <c r="A75335" s="13">
        <v>0.20061314902869001</v>
      </c>
    </row>
    <row r="75336" spans="1:1" x14ac:dyDescent="0.3">
      <c r="A75336" s="13">
        <v>4.5614860859621999E-2</v>
      </c>
    </row>
    <row r="75337" spans="1:1" x14ac:dyDescent="0.3">
      <c r="A75337" s="13">
        <v>0.22919448907004</v>
      </c>
    </row>
    <row r="75338" spans="1:1" x14ac:dyDescent="0.3">
      <c r="A75338" s="13">
        <v>0.16033853569761</v>
      </c>
    </row>
    <row r="75339" spans="1:1" x14ac:dyDescent="0.3">
      <c r="A75339" s="13">
        <v>0.22303816268688001</v>
      </c>
    </row>
    <row r="75340" spans="1:1" x14ac:dyDescent="0.3">
      <c r="A75340" s="13">
        <v>8.6934579141711002E-2</v>
      </c>
    </row>
    <row r="75341" spans="1:1" x14ac:dyDescent="0.3">
      <c r="A75341" s="13">
        <v>0.19780040222285</v>
      </c>
    </row>
    <row r="75342" spans="1:1" x14ac:dyDescent="0.3">
      <c r="A75342" s="13">
        <v>0.2066548264409</v>
      </c>
    </row>
    <row r="75343" spans="1:1" x14ac:dyDescent="0.3">
      <c r="A75343" s="13">
        <v>0.19164846455456</v>
      </c>
    </row>
    <row r="75344" spans="1:1" x14ac:dyDescent="0.3">
      <c r="A75344" s="13">
        <v>0.18849696069121999</v>
      </c>
    </row>
    <row r="75345" spans="1:1" x14ac:dyDescent="0.3">
      <c r="A75345" s="13">
        <v>0.18673771391385</v>
      </c>
    </row>
    <row r="75346" spans="1:1" x14ac:dyDescent="0.3">
      <c r="A75346" s="13">
        <v>0.18673771391385</v>
      </c>
    </row>
    <row r="75347" spans="1:1" x14ac:dyDescent="0.3">
      <c r="A75347" s="13">
        <v>0.11881656128738</v>
      </c>
    </row>
    <row r="75348" spans="1:1" x14ac:dyDescent="0.3">
      <c r="A75348" s="13">
        <v>0.11881656128738</v>
      </c>
    </row>
    <row r="75349" spans="1:1" x14ac:dyDescent="0.3">
      <c r="A75349" s="13">
        <v>6.8713335204816997E-2</v>
      </c>
    </row>
    <row r="75350" spans="1:1" x14ac:dyDescent="0.3">
      <c r="A75350" s="13">
        <v>0.15698080411797999</v>
      </c>
    </row>
    <row r="75351" spans="1:1" x14ac:dyDescent="0.3">
      <c r="A75351" s="13">
        <v>0.19124552646597001</v>
      </c>
    </row>
    <row r="75352" spans="1:1" x14ac:dyDescent="0.3">
      <c r="A75352" s="13">
        <v>0.12893943699658</v>
      </c>
    </row>
    <row r="75353" spans="1:1" x14ac:dyDescent="0.3">
      <c r="A75353" s="13">
        <v>0.17904389844519999</v>
      </c>
    </row>
    <row r="75354" spans="1:1" x14ac:dyDescent="0.3">
      <c r="A75354" s="13">
        <v>0.15162830021313001</v>
      </c>
    </row>
    <row r="75355" spans="1:1" x14ac:dyDescent="0.3">
      <c r="A75355" s="13">
        <v>0.20482545101913999</v>
      </c>
    </row>
    <row r="75356" spans="1:1" x14ac:dyDescent="0.3">
      <c r="A75356" s="13">
        <v>0.11331615223546</v>
      </c>
    </row>
    <row r="75357" spans="1:1" x14ac:dyDescent="0.3">
      <c r="A75357" s="13">
        <v>0.19633189259931</v>
      </c>
    </row>
    <row r="75358" spans="1:1" x14ac:dyDescent="0.3">
      <c r="A75358" s="13">
        <v>0.13351152688972001</v>
      </c>
    </row>
    <row r="75359" spans="1:1" x14ac:dyDescent="0.3">
      <c r="A75359" s="13">
        <v>9.8017667056831001E-2</v>
      </c>
    </row>
    <row r="75360" spans="1:1" x14ac:dyDescent="0.3">
      <c r="A75360" s="13">
        <v>0.12076578236048</v>
      </c>
    </row>
    <row r="75361" spans="1:1" x14ac:dyDescent="0.3">
      <c r="A75361" s="13">
        <v>0.21685109554824999</v>
      </c>
    </row>
    <row r="75362" spans="1:1" x14ac:dyDescent="0.3">
      <c r="A75362" s="13">
        <v>0.12625018224944001</v>
      </c>
    </row>
    <row r="75363" spans="1:1" x14ac:dyDescent="0.3">
      <c r="A75363" s="13">
        <v>7.8624165349337E-2</v>
      </c>
    </row>
    <row r="75364" spans="1:1" x14ac:dyDescent="0.3">
      <c r="A75364" s="13">
        <v>0.24896009329603</v>
      </c>
    </row>
    <row r="75365" spans="1:1" x14ac:dyDescent="0.3">
      <c r="A75365" s="13">
        <v>0.17151878229522999</v>
      </c>
    </row>
    <row r="75366" spans="1:1" x14ac:dyDescent="0.3">
      <c r="A75366" s="13">
        <v>0.22235981397688001</v>
      </c>
    </row>
    <row r="75367" spans="1:1" x14ac:dyDescent="0.3">
      <c r="A75367" s="13">
        <v>0.26184260247403002</v>
      </c>
    </row>
    <row r="75368" spans="1:1" x14ac:dyDescent="0.3">
      <c r="A75368" s="13">
        <v>0.13224942012183</v>
      </c>
    </row>
    <row r="75369" spans="1:1" x14ac:dyDescent="0.3">
      <c r="A75369" s="13">
        <v>0.16423923416424999</v>
      </c>
    </row>
    <row r="75370" spans="1:1" x14ac:dyDescent="0.3">
      <c r="A75370" s="13">
        <v>0.19886479771546001</v>
      </c>
    </row>
    <row r="75371" spans="1:1" x14ac:dyDescent="0.3">
      <c r="A75371" s="13">
        <v>0.22636759803859999</v>
      </c>
    </row>
    <row r="75372" spans="1:1" x14ac:dyDescent="0.3">
      <c r="A75372" s="13">
        <v>0.14340275086307</v>
      </c>
    </row>
    <row r="75373" spans="1:1" x14ac:dyDescent="0.3">
      <c r="A75373" s="13">
        <v>0.26426718670874</v>
      </c>
    </row>
    <row r="75374" spans="1:1" x14ac:dyDescent="0.3">
      <c r="A75374" s="13">
        <v>0.18759170301843001</v>
      </c>
    </row>
    <row r="75375" spans="1:1" x14ac:dyDescent="0.3">
      <c r="A75375" s="13">
        <v>0.13221251432846001</v>
      </c>
    </row>
    <row r="75376" spans="1:1" x14ac:dyDescent="0.3">
      <c r="A75376" s="13">
        <v>0.19140642915978001</v>
      </c>
    </row>
    <row r="75377" spans="1:1" x14ac:dyDescent="0.3">
      <c r="A75377" s="13">
        <v>0.42573081107772998</v>
      </c>
    </row>
    <row r="75378" spans="1:1" x14ac:dyDescent="0.3">
      <c r="A75378" s="13">
        <v>9.6736207354171003E-2</v>
      </c>
    </row>
    <row r="75379" spans="1:1" x14ac:dyDescent="0.3">
      <c r="A75379" s="13">
        <v>0.23772756276184001</v>
      </c>
    </row>
    <row r="75380" spans="1:1" x14ac:dyDescent="0.3">
      <c r="A75380" s="13">
        <v>0.19235480858334</v>
      </c>
    </row>
    <row r="75381" spans="1:1" x14ac:dyDescent="0.3">
      <c r="A75381" s="13">
        <v>0.23433820743233</v>
      </c>
    </row>
    <row r="75382" spans="1:1" x14ac:dyDescent="0.3">
      <c r="A75382" s="13">
        <v>0.18111208153731001</v>
      </c>
    </row>
    <row r="75383" spans="1:1" x14ac:dyDescent="0.3">
      <c r="A75383" s="13">
        <v>0.25877188041605997</v>
      </c>
    </row>
    <row r="75384" spans="1:1" x14ac:dyDescent="0.3">
      <c r="A75384" s="13">
        <v>0.18957438418274</v>
      </c>
    </row>
    <row r="75385" spans="1:1" x14ac:dyDescent="0.3">
      <c r="A75385" s="13">
        <v>0.17494731719843001</v>
      </c>
    </row>
    <row r="75386" spans="1:1" x14ac:dyDescent="0.3">
      <c r="A75386" s="13">
        <v>0.14472961459266001</v>
      </c>
    </row>
    <row r="75387" spans="1:1" x14ac:dyDescent="0.3">
      <c r="A75387" s="13">
        <v>0.27606261786217001</v>
      </c>
    </row>
    <row r="75388" spans="1:1" x14ac:dyDescent="0.3">
      <c r="A75388" s="13">
        <v>0.21702913738881999</v>
      </c>
    </row>
    <row r="75389" spans="1:1" x14ac:dyDescent="0.3">
      <c r="A75389" s="13">
        <v>0.17581759913928</v>
      </c>
    </row>
    <row r="75390" spans="1:1" x14ac:dyDescent="0.3">
      <c r="A75390" s="13">
        <v>0.18610536596249999</v>
      </c>
    </row>
    <row r="75391" spans="1:1" x14ac:dyDescent="0.3">
      <c r="A75391" s="13">
        <v>0.18655454497769</v>
      </c>
    </row>
    <row r="75392" spans="1:1" x14ac:dyDescent="0.3">
      <c r="A75392" s="13">
        <v>0.14092111992895001</v>
      </c>
    </row>
    <row r="75393" spans="1:1" x14ac:dyDescent="0.3">
      <c r="A75393" s="13">
        <v>0.10929295209004999</v>
      </c>
    </row>
    <row r="75394" spans="1:1" x14ac:dyDescent="0.3">
      <c r="A75394" s="13">
        <v>0.16593991303117001</v>
      </c>
    </row>
    <row r="75395" spans="1:1" x14ac:dyDescent="0.3">
      <c r="A75395" s="13">
        <v>0.28248842175636002</v>
      </c>
    </row>
    <row r="75396" spans="1:1" x14ac:dyDescent="0.3">
      <c r="A75396" s="13">
        <v>0.22071596664764001</v>
      </c>
    </row>
    <row r="75397" spans="1:1" x14ac:dyDescent="0.3">
      <c r="A75397" s="13">
        <v>0.15355620664989</v>
      </c>
    </row>
    <row r="75398" spans="1:1" x14ac:dyDescent="0.3">
      <c r="A75398" s="13">
        <v>0.10092331395487</v>
      </c>
    </row>
    <row r="75399" spans="1:1" x14ac:dyDescent="0.3">
      <c r="A75399" s="13">
        <v>0.15084402795341001</v>
      </c>
    </row>
    <row r="75400" spans="1:1" x14ac:dyDescent="0.3">
      <c r="A75400" s="13">
        <v>0.14745293199371001</v>
      </c>
    </row>
    <row r="75401" spans="1:1" x14ac:dyDescent="0.3">
      <c r="A75401" s="13">
        <v>0.13100106352522001</v>
      </c>
    </row>
    <row r="75402" spans="1:1" x14ac:dyDescent="0.3">
      <c r="A75402" s="13">
        <v>0.24354832246977001</v>
      </c>
    </row>
    <row r="75403" spans="1:1" x14ac:dyDescent="0.3">
      <c r="A75403" s="13">
        <v>9.0564081158981E-2</v>
      </c>
    </row>
    <row r="75404" spans="1:1" x14ac:dyDescent="0.3">
      <c r="A75404" s="13">
        <v>0.11706845212305</v>
      </c>
    </row>
    <row r="75405" spans="1:1" x14ac:dyDescent="0.3">
      <c r="A75405" s="13">
        <v>0.24976269437386001</v>
      </c>
    </row>
    <row r="75406" spans="1:1" x14ac:dyDescent="0.3">
      <c r="A75406" s="13">
        <v>0.29124241826163999</v>
      </c>
    </row>
    <row r="75407" spans="1:1" x14ac:dyDescent="0.3">
      <c r="A75407" s="13">
        <v>9.4210094599138997E-2</v>
      </c>
    </row>
    <row r="75408" spans="1:1" x14ac:dyDescent="0.3">
      <c r="A75408" s="13">
        <v>9.6767159616089005E-2</v>
      </c>
    </row>
    <row r="75409" spans="1:1" x14ac:dyDescent="0.3">
      <c r="A75409" s="13">
        <v>0.15493498671639999</v>
      </c>
    </row>
    <row r="75410" spans="1:1" x14ac:dyDescent="0.3">
      <c r="A75410" s="13">
        <v>0.17854601742195</v>
      </c>
    </row>
    <row r="75411" spans="1:1" x14ac:dyDescent="0.3">
      <c r="A75411" s="13">
        <v>0.10383105891157</v>
      </c>
    </row>
    <row r="75412" spans="1:1" x14ac:dyDescent="0.3">
      <c r="A75412" s="13">
        <v>0.16445543628958001</v>
      </c>
    </row>
    <row r="75413" spans="1:1" x14ac:dyDescent="0.3">
      <c r="A75413" s="13">
        <v>0.17571800274784</v>
      </c>
    </row>
    <row r="75414" spans="1:1" x14ac:dyDescent="0.3">
      <c r="A75414" s="13">
        <v>0.14565250310023001</v>
      </c>
    </row>
    <row r="75415" spans="1:1" x14ac:dyDescent="0.3">
      <c r="A75415" s="13">
        <v>0.18648003464601001</v>
      </c>
    </row>
    <row r="75416" spans="1:1" x14ac:dyDescent="0.3">
      <c r="A75416" s="13">
        <v>0.24316170068793</v>
      </c>
    </row>
    <row r="75417" spans="1:1" x14ac:dyDescent="0.3">
      <c r="A75417" s="13">
        <v>0.13232258526124999</v>
      </c>
    </row>
    <row r="75418" spans="1:1" x14ac:dyDescent="0.3">
      <c r="A75418" s="13">
        <v>7.3275228434088999E-2</v>
      </c>
    </row>
    <row r="75419" spans="1:1" x14ac:dyDescent="0.3">
      <c r="A75419" s="13">
        <v>0.19518994986964</v>
      </c>
    </row>
    <row r="75420" spans="1:1" x14ac:dyDescent="0.3">
      <c r="A75420" s="13">
        <v>0.24615828612480001</v>
      </c>
    </row>
    <row r="75421" spans="1:1" x14ac:dyDescent="0.3">
      <c r="A75421" s="13">
        <v>7.1688887946750005E-2</v>
      </c>
    </row>
    <row r="75422" spans="1:1" x14ac:dyDescent="0.3">
      <c r="A75422" s="13">
        <v>0.11359514488142999</v>
      </c>
    </row>
    <row r="75423" spans="1:1" x14ac:dyDescent="0.3">
      <c r="A75423" s="13">
        <v>0.18249624962184</v>
      </c>
    </row>
    <row r="75424" spans="1:1" x14ac:dyDescent="0.3">
      <c r="A75424" s="13">
        <v>0.24599637484147999</v>
      </c>
    </row>
    <row r="75425" spans="1:1" x14ac:dyDescent="0.3">
      <c r="A75425" s="13">
        <v>0.1119915003372</v>
      </c>
    </row>
    <row r="75426" spans="1:1" x14ac:dyDescent="0.3">
      <c r="A75426" s="13">
        <v>0.11168091462869</v>
      </c>
    </row>
    <row r="75427" spans="1:1" x14ac:dyDescent="0.3">
      <c r="A75427" s="13">
        <v>0.14365650160272</v>
      </c>
    </row>
    <row r="75428" spans="1:1" x14ac:dyDescent="0.3">
      <c r="A75428" s="13">
        <v>0.18193123749321999</v>
      </c>
    </row>
    <row r="75429" spans="1:1" x14ac:dyDescent="0.3">
      <c r="A75429" s="13">
        <v>0.25215508875491999</v>
      </c>
    </row>
    <row r="75430" spans="1:1" x14ac:dyDescent="0.3">
      <c r="A75430" s="13">
        <v>0.17919749950180999</v>
      </c>
    </row>
    <row r="75431" spans="1:1" x14ac:dyDescent="0.3">
      <c r="A75431" s="13">
        <v>0.22270240204469999</v>
      </c>
    </row>
    <row r="75432" spans="1:1" x14ac:dyDescent="0.3">
      <c r="A75432" s="13">
        <v>0.28977177007164001</v>
      </c>
    </row>
    <row r="75433" spans="1:1" x14ac:dyDescent="0.3">
      <c r="A75433" s="13">
        <v>0.28466198238851997</v>
      </c>
    </row>
    <row r="75434" spans="1:1" x14ac:dyDescent="0.3">
      <c r="A75434" s="13">
        <v>0.15410498807962</v>
      </c>
    </row>
    <row r="75435" spans="1:1" x14ac:dyDescent="0.3">
      <c r="A75435" s="13">
        <v>0.16976050261056999</v>
      </c>
    </row>
    <row r="75436" spans="1:1" x14ac:dyDescent="0.3">
      <c r="A75436" s="13">
        <v>0.21804317620725999</v>
      </c>
    </row>
    <row r="75437" spans="1:1" x14ac:dyDescent="0.3">
      <c r="A75437" s="13">
        <v>0.12830461735894</v>
      </c>
    </row>
    <row r="75438" spans="1:1" x14ac:dyDescent="0.3">
      <c r="A75438" s="13">
        <v>0.15263005809683</v>
      </c>
    </row>
    <row r="75439" spans="1:1" x14ac:dyDescent="0.3">
      <c r="A75439" s="13">
        <v>0.24420378918588001</v>
      </c>
    </row>
    <row r="75440" spans="1:1" x14ac:dyDescent="0.3">
      <c r="A75440" s="13">
        <v>0.18403848483947</v>
      </c>
    </row>
    <row r="75441" spans="1:1" x14ac:dyDescent="0.3">
      <c r="A75441" s="13">
        <v>8.0937311232319994E-2</v>
      </c>
    </row>
    <row r="75442" spans="1:1" x14ac:dyDescent="0.3">
      <c r="A75442" s="13">
        <v>5.7646292918486997E-2</v>
      </c>
    </row>
    <row r="75443" spans="1:1" x14ac:dyDescent="0.3">
      <c r="A75443" s="13">
        <v>0.18241021807721999</v>
      </c>
    </row>
    <row r="75444" spans="1:1" x14ac:dyDescent="0.3">
      <c r="A75444" s="13">
        <v>0.15974830913513999</v>
      </c>
    </row>
    <row r="75445" spans="1:1" x14ac:dyDescent="0.3">
      <c r="A75445" s="13">
        <v>0.23403824211422</v>
      </c>
    </row>
    <row r="75446" spans="1:1" x14ac:dyDescent="0.3">
      <c r="A75446" s="13">
        <v>0.13266703082337999</v>
      </c>
    </row>
    <row r="75447" spans="1:1" x14ac:dyDescent="0.3">
      <c r="A75447" s="13">
        <v>0.24019213339998</v>
      </c>
    </row>
    <row r="75448" spans="1:1" x14ac:dyDescent="0.3">
      <c r="A75448" s="13">
        <v>0.23631079028759999</v>
      </c>
    </row>
    <row r="75449" spans="1:1" x14ac:dyDescent="0.3">
      <c r="A75449" s="13">
        <v>0.13784370411083</v>
      </c>
    </row>
    <row r="75450" spans="1:1" x14ac:dyDescent="0.3">
      <c r="A75450" s="13">
        <v>0.12987428863657999</v>
      </c>
    </row>
    <row r="75451" spans="1:1" x14ac:dyDescent="0.3">
      <c r="A75451" s="13">
        <v>0.16969455243814</v>
      </c>
    </row>
    <row r="75452" spans="1:1" x14ac:dyDescent="0.3">
      <c r="A75452" s="13">
        <v>0.16690499099532999</v>
      </c>
    </row>
    <row r="75453" spans="1:1" x14ac:dyDescent="0.3">
      <c r="A75453" s="13">
        <v>0.10714753097805001</v>
      </c>
    </row>
    <row r="75454" spans="1:1" x14ac:dyDescent="0.3">
      <c r="A75454" s="13">
        <v>0.21180750263673001</v>
      </c>
    </row>
    <row r="75455" spans="1:1" x14ac:dyDescent="0.3">
      <c r="A75455" s="13">
        <v>8.6401112757332005E-2</v>
      </c>
    </row>
    <row r="75456" spans="1:1" x14ac:dyDescent="0.3">
      <c r="A75456" s="13">
        <v>8.6401112757332005E-2</v>
      </c>
    </row>
    <row r="75457" spans="1:1" x14ac:dyDescent="0.3">
      <c r="A75457" s="13">
        <v>0.14078183218901999</v>
      </c>
    </row>
    <row r="75458" spans="1:1" x14ac:dyDescent="0.3">
      <c r="A75458" s="13">
        <v>0.14078183218901999</v>
      </c>
    </row>
    <row r="75459" spans="1:1" x14ac:dyDescent="0.3">
      <c r="A75459" s="13">
        <v>7.8600925557594001E-2</v>
      </c>
    </row>
    <row r="75460" spans="1:1" x14ac:dyDescent="0.3">
      <c r="A75460" s="13">
        <v>0.13082229131445999</v>
      </c>
    </row>
    <row r="75461" spans="1:1" x14ac:dyDescent="0.3">
      <c r="A75461" s="13">
        <v>0.27216497265612999</v>
      </c>
    </row>
    <row r="75462" spans="1:1" x14ac:dyDescent="0.3">
      <c r="A75462" s="13">
        <v>0.16942677425807001</v>
      </c>
    </row>
    <row r="75463" spans="1:1" x14ac:dyDescent="0.3">
      <c r="A75463" s="13">
        <v>0.28891816790591002</v>
      </c>
    </row>
    <row r="75464" spans="1:1" x14ac:dyDescent="0.3">
      <c r="A75464" s="13">
        <v>0.12117939020283</v>
      </c>
    </row>
    <row r="75465" spans="1:1" x14ac:dyDescent="0.3">
      <c r="A75465" s="13">
        <v>0.17721494486125999</v>
      </c>
    </row>
    <row r="75466" spans="1:1" x14ac:dyDescent="0.3">
      <c r="A75466" s="13">
        <v>0.253279427527</v>
      </c>
    </row>
    <row r="75467" spans="1:1" x14ac:dyDescent="0.3">
      <c r="A75467" s="13">
        <v>0.20293395187027999</v>
      </c>
    </row>
    <row r="75468" spans="1:1" x14ac:dyDescent="0.3">
      <c r="A75468" s="13">
        <v>0.23759419743043</v>
      </c>
    </row>
    <row r="75469" spans="1:1" x14ac:dyDescent="0.3">
      <c r="A75469" s="13">
        <v>0.14745968740001</v>
      </c>
    </row>
    <row r="75470" spans="1:1" x14ac:dyDescent="0.3">
      <c r="A75470" s="13">
        <v>0.21294606237158001</v>
      </c>
    </row>
    <row r="75471" spans="1:1" x14ac:dyDescent="0.3">
      <c r="A75471" s="13">
        <v>0.12502119123746999</v>
      </c>
    </row>
    <row r="75472" spans="1:1" x14ac:dyDescent="0.3">
      <c r="A75472" s="13">
        <v>0.17455532972950999</v>
      </c>
    </row>
    <row r="75473" spans="1:1" x14ac:dyDescent="0.3">
      <c r="A75473" s="13">
        <v>0.19335694945800999</v>
      </c>
    </row>
    <row r="75474" spans="1:1" x14ac:dyDescent="0.3">
      <c r="A75474" s="13">
        <v>0.2158046877849</v>
      </c>
    </row>
    <row r="75475" spans="1:1" x14ac:dyDescent="0.3">
      <c r="A75475" s="13">
        <v>0.23291188758670001</v>
      </c>
    </row>
    <row r="75476" spans="1:1" x14ac:dyDescent="0.3">
      <c r="A75476" s="13">
        <v>0.16876476784259001</v>
      </c>
    </row>
    <row r="75477" spans="1:1" x14ac:dyDescent="0.3">
      <c r="A75477" s="13">
        <v>0.23078179230359999</v>
      </c>
    </row>
    <row r="75478" spans="1:1" x14ac:dyDescent="0.3">
      <c r="A75478" s="13">
        <v>0.28170135169069999</v>
      </c>
    </row>
    <row r="75479" spans="1:1" x14ac:dyDescent="0.3">
      <c r="A75479" s="13">
        <v>0.24820945659839999</v>
      </c>
    </row>
    <row r="75480" spans="1:1" x14ac:dyDescent="0.3">
      <c r="A75480" s="13">
        <v>0.25188310396856001</v>
      </c>
    </row>
    <row r="75481" spans="1:1" x14ac:dyDescent="0.3">
      <c r="A75481" s="13">
        <v>0.19898009680802001</v>
      </c>
    </row>
    <row r="75482" spans="1:1" x14ac:dyDescent="0.3">
      <c r="A75482" s="13">
        <v>0.23030637406339999</v>
      </c>
    </row>
    <row r="75483" spans="1:1" x14ac:dyDescent="0.3">
      <c r="A75483" s="13">
        <v>0.29679177302879001</v>
      </c>
    </row>
    <row r="75484" spans="1:1" x14ac:dyDescent="0.3">
      <c r="A75484" s="13">
        <v>0.13222715514359001</v>
      </c>
    </row>
    <row r="75485" spans="1:1" x14ac:dyDescent="0.3">
      <c r="A75485" s="13">
        <v>0.13292652691878001</v>
      </c>
    </row>
    <row r="75486" spans="1:1" x14ac:dyDescent="0.3">
      <c r="A75486" s="13">
        <v>0.12231375557539</v>
      </c>
    </row>
    <row r="75487" spans="1:1" x14ac:dyDescent="0.3">
      <c r="A75487" s="13">
        <v>0.18954311756624001</v>
      </c>
    </row>
    <row r="75488" spans="1:1" x14ac:dyDescent="0.3">
      <c r="A75488" s="13">
        <v>0.16633996671428</v>
      </c>
    </row>
    <row r="75489" spans="1:1" x14ac:dyDescent="0.3">
      <c r="A75489" s="13">
        <v>0.13783784896202</v>
      </c>
    </row>
    <row r="75490" spans="1:1" x14ac:dyDescent="0.3">
      <c r="A75490" s="13">
        <v>0.14764469757825999</v>
      </c>
    </row>
    <row r="75491" spans="1:1" x14ac:dyDescent="0.3">
      <c r="A75491" s="13">
        <v>0.23025985001360999</v>
      </c>
    </row>
    <row r="75492" spans="1:1" x14ac:dyDescent="0.3">
      <c r="A75492" s="13">
        <v>0.21225695947423001</v>
      </c>
    </row>
    <row r="75493" spans="1:1" x14ac:dyDescent="0.3">
      <c r="A75493" s="13">
        <v>0.19931606930008999</v>
      </c>
    </row>
    <row r="75494" spans="1:1" x14ac:dyDescent="0.3">
      <c r="A75494" s="13">
        <v>0.11819925740314</v>
      </c>
    </row>
    <row r="75495" spans="1:1" x14ac:dyDescent="0.3">
      <c r="A75495" s="13">
        <v>0.16839713953300001</v>
      </c>
    </row>
    <row r="75496" spans="1:1" x14ac:dyDescent="0.3">
      <c r="A75496" s="13">
        <v>0.18260413451579</v>
      </c>
    </row>
    <row r="75497" spans="1:1" x14ac:dyDescent="0.3">
      <c r="A75497" s="13">
        <v>0.23309536657435001</v>
      </c>
    </row>
    <row r="75498" spans="1:1" x14ac:dyDescent="0.3">
      <c r="A75498" s="13">
        <v>0.19321468580956</v>
      </c>
    </row>
    <row r="75499" spans="1:1" x14ac:dyDescent="0.3">
      <c r="A75499" s="13">
        <v>0.18406013651854</v>
      </c>
    </row>
    <row r="75500" spans="1:1" x14ac:dyDescent="0.3">
      <c r="A75500" s="13">
        <v>0.11642464839680999</v>
      </c>
    </row>
    <row r="75501" spans="1:1" x14ac:dyDescent="0.3">
      <c r="A75501" s="13">
        <v>0.32437932111019002</v>
      </c>
    </row>
    <row r="75502" spans="1:1" x14ac:dyDescent="0.3">
      <c r="A75502" s="13">
        <v>0.16396326723926</v>
      </c>
    </row>
    <row r="75503" spans="1:1" x14ac:dyDescent="0.3">
      <c r="A75503" s="13">
        <v>0.21470031862562999</v>
      </c>
    </row>
    <row r="75504" spans="1:1" x14ac:dyDescent="0.3">
      <c r="A75504" s="13">
        <v>0.14395237824185</v>
      </c>
    </row>
    <row r="75505" spans="1:1" x14ac:dyDescent="0.3">
      <c r="A75505" s="13">
        <v>0.19544100346115001</v>
      </c>
    </row>
    <row r="75506" spans="1:1" x14ac:dyDescent="0.3">
      <c r="A75506" s="13">
        <v>0.19425067976755001</v>
      </c>
    </row>
    <row r="75507" spans="1:1" x14ac:dyDescent="0.3">
      <c r="A75507" s="13">
        <v>0.20129606419361001</v>
      </c>
    </row>
    <row r="75508" spans="1:1" x14ac:dyDescent="0.3">
      <c r="A75508" s="13">
        <v>0.13547665282186</v>
      </c>
    </row>
    <row r="75509" spans="1:1" x14ac:dyDescent="0.3">
      <c r="A75509" s="13">
        <v>9.8521507985764006E-2</v>
      </c>
    </row>
    <row r="75510" spans="1:1" x14ac:dyDescent="0.3">
      <c r="A75510" s="13">
        <v>0.27941003510674001</v>
      </c>
    </row>
    <row r="75511" spans="1:1" x14ac:dyDescent="0.3">
      <c r="A75511" s="13">
        <v>0.16345931288217999</v>
      </c>
    </row>
    <row r="75512" spans="1:1" x14ac:dyDescent="0.3">
      <c r="A75512" s="13">
        <v>0.16412890244587999</v>
      </c>
    </row>
    <row r="75513" spans="1:1" x14ac:dyDescent="0.3">
      <c r="A75513" s="13">
        <v>0.11538949890729</v>
      </c>
    </row>
    <row r="75514" spans="1:1" x14ac:dyDescent="0.3">
      <c r="A75514" s="13">
        <v>0.12440989535627001</v>
      </c>
    </row>
    <row r="75515" spans="1:1" x14ac:dyDescent="0.3">
      <c r="A75515" s="13">
        <v>0.16610630266257001</v>
      </c>
    </row>
    <row r="75516" spans="1:1" x14ac:dyDescent="0.3">
      <c r="A75516" s="13">
        <v>0.14504443839989001</v>
      </c>
    </row>
    <row r="75517" spans="1:1" x14ac:dyDescent="0.3">
      <c r="A75517" s="13">
        <v>0.12677402363404999</v>
      </c>
    </row>
    <row r="75518" spans="1:1" x14ac:dyDescent="0.3">
      <c r="A75518" s="13">
        <v>0.16574301026756999</v>
      </c>
    </row>
    <row r="75519" spans="1:1" x14ac:dyDescent="0.3">
      <c r="A75519" s="13">
        <v>0.23161532369859</v>
      </c>
    </row>
    <row r="75520" spans="1:1" x14ac:dyDescent="0.3">
      <c r="A75520" s="13">
        <v>0.24154531276856001</v>
      </c>
    </row>
    <row r="75521" spans="1:1" x14ac:dyDescent="0.3">
      <c r="A75521" s="13">
        <v>0.18315236044562</v>
      </c>
    </row>
    <row r="75522" spans="1:1" x14ac:dyDescent="0.3">
      <c r="A75522" s="13">
        <v>0.14466270492180999</v>
      </c>
    </row>
    <row r="75523" spans="1:1" x14ac:dyDescent="0.3">
      <c r="A75523" s="13">
        <v>9.8123484083825999E-2</v>
      </c>
    </row>
    <row r="75524" spans="1:1" x14ac:dyDescent="0.3">
      <c r="A75524" s="13">
        <v>0.14624370433410999</v>
      </c>
    </row>
    <row r="75525" spans="1:1" x14ac:dyDescent="0.3">
      <c r="A75525" s="13">
        <v>9.8173419850303006E-2</v>
      </c>
    </row>
    <row r="75526" spans="1:1" x14ac:dyDescent="0.3">
      <c r="A75526" s="13">
        <v>0.15624720607928999</v>
      </c>
    </row>
    <row r="75527" spans="1:1" x14ac:dyDescent="0.3">
      <c r="A75527" s="13">
        <v>0.11266421472132999</v>
      </c>
    </row>
    <row r="75528" spans="1:1" x14ac:dyDescent="0.3">
      <c r="A75528" s="13">
        <v>0.1064855758065</v>
      </c>
    </row>
    <row r="75529" spans="1:1" x14ac:dyDescent="0.3">
      <c r="A75529" s="13">
        <v>0.23449229019347001</v>
      </c>
    </row>
    <row r="75530" spans="1:1" x14ac:dyDescent="0.3">
      <c r="A75530" s="13">
        <v>0.12652743152960999</v>
      </c>
    </row>
    <row r="75531" spans="1:1" x14ac:dyDescent="0.3">
      <c r="A75531" s="13">
        <v>0.16513367726400999</v>
      </c>
    </row>
    <row r="75532" spans="1:1" x14ac:dyDescent="0.3">
      <c r="A75532" s="13">
        <v>0.12002312386604</v>
      </c>
    </row>
    <row r="75533" spans="1:1" x14ac:dyDescent="0.3">
      <c r="A75533" s="13">
        <v>0.16251116028790999</v>
      </c>
    </row>
    <row r="75534" spans="1:1" x14ac:dyDescent="0.3">
      <c r="A75534" s="13">
        <v>0.18847776216303999</v>
      </c>
    </row>
    <row r="75535" spans="1:1" x14ac:dyDescent="0.3">
      <c r="A75535" s="13">
        <v>0.22731275001083001</v>
      </c>
    </row>
    <row r="75536" spans="1:1" x14ac:dyDescent="0.3">
      <c r="A75536" s="13">
        <v>0.34484129498742999</v>
      </c>
    </row>
    <row r="75537" spans="1:1" x14ac:dyDescent="0.3">
      <c r="A75537" s="13">
        <v>0.27099147765752002</v>
      </c>
    </row>
    <row r="75538" spans="1:1" x14ac:dyDescent="0.3">
      <c r="A75538" s="13">
        <v>0.14930246437302</v>
      </c>
    </row>
    <row r="75539" spans="1:1" x14ac:dyDescent="0.3">
      <c r="A75539" s="13">
        <v>0.22726232976103</v>
      </c>
    </row>
    <row r="75540" spans="1:1" x14ac:dyDescent="0.3">
      <c r="A75540" s="13">
        <v>0.2172200106729</v>
      </c>
    </row>
    <row r="75541" spans="1:1" x14ac:dyDescent="0.3">
      <c r="A75541" s="13">
        <v>0.20481894234479001</v>
      </c>
    </row>
    <row r="75542" spans="1:1" x14ac:dyDescent="0.3">
      <c r="A75542" s="13">
        <v>0.16691703667936</v>
      </c>
    </row>
    <row r="75543" spans="1:1" x14ac:dyDescent="0.3">
      <c r="A75543" s="13">
        <v>0.15963469937558</v>
      </c>
    </row>
    <row r="75544" spans="1:1" x14ac:dyDescent="0.3">
      <c r="A75544" s="13">
        <v>0.22327368191958</v>
      </c>
    </row>
    <row r="75545" spans="1:1" x14ac:dyDescent="0.3">
      <c r="A75545" s="13">
        <v>0.15799286917103</v>
      </c>
    </row>
    <row r="75546" spans="1:1" x14ac:dyDescent="0.3">
      <c r="A75546" s="13">
        <v>0.26138457530963</v>
      </c>
    </row>
    <row r="75547" spans="1:1" x14ac:dyDescent="0.3">
      <c r="A75547" s="13">
        <v>0.15583563852953999</v>
      </c>
    </row>
    <row r="75548" spans="1:1" x14ac:dyDescent="0.3">
      <c r="A75548" s="13">
        <v>0.11351925087294</v>
      </c>
    </row>
    <row r="75549" spans="1:1" x14ac:dyDescent="0.3">
      <c r="A75549" s="13">
        <v>0.15478945118585</v>
      </c>
    </row>
    <row r="75550" spans="1:1" x14ac:dyDescent="0.3">
      <c r="A75550" s="13">
        <v>0.26177825454907</v>
      </c>
    </row>
    <row r="75551" spans="1:1" x14ac:dyDescent="0.3">
      <c r="A75551" s="13">
        <v>0.13161716553992001</v>
      </c>
    </row>
    <row r="75552" spans="1:1" x14ac:dyDescent="0.3">
      <c r="A75552" s="13">
        <v>0.19106588796966001</v>
      </c>
    </row>
    <row r="75553" spans="1:1" x14ac:dyDescent="0.3">
      <c r="A75553" s="13">
        <v>0.19106588796966001</v>
      </c>
    </row>
    <row r="75554" spans="1:1" x14ac:dyDescent="0.3">
      <c r="A75554" s="13">
        <v>0.18278979060559999</v>
      </c>
    </row>
    <row r="75555" spans="1:1" x14ac:dyDescent="0.3">
      <c r="A75555" s="13">
        <v>0.18943553912734001</v>
      </c>
    </row>
    <row r="75556" spans="1:1" x14ac:dyDescent="0.3">
      <c r="A75556" s="13">
        <v>0.19638234542295999</v>
      </c>
    </row>
    <row r="75557" spans="1:1" x14ac:dyDescent="0.3">
      <c r="A75557" s="13">
        <v>0.26616625334017002</v>
      </c>
    </row>
    <row r="75558" spans="1:1" x14ac:dyDescent="0.3">
      <c r="A75558" s="13">
        <v>0.1308101517395</v>
      </c>
    </row>
    <row r="75559" spans="1:1" x14ac:dyDescent="0.3">
      <c r="A75559" s="13">
        <v>8.8446779637831999E-2</v>
      </c>
    </row>
    <row r="75560" spans="1:1" x14ac:dyDescent="0.3">
      <c r="A75560" s="13">
        <v>0.25791073280257998</v>
      </c>
    </row>
    <row r="75561" spans="1:1" x14ac:dyDescent="0.3">
      <c r="A75561" s="13">
        <v>0.13625127946776999</v>
      </c>
    </row>
    <row r="75562" spans="1:1" x14ac:dyDescent="0.3">
      <c r="A75562" s="13">
        <v>0.17938416180569999</v>
      </c>
    </row>
    <row r="75563" spans="1:1" x14ac:dyDescent="0.3">
      <c r="A75563" s="13">
        <v>0.16768386772255001</v>
      </c>
    </row>
    <row r="75564" spans="1:1" x14ac:dyDescent="0.3">
      <c r="A75564" s="13">
        <v>0.20935987193517</v>
      </c>
    </row>
    <row r="75565" spans="1:1" x14ac:dyDescent="0.3">
      <c r="A75565" s="13">
        <v>5.9789748826928002E-2</v>
      </c>
    </row>
    <row r="75566" spans="1:1" x14ac:dyDescent="0.3">
      <c r="A75566" s="13">
        <v>0.14449879660543999</v>
      </c>
    </row>
    <row r="75567" spans="1:1" x14ac:dyDescent="0.3">
      <c r="A75567" s="13">
        <v>0.16603171307003001</v>
      </c>
    </row>
    <row r="75568" spans="1:1" x14ac:dyDescent="0.3">
      <c r="A75568" s="13">
        <v>0.17527385302261</v>
      </c>
    </row>
    <row r="75569" spans="1:1" x14ac:dyDescent="0.3">
      <c r="A75569" s="13">
        <v>6.8245511563152006E-2</v>
      </c>
    </row>
    <row r="75570" spans="1:1" x14ac:dyDescent="0.3">
      <c r="A75570" s="13">
        <v>0.19745470184614999</v>
      </c>
    </row>
    <row r="75571" spans="1:1" x14ac:dyDescent="0.3">
      <c r="A75571" s="13">
        <v>0.10982646973023</v>
      </c>
    </row>
    <row r="75572" spans="1:1" x14ac:dyDescent="0.3">
      <c r="A75572" s="13">
        <v>0.14702258070806001</v>
      </c>
    </row>
    <row r="75573" spans="1:1" x14ac:dyDescent="0.3">
      <c r="A75573" s="13">
        <v>0.14210800993621001</v>
      </c>
    </row>
    <row r="75574" spans="1:1" x14ac:dyDescent="0.3">
      <c r="A75574" s="13">
        <v>0.13964113918276999</v>
      </c>
    </row>
    <row r="75575" spans="1:1" x14ac:dyDescent="0.3">
      <c r="A75575" s="13">
        <v>0.13034905485827999</v>
      </c>
    </row>
    <row r="75576" spans="1:1" x14ac:dyDescent="0.3">
      <c r="A75576" s="13">
        <v>0.20422456041501999</v>
      </c>
    </row>
    <row r="75577" spans="1:1" x14ac:dyDescent="0.3">
      <c r="A75577" s="13">
        <v>8.6954125027128001E-2</v>
      </c>
    </row>
    <row r="75578" spans="1:1" x14ac:dyDescent="0.3">
      <c r="A75578" s="13">
        <v>0.10391187613025001</v>
      </c>
    </row>
    <row r="75579" spans="1:1" x14ac:dyDescent="0.3">
      <c r="A75579" s="13">
        <v>9.7590433013858002E-2</v>
      </c>
    </row>
    <row r="75580" spans="1:1" x14ac:dyDescent="0.3">
      <c r="A75580" s="13">
        <v>0.11602517371480001</v>
      </c>
    </row>
    <row r="75581" spans="1:1" x14ac:dyDescent="0.3">
      <c r="A75581" s="13">
        <v>0.21846240640497999</v>
      </c>
    </row>
    <row r="75582" spans="1:1" x14ac:dyDescent="0.3">
      <c r="A75582" s="13">
        <v>0.20488524103958</v>
      </c>
    </row>
    <row r="75583" spans="1:1" x14ac:dyDescent="0.3">
      <c r="A75583" s="13">
        <v>8.4225030311094004E-2</v>
      </c>
    </row>
    <row r="75584" spans="1:1" x14ac:dyDescent="0.3">
      <c r="A75584" s="13">
        <v>0.20296833449032001</v>
      </c>
    </row>
    <row r="75585" spans="1:1" x14ac:dyDescent="0.3">
      <c r="A75585" s="13">
        <v>0.15905796421714999</v>
      </c>
    </row>
    <row r="75586" spans="1:1" x14ac:dyDescent="0.3">
      <c r="A75586" s="13">
        <v>5.5431355385302E-2</v>
      </c>
    </row>
    <row r="75587" spans="1:1" x14ac:dyDescent="0.3">
      <c r="A75587" s="13">
        <v>0.27954200553351999</v>
      </c>
    </row>
    <row r="75588" spans="1:1" x14ac:dyDescent="0.3">
      <c r="A75588" s="13">
        <v>0.14507251075958</v>
      </c>
    </row>
    <row r="75589" spans="1:1" x14ac:dyDescent="0.3">
      <c r="A75589" s="13">
        <v>0.19994922475563001</v>
      </c>
    </row>
    <row r="75590" spans="1:1" x14ac:dyDescent="0.3">
      <c r="A75590" s="13">
        <v>0.19280239740388</v>
      </c>
    </row>
    <row r="75591" spans="1:1" x14ac:dyDescent="0.3">
      <c r="A75591" s="13">
        <v>8.7269497459550996E-2</v>
      </c>
    </row>
    <row r="75592" spans="1:1" x14ac:dyDescent="0.3">
      <c r="A75592" s="13">
        <v>0.21405882070102</v>
      </c>
    </row>
    <row r="75593" spans="1:1" x14ac:dyDescent="0.3">
      <c r="A75593" s="13">
        <v>0.15193574715863001</v>
      </c>
    </row>
    <row r="75594" spans="1:1" x14ac:dyDescent="0.3">
      <c r="A75594" s="13">
        <v>0.15501791576855001</v>
      </c>
    </row>
    <row r="75595" spans="1:1" x14ac:dyDescent="0.3">
      <c r="A75595" s="13">
        <v>0.16122647100782</v>
      </c>
    </row>
    <row r="75596" spans="1:1" x14ac:dyDescent="0.3">
      <c r="A75596" s="13">
        <v>0.17779678648995001</v>
      </c>
    </row>
    <row r="75597" spans="1:1" x14ac:dyDescent="0.3">
      <c r="A75597" s="13">
        <v>8.8121309726399005E-2</v>
      </c>
    </row>
    <row r="75598" spans="1:1" x14ac:dyDescent="0.3">
      <c r="A75598" s="13">
        <v>0.10864116875245</v>
      </c>
    </row>
    <row r="75599" spans="1:1" x14ac:dyDescent="0.3">
      <c r="A75599" s="13">
        <v>0.10864116875245</v>
      </c>
    </row>
    <row r="75600" spans="1:1" x14ac:dyDescent="0.3">
      <c r="A75600" s="13">
        <v>0.14987042585058999</v>
      </c>
    </row>
    <row r="75601" spans="1:1" x14ac:dyDescent="0.3">
      <c r="A75601" s="13">
        <v>0.14987042585058999</v>
      </c>
    </row>
    <row r="75602" spans="1:1" x14ac:dyDescent="0.3">
      <c r="A75602" s="13">
        <v>0.1793368952195</v>
      </c>
    </row>
    <row r="75603" spans="1:1" x14ac:dyDescent="0.3">
      <c r="A75603" s="13">
        <v>0.19669812656404001</v>
      </c>
    </row>
    <row r="75604" spans="1:1" x14ac:dyDescent="0.3">
      <c r="A75604" s="13">
        <v>0.11017127953253</v>
      </c>
    </row>
    <row r="75605" spans="1:1" x14ac:dyDescent="0.3">
      <c r="A75605" s="13">
        <v>0.18082126204639001</v>
      </c>
    </row>
    <row r="75606" spans="1:1" x14ac:dyDescent="0.3">
      <c r="A75606" s="13">
        <v>0.23477117853054999</v>
      </c>
    </row>
    <row r="75607" spans="1:1" x14ac:dyDescent="0.3">
      <c r="A75607" s="13">
        <v>0.16014011164587</v>
      </c>
    </row>
    <row r="75608" spans="1:1" x14ac:dyDescent="0.3">
      <c r="A75608" s="13">
        <v>0.18186828090495999</v>
      </c>
    </row>
    <row r="75609" spans="1:1" x14ac:dyDescent="0.3">
      <c r="A75609" s="13">
        <v>9.0954252285700005E-2</v>
      </c>
    </row>
    <row r="75610" spans="1:1" x14ac:dyDescent="0.3">
      <c r="A75610" s="13">
        <v>0.10762696095096</v>
      </c>
    </row>
    <row r="75611" spans="1:1" x14ac:dyDescent="0.3">
      <c r="A75611" s="13">
        <v>0.10729367905167</v>
      </c>
    </row>
    <row r="75612" spans="1:1" x14ac:dyDescent="0.3">
      <c r="A75612" s="13">
        <v>0.12638656467260001</v>
      </c>
    </row>
    <row r="75613" spans="1:1" x14ac:dyDescent="0.3">
      <c r="A75613" s="13">
        <v>7.4108148863696002E-2</v>
      </c>
    </row>
    <row r="75614" spans="1:1" x14ac:dyDescent="0.3">
      <c r="A75614" s="13">
        <v>0.21468866819009</v>
      </c>
    </row>
    <row r="75615" spans="1:1" x14ac:dyDescent="0.3">
      <c r="A75615" s="13">
        <v>0.27254607224397998</v>
      </c>
    </row>
    <row r="75616" spans="1:1" x14ac:dyDescent="0.3">
      <c r="A75616" s="13">
        <v>0.19972767675316</v>
      </c>
    </row>
    <row r="75617" spans="1:1" x14ac:dyDescent="0.3">
      <c r="A75617" s="13">
        <v>0.18069652462534</v>
      </c>
    </row>
    <row r="75618" spans="1:1" x14ac:dyDescent="0.3">
      <c r="A75618" s="13">
        <v>9.1542147736853999E-2</v>
      </c>
    </row>
    <row r="75619" spans="1:1" x14ac:dyDescent="0.3">
      <c r="A75619" s="13">
        <v>0.16949760301537001</v>
      </c>
    </row>
    <row r="75620" spans="1:1" x14ac:dyDescent="0.3">
      <c r="A75620" s="13">
        <v>0.10248915588793001</v>
      </c>
    </row>
    <row r="75621" spans="1:1" x14ac:dyDescent="0.3">
      <c r="A75621" s="13">
        <v>0.10101364604510001</v>
      </c>
    </row>
    <row r="75622" spans="1:1" x14ac:dyDescent="0.3">
      <c r="A75622" s="13">
        <v>0.25055815695981998</v>
      </c>
    </row>
    <row r="75623" spans="1:1" x14ac:dyDescent="0.3">
      <c r="A75623" s="13">
        <v>0.20361094852577999</v>
      </c>
    </row>
    <row r="75624" spans="1:1" x14ac:dyDescent="0.3">
      <c r="A75624" s="13">
        <v>0.24511996530605001</v>
      </c>
    </row>
    <row r="75625" spans="1:1" x14ac:dyDescent="0.3">
      <c r="A75625" s="13">
        <v>0.15452068338533001</v>
      </c>
    </row>
    <row r="75626" spans="1:1" x14ac:dyDescent="0.3">
      <c r="A75626" s="13">
        <v>0.25677374971706002</v>
      </c>
    </row>
    <row r="75627" spans="1:1" x14ac:dyDescent="0.3">
      <c r="A75627" s="13">
        <v>0.12225389054353999</v>
      </c>
    </row>
    <row r="75628" spans="1:1" x14ac:dyDescent="0.3">
      <c r="A75628" s="13">
        <v>0.19944253290221001</v>
      </c>
    </row>
    <row r="75629" spans="1:1" x14ac:dyDescent="0.3">
      <c r="A75629" s="13">
        <v>5.4760170302360002E-2</v>
      </c>
    </row>
    <row r="75630" spans="1:1" x14ac:dyDescent="0.3">
      <c r="A75630" s="13">
        <v>0.15601013299805</v>
      </c>
    </row>
    <row r="75631" spans="1:1" x14ac:dyDescent="0.3">
      <c r="A75631" s="13">
        <v>8.6265426836172998E-2</v>
      </c>
    </row>
    <row r="75632" spans="1:1" x14ac:dyDescent="0.3">
      <c r="A75632" s="13">
        <v>7.6539350447874993E-2</v>
      </c>
    </row>
    <row r="75633" spans="1:1" x14ac:dyDescent="0.3">
      <c r="A75633" s="13">
        <v>0.16520703602535999</v>
      </c>
    </row>
    <row r="75634" spans="1:1" x14ac:dyDescent="0.3">
      <c r="A75634" s="13">
        <v>0.12811251361237999</v>
      </c>
    </row>
    <row r="75635" spans="1:1" x14ac:dyDescent="0.3">
      <c r="A75635" s="13">
        <v>0.12811251361237999</v>
      </c>
    </row>
    <row r="75636" spans="1:1" x14ac:dyDescent="0.3">
      <c r="A75636" s="13">
        <v>0.19318261465927999</v>
      </c>
    </row>
    <row r="75637" spans="1:1" x14ac:dyDescent="0.3">
      <c r="A75637" s="13">
        <v>0.17295270166780999</v>
      </c>
    </row>
    <row r="75638" spans="1:1" x14ac:dyDescent="0.3">
      <c r="A75638" s="13">
        <v>6.0793833593262001E-2</v>
      </c>
    </row>
    <row r="75639" spans="1:1" x14ac:dyDescent="0.3">
      <c r="A75639" s="13">
        <v>0.14541443094848999</v>
      </c>
    </row>
    <row r="75640" spans="1:1" x14ac:dyDescent="0.3">
      <c r="A75640" s="13">
        <v>0.29363257900911999</v>
      </c>
    </row>
    <row r="75641" spans="1:1" x14ac:dyDescent="0.3">
      <c r="A75641" s="13">
        <v>0.25118243370532001</v>
      </c>
    </row>
    <row r="75642" spans="1:1" x14ac:dyDescent="0.3">
      <c r="A75642" s="13">
        <v>0.16260698493539</v>
      </c>
    </row>
    <row r="75643" spans="1:1" x14ac:dyDescent="0.3">
      <c r="A75643" s="13">
        <v>0.17342581035849</v>
      </c>
    </row>
    <row r="75644" spans="1:1" x14ac:dyDescent="0.3">
      <c r="A75644" s="13">
        <v>0.11187916039008999</v>
      </c>
    </row>
    <row r="75645" spans="1:1" x14ac:dyDescent="0.3">
      <c r="A75645" s="13">
        <v>0.28291446080198002</v>
      </c>
    </row>
    <row r="75646" spans="1:1" x14ac:dyDescent="0.3">
      <c r="A75646" s="13">
        <v>0.19036326582978</v>
      </c>
    </row>
    <row r="75647" spans="1:1" x14ac:dyDescent="0.3">
      <c r="A75647" s="13">
        <v>0.10640701505925999</v>
      </c>
    </row>
    <row r="75648" spans="1:1" x14ac:dyDescent="0.3">
      <c r="A75648" s="13">
        <v>0.22562531898435001</v>
      </c>
    </row>
    <row r="75649" spans="1:1" x14ac:dyDescent="0.3">
      <c r="A75649" s="13">
        <v>0.14235772586195</v>
      </c>
    </row>
    <row r="75650" spans="1:1" x14ac:dyDescent="0.3">
      <c r="A75650" s="13">
        <v>0.12592142626043001</v>
      </c>
    </row>
    <row r="75651" spans="1:1" x14ac:dyDescent="0.3">
      <c r="A75651" s="13">
        <v>5.7730648901174998E-2</v>
      </c>
    </row>
    <row r="75652" spans="1:1" x14ac:dyDescent="0.3">
      <c r="A75652" s="13">
        <v>0.12789225301029999</v>
      </c>
    </row>
    <row r="75653" spans="1:1" x14ac:dyDescent="0.3">
      <c r="A75653" s="13">
        <v>0.22117108057500001</v>
      </c>
    </row>
    <row r="75654" spans="1:1" x14ac:dyDescent="0.3">
      <c r="A75654" s="13">
        <v>0.12436660282740999</v>
      </c>
    </row>
    <row r="75655" spans="1:1" x14ac:dyDescent="0.3">
      <c r="A75655" s="13">
        <v>0.11747210960741</v>
      </c>
    </row>
    <row r="75656" spans="1:1" x14ac:dyDescent="0.3">
      <c r="A75656" s="13">
        <v>0.25456455038446002</v>
      </c>
    </row>
    <row r="75657" spans="1:1" x14ac:dyDescent="0.3">
      <c r="A75657" s="13">
        <v>0.14448319484673</v>
      </c>
    </row>
    <row r="75658" spans="1:1" x14ac:dyDescent="0.3">
      <c r="A75658" s="13">
        <v>0.20207227018337001</v>
      </c>
    </row>
    <row r="75659" spans="1:1" x14ac:dyDescent="0.3">
      <c r="A75659" s="13">
        <v>0.21256781195966001</v>
      </c>
    </row>
    <row r="75660" spans="1:1" x14ac:dyDescent="0.3">
      <c r="A75660" s="13">
        <v>0.16008161253493999</v>
      </c>
    </row>
    <row r="75661" spans="1:1" x14ac:dyDescent="0.3">
      <c r="A75661" s="13">
        <v>0.12574108433662001</v>
      </c>
    </row>
    <row r="75662" spans="1:1" x14ac:dyDescent="0.3">
      <c r="A75662" s="13">
        <v>0.34472818364593999</v>
      </c>
    </row>
    <row r="75663" spans="1:1" x14ac:dyDescent="0.3">
      <c r="A75663" s="13">
        <v>0.15293255958438001</v>
      </c>
    </row>
    <row r="75664" spans="1:1" x14ac:dyDescent="0.3">
      <c r="A75664" s="13">
        <v>0.21414982214023001</v>
      </c>
    </row>
    <row r="75665" spans="1:1" x14ac:dyDescent="0.3">
      <c r="A75665" s="13">
        <v>0.11793302426411</v>
      </c>
    </row>
    <row r="75666" spans="1:1" x14ac:dyDescent="0.3">
      <c r="A75666" s="13">
        <v>8.8015343199512999E-2</v>
      </c>
    </row>
    <row r="75667" spans="1:1" x14ac:dyDescent="0.3">
      <c r="A75667" s="13">
        <v>0.17416572210237</v>
      </c>
    </row>
    <row r="75668" spans="1:1" x14ac:dyDescent="0.3">
      <c r="A75668" s="13">
        <v>0.20436270350234001</v>
      </c>
    </row>
    <row r="75669" spans="1:1" x14ac:dyDescent="0.3">
      <c r="A75669" s="13">
        <v>0.11110278138668001</v>
      </c>
    </row>
    <row r="75670" spans="1:1" x14ac:dyDescent="0.3">
      <c r="A75670" s="13">
        <v>0.13904297161779</v>
      </c>
    </row>
    <row r="75671" spans="1:1" x14ac:dyDescent="0.3">
      <c r="A75671" s="13">
        <v>0.2602490825005</v>
      </c>
    </row>
    <row r="75672" spans="1:1" x14ac:dyDescent="0.3">
      <c r="A75672" s="13">
        <v>0.18067261140711</v>
      </c>
    </row>
    <row r="75673" spans="1:1" x14ac:dyDescent="0.3">
      <c r="A75673" s="13">
        <v>0.27803805778355001</v>
      </c>
    </row>
    <row r="75674" spans="1:1" x14ac:dyDescent="0.3">
      <c r="A75674" s="13">
        <v>0.10874280846758</v>
      </c>
    </row>
    <row r="75675" spans="1:1" x14ac:dyDescent="0.3">
      <c r="A75675" s="13">
        <v>0.10833967310732</v>
      </c>
    </row>
    <row r="75676" spans="1:1" x14ac:dyDescent="0.3">
      <c r="A75676" s="13">
        <v>0.18449366222881</v>
      </c>
    </row>
    <row r="75677" spans="1:1" x14ac:dyDescent="0.3">
      <c r="A75677" s="13">
        <v>0.24268925653793999</v>
      </c>
    </row>
    <row r="75678" spans="1:1" x14ac:dyDescent="0.3">
      <c r="A75678" s="13">
        <v>0.14190662041259</v>
      </c>
    </row>
    <row r="75679" spans="1:1" x14ac:dyDescent="0.3">
      <c r="A75679" s="13">
        <v>0.20094818695462</v>
      </c>
    </row>
    <row r="75680" spans="1:1" x14ac:dyDescent="0.3">
      <c r="A75680" s="13">
        <v>0.20786769397051999</v>
      </c>
    </row>
    <row r="75681" spans="1:1" x14ac:dyDescent="0.3">
      <c r="A75681" s="13">
        <v>0.24672773862618</v>
      </c>
    </row>
    <row r="75682" spans="1:1" x14ac:dyDescent="0.3">
      <c r="A75682" s="13">
        <v>0.19750817137672999</v>
      </c>
    </row>
    <row r="75683" spans="1:1" x14ac:dyDescent="0.3">
      <c r="A75683" s="13">
        <v>0.15601179307512</v>
      </c>
    </row>
    <row r="75684" spans="1:1" x14ac:dyDescent="0.3">
      <c r="A75684" s="13">
        <v>0.22874152804265999</v>
      </c>
    </row>
    <row r="75685" spans="1:1" x14ac:dyDescent="0.3">
      <c r="A75685" s="13">
        <v>8.3277367195163002E-2</v>
      </c>
    </row>
    <row r="75686" spans="1:1" x14ac:dyDescent="0.3">
      <c r="A75686" s="13">
        <v>0.24223837472431001</v>
      </c>
    </row>
    <row r="75687" spans="1:1" x14ac:dyDescent="0.3">
      <c r="A75687" s="13">
        <v>0.26049044338867999</v>
      </c>
    </row>
    <row r="75688" spans="1:1" x14ac:dyDescent="0.3">
      <c r="A75688" s="13">
        <v>0.20957443887721999</v>
      </c>
    </row>
    <row r="75689" spans="1:1" x14ac:dyDescent="0.3">
      <c r="A75689" s="13">
        <v>0.24426366173479999</v>
      </c>
    </row>
    <row r="75690" spans="1:1" x14ac:dyDescent="0.3">
      <c r="A75690" s="13">
        <v>0.23971063358628</v>
      </c>
    </row>
    <row r="75691" spans="1:1" x14ac:dyDescent="0.3">
      <c r="A75691" s="13">
        <v>0.17414241625287999</v>
      </c>
    </row>
    <row r="75692" spans="1:1" x14ac:dyDescent="0.3">
      <c r="A75692" s="13">
        <v>0.14505744573932999</v>
      </c>
    </row>
    <row r="75693" spans="1:1" x14ac:dyDescent="0.3">
      <c r="A75693" s="13">
        <v>0.19406633440948001</v>
      </c>
    </row>
    <row r="75694" spans="1:1" x14ac:dyDescent="0.3">
      <c r="A75694" s="13">
        <v>0.20544082318529</v>
      </c>
    </row>
    <row r="75695" spans="1:1" x14ac:dyDescent="0.3">
      <c r="A75695" s="13">
        <v>0.12992966364941</v>
      </c>
    </row>
    <row r="75696" spans="1:1" x14ac:dyDescent="0.3">
      <c r="A75696" s="13">
        <v>0.212337641474</v>
      </c>
    </row>
    <row r="75697" spans="1:1" x14ac:dyDescent="0.3">
      <c r="A75697" s="13">
        <v>0.16746635927629999</v>
      </c>
    </row>
    <row r="75698" spans="1:1" x14ac:dyDescent="0.3">
      <c r="A75698" s="13">
        <v>0.14726413952310999</v>
      </c>
    </row>
    <row r="75699" spans="1:1" x14ac:dyDescent="0.3">
      <c r="A75699" s="13">
        <v>0.15052755110643001</v>
      </c>
    </row>
    <row r="75700" spans="1:1" x14ac:dyDescent="0.3">
      <c r="A75700" s="13">
        <v>0.20589842528506999</v>
      </c>
    </row>
    <row r="75701" spans="1:1" x14ac:dyDescent="0.3">
      <c r="A75701" s="13">
        <v>0.19277204071972001</v>
      </c>
    </row>
    <row r="75702" spans="1:1" x14ac:dyDescent="0.3">
      <c r="A75702" s="13">
        <v>8.3300433456626993E-2</v>
      </c>
    </row>
    <row r="75703" spans="1:1" x14ac:dyDescent="0.3">
      <c r="A75703" s="13">
        <v>0.13343311187359999</v>
      </c>
    </row>
    <row r="75704" spans="1:1" x14ac:dyDescent="0.3">
      <c r="A75704" s="13">
        <v>0.2356928192552</v>
      </c>
    </row>
    <row r="75705" spans="1:1" x14ac:dyDescent="0.3">
      <c r="A75705" s="13">
        <v>0.12394543313362</v>
      </c>
    </row>
    <row r="75706" spans="1:1" x14ac:dyDescent="0.3">
      <c r="A75706" s="13">
        <v>0.20641007669945</v>
      </c>
    </row>
    <row r="75707" spans="1:1" x14ac:dyDescent="0.3">
      <c r="A75707" s="13">
        <v>0.16806432601686</v>
      </c>
    </row>
    <row r="75708" spans="1:1" x14ac:dyDescent="0.3">
      <c r="A75708" s="13">
        <v>0.18650780207378001</v>
      </c>
    </row>
    <row r="75709" spans="1:1" x14ac:dyDescent="0.3">
      <c r="A75709" s="13">
        <v>0.19607697574166999</v>
      </c>
    </row>
    <row r="75710" spans="1:1" x14ac:dyDescent="0.3">
      <c r="A75710" s="13">
        <v>0.14032476481721001</v>
      </c>
    </row>
    <row r="75711" spans="1:1" x14ac:dyDescent="0.3">
      <c r="A75711" s="13">
        <v>0.23281589562041999</v>
      </c>
    </row>
    <row r="75712" spans="1:1" x14ac:dyDescent="0.3">
      <c r="A75712" s="13">
        <v>0.11825704527458999</v>
      </c>
    </row>
    <row r="75713" spans="1:1" x14ac:dyDescent="0.3">
      <c r="A75713" s="13">
        <v>0.19486573849635999</v>
      </c>
    </row>
    <row r="75714" spans="1:1" x14ac:dyDescent="0.3">
      <c r="A75714" s="13">
        <v>0.1611730185527</v>
      </c>
    </row>
    <row r="75715" spans="1:1" x14ac:dyDescent="0.3">
      <c r="A75715" s="13">
        <v>0.1732035952939</v>
      </c>
    </row>
    <row r="75716" spans="1:1" x14ac:dyDescent="0.3">
      <c r="A75716" s="13">
        <v>0.22317698962759</v>
      </c>
    </row>
    <row r="75717" spans="1:1" x14ac:dyDescent="0.3">
      <c r="A75717" s="13">
        <v>0.21331258681913001</v>
      </c>
    </row>
    <row r="75718" spans="1:1" x14ac:dyDescent="0.3">
      <c r="A75718" s="13">
        <v>2.5186379236611E-2</v>
      </c>
    </row>
    <row r="75719" spans="1:1" x14ac:dyDescent="0.3">
      <c r="A75719" s="13">
        <v>2.5186379236611E-2</v>
      </c>
    </row>
    <row r="75720" spans="1:1" x14ac:dyDescent="0.3">
      <c r="A75720" s="13">
        <v>2.5186379236611E-2</v>
      </c>
    </row>
    <row r="75721" spans="1:1" x14ac:dyDescent="0.3">
      <c r="A75721" s="13">
        <v>0.10419611410306</v>
      </c>
    </row>
    <row r="75722" spans="1:1" x14ac:dyDescent="0.3">
      <c r="A75722" s="13">
        <v>0.17213398694759</v>
      </c>
    </row>
    <row r="75723" spans="1:1" x14ac:dyDescent="0.3">
      <c r="A75723" s="13">
        <v>0.23254863450037999</v>
      </c>
    </row>
    <row r="75724" spans="1:1" x14ac:dyDescent="0.3">
      <c r="A75724" s="13">
        <v>6.1940405255607997E-2</v>
      </c>
    </row>
    <row r="75725" spans="1:1" x14ac:dyDescent="0.3">
      <c r="A75725" s="13">
        <v>0.16865251090743999</v>
      </c>
    </row>
    <row r="75726" spans="1:1" x14ac:dyDescent="0.3">
      <c r="A75726" s="13">
        <v>0.16131419228496</v>
      </c>
    </row>
    <row r="75727" spans="1:1" x14ac:dyDescent="0.3">
      <c r="A75727" s="13">
        <v>0.17368953301392001</v>
      </c>
    </row>
    <row r="75728" spans="1:1" x14ac:dyDescent="0.3">
      <c r="A75728" s="13">
        <v>0.13847721092043999</v>
      </c>
    </row>
    <row r="75729" spans="1:1" x14ac:dyDescent="0.3">
      <c r="A75729" s="13">
        <v>0.10447503081667001</v>
      </c>
    </row>
    <row r="75730" spans="1:1" x14ac:dyDescent="0.3">
      <c r="A75730" s="13">
        <v>0.24025147957729001</v>
      </c>
    </row>
    <row r="75731" spans="1:1" x14ac:dyDescent="0.3">
      <c r="A75731" s="13">
        <v>0.32234057560182</v>
      </c>
    </row>
    <row r="75732" spans="1:1" x14ac:dyDescent="0.3">
      <c r="A75732" s="13">
        <v>0.11744405320869999</v>
      </c>
    </row>
    <row r="75733" spans="1:1" x14ac:dyDescent="0.3">
      <c r="A75733" s="13">
        <v>0.11744405320869999</v>
      </c>
    </row>
    <row r="75734" spans="1:1" x14ac:dyDescent="0.3">
      <c r="A75734" s="13">
        <v>0.11345650772404001</v>
      </c>
    </row>
    <row r="75735" spans="1:1" x14ac:dyDescent="0.3">
      <c r="A75735" s="13">
        <v>0.15464415967041001</v>
      </c>
    </row>
    <row r="75736" spans="1:1" x14ac:dyDescent="0.3">
      <c r="A75736" s="13">
        <v>0.15464415967041001</v>
      </c>
    </row>
    <row r="75737" spans="1:1" x14ac:dyDescent="0.3">
      <c r="A75737" s="13">
        <v>5.4990538201467001E-2</v>
      </c>
    </row>
    <row r="75738" spans="1:1" x14ac:dyDescent="0.3">
      <c r="A75738" s="13">
        <v>0.15635642507764</v>
      </c>
    </row>
    <row r="75739" spans="1:1" x14ac:dyDescent="0.3">
      <c r="A75739" s="13">
        <v>0.13069841292636999</v>
      </c>
    </row>
    <row r="75740" spans="1:1" x14ac:dyDescent="0.3">
      <c r="A75740" s="13">
        <v>0.20771514128556001</v>
      </c>
    </row>
    <row r="75741" spans="1:1" x14ac:dyDescent="0.3">
      <c r="A75741" s="13">
        <v>7.3088009440175003E-2</v>
      </c>
    </row>
    <row r="75742" spans="1:1" x14ac:dyDescent="0.3">
      <c r="A75742" s="13">
        <v>0.17858529615647001</v>
      </c>
    </row>
    <row r="75743" spans="1:1" x14ac:dyDescent="0.3">
      <c r="A75743" s="13">
        <v>6.3001749827027997E-2</v>
      </c>
    </row>
    <row r="75744" spans="1:1" x14ac:dyDescent="0.3">
      <c r="A75744" s="13">
        <v>0.18561878586007</v>
      </c>
    </row>
    <row r="75745" spans="1:1" x14ac:dyDescent="0.3">
      <c r="A75745" s="13">
        <v>0.20840342171897999</v>
      </c>
    </row>
    <row r="75746" spans="1:1" x14ac:dyDescent="0.3">
      <c r="A75746" s="13">
        <v>0.22282274910545</v>
      </c>
    </row>
    <row r="75747" spans="1:1" x14ac:dyDescent="0.3">
      <c r="A75747" s="13">
        <v>0.18122689754935001</v>
      </c>
    </row>
    <row r="75748" spans="1:1" x14ac:dyDescent="0.3">
      <c r="A75748" s="13">
        <v>0.19136095739777001</v>
      </c>
    </row>
    <row r="75749" spans="1:1" x14ac:dyDescent="0.3">
      <c r="A75749" s="13">
        <v>0.10173341569261</v>
      </c>
    </row>
    <row r="75750" spans="1:1" x14ac:dyDescent="0.3">
      <c r="A75750" s="13">
        <v>0.18404356210056999</v>
      </c>
    </row>
    <row r="75751" spans="1:1" x14ac:dyDescent="0.3">
      <c r="A75751" s="13">
        <v>7.5207709705030004E-2</v>
      </c>
    </row>
    <row r="75752" spans="1:1" x14ac:dyDescent="0.3">
      <c r="A75752" s="13">
        <v>0.17775806150071999</v>
      </c>
    </row>
    <row r="75753" spans="1:1" x14ac:dyDescent="0.3">
      <c r="A75753" s="13">
        <v>0.17836445987277</v>
      </c>
    </row>
    <row r="75754" spans="1:1" x14ac:dyDescent="0.3">
      <c r="A75754" s="13">
        <v>0.10296322866486</v>
      </c>
    </row>
    <row r="75755" spans="1:1" x14ac:dyDescent="0.3">
      <c r="A75755" s="13">
        <v>0.17599140633294999</v>
      </c>
    </row>
    <row r="75756" spans="1:1" x14ac:dyDescent="0.3">
      <c r="A75756" s="13">
        <v>0.1800918353132</v>
      </c>
    </row>
    <row r="75757" spans="1:1" x14ac:dyDescent="0.3">
      <c r="A75757" s="13">
        <v>0.22167135658539</v>
      </c>
    </row>
    <row r="75758" spans="1:1" x14ac:dyDescent="0.3">
      <c r="A75758" s="13">
        <v>0.17323846645058999</v>
      </c>
    </row>
    <row r="75759" spans="1:1" x14ac:dyDescent="0.3">
      <c r="A75759" s="13">
        <v>0.18544066700414</v>
      </c>
    </row>
    <row r="75760" spans="1:1" x14ac:dyDescent="0.3">
      <c r="A75760" s="13">
        <v>0.23111823845714</v>
      </c>
    </row>
    <row r="75761" spans="1:1" x14ac:dyDescent="0.3">
      <c r="A75761" s="13">
        <v>0.12857026900676</v>
      </c>
    </row>
    <row r="75762" spans="1:1" x14ac:dyDescent="0.3">
      <c r="A75762" s="13">
        <v>0.1066161573055</v>
      </c>
    </row>
    <row r="75763" spans="1:1" x14ac:dyDescent="0.3">
      <c r="A75763" s="13">
        <v>9.5328949491224002E-2</v>
      </c>
    </row>
    <row r="75764" spans="1:1" x14ac:dyDescent="0.3">
      <c r="A75764" s="13">
        <v>9.4166018130850002E-2</v>
      </c>
    </row>
    <row r="75765" spans="1:1" x14ac:dyDescent="0.3">
      <c r="A75765" s="13">
        <v>0.14669987753836</v>
      </c>
    </row>
    <row r="75766" spans="1:1" x14ac:dyDescent="0.3">
      <c r="A75766" s="13">
        <v>0.24391665016499001</v>
      </c>
    </row>
    <row r="75767" spans="1:1" x14ac:dyDescent="0.3">
      <c r="A75767" s="13">
        <v>0.10957112457835</v>
      </c>
    </row>
    <row r="75768" spans="1:1" x14ac:dyDescent="0.3">
      <c r="A75768" s="13">
        <v>0.11086598725211</v>
      </c>
    </row>
    <row r="75769" spans="1:1" x14ac:dyDescent="0.3">
      <c r="A75769" s="13">
        <v>0.20894982193636</v>
      </c>
    </row>
    <row r="75770" spans="1:1" x14ac:dyDescent="0.3">
      <c r="A75770" s="13">
        <v>0.23635585583256999</v>
      </c>
    </row>
    <row r="75771" spans="1:1" x14ac:dyDescent="0.3">
      <c r="A75771" s="13">
        <v>0.22214534758734</v>
      </c>
    </row>
    <row r="75772" spans="1:1" x14ac:dyDescent="0.3">
      <c r="A75772" s="13">
        <v>7.8137551196897997E-2</v>
      </c>
    </row>
    <row r="75773" spans="1:1" x14ac:dyDescent="0.3">
      <c r="A75773" s="13">
        <v>0.13102329336046001</v>
      </c>
    </row>
    <row r="75774" spans="1:1" x14ac:dyDescent="0.3">
      <c r="A75774" s="13">
        <v>0.19307783399027001</v>
      </c>
    </row>
    <row r="75775" spans="1:1" x14ac:dyDescent="0.3">
      <c r="A75775" s="13">
        <v>0.21136281858778999</v>
      </c>
    </row>
    <row r="75776" spans="1:1" x14ac:dyDescent="0.3">
      <c r="A75776" s="13">
        <v>5.4144438064412E-2</v>
      </c>
    </row>
    <row r="75777" spans="1:1" x14ac:dyDescent="0.3">
      <c r="A75777" s="13">
        <v>0.16938663642855001</v>
      </c>
    </row>
    <row r="75778" spans="1:1" x14ac:dyDescent="0.3">
      <c r="A75778" s="13">
        <v>0.13705697651494</v>
      </c>
    </row>
    <row r="75779" spans="1:1" x14ac:dyDescent="0.3">
      <c r="A75779" s="13">
        <v>0.34649155544112997</v>
      </c>
    </row>
    <row r="75780" spans="1:1" x14ac:dyDescent="0.3">
      <c r="A75780" s="13">
        <v>0.25761292920701001</v>
      </c>
    </row>
    <row r="75781" spans="1:1" x14ac:dyDescent="0.3">
      <c r="A75781" s="13">
        <v>0.15783669612958001</v>
      </c>
    </row>
    <row r="75782" spans="1:1" x14ac:dyDescent="0.3">
      <c r="A75782" s="13">
        <v>9.6726670091901001E-2</v>
      </c>
    </row>
    <row r="75783" spans="1:1" x14ac:dyDescent="0.3">
      <c r="A75783" s="13">
        <v>0.23595888939543999</v>
      </c>
    </row>
    <row r="75784" spans="1:1" x14ac:dyDescent="0.3">
      <c r="A75784" s="13">
        <v>0.13078028668176001</v>
      </c>
    </row>
    <row r="75785" spans="1:1" x14ac:dyDescent="0.3">
      <c r="A75785" s="13">
        <v>3.3116830999729001E-2</v>
      </c>
    </row>
    <row r="75786" spans="1:1" x14ac:dyDescent="0.3">
      <c r="A75786" s="13">
        <v>8.7680527446659995E-2</v>
      </c>
    </row>
    <row r="75787" spans="1:1" x14ac:dyDescent="0.3">
      <c r="A75787" s="13">
        <v>0.11149114727681</v>
      </c>
    </row>
    <row r="75788" spans="1:1" x14ac:dyDescent="0.3">
      <c r="A75788" s="13">
        <v>0.1963190202317</v>
      </c>
    </row>
    <row r="75789" spans="1:1" x14ac:dyDescent="0.3">
      <c r="A75789" s="13">
        <v>0.16282281305957999</v>
      </c>
    </row>
    <row r="75790" spans="1:1" x14ac:dyDescent="0.3">
      <c r="A75790" s="13">
        <v>0.10132022706340001</v>
      </c>
    </row>
    <row r="75791" spans="1:1" x14ac:dyDescent="0.3">
      <c r="A75791" s="13">
        <v>6.6350971396881994E-2</v>
      </c>
    </row>
    <row r="75792" spans="1:1" x14ac:dyDescent="0.3">
      <c r="A75792" s="13">
        <v>0.20175315612518999</v>
      </c>
    </row>
    <row r="75793" spans="1:1" x14ac:dyDescent="0.3">
      <c r="A75793" s="13">
        <v>0.31688196892545001</v>
      </c>
    </row>
    <row r="75794" spans="1:1" x14ac:dyDescent="0.3">
      <c r="A75794" s="13">
        <v>0.13153873756518</v>
      </c>
    </row>
    <row r="75795" spans="1:1" x14ac:dyDescent="0.3">
      <c r="A75795" s="13">
        <v>0.18226142120225</v>
      </c>
    </row>
    <row r="75796" spans="1:1" x14ac:dyDescent="0.3">
      <c r="A75796" s="13">
        <v>0.17764733270687</v>
      </c>
    </row>
    <row r="75797" spans="1:1" x14ac:dyDescent="0.3">
      <c r="A75797" s="13">
        <v>0.16209282754925</v>
      </c>
    </row>
    <row r="75798" spans="1:1" x14ac:dyDescent="0.3">
      <c r="A75798" s="13">
        <v>3.9630699869446E-2</v>
      </c>
    </row>
    <row r="75799" spans="1:1" x14ac:dyDescent="0.3">
      <c r="A75799" s="13">
        <v>0.24087476790849999</v>
      </c>
    </row>
    <row r="75800" spans="1:1" x14ac:dyDescent="0.3">
      <c r="A75800" s="13">
        <v>0.12243821285543</v>
      </c>
    </row>
    <row r="75801" spans="1:1" x14ac:dyDescent="0.3">
      <c r="A75801" s="13">
        <v>0.12024741761343</v>
      </c>
    </row>
    <row r="75802" spans="1:1" x14ac:dyDescent="0.3">
      <c r="A75802" s="13">
        <v>0.1041234368008</v>
      </c>
    </row>
    <row r="75803" spans="1:1" x14ac:dyDescent="0.3">
      <c r="A75803" s="13">
        <v>0.21987392343820999</v>
      </c>
    </row>
    <row r="75804" spans="1:1" x14ac:dyDescent="0.3">
      <c r="A75804" s="13">
        <v>0.19190387078686</v>
      </c>
    </row>
    <row r="75805" spans="1:1" x14ac:dyDescent="0.3">
      <c r="A75805" s="13">
        <v>0.17524960925748001</v>
      </c>
    </row>
    <row r="75806" spans="1:1" x14ac:dyDescent="0.3">
      <c r="A75806" s="13">
        <v>0.12622560888814999</v>
      </c>
    </row>
    <row r="75807" spans="1:1" x14ac:dyDescent="0.3">
      <c r="A75807" s="13">
        <v>0.20093874301031001</v>
      </c>
    </row>
    <row r="75808" spans="1:1" x14ac:dyDescent="0.3">
      <c r="A75808" s="13">
        <v>0.1264018928723</v>
      </c>
    </row>
    <row r="75809" spans="1:1" x14ac:dyDescent="0.3">
      <c r="A75809" s="13">
        <v>0.15412448782321</v>
      </c>
    </row>
    <row r="75810" spans="1:1" x14ac:dyDescent="0.3">
      <c r="A75810" s="13">
        <v>0.16085235067403</v>
      </c>
    </row>
    <row r="75811" spans="1:1" x14ac:dyDescent="0.3">
      <c r="A75811" s="13">
        <v>0.16077773299918999</v>
      </c>
    </row>
    <row r="75812" spans="1:1" x14ac:dyDescent="0.3">
      <c r="A75812" s="13">
        <v>8.5013009806766002E-2</v>
      </c>
    </row>
    <row r="75813" spans="1:1" x14ac:dyDescent="0.3">
      <c r="A75813" s="13">
        <v>0.16645972947671001</v>
      </c>
    </row>
    <row r="75814" spans="1:1" x14ac:dyDescent="0.3">
      <c r="A75814" s="13">
        <v>0.15479340615577</v>
      </c>
    </row>
    <row r="75815" spans="1:1" x14ac:dyDescent="0.3">
      <c r="A75815" s="13">
        <v>0.17560439461876001</v>
      </c>
    </row>
    <row r="75816" spans="1:1" x14ac:dyDescent="0.3">
      <c r="A75816" s="13">
        <v>0.15534526161734999</v>
      </c>
    </row>
    <row r="75817" spans="1:1" x14ac:dyDescent="0.3">
      <c r="A75817" s="13">
        <v>0.21405754319447001</v>
      </c>
    </row>
    <row r="75818" spans="1:1" x14ac:dyDescent="0.3">
      <c r="A75818" s="13">
        <v>0.21785967987315999</v>
      </c>
    </row>
    <row r="75819" spans="1:1" x14ac:dyDescent="0.3">
      <c r="A75819" s="13">
        <v>0.1040828462783</v>
      </c>
    </row>
    <row r="75820" spans="1:1" x14ac:dyDescent="0.3">
      <c r="A75820" s="13">
        <v>0.16097367424962999</v>
      </c>
    </row>
    <row r="75821" spans="1:1" x14ac:dyDescent="0.3">
      <c r="A75821" s="13">
        <v>0.18558654382029</v>
      </c>
    </row>
    <row r="75822" spans="1:1" x14ac:dyDescent="0.3">
      <c r="A75822" s="13">
        <v>0.12160660756819</v>
      </c>
    </row>
    <row r="75823" spans="1:1" x14ac:dyDescent="0.3">
      <c r="A75823" s="13">
        <v>0.101696591635</v>
      </c>
    </row>
    <row r="75824" spans="1:1" x14ac:dyDescent="0.3">
      <c r="A75824" s="13">
        <v>0.19517606151410999</v>
      </c>
    </row>
    <row r="75825" spans="1:1" x14ac:dyDescent="0.3">
      <c r="A75825" s="13">
        <v>0.34578314163011997</v>
      </c>
    </row>
    <row r="75826" spans="1:1" x14ac:dyDescent="0.3">
      <c r="A75826" s="13">
        <v>0.26001398059365</v>
      </c>
    </row>
    <row r="75827" spans="1:1" x14ac:dyDescent="0.3">
      <c r="A75827" s="13">
        <v>0.11790354044777</v>
      </c>
    </row>
    <row r="75828" spans="1:1" x14ac:dyDescent="0.3">
      <c r="A75828" s="13">
        <v>0.11535485096089999</v>
      </c>
    </row>
    <row r="75829" spans="1:1" x14ac:dyDescent="0.3">
      <c r="A75829" s="13">
        <v>0.17966549955239</v>
      </c>
    </row>
    <row r="75830" spans="1:1" x14ac:dyDescent="0.3">
      <c r="A75830" s="13">
        <v>0.27175477489826</v>
      </c>
    </row>
    <row r="75831" spans="1:1" x14ac:dyDescent="0.3">
      <c r="A75831" s="13">
        <v>0.17408536165510999</v>
      </c>
    </row>
    <row r="75832" spans="1:1" x14ac:dyDescent="0.3">
      <c r="A75832" s="13">
        <v>0.15633540416155001</v>
      </c>
    </row>
    <row r="75833" spans="1:1" x14ac:dyDescent="0.3">
      <c r="A75833" s="13">
        <v>0.29710586887884999</v>
      </c>
    </row>
    <row r="75834" spans="1:1" x14ac:dyDescent="0.3">
      <c r="A75834" s="13">
        <v>0.20572386905695</v>
      </c>
    </row>
    <row r="75835" spans="1:1" x14ac:dyDescent="0.3">
      <c r="A75835" s="13">
        <v>0.12590812522165001</v>
      </c>
    </row>
    <row r="75836" spans="1:1" x14ac:dyDescent="0.3">
      <c r="A75836" s="13">
        <v>0.26600636419929002</v>
      </c>
    </row>
    <row r="75837" spans="1:1" x14ac:dyDescent="0.3">
      <c r="A75837" s="13">
        <v>0.11130200858319</v>
      </c>
    </row>
    <row r="75838" spans="1:1" x14ac:dyDescent="0.3">
      <c r="A75838" s="13">
        <v>0.15508847148883001</v>
      </c>
    </row>
    <row r="75839" spans="1:1" x14ac:dyDescent="0.3">
      <c r="A75839" s="13">
        <v>7.0543704179980002E-2</v>
      </c>
    </row>
    <row r="75840" spans="1:1" x14ac:dyDescent="0.3">
      <c r="A75840" s="13">
        <v>9.4794880353660002E-2</v>
      </c>
    </row>
    <row r="75841" spans="1:1" x14ac:dyDescent="0.3">
      <c r="A75841" s="13">
        <v>0.14279780092561001</v>
      </c>
    </row>
    <row r="75842" spans="1:1" x14ac:dyDescent="0.3">
      <c r="A75842" s="13">
        <v>0.17641345470898001</v>
      </c>
    </row>
    <row r="75843" spans="1:1" x14ac:dyDescent="0.3">
      <c r="A75843" s="13">
        <v>0.19860296576940001</v>
      </c>
    </row>
    <row r="75844" spans="1:1" x14ac:dyDescent="0.3">
      <c r="A75844" s="13">
        <v>0.18146246546961001</v>
      </c>
    </row>
    <row r="75845" spans="1:1" x14ac:dyDescent="0.3">
      <c r="A75845" s="13">
        <v>0.21125976914005001</v>
      </c>
    </row>
    <row r="75846" spans="1:1" x14ac:dyDescent="0.3">
      <c r="A75846" s="13">
        <v>9.5047714070009004E-2</v>
      </c>
    </row>
    <row r="75847" spans="1:1" x14ac:dyDescent="0.3">
      <c r="A75847" s="13">
        <v>8.0722269966468002E-2</v>
      </c>
    </row>
    <row r="75848" spans="1:1" x14ac:dyDescent="0.3">
      <c r="A75848" s="13">
        <v>0.11630181460718</v>
      </c>
    </row>
    <row r="75849" spans="1:1" x14ac:dyDescent="0.3">
      <c r="A75849" s="13">
        <v>8.9913419320244006E-2</v>
      </c>
    </row>
    <row r="75850" spans="1:1" x14ac:dyDescent="0.3">
      <c r="A75850" s="13">
        <v>0.31556895065911</v>
      </c>
    </row>
    <row r="75851" spans="1:1" x14ac:dyDescent="0.3">
      <c r="A75851" s="13">
        <v>0.13806764273954</v>
      </c>
    </row>
    <row r="75852" spans="1:1" x14ac:dyDescent="0.3">
      <c r="A75852" s="13">
        <v>0.22224193689082999</v>
      </c>
    </row>
    <row r="75853" spans="1:1" x14ac:dyDescent="0.3">
      <c r="A75853" s="13">
        <v>0.15970687324282001</v>
      </c>
    </row>
    <row r="75854" spans="1:1" x14ac:dyDescent="0.3">
      <c r="A75854" s="13">
        <v>0.20132520518721</v>
      </c>
    </row>
    <row r="75855" spans="1:1" x14ac:dyDescent="0.3">
      <c r="A75855" s="13">
        <v>0.16363804471801999</v>
      </c>
    </row>
    <row r="75856" spans="1:1" x14ac:dyDescent="0.3">
      <c r="A75856" s="13">
        <v>0.19963403040036001</v>
      </c>
    </row>
    <row r="75857" spans="1:1" x14ac:dyDescent="0.3">
      <c r="A75857" s="13">
        <v>6.0139266455564999E-2</v>
      </c>
    </row>
    <row r="75858" spans="1:1" x14ac:dyDescent="0.3">
      <c r="A75858" s="13">
        <v>0.22221917330756</v>
      </c>
    </row>
    <row r="75859" spans="1:1" x14ac:dyDescent="0.3">
      <c r="A75859" s="13">
        <v>0.18613439113065</v>
      </c>
    </row>
    <row r="75860" spans="1:1" x14ac:dyDescent="0.3">
      <c r="A75860" s="13">
        <v>0.24024783365666999</v>
      </c>
    </row>
    <row r="75861" spans="1:1" x14ac:dyDescent="0.3">
      <c r="A75861" s="13">
        <v>0.14619253087817999</v>
      </c>
    </row>
    <row r="75862" spans="1:1" x14ac:dyDescent="0.3">
      <c r="A75862" s="13">
        <v>0.13657783222687001</v>
      </c>
    </row>
    <row r="75863" spans="1:1" x14ac:dyDescent="0.3">
      <c r="A75863" s="13">
        <v>0.19150092896487</v>
      </c>
    </row>
    <row r="75864" spans="1:1" x14ac:dyDescent="0.3">
      <c r="A75864" s="13">
        <v>0.11009090192783</v>
      </c>
    </row>
    <row r="75865" spans="1:1" x14ac:dyDescent="0.3">
      <c r="A75865" s="13">
        <v>0.20521293817715999</v>
      </c>
    </row>
    <row r="75866" spans="1:1" x14ac:dyDescent="0.3">
      <c r="A75866" s="13">
        <v>0.28233647556961</v>
      </c>
    </row>
    <row r="75867" spans="1:1" x14ac:dyDescent="0.3">
      <c r="A75867" s="13">
        <v>0.11223196208139</v>
      </c>
    </row>
    <row r="75868" spans="1:1" x14ac:dyDescent="0.3">
      <c r="A75868" s="13">
        <v>4.1171935651122003E-2</v>
      </c>
    </row>
    <row r="75869" spans="1:1" x14ac:dyDescent="0.3">
      <c r="A75869" s="13">
        <v>0.12794943496839001</v>
      </c>
    </row>
    <row r="75870" spans="1:1" x14ac:dyDescent="0.3">
      <c r="A75870" s="13">
        <v>7.7720638850099999E-2</v>
      </c>
    </row>
    <row r="75871" spans="1:1" x14ac:dyDescent="0.3">
      <c r="A75871" s="13">
        <v>0.13571451028263001</v>
      </c>
    </row>
    <row r="75872" spans="1:1" x14ac:dyDescent="0.3">
      <c r="A75872" s="13">
        <v>0.1526349971815</v>
      </c>
    </row>
    <row r="75873" spans="1:1" x14ac:dyDescent="0.3">
      <c r="A75873" s="13">
        <v>0.13734202950138</v>
      </c>
    </row>
    <row r="75874" spans="1:1" x14ac:dyDescent="0.3">
      <c r="A75874" s="13">
        <v>0.1170576097275</v>
      </c>
    </row>
    <row r="75875" spans="1:1" x14ac:dyDescent="0.3">
      <c r="A75875" s="13">
        <v>0.23375711628394</v>
      </c>
    </row>
    <row r="75876" spans="1:1" x14ac:dyDescent="0.3">
      <c r="A75876" s="13">
        <v>0.19092985901914</v>
      </c>
    </row>
    <row r="75877" spans="1:1" x14ac:dyDescent="0.3">
      <c r="A75877" s="13">
        <v>0.17601159055314999</v>
      </c>
    </row>
    <row r="75878" spans="1:1" x14ac:dyDescent="0.3">
      <c r="A75878" s="13">
        <v>0.20715328784352</v>
      </c>
    </row>
    <row r="75879" spans="1:1" x14ac:dyDescent="0.3">
      <c r="A75879" s="13">
        <v>0.10935638595704</v>
      </c>
    </row>
    <row r="75880" spans="1:1" x14ac:dyDescent="0.3">
      <c r="A75880" s="13">
        <v>0.17245726538472</v>
      </c>
    </row>
    <row r="75881" spans="1:1" x14ac:dyDescent="0.3">
      <c r="A75881" s="13">
        <v>0.16023777322509999</v>
      </c>
    </row>
    <row r="75882" spans="1:1" x14ac:dyDescent="0.3">
      <c r="A75882" s="13">
        <v>3.0367569252924002E-2</v>
      </c>
    </row>
    <row r="75883" spans="1:1" x14ac:dyDescent="0.3">
      <c r="A75883" s="13">
        <v>0.22088001554966999</v>
      </c>
    </row>
    <row r="75884" spans="1:1" x14ac:dyDescent="0.3">
      <c r="A75884" s="13">
        <v>0.14078532137097999</v>
      </c>
    </row>
    <row r="75885" spans="1:1" x14ac:dyDescent="0.3">
      <c r="A75885" s="13">
        <v>0.24092871078215</v>
      </c>
    </row>
    <row r="75886" spans="1:1" x14ac:dyDescent="0.3">
      <c r="A75886" s="13">
        <v>8.9619292559475996E-2</v>
      </c>
    </row>
    <row r="75887" spans="1:1" x14ac:dyDescent="0.3">
      <c r="A75887" s="13">
        <v>0.18325623305092001</v>
      </c>
    </row>
    <row r="75888" spans="1:1" x14ac:dyDescent="0.3">
      <c r="A75888" s="13">
        <v>0.14931147612303999</v>
      </c>
    </row>
    <row r="75889" spans="1:1" x14ac:dyDescent="0.3">
      <c r="A75889" s="13">
        <v>0.24663257102917999</v>
      </c>
    </row>
    <row r="75890" spans="1:1" x14ac:dyDescent="0.3">
      <c r="A75890" s="13">
        <v>7.5798808304758006E-2</v>
      </c>
    </row>
    <row r="75891" spans="1:1" x14ac:dyDescent="0.3">
      <c r="A75891" s="13">
        <v>6.8284960846708001E-2</v>
      </c>
    </row>
    <row r="75892" spans="1:1" x14ac:dyDescent="0.3">
      <c r="A75892" s="13">
        <v>0.16566849977431999</v>
      </c>
    </row>
    <row r="75893" spans="1:1" x14ac:dyDescent="0.3">
      <c r="A75893" s="13">
        <v>0.26795582259193002</v>
      </c>
    </row>
    <row r="75894" spans="1:1" x14ac:dyDescent="0.3">
      <c r="A75894" s="13">
        <v>7.4565511470105997E-2</v>
      </c>
    </row>
    <row r="75895" spans="1:1" x14ac:dyDescent="0.3">
      <c r="A75895" s="13">
        <v>0.16604747117061</v>
      </c>
    </row>
    <row r="75896" spans="1:1" x14ac:dyDescent="0.3">
      <c r="A75896" s="13">
        <v>0.16538761349621001</v>
      </c>
    </row>
    <row r="75897" spans="1:1" x14ac:dyDescent="0.3">
      <c r="A75897" s="13">
        <v>0.14075092557082</v>
      </c>
    </row>
    <row r="75898" spans="1:1" x14ac:dyDescent="0.3">
      <c r="A75898" s="13">
        <v>0.17249978579167999</v>
      </c>
    </row>
    <row r="75899" spans="1:1" x14ac:dyDescent="0.3">
      <c r="A75899" s="13">
        <v>0.10536646700475</v>
      </c>
    </row>
    <row r="75900" spans="1:1" x14ac:dyDescent="0.3">
      <c r="A75900" s="13">
        <v>0.22322020387687999</v>
      </c>
    </row>
    <row r="75901" spans="1:1" x14ac:dyDescent="0.3">
      <c r="A75901" s="13">
        <v>0.11659717340547</v>
      </c>
    </row>
    <row r="75902" spans="1:1" x14ac:dyDescent="0.3">
      <c r="A75902" s="13">
        <v>0.17534250401883</v>
      </c>
    </row>
    <row r="75903" spans="1:1" x14ac:dyDescent="0.3">
      <c r="A75903" s="13">
        <v>0.24399743851858</v>
      </c>
    </row>
    <row r="75904" spans="1:1" x14ac:dyDescent="0.3">
      <c r="A75904" s="13">
        <v>0.24678942615152999</v>
      </c>
    </row>
    <row r="75905" spans="1:1" x14ac:dyDescent="0.3">
      <c r="A75905" s="13">
        <v>0.30815133757670998</v>
      </c>
    </row>
    <row r="75906" spans="1:1" x14ac:dyDescent="0.3">
      <c r="A75906" s="13">
        <v>0.18572587772355001</v>
      </c>
    </row>
    <row r="75907" spans="1:1" x14ac:dyDescent="0.3">
      <c r="A75907" s="13">
        <v>0.15066124161861999</v>
      </c>
    </row>
    <row r="75908" spans="1:1" x14ac:dyDescent="0.3">
      <c r="A75908" s="13">
        <v>0.21405223803722001</v>
      </c>
    </row>
    <row r="75909" spans="1:1" x14ac:dyDescent="0.3">
      <c r="A75909" s="13">
        <v>0.10747030884083</v>
      </c>
    </row>
    <row r="75910" spans="1:1" x14ac:dyDescent="0.3">
      <c r="A75910" s="13">
        <v>0.12845537635602</v>
      </c>
    </row>
    <row r="75911" spans="1:1" x14ac:dyDescent="0.3">
      <c r="A75911" s="13">
        <v>0.13174790295061001</v>
      </c>
    </row>
    <row r="75912" spans="1:1" x14ac:dyDescent="0.3">
      <c r="A75912" s="13">
        <v>0.10770964565372999</v>
      </c>
    </row>
    <row r="75913" spans="1:1" x14ac:dyDescent="0.3">
      <c r="A75913" s="13">
        <v>0.24326927483496</v>
      </c>
    </row>
    <row r="75914" spans="1:1" x14ac:dyDescent="0.3">
      <c r="A75914" s="13">
        <v>0.16133609878043001</v>
      </c>
    </row>
    <row r="75915" spans="1:1" x14ac:dyDescent="0.3">
      <c r="A75915" s="13">
        <v>0.17091111144896001</v>
      </c>
    </row>
    <row r="75916" spans="1:1" x14ac:dyDescent="0.3">
      <c r="A75916" s="13">
        <v>0.24389343989903001</v>
      </c>
    </row>
    <row r="75917" spans="1:1" x14ac:dyDescent="0.3">
      <c r="A75917" s="13">
        <v>0.17002771417029999</v>
      </c>
    </row>
    <row r="75918" spans="1:1" x14ac:dyDescent="0.3">
      <c r="A75918" s="13">
        <v>6.8748099351379002E-2</v>
      </c>
    </row>
    <row r="75919" spans="1:1" x14ac:dyDescent="0.3">
      <c r="A75919" s="13">
        <v>0.19296566453731001</v>
      </c>
    </row>
    <row r="75920" spans="1:1" x14ac:dyDescent="0.3">
      <c r="A75920" s="13">
        <v>0.16355469692072</v>
      </c>
    </row>
    <row r="75921" spans="1:1" x14ac:dyDescent="0.3">
      <c r="A75921" s="13">
        <v>0.15859645763555999</v>
      </c>
    </row>
    <row r="75922" spans="1:1" x14ac:dyDescent="0.3">
      <c r="A75922" s="13">
        <v>0.18863000748132</v>
      </c>
    </row>
    <row r="75923" spans="1:1" x14ac:dyDescent="0.3">
      <c r="A75923" s="13">
        <v>6.6712778649802004E-2</v>
      </c>
    </row>
    <row r="75924" spans="1:1" x14ac:dyDescent="0.3">
      <c r="A75924" s="13">
        <v>0.15057453732976001</v>
      </c>
    </row>
    <row r="75925" spans="1:1" x14ac:dyDescent="0.3">
      <c r="A75925" s="13">
        <v>0.14802375144967</v>
      </c>
    </row>
    <row r="75926" spans="1:1" x14ac:dyDescent="0.3">
      <c r="A75926" s="13">
        <v>0.22547685466139</v>
      </c>
    </row>
    <row r="75927" spans="1:1" x14ac:dyDescent="0.3">
      <c r="A75927" s="13">
        <v>0.21311681944784</v>
      </c>
    </row>
    <row r="75928" spans="1:1" x14ac:dyDescent="0.3">
      <c r="A75928" s="13">
        <v>0.14444253972530999</v>
      </c>
    </row>
    <row r="75929" spans="1:1" x14ac:dyDescent="0.3">
      <c r="A75929" s="13">
        <v>0.17803765368621999</v>
      </c>
    </row>
    <row r="75930" spans="1:1" x14ac:dyDescent="0.3">
      <c r="A75930" s="13">
        <v>0.21437365423436999</v>
      </c>
    </row>
    <row r="75931" spans="1:1" x14ac:dyDescent="0.3">
      <c r="A75931" s="13">
        <v>0.20163325094932999</v>
      </c>
    </row>
    <row r="75932" spans="1:1" x14ac:dyDescent="0.3">
      <c r="A75932" s="13">
        <v>0.17384344240363001</v>
      </c>
    </row>
    <row r="75933" spans="1:1" x14ac:dyDescent="0.3">
      <c r="A75933" s="13">
        <v>0.17504529270071001</v>
      </c>
    </row>
    <row r="75934" spans="1:1" x14ac:dyDescent="0.3">
      <c r="A75934" s="13">
        <v>6.3573946940797002E-2</v>
      </c>
    </row>
    <row r="75935" spans="1:1" x14ac:dyDescent="0.3">
      <c r="A75935" s="13">
        <v>0.20059525072491999</v>
      </c>
    </row>
    <row r="75936" spans="1:1" x14ac:dyDescent="0.3">
      <c r="A75936" s="13">
        <v>0.10435157037661</v>
      </c>
    </row>
    <row r="75937" spans="1:1" x14ac:dyDescent="0.3">
      <c r="A75937" s="13">
        <v>0.1024015089099</v>
      </c>
    </row>
    <row r="75938" spans="1:1" x14ac:dyDescent="0.3">
      <c r="A75938" s="13">
        <v>0.17915080225657001</v>
      </c>
    </row>
    <row r="75939" spans="1:1" x14ac:dyDescent="0.3">
      <c r="A75939" s="13">
        <v>0.10702989064390001</v>
      </c>
    </row>
    <row r="75940" spans="1:1" x14ac:dyDescent="0.3">
      <c r="A75940" s="13">
        <v>0.11771021244676</v>
      </c>
    </row>
    <row r="75941" spans="1:1" x14ac:dyDescent="0.3">
      <c r="A75941" s="13">
        <v>0.25913613985547002</v>
      </c>
    </row>
    <row r="75942" spans="1:1" x14ac:dyDescent="0.3">
      <c r="A75942" s="13">
        <v>0.10163624395737</v>
      </c>
    </row>
    <row r="75943" spans="1:1" x14ac:dyDescent="0.3">
      <c r="A75943" s="13">
        <v>0.1542861296743</v>
      </c>
    </row>
    <row r="75944" spans="1:1" x14ac:dyDescent="0.3">
      <c r="A75944" s="13">
        <v>7.9347584763381995E-2</v>
      </c>
    </row>
    <row r="75945" spans="1:1" x14ac:dyDescent="0.3">
      <c r="A75945" s="13">
        <v>0.11827342476907</v>
      </c>
    </row>
    <row r="75946" spans="1:1" x14ac:dyDescent="0.3">
      <c r="A75946" s="13">
        <v>0.10618326579369999</v>
      </c>
    </row>
    <row r="75947" spans="1:1" x14ac:dyDescent="0.3">
      <c r="A75947" s="13">
        <v>0.16809919636632001</v>
      </c>
    </row>
    <row r="75948" spans="1:1" x14ac:dyDescent="0.3">
      <c r="A75948" s="13">
        <v>0.17589236054165</v>
      </c>
    </row>
    <row r="75949" spans="1:1" x14ac:dyDescent="0.3">
      <c r="A75949" s="13">
        <v>0.12614259009601</v>
      </c>
    </row>
    <row r="75950" spans="1:1" x14ac:dyDescent="0.3">
      <c r="A75950" s="13">
        <v>0.15665113514149001</v>
      </c>
    </row>
    <row r="75951" spans="1:1" x14ac:dyDescent="0.3">
      <c r="A75951" s="13">
        <v>0.16281613203765999</v>
      </c>
    </row>
    <row r="75952" spans="1:1" x14ac:dyDescent="0.3">
      <c r="A75952" s="13">
        <v>0.19791766502246</v>
      </c>
    </row>
    <row r="75953" spans="1:1" x14ac:dyDescent="0.3">
      <c r="A75953" s="13">
        <v>0.10479150901242</v>
      </c>
    </row>
    <row r="75954" spans="1:1" x14ac:dyDescent="0.3">
      <c r="A75954" s="13">
        <v>0.19331053607953999</v>
      </c>
    </row>
    <row r="75955" spans="1:1" x14ac:dyDescent="0.3">
      <c r="A75955" s="13">
        <v>0.21405516829459001</v>
      </c>
    </row>
    <row r="75956" spans="1:1" x14ac:dyDescent="0.3">
      <c r="A75956" s="13">
        <v>0.12030975120353</v>
      </c>
    </row>
    <row r="75957" spans="1:1" x14ac:dyDescent="0.3">
      <c r="A75957" s="13">
        <v>8.8055444244194994E-2</v>
      </c>
    </row>
    <row r="75958" spans="1:1" x14ac:dyDescent="0.3">
      <c r="A75958" s="13">
        <v>0.13722606177603</v>
      </c>
    </row>
    <row r="75959" spans="1:1" x14ac:dyDescent="0.3">
      <c r="A75959" s="13">
        <v>0.25258876042999001</v>
      </c>
    </row>
    <row r="75960" spans="1:1" x14ac:dyDescent="0.3">
      <c r="A75960" s="13">
        <v>0.30327395917001998</v>
      </c>
    </row>
    <row r="75961" spans="1:1" x14ac:dyDescent="0.3">
      <c r="A75961" s="13">
        <v>0.12131563991081</v>
      </c>
    </row>
    <row r="75962" spans="1:1" x14ac:dyDescent="0.3">
      <c r="A75962" s="13">
        <v>0.12914657371509</v>
      </c>
    </row>
    <row r="75963" spans="1:1" x14ac:dyDescent="0.3">
      <c r="A75963" s="13">
        <v>0.14777906646776001</v>
      </c>
    </row>
    <row r="75964" spans="1:1" x14ac:dyDescent="0.3">
      <c r="A75964" s="13">
        <v>0.18850218478617001</v>
      </c>
    </row>
    <row r="75965" spans="1:1" x14ac:dyDescent="0.3">
      <c r="A75965" s="13">
        <v>0.19283329617393</v>
      </c>
    </row>
    <row r="75966" spans="1:1" x14ac:dyDescent="0.3">
      <c r="A75966" s="13">
        <v>0.1180507717806</v>
      </c>
    </row>
    <row r="75967" spans="1:1" x14ac:dyDescent="0.3">
      <c r="A75967" s="13">
        <v>0.12367055584394999</v>
      </c>
    </row>
    <row r="75968" spans="1:1" x14ac:dyDescent="0.3">
      <c r="A75968" s="13">
        <v>0.11539187122937999</v>
      </c>
    </row>
    <row r="75969" spans="1:1" x14ac:dyDescent="0.3">
      <c r="A75969" s="13">
        <v>0.14036906099266999</v>
      </c>
    </row>
    <row r="75970" spans="1:1" x14ac:dyDescent="0.3">
      <c r="A75970" s="13">
        <v>0.14933471573667001</v>
      </c>
    </row>
    <row r="75971" spans="1:1" x14ac:dyDescent="0.3">
      <c r="A75971" s="13">
        <v>0.22317204701134999</v>
      </c>
    </row>
    <row r="75972" spans="1:1" x14ac:dyDescent="0.3">
      <c r="A75972" s="13">
        <v>0.13775729234574999</v>
      </c>
    </row>
    <row r="75973" spans="1:1" x14ac:dyDescent="0.3">
      <c r="A75973" s="13">
        <v>9.3457294329996998E-2</v>
      </c>
    </row>
    <row r="75974" spans="1:1" x14ac:dyDescent="0.3">
      <c r="A75974" s="13">
        <v>0.10807585075756999</v>
      </c>
    </row>
    <row r="75975" spans="1:1" x14ac:dyDescent="0.3">
      <c r="A75975" s="13">
        <v>7.1383144949644997E-2</v>
      </c>
    </row>
    <row r="75976" spans="1:1" x14ac:dyDescent="0.3">
      <c r="A75976" s="13">
        <v>0.15079717727194999</v>
      </c>
    </row>
    <row r="75977" spans="1:1" x14ac:dyDescent="0.3">
      <c r="A75977" s="13">
        <v>0.18684293336819</v>
      </c>
    </row>
    <row r="75978" spans="1:1" x14ac:dyDescent="0.3">
      <c r="A75978" s="13">
        <v>0.23599189459584999</v>
      </c>
    </row>
    <row r="75979" spans="1:1" x14ac:dyDescent="0.3">
      <c r="A75979" s="13">
        <v>0.21329936740336999</v>
      </c>
    </row>
    <row r="75980" spans="1:1" x14ac:dyDescent="0.3">
      <c r="A75980" s="13">
        <v>0.13154003843282</v>
      </c>
    </row>
    <row r="75981" spans="1:1" x14ac:dyDescent="0.3">
      <c r="A75981" s="13">
        <v>0.11010767260118</v>
      </c>
    </row>
    <row r="75982" spans="1:1" x14ac:dyDescent="0.3">
      <c r="A75982" s="13">
        <v>0.21964948864848</v>
      </c>
    </row>
    <row r="75983" spans="1:1" x14ac:dyDescent="0.3">
      <c r="A75983" s="13">
        <v>0.24659782436036001</v>
      </c>
    </row>
    <row r="75984" spans="1:1" x14ac:dyDescent="0.3">
      <c r="A75984" s="13">
        <v>0.282477387192</v>
      </c>
    </row>
    <row r="75985" spans="1:1" x14ac:dyDescent="0.3">
      <c r="A75985" s="13">
        <v>0.21214583208049001</v>
      </c>
    </row>
    <row r="75986" spans="1:1" x14ac:dyDescent="0.3">
      <c r="A75986" s="13">
        <v>0.22687569604679</v>
      </c>
    </row>
    <row r="75987" spans="1:1" x14ac:dyDescent="0.3">
      <c r="A75987" s="13">
        <v>7.6088461550650993E-2</v>
      </c>
    </row>
    <row r="75988" spans="1:1" x14ac:dyDescent="0.3">
      <c r="A75988" s="13">
        <v>0.25213351964707997</v>
      </c>
    </row>
    <row r="75989" spans="1:1" x14ac:dyDescent="0.3">
      <c r="A75989" s="13">
        <v>0.18835091153842001</v>
      </c>
    </row>
    <row r="75990" spans="1:1" x14ac:dyDescent="0.3">
      <c r="A75990" s="13">
        <v>0.32421193599781001</v>
      </c>
    </row>
    <row r="75991" spans="1:1" x14ac:dyDescent="0.3">
      <c r="A75991" s="13">
        <v>0.16305418301173</v>
      </c>
    </row>
    <row r="75992" spans="1:1" x14ac:dyDescent="0.3">
      <c r="A75992" s="13">
        <v>0.34411558926718</v>
      </c>
    </row>
    <row r="75993" spans="1:1" x14ac:dyDescent="0.3">
      <c r="A75993" s="13">
        <v>0.18021947313039</v>
      </c>
    </row>
    <row r="75994" spans="1:1" x14ac:dyDescent="0.3">
      <c r="A75994" s="13">
        <v>0.32671251979895</v>
      </c>
    </row>
    <row r="75995" spans="1:1" x14ac:dyDescent="0.3">
      <c r="A75995" s="13">
        <v>0.11299877390622</v>
      </c>
    </row>
    <row r="75996" spans="1:1" x14ac:dyDescent="0.3">
      <c r="A75996" s="13">
        <v>0.32008145290431</v>
      </c>
    </row>
    <row r="75997" spans="1:1" x14ac:dyDescent="0.3">
      <c r="A75997" s="13">
        <v>0.1236610773397</v>
      </c>
    </row>
    <row r="75998" spans="1:1" x14ac:dyDescent="0.3">
      <c r="A75998" s="13">
        <v>0.15535174849434999</v>
      </c>
    </row>
    <row r="75999" spans="1:1" x14ac:dyDescent="0.3">
      <c r="A75999" s="13">
        <v>0.20703370451677</v>
      </c>
    </row>
    <row r="76000" spans="1:1" x14ac:dyDescent="0.3">
      <c r="A76000" s="13">
        <v>0.24699844964574</v>
      </c>
    </row>
    <row r="76001" spans="1:1" x14ac:dyDescent="0.3">
      <c r="A76001" s="13">
        <v>0.15135721006073999</v>
      </c>
    </row>
    <row r="76002" spans="1:1" x14ac:dyDescent="0.3">
      <c r="A76002" s="13">
        <v>0.17115786124363</v>
      </c>
    </row>
    <row r="76003" spans="1:1" x14ac:dyDescent="0.3">
      <c r="A76003" s="13">
        <v>0.22841348394461999</v>
      </c>
    </row>
    <row r="76004" spans="1:1" x14ac:dyDescent="0.3">
      <c r="A76004" s="13">
        <v>0.12443068229848001</v>
      </c>
    </row>
    <row r="76005" spans="1:1" x14ac:dyDescent="0.3">
      <c r="A76005" s="13">
        <v>0.16081730464443</v>
      </c>
    </row>
    <row r="76006" spans="1:1" x14ac:dyDescent="0.3">
      <c r="A76006" s="13">
        <v>0.30258770655372003</v>
      </c>
    </row>
    <row r="76007" spans="1:1" x14ac:dyDescent="0.3">
      <c r="A76007" s="13">
        <v>0.24794925628553999</v>
      </c>
    </row>
    <row r="76008" spans="1:1" x14ac:dyDescent="0.3">
      <c r="A76008" s="13">
        <v>0.23356798178731999</v>
      </c>
    </row>
    <row r="76009" spans="1:1" x14ac:dyDescent="0.3">
      <c r="A76009" s="13">
        <v>9.3844232721121995E-2</v>
      </c>
    </row>
    <row r="76010" spans="1:1" x14ac:dyDescent="0.3">
      <c r="A76010" s="13">
        <v>0.13983817365153001</v>
      </c>
    </row>
    <row r="76011" spans="1:1" x14ac:dyDescent="0.3">
      <c r="A76011" s="13">
        <v>7.7783457633921999E-2</v>
      </c>
    </row>
    <row r="76012" spans="1:1" x14ac:dyDescent="0.3">
      <c r="A76012" s="13">
        <v>8.2626052318255996E-2</v>
      </c>
    </row>
    <row r="76013" spans="1:1" x14ac:dyDescent="0.3">
      <c r="A76013" s="13">
        <v>8.1996681320893994E-2</v>
      </c>
    </row>
    <row r="76014" spans="1:1" x14ac:dyDescent="0.3">
      <c r="A76014" s="13">
        <v>8.1996681320893994E-2</v>
      </c>
    </row>
    <row r="76015" spans="1:1" x14ac:dyDescent="0.3">
      <c r="A76015" s="13">
        <v>0.20479947179555</v>
      </c>
    </row>
    <row r="76016" spans="1:1" x14ac:dyDescent="0.3">
      <c r="A76016" s="13">
        <v>0.17333664331393001</v>
      </c>
    </row>
    <row r="76017" spans="1:1" x14ac:dyDescent="0.3">
      <c r="A76017" s="13">
        <v>0.23337221609163</v>
      </c>
    </row>
    <row r="76018" spans="1:1" x14ac:dyDescent="0.3">
      <c r="A76018" s="13">
        <v>0.21049066816358</v>
      </c>
    </row>
    <row r="76019" spans="1:1" x14ac:dyDescent="0.3">
      <c r="A76019" s="13">
        <v>0.14123903238808</v>
      </c>
    </row>
    <row r="76020" spans="1:1" x14ac:dyDescent="0.3">
      <c r="A76020" s="13">
        <v>4.8138210335169997E-2</v>
      </c>
    </row>
    <row r="76021" spans="1:1" x14ac:dyDescent="0.3">
      <c r="A76021" s="13">
        <v>0.17584415301678999</v>
      </c>
    </row>
    <row r="76022" spans="1:1" x14ac:dyDescent="0.3">
      <c r="A76022" s="13">
        <v>6.8655441043913995E-2</v>
      </c>
    </row>
    <row r="76023" spans="1:1" x14ac:dyDescent="0.3">
      <c r="A76023" s="13">
        <v>0.16778187966359001</v>
      </c>
    </row>
    <row r="76024" spans="1:1" x14ac:dyDescent="0.3">
      <c r="A76024" s="13">
        <v>0.31409013712056999</v>
      </c>
    </row>
    <row r="76025" spans="1:1" x14ac:dyDescent="0.3">
      <c r="A76025" s="13">
        <v>0.12481967156928001</v>
      </c>
    </row>
    <row r="76026" spans="1:1" x14ac:dyDescent="0.3">
      <c r="A76026" s="13">
        <v>0.17311891812312999</v>
      </c>
    </row>
    <row r="76027" spans="1:1" x14ac:dyDescent="0.3">
      <c r="A76027" s="13">
        <v>2.1040158959865999E-2</v>
      </c>
    </row>
    <row r="76028" spans="1:1" x14ac:dyDescent="0.3">
      <c r="A76028" s="13">
        <v>0.22689155460079999</v>
      </c>
    </row>
    <row r="76029" spans="1:1" x14ac:dyDescent="0.3">
      <c r="A76029" s="13">
        <v>0.18269789101548001</v>
      </c>
    </row>
    <row r="76030" spans="1:1" x14ac:dyDescent="0.3">
      <c r="A76030" s="13">
        <v>0.18352435335851</v>
      </c>
    </row>
    <row r="76031" spans="1:1" x14ac:dyDescent="0.3">
      <c r="A76031" s="13">
        <v>9.3108883396870998E-2</v>
      </c>
    </row>
    <row r="76032" spans="1:1" x14ac:dyDescent="0.3">
      <c r="A76032" s="13">
        <v>0.18172675342285999</v>
      </c>
    </row>
    <row r="76033" spans="1:1" x14ac:dyDescent="0.3">
      <c r="A76033" s="13">
        <v>0.19197264631746999</v>
      </c>
    </row>
    <row r="76034" spans="1:1" x14ac:dyDescent="0.3">
      <c r="A76034" s="13">
        <v>0.22953251902550001</v>
      </c>
    </row>
    <row r="76035" spans="1:1" x14ac:dyDescent="0.3">
      <c r="A76035" s="13">
        <v>8.8506594744337003E-2</v>
      </c>
    </row>
    <row r="76036" spans="1:1" x14ac:dyDescent="0.3">
      <c r="A76036" s="13">
        <v>0.16610348601496999</v>
      </c>
    </row>
    <row r="76037" spans="1:1" x14ac:dyDescent="0.3">
      <c r="A76037" s="13">
        <v>0.22107076874031001</v>
      </c>
    </row>
    <row r="76038" spans="1:1" x14ac:dyDescent="0.3">
      <c r="A76038" s="13">
        <v>0.22107076874031001</v>
      </c>
    </row>
    <row r="76039" spans="1:1" x14ac:dyDescent="0.3">
      <c r="A76039" s="13">
        <v>0.13850601905993001</v>
      </c>
    </row>
    <row r="76040" spans="1:1" x14ac:dyDescent="0.3">
      <c r="A76040" s="13">
        <v>0.3609170879295</v>
      </c>
    </row>
    <row r="76041" spans="1:1" x14ac:dyDescent="0.3">
      <c r="A76041" s="13">
        <v>0.14816418508363999</v>
      </c>
    </row>
    <row r="76042" spans="1:1" x14ac:dyDescent="0.3">
      <c r="A76042" s="13">
        <v>0.22568101200064</v>
      </c>
    </row>
    <row r="76043" spans="1:1" x14ac:dyDescent="0.3">
      <c r="A76043" s="13">
        <v>0.15386737459111</v>
      </c>
    </row>
    <row r="76044" spans="1:1" x14ac:dyDescent="0.3">
      <c r="A76044" s="13">
        <v>5.9371693342199001E-2</v>
      </c>
    </row>
    <row r="76045" spans="1:1" x14ac:dyDescent="0.3">
      <c r="A76045" s="13">
        <v>0.19526998624233</v>
      </c>
    </row>
    <row r="76046" spans="1:1" x14ac:dyDescent="0.3">
      <c r="A76046" s="13">
        <v>0.22393630269438</v>
      </c>
    </row>
    <row r="76047" spans="1:1" x14ac:dyDescent="0.3">
      <c r="A76047" s="13">
        <v>0.13120968022710999</v>
      </c>
    </row>
    <row r="76048" spans="1:1" x14ac:dyDescent="0.3">
      <c r="A76048" s="13">
        <v>0.13120968022710999</v>
      </c>
    </row>
    <row r="76049" spans="1:1" x14ac:dyDescent="0.3">
      <c r="A76049" s="13">
        <v>0.25487880633337001</v>
      </c>
    </row>
    <row r="76050" spans="1:1" x14ac:dyDescent="0.3">
      <c r="A76050" s="13">
        <v>0.21869680439365999</v>
      </c>
    </row>
    <row r="76051" spans="1:1" x14ac:dyDescent="0.3">
      <c r="A76051" s="13">
        <v>0.14619198716849999</v>
      </c>
    </row>
    <row r="76052" spans="1:1" x14ac:dyDescent="0.3">
      <c r="A76052" s="13">
        <v>0.19287703232441999</v>
      </c>
    </row>
    <row r="76053" spans="1:1" x14ac:dyDescent="0.3">
      <c r="A76053" s="13">
        <v>0.15318199031484001</v>
      </c>
    </row>
    <row r="76054" spans="1:1" x14ac:dyDescent="0.3">
      <c r="A76054" s="13">
        <v>0.244620728757</v>
      </c>
    </row>
    <row r="76055" spans="1:1" x14ac:dyDescent="0.3">
      <c r="A76055" s="13">
        <v>0.13857114406512</v>
      </c>
    </row>
    <row r="76056" spans="1:1" x14ac:dyDescent="0.3">
      <c r="A76056" s="13">
        <v>0.20745433055967</v>
      </c>
    </row>
    <row r="76057" spans="1:1" x14ac:dyDescent="0.3">
      <c r="A76057" s="13">
        <v>0.15442993385396001</v>
      </c>
    </row>
    <row r="76058" spans="1:1" x14ac:dyDescent="0.3">
      <c r="A76058" s="13">
        <v>0.19518826413181001</v>
      </c>
    </row>
    <row r="76059" spans="1:1" x14ac:dyDescent="0.3">
      <c r="A76059" s="13">
        <v>0.20546703000918001</v>
      </c>
    </row>
    <row r="76060" spans="1:1" x14ac:dyDescent="0.3">
      <c r="A76060" s="13">
        <v>0.25938024671950999</v>
      </c>
    </row>
    <row r="76061" spans="1:1" x14ac:dyDescent="0.3">
      <c r="A76061" s="13">
        <v>0.14554322602660999</v>
      </c>
    </row>
    <row r="76062" spans="1:1" x14ac:dyDescent="0.3">
      <c r="A76062" s="13">
        <v>0.21849287925283001</v>
      </c>
    </row>
    <row r="76063" spans="1:1" x14ac:dyDescent="0.3">
      <c r="A76063" s="13">
        <v>0.15837401576273999</v>
      </c>
    </row>
    <row r="76064" spans="1:1" x14ac:dyDescent="0.3">
      <c r="A76064" s="13">
        <v>0.16753323735872</v>
      </c>
    </row>
    <row r="76065" spans="1:1" x14ac:dyDescent="0.3">
      <c r="A76065" s="13">
        <v>0.10954202939327</v>
      </c>
    </row>
    <row r="76066" spans="1:1" x14ac:dyDescent="0.3">
      <c r="A76066" s="13">
        <v>0.28204940329683997</v>
      </c>
    </row>
    <row r="76067" spans="1:1" x14ac:dyDescent="0.3">
      <c r="A76067" s="13">
        <v>0.25251949499081999</v>
      </c>
    </row>
    <row r="76068" spans="1:1" x14ac:dyDescent="0.3">
      <c r="A76068" s="13">
        <v>0.13769728581900001</v>
      </c>
    </row>
    <row r="76069" spans="1:1" x14ac:dyDescent="0.3">
      <c r="A76069" s="13">
        <v>0.10376129818182001</v>
      </c>
    </row>
    <row r="76070" spans="1:1" x14ac:dyDescent="0.3">
      <c r="A76070" s="13">
        <v>0.1523648034491</v>
      </c>
    </row>
    <row r="76071" spans="1:1" x14ac:dyDescent="0.3">
      <c r="A76071" s="13">
        <v>0.24985194191801999</v>
      </c>
    </row>
    <row r="76072" spans="1:1" x14ac:dyDescent="0.3">
      <c r="A76072" s="13">
        <v>0.22589853960813999</v>
      </c>
    </row>
    <row r="76073" spans="1:1" x14ac:dyDescent="0.3">
      <c r="A76073" s="13">
        <v>0.17263891604215001</v>
      </c>
    </row>
    <row r="76074" spans="1:1" x14ac:dyDescent="0.3">
      <c r="A76074" s="13">
        <v>0.31937844377996</v>
      </c>
    </row>
    <row r="76075" spans="1:1" x14ac:dyDescent="0.3">
      <c r="A76075" s="13">
        <v>0.21836142574958001</v>
      </c>
    </row>
    <row r="76076" spans="1:1" x14ac:dyDescent="0.3">
      <c r="A76076" s="13">
        <v>0.14326659780758</v>
      </c>
    </row>
    <row r="76077" spans="1:1" x14ac:dyDescent="0.3">
      <c r="A76077" s="13">
        <v>0.100827042252</v>
      </c>
    </row>
    <row r="76078" spans="1:1" x14ac:dyDescent="0.3">
      <c r="A76078" s="13">
        <v>0.1248447529197</v>
      </c>
    </row>
    <row r="76079" spans="1:1" x14ac:dyDescent="0.3">
      <c r="A76079" s="13">
        <v>0.18463562882965001</v>
      </c>
    </row>
    <row r="76080" spans="1:1" x14ac:dyDescent="0.3">
      <c r="A76080" s="13">
        <v>0.27092355119179001</v>
      </c>
    </row>
    <row r="76081" spans="1:1" x14ac:dyDescent="0.3">
      <c r="A76081" s="13">
        <v>0.25476735625577002</v>
      </c>
    </row>
    <row r="76082" spans="1:1" x14ac:dyDescent="0.3">
      <c r="A76082" s="13">
        <v>0.12101817295752</v>
      </c>
    </row>
    <row r="76083" spans="1:1" x14ac:dyDescent="0.3">
      <c r="A76083" s="13">
        <v>0.24050021296609</v>
      </c>
    </row>
    <row r="76084" spans="1:1" x14ac:dyDescent="0.3">
      <c r="A76084" s="13">
        <v>0.13908378467543001</v>
      </c>
    </row>
    <row r="76085" spans="1:1" x14ac:dyDescent="0.3">
      <c r="A76085" s="13">
        <v>0.12082526604415</v>
      </c>
    </row>
    <row r="76086" spans="1:1" x14ac:dyDescent="0.3">
      <c r="A76086" s="13">
        <v>0.14150751368121001</v>
      </c>
    </row>
    <row r="76087" spans="1:1" x14ac:dyDescent="0.3">
      <c r="A76087" s="13">
        <v>0.18504531289244</v>
      </c>
    </row>
    <row r="76088" spans="1:1" x14ac:dyDescent="0.3">
      <c r="A76088" s="13">
        <v>0.1733407640096</v>
      </c>
    </row>
    <row r="76089" spans="1:1" x14ac:dyDescent="0.3">
      <c r="A76089" s="13">
        <v>0.22567967119905999</v>
      </c>
    </row>
    <row r="76090" spans="1:1" x14ac:dyDescent="0.3">
      <c r="A76090" s="13">
        <v>0.20180463794156001</v>
      </c>
    </row>
    <row r="76091" spans="1:1" x14ac:dyDescent="0.3">
      <c r="A76091" s="13">
        <v>0.19349985808367001</v>
      </c>
    </row>
    <row r="76092" spans="1:1" x14ac:dyDescent="0.3">
      <c r="A76092" s="13">
        <v>0.12735243753502001</v>
      </c>
    </row>
    <row r="76093" spans="1:1" x14ac:dyDescent="0.3">
      <c r="A76093" s="13">
        <v>0.24289326787098001</v>
      </c>
    </row>
    <row r="76094" spans="1:1" x14ac:dyDescent="0.3">
      <c r="A76094" s="13">
        <v>0.20427528847899001</v>
      </c>
    </row>
    <row r="76095" spans="1:1" x14ac:dyDescent="0.3">
      <c r="A76095" s="13">
        <v>0.16726809530056999</v>
      </c>
    </row>
    <row r="76096" spans="1:1" x14ac:dyDescent="0.3">
      <c r="A76096" s="13">
        <v>0.26768882468395</v>
      </c>
    </row>
    <row r="76097" spans="1:1" x14ac:dyDescent="0.3">
      <c r="A76097" s="13">
        <v>0.18979474530627999</v>
      </c>
    </row>
    <row r="76098" spans="1:1" x14ac:dyDescent="0.3">
      <c r="A76098" s="13">
        <v>0.22398810294124</v>
      </c>
    </row>
    <row r="76099" spans="1:1" x14ac:dyDescent="0.3">
      <c r="A76099" s="13">
        <v>0.14744639077589</v>
      </c>
    </row>
    <row r="76100" spans="1:1" x14ac:dyDescent="0.3">
      <c r="A76100" s="13">
        <v>0.13721691273444001</v>
      </c>
    </row>
    <row r="76101" spans="1:1" x14ac:dyDescent="0.3">
      <c r="A76101" s="13">
        <v>0.34446087870241998</v>
      </c>
    </row>
    <row r="76102" spans="1:1" x14ac:dyDescent="0.3">
      <c r="A76102" s="13">
        <v>0.17606692839061</v>
      </c>
    </row>
    <row r="76103" spans="1:1" x14ac:dyDescent="0.3">
      <c r="A76103" s="13">
        <v>0.18776866172623999</v>
      </c>
    </row>
    <row r="76104" spans="1:1" x14ac:dyDescent="0.3">
      <c r="A76104" s="13">
        <v>0.28105949259662</v>
      </c>
    </row>
    <row r="76105" spans="1:1" x14ac:dyDescent="0.3">
      <c r="A76105" s="13">
        <v>0.10662726765371</v>
      </c>
    </row>
    <row r="76106" spans="1:1" x14ac:dyDescent="0.3">
      <c r="A76106" s="13">
        <v>9.4015742787518994E-2</v>
      </c>
    </row>
    <row r="76107" spans="1:1" x14ac:dyDescent="0.3">
      <c r="A76107" s="13">
        <v>0.15695825427480001</v>
      </c>
    </row>
    <row r="76108" spans="1:1" x14ac:dyDescent="0.3">
      <c r="A76108" s="13">
        <v>0.20986959348538001</v>
      </c>
    </row>
    <row r="76109" spans="1:1" x14ac:dyDescent="0.3">
      <c r="A76109" s="13">
        <v>6.437881089743E-2</v>
      </c>
    </row>
    <row r="76110" spans="1:1" x14ac:dyDescent="0.3">
      <c r="A76110" s="13">
        <v>0.21801885800547999</v>
      </c>
    </row>
    <row r="76111" spans="1:1" x14ac:dyDescent="0.3">
      <c r="A76111" s="13">
        <v>0.22428807190746999</v>
      </c>
    </row>
    <row r="76112" spans="1:1" x14ac:dyDescent="0.3">
      <c r="A76112" s="13">
        <v>0.22073740444498</v>
      </c>
    </row>
    <row r="76113" spans="1:1" x14ac:dyDescent="0.3">
      <c r="A76113" s="13">
        <v>2.2386164521555001E-2</v>
      </c>
    </row>
    <row r="76114" spans="1:1" x14ac:dyDescent="0.3">
      <c r="A76114" s="13">
        <v>0.15077101678409</v>
      </c>
    </row>
    <row r="76115" spans="1:1" x14ac:dyDescent="0.3">
      <c r="A76115" s="13">
        <v>0.20467844040694999</v>
      </c>
    </row>
    <row r="76116" spans="1:1" x14ac:dyDescent="0.3">
      <c r="A76116" s="13">
        <v>0.16117753485083</v>
      </c>
    </row>
    <row r="76117" spans="1:1" x14ac:dyDescent="0.3">
      <c r="A76117" s="13">
        <v>0.22400289032316001</v>
      </c>
    </row>
    <row r="76118" spans="1:1" x14ac:dyDescent="0.3">
      <c r="A76118" s="13">
        <v>6.0685036829803002E-2</v>
      </c>
    </row>
    <row r="76119" spans="1:1" x14ac:dyDescent="0.3">
      <c r="A76119" s="13">
        <v>0.16267382554400001</v>
      </c>
    </row>
    <row r="76120" spans="1:1" x14ac:dyDescent="0.3">
      <c r="A76120" s="13">
        <v>0.10564798786668</v>
      </c>
    </row>
    <row r="76121" spans="1:1" x14ac:dyDescent="0.3">
      <c r="A76121" s="13">
        <v>0.24343265925117999</v>
      </c>
    </row>
    <row r="76122" spans="1:1" x14ac:dyDescent="0.3">
      <c r="A76122" s="13">
        <v>0.17479738423391999</v>
      </c>
    </row>
    <row r="76123" spans="1:1" x14ac:dyDescent="0.3">
      <c r="A76123" s="13">
        <v>0.12523384930434001</v>
      </c>
    </row>
    <row r="76124" spans="1:1" x14ac:dyDescent="0.3">
      <c r="A76124" s="13">
        <v>8.0365481907854003E-2</v>
      </c>
    </row>
    <row r="76125" spans="1:1" x14ac:dyDescent="0.3">
      <c r="A76125" s="13">
        <v>0.32151345369142997</v>
      </c>
    </row>
    <row r="76126" spans="1:1" x14ac:dyDescent="0.3">
      <c r="A76126" s="13">
        <v>0.23299055004253</v>
      </c>
    </row>
    <row r="76127" spans="1:1" x14ac:dyDescent="0.3">
      <c r="A76127" s="13">
        <v>0.21382724401509001</v>
      </c>
    </row>
    <row r="76128" spans="1:1" x14ac:dyDescent="0.3">
      <c r="A76128" s="13">
        <v>0.24477944185240999</v>
      </c>
    </row>
    <row r="76129" spans="1:1" x14ac:dyDescent="0.3">
      <c r="A76129" s="13">
        <v>0.22520712069515</v>
      </c>
    </row>
    <row r="76130" spans="1:1" x14ac:dyDescent="0.3">
      <c r="A76130" s="13">
        <v>0.11901004560327</v>
      </c>
    </row>
    <row r="76131" spans="1:1" x14ac:dyDescent="0.3">
      <c r="A76131" s="13">
        <v>0.25875354401299999</v>
      </c>
    </row>
    <row r="76132" spans="1:1" x14ac:dyDescent="0.3">
      <c r="A76132" s="13">
        <v>0.14888706872145999</v>
      </c>
    </row>
    <row r="76133" spans="1:1" x14ac:dyDescent="0.3">
      <c r="A76133" s="13">
        <v>0.23588556088502</v>
      </c>
    </row>
    <row r="76134" spans="1:1" x14ac:dyDescent="0.3">
      <c r="A76134" s="13">
        <v>0.17583372893949001</v>
      </c>
    </row>
    <row r="76135" spans="1:1" x14ac:dyDescent="0.3">
      <c r="A76135" s="13">
        <v>0.25137893215439999</v>
      </c>
    </row>
    <row r="76136" spans="1:1" x14ac:dyDescent="0.3">
      <c r="A76136" s="13">
        <v>8.3372697184939004E-2</v>
      </c>
    </row>
    <row r="76137" spans="1:1" x14ac:dyDescent="0.3">
      <c r="A76137" s="13">
        <v>0.21039629746713001</v>
      </c>
    </row>
    <row r="76138" spans="1:1" x14ac:dyDescent="0.3">
      <c r="A76138" s="13">
        <v>0.21730568111903001</v>
      </c>
    </row>
    <row r="76139" spans="1:1" x14ac:dyDescent="0.3">
      <c r="A76139" s="13">
        <v>9.5450573426647006E-2</v>
      </c>
    </row>
    <row r="76140" spans="1:1" x14ac:dyDescent="0.3">
      <c r="A76140" s="13">
        <v>0.14816840783363</v>
      </c>
    </row>
    <row r="76141" spans="1:1" x14ac:dyDescent="0.3">
      <c r="A76141" s="13">
        <v>0.16720315490063001</v>
      </c>
    </row>
    <row r="76142" spans="1:1" x14ac:dyDescent="0.3">
      <c r="A76142" s="13">
        <v>8.2950806274708994E-2</v>
      </c>
    </row>
    <row r="76143" spans="1:1" x14ac:dyDescent="0.3">
      <c r="A76143" s="13">
        <v>0.15678933699743999</v>
      </c>
    </row>
    <row r="76144" spans="1:1" x14ac:dyDescent="0.3">
      <c r="A76144" s="13">
        <v>0.15023935546935999</v>
      </c>
    </row>
    <row r="76145" spans="1:1" x14ac:dyDescent="0.3">
      <c r="A76145" s="13">
        <v>0.24676186402934999</v>
      </c>
    </row>
    <row r="76146" spans="1:1" x14ac:dyDescent="0.3">
      <c r="A76146" s="13">
        <v>0.13460931334914999</v>
      </c>
    </row>
    <row r="76147" spans="1:1" x14ac:dyDescent="0.3">
      <c r="A76147" s="13">
        <v>0.11119138370631999</v>
      </c>
    </row>
    <row r="76148" spans="1:1" x14ac:dyDescent="0.3">
      <c r="A76148" s="13">
        <v>0.16840792165189</v>
      </c>
    </row>
    <row r="76149" spans="1:1" x14ac:dyDescent="0.3">
      <c r="A76149" s="13">
        <v>0.27754840875046999</v>
      </c>
    </row>
    <row r="76150" spans="1:1" x14ac:dyDescent="0.3">
      <c r="A76150" s="13">
        <v>0.17640434175315001</v>
      </c>
    </row>
    <row r="76151" spans="1:1" x14ac:dyDescent="0.3">
      <c r="A76151" s="13">
        <v>0.18941313491313999</v>
      </c>
    </row>
    <row r="76152" spans="1:1" x14ac:dyDescent="0.3">
      <c r="A76152" s="13">
        <v>0.21541209230506</v>
      </c>
    </row>
    <row r="76153" spans="1:1" x14ac:dyDescent="0.3">
      <c r="A76153" s="13">
        <v>0.12257975350114</v>
      </c>
    </row>
    <row r="76154" spans="1:1" x14ac:dyDescent="0.3">
      <c r="A76154" s="13">
        <v>0.21455284683500001</v>
      </c>
    </row>
    <row r="76155" spans="1:1" x14ac:dyDescent="0.3">
      <c r="A76155" s="13">
        <v>5.3524669278395998E-2</v>
      </c>
    </row>
    <row r="76156" spans="1:1" x14ac:dyDescent="0.3">
      <c r="A76156" s="13">
        <v>0.12998371713831</v>
      </c>
    </row>
    <row r="76157" spans="1:1" x14ac:dyDescent="0.3">
      <c r="A76157" s="13">
        <v>0.12033599507301</v>
      </c>
    </row>
    <row r="76158" spans="1:1" x14ac:dyDescent="0.3">
      <c r="A76158" s="13">
        <v>0.11479157227468</v>
      </c>
    </row>
    <row r="76159" spans="1:1" x14ac:dyDescent="0.3">
      <c r="A76159" s="13">
        <v>0.15376411047229999</v>
      </c>
    </row>
    <row r="76160" spans="1:1" x14ac:dyDescent="0.3">
      <c r="A76160" s="13">
        <v>0.25667758591616002</v>
      </c>
    </row>
    <row r="76161" spans="1:1" x14ac:dyDescent="0.3">
      <c r="A76161" s="13">
        <v>0.13107930301392001</v>
      </c>
    </row>
    <row r="76162" spans="1:1" x14ac:dyDescent="0.3">
      <c r="A76162" s="13">
        <v>0.34281538630238001</v>
      </c>
    </row>
    <row r="76163" spans="1:1" x14ac:dyDescent="0.3">
      <c r="A76163" s="13">
        <v>0.21532766806911999</v>
      </c>
    </row>
    <row r="76164" spans="1:1" x14ac:dyDescent="0.3">
      <c r="A76164" s="13">
        <v>8.4140805493887999E-2</v>
      </c>
    </row>
    <row r="76165" spans="1:1" x14ac:dyDescent="0.3">
      <c r="A76165" s="13">
        <v>0.19104525809833001</v>
      </c>
    </row>
    <row r="76166" spans="1:1" x14ac:dyDescent="0.3">
      <c r="A76166" s="13">
        <v>8.9534513980446997E-2</v>
      </c>
    </row>
    <row r="76167" spans="1:1" x14ac:dyDescent="0.3">
      <c r="A76167" s="13">
        <v>0.25291999023574002</v>
      </c>
    </row>
    <row r="76168" spans="1:1" x14ac:dyDescent="0.3">
      <c r="A76168" s="13">
        <v>0.14764296326234999</v>
      </c>
    </row>
    <row r="76169" spans="1:1" x14ac:dyDescent="0.3">
      <c r="A76169" s="13">
        <v>0.17876916080843</v>
      </c>
    </row>
    <row r="76170" spans="1:1" x14ac:dyDescent="0.3">
      <c r="A76170" s="13">
        <v>7.3784869990824994E-2</v>
      </c>
    </row>
    <row r="76171" spans="1:1" x14ac:dyDescent="0.3">
      <c r="A76171" s="13">
        <v>0.18134182937030999</v>
      </c>
    </row>
    <row r="76172" spans="1:1" x14ac:dyDescent="0.3">
      <c r="A76172" s="13">
        <v>4.6060258423412E-2</v>
      </c>
    </row>
    <row r="76173" spans="1:1" x14ac:dyDescent="0.3">
      <c r="A76173" s="13">
        <v>0.15660127573103</v>
      </c>
    </row>
    <row r="76174" spans="1:1" x14ac:dyDescent="0.3">
      <c r="A76174" s="13">
        <v>0.14253226471918001</v>
      </c>
    </row>
    <row r="76175" spans="1:1" x14ac:dyDescent="0.3">
      <c r="A76175" s="13">
        <v>0.11447078773159999</v>
      </c>
    </row>
    <row r="76176" spans="1:1" x14ac:dyDescent="0.3">
      <c r="A76176" s="13">
        <v>0.16398379992109</v>
      </c>
    </row>
    <row r="76177" spans="1:1" x14ac:dyDescent="0.3">
      <c r="A76177" s="13">
        <v>0.24368932885271999</v>
      </c>
    </row>
    <row r="76178" spans="1:1" x14ac:dyDescent="0.3">
      <c r="A76178" s="13">
        <v>0.24368932885271999</v>
      </c>
    </row>
    <row r="76179" spans="1:1" x14ac:dyDescent="0.3">
      <c r="A76179" s="13">
        <v>0.14194981732258999</v>
      </c>
    </row>
    <row r="76180" spans="1:1" x14ac:dyDescent="0.3">
      <c r="A76180" s="13">
        <v>7.8050519229897003E-2</v>
      </c>
    </row>
    <row r="76181" spans="1:1" x14ac:dyDescent="0.3">
      <c r="A76181" s="13">
        <v>0.26339252623540998</v>
      </c>
    </row>
    <row r="76182" spans="1:1" x14ac:dyDescent="0.3">
      <c r="A76182" s="13">
        <v>0.11214147433042999</v>
      </c>
    </row>
    <row r="76183" spans="1:1" x14ac:dyDescent="0.3">
      <c r="A76183" s="13">
        <v>0.18290513368342001</v>
      </c>
    </row>
    <row r="76184" spans="1:1" x14ac:dyDescent="0.3">
      <c r="A76184" s="13">
        <v>0.15339096467061</v>
      </c>
    </row>
    <row r="76185" spans="1:1" x14ac:dyDescent="0.3">
      <c r="A76185" s="13">
        <v>0.24617017613676001</v>
      </c>
    </row>
    <row r="76186" spans="1:1" x14ac:dyDescent="0.3">
      <c r="A76186" s="13">
        <v>0.19890732781055001</v>
      </c>
    </row>
    <row r="76187" spans="1:1" x14ac:dyDescent="0.3">
      <c r="A76187" s="13">
        <v>0.17617613711550001</v>
      </c>
    </row>
    <row r="76188" spans="1:1" x14ac:dyDescent="0.3">
      <c r="A76188" s="13">
        <v>0.12972343810753001</v>
      </c>
    </row>
    <row r="76189" spans="1:1" x14ac:dyDescent="0.3">
      <c r="A76189" s="13">
        <v>0.22062019243896</v>
      </c>
    </row>
    <row r="76190" spans="1:1" x14ac:dyDescent="0.3">
      <c r="A76190" s="13">
        <v>9.9545517233774999E-2</v>
      </c>
    </row>
    <row r="76191" spans="1:1" x14ac:dyDescent="0.3">
      <c r="A76191" s="13">
        <v>3.3671682901013002E-2</v>
      </c>
    </row>
    <row r="76192" spans="1:1" x14ac:dyDescent="0.3">
      <c r="A76192" s="13">
        <v>0.16320978730987001</v>
      </c>
    </row>
    <row r="76193" spans="1:1" x14ac:dyDescent="0.3">
      <c r="A76193" s="13">
        <v>0.17906632767278999</v>
      </c>
    </row>
    <row r="76194" spans="1:1" x14ac:dyDescent="0.3">
      <c r="A76194" s="13">
        <v>0.18905528008332001</v>
      </c>
    </row>
    <row r="76195" spans="1:1" x14ac:dyDescent="0.3">
      <c r="A76195" s="13">
        <v>0.22974775498374</v>
      </c>
    </row>
    <row r="76196" spans="1:1" x14ac:dyDescent="0.3">
      <c r="A76196" s="13">
        <v>0.17920359307021</v>
      </c>
    </row>
    <row r="76197" spans="1:1" x14ac:dyDescent="0.3">
      <c r="A76197" s="13">
        <v>0.18345517562753</v>
      </c>
    </row>
    <row r="76198" spans="1:1" x14ac:dyDescent="0.3">
      <c r="A76198" s="13">
        <v>0.14726927340509</v>
      </c>
    </row>
    <row r="76199" spans="1:1" x14ac:dyDescent="0.3">
      <c r="A76199" s="13">
        <v>0.18234216689228</v>
      </c>
    </row>
    <row r="76200" spans="1:1" x14ac:dyDescent="0.3">
      <c r="A76200" s="13">
        <v>0.17755318428586001</v>
      </c>
    </row>
    <row r="76201" spans="1:1" x14ac:dyDescent="0.3">
      <c r="A76201" s="13">
        <v>0.18484950696620001</v>
      </c>
    </row>
    <row r="76202" spans="1:1" x14ac:dyDescent="0.3">
      <c r="A76202" s="13">
        <v>0.12590940152555999</v>
      </c>
    </row>
    <row r="76203" spans="1:1" x14ac:dyDescent="0.3">
      <c r="A76203" s="13">
        <v>0.20175663299721</v>
      </c>
    </row>
    <row r="76204" spans="1:1" x14ac:dyDescent="0.3">
      <c r="A76204" s="13">
        <v>0.27170241211078999</v>
      </c>
    </row>
    <row r="76205" spans="1:1" x14ac:dyDescent="0.3">
      <c r="A76205" s="13">
        <v>0.25696184787262</v>
      </c>
    </row>
    <row r="76206" spans="1:1" x14ac:dyDescent="0.3">
      <c r="A76206" s="13">
        <v>0.23344840278213999</v>
      </c>
    </row>
    <row r="76207" spans="1:1" x14ac:dyDescent="0.3">
      <c r="A76207" s="13">
        <v>0.15097198760663999</v>
      </c>
    </row>
    <row r="76208" spans="1:1" x14ac:dyDescent="0.3">
      <c r="A76208" s="13">
        <v>0.13867352619921</v>
      </c>
    </row>
    <row r="76209" spans="1:1" x14ac:dyDescent="0.3">
      <c r="A76209" s="13">
        <v>0.20548623628665</v>
      </c>
    </row>
    <row r="76210" spans="1:1" x14ac:dyDescent="0.3">
      <c r="A76210" s="13">
        <v>0.27324688932468</v>
      </c>
    </row>
    <row r="76211" spans="1:1" x14ac:dyDescent="0.3">
      <c r="A76211" s="13">
        <v>0.26763761781720002</v>
      </c>
    </row>
    <row r="76212" spans="1:1" x14ac:dyDescent="0.3">
      <c r="A76212" s="13">
        <v>0.23106494291945001</v>
      </c>
    </row>
    <row r="76213" spans="1:1" x14ac:dyDescent="0.3">
      <c r="A76213" s="13">
        <v>0.12257289456957</v>
      </c>
    </row>
    <row r="76214" spans="1:1" x14ac:dyDescent="0.3">
      <c r="A76214" s="13">
        <v>8.7469007387934006E-2</v>
      </c>
    </row>
    <row r="76215" spans="1:1" x14ac:dyDescent="0.3">
      <c r="A76215" s="13">
        <v>0.28890924816278002</v>
      </c>
    </row>
    <row r="76216" spans="1:1" x14ac:dyDescent="0.3">
      <c r="A76216" s="13">
        <v>0.17617365294622001</v>
      </c>
    </row>
    <row r="76217" spans="1:1" x14ac:dyDescent="0.3">
      <c r="A76217" s="13">
        <v>0.25725435301609001</v>
      </c>
    </row>
    <row r="76218" spans="1:1" x14ac:dyDescent="0.3">
      <c r="A76218" s="13">
        <v>0.11204243016772999</v>
      </c>
    </row>
    <row r="76219" spans="1:1" x14ac:dyDescent="0.3">
      <c r="A76219" s="13">
        <v>0.28500721171811</v>
      </c>
    </row>
    <row r="76220" spans="1:1" x14ac:dyDescent="0.3">
      <c r="A76220" s="13">
        <v>0.20848359866398</v>
      </c>
    </row>
    <row r="76221" spans="1:1" x14ac:dyDescent="0.3">
      <c r="A76221" s="13">
        <v>0.24652379115737</v>
      </c>
    </row>
    <row r="76222" spans="1:1" x14ac:dyDescent="0.3">
      <c r="A76222" s="13">
        <v>0.16657836759554001</v>
      </c>
    </row>
    <row r="76223" spans="1:1" x14ac:dyDescent="0.3">
      <c r="A76223" s="13">
        <v>0.16657836759554001</v>
      </c>
    </row>
    <row r="76224" spans="1:1" x14ac:dyDescent="0.3">
      <c r="A76224" s="13">
        <v>0.23707460554963999</v>
      </c>
    </row>
    <row r="76225" spans="1:1" x14ac:dyDescent="0.3">
      <c r="A76225" s="13">
        <v>0.21590157501299001</v>
      </c>
    </row>
    <row r="76226" spans="1:1" x14ac:dyDescent="0.3">
      <c r="A76226" s="13">
        <v>0.16315867304692</v>
      </c>
    </row>
    <row r="76227" spans="1:1" x14ac:dyDescent="0.3">
      <c r="A76227" s="13">
        <v>0.17463691719127</v>
      </c>
    </row>
    <row r="76228" spans="1:1" x14ac:dyDescent="0.3">
      <c r="A76228" s="13">
        <v>0.14196320075079999</v>
      </c>
    </row>
    <row r="76229" spans="1:1" x14ac:dyDescent="0.3">
      <c r="A76229" s="13">
        <v>0.18571716985878001</v>
      </c>
    </row>
    <row r="76230" spans="1:1" x14ac:dyDescent="0.3">
      <c r="A76230" s="13">
        <v>0.15540985345516001</v>
      </c>
    </row>
    <row r="76231" spans="1:1" x14ac:dyDescent="0.3">
      <c r="A76231" s="13">
        <v>0.27801828920654997</v>
      </c>
    </row>
    <row r="76232" spans="1:1" x14ac:dyDescent="0.3">
      <c r="A76232" s="13">
        <v>7.3663673057011006E-2</v>
      </c>
    </row>
    <row r="76233" spans="1:1" x14ac:dyDescent="0.3">
      <c r="A76233" s="13">
        <v>0.22613354109507</v>
      </c>
    </row>
    <row r="76234" spans="1:1" x14ac:dyDescent="0.3">
      <c r="A76234" s="13">
        <v>0.20055680589926</v>
      </c>
    </row>
    <row r="76235" spans="1:1" x14ac:dyDescent="0.3">
      <c r="A76235" s="13">
        <v>0.28021305837389998</v>
      </c>
    </row>
    <row r="76236" spans="1:1" x14ac:dyDescent="0.3">
      <c r="A76236" s="13">
        <v>0.30006085108824998</v>
      </c>
    </row>
    <row r="76237" spans="1:1" x14ac:dyDescent="0.3">
      <c r="A76237" s="13">
        <v>0.30006085108824998</v>
      </c>
    </row>
    <row r="76238" spans="1:1" x14ac:dyDescent="0.3">
      <c r="A76238" s="13">
        <v>0.12417115028626</v>
      </c>
    </row>
    <row r="76239" spans="1:1" x14ac:dyDescent="0.3">
      <c r="A76239" s="13">
        <v>0.11687041357614</v>
      </c>
    </row>
    <row r="76240" spans="1:1" x14ac:dyDescent="0.3">
      <c r="A76240" s="13">
        <v>0.15976913848468999</v>
      </c>
    </row>
    <row r="76241" spans="1:1" x14ac:dyDescent="0.3">
      <c r="A76241" s="13">
        <v>0.2933593305428</v>
      </c>
    </row>
    <row r="76242" spans="1:1" x14ac:dyDescent="0.3">
      <c r="A76242" s="13">
        <v>0.22698883340001999</v>
      </c>
    </row>
    <row r="76243" spans="1:1" x14ac:dyDescent="0.3">
      <c r="A76243" s="13">
        <v>0.25006623754258001</v>
      </c>
    </row>
    <row r="76244" spans="1:1" x14ac:dyDescent="0.3">
      <c r="A76244" s="13">
        <v>8.7192240146840003E-2</v>
      </c>
    </row>
    <row r="76245" spans="1:1" x14ac:dyDescent="0.3">
      <c r="A76245" s="13">
        <v>0.1504530032568</v>
      </c>
    </row>
    <row r="76246" spans="1:1" x14ac:dyDescent="0.3">
      <c r="A76246" s="13">
        <v>0.13240509730639999</v>
      </c>
    </row>
    <row r="76247" spans="1:1" x14ac:dyDescent="0.3">
      <c r="A76247" s="13">
        <v>0.16990693318328001</v>
      </c>
    </row>
    <row r="76248" spans="1:1" x14ac:dyDescent="0.3">
      <c r="A76248" s="13">
        <v>6.4242397719774996E-2</v>
      </c>
    </row>
    <row r="76249" spans="1:1" x14ac:dyDescent="0.3">
      <c r="A76249" s="13">
        <v>0.15804062170998001</v>
      </c>
    </row>
    <row r="76250" spans="1:1" x14ac:dyDescent="0.3">
      <c r="A76250" s="13">
        <v>0.1199561362909</v>
      </c>
    </row>
    <row r="76251" spans="1:1" x14ac:dyDescent="0.3">
      <c r="A76251" s="13">
        <v>0.20756591686303</v>
      </c>
    </row>
    <row r="76252" spans="1:1" x14ac:dyDescent="0.3">
      <c r="A76252" s="13">
        <v>8.4839225616269998E-2</v>
      </c>
    </row>
    <row r="76253" spans="1:1" x14ac:dyDescent="0.3">
      <c r="A76253" s="13">
        <v>9.3662401111988994E-2</v>
      </c>
    </row>
    <row r="76254" spans="1:1" x14ac:dyDescent="0.3">
      <c r="A76254" s="13">
        <v>0.23490911098254999</v>
      </c>
    </row>
    <row r="76255" spans="1:1" x14ac:dyDescent="0.3">
      <c r="A76255" s="13">
        <v>0.25961851140858</v>
      </c>
    </row>
    <row r="76256" spans="1:1" x14ac:dyDescent="0.3">
      <c r="A76256" s="13">
        <v>0.20202838926614999</v>
      </c>
    </row>
    <row r="76257" spans="1:1" x14ac:dyDescent="0.3">
      <c r="A76257" s="13">
        <v>0.15156124591594</v>
      </c>
    </row>
    <row r="76258" spans="1:1" x14ac:dyDescent="0.3">
      <c r="A76258" s="13">
        <v>0.20923293557037001</v>
      </c>
    </row>
    <row r="76259" spans="1:1" x14ac:dyDescent="0.3">
      <c r="A76259" s="13">
        <v>0.22526786500106999</v>
      </c>
    </row>
    <row r="76260" spans="1:1" x14ac:dyDescent="0.3">
      <c r="A76260" s="13">
        <v>0.20478431855112</v>
      </c>
    </row>
    <row r="76261" spans="1:1" x14ac:dyDescent="0.3">
      <c r="A76261" s="13">
        <v>0.12348550144717001</v>
      </c>
    </row>
    <row r="76262" spans="1:1" x14ac:dyDescent="0.3">
      <c r="A76262" s="13">
        <v>0.18765587966396999</v>
      </c>
    </row>
    <row r="76263" spans="1:1" x14ac:dyDescent="0.3">
      <c r="A76263" s="13">
        <v>0.14062325235042999</v>
      </c>
    </row>
    <row r="76264" spans="1:1" x14ac:dyDescent="0.3">
      <c r="A76264" s="13">
        <v>0.12470276203628999</v>
      </c>
    </row>
    <row r="76265" spans="1:1" x14ac:dyDescent="0.3">
      <c r="A76265" s="13">
        <v>0.23659886274125999</v>
      </c>
    </row>
    <row r="76266" spans="1:1" x14ac:dyDescent="0.3">
      <c r="A76266" s="13">
        <v>0.25884433488876002</v>
      </c>
    </row>
    <row r="76267" spans="1:1" x14ac:dyDescent="0.3">
      <c r="A76267" s="13">
        <v>0.23934465105836</v>
      </c>
    </row>
    <row r="76268" spans="1:1" x14ac:dyDescent="0.3">
      <c r="A76268" s="13">
        <v>0.18543002897232999</v>
      </c>
    </row>
    <row r="76269" spans="1:1" x14ac:dyDescent="0.3">
      <c r="A76269" s="13">
        <v>0.14944926608556</v>
      </c>
    </row>
    <row r="76270" spans="1:1" x14ac:dyDescent="0.3">
      <c r="A76270" s="13">
        <v>0.10620370545367</v>
      </c>
    </row>
    <row r="76271" spans="1:1" x14ac:dyDescent="0.3">
      <c r="A76271" s="13">
        <v>0.15768289476250999</v>
      </c>
    </row>
    <row r="76272" spans="1:1" x14ac:dyDescent="0.3">
      <c r="A76272" s="13">
        <v>0.15565727675492999</v>
      </c>
    </row>
    <row r="76273" spans="1:1" x14ac:dyDescent="0.3">
      <c r="A76273" s="13">
        <v>8.5716292686819004E-2</v>
      </c>
    </row>
    <row r="76274" spans="1:1" x14ac:dyDescent="0.3">
      <c r="A76274" s="13">
        <v>0.19286695290177999</v>
      </c>
    </row>
    <row r="76275" spans="1:1" x14ac:dyDescent="0.3">
      <c r="A76275" s="13">
        <v>0.23788064406126999</v>
      </c>
    </row>
    <row r="76276" spans="1:1" x14ac:dyDescent="0.3">
      <c r="A76276" s="13">
        <v>0.14925607246736</v>
      </c>
    </row>
    <row r="76277" spans="1:1" x14ac:dyDescent="0.3">
      <c r="A76277" s="13">
        <v>0.38549109088374001</v>
      </c>
    </row>
    <row r="76278" spans="1:1" x14ac:dyDescent="0.3">
      <c r="A76278" s="13">
        <v>0.12889879301491</v>
      </c>
    </row>
    <row r="76279" spans="1:1" x14ac:dyDescent="0.3">
      <c r="A76279" s="13">
        <v>0.20044763945510999</v>
      </c>
    </row>
    <row r="76280" spans="1:1" x14ac:dyDescent="0.3">
      <c r="A76280" s="13">
        <v>0.16700962218629001</v>
      </c>
    </row>
    <row r="76281" spans="1:1" x14ac:dyDescent="0.3">
      <c r="A76281" s="13">
        <v>0.13134885414608999</v>
      </c>
    </row>
    <row r="76282" spans="1:1" x14ac:dyDescent="0.3">
      <c r="A76282" s="13">
        <v>0.19604433015367001</v>
      </c>
    </row>
    <row r="76283" spans="1:1" x14ac:dyDescent="0.3">
      <c r="A76283" s="13">
        <v>0.14329755239955999</v>
      </c>
    </row>
    <row r="76284" spans="1:1" x14ac:dyDescent="0.3">
      <c r="A76284" s="13">
        <v>0.21042157149054</v>
      </c>
    </row>
    <row r="76285" spans="1:1" x14ac:dyDescent="0.3">
      <c r="A76285" s="13">
        <v>0.23693383845564001</v>
      </c>
    </row>
    <row r="76286" spans="1:1" x14ac:dyDescent="0.3">
      <c r="A76286" s="13">
        <v>6.0262369717985001E-2</v>
      </c>
    </row>
    <row r="76287" spans="1:1" x14ac:dyDescent="0.3">
      <c r="A76287" s="13">
        <v>0.11915925491036999</v>
      </c>
    </row>
    <row r="76288" spans="1:1" x14ac:dyDescent="0.3">
      <c r="A76288" s="13">
        <v>0.1417666827063</v>
      </c>
    </row>
    <row r="76289" spans="1:1" x14ac:dyDescent="0.3">
      <c r="A76289" s="13">
        <v>0.22342102696800001</v>
      </c>
    </row>
    <row r="76290" spans="1:1" x14ac:dyDescent="0.3">
      <c r="A76290" s="13">
        <v>7.5742752237295E-2</v>
      </c>
    </row>
    <row r="76291" spans="1:1" x14ac:dyDescent="0.3">
      <c r="A76291" s="13">
        <v>0.16839119147545001</v>
      </c>
    </row>
    <row r="76292" spans="1:1" x14ac:dyDescent="0.3">
      <c r="A76292" s="13">
        <v>0.1164194344218</v>
      </c>
    </row>
    <row r="76293" spans="1:1" x14ac:dyDescent="0.3">
      <c r="A76293" s="13">
        <v>0.11895692493804</v>
      </c>
    </row>
    <row r="76294" spans="1:1" x14ac:dyDescent="0.3">
      <c r="A76294" s="13">
        <v>0.22561875870744</v>
      </c>
    </row>
    <row r="76295" spans="1:1" x14ac:dyDescent="0.3">
      <c r="A76295" s="13">
        <v>0.17067155802692999</v>
      </c>
    </row>
    <row r="76296" spans="1:1" x14ac:dyDescent="0.3">
      <c r="A76296" s="13">
        <v>0.15679168420093001</v>
      </c>
    </row>
    <row r="76297" spans="1:1" x14ac:dyDescent="0.3">
      <c r="A76297" s="13">
        <v>0.18557397467448</v>
      </c>
    </row>
    <row r="76298" spans="1:1" x14ac:dyDescent="0.3">
      <c r="A76298" s="13">
        <v>0.15949244070245999</v>
      </c>
    </row>
    <row r="76299" spans="1:1" x14ac:dyDescent="0.3">
      <c r="A76299" s="13">
        <v>0.17391781777380999</v>
      </c>
    </row>
    <row r="76300" spans="1:1" x14ac:dyDescent="0.3">
      <c r="A76300" s="13">
        <v>0.14329448605046</v>
      </c>
    </row>
    <row r="76301" spans="1:1" x14ac:dyDescent="0.3">
      <c r="A76301" s="13">
        <v>0.14240799119787001</v>
      </c>
    </row>
    <row r="76302" spans="1:1" x14ac:dyDescent="0.3">
      <c r="A76302" s="13">
        <v>0.13466625800268001</v>
      </c>
    </row>
    <row r="76303" spans="1:1" x14ac:dyDescent="0.3">
      <c r="A76303" s="13">
        <v>8.0963727765483995E-2</v>
      </c>
    </row>
    <row r="76304" spans="1:1" x14ac:dyDescent="0.3">
      <c r="A76304" s="13">
        <v>0.10851823344111999</v>
      </c>
    </row>
    <row r="76305" spans="1:1" x14ac:dyDescent="0.3">
      <c r="A76305" s="13">
        <v>0.14004928297804001</v>
      </c>
    </row>
    <row r="76306" spans="1:1" x14ac:dyDescent="0.3">
      <c r="A76306" s="13">
        <v>7.6661741788975002E-2</v>
      </c>
    </row>
    <row r="76307" spans="1:1" x14ac:dyDescent="0.3">
      <c r="A76307" s="13">
        <v>0.28804471871242998</v>
      </c>
    </row>
    <row r="76308" spans="1:1" x14ac:dyDescent="0.3">
      <c r="A76308" s="13">
        <v>0.25243535058510003</v>
      </c>
    </row>
    <row r="76309" spans="1:1" x14ac:dyDescent="0.3">
      <c r="A76309" s="13">
        <v>0.1067505230113</v>
      </c>
    </row>
    <row r="76310" spans="1:1" x14ac:dyDescent="0.3">
      <c r="A76310" s="13">
        <v>0.22048140278124001</v>
      </c>
    </row>
    <row r="76311" spans="1:1" x14ac:dyDescent="0.3">
      <c r="A76311" s="13">
        <v>0.22283908881618</v>
      </c>
    </row>
    <row r="76312" spans="1:1" x14ac:dyDescent="0.3">
      <c r="A76312" s="13">
        <v>0.11810522832129</v>
      </c>
    </row>
    <row r="76313" spans="1:1" x14ac:dyDescent="0.3">
      <c r="A76313" s="13">
        <v>0.16848723843002</v>
      </c>
    </row>
    <row r="76314" spans="1:1" x14ac:dyDescent="0.3">
      <c r="A76314" s="13">
        <v>0.11845348217361</v>
      </c>
    </row>
    <row r="76315" spans="1:1" x14ac:dyDescent="0.3">
      <c r="A76315" s="13">
        <v>0.1673791564114</v>
      </c>
    </row>
    <row r="76316" spans="1:1" x14ac:dyDescent="0.3">
      <c r="A76316" s="13">
        <v>0.13756263362665999</v>
      </c>
    </row>
    <row r="76317" spans="1:1" x14ac:dyDescent="0.3">
      <c r="A76317" s="13">
        <v>0.12021057346661999</v>
      </c>
    </row>
    <row r="76318" spans="1:1" x14ac:dyDescent="0.3">
      <c r="A76318" s="13">
        <v>0.27147169011723998</v>
      </c>
    </row>
    <row r="76319" spans="1:1" x14ac:dyDescent="0.3">
      <c r="A76319" s="13">
        <v>0.14629103232563001</v>
      </c>
    </row>
    <row r="76320" spans="1:1" x14ac:dyDescent="0.3">
      <c r="A76320" s="13">
        <v>0.20682192771994001</v>
      </c>
    </row>
    <row r="76321" spans="1:1" x14ac:dyDescent="0.3">
      <c r="A76321" s="13">
        <v>0.16190313292917999</v>
      </c>
    </row>
    <row r="76322" spans="1:1" x14ac:dyDescent="0.3">
      <c r="A76322" s="13">
        <v>5.3504482194818001E-2</v>
      </c>
    </row>
    <row r="76323" spans="1:1" x14ac:dyDescent="0.3">
      <c r="A76323" s="13">
        <v>0.35532615658164002</v>
      </c>
    </row>
    <row r="76324" spans="1:1" x14ac:dyDescent="0.3">
      <c r="A76324" s="13">
        <v>0.21302690419202999</v>
      </c>
    </row>
    <row r="76325" spans="1:1" x14ac:dyDescent="0.3">
      <c r="A76325" s="13">
        <v>0.15618548982274</v>
      </c>
    </row>
    <row r="76326" spans="1:1" x14ac:dyDescent="0.3">
      <c r="A76326" s="13">
        <v>0.12819287234259999</v>
      </c>
    </row>
    <row r="76327" spans="1:1" x14ac:dyDescent="0.3">
      <c r="A76327" s="13">
        <v>0.17728419367312001</v>
      </c>
    </row>
    <row r="76328" spans="1:1" x14ac:dyDescent="0.3">
      <c r="A76328" s="13">
        <v>0.21151253505088999</v>
      </c>
    </row>
    <row r="76329" spans="1:1" x14ac:dyDescent="0.3">
      <c r="A76329" s="13">
        <v>0.19122877739752001</v>
      </c>
    </row>
    <row r="76330" spans="1:1" x14ac:dyDescent="0.3">
      <c r="A76330" s="13">
        <v>0.17574981190927</v>
      </c>
    </row>
    <row r="76331" spans="1:1" x14ac:dyDescent="0.3">
      <c r="A76331" s="13">
        <v>0.11987453090554</v>
      </c>
    </row>
    <row r="76332" spans="1:1" x14ac:dyDescent="0.3">
      <c r="A76332" s="13">
        <v>0.24063664348580999</v>
      </c>
    </row>
    <row r="76333" spans="1:1" x14ac:dyDescent="0.3">
      <c r="A76333" s="13">
        <v>0.31335133364503998</v>
      </c>
    </row>
    <row r="76334" spans="1:1" x14ac:dyDescent="0.3">
      <c r="A76334" s="13">
        <v>0.17529855858078</v>
      </c>
    </row>
    <row r="76335" spans="1:1" x14ac:dyDescent="0.3">
      <c r="A76335" s="13">
        <v>0.17904400545772001</v>
      </c>
    </row>
    <row r="76336" spans="1:1" x14ac:dyDescent="0.3">
      <c r="A76336" s="13">
        <v>0.21995652113813999</v>
      </c>
    </row>
    <row r="76337" spans="1:1" x14ac:dyDescent="0.3">
      <c r="A76337" s="13">
        <v>4.9347621986551002E-2</v>
      </c>
    </row>
    <row r="76338" spans="1:1" x14ac:dyDescent="0.3">
      <c r="A76338" s="13">
        <v>0.20347369954832001</v>
      </c>
    </row>
    <row r="76339" spans="1:1" x14ac:dyDescent="0.3">
      <c r="A76339" s="13">
        <v>0.12962058709942001</v>
      </c>
    </row>
    <row r="76340" spans="1:1" x14ac:dyDescent="0.3">
      <c r="A76340" s="13">
        <v>7.3725251660780006E-2</v>
      </c>
    </row>
    <row r="76341" spans="1:1" x14ac:dyDescent="0.3">
      <c r="A76341" s="13">
        <v>0.22427970463395999</v>
      </c>
    </row>
    <row r="76342" spans="1:1" x14ac:dyDescent="0.3">
      <c r="A76342" s="13">
        <v>0.11338720804492999</v>
      </c>
    </row>
    <row r="76343" spans="1:1" x14ac:dyDescent="0.3">
      <c r="A76343" s="13">
        <v>0.10665990033208</v>
      </c>
    </row>
    <row r="76344" spans="1:1" x14ac:dyDescent="0.3">
      <c r="A76344" s="13">
        <v>0.21476944965909001</v>
      </c>
    </row>
    <row r="76345" spans="1:1" x14ac:dyDescent="0.3">
      <c r="A76345" s="13">
        <v>0.10620499741085</v>
      </c>
    </row>
    <row r="76346" spans="1:1" x14ac:dyDescent="0.3">
      <c r="A76346" s="13">
        <v>0.14282649426937</v>
      </c>
    </row>
    <row r="76347" spans="1:1" x14ac:dyDescent="0.3">
      <c r="A76347" s="13">
        <v>0.11022786515818001</v>
      </c>
    </row>
    <row r="76348" spans="1:1" x14ac:dyDescent="0.3">
      <c r="A76348" s="13">
        <v>0.19031208464561999</v>
      </c>
    </row>
    <row r="76349" spans="1:1" x14ac:dyDescent="0.3">
      <c r="A76349" s="13">
        <v>0.17137202627883</v>
      </c>
    </row>
    <row r="76350" spans="1:1" x14ac:dyDescent="0.3">
      <c r="A76350" s="13">
        <v>0.11516946881617</v>
      </c>
    </row>
    <row r="76351" spans="1:1" x14ac:dyDescent="0.3">
      <c r="A76351" s="13">
        <v>0.15233873400239001</v>
      </c>
    </row>
    <row r="76352" spans="1:1" x14ac:dyDescent="0.3">
      <c r="A76352" s="13">
        <v>0.16805394156760001</v>
      </c>
    </row>
    <row r="76353" spans="1:1" x14ac:dyDescent="0.3">
      <c r="A76353" s="13">
        <v>2.9973250483601999E-2</v>
      </c>
    </row>
    <row r="76354" spans="1:1" x14ac:dyDescent="0.3">
      <c r="A76354" s="13">
        <v>0.23662984104667001</v>
      </c>
    </row>
    <row r="76355" spans="1:1" x14ac:dyDescent="0.3">
      <c r="A76355" s="13">
        <v>0.22163479825202001</v>
      </c>
    </row>
    <row r="76356" spans="1:1" x14ac:dyDescent="0.3">
      <c r="A76356" s="13">
        <v>0.15947262435418</v>
      </c>
    </row>
    <row r="76357" spans="1:1" x14ac:dyDescent="0.3">
      <c r="A76357" s="13">
        <v>0.10954325894005</v>
      </c>
    </row>
    <row r="76358" spans="1:1" x14ac:dyDescent="0.3">
      <c r="A76358" s="13">
        <v>0.17945183841417001</v>
      </c>
    </row>
    <row r="76359" spans="1:1" x14ac:dyDescent="0.3">
      <c r="A76359" s="13">
        <v>0.2453342123444</v>
      </c>
    </row>
    <row r="76360" spans="1:1" x14ac:dyDescent="0.3">
      <c r="A76360" s="13">
        <v>0.20614357862939001</v>
      </c>
    </row>
    <row r="76361" spans="1:1" x14ac:dyDescent="0.3">
      <c r="A76361" s="13">
        <v>0.13483922110461999</v>
      </c>
    </row>
    <row r="76362" spans="1:1" x14ac:dyDescent="0.3">
      <c r="A76362" s="13">
        <v>0.20795150090869</v>
      </c>
    </row>
    <row r="76363" spans="1:1" x14ac:dyDescent="0.3">
      <c r="A76363" s="13">
        <v>0.12906757814674999</v>
      </c>
    </row>
    <row r="76364" spans="1:1" x14ac:dyDescent="0.3">
      <c r="A76364" s="13">
        <v>0.14311397156582001</v>
      </c>
    </row>
    <row r="76365" spans="1:1" x14ac:dyDescent="0.3">
      <c r="A76365" s="13">
        <v>0.20380945294767</v>
      </c>
    </row>
    <row r="76366" spans="1:1" x14ac:dyDescent="0.3">
      <c r="A76366" s="13">
        <v>6.6890340177402002E-2</v>
      </c>
    </row>
    <row r="76367" spans="1:1" x14ac:dyDescent="0.3">
      <c r="A76367" s="13">
        <v>0.13090283427867</v>
      </c>
    </row>
    <row r="76368" spans="1:1" x14ac:dyDescent="0.3">
      <c r="A76368" s="13">
        <v>0.20596017689811999</v>
      </c>
    </row>
    <row r="76369" spans="1:1" x14ac:dyDescent="0.3">
      <c r="A76369" s="13">
        <v>0.17683339612866</v>
      </c>
    </row>
    <row r="76370" spans="1:1" x14ac:dyDescent="0.3">
      <c r="A76370" s="13">
        <v>0.21956750461571001</v>
      </c>
    </row>
    <row r="76371" spans="1:1" x14ac:dyDescent="0.3">
      <c r="A76371" s="13">
        <v>0.12180158285414</v>
      </c>
    </row>
    <row r="76372" spans="1:1" x14ac:dyDescent="0.3">
      <c r="A76372" s="13">
        <v>0.18583029984092</v>
      </c>
    </row>
    <row r="76373" spans="1:1" x14ac:dyDescent="0.3">
      <c r="A76373" s="13">
        <v>0.16351532946538</v>
      </c>
    </row>
    <row r="76374" spans="1:1" x14ac:dyDescent="0.3">
      <c r="A76374" s="13">
        <v>0.23663920229454999</v>
      </c>
    </row>
    <row r="76375" spans="1:1" x14ac:dyDescent="0.3">
      <c r="A76375" s="13">
        <v>8.6352041103747001E-2</v>
      </c>
    </row>
    <row r="76376" spans="1:1" x14ac:dyDescent="0.3">
      <c r="A76376" s="13">
        <v>0.10881956770848999</v>
      </c>
    </row>
    <row r="76377" spans="1:1" x14ac:dyDescent="0.3">
      <c r="A76377" s="13">
        <v>0.19508210039139001</v>
      </c>
    </row>
    <row r="76378" spans="1:1" x14ac:dyDescent="0.3">
      <c r="A76378" s="13">
        <v>0.28288394722822002</v>
      </c>
    </row>
    <row r="76379" spans="1:1" x14ac:dyDescent="0.3">
      <c r="A76379" s="13">
        <v>0.2376403644806</v>
      </c>
    </row>
    <row r="76380" spans="1:1" x14ac:dyDescent="0.3">
      <c r="A76380" s="13">
        <v>0.17368836700859999</v>
      </c>
    </row>
    <row r="76381" spans="1:1" x14ac:dyDescent="0.3">
      <c r="A76381" s="13">
        <v>5.6408735657171999E-2</v>
      </c>
    </row>
    <row r="76382" spans="1:1" x14ac:dyDescent="0.3">
      <c r="A76382" s="13">
        <v>0.19762652697124</v>
      </c>
    </row>
    <row r="76383" spans="1:1" x14ac:dyDescent="0.3">
      <c r="A76383" s="13">
        <v>0.10989854877833</v>
      </c>
    </row>
    <row r="76384" spans="1:1" x14ac:dyDescent="0.3">
      <c r="A76384" s="13">
        <v>0.27885940762356998</v>
      </c>
    </row>
    <row r="76385" spans="1:1" x14ac:dyDescent="0.3">
      <c r="A76385" s="13">
        <v>0.14613092591768001</v>
      </c>
    </row>
    <row r="76386" spans="1:1" x14ac:dyDescent="0.3">
      <c r="A76386" s="13">
        <v>0.16989700228723001</v>
      </c>
    </row>
    <row r="76387" spans="1:1" x14ac:dyDescent="0.3">
      <c r="A76387" s="13">
        <v>0.25732843773649</v>
      </c>
    </row>
    <row r="76388" spans="1:1" x14ac:dyDescent="0.3">
      <c r="A76388" s="13">
        <v>0.13217137964070999</v>
      </c>
    </row>
    <row r="76389" spans="1:1" x14ac:dyDescent="0.3">
      <c r="A76389" s="13">
        <v>0.17342203784175</v>
      </c>
    </row>
    <row r="76390" spans="1:1" x14ac:dyDescent="0.3">
      <c r="A76390" s="13">
        <v>0.23914444954589001</v>
      </c>
    </row>
    <row r="76391" spans="1:1" x14ac:dyDescent="0.3">
      <c r="A76391" s="13">
        <v>0.15571980121234999</v>
      </c>
    </row>
    <row r="76392" spans="1:1" x14ac:dyDescent="0.3">
      <c r="A76392" s="13">
        <v>0.25724061988174002</v>
      </c>
    </row>
    <row r="76393" spans="1:1" x14ac:dyDescent="0.3">
      <c r="A76393" s="13">
        <v>0.12942057222761</v>
      </c>
    </row>
    <row r="76394" spans="1:1" x14ac:dyDescent="0.3">
      <c r="A76394" s="13">
        <v>0.12521220854136</v>
      </c>
    </row>
    <row r="76395" spans="1:1" x14ac:dyDescent="0.3">
      <c r="A76395" s="13">
        <v>0.19289260683208001</v>
      </c>
    </row>
    <row r="76396" spans="1:1" x14ac:dyDescent="0.3">
      <c r="A76396" s="13">
        <v>0.14364930416029001</v>
      </c>
    </row>
    <row r="76397" spans="1:1" x14ac:dyDescent="0.3">
      <c r="A76397" s="13">
        <v>0.10935288481835</v>
      </c>
    </row>
    <row r="76398" spans="1:1" x14ac:dyDescent="0.3">
      <c r="A76398" s="13">
        <v>7.4059651776048993E-2</v>
      </c>
    </row>
    <row r="76399" spans="1:1" x14ac:dyDescent="0.3">
      <c r="A76399" s="13">
        <v>0.1059625101044</v>
      </c>
    </row>
    <row r="76400" spans="1:1" x14ac:dyDescent="0.3">
      <c r="A76400" s="13">
        <v>0.16001465810186999</v>
      </c>
    </row>
    <row r="76401" spans="1:1" x14ac:dyDescent="0.3">
      <c r="A76401" s="13">
        <v>0.17137714744077001</v>
      </c>
    </row>
    <row r="76402" spans="1:1" x14ac:dyDescent="0.3">
      <c r="A76402" s="13">
        <v>0.19246265683691</v>
      </c>
    </row>
    <row r="76403" spans="1:1" x14ac:dyDescent="0.3">
      <c r="A76403" s="13">
        <v>7.1769716590937005E-2</v>
      </c>
    </row>
    <row r="76404" spans="1:1" x14ac:dyDescent="0.3">
      <c r="A76404" s="13">
        <v>6.2941587562793999E-2</v>
      </c>
    </row>
    <row r="76405" spans="1:1" x14ac:dyDescent="0.3">
      <c r="A76405" s="13">
        <v>0.13910902708031</v>
      </c>
    </row>
    <row r="76406" spans="1:1" x14ac:dyDescent="0.3">
      <c r="A76406" s="13">
        <v>0.16075473758775999</v>
      </c>
    </row>
    <row r="76407" spans="1:1" x14ac:dyDescent="0.3">
      <c r="A76407" s="13">
        <v>0.13145324977383999</v>
      </c>
    </row>
    <row r="76408" spans="1:1" x14ac:dyDescent="0.3">
      <c r="A76408" s="13">
        <v>9.0792274619156996E-2</v>
      </c>
    </row>
    <row r="76409" spans="1:1" x14ac:dyDescent="0.3">
      <c r="A76409" s="13">
        <v>0.19190317772168999</v>
      </c>
    </row>
    <row r="76410" spans="1:1" x14ac:dyDescent="0.3">
      <c r="A76410" s="13">
        <v>0.13563975074446</v>
      </c>
    </row>
    <row r="76411" spans="1:1" x14ac:dyDescent="0.3">
      <c r="A76411" s="13">
        <v>0.14607227281457</v>
      </c>
    </row>
    <row r="76412" spans="1:1" x14ac:dyDescent="0.3">
      <c r="A76412" s="13">
        <v>0.18818118280679999</v>
      </c>
    </row>
    <row r="76413" spans="1:1" x14ac:dyDescent="0.3">
      <c r="A76413" s="13">
        <v>0.15689628508522999</v>
      </c>
    </row>
    <row r="76414" spans="1:1" x14ac:dyDescent="0.3">
      <c r="A76414" s="13">
        <v>0.18369280876277999</v>
      </c>
    </row>
    <row r="76415" spans="1:1" x14ac:dyDescent="0.3">
      <c r="A76415" s="13">
        <v>0.16676094830348001</v>
      </c>
    </row>
    <row r="76416" spans="1:1" x14ac:dyDescent="0.3">
      <c r="A76416" s="13">
        <v>0.15523044821205001</v>
      </c>
    </row>
    <row r="76417" spans="1:1" x14ac:dyDescent="0.3">
      <c r="A76417" s="13">
        <v>0.20327006503986</v>
      </c>
    </row>
    <row r="76418" spans="1:1" x14ac:dyDescent="0.3">
      <c r="A76418" s="13">
        <v>8.3613190589733002E-2</v>
      </c>
    </row>
    <row r="76419" spans="1:1" x14ac:dyDescent="0.3">
      <c r="A76419" s="13">
        <v>0.16192935648614001</v>
      </c>
    </row>
    <row r="76420" spans="1:1" x14ac:dyDescent="0.3">
      <c r="A76420" s="13">
        <v>0.26538852317335998</v>
      </c>
    </row>
    <row r="76421" spans="1:1" x14ac:dyDescent="0.3">
      <c r="A76421" s="13">
        <v>0.14459071944470001</v>
      </c>
    </row>
    <row r="76422" spans="1:1" x14ac:dyDescent="0.3">
      <c r="A76422" s="13">
        <v>0.19021463892891999</v>
      </c>
    </row>
    <row r="76423" spans="1:1" x14ac:dyDescent="0.3">
      <c r="A76423" s="13">
        <v>0.26428365433199003</v>
      </c>
    </row>
    <row r="76424" spans="1:1" x14ac:dyDescent="0.3">
      <c r="A76424" s="13">
        <v>0.16983456202955</v>
      </c>
    </row>
    <row r="76425" spans="1:1" x14ac:dyDescent="0.3">
      <c r="A76425" s="13">
        <v>0.21131909753208</v>
      </c>
    </row>
    <row r="76426" spans="1:1" x14ac:dyDescent="0.3">
      <c r="A76426" s="13">
        <v>0.22810747222599001</v>
      </c>
    </row>
    <row r="76427" spans="1:1" x14ac:dyDescent="0.3">
      <c r="A76427" s="13">
        <v>0.18756275558864</v>
      </c>
    </row>
    <row r="76428" spans="1:1" x14ac:dyDescent="0.3">
      <c r="A76428" s="13">
        <v>0.15263943179476999</v>
      </c>
    </row>
    <row r="76429" spans="1:1" x14ac:dyDescent="0.3">
      <c r="A76429" s="13">
        <v>0.18983732652553001</v>
      </c>
    </row>
    <row r="76430" spans="1:1" x14ac:dyDescent="0.3">
      <c r="A76430" s="13">
        <v>0.17707317450193</v>
      </c>
    </row>
    <row r="76431" spans="1:1" x14ac:dyDescent="0.3">
      <c r="A76431" s="13">
        <v>0.19903194738454999</v>
      </c>
    </row>
    <row r="76432" spans="1:1" x14ac:dyDescent="0.3">
      <c r="A76432" s="13">
        <v>7.9048282102119005E-2</v>
      </c>
    </row>
    <row r="76433" spans="1:1" x14ac:dyDescent="0.3">
      <c r="A76433" s="13">
        <v>0.14885167313486</v>
      </c>
    </row>
    <row r="76434" spans="1:1" x14ac:dyDescent="0.3">
      <c r="A76434" s="13">
        <v>6.0118506987734001E-2</v>
      </c>
    </row>
    <row r="76435" spans="1:1" x14ac:dyDescent="0.3">
      <c r="A76435" s="13">
        <v>6.4915246019862996E-2</v>
      </c>
    </row>
    <row r="76436" spans="1:1" x14ac:dyDescent="0.3">
      <c r="A76436" s="13">
        <v>0.34756717155286998</v>
      </c>
    </row>
    <row r="76437" spans="1:1" x14ac:dyDescent="0.3">
      <c r="A76437" s="13">
        <v>0.26349421943986001</v>
      </c>
    </row>
    <row r="76438" spans="1:1" x14ac:dyDescent="0.3">
      <c r="A76438" s="13">
        <v>0.21046521820569</v>
      </c>
    </row>
    <row r="76439" spans="1:1" x14ac:dyDescent="0.3">
      <c r="A76439" s="13">
        <v>0.10570398047561</v>
      </c>
    </row>
    <row r="76440" spans="1:1" x14ac:dyDescent="0.3">
      <c r="A76440" s="13">
        <v>0.25308465179514</v>
      </c>
    </row>
    <row r="76441" spans="1:1" x14ac:dyDescent="0.3">
      <c r="A76441" s="13">
        <v>0.23221368925067001</v>
      </c>
    </row>
    <row r="76442" spans="1:1" x14ac:dyDescent="0.3">
      <c r="A76442" s="13">
        <v>0.20156058930038001</v>
      </c>
    </row>
    <row r="76443" spans="1:1" x14ac:dyDescent="0.3">
      <c r="A76443" s="13">
        <v>0.20741729873190001</v>
      </c>
    </row>
    <row r="76444" spans="1:1" x14ac:dyDescent="0.3">
      <c r="A76444" s="13">
        <v>0.17890327275269999</v>
      </c>
    </row>
    <row r="76445" spans="1:1" x14ac:dyDescent="0.3">
      <c r="A76445" s="13">
        <v>0.25214328124308</v>
      </c>
    </row>
    <row r="76446" spans="1:1" x14ac:dyDescent="0.3">
      <c r="A76446" s="13">
        <v>0.14698530342162999</v>
      </c>
    </row>
    <row r="76447" spans="1:1" x14ac:dyDescent="0.3">
      <c r="A76447" s="13">
        <v>0.11790150558232</v>
      </c>
    </row>
    <row r="76448" spans="1:1" x14ac:dyDescent="0.3">
      <c r="A76448" s="13">
        <v>0.10561557611941</v>
      </c>
    </row>
    <row r="76449" spans="1:1" x14ac:dyDescent="0.3">
      <c r="A76449" s="13">
        <v>0.26506251060099001</v>
      </c>
    </row>
    <row r="76450" spans="1:1" x14ac:dyDescent="0.3">
      <c r="A76450" s="13">
        <v>0.20957850736334999</v>
      </c>
    </row>
    <row r="76451" spans="1:1" x14ac:dyDescent="0.3">
      <c r="A76451" s="13">
        <v>0.25119941922252997</v>
      </c>
    </row>
    <row r="76452" spans="1:1" x14ac:dyDescent="0.3">
      <c r="A76452" s="13">
        <v>0.22075080845101999</v>
      </c>
    </row>
    <row r="76453" spans="1:1" x14ac:dyDescent="0.3">
      <c r="A76453" s="13">
        <v>0.11097778630088</v>
      </c>
    </row>
    <row r="76454" spans="1:1" x14ac:dyDescent="0.3">
      <c r="A76454" s="13">
        <v>0.1162781972843</v>
      </c>
    </row>
    <row r="76455" spans="1:1" x14ac:dyDescent="0.3">
      <c r="A76455" s="13">
        <v>0.25836858784889</v>
      </c>
    </row>
    <row r="76456" spans="1:1" x14ac:dyDescent="0.3">
      <c r="A76456" s="13">
        <v>0.21047490712909001</v>
      </c>
    </row>
    <row r="76457" spans="1:1" x14ac:dyDescent="0.3">
      <c r="A76457" s="13">
        <v>8.5882478701118994E-2</v>
      </c>
    </row>
    <row r="76458" spans="1:1" x14ac:dyDescent="0.3">
      <c r="A76458" s="13">
        <v>0.15218172827578999</v>
      </c>
    </row>
    <row r="76459" spans="1:1" x14ac:dyDescent="0.3">
      <c r="A76459" s="13">
        <v>3.1223819666527E-2</v>
      </c>
    </row>
    <row r="76460" spans="1:1" x14ac:dyDescent="0.3">
      <c r="A76460" s="13">
        <v>0.29946716063550999</v>
      </c>
    </row>
    <row r="76461" spans="1:1" x14ac:dyDescent="0.3">
      <c r="A76461" s="13">
        <v>0.25957065441610999</v>
      </c>
    </row>
    <row r="76462" spans="1:1" x14ac:dyDescent="0.3">
      <c r="A76462" s="13">
        <v>0.18521906220866999</v>
      </c>
    </row>
    <row r="76463" spans="1:1" x14ac:dyDescent="0.3">
      <c r="A76463" s="13">
        <v>0.16264349299346001</v>
      </c>
    </row>
    <row r="76464" spans="1:1" x14ac:dyDescent="0.3">
      <c r="A76464" s="13">
        <v>0.14415472448274999</v>
      </c>
    </row>
    <row r="76465" spans="1:1" x14ac:dyDescent="0.3">
      <c r="A76465" s="13">
        <v>0.15852719488583</v>
      </c>
    </row>
    <row r="76466" spans="1:1" x14ac:dyDescent="0.3">
      <c r="A76466" s="13">
        <v>0.26925782338233001</v>
      </c>
    </row>
    <row r="76467" spans="1:1" x14ac:dyDescent="0.3">
      <c r="A76467" s="13">
        <v>0.17213173248649999</v>
      </c>
    </row>
    <row r="76468" spans="1:1" x14ac:dyDescent="0.3">
      <c r="A76468" s="13">
        <v>4.9611001055695998E-2</v>
      </c>
    </row>
    <row r="76469" spans="1:1" x14ac:dyDescent="0.3">
      <c r="A76469" s="13">
        <v>0.12058995908784</v>
      </c>
    </row>
    <row r="76470" spans="1:1" x14ac:dyDescent="0.3">
      <c r="A76470" s="13">
        <v>0.14989357197996001</v>
      </c>
    </row>
    <row r="76471" spans="1:1" x14ac:dyDescent="0.3">
      <c r="A76471" s="13">
        <v>0.12129472117758</v>
      </c>
    </row>
    <row r="76472" spans="1:1" x14ac:dyDescent="0.3">
      <c r="A76472" s="13">
        <v>0.13458804078893</v>
      </c>
    </row>
    <row r="76473" spans="1:1" x14ac:dyDescent="0.3">
      <c r="A76473" s="13">
        <v>0.29896426320524999</v>
      </c>
    </row>
    <row r="76474" spans="1:1" x14ac:dyDescent="0.3">
      <c r="A76474" s="13">
        <v>0.23318175421289</v>
      </c>
    </row>
    <row r="76475" spans="1:1" x14ac:dyDescent="0.3">
      <c r="A76475" s="13">
        <v>0.18442651233669</v>
      </c>
    </row>
    <row r="76476" spans="1:1" x14ac:dyDescent="0.3">
      <c r="A76476" s="13">
        <v>0.16495126195085</v>
      </c>
    </row>
    <row r="76477" spans="1:1" x14ac:dyDescent="0.3">
      <c r="A76477" s="13">
        <v>0.18141625517023</v>
      </c>
    </row>
    <row r="76478" spans="1:1" x14ac:dyDescent="0.3">
      <c r="A76478" s="13">
        <v>0.22337675471483001</v>
      </c>
    </row>
    <row r="76479" spans="1:1" x14ac:dyDescent="0.3">
      <c r="A76479" s="13">
        <v>0.17567166072463999</v>
      </c>
    </row>
    <row r="76480" spans="1:1" x14ac:dyDescent="0.3">
      <c r="A76480" s="13">
        <v>0.20195777091848999</v>
      </c>
    </row>
    <row r="76481" spans="1:1" x14ac:dyDescent="0.3">
      <c r="A76481" s="13">
        <v>9.1011698895470006E-2</v>
      </c>
    </row>
    <row r="76482" spans="1:1" x14ac:dyDescent="0.3">
      <c r="A76482" s="13">
        <v>0.22144640796258999</v>
      </c>
    </row>
    <row r="76483" spans="1:1" x14ac:dyDescent="0.3">
      <c r="A76483" s="13">
        <v>8.3211687441899995E-2</v>
      </c>
    </row>
    <row r="76484" spans="1:1" x14ac:dyDescent="0.3">
      <c r="A76484" s="13">
        <v>0.22589648853159999</v>
      </c>
    </row>
    <row r="76485" spans="1:1" x14ac:dyDescent="0.3">
      <c r="A76485" s="13">
        <v>0.29213622955309998</v>
      </c>
    </row>
    <row r="76486" spans="1:1" x14ac:dyDescent="0.3">
      <c r="A76486" s="13">
        <v>0.13596172234798001</v>
      </c>
    </row>
    <row r="76487" spans="1:1" x14ac:dyDescent="0.3">
      <c r="A76487" s="13">
        <v>0.2199865548712</v>
      </c>
    </row>
    <row r="76488" spans="1:1" x14ac:dyDescent="0.3">
      <c r="A76488" s="13">
        <v>0.14803449112603001</v>
      </c>
    </row>
    <row r="76489" spans="1:1" x14ac:dyDescent="0.3">
      <c r="A76489" s="13">
        <v>0.15196759094055001</v>
      </c>
    </row>
    <row r="76490" spans="1:1" x14ac:dyDescent="0.3">
      <c r="A76490" s="13">
        <v>0.15593130955216999</v>
      </c>
    </row>
    <row r="76491" spans="1:1" x14ac:dyDescent="0.3">
      <c r="A76491" s="13">
        <v>0.14231566021738001</v>
      </c>
    </row>
    <row r="76492" spans="1:1" x14ac:dyDescent="0.3">
      <c r="A76492" s="13">
        <v>0.13512044803236001</v>
      </c>
    </row>
    <row r="76493" spans="1:1" x14ac:dyDescent="0.3">
      <c r="A76493" s="13">
        <v>0.14634504063838999</v>
      </c>
    </row>
    <row r="76494" spans="1:1" x14ac:dyDescent="0.3">
      <c r="A76494" s="13">
        <v>0.26047434642758999</v>
      </c>
    </row>
    <row r="76495" spans="1:1" x14ac:dyDescent="0.3">
      <c r="A76495" s="13">
        <v>0.14491550885217</v>
      </c>
    </row>
    <row r="76496" spans="1:1" x14ac:dyDescent="0.3">
      <c r="A76496" s="13">
        <v>0.19305202959899001</v>
      </c>
    </row>
    <row r="76497" spans="1:1" x14ac:dyDescent="0.3">
      <c r="A76497" s="13">
        <v>0.20947951713172</v>
      </c>
    </row>
    <row r="76498" spans="1:1" x14ac:dyDescent="0.3">
      <c r="A76498" s="13">
        <v>0.16402727444543</v>
      </c>
    </row>
    <row r="76499" spans="1:1" x14ac:dyDescent="0.3">
      <c r="A76499" s="13">
        <v>0.16211947034443999</v>
      </c>
    </row>
    <row r="76500" spans="1:1" x14ac:dyDescent="0.3">
      <c r="A76500" s="13">
        <v>5.6844313487144998E-2</v>
      </c>
    </row>
    <row r="76501" spans="1:1" x14ac:dyDescent="0.3">
      <c r="A76501" s="13">
        <v>0.25863758288267003</v>
      </c>
    </row>
    <row r="76502" spans="1:1" x14ac:dyDescent="0.3">
      <c r="A76502" s="13">
        <v>0.18364381916544001</v>
      </c>
    </row>
    <row r="76503" spans="1:1" x14ac:dyDescent="0.3">
      <c r="A76503" s="13">
        <v>0.13636289494227</v>
      </c>
    </row>
    <row r="76504" spans="1:1" x14ac:dyDescent="0.3">
      <c r="A76504" s="13">
        <v>7.5375171507120003E-2</v>
      </c>
    </row>
    <row r="76505" spans="1:1" x14ac:dyDescent="0.3">
      <c r="A76505" s="13">
        <v>9.4726845890005004E-2</v>
      </c>
    </row>
    <row r="76506" spans="1:1" x14ac:dyDescent="0.3">
      <c r="A76506" s="13">
        <v>0.12281226082989</v>
      </c>
    </row>
    <row r="76507" spans="1:1" x14ac:dyDescent="0.3">
      <c r="A76507" s="13">
        <v>0.15555996726353999</v>
      </c>
    </row>
    <row r="76508" spans="1:1" x14ac:dyDescent="0.3">
      <c r="A76508" s="13">
        <v>0.14842218845211</v>
      </c>
    </row>
    <row r="76509" spans="1:1" x14ac:dyDescent="0.3">
      <c r="A76509" s="13">
        <v>0.13168518416517999</v>
      </c>
    </row>
    <row r="76510" spans="1:1" x14ac:dyDescent="0.3">
      <c r="A76510" s="13">
        <v>0.20186145953852</v>
      </c>
    </row>
    <row r="76511" spans="1:1" x14ac:dyDescent="0.3">
      <c r="A76511" s="13">
        <v>0.13084639382318999</v>
      </c>
    </row>
    <row r="76512" spans="1:1" x14ac:dyDescent="0.3">
      <c r="A76512" s="13">
        <v>0.15515759286615999</v>
      </c>
    </row>
    <row r="76513" spans="1:1" x14ac:dyDescent="0.3">
      <c r="A76513" s="13">
        <v>0.25798894335902001</v>
      </c>
    </row>
    <row r="76514" spans="1:1" x14ac:dyDescent="0.3">
      <c r="A76514" s="13">
        <v>0.12726365758263999</v>
      </c>
    </row>
    <row r="76515" spans="1:1" x14ac:dyDescent="0.3">
      <c r="A76515" s="13">
        <v>0.18781118366683</v>
      </c>
    </row>
    <row r="76516" spans="1:1" x14ac:dyDescent="0.3">
      <c r="A76516" s="13">
        <v>0.14688294846194999</v>
      </c>
    </row>
    <row r="76517" spans="1:1" x14ac:dyDescent="0.3">
      <c r="A76517" s="13">
        <v>0.21003839901863999</v>
      </c>
    </row>
    <row r="76518" spans="1:1" x14ac:dyDescent="0.3">
      <c r="A76518" s="13">
        <v>0.30060571228972999</v>
      </c>
    </row>
    <row r="76519" spans="1:1" x14ac:dyDescent="0.3">
      <c r="A76519" s="13">
        <v>0.17287938654748999</v>
      </c>
    </row>
    <row r="76520" spans="1:1" x14ac:dyDescent="0.3">
      <c r="A76520" s="13">
        <v>0.24981789642106</v>
      </c>
    </row>
    <row r="76521" spans="1:1" x14ac:dyDescent="0.3">
      <c r="A76521" s="13">
        <v>0.27887409888312997</v>
      </c>
    </row>
    <row r="76522" spans="1:1" x14ac:dyDescent="0.3">
      <c r="A76522" s="13">
        <v>0.22606583935597999</v>
      </c>
    </row>
    <row r="76523" spans="1:1" x14ac:dyDescent="0.3">
      <c r="A76523" s="13">
        <v>0.22219643832776001</v>
      </c>
    </row>
    <row r="76524" spans="1:1" x14ac:dyDescent="0.3">
      <c r="A76524" s="13">
        <v>0.14340781927588001</v>
      </c>
    </row>
    <row r="76525" spans="1:1" x14ac:dyDescent="0.3">
      <c r="A76525" s="13">
        <v>0.26556764449032</v>
      </c>
    </row>
    <row r="76526" spans="1:1" x14ac:dyDescent="0.3">
      <c r="A76526" s="13">
        <v>0.18360307872557</v>
      </c>
    </row>
    <row r="76527" spans="1:1" x14ac:dyDescent="0.3">
      <c r="A76527" s="13">
        <v>0.13907410098899001</v>
      </c>
    </row>
    <row r="76528" spans="1:1" x14ac:dyDescent="0.3">
      <c r="A76528" s="13">
        <v>0.18741163809979999</v>
      </c>
    </row>
    <row r="76529" spans="1:1" x14ac:dyDescent="0.3">
      <c r="A76529" s="13">
        <v>0.11584466299173</v>
      </c>
    </row>
    <row r="76530" spans="1:1" x14ac:dyDescent="0.3">
      <c r="A76530" s="13">
        <v>0.23571833812185999</v>
      </c>
    </row>
    <row r="76531" spans="1:1" x14ac:dyDescent="0.3">
      <c r="A76531" s="13">
        <v>6.8962180525914005E-2</v>
      </c>
    </row>
    <row r="76532" spans="1:1" x14ac:dyDescent="0.3">
      <c r="A76532" s="13">
        <v>0.10557153801969001</v>
      </c>
    </row>
    <row r="76533" spans="1:1" x14ac:dyDescent="0.3">
      <c r="A76533" s="13">
        <v>0.17615903328081001</v>
      </c>
    </row>
    <row r="76534" spans="1:1" x14ac:dyDescent="0.3">
      <c r="A76534" s="13">
        <v>0.13880775101438</v>
      </c>
    </row>
    <row r="76535" spans="1:1" x14ac:dyDescent="0.3">
      <c r="A76535" s="13">
        <v>0.21866091053237999</v>
      </c>
    </row>
    <row r="76536" spans="1:1" x14ac:dyDescent="0.3">
      <c r="A76536" s="13">
        <v>0.35221537905730999</v>
      </c>
    </row>
    <row r="76537" spans="1:1" x14ac:dyDescent="0.3">
      <c r="A76537" s="13">
        <v>0.20611908092617001</v>
      </c>
    </row>
    <row r="76538" spans="1:1" x14ac:dyDescent="0.3">
      <c r="A76538" s="13">
        <v>0.11533389714625999</v>
      </c>
    </row>
    <row r="76539" spans="1:1" x14ac:dyDescent="0.3">
      <c r="A76539" s="13">
        <v>0.15861435855591999</v>
      </c>
    </row>
    <row r="76540" spans="1:1" x14ac:dyDescent="0.3">
      <c r="A76540" s="13">
        <v>0.19957358718707</v>
      </c>
    </row>
    <row r="76541" spans="1:1" x14ac:dyDescent="0.3">
      <c r="A76541" s="13">
        <v>6.9379490311950995E-2</v>
      </c>
    </row>
    <row r="76542" spans="1:1" x14ac:dyDescent="0.3">
      <c r="A76542" s="13">
        <v>0.19511850705617001</v>
      </c>
    </row>
    <row r="76543" spans="1:1" x14ac:dyDescent="0.3">
      <c r="A76543" s="13">
        <v>0.16100398997258</v>
      </c>
    </row>
    <row r="76544" spans="1:1" x14ac:dyDescent="0.3">
      <c r="A76544" s="13">
        <v>8.4777661611402003E-2</v>
      </c>
    </row>
    <row r="76545" spans="1:1" x14ac:dyDescent="0.3">
      <c r="A76545" s="13">
        <v>0.23186919685706001</v>
      </c>
    </row>
    <row r="76546" spans="1:1" x14ac:dyDescent="0.3">
      <c r="A76546" s="13">
        <v>0.1040202050218</v>
      </c>
    </row>
    <row r="76547" spans="1:1" x14ac:dyDescent="0.3">
      <c r="A76547" s="13">
        <v>0.23957079762857</v>
      </c>
    </row>
    <row r="76548" spans="1:1" x14ac:dyDescent="0.3">
      <c r="A76548" s="13">
        <v>0.30754571630555999</v>
      </c>
    </row>
    <row r="76549" spans="1:1" x14ac:dyDescent="0.3">
      <c r="A76549" s="13">
        <v>0.20355627057555001</v>
      </c>
    </row>
    <row r="76550" spans="1:1" x14ac:dyDescent="0.3">
      <c r="A76550" s="13">
        <v>0.18678995202585</v>
      </c>
    </row>
    <row r="76551" spans="1:1" x14ac:dyDescent="0.3">
      <c r="A76551" s="13">
        <v>0.23916615281976</v>
      </c>
    </row>
    <row r="76552" spans="1:1" x14ac:dyDescent="0.3">
      <c r="A76552" s="13">
        <v>0.12006218036091</v>
      </c>
    </row>
    <row r="76553" spans="1:1" x14ac:dyDescent="0.3">
      <c r="A76553" s="13">
        <v>0.17909174724560001</v>
      </c>
    </row>
    <row r="76554" spans="1:1" x14ac:dyDescent="0.3">
      <c r="A76554" s="13">
        <v>0.23157941671080001</v>
      </c>
    </row>
    <row r="76555" spans="1:1" x14ac:dyDescent="0.3">
      <c r="A76555" s="13">
        <v>0.15507418515388</v>
      </c>
    </row>
    <row r="76556" spans="1:1" x14ac:dyDescent="0.3">
      <c r="A76556" s="13">
        <v>0.12477205925175</v>
      </c>
    </row>
    <row r="76557" spans="1:1" x14ac:dyDescent="0.3">
      <c r="A76557" s="13">
        <v>0.24282167332096</v>
      </c>
    </row>
    <row r="76558" spans="1:1" x14ac:dyDescent="0.3">
      <c r="A76558" s="13">
        <v>0.1453406122491</v>
      </c>
    </row>
    <row r="76559" spans="1:1" x14ac:dyDescent="0.3">
      <c r="A76559" s="13">
        <v>0.11245840021693999</v>
      </c>
    </row>
    <row r="76560" spans="1:1" x14ac:dyDescent="0.3">
      <c r="A76560" s="13">
        <v>9.8513424151000006E-2</v>
      </c>
    </row>
    <row r="76561" spans="1:1" x14ac:dyDescent="0.3">
      <c r="A76561" s="13">
        <v>5.4137845116903997E-2</v>
      </c>
    </row>
    <row r="76562" spans="1:1" x14ac:dyDescent="0.3">
      <c r="A76562" s="13">
        <v>0.10360483038851</v>
      </c>
    </row>
    <row r="76563" spans="1:1" x14ac:dyDescent="0.3">
      <c r="A76563" s="13">
        <v>0.33926430326446999</v>
      </c>
    </row>
    <row r="76564" spans="1:1" x14ac:dyDescent="0.3">
      <c r="A76564" s="13">
        <v>0.21529058111812999</v>
      </c>
    </row>
    <row r="76565" spans="1:1" x14ac:dyDescent="0.3">
      <c r="A76565" s="13">
        <v>6.3160269464759999E-2</v>
      </c>
    </row>
    <row r="76566" spans="1:1" x14ac:dyDescent="0.3">
      <c r="A76566" s="13">
        <v>0.18283736470897999</v>
      </c>
    </row>
    <row r="76567" spans="1:1" x14ac:dyDescent="0.3">
      <c r="A76567" s="13">
        <v>0.24500366809863</v>
      </c>
    </row>
    <row r="76568" spans="1:1" x14ac:dyDescent="0.3">
      <c r="A76568" s="13">
        <v>0.18103755733797999</v>
      </c>
    </row>
    <row r="76569" spans="1:1" x14ac:dyDescent="0.3">
      <c r="A76569" s="13">
        <v>0.12961045707723001</v>
      </c>
    </row>
    <row r="76570" spans="1:1" x14ac:dyDescent="0.3">
      <c r="A76570" s="13">
        <v>0.17639657948393</v>
      </c>
    </row>
    <row r="76571" spans="1:1" x14ac:dyDescent="0.3">
      <c r="A76571" s="13">
        <v>0.23653330019793001</v>
      </c>
    </row>
    <row r="76572" spans="1:1" x14ac:dyDescent="0.3">
      <c r="A76572" s="13">
        <v>0.14758080343909999</v>
      </c>
    </row>
    <row r="76573" spans="1:1" x14ac:dyDescent="0.3">
      <c r="A76573" s="13">
        <v>0.11413100925653</v>
      </c>
    </row>
    <row r="76574" spans="1:1" x14ac:dyDescent="0.3">
      <c r="A76574" s="13">
        <v>0.2028107248612</v>
      </c>
    </row>
    <row r="76575" spans="1:1" x14ac:dyDescent="0.3">
      <c r="A76575" s="13">
        <v>0.12489378251248</v>
      </c>
    </row>
    <row r="76576" spans="1:1" x14ac:dyDescent="0.3">
      <c r="A76576" s="13">
        <v>0.23765235749905</v>
      </c>
    </row>
    <row r="76577" spans="1:1" x14ac:dyDescent="0.3">
      <c r="A76577" s="13">
        <v>0.27089867956642999</v>
      </c>
    </row>
    <row r="76578" spans="1:1" x14ac:dyDescent="0.3">
      <c r="A76578" s="13">
        <v>0.18916650572661001</v>
      </c>
    </row>
    <row r="76579" spans="1:1" x14ac:dyDescent="0.3">
      <c r="A76579" s="13">
        <v>0.20086940910036</v>
      </c>
    </row>
    <row r="76580" spans="1:1" x14ac:dyDescent="0.3">
      <c r="A76580" s="13">
        <v>0.13003461378240999</v>
      </c>
    </row>
    <row r="76581" spans="1:1" x14ac:dyDescent="0.3">
      <c r="A76581" s="13">
        <v>8.4366059777777003E-2</v>
      </c>
    </row>
    <row r="76582" spans="1:1" x14ac:dyDescent="0.3">
      <c r="A76582" s="13">
        <v>0.28235136677561001</v>
      </c>
    </row>
    <row r="76583" spans="1:1" x14ac:dyDescent="0.3">
      <c r="A76583" s="13">
        <v>0.20171600048588001</v>
      </c>
    </row>
    <row r="76584" spans="1:1" x14ac:dyDescent="0.3">
      <c r="A76584" s="13">
        <v>0.13289017576803999</v>
      </c>
    </row>
    <row r="76585" spans="1:1" x14ac:dyDescent="0.3">
      <c r="A76585" s="13">
        <v>0.18973463950641001</v>
      </c>
    </row>
    <row r="76586" spans="1:1" x14ac:dyDescent="0.3">
      <c r="A76586" s="13">
        <v>0.13994215026040999</v>
      </c>
    </row>
    <row r="76587" spans="1:1" x14ac:dyDescent="0.3">
      <c r="A76587" s="13">
        <v>0.17956927887068999</v>
      </c>
    </row>
    <row r="76588" spans="1:1" x14ac:dyDescent="0.3">
      <c r="A76588" s="13">
        <v>0.13221777560169001</v>
      </c>
    </row>
    <row r="76589" spans="1:1" x14ac:dyDescent="0.3">
      <c r="A76589" s="13">
        <v>0.13051663117883</v>
      </c>
    </row>
    <row r="76590" spans="1:1" x14ac:dyDescent="0.3">
      <c r="A76590" s="13">
        <v>0.15272094141646</v>
      </c>
    </row>
    <row r="76591" spans="1:1" x14ac:dyDescent="0.3">
      <c r="A76591" s="13">
        <v>0.19593010467235</v>
      </c>
    </row>
    <row r="76592" spans="1:1" x14ac:dyDescent="0.3">
      <c r="A76592" s="13">
        <v>0.16433188188719</v>
      </c>
    </row>
    <row r="76593" spans="1:1" x14ac:dyDescent="0.3">
      <c r="A76593" s="13">
        <v>9.8316647695385007E-2</v>
      </c>
    </row>
    <row r="76594" spans="1:1" x14ac:dyDescent="0.3">
      <c r="A76594" s="13">
        <v>0.13340606972300001</v>
      </c>
    </row>
    <row r="76595" spans="1:1" x14ac:dyDescent="0.3">
      <c r="A76595" s="13">
        <v>8.0607596188693995E-2</v>
      </c>
    </row>
    <row r="76596" spans="1:1" x14ac:dyDescent="0.3">
      <c r="A76596" s="13">
        <v>0.11408410002085</v>
      </c>
    </row>
    <row r="76597" spans="1:1" x14ac:dyDescent="0.3">
      <c r="A76597" s="13">
        <v>0.20989478859565999</v>
      </c>
    </row>
    <row r="76598" spans="1:1" x14ac:dyDescent="0.3">
      <c r="A76598" s="13">
        <v>0.19312584032376001</v>
      </c>
    </row>
    <row r="76599" spans="1:1" x14ac:dyDescent="0.3">
      <c r="A76599" s="13">
        <v>0.28920011231372</v>
      </c>
    </row>
    <row r="76600" spans="1:1" x14ac:dyDescent="0.3">
      <c r="A76600" s="13">
        <v>9.8895225871715994E-2</v>
      </c>
    </row>
    <row r="76601" spans="1:1" x14ac:dyDescent="0.3">
      <c r="A76601" s="13">
        <v>0.27350932888258001</v>
      </c>
    </row>
    <row r="76602" spans="1:1" x14ac:dyDescent="0.3">
      <c r="A76602" s="13">
        <v>0.14444922740902</v>
      </c>
    </row>
    <row r="76603" spans="1:1" x14ac:dyDescent="0.3">
      <c r="A76603" s="13">
        <v>0.22454504283599999</v>
      </c>
    </row>
    <row r="76604" spans="1:1" x14ac:dyDescent="0.3">
      <c r="A76604" s="13">
        <v>0.12968968527232</v>
      </c>
    </row>
    <row r="76605" spans="1:1" x14ac:dyDescent="0.3">
      <c r="A76605" s="13">
        <v>0.26013676258996998</v>
      </c>
    </row>
    <row r="76606" spans="1:1" x14ac:dyDescent="0.3">
      <c r="A76606" s="13">
        <v>0.16390139821965999</v>
      </c>
    </row>
    <row r="76607" spans="1:1" x14ac:dyDescent="0.3">
      <c r="A76607" s="13">
        <v>0.17251307909068</v>
      </c>
    </row>
    <row r="76608" spans="1:1" x14ac:dyDescent="0.3">
      <c r="A76608" s="13">
        <v>0.20315237149922999</v>
      </c>
    </row>
    <row r="76609" spans="1:1" x14ac:dyDescent="0.3">
      <c r="A76609" s="13">
        <v>0.18915613602785</v>
      </c>
    </row>
    <row r="76610" spans="1:1" x14ac:dyDescent="0.3">
      <c r="A76610" s="13">
        <v>0.17018416181786999</v>
      </c>
    </row>
    <row r="76611" spans="1:1" x14ac:dyDescent="0.3">
      <c r="A76611" s="13">
        <v>0.11658809738173</v>
      </c>
    </row>
    <row r="76612" spans="1:1" x14ac:dyDescent="0.3">
      <c r="A76612" s="13">
        <v>0.21836556833349999</v>
      </c>
    </row>
    <row r="76613" spans="1:1" x14ac:dyDescent="0.3">
      <c r="A76613" s="13">
        <v>0.18265064978960999</v>
      </c>
    </row>
    <row r="76614" spans="1:1" x14ac:dyDescent="0.3">
      <c r="A76614" s="13">
        <v>9.9767428115236007E-2</v>
      </c>
    </row>
    <row r="76615" spans="1:1" x14ac:dyDescent="0.3">
      <c r="A76615" s="13">
        <v>0.1697104909455</v>
      </c>
    </row>
    <row r="76616" spans="1:1" x14ac:dyDescent="0.3">
      <c r="A76616" s="13">
        <v>0.17380988255092</v>
      </c>
    </row>
    <row r="76617" spans="1:1" x14ac:dyDescent="0.3">
      <c r="A76617" s="13">
        <v>0.22387920468438999</v>
      </c>
    </row>
    <row r="76618" spans="1:1" x14ac:dyDescent="0.3">
      <c r="A76618" s="13">
        <v>0.14935285533115999</v>
      </c>
    </row>
    <row r="76619" spans="1:1" x14ac:dyDescent="0.3">
      <c r="A76619" s="13">
        <v>0.13894151891109</v>
      </c>
    </row>
    <row r="76620" spans="1:1" x14ac:dyDescent="0.3">
      <c r="A76620" s="13">
        <v>0.14032667818764</v>
      </c>
    </row>
    <row r="76621" spans="1:1" x14ac:dyDescent="0.3">
      <c r="A76621" s="13">
        <v>0.13631268396893001</v>
      </c>
    </row>
    <row r="76622" spans="1:1" x14ac:dyDescent="0.3">
      <c r="A76622" s="13">
        <v>3.7901601375862001E-2</v>
      </c>
    </row>
    <row r="76623" spans="1:1" x14ac:dyDescent="0.3">
      <c r="A76623" s="13">
        <v>0.16270628463451001</v>
      </c>
    </row>
    <row r="76624" spans="1:1" x14ac:dyDescent="0.3">
      <c r="A76624" s="13">
        <v>0.10967653861175</v>
      </c>
    </row>
    <row r="76625" spans="1:1" x14ac:dyDescent="0.3">
      <c r="A76625" s="13">
        <v>0.16920641422321001</v>
      </c>
    </row>
    <row r="76626" spans="1:1" x14ac:dyDescent="0.3">
      <c r="A76626" s="13">
        <v>0.19665958129607</v>
      </c>
    </row>
    <row r="76627" spans="1:1" x14ac:dyDescent="0.3">
      <c r="A76627" s="13">
        <v>0.23214686578013999</v>
      </c>
    </row>
    <row r="76628" spans="1:1" x14ac:dyDescent="0.3">
      <c r="A76628" s="13">
        <v>0.24259737084406999</v>
      </c>
    </row>
    <row r="76629" spans="1:1" x14ac:dyDescent="0.3">
      <c r="A76629" s="13">
        <v>0.29014317167447001</v>
      </c>
    </row>
    <row r="76630" spans="1:1" x14ac:dyDescent="0.3">
      <c r="A76630" s="13">
        <v>0.29533156573085001</v>
      </c>
    </row>
    <row r="76631" spans="1:1" x14ac:dyDescent="0.3">
      <c r="A76631" s="13">
        <v>0.2032696590393</v>
      </c>
    </row>
    <row r="76632" spans="1:1" x14ac:dyDescent="0.3">
      <c r="A76632" s="13">
        <v>0.18049524363104999</v>
      </c>
    </row>
    <row r="76633" spans="1:1" x14ac:dyDescent="0.3">
      <c r="A76633" s="13">
        <v>0.15822806302131001</v>
      </c>
    </row>
    <row r="76634" spans="1:1" x14ac:dyDescent="0.3">
      <c r="A76634" s="13">
        <v>0.18983092771672999</v>
      </c>
    </row>
    <row r="76635" spans="1:1" x14ac:dyDescent="0.3">
      <c r="A76635" s="13">
        <v>0.23016012585078</v>
      </c>
    </row>
    <row r="76636" spans="1:1" x14ac:dyDescent="0.3">
      <c r="A76636" s="13">
        <v>0.12281892546717001</v>
      </c>
    </row>
    <row r="76637" spans="1:1" x14ac:dyDescent="0.3">
      <c r="A76637" s="13">
        <v>0.17384411476424999</v>
      </c>
    </row>
    <row r="76638" spans="1:1" x14ac:dyDescent="0.3">
      <c r="A76638" s="13">
        <v>0.11736464501921</v>
      </c>
    </row>
    <row r="76639" spans="1:1" x14ac:dyDescent="0.3">
      <c r="A76639" s="13">
        <v>0.27239428527108001</v>
      </c>
    </row>
    <row r="76640" spans="1:1" x14ac:dyDescent="0.3">
      <c r="A76640" s="13">
        <v>0.16990053172662001</v>
      </c>
    </row>
    <row r="76641" spans="1:1" x14ac:dyDescent="0.3">
      <c r="A76641" s="13">
        <v>9.1817277200849007E-2</v>
      </c>
    </row>
    <row r="76642" spans="1:1" x14ac:dyDescent="0.3">
      <c r="A76642" s="13">
        <v>0.1484314621467</v>
      </c>
    </row>
    <row r="76643" spans="1:1" x14ac:dyDescent="0.3">
      <c r="A76643" s="13">
        <v>0.25507706195368002</v>
      </c>
    </row>
    <row r="76644" spans="1:1" x14ac:dyDescent="0.3">
      <c r="A76644" s="13">
        <v>0.21554007889881999</v>
      </c>
    </row>
    <row r="76645" spans="1:1" x14ac:dyDescent="0.3">
      <c r="A76645" s="13">
        <v>0.26750904635563</v>
      </c>
    </row>
    <row r="76646" spans="1:1" x14ac:dyDescent="0.3">
      <c r="A76646" s="13">
        <v>0.16657520169760001</v>
      </c>
    </row>
    <row r="76647" spans="1:1" x14ac:dyDescent="0.3">
      <c r="A76647" s="13">
        <v>0.16959231031222</v>
      </c>
    </row>
    <row r="76648" spans="1:1" x14ac:dyDescent="0.3">
      <c r="A76648" s="13">
        <v>0.17728906055810001</v>
      </c>
    </row>
    <row r="76649" spans="1:1" x14ac:dyDescent="0.3">
      <c r="A76649" s="13">
        <v>0.18173115337701001</v>
      </c>
    </row>
    <row r="76650" spans="1:1" x14ac:dyDescent="0.3">
      <c r="A76650" s="13">
        <v>0.18653860528742</v>
      </c>
    </row>
    <row r="76651" spans="1:1" x14ac:dyDescent="0.3">
      <c r="A76651" s="13">
        <v>8.7233333781239999E-2</v>
      </c>
    </row>
    <row r="76652" spans="1:1" x14ac:dyDescent="0.3">
      <c r="A76652" s="13">
        <v>0.15675149209545</v>
      </c>
    </row>
    <row r="76653" spans="1:1" x14ac:dyDescent="0.3">
      <c r="A76653" s="13">
        <v>0.20075219877497</v>
      </c>
    </row>
    <row r="76654" spans="1:1" x14ac:dyDescent="0.3">
      <c r="A76654" s="13">
        <v>9.4154297114849003E-2</v>
      </c>
    </row>
    <row r="76655" spans="1:1" x14ac:dyDescent="0.3">
      <c r="A76655" s="13">
        <v>0.15419400789362001</v>
      </c>
    </row>
    <row r="76656" spans="1:1" x14ac:dyDescent="0.3">
      <c r="A76656" s="13">
        <v>0.17980826060474001</v>
      </c>
    </row>
    <row r="76657" spans="1:1" x14ac:dyDescent="0.3">
      <c r="A76657" s="13">
        <v>8.3781476481923994E-2</v>
      </c>
    </row>
    <row r="76658" spans="1:1" x14ac:dyDescent="0.3">
      <c r="A76658" s="13">
        <v>0.2163009052472</v>
      </c>
    </row>
    <row r="76659" spans="1:1" x14ac:dyDescent="0.3">
      <c r="A76659" s="13">
        <v>9.4932314635036999E-2</v>
      </c>
    </row>
    <row r="76660" spans="1:1" x14ac:dyDescent="0.3">
      <c r="A76660" s="13">
        <v>0.22702905752022001</v>
      </c>
    </row>
    <row r="76661" spans="1:1" x14ac:dyDescent="0.3">
      <c r="A76661" s="13">
        <v>0.17521828753445001</v>
      </c>
    </row>
    <row r="76662" spans="1:1" x14ac:dyDescent="0.3">
      <c r="A76662" s="13">
        <v>0.28800445397117003</v>
      </c>
    </row>
    <row r="76663" spans="1:1" x14ac:dyDescent="0.3">
      <c r="A76663" s="13">
        <v>0.24122274329623999</v>
      </c>
    </row>
    <row r="76664" spans="1:1" x14ac:dyDescent="0.3">
      <c r="A76664" s="13">
        <v>0.17759535361129999</v>
      </c>
    </row>
    <row r="76665" spans="1:1" x14ac:dyDescent="0.3">
      <c r="A76665" s="13">
        <v>0.13692659225557999</v>
      </c>
    </row>
    <row r="76666" spans="1:1" x14ac:dyDescent="0.3">
      <c r="A76666" s="13">
        <v>0.27980486004716998</v>
      </c>
    </row>
    <row r="76667" spans="1:1" x14ac:dyDescent="0.3">
      <c r="A76667" s="13">
        <v>0.15154942375600999</v>
      </c>
    </row>
    <row r="76668" spans="1:1" x14ac:dyDescent="0.3">
      <c r="A76668" s="13">
        <v>0.18536176078788</v>
      </c>
    </row>
    <row r="76669" spans="1:1" x14ac:dyDescent="0.3">
      <c r="A76669" s="13">
        <v>0.16049955036669</v>
      </c>
    </row>
    <row r="76670" spans="1:1" x14ac:dyDescent="0.3">
      <c r="A76670" s="13">
        <v>6.0255391275537001E-2</v>
      </c>
    </row>
    <row r="76671" spans="1:1" x14ac:dyDescent="0.3">
      <c r="A76671" s="13">
        <v>0.15645292081546</v>
      </c>
    </row>
    <row r="76672" spans="1:1" x14ac:dyDescent="0.3">
      <c r="A76672" s="13">
        <v>0.18905260814062</v>
      </c>
    </row>
    <row r="76673" spans="1:1" x14ac:dyDescent="0.3">
      <c r="A76673" s="13">
        <v>0.21586806050915999</v>
      </c>
    </row>
    <row r="76674" spans="1:1" x14ac:dyDescent="0.3">
      <c r="A76674" s="13">
        <v>8.7574142103422001E-2</v>
      </c>
    </row>
    <row r="76675" spans="1:1" x14ac:dyDescent="0.3">
      <c r="A76675" s="13">
        <v>0.23391883162013999</v>
      </c>
    </row>
    <row r="76676" spans="1:1" x14ac:dyDescent="0.3">
      <c r="A76676" s="13">
        <v>9.6942169395084002E-2</v>
      </c>
    </row>
    <row r="76677" spans="1:1" x14ac:dyDescent="0.3">
      <c r="A76677" s="13">
        <v>0.10814101851676999</v>
      </c>
    </row>
    <row r="76678" spans="1:1" x14ac:dyDescent="0.3">
      <c r="A76678" s="13">
        <v>0.10050979813374</v>
      </c>
    </row>
    <row r="76679" spans="1:1" x14ac:dyDescent="0.3">
      <c r="A76679" s="13">
        <v>0.15570433876667999</v>
      </c>
    </row>
    <row r="76680" spans="1:1" x14ac:dyDescent="0.3">
      <c r="A76680" s="13">
        <v>0.20070096457649</v>
      </c>
    </row>
    <row r="76681" spans="1:1" x14ac:dyDescent="0.3">
      <c r="A76681" s="13">
        <v>0.21266728187919001</v>
      </c>
    </row>
    <row r="76682" spans="1:1" x14ac:dyDescent="0.3">
      <c r="A76682" s="13">
        <v>0.18733313078346001</v>
      </c>
    </row>
    <row r="76683" spans="1:1" x14ac:dyDescent="0.3">
      <c r="A76683" s="13">
        <v>0.12730936966226</v>
      </c>
    </row>
    <row r="76684" spans="1:1" x14ac:dyDescent="0.3">
      <c r="A76684" s="13">
        <v>9.3666715501395006E-2</v>
      </c>
    </row>
    <row r="76685" spans="1:1" x14ac:dyDescent="0.3">
      <c r="A76685" s="13">
        <v>0.16495080585187</v>
      </c>
    </row>
    <row r="76686" spans="1:1" x14ac:dyDescent="0.3">
      <c r="A76686" s="13">
        <v>0.32292922977286997</v>
      </c>
    </row>
    <row r="76687" spans="1:1" x14ac:dyDescent="0.3">
      <c r="A76687" s="13">
        <v>0.16313182985315999</v>
      </c>
    </row>
    <row r="76688" spans="1:1" x14ac:dyDescent="0.3">
      <c r="A76688" s="13">
        <v>0.11673721499891</v>
      </c>
    </row>
    <row r="76689" spans="1:1" x14ac:dyDescent="0.3">
      <c r="A76689" s="13">
        <v>5.7970026621715999E-2</v>
      </c>
    </row>
    <row r="76690" spans="1:1" x14ac:dyDescent="0.3">
      <c r="A76690" s="13">
        <v>0.30344316182367997</v>
      </c>
    </row>
    <row r="76691" spans="1:1" x14ac:dyDescent="0.3">
      <c r="A76691" s="13">
        <v>0.16265935850509</v>
      </c>
    </row>
    <row r="76692" spans="1:1" x14ac:dyDescent="0.3">
      <c r="A76692" s="13">
        <v>0.20853424771567</v>
      </c>
    </row>
    <row r="76693" spans="1:1" x14ac:dyDescent="0.3">
      <c r="A76693" s="13">
        <v>0.10688138539154</v>
      </c>
    </row>
    <row r="76694" spans="1:1" x14ac:dyDescent="0.3">
      <c r="A76694" s="13">
        <v>0.12971361525663</v>
      </c>
    </row>
    <row r="76695" spans="1:1" x14ac:dyDescent="0.3">
      <c r="A76695" s="13">
        <v>0.16954340841537999</v>
      </c>
    </row>
    <row r="76696" spans="1:1" x14ac:dyDescent="0.3">
      <c r="A76696" s="13">
        <v>0.16595653374256</v>
      </c>
    </row>
    <row r="76697" spans="1:1" x14ac:dyDescent="0.3">
      <c r="A76697" s="13">
        <v>0.12753969228761999</v>
      </c>
    </row>
    <row r="76698" spans="1:1" x14ac:dyDescent="0.3">
      <c r="A76698" s="13">
        <v>0.18658091555055001</v>
      </c>
    </row>
    <row r="76699" spans="1:1" x14ac:dyDescent="0.3">
      <c r="A76699" s="13">
        <v>0.22169567928355999</v>
      </c>
    </row>
    <row r="76700" spans="1:1" x14ac:dyDescent="0.3">
      <c r="A76700" s="13">
        <v>0.18209534722977999</v>
      </c>
    </row>
    <row r="76701" spans="1:1" x14ac:dyDescent="0.3">
      <c r="A76701" s="13">
        <v>0.22632323454273001</v>
      </c>
    </row>
    <row r="76702" spans="1:1" x14ac:dyDescent="0.3">
      <c r="A76702" s="13">
        <v>0.25187969188934001</v>
      </c>
    </row>
    <row r="76703" spans="1:1" x14ac:dyDescent="0.3">
      <c r="A76703" s="13">
        <v>0.23683492328475</v>
      </c>
    </row>
    <row r="76704" spans="1:1" x14ac:dyDescent="0.3">
      <c r="A76704" s="13">
        <v>9.5189615244511999E-2</v>
      </c>
    </row>
    <row r="76705" spans="1:1" x14ac:dyDescent="0.3">
      <c r="A76705" s="13">
        <v>0.16096938794676</v>
      </c>
    </row>
    <row r="76706" spans="1:1" x14ac:dyDescent="0.3">
      <c r="A76706" s="13">
        <v>0.32722021833321002</v>
      </c>
    </row>
    <row r="76707" spans="1:1" x14ac:dyDescent="0.3">
      <c r="A76707" s="13">
        <v>0.22178684427015999</v>
      </c>
    </row>
    <row r="76708" spans="1:1" x14ac:dyDescent="0.3">
      <c r="A76708" s="13">
        <v>0.12654465060426001</v>
      </c>
    </row>
    <row r="76709" spans="1:1" x14ac:dyDescent="0.3">
      <c r="A76709" s="13">
        <v>0.10052392902292</v>
      </c>
    </row>
    <row r="76710" spans="1:1" x14ac:dyDescent="0.3">
      <c r="A76710" s="13">
        <v>0.17169910589642001</v>
      </c>
    </row>
    <row r="76711" spans="1:1" x14ac:dyDescent="0.3">
      <c r="A76711" s="13">
        <v>0.18375200753911999</v>
      </c>
    </row>
    <row r="76712" spans="1:1" x14ac:dyDescent="0.3">
      <c r="A76712" s="13">
        <v>0.14660613278670001</v>
      </c>
    </row>
    <row r="76713" spans="1:1" x14ac:dyDescent="0.3">
      <c r="A76713" s="13">
        <v>8.4950825348825004E-2</v>
      </c>
    </row>
    <row r="76714" spans="1:1" x14ac:dyDescent="0.3">
      <c r="A76714" s="13">
        <v>4.6608446849064997E-2</v>
      </c>
    </row>
    <row r="76715" spans="1:1" x14ac:dyDescent="0.3">
      <c r="A76715" s="13">
        <v>0.18924568290258001</v>
      </c>
    </row>
    <row r="76716" spans="1:1" x14ac:dyDescent="0.3">
      <c r="A76716" s="13">
        <v>6.6257456635928996E-2</v>
      </c>
    </row>
    <row r="76717" spans="1:1" x14ac:dyDescent="0.3">
      <c r="A76717" s="13">
        <v>0.16508498408905001</v>
      </c>
    </row>
    <row r="76718" spans="1:1" x14ac:dyDescent="0.3">
      <c r="A76718" s="13">
        <v>0.10666393820472</v>
      </c>
    </row>
    <row r="76719" spans="1:1" x14ac:dyDescent="0.3">
      <c r="A76719" s="13">
        <v>0.20449029634002999</v>
      </c>
    </row>
    <row r="76720" spans="1:1" x14ac:dyDescent="0.3">
      <c r="A76720" s="13">
        <v>0.13667638929958001</v>
      </c>
    </row>
    <row r="76721" spans="1:1" x14ac:dyDescent="0.3">
      <c r="A76721" s="13">
        <v>0.17371895636095999</v>
      </c>
    </row>
    <row r="76722" spans="1:1" x14ac:dyDescent="0.3">
      <c r="A76722" s="13">
        <v>0.23223847216492999</v>
      </c>
    </row>
    <row r="76723" spans="1:1" x14ac:dyDescent="0.3">
      <c r="A76723" s="13">
        <v>0.14270809184000999</v>
      </c>
    </row>
    <row r="76724" spans="1:1" x14ac:dyDescent="0.3">
      <c r="A76724" s="13">
        <v>5.8476666798058997E-2</v>
      </c>
    </row>
    <row r="76725" spans="1:1" x14ac:dyDescent="0.3">
      <c r="A76725" s="13">
        <v>0.14473966505617999</v>
      </c>
    </row>
    <row r="76726" spans="1:1" x14ac:dyDescent="0.3">
      <c r="A76726" s="13">
        <v>0.31772166691058001</v>
      </c>
    </row>
    <row r="76727" spans="1:1" x14ac:dyDescent="0.3">
      <c r="A76727" s="13">
        <v>0.23443643961331001</v>
      </c>
    </row>
    <row r="76728" spans="1:1" x14ac:dyDescent="0.3">
      <c r="A76728" s="13">
        <v>0.22635011085580001</v>
      </c>
    </row>
    <row r="76729" spans="1:1" x14ac:dyDescent="0.3">
      <c r="A76729" s="13">
        <v>0.12561260551225001</v>
      </c>
    </row>
    <row r="76730" spans="1:1" x14ac:dyDescent="0.3">
      <c r="A76730" s="13">
        <v>0.15603258295704001</v>
      </c>
    </row>
    <row r="76731" spans="1:1" x14ac:dyDescent="0.3">
      <c r="A76731" s="13">
        <v>0.23600078567839999</v>
      </c>
    </row>
    <row r="76732" spans="1:1" x14ac:dyDescent="0.3">
      <c r="A76732" s="13">
        <v>0.17998953478199001</v>
      </c>
    </row>
    <row r="76733" spans="1:1" x14ac:dyDescent="0.3">
      <c r="A76733" s="13">
        <v>0.26247763827624998</v>
      </c>
    </row>
    <row r="76734" spans="1:1" x14ac:dyDescent="0.3">
      <c r="A76734" s="13">
        <v>0.11693167819265</v>
      </c>
    </row>
    <row r="76735" spans="1:1" x14ac:dyDescent="0.3">
      <c r="A76735" s="13">
        <v>0.17729140543819999</v>
      </c>
    </row>
    <row r="76736" spans="1:1" x14ac:dyDescent="0.3">
      <c r="A76736" s="13">
        <v>0.15984443826594</v>
      </c>
    </row>
    <row r="76737" spans="1:1" x14ac:dyDescent="0.3">
      <c r="A76737" s="13">
        <v>0.16146894134705</v>
      </c>
    </row>
    <row r="76738" spans="1:1" x14ac:dyDescent="0.3">
      <c r="A76738" s="13">
        <v>0.14064967617377</v>
      </c>
    </row>
    <row r="76739" spans="1:1" x14ac:dyDescent="0.3">
      <c r="A76739" s="13">
        <v>0.25741878116144001</v>
      </c>
    </row>
    <row r="76740" spans="1:1" x14ac:dyDescent="0.3">
      <c r="A76740" s="13">
        <v>0.15429088155432</v>
      </c>
    </row>
    <row r="76741" spans="1:1" x14ac:dyDescent="0.3">
      <c r="A76741" s="13">
        <v>0.27395046476165003</v>
      </c>
    </row>
    <row r="76742" spans="1:1" x14ac:dyDescent="0.3">
      <c r="A76742" s="13">
        <v>8.4105029885464005E-2</v>
      </c>
    </row>
    <row r="76743" spans="1:1" x14ac:dyDescent="0.3">
      <c r="A76743" s="13">
        <v>0.32896202123488</v>
      </c>
    </row>
    <row r="76744" spans="1:1" x14ac:dyDescent="0.3">
      <c r="A76744" s="13">
        <v>0.15590309711915001</v>
      </c>
    </row>
    <row r="76745" spans="1:1" x14ac:dyDescent="0.3">
      <c r="A76745" s="13">
        <v>0.21433081248135</v>
      </c>
    </row>
    <row r="76746" spans="1:1" x14ac:dyDescent="0.3">
      <c r="A76746" s="13">
        <v>9.2391740094996996E-2</v>
      </c>
    </row>
    <row r="76747" spans="1:1" x14ac:dyDescent="0.3">
      <c r="A76747" s="13">
        <v>0.326059747417</v>
      </c>
    </row>
    <row r="76748" spans="1:1" x14ac:dyDescent="0.3">
      <c r="A76748" s="13">
        <v>0.16367547856934</v>
      </c>
    </row>
    <row r="76749" spans="1:1" x14ac:dyDescent="0.3">
      <c r="A76749" s="13">
        <v>3.6507379870144997E-2</v>
      </c>
    </row>
    <row r="76750" spans="1:1" x14ac:dyDescent="0.3">
      <c r="A76750" s="13">
        <v>0.16437247918171</v>
      </c>
    </row>
    <row r="76751" spans="1:1" x14ac:dyDescent="0.3">
      <c r="A76751" s="13">
        <v>0.10738771147069</v>
      </c>
    </row>
    <row r="76752" spans="1:1" x14ac:dyDescent="0.3">
      <c r="A76752" s="13">
        <v>0.22770009755776999</v>
      </c>
    </row>
    <row r="76753" spans="1:1" x14ac:dyDescent="0.3">
      <c r="A76753" s="13">
        <v>0.15592038979091</v>
      </c>
    </row>
    <row r="76754" spans="1:1" x14ac:dyDescent="0.3">
      <c r="A76754" s="13">
        <v>0.31971092223603997</v>
      </c>
    </row>
    <row r="76755" spans="1:1" x14ac:dyDescent="0.3">
      <c r="A76755" s="13">
        <v>0.26723502025448997</v>
      </c>
    </row>
    <row r="76756" spans="1:1" x14ac:dyDescent="0.3">
      <c r="A76756" s="13">
        <v>0.28812558906446001</v>
      </c>
    </row>
    <row r="76757" spans="1:1" x14ac:dyDescent="0.3">
      <c r="A76757" s="13">
        <v>0.18446573855775</v>
      </c>
    </row>
    <row r="76758" spans="1:1" x14ac:dyDescent="0.3">
      <c r="A76758" s="13">
        <v>0.18252525444555001</v>
      </c>
    </row>
    <row r="76759" spans="1:1" x14ac:dyDescent="0.3">
      <c r="A76759" s="13">
        <v>0.22616027553036999</v>
      </c>
    </row>
    <row r="76760" spans="1:1" x14ac:dyDescent="0.3">
      <c r="A76760" s="13">
        <v>0.18789246454299999</v>
      </c>
    </row>
    <row r="76761" spans="1:1" x14ac:dyDescent="0.3">
      <c r="A76761" s="13">
        <v>8.5907169418785997E-2</v>
      </c>
    </row>
    <row r="76762" spans="1:1" x14ac:dyDescent="0.3">
      <c r="A76762" s="13">
        <v>0.17060927346582999</v>
      </c>
    </row>
    <row r="76763" spans="1:1" x14ac:dyDescent="0.3">
      <c r="A76763" s="13">
        <v>0.30931836878194002</v>
      </c>
    </row>
    <row r="76764" spans="1:1" x14ac:dyDescent="0.3">
      <c r="A76764" s="13">
        <v>0.17632421802677001</v>
      </c>
    </row>
    <row r="76765" spans="1:1" x14ac:dyDescent="0.3">
      <c r="A76765" s="13">
        <v>0.22412357526463</v>
      </c>
    </row>
    <row r="76766" spans="1:1" x14ac:dyDescent="0.3">
      <c r="A76766" s="13">
        <v>0.25987124086227997</v>
      </c>
    </row>
    <row r="76767" spans="1:1" x14ac:dyDescent="0.3">
      <c r="A76767" s="13">
        <v>0.16044040354722</v>
      </c>
    </row>
    <row r="76768" spans="1:1" x14ac:dyDescent="0.3">
      <c r="A76768" s="13">
        <v>8.0716043429960999E-2</v>
      </c>
    </row>
    <row r="76769" spans="1:1" x14ac:dyDescent="0.3">
      <c r="A76769" s="13">
        <v>0.18729296237125001</v>
      </c>
    </row>
    <row r="76770" spans="1:1" x14ac:dyDescent="0.3">
      <c r="A76770" s="13">
        <v>0.20686732003332001</v>
      </c>
    </row>
    <row r="76771" spans="1:1" x14ac:dyDescent="0.3">
      <c r="A76771" s="13">
        <v>0.19627786920223</v>
      </c>
    </row>
    <row r="76772" spans="1:1" x14ac:dyDescent="0.3">
      <c r="A76772" s="13">
        <v>5.7765053686723002E-2</v>
      </c>
    </row>
    <row r="76773" spans="1:1" x14ac:dyDescent="0.3">
      <c r="A76773" s="13">
        <v>0.12125755431423001</v>
      </c>
    </row>
    <row r="76774" spans="1:1" x14ac:dyDescent="0.3">
      <c r="A76774" s="13">
        <v>0.26788183877927002</v>
      </c>
    </row>
    <row r="76775" spans="1:1" x14ac:dyDescent="0.3">
      <c r="A76775" s="13">
        <v>0.11123345311782</v>
      </c>
    </row>
    <row r="76776" spans="1:1" x14ac:dyDescent="0.3">
      <c r="A76776" s="13">
        <v>0.18030671995771999</v>
      </c>
    </row>
    <row r="76777" spans="1:1" x14ac:dyDescent="0.3">
      <c r="A76777" s="13">
        <v>0.19884751652338001</v>
      </c>
    </row>
    <row r="76778" spans="1:1" x14ac:dyDescent="0.3">
      <c r="A76778" s="13">
        <v>0.19884751652338001</v>
      </c>
    </row>
    <row r="76779" spans="1:1" x14ac:dyDescent="0.3">
      <c r="A76779" s="13">
        <v>0.14739342866002</v>
      </c>
    </row>
    <row r="76780" spans="1:1" x14ac:dyDescent="0.3">
      <c r="A76780" s="13">
        <v>0.14047325889466</v>
      </c>
    </row>
    <row r="76781" spans="1:1" x14ac:dyDescent="0.3">
      <c r="A76781" s="13">
        <v>0.15633771553722001</v>
      </c>
    </row>
    <row r="76782" spans="1:1" x14ac:dyDescent="0.3">
      <c r="A76782" s="13">
        <v>0.13594498163242999</v>
      </c>
    </row>
    <row r="76783" spans="1:1" x14ac:dyDescent="0.3">
      <c r="A76783" s="13">
        <v>0.14434294927172001</v>
      </c>
    </row>
    <row r="76784" spans="1:1" x14ac:dyDescent="0.3">
      <c r="A76784" s="13">
        <v>0.24620792874144001</v>
      </c>
    </row>
    <row r="76785" spans="1:1" x14ac:dyDescent="0.3">
      <c r="A76785" s="13">
        <v>8.8481369975793006E-2</v>
      </c>
    </row>
    <row r="76786" spans="1:1" x14ac:dyDescent="0.3">
      <c r="A76786" s="13">
        <v>0.10122880234021001</v>
      </c>
    </row>
    <row r="76787" spans="1:1" x14ac:dyDescent="0.3">
      <c r="A76787" s="13">
        <v>0.16881975852744999</v>
      </c>
    </row>
    <row r="76788" spans="1:1" x14ac:dyDescent="0.3">
      <c r="A76788" s="13">
        <v>0.27551386086437002</v>
      </c>
    </row>
    <row r="76789" spans="1:1" x14ac:dyDescent="0.3">
      <c r="A76789" s="13">
        <v>0.25968818539618999</v>
      </c>
    </row>
    <row r="76790" spans="1:1" x14ac:dyDescent="0.3">
      <c r="A76790" s="13">
        <v>0.15299072354582999</v>
      </c>
    </row>
    <row r="76791" spans="1:1" x14ac:dyDescent="0.3">
      <c r="A76791" s="13">
        <v>0.17948680262746999</v>
      </c>
    </row>
    <row r="76792" spans="1:1" x14ac:dyDescent="0.3">
      <c r="A76792" s="13">
        <v>0.23045659181732001</v>
      </c>
    </row>
    <row r="76793" spans="1:1" x14ac:dyDescent="0.3">
      <c r="A76793" s="13">
        <v>0.23867563155391999</v>
      </c>
    </row>
    <row r="76794" spans="1:1" x14ac:dyDescent="0.3">
      <c r="A76794" s="13">
        <v>0.21948339387655</v>
      </c>
    </row>
    <row r="76795" spans="1:1" x14ac:dyDescent="0.3">
      <c r="A76795" s="13">
        <v>0.18389453815327</v>
      </c>
    </row>
    <row r="76796" spans="1:1" x14ac:dyDescent="0.3">
      <c r="A76796" s="13">
        <v>0.16524283936489001</v>
      </c>
    </row>
    <row r="76797" spans="1:1" x14ac:dyDescent="0.3">
      <c r="A76797" s="13">
        <v>6.1639909614249998E-2</v>
      </c>
    </row>
    <row r="76798" spans="1:1" x14ac:dyDescent="0.3">
      <c r="A76798" s="13">
        <v>0.17587399724276001</v>
      </c>
    </row>
    <row r="76799" spans="1:1" x14ac:dyDescent="0.3">
      <c r="A76799" s="13">
        <v>0.23772993799285999</v>
      </c>
    </row>
    <row r="76800" spans="1:1" x14ac:dyDescent="0.3">
      <c r="A76800" s="13">
        <v>0.10064508949098</v>
      </c>
    </row>
    <row r="76801" spans="1:1" x14ac:dyDescent="0.3">
      <c r="A76801" s="13">
        <v>0.21878678998857001</v>
      </c>
    </row>
    <row r="76802" spans="1:1" x14ac:dyDescent="0.3">
      <c r="A76802" s="13">
        <v>0.37969300588440003</v>
      </c>
    </row>
    <row r="76803" spans="1:1" x14ac:dyDescent="0.3">
      <c r="A76803" s="13">
        <v>0.13436750865701</v>
      </c>
    </row>
    <row r="76804" spans="1:1" x14ac:dyDescent="0.3">
      <c r="A76804" s="13">
        <v>0.15021995555389001</v>
      </c>
    </row>
    <row r="76805" spans="1:1" x14ac:dyDescent="0.3">
      <c r="A76805" s="13">
        <v>0.16992924788916999</v>
      </c>
    </row>
    <row r="76806" spans="1:1" x14ac:dyDescent="0.3">
      <c r="A76806" s="13">
        <v>0.17888094096672999</v>
      </c>
    </row>
    <row r="76807" spans="1:1" x14ac:dyDescent="0.3">
      <c r="A76807" s="13">
        <v>0.18980040936615999</v>
      </c>
    </row>
    <row r="76808" spans="1:1" x14ac:dyDescent="0.3">
      <c r="A76808" s="13">
        <v>0.36112407476656999</v>
      </c>
    </row>
    <row r="76809" spans="1:1" x14ac:dyDescent="0.3">
      <c r="A76809" s="13">
        <v>0.12607560987047001</v>
      </c>
    </row>
    <row r="76810" spans="1:1" x14ac:dyDescent="0.3">
      <c r="A76810" s="13">
        <v>0.19391656169975999</v>
      </c>
    </row>
    <row r="76811" spans="1:1" x14ac:dyDescent="0.3">
      <c r="A76811" s="13">
        <v>0.21106104133081999</v>
      </c>
    </row>
    <row r="76812" spans="1:1" x14ac:dyDescent="0.3">
      <c r="A76812" s="13">
        <v>0.18346328370979001</v>
      </c>
    </row>
    <row r="76813" spans="1:1" x14ac:dyDescent="0.3">
      <c r="A76813" s="13">
        <v>0.20584820978893001</v>
      </c>
    </row>
    <row r="76814" spans="1:1" x14ac:dyDescent="0.3">
      <c r="A76814" s="13">
        <v>0.23064634805716999</v>
      </c>
    </row>
    <row r="76815" spans="1:1" x14ac:dyDescent="0.3">
      <c r="A76815" s="13">
        <v>9.1202448827980995E-2</v>
      </c>
    </row>
    <row r="76816" spans="1:1" x14ac:dyDescent="0.3">
      <c r="A76816" s="13">
        <v>0.13187440643459999</v>
      </c>
    </row>
    <row r="76817" spans="1:1" x14ac:dyDescent="0.3">
      <c r="A76817" s="13">
        <v>0.23210706616401999</v>
      </c>
    </row>
    <row r="76818" spans="1:1" x14ac:dyDescent="0.3">
      <c r="A76818" s="13">
        <v>0.11970220053184</v>
      </c>
    </row>
    <row r="76819" spans="1:1" x14ac:dyDescent="0.3">
      <c r="A76819" s="13">
        <v>0.16494815698715001</v>
      </c>
    </row>
    <row r="76820" spans="1:1" x14ac:dyDescent="0.3">
      <c r="A76820" s="13">
        <v>1.6217847306307001E-2</v>
      </c>
    </row>
    <row r="76821" spans="1:1" x14ac:dyDescent="0.3">
      <c r="A76821" s="13">
        <v>0.11656856374959999</v>
      </c>
    </row>
    <row r="76822" spans="1:1" x14ac:dyDescent="0.3">
      <c r="A76822" s="13">
        <v>0.10575578196165</v>
      </c>
    </row>
    <row r="76823" spans="1:1" x14ac:dyDescent="0.3">
      <c r="A76823" s="13">
        <v>0.168442782786</v>
      </c>
    </row>
    <row r="76824" spans="1:1" x14ac:dyDescent="0.3">
      <c r="A76824" s="13">
        <v>7.9387424439055998E-2</v>
      </c>
    </row>
    <row r="76825" spans="1:1" x14ac:dyDescent="0.3">
      <c r="A76825" s="13">
        <v>0.15524810280790999</v>
      </c>
    </row>
    <row r="76826" spans="1:1" x14ac:dyDescent="0.3">
      <c r="A76826" s="13">
        <v>0.20448385869808</v>
      </c>
    </row>
    <row r="76827" spans="1:1" x14ac:dyDescent="0.3">
      <c r="A76827" s="13">
        <v>0.19646127534700999</v>
      </c>
    </row>
    <row r="76828" spans="1:1" x14ac:dyDescent="0.3">
      <c r="A76828" s="13">
        <v>0.18414189444708001</v>
      </c>
    </row>
    <row r="76829" spans="1:1" x14ac:dyDescent="0.3">
      <c r="A76829" s="13">
        <v>0.22656152928671999</v>
      </c>
    </row>
    <row r="76830" spans="1:1" x14ac:dyDescent="0.3">
      <c r="A76830" s="13">
        <v>0.2867411721525</v>
      </c>
    </row>
    <row r="76831" spans="1:1" x14ac:dyDescent="0.3">
      <c r="A76831" s="13">
        <v>0.32547507433690998</v>
      </c>
    </row>
    <row r="76832" spans="1:1" x14ac:dyDescent="0.3">
      <c r="A76832" s="13">
        <v>0.10118037570421</v>
      </c>
    </row>
    <row r="76833" spans="1:1" x14ac:dyDescent="0.3">
      <c r="A76833" s="13">
        <v>0.20154819852663999</v>
      </c>
    </row>
    <row r="76834" spans="1:1" x14ac:dyDescent="0.3">
      <c r="A76834" s="13">
        <v>0.15444431399537001</v>
      </c>
    </row>
    <row r="76835" spans="1:1" x14ac:dyDescent="0.3">
      <c r="A76835" s="13">
        <v>0.10839420867768</v>
      </c>
    </row>
    <row r="76836" spans="1:1" x14ac:dyDescent="0.3">
      <c r="A76836" s="13">
        <v>0.11608172216645</v>
      </c>
    </row>
    <row r="76837" spans="1:1" x14ac:dyDescent="0.3">
      <c r="A76837" s="13">
        <v>0.11380450077482999</v>
      </c>
    </row>
    <row r="76838" spans="1:1" x14ac:dyDescent="0.3">
      <c r="A76838" s="13">
        <v>0.11053718932466999</v>
      </c>
    </row>
    <row r="76839" spans="1:1" x14ac:dyDescent="0.3">
      <c r="A76839" s="13">
        <v>0.13165636492096999</v>
      </c>
    </row>
    <row r="76840" spans="1:1" x14ac:dyDescent="0.3">
      <c r="A76840" s="13">
        <v>0.19631881563274001</v>
      </c>
    </row>
    <row r="76841" spans="1:1" x14ac:dyDescent="0.3">
      <c r="A76841" s="13">
        <v>0.20053899064972</v>
      </c>
    </row>
    <row r="76842" spans="1:1" x14ac:dyDescent="0.3">
      <c r="A76842" s="13">
        <v>6.8419249328315002E-2</v>
      </c>
    </row>
    <row r="76843" spans="1:1" x14ac:dyDescent="0.3">
      <c r="A76843" s="13">
        <v>0.20233902665091</v>
      </c>
    </row>
    <row r="76844" spans="1:1" x14ac:dyDescent="0.3">
      <c r="A76844" s="13">
        <v>2.3889512112640999E-2</v>
      </c>
    </row>
    <row r="76845" spans="1:1" x14ac:dyDescent="0.3">
      <c r="A76845" s="13">
        <v>0.16345524045002999</v>
      </c>
    </row>
    <row r="76846" spans="1:1" x14ac:dyDescent="0.3">
      <c r="A76846" s="13">
        <v>0.15985187320256999</v>
      </c>
    </row>
    <row r="76847" spans="1:1" x14ac:dyDescent="0.3">
      <c r="A76847" s="13">
        <v>0.22453360410257001</v>
      </c>
    </row>
    <row r="76848" spans="1:1" x14ac:dyDescent="0.3">
      <c r="A76848" s="13">
        <v>0.15174737723925</v>
      </c>
    </row>
    <row r="76849" spans="1:1" x14ac:dyDescent="0.3">
      <c r="A76849" s="13">
        <v>0.17073555781194</v>
      </c>
    </row>
    <row r="76850" spans="1:1" x14ac:dyDescent="0.3">
      <c r="A76850" s="13">
        <v>0.15198087866085999</v>
      </c>
    </row>
    <row r="76851" spans="1:1" x14ac:dyDescent="0.3">
      <c r="A76851" s="13">
        <v>0.11877723025117</v>
      </c>
    </row>
    <row r="76852" spans="1:1" x14ac:dyDescent="0.3">
      <c r="A76852" s="13">
        <v>0.29252904685012998</v>
      </c>
    </row>
    <row r="76853" spans="1:1" x14ac:dyDescent="0.3">
      <c r="A76853" s="13">
        <v>9.7397964670874998E-2</v>
      </c>
    </row>
    <row r="76854" spans="1:1" x14ac:dyDescent="0.3">
      <c r="A76854" s="13">
        <v>0.14001365558581</v>
      </c>
    </row>
    <row r="76855" spans="1:1" x14ac:dyDescent="0.3">
      <c r="A76855" s="13">
        <v>0.11942552454197999</v>
      </c>
    </row>
    <row r="76856" spans="1:1" x14ac:dyDescent="0.3">
      <c r="A76856" s="13">
        <v>0.18684150520262999</v>
      </c>
    </row>
    <row r="76857" spans="1:1" x14ac:dyDescent="0.3">
      <c r="A76857" s="13">
        <v>0.13334908064622</v>
      </c>
    </row>
    <row r="76858" spans="1:1" x14ac:dyDescent="0.3">
      <c r="A76858" s="13">
        <v>0.21815126092323001</v>
      </c>
    </row>
    <row r="76859" spans="1:1" x14ac:dyDescent="0.3">
      <c r="A76859" s="13">
        <v>0.12827604783884</v>
      </c>
    </row>
    <row r="76860" spans="1:1" x14ac:dyDescent="0.3">
      <c r="A76860" s="13">
        <v>0.12716161535043999</v>
      </c>
    </row>
    <row r="76861" spans="1:1" x14ac:dyDescent="0.3">
      <c r="A76861" s="13">
        <v>0.13330331086691999</v>
      </c>
    </row>
    <row r="76862" spans="1:1" x14ac:dyDescent="0.3">
      <c r="A76862" s="13">
        <v>0.16174020687554</v>
      </c>
    </row>
    <row r="76863" spans="1:1" x14ac:dyDescent="0.3">
      <c r="A76863" s="13">
        <v>9.5258964000153004E-2</v>
      </c>
    </row>
    <row r="76864" spans="1:1" x14ac:dyDescent="0.3">
      <c r="A76864" s="13">
        <v>0.14757689167353</v>
      </c>
    </row>
    <row r="76865" spans="1:1" x14ac:dyDescent="0.3">
      <c r="A76865" s="13">
        <v>0.14894036887261999</v>
      </c>
    </row>
    <row r="76866" spans="1:1" x14ac:dyDescent="0.3">
      <c r="A76866" s="13">
        <v>0.26880532177973998</v>
      </c>
    </row>
    <row r="76867" spans="1:1" x14ac:dyDescent="0.3">
      <c r="A76867" s="13">
        <v>0.19476797176540001</v>
      </c>
    </row>
    <row r="76868" spans="1:1" x14ac:dyDescent="0.3">
      <c r="A76868" s="13">
        <v>0.18948580372203</v>
      </c>
    </row>
    <row r="76869" spans="1:1" x14ac:dyDescent="0.3">
      <c r="A76869" s="13">
        <v>0.21411773475988</v>
      </c>
    </row>
    <row r="76870" spans="1:1" x14ac:dyDescent="0.3">
      <c r="A76870" s="13">
        <v>0.18524222399248999</v>
      </c>
    </row>
    <row r="76871" spans="1:1" x14ac:dyDescent="0.3">
      <c r="A76871" s="13">
        <v>0.15121224099607999</v>
      </c>
    </row>
    <row r="76872" spans="1:1" x14ac:dyDescent="0.3">
      <c r="A76872" s="13">
        <v>0.23335314712936001</v>
      </c>
    </row>
    <row r="76873" spans="1:1" x14ac:dyDescent="0.3">
      <c r="A76873" s="13">
        <v>7.9293717326259006E-2</v>
      </c>
    </row>
    <row r="76874" spans="1:1" x14ac:dyDescent="0.3">
      <c r="A76874" s="13">
        <v>9.4820703595343003E-2</v>
      </c>
    </row>
    <row r="76875" spans="1:1" x14ac:dyDescent="0.3">
      <c r="A76875" s="13">
        <v>0.16966695354247999</v>
      </c>
    </row>
    <row r="76876" spans="1:1" x14ac:dyDescent="0.3">
      <c r="A76876" s="13">
        <v>0.24066865140696</v>
      </c>
    </row>
    <row r="76877" spans="1:1" x14ac:dyDescent="0.3">
      <c r="A76877" s="13">
        <v>0.10762477088864</v>
      </c>
    </row>
    <row r="76878" spans="1:1" x14ac:dyDescent="0.3">
      <c r="A76878" s="13">
        <v>0.15943117447708999</v>
      </c>
    </row>
    <row r="76879" spans="1:1" x14ac:dyDescent="0.3">
      <c r="A76879" s="13">
        <v>0.29729656209723998</v>
      </c>
    </row>
    <row r="76880" spans="1:1" x14ac:dyDescent="0.3">
      <c r="A76880" s="13">
        <v>0.27282350214182999</v>
      </c>
    </row>
    <row r="76881" spans="1:1" x14ac:dyDescent="0.3">
      <c r="A76881" s="13">
        <v>0.12746978459621</v>
      </c>
    </row>
    <row r="76882" spans="1:1" x14ac:dyDescent="0.3">
      <c r="A76882" s="13">
        <v>0.18712255777194001</v>
      </c>
    </row>
    <row r="76883" spans="1:1" x14ac:dyDescent="0.3">
      <c r="A76883" s="13">
        <v>0.13496932512382001</v>
      </c>
    </row>
    <row r="76884" spans="1:1" x14ac:dyDescent="0.3">
      <c r="A76884" s="13">
        <v>0.21151421396282999</v>
      </c>
    </row>
    <row r="76885" spans="1:1" x14ac:dyDescent="0.3">
      <c r="A76885" s="13">
        <v>7.3653422051336001E-2</v>
      </c>
    </row>
    <row r="76886" spans="1:1" x14ac:dyDescent="0.3">
      <c r="A76886" s="13">
        <v>0.24513030023710999</v>
      </c>
    </row>
    <row r="76887" spans="1:1" x14ac:dyDescent="0.3">
      <c r="A76887" s="13">
        <v>0.13947155070215</v>
      </c>
    </row>
    <row r="76888" spans="1:1" x14ac:dyDescent="0.3">
      <c r="A76888" s="13">
        <v>0.13505538441362</v>
      </c>
    </row>
    <row r="76889" spans="1:1" x14ac:dyDescent="0.3">
      <c r="A76889" s="13">
        <v>0.17378852895547001</v>
      </c>
    </row>
    <row r="76890" spans="1:1" x14ac:dyDescent="0.3">
      <c r="A76890" s="13">
        <v>0.17101414904779999</v>
      </c>
    </row>
    <row r="76891" spans="1:1" x14ac:dyDescent="0.3">
      <c r="A76891" s="13">
        <v>0.22217193217069001</v>
      </c>
    </row>
    <row r="76892" spans="1:1" x14ac:dyDescent="0.3">
      <c r="A76892" s="13">
        <v>0.17773952066568999</v>
      </c>
    </row>
    <row r="76893" spans="1:1" x14ac:dyDescent="0.3">
      <c r="A76893" s="13">
        <v>0.12223736175077</v>
      </c>
    </row>
    <row r="76894" spans="1:1" x14ac:dyDescent="0.3">
      <c r="A76894" s="13">
        <v>0.10561712854417001</v>
      </c>
    </row>
    <row r="76895" spans="1:1" x14ac:dyDescent="0.3">
      <c r="A76895" s="13">
        <v>0.10703673091983</v>
      </c>
    </row>
    <row r="76896" spans="1:1" x14ac:dyDescent="0.3">
      <c r="A76896" s="13">
        <v>0.16440381790276001</v>
      </c>
    </row>
    <row r="76897" spans="1:1" x14ac:dyDescent="0.3">
      <c r="A76897" s="13">
        <v>0.11116562208622</v>
      </c>
    </row>
    <row r="76898" spans="1:1" x14ac:dyDescent="0.3">
      <c r="A76898" s="13">
        <v>0.21296612743193</v>
      </c>
    </row>
    <row r="76899" spans="1:1" x14ac:dyDescent="0.3">
      <c r="A76899" s="13">
        <v>0.16408308576295999</v>
      </c>
    </row>
    <row r="76900" spans="1:1" x14ac:dyDescent="0.3">
      <c r="A76900" s="13">
        <v>0.28118277419025001</v>
      </c>
    </row>
    <row r="76901" spans="1:1" x14ac:dyDescent="0.3">
      <c r="A76901" s="13">
        <v>0.18697028408169</v>
      </c>
    </row>
    <row r="76902" spans="1:1" x14ac:dyDescent="0.3">
      <c r="A76902" s="13">
        <v>8.4490163710717006E-2</v>
      </c>
    </row>
    <row r="76903" spans="1:1" x14ac:dyDescent="0.3">
      <c r="A76903" s="13">
        <v>0.12605403624773001</v>
      </c>
    </row>
    <row r="76904" spans="1:1" x14ac:dyDescent="0.3">
      <c r="A76904" s="13">
        <v>0.29418236798476</v>
      </c>
    </row>
    <row r="76905" spans="1:1" x14ac:dyDescent="0.3">
      <c r="A76905" s="13">
        <v>0.21184061305214</v>
      </c>
    </row>
    <row r="76906" spans="1:1" x14ac:dyDescent="0.3">
      <c r="A76906" s="13">
        <v>0.10034027456568</v>
      </c>
    </row>
    <row r="76907" spans="1:1" x14ac:dyDescent="0.3">
      <c r="A76907" s="13">
        <v>0.13297309239322</v>
      </c>
    </row>
    <row r="76908" spans="1:1" x14ac:dyDescent="0.3">
      <c r="A76908" s="13">
        <v>0.31619442570584</v>
      </c>
    </row>
    <row r="76909" spans="1:1" x14ac:dyDescent="0.3">
      <c r="A76909" s="13">
        <v>0.23503809696455999</v>
      </c>
    </row>
    <row r="76910" spans="1:1" x14ac:dyDescent="0.3">
      <c r="A76910" s="13">
        <v>0.17010077360379999</v>
      </c>
    </row>
    <row r="76911" spans="1:1" x14ac:dyDescent="0.3">
      <c r="A76911" s="13">
        <v>0.19589262498676999</v>
      </c>
    </row>
    <row r="76912" spans="1:1" x14ac:dyDescent="0.3">
      <c r="A76912" s="13">
        <v>0.33670335949954999</v>
      </c>
    </row>
    <row r="76913" spans="1:1" x14ac:dyDescent="0.3">
      <c r="A76913" s="13">
        <v>0.15891662886671001</v>
      </c>
    </row>
    <row r="76914" spans="1:1" x14ac:dyDescent="0.3">
      <c r="A76914" s="13">
        <v>0.18667190128097999</v>
      </c>
    </row>
    <row r="76915" spans="1:1" x14ac:dyDescent="0.3">
      <c r="A76915" s="13">
        <v>0.19051541163571001</v>
      </c>
    </row>
    <row r="76916" spans="1:1" x14ac:dyDescent="0.3">
      <c r="A76916" s="13">
        <v>0.18632487944737999</v>
      </c>
    </row>
    <row r="76917" spans="1:1" x14ac:dyDescent="0.3">
      <c r="A76917" s="13">
        <v>0.10068802809837001</v>
      </c>
    </row>
    <row r="76918" spans="1:1" x14ac:dyDescent="0.3">
      <c r="A76918" s="13">
        <v>7.9954819123701004E-2</v>
      </c>
    </row>
    <row r="76919" spans="1:1" x14ac:dyDescent="0.3">
      <c r="A76919" s="13">
        <v>0.15798022154078001</v>
      </c>
    </row>
    <row r="76920" spans="1:1" x14ac:dyDescent="0.3">
      <c r="A76920" s="13">
        <v>0.27830082607847001</v>
      </c>
    </row>
    <row r="76921" spans="1:1" x14ac:dyDescent="0.3">
      <c r="A76921" s="13">
        <v>0.17954686437152001</v>
      </c>
    </row>
    <row r="76922" spans="1:1" x14ac:dyDescent="0.3">
      <c r="A76922" s="13">
        <v>0.13464819968823999</v>
      </c>
    </row>
    <row r="76923" spans="1:1" x14ac:dyDescent="0.3">
      <c r="A76923" s="13">
        <v>8.3637352712873994E-2</v>
      </c>
    </row>
    <row r="76924" spans="1:1" x14ac:dyDescent="0.3">
      <c r="A76924" s="13">
        <v>0.11169198688409</v>
      </c>
    </row>
    <row r="76925" spans="1:1" x14ac:dyDescent="0.3">
      <c r="A76925" s="13">
        <v>0.15364431834882</v>
      </c>
    </row>
    <row r="76926" spans="1:1" x14ac:dyDescent="0.3">
      <c r="A76926" s="13">
        <v>3.9136221224137999E-2</v>
      </c>
    </row>
    <row r="76927" spans="1:1" x14ac:dyDescent="0.3">
      <c r="A76927" s="13">
        <v>0.13875603635250999</v>
      </c>
    </row>
    <row r="76928" spans="1:1" x14ac:dyDescent="0.3">
      <c r="A76928" s="13">
        <v>9.7544021500205996E-2</v>
      </c>
    </row>
    <row r="76929" spans="1:1" x14ac:dyDescent="0.3">
      <c r="A76929" s="13">
        <v>0.30579336230069998</v>
      </c>
    </row>
    <row r="76930" spans="1:1" x14ac:dyDescent="0.3">
      <c r="A76930" s="13">
        <v>0.20662553183071999</v>
      </c>
    </row>
    <row r="76931" spans="1:1" x14ac:dyDescent="0.3">
      <c r="A76931" s="13">
        <v>0.21219408718607</v>
      </c>
    </row>
    <row r="76932" spans="1:1" x14ac:dyDescent="0.3">
      <c r="A76932" s="13">
        <v>0.13279746519794</v>
      </c>
    </row>
    <row r="76933" spans="1:1" x14ac:dyDescent="0.3">
      <c r="A76933" s="13">
        <v>0.14752699225502999</v>
      </c>
    </row>
    <row r="76934" spans="1:1" x14ac:dyDescent="0.3">
      <c r="A76934" s="13">
        <v>0.17269923898820999</v>
      </c>
    </row>
    <row r="76935" spans="1:1" x14ac:dyDescent="0.3">
      <c r="A76935" s="13">
        <v>0.12693414805162001</v>
      </c>
    </row>
    <row r="76936" spans="1:1" x14ac:dyDescent="0.3">
      <c r="A76936" s="13">
        <v>0.23832233945330999</v>
      </c>
    </row>
    <row r="76937" spans="1:1" x14ac:dyDescent="0.3">
      <c r="A76937" s="13">
        <v>0.29464917412600999</v>
      </c>
    </row>
    <row r="76938" spans="1:1" x14ac:dyDescent="0.3">
      <c r="A76938" s="13">
        <v>0.2353312625465</v>
      </c>
    </row>
    <row r="76939" spans="1:1" x14ac:dyDescent="0.3">
      <c r="A76939" s="13">
        <v>0.13701222863588999</v>
      </c>
    </row>
    <row r="76940" spans="1:1" x14ac:dyDescent="0.3">
      <c r="A76940" s="13">
        <v>0.22136812221304999</v>
      </c>
    </row>
    <row r="76941" spans="1:1" x14ac:dyDescent="0.3">
      <c r="A76941" s="13">
        <v>0.15568032580537999</v>
      </c>
    </row>
    <row r="76942" spans="1:1" x14ac:dyDescent="0.3">
      <c r="A76942" s="13">
        <v>0.11414007396603</v>
      </c>
    </row>
    <row r="76943" spans="1:1" x14ac:dyDescent="0.3">
      <c r="A76943" s="13">
        <v>0.16564944934487999</v>
      </c>
    </row>
    <row r="76944" spans="1:1" x14ac:dyDescent="0.3">
      <c r="A76944" s="13">
        <v>9.0066278896869995E-2</v>
      </c>
    </row>
    <row r="76945" spans="1:1" x14ac:dyDescent="0.3">
      <c r="A76945" s="13">
        <v>0.14187997128400001</v>
      </c>
    </row>
    <row r="76946" spans="1:1" x14ac:dyDescent="0.3">
      <c r="A76946" s="13">
        <v>0.1947693440072</v>
      </c>
    </row>
    <row r="76947" spans="1:1" x14ac:dyDescent="0.3">
      <c r="A76947" s="13">
        <v>0.17845277282141001</v>
      </c>
    </row>
    <row r="76948" spans="1:1" x14ac:dyDescent="0.3">
      <c r="A76948" s="13">
        <v>0.27051197910901997</v>
      </c>
    </row>
    <row r="76949" spans="1:1" x14ac:dyDescent="0.3">
      <c r="A76949" s="13">
        <v>0.14668377383896</v>
      </c>
    </row>
    <row r="76950" spans="1:1" x14ac:dyDescent="0.3">
      <c r="A76950" s="13">
        <v>0.15232086152381</v>
      </c>
    </row>
    <row r="76951" spans="1:1" x14ac:dyDescent="0.3">
      <c r="A76951" s="13">
        <v>0.19803117387805999</v>
      </c>
    </row>
    <row r="76952" spans="1:1" x14ac:dyDescent="0.3">
      <c r="A76952" s="13">
        <v>0.13347482983045</v>
      </c>
    </row>
    <row r="76953" spans="1:1" x14ac:dyDescent="0.3">
      <c r="A76953" s="13">
        <v>7.2177298296096995E-2</v>
      </c>
    </row>
    <row r="76954" spans="1:1" x14ac:dyDescent="0.3">
      <c r="A76954" s="13">
        <v>0.13902082555442</v>
      </c>
    </row>
    <row r="76955" spans="1:1" x14ac:dyDescent="0.3">
      <c r="A76955" s="13">
        <v>0.29630758529381002</v>
      </c>
    </row>
    <row r="76956" spans="1:1" x14ac:dyDescent="0.3">
      <c r="A76956" s="13">
        <v>0.20301347481856999</v>
      </c>
    </row>
    <row r="76957" spans="1:1" x14ac:dyDescent="0.3">
      <c r="A76957" s="13">
        <v>8.2356480666307005E-2</v>
      </c>
    </row>
    <row r="76958" spans="1:1" x14ac:dyDescent="0.3">
      <c r="A76958" s="13">
        <v>0.19105561723273001</v>
      </c>
    </row>
    <row r="76959" spans="1:1" x14ac:dyDescent="0.3">
      <c r="A76959" s="13">
        <v>0.13552047113585999</v>
      </c>
    </row>
    <row r="76960" spans="1:1" x14ac:dyDescent="0.3">
      <c r="A76960" s="13">
        <v>0.37719517191721003</v>
      </c>
    </row>
    <row r="76961" spans="1:1" x14ac:dyDescent="0.3">
      <c r="A76961" s="13">
        <v>0.13295962973541001</v>
      </c>
    </row>
    <row r="76962" spans="1:1" x14ac:dyDescent="0.3">
      <c r="A76962" s="13">
        <v>0.12534027274687001</v>
      </c>
    </row>
    <row r="76963" spans="1:1" x14ac:dyDescent="0.3">
      <c r="A76963" s="13">
        <v>0.22133506205104</v>
      </c>
    </row>
    <row r="76964" spans="1:1" x14ac:dyDescent="0.3">
      <c r="A76964" s="13">
        <v>0.18389595865760999</v>
      </c>
    </row>
    <row r="76965" spans="1:1" x14ac:dyDescent="0.3">
      <c r="A76965" s="13">
        <v>0.15801316783239999</v>
      </c>
    </row>
    <row r="76966" spans="1:1" x14ac:dyDescent="0.3">
      <c r="A76966" s="13">
        <v>0.21426422241528001</v>
      </c>
    </row>
    <row r="76967" spans="1:1" x14ac:dyDescent="0.3">
      <c r="A76967" s="13">
        <v>0.16188880769573</v>
      </c>
    </row>
    <row r="76968" spans="1:1" x14ac:dyDescent="0.3">
      <c r="A76968" s="13">
        <v>6.4380957890652998E-2</v>
      </c>
    </row>
    <row r="76969" spans="1:1" x14ac:dyDescent="0.3">
      <c r="A76969" s="13">
        <v>0.16374235575731</v>
      </c>
    </row>
    <row r="76970" spans="1:1" x14ac:dyDescent="0.3">
      <c r="A76970" s="13">
        <v>0.24432368757438999</v>
      </c>
    </row>
    <row r="76971" spans="1:1" x14ac:dyDescent="0.3">
      <c r="A76971" s="13">
        <v>0.26155006296455002</v>
      </c>
    </row>
    <row r="76972" spans="1:1" x14ac:dyDescent="0.3">
      <c r="A76972" s="13">
        <v>0.32797387465069</v>
      </c>
    </row>
    <row r="76973" spans="1:1" x14ac:dyDescent="0.3">
      <c r="A76973" s="13">
        <v>6.4709435574673999E-2</v>
      </c>
    </row>
    <row r="76974" spans="1:1" x14ac:dyDescent="0.3">
      <c r="A76974" s="13">
        <v>0.18490566378455001</v>
      </c>
    </row>
    <row r="76975" spans="1:1" x14ac:dyDescent="0.3">
      <c r="A76975" s="13">
        <v>0.13376196970797</v>
      </c>
    </row>
    <row r="76976" spans="1:1" x14ac:dyDescent="0.3">
      <c r="A76976" s="13">
        <v>0.16686113349393999</v>
      </c>
    </row>
    <row r="76977" spans="1:1" x14ac:dyDescent="0.3">
      <c r="A76977" s="13">
        <v>0.10643212939155</v>
      </c>
    </row>
    <row r="76978" spans="1:1" x14ac:dyDescent="0.3">
      <c r="A76978" s="13">
        <v>0.12963668880120999</v>
      </c>
    </row>
    <row r="76979" spans="1:1" x14ac:dyDescent="0.3">
      <c r="A76979" s="13">
        <v>0.20889154963074</v>
      </c>
    </row>
    <row r="76980" spans="1:1" x14ac:dyDescent="0.3">
      <c r="A76980" s="13">
        <v>0.22122537296399999</v>
      </c>
    </row>
    <row r="76981" spans="1:1" x14ac:dyDescent="0.3">
      <c r="A76981" s="13">
        <v>0.19570664637644999</v>
      </c>
    </row>
    <row r="76982" spans="1:1" x14ac:dyDescent="0.3">
      <c r="A76982" s="13">
        <v>0.23312288450596999</v>
      </c>
    </row>
    <row r="76983" spans="1:1" x14ac:dyDescent="0.3">
      <c r="A76983" s="13">
        <v>0.11926850263327</v>
      </c>
    </row>
    <row r="76984" spans="1:1" x14ac:dyDescent="0.3">
      <c r="A76984" s="13">
        <v>0.18432836435589001</v>
      </c>
    </row>
    <row r="76985" spans="1:1" x14ac:dyDescent="0.3">
      <c r="A76985" s="13">
        <v>0.16269731093298001</v>
      </c>
    </row>
    <row r="76986" spans="1:1" x14ac:dyDescent="0.3">
      <c r="A76986" s="13">
        <v>0.16519890027942999</v>
      </c>
    </row>
    <row r="76987" spans="1:1" x14ac:dyDescent="0.3">
      <c r="A76987" s="13">
        <v>0.24055310827560999</v>
      </c>
    </row>
    <row r="76988" spans="1:1" x14ac:dyDescent="0.3">
      <c r="A76988" s="13">
        <v>0.23131613163315001</v>
      </c>
    </row>
    <row r="76989" spans="1:1" x14ac:dyDescent="0.3">
      <c r="A76989" s="13">
        <v>0.13557468610147</v>
      </c>
    </row>
    <row r="76990" spans="1:1" x14ac:dyDescent="0.3">
      <c r="A76990" s="13">
        <v>0.14525709885582999</v>
      </c>
    </row>
    <row r="76991" spans="1:1" x14ac:dyDescent="0.3">
      <c r="A76991" s="13">
        <v>0.21530525553359001</v>
      </c>
    </row>
    <row r="76992" spans="1:1" x14ac:dyDescent="0.3">
      <c r="A76992" s="13">
        <v>0.11217579880928</v>
      </c>
    </row>
    <row r="76993" spans="1:1" x14ac:dyDescent="0.3">
      <c r="A76993" s="13">
        <v>0.10791675298362</v>
      </c>
    </row>
    <row r="76994" spans="1:1" x14ac:dyDescent="0.3">
      <c r="A76994" s="13">
        <v>0.10624693591573001</v>
      </c>
    </row>
    <row r="76995" spans="1:1" x14ac:dyDescent="0.3">
      <c r="A76995" s="13">
        <v>0.18389415741258999</v>
      </c>
    </row>
    <row r="76996" spans="1:1" x14ac:dyDescent="0.3">
      <c r="A76996" s="13">
        <v>0.14907470528434999</v>
      </c>
    </row>
    <row r="76997" spans="1:1" x14ac:dyDescent="0.3">
      <c r="A76997" s="13">
        <v>0.14534249138260999</v>
      </c>
    </row>
    <row r="76998" spans="1:1" x14ac:dyDescent="0.3">
      <c r="A76998" s="13">
        <v>0.1257777296947</v>
      </c>
    </row>
    <row r="76999" spans="1:1" x14ac:dyDescent="0.3">
      <c r="A76999" s="13">
        <v>0.13527031032081999</v>
      </c>
    </row>
    <row r="77000" spans="1:1" x14ac:dyDescent="0.3">
      <c r="A77000" s="13">
        <v>0.17204614714194999</v>
      </c>
    </row>
    <row r="77001" spans="1:1" x14ac:dyDescent="0.3">
      <c r="A77001" s="13">
        <v>0.24155023331598999</v>
      </c>
    </row>
    <row r="77002" spans="1:1" x14ac:dyDescent="0.3">
      <c r="A77002" s="13">
        <v>0.18531521478053001</v>
      </c>
    </row>
    <row r="77003" spans="1:1" x14ac:dyDescent="0.3">
      <c r="A77003" s="13">
        <v>0.14654071836446</v>
      </c>
    </row>
    <row r="77004" spans="1:1" x14ac:dyDescent="0.3">
      <c r="A77004" s="13">
        <v>0.20529074993317001</v>
      </c>
    </row>
    <row r="77005" spans="1:1" x14ac:dyDescent="0.3">
      <c r="A77005" s="13">
        <v>0.21759938299852999</v>
      </c>
    </row>
    <row r="77006" spans="1:1" x14ac:dyDescent="0.3">
      <c r="A77006" s="13">
        <v>0.21857588640176001</v>
      </c>
    </row>
    <row r="77007" spans="1:1" x14ac:dyDescent="0.3">
      <c r="A77007" s="13">
        <v>0.15064047351325999</v>
      </c>
    </row>
    <row r="77008" spans="1:1" x14ac:dyDescent="0.3">
      <c r="A77008" s="13">
        <v>0.17701237846111001</v>
      </c>
    </row>
    <row r="77009" spans="1:1" x14ac:dyDescent="0.3">
      <c r="A77009" s="13">
        <v>0.12506183811013999</v>
      </c>
    </row>
    <row r="77010" spans="1:1" x14ac:dyDescent="0.3">
      <c r="A77010" s="13">
        <v>0.21809030387836001</v>
      </c>
    </row>
    <row r="77011" spans="1:1" x14ac:dyDescent="0.3">
      <c r="A77011" s="13">
        <v>0.13142902372495999</v>
      </c>
    </row>
    <row r="77012" spans="1:1" x14ac:dyDescent="0.3">
      <c r="A77012" s="13">
        <v>7.9405503516255999E-2</v>
      </c>
    </row>
    <row r="77013" spans="1:1" x14ac:dyDescent="0.3">
      <c r="A77013" s="13">
        <v>0.15488269011863001</v>
      </c>
    </row>
    <row r="77014" spans="1:1" x14ac:dyDescent="0.3">
      <c r="A77014" s="13">
        <v>0.18796946800573</v>
      </c>
    </row>
    <row r="77015" spans="1:1" x14ac:dyDescent="0.3">
      <c r="A77015" s="13">
        <v>0.14614984185725</v>
      </c>
    </row>
    <row r="77016" spans="1:1" x14ac:dyDescent="0.3">
      <c r="A77016" s="13">
        <v>0.23097280514228999</v>
      </c>
    </row>
    <row r="77017" spans="1:1" x14ac:dyDescent="0.3">
      <c r="A77017" s="13">
        <v>0.27135777268327999</v>
      </c>
    </row>
    <row r="77018" spans="1:1" x14ac:dyDescent="0.3">
      <c r="A77018" s="13">
        <v>0.11719174211001</v>
      </c>
    </row>
    <row r="77019" spans="1:1" x14ac:dyDescent="0.3">
      <c r="A77019" s="13">
        <v>0.12345290205620001</v>
      </c>
    </row>
    <row r="77020" spans="1:1" x14ac:dyDescent="0.3">
      <c r="A77020" s="13">
        <v>0.19071486916913999</v>
      </c>
    </row>
    <row r="77021" spans="1:1" x14ac:dyDescent="0.3">
      <c r="A77021" s="13">
        <v>0.29352414523838</v>
      </c>
    </row>
    <row r="77022" spans="1:1" x14ac:dyDescent="0.3">
      <c r="A77022" s="13">
        <v>0.12469089003191999</v>
      </c>
    </row>
    <row r="77023" spans="1:1" x14ac:dyDescent="0.3">
      <c r="A77023" s="13">
        <v>0.11438955288274</v>
      </c>
    </row>
    <row r="77024" spans="1:1" x14ac:dyDescent="0.3">
      <c r="A77024" s="13">
        <v>0.17900263977409001</v>
      </c>
    </row>
    <row r="77025" spans="1:1" x14ac:dyDescent="0.3">
      <c r="A77025" s="13">
        <v>0.17218933605909001</v>
      </c>
    </row>
    <row r="77026" spans="1:1" x14ac:dyDescent="0.3">
      <c r="A77026" s="13">
        <v>8.6286682979349993E-2</v>
      </c>
    </row>
    <row r="77027" spans="1:1" x14ac:dyDescent="0.3">
      <c r="A77027" s="13">
        <v>0.13588840191613999</v>
      </c>
    </row>
    <row r="77028" spans="1:1" x14ac:dyDescent="0.3">
      <c r="A77028" s="13">
        <v>0.22561379120718</v>
      </c>
    </row>
    <row r="77029" spans="1:1" x14ac:dyDescent="0.3">
      <c r="A77029" s="13">
        <v>0.10168155909015</v>
      </c>
    </row>
    <row r="77030" spans="1:1" x14ac:dyDescent="0.3">
      <c r="A77030" s="13">
        <v>0.21245154115991</v>
      </c>
    </row>
    <row r="77031" spans="1:1" x14ac:dyDescent="0.3">
      <c r="A77031" s="13">
        <v>0.13141212223431001</v>
      </c>
    </row>
    <row r="77032" spans="1:1" x14ac:dyDescent="0.3">
      <c r="A77032" s="13">
        <v>0.25257656470346002</v>
      </c>
    </row>
    <row r="77033" spans="1:1" x14ac:dyDescent="0.3">
      <c r="A77033" s="13">
        <v>0.22445726131290999</v>
      </c>
    </row>
    <row r="77034" spans="1:1" x14ac:dyDescent="0.3">
      <c r="A77034" s="13">
        <v>0.18906122993194999</v>
      </c>
    </row>
    <row r="77035" spans="1:1" x14ac:dyDescent="0.3">
      <c r="A77035" s="13">
        <v>0.15736246104005999</v>
      </c>
    </row>
    <row r="77036" spans="1:1" x14ac:dyDescent="0.3">
      <c r="A77036" s="13">
        <v>0.18799207203193999</v>
      </c>
    </row>
    <row r="77037" spans="1:1" x14ac:dyDescent="0.3">
      <c r="A77037" s="13">
        <v>0.11706648482527</v>
      </c>
    </row>
    <row r="77038" spans="1:1" x14ac:dyDescent="0.3">
      <c r="A77038" s="13">
        <v>0.24903168635851999</v>
      </c>
    </row>
    <row r="77039" spans="1:1" x14ac:dyDescent="0.3">
      <c r="A77039" s="13">
        <v>0.2376796059836</v>
      </c>
    </row>
    <row r="77040" spans="1:1" x14ac:dyDescent="0.3">
      <c r="A77040" s="13">
        <v>0.14407263473576001</v>
      </c>
    </row>
    <row r="77041" spans="1:1" x14ac:dyDescent="0.3">
      <c r="A77041" s="13">
        <v>0.15974829362195</v>
      </c>
    </row>
    <row r="77042" spans="1:1" x14ac:dyDescent="0.3">
      <c r="A77042" s="13">
        <v>0.23861071023395999</v>
      </c>
    </row>
    <row r="77043" spans="1:1" x14ac:dyDescent="0.3">
      <c r="A77043" s="13">
        <v>0.17172031362253001</v>
      </c>
    </row>
    <row r="77044" spans="1:1" x14ac:dyDescent="0.3">
      <c r="A77044" s="13">
        <v>0.16957879395469999</v>
      </c>
    </row>
    <row r="77045" spans="1:1" x14ac:dyDescent="0.3">
      <c r="A77045" s="13">
        <v>9.9720219571412999E-2</v>
      </c>
    </row>
    <row r="77046" spans="1:1" x14ac:dyDescent="0.3">
      <c r="A77046" s="13">
        <v>0.16244076004089</v>
      </c>
    </row>
    <row r="77047" spans="1:1" x14ac:dyDescent="0.3">
      <c r="A77047" s="13">
        <v>0.24401747180847999</v>
      </c>
    </row>
    <row r="77048" spans="1:1" x14ac:dyDescent="0.3">
      <c r="A77048" s="13">
        <v>0.1271428349033</v>
      </c>
    </row>
    <row r="77049" spans="1:1" x14ac:dyDescent="0.3">
      <c r="A77049" s="13">
        <v>0.16587413469439999</v>
      </c>
    </row>
    <row r="77050" spans="1:1" x14ac:dyDescent="0.3">
      <c r="A77050" s="13">
        <v>0.14466625020029</v>
      </c>
    </row>
    <row r="77051" spans="1:1" x14ac:dyDescent="0.3">
      <c r="A77051" s="13">
        <v>0.20556969124805999</v>
      </c>
    </row>
    <row r="77052" spans="1:1" x14ac:dyDescent="0.3">
      <c r="A77052" s="13">
        <v>0.11196625716046001</v>
      </c>
    </row>
    <row r="77053" spans="1:1" x14ac:dyDescent="0.3">
      <c r="A77053" s="13">
        <v>0.12284487891594</v>
      </c>
    </row>
    <row r="77054" spans="1:1" x14ac:dyDescent="0.3">
      <c r="A77054" s="13">
        <v>0.31099831240301001</v>
      </c>
    </row>
    <row r="77055" spans="1:1" x14ac:dyDescent="0.3">
      <c r="A77055" s="13">
        <v>0.18962115012259001</v>
      </c>
    </row>
    <row r="77056" spans="1:1" x14ac:dyDescent="0.3">
      <c r="A77056" s="13">
        <v>0.27076812068909001</v>
      </c>
    </row>
    <row r="77057" spans="1:1" x14ac:dyDescent="0.3">
      <c r="A77057" s="13">
        <v>0.16427107743214001</v>
      </c>
    </row>
    <row r="77058" spans="1:1" x14ac:dyDescent="0.3">
      <c r="A77058" s="13">
        <v>0.21750699439377999</v>
      </c>
    </row>
    <row r="77059" spans="1:1" x14ac:dyDescent="0.3">
      <c r="A77059" s="13">
        <v>0.19977792693013</v>
      </c>
    </row>
    <row r="77060" spans="1:1" x14ac:dyDescent="0.3">
      <c r="A77060" s="13">
        <v>0.12587101838723</v>
      </c>
    </row>
    <row r="77061" spans="1:1" x14ac:dyDescent="0.3">
      <c r="A77061" s="13">
        <v>0.11637218719294</v>
      </c>
    </row>
    <row r="77062" spans="1:1" x14ac:dyDescent="0.3">
      <c r="A77062" s="13">
        <v>0.13902120041902999</v>
      </c>
    </row>
    <row r="77063" spans="1:1" x14ac:dyDescent="0.3">
      <c r="A77063" s="13">
        <v>0.18722878410881999</v>
      </c>
    </row>
    <row r="77064" spans="1:1" x14ac:dyDescent="0.3">
      <c r="A77064" s="13">
        <v>7.4813550398293002E-2</v>
      </c>
    </row>
    <row r="77065" spans="1:1" x14ac:dyDescent="0.3">
      <c r="A77065" s="13">
        <v>0.10675563669889</v>
      </c>
    </row>
    <row r="77066" spans="1:1" x14ac:dyDescent="0.3">
      <c r="A77066" s="13">
        <v>0.18510032367920001</v>
      </c>
    </row>
    <row r="77067" spans="1:1" x14ac:dyDescent="0.3">
      <c r="A77067" s="13">
        <v>0.24381635070327001</v>
      </c>
    </row>
    <row r="77068" spans="1:1" x14ac:dyDescent="0.3">
      <c r="A77068" s="13">
        <v>0.19850685573426</v>
      </c>
    </row>
    <row r="77069" spans="1:1" x14ac:dyDescent="0.3">
      <c r="A77069" s="13">
        <v>0.18194325334903999</v>
      </c>
    </row>
    <row r="77070" spans="1:1" x14ac:dyDescent="0.3">
      <c r="A77070" s="13">
        <v>0.15099250916720999</v>
      </c>
    </row>
    <row r="77071" spans="1:1" x14ac:dyDescent="0.3">
      <c r="A77071" s="13">
        <v>3.6056578491528997E-2</v>
      </c>
    </row>
    <row r="77072" spans="1:1" x14ac:dyDescent="0.3">
      <c r="A77072" s="13">
        <v>0.18229615739437999</v>
      </c>
    </row>
    <row r="77073" spans="1:1" x14ac:dyDescent="0.3">
      <c r="A77073" s="13">
        <v>0.30425574879810002</v>
      </c>
    </row>
    <row r="77074" spans="1:1" x14ac:dyDescent="0.3">
      <c r="A77074" s="13">
        <v>0.20810828286229999</v>
      </c>
    </row>
    <row r="77075" spans="1:1" x14ac:dyDescent="0.3">
      <c r="A77075" s="13">
        <v>0.11336756964724</v>
      </c>
    </row>
    <row r="77076" spans="1:1" x14ac:dyDescent="0.3">
      <c r="A77076" s="13">
        <v>0.14497371076393001</v>
      </c>
    </row>
    <row r="77077" spans="1:1" x14ac:dyDescent="0.3">
      <c r="A77077" s="13">
        <v>0.15613303666201001</v>
      </c>
    </row>
    <row r="77078" spans="1:1" x14ac:dyDescent="0.3">
      <c r="A77078" s="13">
        <v>0.13822960546094001</v>
      </c>
    </row>
    <row r="77079" spans="1:1" x14ac:dyDescent="0.3">
      <c r="A77079" s="13">
        <v>0.20093653747036999</v>
      </c>
    </row>
    <row r="77080" spans="1:1" x14ac:dyDescent="0.3">
      <c r="A77080" s="13">
        <v>0.15047202585666</v>
      </c>
    </row>
    <row r="77081" spans="1:1" x14ac:dyDescent="0.3">
      <c r="A77081" s="13">
        <v>0.17807851353069001</v>
      </c>
    </row>
    <row r="77082" spans="1:1" x14ac:dyDescent="0.3">
      <c r="A77082" s="13">
        <v>0.21108714215671001</v>
      </c>
    </row>
    <row r="77083" spans="1:1" x14ac:dyDescent="0.3">
      <c r="A77083" s="13">
        <v>0.24138717905897999</v>
      </c>
    </row>
    <row r="77084" spans="1:1" x14ac:dyDescent="0.3">
      <c r="A77084" s="13">
        <v>0.19749355195331</v>
      </c>
    </row>
    <row r="77085" spans="1:1" x14ac:dyDescent="0.3">
      <c r="A77085" s="13">
        <v>4.8859412487889997E-2</v>
      </c>
    </row>
    <row r="77086" spans="1:1" x14ac:dyDescent="0.3">
      <c r="A77086" s="13">
        <v>0.15917075411494999</v>
      </c>
    </row>
    <row r="77087" spans="1:1" x14ac:dyDescent="0.3">
      <c r="A77087" s="13">
        <v>0.17413641577394001</v>
      </c>
    </row>
    <row r="77088" spans="1:1" x14ac:dyDescent="0.3">
      <c r="A77088" s="13">
        <v>0.15940452863644</v>
      </c>
    </row>
    <row r="77089" spans="1:1" x14ac:dyDescent="0.3">
      <c r="A77089" s="13">
        <v>0.10017823394667</v>
      </c>
    </row>
    <row r="77090" spans="1:1" x14ac:dyDescent="0.3">
      <c r="A77090" s="13">
        <v>0.15763676838837001</v>
      </c>
    </row>
    <row r="77091" spans="1:1" x14ac:dyDescent="0.3">
      <c r="A77091" s="13">
        <v>0.11127833217828</v>
      </c>
    </row>
    <row r="77092" spans="1:1" x14ac:dyDescent="0.3">
      <c r="A77092" s="13">
        <v>0.16672806888246999</v>
      </c>
    </row>
    <row r="77093" spans="1:1" x14ac:dyDescent="0.3">
      <c r="A77093" s="13">
        <v>0.32666954117946001</v>
      </c>
    </row>
    <row r="77094" spans="1:1" x14ac:dyDescent="0.3">
      <c r="A77094" s="13">
        <v>0.23706277730579001</v>
      </c>
    </row>
    <row r="77095" spans="1:1" x14ac:dyDescent="0.3">
      <c r="A77095" s="13">
        <v>0.24287818219285001</v>
      </c>
    </row>
    <row r="77096" spans="1:1" x14ac:dyDescent="0.3">
      <c r="A77096" s="13">
        <v>0.15019552885477999</v>
      </c>
    </row>
    <row r="77097" spans="1:1" x14ac:dyDescent="0.3">
      <c r="A77097" s="13">
        <v>0.23213166383094</v>
      </c>
    </row>
    <row r="77098" spans="1:1" x14ac:dyDescent="0.3">
      <c r="A77098" s="13">
        <v>0.18322553221217</v>
      </c>
    </row>
    <row r="77099" spans="1:1" x14ac:dyDescent="0.3">
      <c r="A77099" s="13">
        <v>0.16068261418235</v>
      </c>
    </row>
    <row r="77100" spans="1:1" x14ac:dyDescent="0.3">
      <c r="A77100" s="13">
        <v>0.19964726051507001</v>
      </c>
    </row>
    <row r="77101" spans="1:1" x14ac:dyDescent="0.3">
      <c r="A77101" s="13">
        <v>8.8651570427016005E-2</v>
      </c>
    </row>
    <row r="77102" spans="1:1" x14ac:dyDescent="0.3">
      <c r="A77102" s="13">
        <v>0.16712138352593001</v>
      </c>
    </row>
    <row r="77103" spans="1:1" x14ac:dyDescent="0.3">
      <c r="A77103" s="13">
        <v>0.13026457990823001</v>
      </c>
    </row>
    <row r="77104" spans="1:1" x14ac:dyDescent="0.3">
      <c r="A77104" s="13">
        <v>0.22253929407246001</v>
      </c>
    </row>
    <row r="77105" spans="1:1" x14ac:dyDescent="0.3">
      <c r="A77105" s="13">
        <v>0.15155903932010001</v>
      </c>
    </row>
    <row r="77106" spans="1:1" x14ac:dyDescent="0.3">
      <c r="A77106" s="13">
        <v>8.6901464659507002E-2</v>
      </c>
    </row>
    <row r="77107" spans="1:1" x14ac:dyDescent="0.3">
      <c r="A77107" s="13">
        <v>0.21957431731398999</v>
      </c>
    </row>
    <row r="77108" spans="1:1" x14ac:dyDescent="0.3">
      <c r="A77108" s="13">
        <v>0.10877012319305</v>
      </c>
    </row>
    <row r="77109" spans="1:1" x14ac:dyDescent="0.3">
      <c r="A77109" s="13">
        <v>0.25471018151859998</v>
      </c>
    </row>
    <row r="77110" spans="1:1" x14ac:dyDescent="0.3">
      <c r="A77110" s="13">
        <v>0.22007325381062001</v>
      </c>
    </row>
    <row r="77111" spans="1:1" x14ac:dyDescent="0.3">
      <c r="A77111" s="13">
        <v>0.20688689910072999</v>
      </c>
    </row>
    <row r="77112" spans="1:1" x14ac:dyDescent="0.3">
      <c r="A77112" s="13">
        <v>0.13853893427899</v>
      </c>
    </row>
    <row r="77113" spans="1:1" x14ac:dyDescent="0.3">
      <c r="A77113" s="13">
        <v>0.17657760333691999</v>
      </c>
    </row>
    <row r="77114" spans="1:1" x14ac:dyDescent="0.3">
      <c r="A77114" s="13">
        <v>0.19377570946839001</v>
      </c>
    </row>
    <row r="77115" spans="1:1" x14ac:dyDescent="0.3">
      <c r="A77115" s="13">
        <v>0.14449979127723001</v>
      </c>
    </row>
    <row r="77116" spans="1:1" x14ac:dyDescent="0.3">
      <c r="A77116" s="13">
        <v>0.17723758113214999</v>
      </c>
    </row>
    <row r="77117" spans="1:1" x14ac:dyDescent="0.3">
      <c r="A77117" s="13">
        <v>0.19837456422784999</v>
      </c>
    </row>
    <row r="77118" spans="1:1" x14ac:dyDescent="0.3">
      <c r="A77118" s="13">
        <v>0.22019413471756</v>
      </c>
    </row>
    <row r="77119" spans="1:1" x14ac:dyDescent="0.3">
      <c r="A77119" s="13">
        <v>0.13866160267642</v>
      </c>
    </row>
    <row r="77120" spans="1:1" x14ac:dyDescent="0.3">
      <c r="A77120" s="13">
        <v>0.14935022574184001</v>
      </c>
    </row>
    <row r="77121" spans="1:1" x14ac:dyDescent="0.3">
      <c r="A77121" s="13">
        <v>0.13347851475975001</v>
      </c>
    </row>
    <row r="77122" spans="1:1" x14ac:dyDescent="0.3">
      <c r="A77122" s="13">
        <v>0.14421345686477</v>
      </c>
    </row>
    <row r="77123" spans="1:1" x14ac:dyDescent="0.3">
      <c r="A77123" s="13">
        <v>0.19329100160122001</v>
      </c>
    </row>
    <row r="77124" spans="1:1" x14ac:dyDescent="0.3">
      <c r="A77124" s="13">
        <v>0.24767185310239001</v>
      </c>
    </row>
    <row r="77125" spans="1:1" x14ac:dyDescent="0.3">
      <c r="A77125" s="13">
        <v>0.16351814177351001</v>
      </c>
    </row>
    <row r="77126" spans="1:1" x14ac:dyDescent="0.3">
      <c r="A77126" s="13">
        <v>0.13871139117400999</v>
      </c>
    </row>
    <row r="77127" spans="1:1" x14ac:dyDescent="0.3">
      <c r="A77127" s="13">
        <v>0.10996345488534</v>
      </c>
    </row>
    <row r="77128" spans="1:1" x14ac:dyDescent="0.3">
      <c r="A77128" s="13">
        <v>0.17876702589182</v>
      </c>
    </row>
    <row r="77129" spans="1:1" x14ac:dyDescent="0.3">
      <c r="A77129" s="13">
        <v>0.19095777703413</v>
      </c>
    </row>
    <row r="77130" spans="1:1" x14ac:dyDescent="0.3">
      <c r="A77130" s="13">
        <v>0.14449780178839</v>
      </c>
    </row>
    <row r="77131" spans="1:1" x14ac:dyDescent="0.3">
      <c r="A77131" s="13">
        <v>6.4288614311399997E-2</v>
      </c>
    </row>
    <row r="77132" spans="1:1" x14ac:dyDescent="0.3">
      <c r="A77132" s="13">
        <v>0.15377192648869001</v>
      </c>
    </row>
    <row r="77133" spans="1:1" x14ac:dyDescent="0.3">
      <c r="A77133" s="13">
        <v>0.15349688987342</v>
      </c>
    </row>
    <row r="77134" spans="1:1" x14ac:dyDescent="0.3">
      <c r="A77134" s="13">
        <v>9.1928420284789994E-2</v>
      </c>
    </row>
    <row r="77135" spans="1:1" x14ac:dyDescent="0.3">
      <c r="A77135" s="13">
        <v>0.14306710227141001</v>
      </c>
    </row>
    <row r="77136" spans="1:1" x14ac:dyDescent="0.3">
      <c r="A77136" s="13">
        <v>0.20565720070516999</v>
      </c>
    </row>
    <row r="77137" spans="1:1" x14ac:dyDescent="0.3">
      <c r="A77137" s="13">
        <v>0.13398292854433999</v>
      </c>
    </row>
    <row r="77138" spans="1:1" x14ac:dyDescent="0.3">
      <c r="A77138" s="13">
        <v>0.18273385039612</v>
      </c>
    </row>
    <row r="77139" spans="1:1" x14ac:dyDescent="0.3">
      <c r="A77139" s="13">
        <v>0.19344208675933</v>
      </c>
    </row>
    <row r="77140" spans="1:1" x14ac:dyDescent="0.3">
      <c r="A77140" s="13">
        <v>0.15527337237095001</v>
      </c>
    </row>
    <row r="77141" spans="1:1" x14ac:dyDescent="0.3">
      <c r="A77141" s="13">
        <v>0.15071059480070001</v>
      </c>
    </row>
    <row r="77142" spans="1:1" x14ac:dyDescent="0.3">
      <c r="A77142" s="13">
        <v>0.16891210179343999</v>
      </c>
    </row>
    <row r="77143" spans="1:1" x14ac:dyDescent="0.3">
      <c r="A77143" s="13">
        <v>0.18033380632623</v>
      </c>
    </row>
    <row r="77144" spans="1:1" x14ac:dyDescent="0.3">
      <c r="A77144" s="13">
        <v>0.12491496086289</v>
      </c>
    </row>
    <row r="77145" spans="1:1" x14ac:dyDescent="0.3">
      <c r="A77145" s="13">
        <v>0.10106271698909999</v>
      </c>
    </row>
    <row r="77146" spans="1:1" x14ac:dyDescent="0.3">
      <c r="A77146" s="13">
        <v>0.11556109126296001</v>
      </c>
    </row>
    <row r="77147" spans="1:1" x14ac:dyDescent="0.3">
      <c r="A77147" s="13">
        <v>0.13149976649869999</v>
      </c>
    </row>
    <row r="77148" spans="1:1" x14ac:dyDescent="0.3">
      <c r="A77148" s="13">
        <v>0.1354344625145</v>
      </c>
    </row>
    <row r="77149" spans="1:1" x14ac:dyDescent="0.3">
      <c r="A77149" s="13">
        <v>0.27641722114238998</v>
      </c>
    </row>
    <row r="77150" spans="1:1" x14ac:dyDescent="0.3">
      <c r="A77150" s="13">
        <v>0.20035517165762001</v>
      </c>
    </row>
    <row r="77151" spans="1:1" x14ac:dyDescent="0.3">
      <c r="A77151" s="13">
        <v>0.22253563626681999</v>
      </c>
    </row>
    <row r="77152" spans="1:1" x14ac:dyDescent="0.3">
      <c r="A77152" s="13">
        <v>0.12046555384559</v>
      </c>
    </row>
    <row r="77153" spans="1:1" x14ac:dyDescent="0.3">
      <c r="A77153" s="13">
        <v>0.25892527103507001</v>
      </c>
    </row>
    <row r="77154" spans="1:1" x14ac:dyDescent="0.3">
      <c r="A77154" s="13">
        <v>0.15899882274504001</v>
      </c>
    </row>
    <row r="77155" spans="1:1" x14ac:dyDescent="0.3">
      <c r="A77155" s="13">
        <v>0.11596970527361</v>
      </c>
    </row>
    <row r="77156" spans="1:1" x14ac:dyDescent="0.3">
      <c r="A77156" s="13">
        <v>8.2707928531848995E-2</v>
      </c>
    </row>
    <row r="77157" spans="1:1" x14ac:dyDescent="0.3">
      <c r="A77157" s="13">
        <v>0.12680190995272</v>
      </c>
    </row>
    <row r="77158" spans="1:1" x14ac:dyDescent="0.3">
      <c r="A77158" s="13">
        <v>0.22220722426403</v>
      </c>
    </row>
    <row r="77159" spans="1:1" x14ac:dyDescent="0.3">
      <c r="A77159" s="13">
        <v>0.26967559287879</v>
      </c>
    </row>
    <row r="77160" spans="1:1" x14ac:dyDescent="0.3">
      <c r="A77160" s="13">
        <v>0.15820392368538999</v>
      </c>
    </row>
    <row r="77161" spans="1:1" x14ac:dyDescent="0.3">
      <c r="A77161" s="13">
        <v>0.11805663316222</v>
      </c>
    </row>
    <row r="77162" spans="1:1" x14ac:dyDescent="0.3">
      <c r="A77162" s="13">
        <v>0.11274677399044999</v>
      </c>
    </row>
    <row r="77163" spans="1:1" x14ac:dyDescent="0.3">
      <c r="A77163" s="13">
        <v>0.28794501023453001</v>
      </c>
    </row>
    <row r="77164" spans="1:1" x14ac:dyDescent="0.3">
      <c r="A77164" s="13">
        <v>0.12759301498197001</v>
      </c>
    </row>
    <row r="77165" spans="1:1" x14ac:dyDescent="0.3">
      <c r="A77165" s="13">
        <v>0.13793086687501999</v>
      </c>
    </row>
    <row r="77166" spans="1:1" x14ac:dyDescent="0.3">
      <c r="A77166" s="13">
        <v>0.30869527748185999</v>
      </c>
    </row>
    <row r="77167" spans="1:1" x14ac:dyDescent="0.3">
      <c r="A77167" s="13">
        <v>0.15034826792545</v>
      </c>
    </row>
    <row r="77168" spans="1:1" x14ac:dyDescent="0.3">
      <c r="A77168" s="13">
        <v>0.29382701226636998</v>
      </c>
    </row>
    <row r="77169" spans="1:1" x14ac:dyDescent="0.3">
      <c r="A77169" s="13">
        <v>0.25633171184753001</v>
      </c>
    </row>
    <row r="77170" spans="1:1" x14ac:dyDescent="0.3">
      <c r="A77170" s="13">
        <v>0.12229282619546</v>
      </c>
    </row>
    <row r="77171" spans="1:1" x14ac:dyDescent="0.3">
      <c r="A77171" s="13">
        <v>4.1033343198494998E-2</v>
      </c>
    </row>
    <row r="77172" spans="1:1" x14ac:dyDescent="0.3">
      <c r="A77172" s="13">
        <v>0.12439715187589</v>
      </c>
    </row>
    <row r="77173" spans="1:1" x14ac:dyDescent="0.3">
      <c r="A77173" s="13">
        <v>0.11963242627174001</v>
      </c>
    </row>
    <row r="77174" spans="1:1" x14ac:dyDescent="0.3">
      <c r="A77174" s="13">
        <v>0.23654390680438001</v>
      </c>
    </row>
    <row r="77175" spans="1:1" x14ac:dyDescent="0.3">
      <c r="A77175" s="13">
        <v>0.18053814037099999</v>
      </c>
    </row>
    <row r="77176" spans="1:1" x14ac:dyDescent="0.3">
      <c r="A77176" s="13">
        <v>0.21988039343103999</v>
      </c>
    </row>
    <row r="77177" spans="1:1" x14ac:dyDescent="0.3">
      <c r="A77177" s="13">
        <v>0.22468226580261999</v>
      </c>
    </row>
    <row r="77178" spans="1:1" x14ac:dyDescent="0.3">
      <c r="A77178" s="13">
        <v>4.8449843618327999E-2</v>
      </c>
    </row>
    <row r="77179" spans="1:1" x14ac:dyDescent="0.3">
      <c r="A77179" s="13">
        <v>0.11281261271132</v>
      </c>
    </row>
    <row r="77180" spans="1:1" x14ac:dyDescent="0.3">
      <c r="A77180" s="13">
        <v>0.12032158597058</v>
      </c>
    </row>
    <row r="77181" spans="1:1" x14ac:dyDescent="0.3">
      <c r="A77181" s="13">
        <v>0.19084125145131001</v>
      </c>
    </row>
    <row r="77182" spans="1:1" x14ac:dyDescent="0.3">
      <c r="A77182" s="13">
        <v>0.15856181857049001</v>
      </c>
    </row>
    <row r="77183" spans="1:1" x14ac:dyDescent="0.3">
      <c r="A77183" s="13">
        <v>0.19109407825182001</v>
      </c>
    </row>
    <row r="77184" spans="1:1" x14ac:dyDescent="0.3">
      <c r="A77184" s="13">
        <v>0.28311742267544998</v>
      </c>
    </row>
    <row r="77185" spans="1:1" x14ac:dyDescent="0.3">
      <c r="A77185" s="13">
        <v>0.24670612695162</v>
      </c>
    </row>
    <row r="77186" spans="1:1" x14ac:dyDescent="0.3">
      <c r="A77186" s="13">
        <v>0.20080442220264</v>
      </c>
    </row>
    <row r="77187" spans="1:1" x14ac:dyDescent="0.3">
      <c r="A77187" s="13">
        <v>0.126437151975</v>
      </c>
    </row>
    <row r="77188" spans="1:1" x14ac:dyDescent="0.3">
      <c r="A77188" s="13">
        <v>0.19738362230042</v>
      </c>
    </row>
    <row r="77189" spans="1:1" x14ac:dyDescent="0.3">
      <c r="A77189" s="13">
        <v>0.12598861139007</v>
      </c>
    </row>
    <row r="77190" spans="1:1" x14ac:dyDescent="0.3">
      <c r="A77190" s="13">
        <v>0.17263772116484</v>
      </c>
    </row>
    <row r="77191" spans="1:1" x14ac:dyDescent="0.3">
      <c r="A77191" s="13">
        <v>0.19976498697867001</v>
      </c>
    </row>
    <row r="77192" spans="1:1" x14ac:dyDescent="0.3">
      <c r="A77192" s="13">
        <v>0.20113314827140999</v>
      </c>
    </row>
    <row r="77193" spans="1:1" x14ac:dyDescent="0.3">
      <c r="A77193" s="13">
        <v>0.21715809087641</v>
      </c>
    </row>
    <row r="77194" spans="1:1" x14ac:dyDescent="0.3">
      <c r="A77194" s="13">
        <v>0.13711261220644999</v>
      </c>
    </row>
    <row r="77195" spans="1:1" x14ac:dyDescent="0.3">
      <c r="A77195" s="13">
        <v>0.13711261220644999</v>
      </c>
    </row>
    <row r="77196" spans="1:1" x14ac:dyDescent="0.3">
      <c r="A77196" s="13">
        <v>0.19132266669647999</v>
      </c>
    </row>
    <row r="77197" spans="1:1" x14ac:dyDescent="0.3">
      <c r="A77197" s="13">
        <v>0.12480467838905</v>
      </c>
    </row>
    <row r="77198" spans="1:1" x14ac:dyDescent="0.3">
      <c r="A77198" s="13">
        <v>0.23538704306932001</v>
      </c>
    </row>
    <row r="77199" spans="1:1" x14ac:dyDescent="0.3">
      <c r="A77199" s="13">
        <v>0.20124627916568999</v>
      </c>
    </row>
    <row r="77200" spans="1:1" x14ac:dyDescent="0.3">
      <c r="A77200" s="13">
        <v>0.17328816463885</v>
      </c>
    </row>
    <row r="77201" spans="1:1" x14ac:dyDescent="0.3">
      <c r="A77201" s="13">
        <v>0.27206657259622002</v>
      </c>
    </row>
    <row r="77202" spans="1:1" x14ac:dyDescent="0.3">
      <c r="A77202" s="13">
        <v>0.22436072009520999</v>
      </c>
    </row>
    <row r="77203" spans="1:1" x14ac:dyDescent="0.3">
      <c r="A77203" s="13">
        <v>0.16956874969432001</v>
      </c>
    </row>
    <row r="77204" spans="1:1" x14ac:dyDescent="0.3">
      <c r="A77204" s="13">
        <v>0.11638450873257</v>
      </c>
    </row>
    <row r="77205" spans="1:1" x14ac:dyDescent="0.3">
      <c r="A77205" s="13">
        <v>0.12367006601784</v>
      </c>
    </row>
    <row r="77206" spans="1:1" x14ac:dyDescent="0.3">
      <c r="A77206" s="13">
        <v>0.16083923504424</v>
      </c>
    </row>
    <row r="77207" spans="1:1" x14ac:dyDescent="0.3">
      <c r="A77207" s="13">
        <v>0.11814980472911001</v>
      </c>
    </row>
    <row r="77208" spans="1:1" x14ac:dyDescent="0.3">
      <c r="A77208" s="13">
        <v>0.18264570691623</v>
      </c>
    </row>
    <row r="77209" spans="1:1" x14ac:dyDescent="0.3">
      <c r="A77209" s="13">
        <v>0.14115439915774</v>
      </c>
    </row>
    <row r="77210" spans="1:1" x14ac:dyDescent="0.3">
      <c r="A77210" s="13">
        <v>0.26187795642382</v>
      </c>
    </row>
    <row r="77211" spans="1:1" x14ac:dyDescent="0.3">
      <c r="A77211" s="13">
        <v>0.24409256069249</v>
      </c>
    </row>
    <row r="77212" spans="1:1" x14ac:dyDescent="0.3">
      <c r="A77212" s="13">
        <v>0.10406341969464</v>
      </c>
    </row>
    <row r="77213" spans="1:1" x14ac:dyDescent="0.3">
      <c r="A77213" s="13">
        <v>0.23819518417086</v>
      </c>
    </row>
    <row r="77214" spans="1:1" x14ac:dyDescent="0.3">
      <c r="A77214" s="13">
        <v>0.20581623925292999</v>
      </c>
    </row>
    <row r="77215" spans="1:1" x14ac:dyDescent="0.3">
      <c r="A77215" s="13">
        <v>0.309662627154</v>
      </c>
    </row>
    <row r="77216" spans="1:1" x14ac:dyDescent="0.3">
      <c r="A77216" s="13">
        <v>0.31702902337727001</v>
      </c>
    </row>
    <row r="77217" spans="1:1" x14ac:dyDescent="0.3">
      <c r="A77217" s="13">
        <v>8.2040257902812996E-2</v>
      </c>
    </row>
    <row r="77218" spans="1:1" x14ac:dyDescent="0.3">
      <c r="A77218" s="13">
        <v>0.24085632785177999</v>
      </c>
    </row>
    <row r="77219" spans="1:1" x14ac:dyDescent="0.3">
      <c r="A77219" s="13">
        <v>5.7147683117440999E-2</v>
      </c>
    </row>
    <row r="77220" spans="1:1" x14ac:dyDescent="0.3">
      <c r="A77220" s="13">
        <v>7.3083002847061998E-2</v>
      </c>
    </row>
    <row r="77221" spans="1:1" x14ac:dyDescent="0.3">
      <c r="A77221" s="13">
        <v>0.2231593761231</v>
      </c>
    </row>
    <row r="77222" spans="1:1" x14ac:dyDescent="0.3">
      <c r="A77222" s="13">
        <v>0.22402163073726999</v>
      </c>
    </row>
    <row r="77223" spans="1:1" x14ac:dyDescent="0.3">
      <c r="A77223" s="13">
        <v>0.11742902960989</v>
      </c>
    </row>
    <row r="77224" spans="1:1" x14ac:dyDescent="0.3">
      <c r="A77224" s="13">
        <v>7.9838104655974004E-2</v>
      </c>
    </row>
    <row r="77225" spans="1:1" x14ac:dyDescent="0.3">
      <c r="A77225" s="13">
        <v>9.0384384359345996E-2</v>
      </c>
    </row>
    <row r="77226" spans="1:1" x14ac:dyDescent="0.3">
      <c r="A77226" s="13">
        <v>0.27270144869631002</v>
      </c>
    </row>
    <row r="77227" spans="1:1" x14ac:dyDescent="0.3">
      <c r="A77227" s="13">
        <v>4.5400339423331E-2</v>
      </c>
    </row>
    <row r="77228" spans="1:1" x14ac:dyDescent="0.3">
      <c r="A77228" s="13">
        <v>0.17245895905384001</v>
      </c>
    </row>
    <row r="77229" spans="1:1" x14ac:dyDescent="0.3">
      <c r="A77229" s="13">
        <v>0.21430640009263</v>
      </c>
    </row>
    <row r="77230" spans="1:1" x14ac:dyDescent="0.3">
      <c r="A77230" s="13">
        <v>0.14139128569901999</v>
      </c>
    </row>
    <row r="77231" spans="1:1" x14ac:dyDescent="0.3">
      <c r="A77231" s="13">
        <v>0.23127911759846001</v>
      </c>
    </row>
    <row r="77232" spans="1:1" x14ac:dyDescent="0.3">
      <c r="A77232" s="13">
        <v>0.11093185709867</v>
      </c>
    </row>
    <row r="77233" spans="1:1" x14ac:dyDescent="0.3">
      <c r="A77233" s="13">
        <v>0.18523367126493001</v>
      </c>
    </row>
    <row r="77234" spans="1:1" x14ac:dyDescent="0.3">
      <c r="A77234" s="13">
        <v>0.18663504323671001</v>
      </c>
    </row>
    <row r="77235" spans="1:1" x14ac:dyDescent="0.3">
      <c r="A77235" s="13">
        <v>9.9556604779799995E-2</v>
      </c>
    </row>
    <row r="77236" spans="1:1" x14ac:dyDescent="0.3">
      <c r="A77236" s="13">
        <v>0.22813637280012</v>
      </c>
    </row>
    <row r="77237" spans="1:1" x14ac:dyDescent="0.3">
      <c r="A77237" s="13">
        <v>0.18924836806883</v>
      </c>
    </row>
    <row r="77238" spans="1:1" x14ac:dyDescent="0.3">
      <c r="A77238" s="13">
        <v>0.15198032564691999</v>
      </c>
    </row>
    <row r="77239" spans="1:1" x14ac:dyDescent="0.3">
      <c r="A77239" s="13">
        <v>0.18787663838301999</v>
      </c>
    </row>
    <row r="77240" spans="1:1" x14ac:dyDescent="0.3">
      <c r="A77240" s="13">
        <v>0.1703138940219</v>
      </c>
    </row>
    <row r="77241" spans="1:1" x14ac:dyDescent="0.3">
      <c r="A77241" s="13">
        <v>7.5548086820413002E-2</v>
      </c>
    </row>
    <row r="77242" spans="1:1" x14ac:dyDescent="0.3">
      <c r="A77242" s="13">
        <v>0.15599265580336999</v>
      </c>
    </row>
    <row r="77243" spans="1:1" x14ac:dyDescent="0.3">
      <c r="A77243" s="13">
        <v>0.16294969237920001</v>
      </c>
    </row>
    <row r="77244" spans="1:1" x14ac:dyDescent="0.3">
      <c r="A77244" s="13">
        <v>0.17437867822108</v>
      </c>
    </row>
    <row r="77245" spans="1:1" x14ac:dyDescent="0.3">
      <c r="A77245" s="13">
        <v>0.17535542409290999</v>
      </c>
    </row>
    <row r="77246" spans="1:1" x14ac:dyDescent="0.3">
      <c r="A77246" s="13">
        <v>0.22235739900486001</v>
      </c>
    </row>
    <row r="77247" spans="1:1" x14ac:dyDescent="0.3">
      <c r="A77247" s="13">
        <v>0.11359029600643</v>
      </c>
    </row>
    <row r="77248" spans="1:1" x14ac:dyDescent="0.3">
      <c r="A77248" s="13">
        <v>0.20983845985589</v>
      </c>
    </row>
    <row r="77249" spans="1:1" x14ac:dyDescent="0.3">
      <c r="A77249" s="13">
        <v>0.24161236086544</v>
      </c>
    </row>
    <row r="77250" spans="1:1" x14ac:dyDescent="0.3">
      <c r="A77250" s="13">
        <v>4.8072258768745997E-2</v>
      </c>
    </row>
    <row r="77251" spans="1:1" x14ac:dyDescent="0.3">
      <c r="A77251" s="13">
        <v>0.12708057881281001</v>
      </c>
    </row>
    <row r="77252" spans="1:1" x14ac:dyDescent="0.3">
      <c r="A77252" s="13">
        <v>0.18300914246491001</v>
      </c>
    </row>
    <row r="77253" spans="1:1" x14ac:dyDescent="0.3">
      <c r="A77253" s="13">
        <v>0.20648773534049999</v>
      </c>
    </row>
    <row r="77254" spans="1:1" x14ac:dyDescent="0.3">
      <c r="A77254" s="13">
        <v>0.12626255347500001</v>
      </c>
    </row>
    <row r="77255" spans="1:1" x14ac:dyDescent="0.3">
      <c r="A77255" s="13">
        <v>0.18483162028193001</v>
      </c>
    </row>
    <row r="77256" spans="1:1" x14ac:dyDescent="0.3">
      <c r="A77256" s="13">
        <v>0.14647291874231</v>
      </c>
    </row>
    <row r="77257" spans="1:1" x14ac:dyDescent="0.3">
      <c r="A77257" s="13">
        <v>5.5603427226926003E-2</v>
      </c>
    </row>
    <row r="77258" spans="1:1" x14ac:dyDescent="0.3">
      <c r="A77258" s="13">
        <v>0.15468607884668001</v>
      </c>
    </row>
    <row r="77259" spans="1:1" x14ac:dyDescent="0.3">
      <c r="A77259" s="13">
        <v>0.25778121983347002</v>
      </c>
    </row>
    <row r="77260" spans="1:1" x14ac:dyDescent="0.3">
      <c r="A77260" s="13">
        <v>0.20321832752444999</v>
      </c>
    </row>
    <row r="77261" spans="1:1" x14ac:dyDescent="0.3">
      <c r="A77261" s="13">
        <v>0.13023906354904</v>
      </c>
    </row>
    <row r="77262" spans="1:1" x14ac:dyDescent="0.3">
      <c r="A77262" s="13">
        <v>0.21728142765385999</v>
      </c>
    </row>
    <row r="77263" spans="1:1" x14ac:dyDescent="0.3">
      <c r="A77263" s="13">
        <v>0.1154561904951</v>
      </c>
    </row>
    <row r="77264" spans="1:1" x14ac:dyDescent="0.3">
      <c r="A77264" s="13">
        <v>0.19538994475079</v>
      </c>
    </row>
    <row r="77265" spans="1:1" x14ac:dyDescent="0.3">
      <c r="A77265" s="13">
        <v>0.20137323085582001</v>
      </c>
    </row>
    <row r="77266" spans="1:1" x14ac:dyDescent="0.3">
      <c r="A77266" s="13">
        <v>0.17213510939856</v>
      </c>
    </row>
    <row r="77267" spans="1:1" x14ac:dyDescent="0.3">
      <c r="A77267" s="13">
        <v>0.12951645672397</v>
      </c>
    </row>
    <row r="77268" spans="1:1" x14ac:dyDescent="0.3">
      <c r="A77268" s="13">
        <v>0.11357530730336</v>
      </c>
    </row>
    <row r="77269" spans="1:1" x14ac:dyDescent="0.3">
      <c r="A77269" s="13">
        <v>0.22467601010496999</v>
      </c>
    </row>
    <row r="77270" spans="1:1" x14ac:dyDescent="0.3">
      <c r="A77270" s="13">
        <v>0.24736129391459</v>
      </c>
    </row>
    <row r="77271" spans="1:1" x14ac:dyDescent="0.3">
      <c r="A77271" s="13">
        <v>0.19727935357922</v>
      </c>
    </row>
    <row r="77272" spans="1:1" x14ac:dyDescent="0.3">
      <c r="A77272" s="13">
        <v>0.29767464427976997</v>
      </c>
    </row>
    <row r="77273" spans="1:1" x14ac:dyDescent="0.3">
      <c r="A77273" s="13">
        <v>0.13490750463076001</v>
      </c>
    </row>
    <row r="77274" spans="1:1" x14ac:dyDescent="0.3">
      <c r="A77274" s="13">
        <v>0.14590221702548001</v>
      </c>
    </row>
    <row r="77275" spans="1:1" x14ac:dyDescent="0.3">
      <c r="A77275" s="13">
        <v>0.13033552520093999</v>
      </c>
    </row>
    <row r="77276" spans="1:1" x14ac:dyDescent="0.3">
      <c r="A77276" s="13">
        <v>0.20851349022088</v>
      </c>
    </row>
    <row r="77277" spans="1:1" x14ac:dyDescent="0.3">
      <c r="A77277" s="13">
        <v>0.17325474812769001</v>
      </c>
    </row>
    <row r="77278" spans="1:1" x14ac:dyDescent="0.3">
      <c r="A77278" s="13">
        <v>0.14167947604319001</v>
      </c>
    </row>
    <row r="77279" spans="1:1" x14ac:dyDescent="0.3">
      <c r="A77279" s="13">
        <v>0.11651777632921</v>
      </c>
    </row>
    <row r="77280" spans="1:1" x14ac:dyDescent="0.3">
      <c r="A77280" s="13">
        <v>6.6756239195322004E-2</v>
      </c>
    </row>
    <row r="77281" spans="1:1" x14ac:dyDescent="0.3">
      <c r="A77281" s="13">
        <v>6.2070556881594997E-2</v>
      </c>
    </row>
    <row r="77282" spans="1:1" x14ac:dyDescent="0.3">
      <c r="A77282" s="13">
        <v>8.6874088850867004E-2</v>
      </c>
    </row>
    <row r="77283" spans="1:1" x14ac:dyDescent="0.3">
      <c r="A77283" s="13">
        <v>0.19160187133108</v>
      </c>
    </row>
    <row r="77284" spans="1:1" x14ac:dyDescent="0.3">
      <c r="A77284" s="13">
        <v>0.28147006435350003</v>
      </c>
    </row>
    <row r="77285" spans="1:1" x14ac:dyDescent="0.3">
      <c r="A77285" s="13">
        <v>0.1790047462621</v>
      </c>
    </row>
    <row r="77286" spans="1:1" x14ac:dyDescent="0.3">
      <c r="A77286" s="13">
        <v>0.18038465486940999</v>
      </c>
    </row>
    <row r="77287" spans="1:1" x14ac:dyDescent="0.3">
      <c r="A77287" s="13">
        <v>0.15220489755573</v>
      </c>
    </row>
    <row r="77288" spans="1:1" x14ac:dyDescent="0.3">
      <c r="A77288" s="13">
        <v>0.2441147470833</v>
      </c>
    </row>
    <row r="77289" spans="1:1" x14ac:dyDescent="0.3">
      <c r="A77289" s="13">
        <v>0.12815525674979</v>
      </c>
    </row>
    <row r="77290" spans="1:1" x14ac:dyDescent="0.3">
      <c r="A77290" s="13">
        <v>0.23685106727590999</v>
      </c>
    </row>
    <row r="77291" spans="1:1" x14ac:dyDescent="0.3">
      <c r="A77291" s="13">
        <v>0.13895657569827</v>
      </c>
    </row>
    <row r="77292" spans="1:1" x14ac:dyDescent="0.3">
      <c r="A77292" s="13">
        <v>0.10398834532648001</v>
      </c>
    </row>
    <row r="77293" spans="1:1" x14ac:dyDescent="0.3">
      <c r="A77293" s="13">
        <v>0.22135303238390999</v>
      </c>
    </row>
    <row r="77294" spans="1:1" x14ac:dyDescent="0.3">
      <c r="A77294" s="13">
        <v>0.13666561305891001</v>
      </c>
    </row>
    <row r="77295" spans="1:1" x14ac:dyDescent="0.3">
      <c r="A77295" s="13">
        <v>0.23001240250287</v>
      </c>
    </row>
    <row r="77296" spans="1:1" x14ac:dyDescent="0.3">
      <c r="A77296" s="13">
        <v>0.14994348098822</v>
      </c>
    </row>
    <row r="77297" spans="1:1" x14ac:dyDescent="0.3">
      <c r="A77297" s="13">
        <v>0.13972994510188999</v>
      </c>
    </row>
    <row r="77298" spans="1:1" x14ac:dyDescent="0.3">
      <c r="A77298" s="13">
        <v>8.2757296995050994E-2</v>
      </c>
    </row>
    <row r="77299" spans="1:1" x14ac:dyDescent="0.3">
      <c r="A77299" s="13">
        <v>0.14264870902488</v>
      </c>
    </row>
    <row r="77300" spans="1:1" x14ac:dyDescent="0.3">
      <c r="A77300" s="13">
        <v>0.15858314754370001</v>
      </c>
    </row>
    <row r="77301" spans="1:1" x14ac:dyDescent="0.3">
      <c r="A77301" s="13">
        <v>0.15241817840537999</v>
      </c>
    </row>
    <row r="77302" spans="1:1" x14ac:dyDescent="0.3">
      <c r="A77302" s="13">
        <v>0.18675414746963001</v>
      </c>
    </row>
    <row r="77303" spans="1:1" x14ac:dyDescent="0.3">
      <c r="A77303" s="13">
        <v>0.11296710903316</v>
      </c>
    </row>
    <row r="77304" spans="1:1" x14ac:dyDescent="0.3">
      <c r="A77304" s="13">
        <v>0.11455819288202</v>
      </c>
    </row>
    <row r="77305" spans="1:1" x14ac:dyDescent="0.3">
      <c r="A77305" s="13">
        <v>0.18014499418704</v>
      </c>
    </row>
    <row r="77306" spans="1:1" x14ac:dyDescent="0.3">
      <c r="A77306" s="13">
        <v>0.18684156523215001</v>
      </c>
    </row>
    <row r="77307" spans="1:1" x14ac:dyDescent="0.3">
      <c r="A77307" s="13">
        <v>0.27554240852074002</v>
      </c>
    </row>
    <row r="77308" spans="1:1" x14ac:dyDescent="0.3">
      <c r="A77308" s="13">
        <v>0.16329936234496001</v>
      </c>
    </row>
    <row r="77309" spans="1:1" x14ac:dyDescent="0.3">
      <c r="A77309" s="13">
        <v>0.17806597925330001</v>
      </c>
    </row>
    <row r="77310" spans="1:1" x14ac:dyDescent="0.3">
      <c r="A77310" s="13">
        <v>9.6853284666755995E-2</v>
      </c>
    </row>
    <row r="77311" spans="1:1" x14ac:dyDescent="0.3">
      <c r="A77311" s="13">
        <v>0.24600594980737001</v>
      </c>
    </row>
    <row r="77312" spans="1:1" x14ac:dyDescent="0.3">
      <c r="A77312" s="13">
        <v>0.23559419974991999</v>
      </c>
    </row>
    <row r="77313" spans="1:1" x14ac:dyDescent="0.3">
      <c r="A77313" s="13">
        <v>0.11591806557593</v>
      </c>
    </row>
    <row r="77314" spans="1:1" x14ac:dyDescent="0.3">
      <c r="A77314" s="13">
        <v>0.16422164898478001</v>
      </c>
    </row>
    <row r="77315" spans="1:1" x14ac:dyDescent="0.3">
      <c r="A77315" s="13">
        <v>0.17817406892647999</v>
      </c>
    </row>
    <row r="77316" spans="1:1" x14ac:dyDescent="0.3">
      <c r="A77316" s="13">
        <v>0.24911675749185999</v>
      </c>
    </row>
    <row r="77317" spans="1:1" x14ac:dyDescent="0.3">
      <c r="A77317" s="13">
        <v>0.10240975883434</v>
      </c>
    </row>
    <row r="77318" spans="1:1" x14ac:dyDescent="0.3">
      <c r="A77318" s="13">
        <v>0.1825529472489</v>
      </c>
    </row>
    <row r="77319" spans="1:1" x14ac:dyDescent="0.3">
      <c r="A77319" s="13">
        <v>0.10095868269501</v>
      </c>
    </row>
    <row r="77320" spans="1:1" x14ac:dyDescent="0.3">
      <c r="A77320" s="13">
        <v>0.10139675482268</v>
      </c>
    </row>
    <row r="77321" spans="1:1" x14ac:dyDescent="0.3">
      <c r="A77321" s="13">
        <v>0.26879472034458002</v>
      </c>
    </row>
    <row r="77322" spans="1:1" x14ac:dyDescent="0.3">
      <c r="A77322" s="13">
        <v>0.16122190416384999</v>
      </c>
    </row>
    <row r="77323" spans="1:1" x14ac:dyDescent="0.3">
      <c r="A77323" s="13">
        <v>0.10812180516403</v>
      </c>
    </row>
    <row r="77324" spans="1:1" x14ac:dyDescent="0.3">
      <c r="A77324" s="13">
        <v>0.14037885492277</v>
      </c>
    </row>
    <row r="77325" spans="1:1" x14ac:dyDescent="0.3">
      <c r="A77325" s="13">
        <v>0.2092947564381</v>
      </c>
    </row>
    <row r="77326" spans="1:1" x14ac:dyDescent="0.3">
      <c r="A77326" s="13">
        <v>0.21859729160274</v>
      </c>
    </row>
    <row r="77327" spans="1:1" x14ac:dyDescent="0.3">
      <c r="A77327" s="13">
        <v>0.18448499628712001</v>
      </c>
    </row>
    <row r="77328" spans="1:1" x14ac:dyDescent="0.3">
      <c r="A77328" s="13">
        <v>0.17337511870809999</v>
      </c>
    </row>
    <row r="77329" spans="1:1" x14ac:dyDescent="0.3">
      <c r="A77329" s="13">
        <v>9.4617267348508005E-2</v>
      </c>
    </row>
    <row r="77330" spans="1:1" x14ac:dyDescent="0.3">
      <c r="A77330" s="13">
        <v>0.25798965892205</v>
      </c>
    </row>
    <row r="77331" spans="1:1" x14ac:dyDescent="0.3">
      <c r="A77331" s="13">
        <v>0.10120645525699</v>
      </c>
    </row>
    <row r="77332" spans="1:1" x14ac:dyDescent="0.3">
      <c r="A77332" s="13">
        <v>0.11706776373446</v>
      </c>
    </row>
    <row r="77333" spans="1:1" x14ac:dyDescent="0.3">
      <c r="A77333" s="13">
        <v>0.17042886552711001</v>
      </c>
    </row>
    <row r="77334" spans="1:1" x14ac:dyDescent="0.3">
      <c r="A77334" s="13">
        <v>8.1262498904737995E-2</v>
      </c>
    </row>
    <row r="77335" spans="1:1" x14ac:dyDescent="0.3">
      <c r="A77335" s="13">
        <v>9.3683464749038006E-2</v>
      </c>
    </row>
    <row r="77336" spans="1:1" x14ac:dyDescent="0.3">
      <c r="A77336" s="13">
        <v>0.11820267653834</v>
      </c>
    </row>
    <row r="77337" spans="1:1" x14ac:dyDescent="0.3">
      <c r="A77337" s="13">
        <v>0.13139080723961999</v>
      </c>
    </row>
    <row r="77338" spans="1:1" x14ac:dyDescent="0.3">
      <c r="A77338" s="13">
        <v>0.13049843751651999</v>
      </c>
    </row>
    <row r="77339" spans="1:1" x14ac:dyDescent="0.3">
      <c r="A77339" s="13">
        <v>0.22633140797706</v>
      </c>
    </row>
    <row r="77340" spans="1:1" x14ac:dyDescent="0.3">
      <c r="A77340" s="13">
        <v>0.25371360623080003</v>
      </c>
    </row>
    <row r="77341" spans="1:1" x14ac:dyDescent="0.3">
      <c r="A77341" s="13">
        <v>0.13789733666140999</v>
      </c>
    </row>
    <row r="77342" spans="1:1" x14ac:dyDescent="0.3">
      <c r="A77342" s="13">
        <v>0.24536215369167</v>
      </c>
    </row>
    <row r="77343" spans="1:1" x14ac:dyDescent="0.3">
      <c r="A77343" s="13">
        <v>8.4994170349835002E-2</v>
      </c>
    </row>
    <row r="77344" spans="1:1" x14ac:dyDescent="0.3">
      <c r="A77344" s="13">
        <v>0.26702139431851002</v>
      </c>
    </row>
    <row r="77345" spans="1:1" x14ac:dyDescent="0.3">
      <c r="A77345" s="13">
        <v>0.18456579553394001</v>
      </c>
    </row>
    <row r="77346" spans="1:1" x14ac:dyDescent="0.3">
      <c r="A77346" s="13">
        <v>9.4567381774060003E-2</v>
      </c>
    </row>
    <row r="77347" spans="1:1" x14ac:dyDescent="0.3">
      <c r="A77347" s="13">
        <v>0.18273415428858999</v>
      </c>
    </row>
    <row r="77348" spans="1:1" x14ac:dyDescent="0.3">
      <c r="A77348" s="13">
        <v>0.16880943127119999</v>
      </c>
    </row>
    <row r="77349" spans="1:1" x14ac:dyDescent="0.3">
      <c r="A77349" s="13">
        <v>0.24753590768238001</v>
      </c>
    </row>
    <row r="77350" spans="1:1" x14ac:dyDescent="0.3">
      <c r="A77350" s="13">
        <v>0.18786514362612</v>
      </c>
    </row>
    <row r="77351" spans="1:1" x14ac:dyDescent="0.3">
      <c r="A77351" s="13">
        <v>0.18914553823845001</v>
      </c>
    </row>
    <row r="77352" spans="1:1" x14ac:dyDescent="0.3">
      <c r="A77352" s="13">
        <v>0.18740455923659999</v>
      </c>
    </row>
    <row r="77353" spans="1:1" x14ac:dyDescent="0.3">
      <c r="A77353" s="13">
        <v>0.16696998808586999</v>
      </c>
    </row>
    <row r="77354" spans="1:1" x14ac:dyDescent="0.3">
      <c r="A77354" s="13">
        <v>0.10758403043832</v>
      </c>
    </row>
    <row r="77355" spans="1:1" x14ac:dyDescent="0.3">
      <c r="A77355" s="13">
        <v>0.13401738400130001</v>
      </c>
    </row>
    <row r="77356" spans="1:1" x14ac:dyDescent="0.3">
      <c r="A77356" s="13">
        <v>0.19938436643162999</v>
      </c>
    </row>
    <row r="77357" spans="1:1" x14ac:dyDescent="0.3">
      <c r="A77357" s="13">
        <v>0.181539695231</v>
      </c>
    </row>
    <row r="77358" spans="1:1" x14ac:dyDescent="0.3">
      <c r="A77358" s="13">
        <v>0.13174756196564999</v>
      </c>
    </row>
    <row r="77359" spans="1:1" x14ac:dyDescent="0.3">
      <c r="A77359" s="13">
        <v>5.5652631228758999E-2</v>
      </c>
    </row>
    <row r="77360" spans="1:1" x14ac:dyDescent="0.3">
      <c r="A77360" s="13">
        <v>0.1883687518569</v>
      </c>
    </row>
    <row r="77361" spans="1:1" x14ac:dyDescent="0.3">
      <c r="A77361" s="13">
        <v>8.8919075607101994E-2</v>
      </c>
    </row>
    <row r="77362" spans="1:1" x14ac:dyDescent="0.3">
      <c r="A77362" s="13">
        <v>0.14104052046665999</v>
      </c>
    </row>
    <row r="77363" spans="1:1" x14ac:dyDescent="0.3">
      <c r="A77363" s="13">
        <v>0.17698550605753999</v>
      </c>
    </row>
    <row r="77364" spans="1:1" x14ac:dyDescent="0.3">
      <c r="A77364" s="13">
        <v>0.13115171815191001</v>
      </c>
    </row>
    <row r="77365" spans="1:1" x14ac:dyDescent="0.3">
      <c r="A77365" s="13">
        <v>0.19151486534079001</v>
      </c>
    </row>
    <row r="77366" spans="1:1" x14ac:dyDescent="0.3">
      <c r="A77366" s="13">
        <v>8.3820001497546995E-2</v>
      </c>
    </row>
    <row r="77367" spans="1:1" x14ac:dyDescent="0.3">
      <c r="A77367" s="13">
        <v>0.21282502210434001</v>
      </c>
    </row>
    <row r="77368" spans="1:1" x14ac:dyDescent="0.3">
      <c r="A77368" s="13">
        <v>8.4790622441131003E-2</v>
      </c>
    </row>
    <row r="77369" spans="1:1" x14ac:dyDescent="0.3">
      <c r="A77369" s="13">
        <v>5.8705385828928001E-2</v>
      </c>
    </row>
    <row r="77370" spans="1:1" x14ac:dyDescent="0.3">
      <c r="A77370" s="13">
        <v>0.23342551149988999</v>
      </c>
    </row>
    <row r="77371" spans="1:1" x14ac:dyDescent="0.3">
      <c r="A77371" s="13">
        <v>0.23145426059850999</v>
      </c>
    </row>
    <row r="77372" spans="1:1" x14ac:dyDescent="0.3">
      <c r="A77372" s="13">
        <v>0.16905259566563999</v>
      </c>
    </row>
    <row r="77373" spans="1:1" x14ac:dyDescent="0.3">
      <c r="A77373" s="13">
        <v>0.14222784436326</v>
      </c>
    </row>
    <row r="77374" spans="1:1" x14ac:dyDescent="0.3">
      <c r="A77374" s="13">
        <v>0.16777698225303</v>
      </c>
    </row>
    <row r="77375" spans="1:1" x14ac:dyDescent="0.3">
      <c r="A77375" s="13">
        <v>9.6278737737825998E-2</v>
      </c>
    </row>
    <row r="77376" spans="1:1" x14ac:dyDescent="0.3">
      <c r="A77376" s="13">
        <v>0.16949229311153</v>
      </c>
    </row>
    <row r="77377" spans="1:1" x14ac:dyDescent="0.3">
      <c r="A77377" s="13">
        <v>0.1720895340636</v>
      </c>
    </row>
    <row r="77378" spans="1:1" x14ac:dyDescent="0.3">
      <c r="A77378" s="13">
        <v>0.1720895340636</v>
      </c>
    </row>
    <row r="77379" spans="1:1" x14ac:dyDescent="0.3">
      <c r="A77379" s="13">
        <v>0.24993939222986999</v>
      </c>
    </row>
    <row r="77380" spans="1:1" x14ac:dyDescent="0.3">
      <c r="A77380" s="13">
        <v>0.10462266331596</v>
      </c>
    </row>
    <row r="77381" spans="1:1" x14ac:dyDescent="0.3">
      <c r="A77381" s="13">
        <v>0.15597101831703999</v>
      </c>
    </row>
    <row r="77382" spans="1:1" x14ac:dyDescent="0.3">
      <c r="A77382" s="13">
        <v>0.11972480547955</v>
      </c>
    </row>
    <row r="77383" spans="1:1" x14ac:dyDescent="0.3">
      <c r="A77383" s="13">
        <v>0.16737059864334999</v>
      </c>
    </row>
    <row r="77384" spans="1:1" x14ac:dyDescent="0.3">
      <c r="A77384" s="13">
        <v>0.16431314323719001</v>
      </c>
    </row>
    <row r="77385" spans="1:1" x14ac:dyDescent="0.3">
      <c r="A77385" s="13">
        <v>0.15302349217189001</v>
      </c>
    </row>
    <row r="77386" spans="1:1" x14ac:dyDescent="0.3">
      <c r="A77386" s="13">
        <v>1.3617891812235E-2</v>
      </c>
    </row>
    <row r="77387" spans="1:1" x14ac:dyDescent="0.3">
      <c r="A77387" s="13">
        <v>0.10150277386598</v>
      </c>
    </row>
    <row r="77388" spans="1:1" x14ac:dyDescent="0.3">
      <c r="A77388" s="13">
        <v>0.10150277386598</v>
      </c>
    </row>
    <row r="77389" spans="1:1" x14ac:dyDescent="0.3">
      <c r="A77389" s="13">
        <v>0.21006023948714</v>
      </c>
    </row>
    <row r="77390" spans="1:1" x14ac:dyDescent="0.3">
      <c r="A77390" s="13">
        <v>0.22115364954318001</v>
      </c>
    </row>
    <row r="77391" spans="1:1" x14ac:dyDescent="0.3">
      <c r="A77391" s="13">
        <v>0.22059386670683001</v>
      </c>
    </row>
    <row r="77392" spans="1:1" x14ac:dyDescent="0.3">
      <c r="A77392" s="13">
        <v>0.11389256825025</v>
      </c>
    </row>
    <row r="77393" spans="1:1" x14ac:dyDescent="0.3">
      <c r="A77393" s="13">
        <v>5.7233638813038001E-2</v>
      </c>
    </row>
    <row r="77394" spans="1:1" x14ac:dyDescent="0.3">
      <c r="A77394" s="13">
        <v>0.19698136083887</v>
      </c>
    </row>
    <row r="77395" spans="1:1" x14ac:dyDescent="0.3">
      <c r="A77395" s="13">
        <v>0.27254460460472002</v>
      </c>
    </row>
    <row r="77396" spans="1:1" x14ac:dyDescent="0.3">
      <c r="A77396" s="13">
        <v>0.23832807929443001</v>
      </c>
    </row>
    <row r="77397" spans="1:1" x14ac:dyDescent="0.3">
      <c r="A77397" s="13">
        <v>0.23682934311612999</v>
      </c>
    </row>
    <row r="77398" spans="1:1" x14ac:dyDescent="0.3">
      <c r="A77398" s="13">
        <v>0.13204855971946999</v>
      </c>
    </row>
    <row r="77399" spans="1:1" x14ac:dyDescent="0.3">
      <c r="A77399" s="13">
        <v>0.19976895061769001</v>
      </c>
    </row>
    <row r="77400" spans="1:1" x14ac:dyDescent="0.3">
      <c r="A77400" s="13">
        <v>0.23221036262573</v>
      </c>
    </row>
    <row r="77401" spans="1:1" x14ac:dyDescent="0.3">
      <c r="A77401" s="13">
        <v>0.16121034480061</v>
      </c>
    </row>
    <row r="77402" spans="1:1" x14ac:dyDescent="0.3">
      <c r="A77402" s="13">
        <v>0.28295135141177002</v>
      </c>
    </row>
    <row r="77403" spans="1:1" x14ac:dyDescent="0.3">
      <c r="A77403" s="13">
        <v>0.14790404598491</v>
      </c>
    </row>
    <row r="77404" spans="1:1" x14ac:dyDescent="0.3">
      <c r="A77404" s="13">
        <v>0.19551896700794</v>
      </c>
    </row>
    <row r="77405" spans="1:1" x14ac:dyDescent="0.3">
      <c r="A77405" s="13">
        <v>8.1706077643876995E-2</v>
      </c>
    </row>
    <row r="77406" spans="1:1" x14ac:dyDescent="0.3">
      <c r="A77406" s="13">
        <v>0.1961048215831</v>
      </c>
    </row>
    <row r="77407" spans="1:1" x14ac:dyDescent="0.3">
      <c r="A77407" s="13">
        <v>0.12950211001133</v>
      </c>
    </row>
    <row r="77408" spans="1:1" x14ac:dyDescent="0.3">
      <c r="A77408" s="13">
        <v>0.19879073617338</v>
      </c>
    </row>
    <row r="77409" spans="1:1" x14ac:dyDescent="0.3">
      <c r="A77409" s="13">
        <v>0.19540348328566001</v>
      </c>
    </row>
    <row r="77410" spans="1:1" x14ac:dyDescent="0.3">
      <c r="A77410" s="13">
        <v>0.19744480111473001</v>
      </c>
    </row>
    <row r="77411" spans="1:1" x14ac:dyDescent="0.3">
      <c r="A77411" s="13">
        <v>0.19744480111473001</v>
      </c>
    </row>
    <row r="77412" spans="1:1" x14ac:dyDescent="0.3">
      <c r="A77412" s="13">
        <v>0.16224532462277999</v>
      </c>
    </row>
    <row r="77413" spans="1:1" x14ac:dyDescent="0.3">
      <c r="A77413" s="13">
        <v>0.23853453244277001</v>
      </c>
    </row>
    <row r="77414" spans="1:1" x14ac:dyDescent="0.3">
      <c r="A77414" s="13">
        <v>7.4125994646611001E-2</v>
      </c>
    </row>
    <row r="77415" spans="1:1" x14ac:dyDescent="0.3">
      <c r="A77415" s="13">
        <v>0.20023957997066</v>
      </c>
    </row>
    <row r="77416" spans="1:1" x14ac:dyDescent="0.3">
      <c r="A77416" s="13">
        <v>0.13494152843657001</v>
      </c>
    </row>
    <row r="77417" spans="1:1" x14ac:dyDescent="0.3">
      <c r="A77417" s="13">
        <v>0.33262108299963</v>
      </c>
    </row>
    <row r="77418" spans="1:1" x14ac:dyDescent="0.3">
      <c r="A77418" s="13">
        <v>0.10143040061568</v>
      </c>
    </row>
    <row r="77419" spans="1:1" x14ac:dyDescent="0.3">
      <c r="A77419" s="13">
        <v>0.18984580035311999</v>
      </c>
    </row>
    <row r="77420" spans="1:1" x14ac:dyDescent="0.3">
      <c r="A77420" s="13">
        <v>0.1639213466212</v>
      </c>
    </row>
    <row r="77421" spans="1:1" x14ac:dyDescent="0.3">
      <c r="A77421" s="13">
        <v>9.2405530559456994E-2</v>
      </c>
    </row>
    <row r="77422" spans="1:1" x14ac:dyDescent="0.3">
      <c r="A77422" s="13">
        <v>0.20503092297628001</v>
      </c>
    </row>
    <row r="77423" spans="1:1" x14ac:dyDescent="0.3">
      <c r="A77423" s="13">
        <v>0.1362898735228</v>
      </c>
    </row>
    <row r="77424" spans="1:1" x14ac:dyDescent="0.3">
      <c r="A77424" s="13">
        <v>0.20709090263454999</v>
      </c>
    </row>
    <row r="77425" spans="1:1" x14ac:dyDescent="0.3">
      <c r="A77425" s="13">
        <v>0.10055558751941</v>
      </c>
    </row>
    <row r="77426" spans="1:1" x14ac:dyDescent="0.3">
      <c r="A77426" s="13">
        <v>0.21414331227750999</v>
      </c>
    </row>
    <row r="77427" spans="1:1" x14ac:dyDescent="0.3">
      <c r="A77427" s="13">
        <v>0.16322363538196999</v>
      </c>
    </row>
    <row r="77428" spans="1:1" x14ac:dyDescent="0.3">
      <c r="A77428" s="13">
        <v>0.17658162158061999</v>
      </c>
    </row>
    <row r="77429" spans="1:1" x14ac:dyDescent="0.3">
      <c r="A77429" s="13">
        <v>0.28239028280391998</v>
      </c>
    </row>
    <row r="77430" spans="1:1" x14ac:dyDescent="0.3">
      <c r="A77430" s="13">
        <v>0.21330548380372999</v>
      </c>
    </row>
    <row r="77431" spans="1:1" x14ac:dyDescent="0.3">
      <c r="A77431" s="13">
        <v>0.28434702045195998</v>
      </c>
    </row>
    <row r="77432" spans="1:1" x14ac:dyDescent="0.3">
      <c r="A77432" s="13">
        <v>0.13241519573416999</v>
      </c>
    </row>
    <row r="77433" spans="1:1" x14ac:dyDescent="0.3">
      <c r="A77433" s="13">
        <v>6.7484669075656006E-2</v>
      </c>
    </row>
    <row r="77434" spans="1:1" x14ac:dyDescent="0.3">
      <c r="A77434" s="13">
        <v>0.19336265377590001</v>
      </c>
    </row>
    <row r="77435" spans="1:1" x14ac:dyDescent="0.3">
      <c r="A77435" s="13">
        <v>0.13124760755781001</v>
      </c>
    </row>
    <row r="77436" spans="1:1" x14ac:dyDescent="0.3">
      <c r="A77436" s="13">
        <v>0.28035584096350002</v>
      </c>
    </row>
    <row r="77437" spans="1:1" x14ac:dyDescent="0.3">
      <c r="A77437" s="13">
        <v>0.16678714322801</v>
      </c>
    </row>
    <row r="77438" spans="1:1" x14ac:dyDescent="0.3">
      <c r="A77438" s="13">
        <v>0.16393626746473999</v>
      </c>
    </row>
    <row r="77439" spans="1:1" x14ac:dyDescent="0.3">
      <c r="A77439" s="13">
        <v>0.21344534547987001</v>
      </c>
    </row>
    <row r="77440" spans="1:1" x14ac:dyDescent="0.3">
      <c r="A77440" s="13">
        <v>0.23965042584728999</v>
      </c>
    </row>
    <row r="77441" spans="1:1" x14ac:dyDescent="0.3">
      <c r="A77441" s="13">
        <v>0.1253224224516</v>
      </c>
    </row>
    <row r="77442" spans="1:1" x14ac:dyDescent="0.3">
      <c r="A77442" s="13">
        <v>0.10616858096879001</v>
      </c>
    </row>
    <row r="77443" spans="1:1" x14ac:dyDescent="0.3">
      <c r="A77443" s="13">
        <v>0.13254842397632999</v>
      </c>
    </row>
    <row r="77444" spans="1:1" x14ac:dyDescent="0.3">
      <c r="A77444" s="13">
        <v>0.15909894601689001</v>
      </c>
    </row>
    <row r="77445" spans="1:1" x14ac:dyDescent="0.3">
      <c r="A77445" s="13">
        <v>0.14089146865329999</v>
      </c>
    </row>
    <row r="77446" spans="1:1" x14ac:dyDescent="0.3">
      <c r="A77446" s="13">
        <v>0.14089146865329999</v>
      </c>
    </row>
    <row r="77447" spans="1:1" x14ac:dyDescent="0.3">
      <c r="A77447" s="13">
        <v>0.14089146865329999</v>
      </c>
    </row>
    <row r="77448" spans="1:1" x14ac:dyDescent="0.3">
      <c r="A77448" s="13">
        <v>0.14089146865329999</v>
      </c>
    </row>
    <row r="77449" spans="1:1" x14ac:dyDescent="0.3">
      <c r="A77449" s="13">
        <v>0.26436155262473998</v>
      </c>
    </row>
    <row r="77450" spans="1:1" x14ac:dyDescent="0.3">
      <c r="A77450" s="13">
        <v>0.18444611239290001</v>
      </c>
    </row>
    <row r="77451" spans="1:1" x14ac:dyDescent="0.3">
      <c r="A77451" s="13">
        <v>0.18602699621895999</v>
      </c>
    </row>
    <row r="77452" spans="1:1" x14ac:dyDescent="0.3">
      <c r="A77452" s="13">
        <v>0.14576357603369</v>
      </c>
    </row>
    <row r="77453" spans="1:1" x14ac:dyDescent="0.3">
      <c r="A77453" s="13">
        <v>0.16838884704459001</v>
      </c>
    </row>
    <row r="77454" spans="1:1" x14ac:dyDescent="0.3">
      <c r="A77454" s="13">
        <v>0.16797057067744001</v>
      </c>
    </row>
    <row r="77455" spans="1:1" x14ac:dyDescent="0.3">
      <c r="A77455" s="13">
        <v>0.16797057067744001</v>
      </c>
    </row>
    <row r="77456" spans="1:1" x14ac:dyDescent="0.3">
      <c r="A77456" s="13">
        <v>0.19583805207555999</v>
      </c>
    </row>
    <row r="77457" spans="1:1" x14ac:dyDescent="0.3">
      <c r="A77457" s="13">
        <v>0.18049503396052</v>
      </c>
    </row>
    <row r="77458" spans="1:1" x14ac:dyDescent="0.3">
      <c r="A77458" s="13">
        <v>0.10454618351991</v>
      </c>
    </row>
    <row r="77459" spans="1:1" x14ac:dyDescent="0.3">
      <c r="A77459" s="13">
        <v>0.22620428638930001</v>
      </c>
    </row>
    <row r="77460" spans="1:1" x14ac:dyDescent="0.3">
      <c r="A77460" s="13">
        <v>7.8612263675630997E-2</v>
      </c>
    </row>
    <row r="77461" spans="1:1" x14ac:dyDescent="0.3">
      <c r="A77461" s="13">
        <v>0.16986111628476999</v>
      </c>
    </row>
    <row r="77462" spans="1:1" x14ac:dyDescent="0.3">
      <c r="A77462" s="13">
        <v>0.25978146224905002</v>
      </c>
    </row>
    <row r="77463" spans="1:1" x14ac:dyDescent="0.3">
      <c r="A77463" s="13">
        <v>0.14356080151688999</v>
      </c>
    </row>
    <row r="77464" spans="1:1" x14ac:dyDescent="0.3">
      <c r="A77464" s="13">
        <v>0.1934021287306</v>
      </c>
    </row>
    <row r="77465" spans="1:1" x14ac:dyDescent="0.3">
      <c r="A77465" s="13">
        <v>0.25143417748294</v>
      </c>
    </row>
    <row r="77466" spans="1:1" x14ac:dyDescent="0.3">
      <c r="A77466" s="13">
        <v>0.25890469988517001</v>
      </c>
    </row>
    <row r="77467" spans="1:1" x14ac:dyDescent="0.3">
      <c r="A77467" s="13">
        <v>0.25267272464747997</v>
      </c>
    </row>
    <row r="77468" spans="1:1" x14ac:dyDescent="0.3">
      <c r="A77468" s="13">
        <v>0.22013654682562001</v>
      </c>
    </row>
    <row r="77469" spans="1:1" x14ac:dyDescent="0.3">
      <c r="A77469" s="13">
        <v>0.19501891635907001</v>
      </c>
    </row>
    <row r="77470" spans="1:1" x14ac:dyDescent="0.3">
      <c r="A77470" s="13">
        <v>0.17522867472073</v>
      </c>
    </row>
    <row r="77471" spans="1:1" x14ac:dyDescent="0.3">
      <c r="A77471" s="13">
        <v>0.11057175760295999</v>
      </c>
    </row>
    <row r="77472" spans="1:1" x14ac:dyDescent="0.3">
      <c r="A77472" s="13">
        <v>0.11057175760295999</v>
      </c>
    </row>
    <row r="77473" spans="1:1" x14ac:dyDescent="0.3">
      <c r="A77473" s="13">
        <v>0.23175450357899</v>
      </c>
    </row>
    <row r="77474" spans="1:1" x14ac:dyDescent="0.3">
      <c r="A77474" s="13">
        <v>0.18268252493574</v>
      </c>
    </row>
    <row r="77475" spans="1:1" x14ac:dyDescent="0.3">
      <c r="A77475" s="13">
        <v>0.13951367237425999</v>
      </c>
    </row>
    <row r="77476" spans="1:1" x14ac:dyDescent="0.3">
      <c r="A77476" s="13">
        <v>0.17931404827687</v>
      </c>
    </row>
    <row r="77477" spans="1:1" x14ac:dyDescent="0.3">
      <c r="A77477" s="13">
        <v>0.14557404201606</v>
      </c>
    </row>
    <row r="77478" spans="1:1" x14ac:dyDescent="0.3">
      <c r="A77478" s="13">
        <v>0.12667390668969999</v>
      </c>
    </row>
    <row r="77479" spans="1:1" x14ac:dyDescent="0.3">
      <c r="A77479" s="13">
        <v>0.25176959225180001</v>
      </c>
    </row>
    <row r="77480" spans="1:1" x14ac:dyDescent="0.3">
      <c r="A77480" s="13">
        <v>0.15911759074505999</v>
      </c>
    </row>
    <row r="77481" spans="1:1" x14ac:dyDescent="0.3">
      <c r="A77481" s="13">
        <v>0.37660368788630999</v>
      </c>
    </row>
    <row r="77482" spans="1:1" x14ac:dyDescent="0.3">
      <c r="A77482" s="13">
        <v>0.12503977402354</v>
      </c>
    </row>
    <row r="77483" spans="1:1" x14ac:dyDescent="0.3">
      <c r="A77483" s="13">
        <v>0.13496109326031</v>
      </c>
    </row>
    <row r="77484" spans="1:1" x14ac:dyDescent="0.3">
      <c r="A77484" s="13">
        <v>0.14783910632007</v>
      </c>
    </row>
    <row r="77485" spans="1:1" x14ac:dyDescent="0.3">
      <c r="A77485" s="13">
        <v>0.16974592526481999</v>
      </c>
    </row>
    <row r="77486" spans="1:1" x14ac:dyDescent="0.3">
      <c r="A77486" s="13">
        <v>0.27410843950355002</v>
      </c>
    </row>
    <row r="77487" spans="1:1" x14ac:dyDescent="0.3">
      <c r="A77487" s="13">
        <v>0.15840069649737001</v>
      </c>
    </row>
    <row r="77488" spans="1:1" x14ac:dyDescent="0.3">
      <c r="A77488" s="13">
        <v>0.20013168753815</v>
      </c>
    </row>
    <row r="77489" spans="1:1" x14ac:dyDescent="0.3">
      <c r="A77489" s="13">
        <v>0.16726805762478</v>
      </c>
    </row>
    <row r="77490" spans="1:1" x14ac:dyDescent="0.3">
      <c r="A77490" s="13">
        <v>0.21059557670372001</v>
      </c>
    </row>
    <row r="77491" spans="1:1" x14ac:dyDescent="0.3">
      <c r="A77491" s="13">
        <v>0.15469839691987999</v>
      </c>
    </row>
    <row r="77492" spans="1:1" x14ac:dyDescent="0.3">
      <c r="A77492" s="13">
        <v>0.21920879011507999</v>
      </c>
    </row>
    <row r="77493" spans="1:1" x14ac:dyDescent="0.3">
      <c r="A77493" s="13">
        <v>7.2219540234488996E-2</v>
      </c>
    </row>
    <row r="77494" spans="1:1" x14ac:dyDescent="0.3">
      <c r="A77494" s="13">
        <v>6.7427351925744006E-2</v>
      </c>
    </row>
    <row r="77495" spans="1:1" x14ac:dyDescent="0.3">
      <c r="A77495" s="13">
        <v>0.18741585312365</v>
      </c>
    </row>
    <row r="77496" spans="1:1" x14ac:dyDescent="0.3">
      <c r="A77496" s="13">
        <v>0.10146356669426999</v>
      </c>
    </row>
    <row r="77497" spans="1:1" x14ac:dyDescent="0.3">
      <c r="A77497" s="13">
        <v>0.16275773017653999</v>
      </c>
    </row>
    <row r="77498" spans="1:1" x14ac:dyDescent="0.3">
      <c r="A77498" s="13">
        <v>0.12878932420547001</v>
      </c>
    </row>
    <row r="77499" spans="1:1" x14ac:dyDescent="0.3">
      <c r="A77499" s="13">
        <v>0.22200872613443001</v>
      </c>
    </row>
    <row r="77500" spans="1:1" x14ac:dyDescent="0.3">
      <c r="A77500" s="13">
        <v>0.16405073745161</v>
      </c>
    </row>
    <row r="77501" spans="1:1" x14ac:dyDescent="0.3">
      <c r="A77501" s="13">
        <v>0.19323082005100001</v>
      </c>
    </row>
    <row r="77502" spans="1:1" x14ac:dyDescent="0.3">
      <c r="A77502" s="13">
        <v>0.23383789858599</v>
      </c>
    </row>
    <row r="77503" spans="1:1" x14ac:dyDescent="0.3">
      <c r="A77503" s="13">
        <v>0.19587261992921001</v>
      </c>
    </row>
    <row r="77504" spans="1:1" x14ac:dyDescent="0.3">
      <c r="A77504" s="13">
        <v>0.15850441791174999</v>
      </c>
    </row>
    <row r="77505" spans="1:1" x14ac:dyDescent="0.3">
      <c r="A77505" s="13">
        <v>0.11827130887177</v>
      </c>
    </row>
    <row r="77506" spans="1:1" x14ac:dyDescent="0.3">
      <c r="A77506" s="13">
        <v>0.23628129285093999</v>
      </c>
    </row>
    <row r="77507" spans="1:1" x14ac:dyDescent="0.3">
      <c r="A77507" s="13">
        <v>0.24724191578862001</v>
      </c>
    </row>
    <row r="77508" spans="1:1" x14ac:dyDescent="0.3">
      <c r="A77508" s="13">
        <v>0.15228584068031001</v>
      </c>
    </row>
    <row r="77509" spans="1:1" x14ac:dyDescent="0.3">
      <c r="A77509" s="13">
        <v>0.15330229428728001</v>
      </c>
    </row>
    <row r="77510" spans="1:1" x14ac:dyDescent="0.3">
      <c r="A77510" s="13">
        <v>0.14543182058942999</v>
      </c>
    </row>
    <row r="77511" spans="1:1" x14ac:dyDescent="0.3">
      <c r="A77511" s="13">
        <v>0.24287226019359001</v>
      </c>
    </row>
    <row r="77512" spans="1:1" x14ac:dyDescent="0.3">
      <c r="A77512" s="13">
        <v>0.14166975548770999</v>
      </c>
    </row>
    <row r="77513" spans="1:1" x14ac:dyDescent="0.3">
      <c r="A77513" s="13">
        <v>0.22145877051686</v>
      </c>
    </row>
    <row r="77514" spans="1:1" x14ac:dyDescent="0.3">
      <c r="A77514" s="13">
        <v>0.21338083128879001</v>
      </c>
    </row>
    <row r="77515" spans="1:1" x14ac:dyDescent="0.3">
      <c r="A77515" s="13">
        <v>0.22234447345045</v>
      </c>
    </row>
    <row r="77516" spans="1:1" x14ac:dyDescent="0.3">
      <c r="A77516" s="13">
        <v>0.20694167032703001</v>
      </c>
    </row>
    <row r="77517" spans="1:1" x14ac:dyDescent="0.3">
      <c r="A77517" s="13">
        <v>0.13114859492031</v>
      </c>
    </row>
    <row r="77518" spans="1:1" x14ac:dyDescent="0.3">
      <c r="A77518" s="13">
        <v>9.0544863792582003E-2</v>
      </c>
    </row>
    <row r="77519" spans="1:1" x14ac:dyDescent="0.3">
      <c r="A77519" s="13">
        <v>0.29734566088872</v>
      </c>
    </row>
    <row r="77520" spans="1:1" x14ac:dyDescent="0.3">
      <c r="A77520" s="13">
        <v>0.13504386151343001</v>
      </c>
    </row>
    <row r="77521" spans="1:1" x14ac:dyDescent="0.3">
      <c r="A77521" s="13">
        <v>0.14868974048820999</v>
      </c>
    </row>
    <row r="77522" spans="1:1" x14ac:dyDescent="0.3">
      <c r="A77522" s="13">
        <v>0.20264581843276</v>
      </c>
    </row>
    <row r="77523" spans="1:1" x14ac:dyDescent="0.3">
      <c r="A77523" s="13">
        <v>0.15072118735962001</v>
      </c>
    </row>
    <row r="77524" spans="1:1" x14ac:dyDescent="0.3">
      <c r="A77524" s="13">
        <v>0.13800969229771001</v>
      </c>
    </row>
    <row r="77525" spans="1:1" x14ac:dyDescent="0.3">
      <c r="A77525" s="13">
        <v>0.13256334875185</v>
      </c>
    </row>
    <row r="77526" spans="1:1" x14ac:dyDescent="0.3">
      <c r="A77526" s="13">
        <v>9.4565349697469006E-2</v>
      </c>
    </row>
    <row r="77527" spans="1:1" x14ac:dyDescent="0.3">
      <c r="A77527" s="13">
        <v>0.19306090392711001</v>
      </c>
    </row>
    <row r="77528" spans="1:1" x14ac:dyDescent="0.3">
      <c r="A77528" s="13">
        <v>0.22020673776825</v>
      </c>
    </row>
    <row r="77529" spans="1:1" x14ac:dyDescent="0.3">
      <c r="A77529" s="13">
        <v>0.25126347036470997</v>
      </c>
    </row>
    <row r="77530" spans="1:1" x14ac:dyDescent="0.3">
      <c r="A77530" s="13">
        <v>0.21162542481801999</v>
      </c>
    </row>
    <row r="77531" spans="1:1" x14ac:dyDescent="0.3">
      <c r="A77531" s="13">
        <v>0.23538895253907999</v>
      </c>
    </row>
    <row r="77532" spans="1:1" x14ac:dyDescent="0.3">
      <c r="A77532" s="13">
        <v>0.16931308280696999</v>
      </c>
    </row>
    <row r="77533" spans="1:1" x14ac:dyDescent="0.3">
      <c r="A77533" s="13">
        <v>0.12946979201024</v>
      </c>
    </row>
    <row r="77534" spans="1:1" x14ac:dyDescent="0.3">
      <c r="A77534" s="13">
        <v>0.20747823750097</v>
      </c>
    </row>
    <row r="77535" spans="1:1" x14ac:dyDescent="0.3">
      <c r="A77535" s="13">
        <v>0.16700756828987001</v>
      </c>
    </row>
    <row r="77536" spans="1:1" x14ac:dyDescent="0.3">
      <c r="A77536" s="13">
        <v>0.17031769296655999</v>
      </c>
    </row>
    <row r="77537" spans="1:1" x14ac:dyDescent="0.3">
      <c r="A77537" s="13">
        <v>0.14911608069876001</v>
      </c>
    </row>
    <row r="77538" spans="1:1" x14ac:dyDescent="0.3">
      <c r="A77538" s="13">
        <v>0.13977299540686999</v>
      </c>
    </row>
    <row r="77539" spans="1:1" x14ac:dyDescent="0.3">
      <c r="A77539" s="13">
        <v>0.1521713303201</v>
      </c>
    </row>
    <row r="77540" spans="1:1" x14ac:dyDescent="0.3">
      <c r="A77540" s="13">
        <v>0.22249131866089</v>
      </c>
    </row>
    <row r="77541" spans="1:1" x14ac:dyDescent="0.3">
      <c r="A77541" s="13">
        <v>0.21454796358480999</v>
      </c>
    </row>
    <row r="77542" spans="1:1" x14ac:dyDescent="0.3">
      <c r="A77542" s="13">
        <v>0.21367471465933999</v>
      </c>
    </row>
    <row r="77543" spans="1:1" x14ac:dyDescent="0.3">
      <c r="A77543" s="13">
        <v>0.17337515584482999</v>
      </c>
    </row>
    <row r="77544" spans="1:1" x14ac:dyDescent="0.3">
      <c r="A77544" s="13">
        <v>0.27483758042105</v>
      </c>
    </row>
    <row r="77545" spans="1:1" x14ac:dyDescent="0.3">
      <c r="A77545" s="13">
        <v>5.6872369165623E-2</v>
      </c>
    </row>
    <row r="77546" spans="1:1" x14ac:dyDescent="0.3">
      <c r="A77546" s="13">
        <v>0.17965192359053</v>
      </c>
    </row>
    <row r="77547" spans="1:1" x14ac:dyDescent="0.3">
      <c r="A77547" s="13">
        <v>0.17965192359053</v>
      </c>
    </row>
    <row r="77548" spans="1:1" x14ac:dyDescent="0.3">
      <c r="A77548" s="13">
        <v>6.1000842417860003E-2</v>
      </c>
    </row>
    <row r="77549" spans="1:1" x14ac:dyDescent="0.3">
      <c r="A77549" s="13">
        <v>0.26161973745591</v>
      </c>
    </row>
    <row r="77550" spans="1:1" x14ac:dyDescent="0.3">
      <c r="A77550" s="13">
        <v>0.16258083522490999</v>
      </c>
    </row>
    <row r="77551" spans="1:1" x14ac:dyDescent="0.3">
      <c r="A77551" s="13">
        <v>0.32730432728355002</v>
      </c>
    </row>
    <row r="77552" spans="1:1" x14ac:dyDescent="0.3">
      <c r="A77552" s="13">
        <v>0.21116843955705999</v>
      </c>
    </row>
    <row r="77553" spans="1:1" x14ac:dyDescent="0.3">
      <c r="A77553" s="13">
        <v>0.12144936637233</v>
      </c>
    </row>
    <row r="77554" spans="1:1" x14ac:dyDescent="0.3">
      <c r="A77554" s="13">
        <v>6.1679510384383997E-2</v>
      </c>
    </row>
    <row r="77555" spans="1:1" x14ac:dyDescent="0.3">
      <c r="A77555" s="13">
        <v>0.18103940968796001</v>
      </c>
    </row>
    <row r="77556" spans="1:1" x14ac:dyDescent="0.3">
      <c r="A77556" s="13">
        <v>0.18623703849536</v>
      </c>
    </row>
    <row r="77557" spans="1:1" x14ac:dyDescent="0.3">
      <c r="A77557" s="13">
        <v>7.9218379620776005E-2</v>
      </c>
    </row>
    <row r="77558" spans="1:1" x14ac:dyDescent="0.3">
      <c r="A77558" s="13">
        <v>0.28518435955465998</v>
      </c>
    </row>
    <row r="77559" spans="1:1" x14ac:dyDescent="0.3">
      <c r="A77559" s="13">
        <v>0.27062901167424003</v>
      </c>
    </row>
    <row r="77560" spans="1:1" x14ac:dyDescent="0.3">
      <c r="A77560" s="13">
        <v>0.18238684864509999</v>
      </c>
    </row>
    <row r="77561" spans="1:1" x14ac:dyDescent="0.3">
      <c r="A77561" s="13">
        <v>0.15971548089036</v>
      </c>
    </row>
    <row r="77562" spans="1:1" x14ac:dyDescent="0.3">
      <c r="A77562" s="13">
        <v>0.25146344851213998</v>
      </c>
    </row>
    <row r="77563" spans="1:1" x14ac:dyDescent="0.3">
      <c r="A77563" s="13">
        <v>9.9042174744725001E-2</v>
      </c>
    </row>
    <row r="77564" spans="1:1" x14ac:dyDescent="0.3">
      <c r="A77564" s="13">
        <v>0.28296973418201998</v>
      </c>
    </row>
    <row r="77565" spans="1:1" x14ac:dyDescent="0.3">
      <c r="A77565" s="13">
        <v>0.28296973418201998</v>
      </c>
    </row>
    <row r="77566" spans="1:1" x14ac:dyDescent="0.3">
      <c r="A77566" s="13">
        <v>0.14046648971778</v>
      </c>
    </row>
    <row r="77567" spans="1:1" x14ac:dyDescent="0.3">
      <c r="A77567" s="13">
        <v>0.19775942475621</v>
      </c>
    </row>
    <row r="77568" spans="1:1" x14ac:dyDescent="0.3">
      <c r="A77568" s="13">
        <v>0.19802482213007</v>
      </c>
    </row>
    <row r="77569" spans="1:1" x14ac:dyDescent="0.3">
      <c r="A77569" s="13">
        <v>0.23421526319634001</v>
      </c>
    </row>
    <row r="77570" spans="1:1" x14ac:dyDescent="0.3">
      <c r="A77570" s="13">
        <v>0.18361333098224</v>
      </c>
    </row>
    <row r="77571" spans="1:1" x14ac:dyDescent="0.3">
      <c r="A77571" s="13">
        <v>0.13921889121940001</v>
      </c>
    </row>
    <row r="77572" spans="1:1" x14ac:dyDescent="0.3">
      <c r="A77572" s="13">
        <v>0.1518738316223</v>
      </c>
    </row>
    <row r="77573" spans="1:1" x14ac:dyDescent="0.3">
      <c r="A77573" s="13">
        <v>0.1809997674777</v>
      </c>
    </row>
    <row r="77574" spans="1:1" x14ac:dyDescent="0.3">
      <c r="A77574" s="13">
        <v>0.18977189879278999</v>
      </c>
    </row>
    <row r="77575" spans="1:1" x14ac:dyDescent="0.3">
      <c r="A77575" s="13">
        <v>0.17941365957187</v>
      </c>
    </row>
    <row r="77576" spans="1:1" x14ac:dyDescent="0.3">
      <c r="A77576" s="13">
        <v>0.17782163762603001</v>
      </c>
    </row>
    <row r="77577" spans="1:1" x14ac:dyDescent="0.3">
      <c r="A77577" s="13">
        <v>0.28757111694316001</v>
      </c>
    </row>
    <row r="77578" spans="1:1" x14ac:dyDescent="0.3">
      <c r="A77578" s="13">
        <v>0.28757111694316001</v>
      </c>
    </row>
    <row r="77579" spans="1:1" x14ac:dyDescent="0.3">
      <c r="A77579" s="13">
        <v>8.3481380430496993E-2</v>
      </c>
    </row>
    <row r="77580" spans="1:1" x14ac:dyDescent="0.3">
      <c r="A77580" s="13">
        <v>8.3481380430496993E-2</v>
      </c>
    </row>
    <row r="77581" spans="1:1" x14ac:dyDescent="0.3">
      <c r="A77581" s="13">
        <v>0.16790280055830001</v>
      </c>
    </row>
    <row r="77582" spans="1:1" x14ac:dyDescent="0.3">
      <c r="A77582" s="13">
        <v>0.18326372812718</v>
      </c>
    </row>
    <row r="77583" spans="1:1" x14ac:dyDescent="0.3">
      <c r="A77583" s="13">
        <v>0.14736882491466</v>
      </c>
    </row>
    <row r="77584" spans="1:1" x14ac:dyDescent="0.3">
      <c r="A77584" s="13">
        <v>0.24088786792792999</v>
      </c>
    </row>
    <row r="77585" spans="1:1" x14ac:dyDescent="0.3">
      <c r="A77585" s="13">
        <v>0.21419108030032999</v>
      </c>
    </row>
    <row r="77586" spans="1:1" x14ac:dyDescent="0.3">
      <c r="A77586" s="13">
        <v>0.10852746468328001</v>
      </c>
    </row>
    <row r="77587" spans="1:1" x14ac:dyDescent="0.3">
      <c r="A77587" s="13">
        <v>0.10852746468328001</v>
      </c>
    </row>
    <row r="77588" spans="1:1" x14ac:dyDescent="0.3">
      <c r="A77588" s="13">
        <v>0.18998953891361001</v>
      </c>
    </row>
    <row r="77589" spans="1:1" x14ac:dyDescent="0.3">
      <c r="A77589" s="13">
        <v>0.17344967543049999</v>
      </c>
    </row>
    <row r="77590" spans="1:1" x14ac:dyDescent="0.3">
      <c r="A77590" s="13">
        <v>0.19799055776554</v>
      </c>
    </row>
    <row r="77591" spans="1:1" x14ac:dyDescent="0.3">
      <c r="A77591" s="13">
        <v>0.14743230711864999</v>
      </c>
    </row>
    <row r="77592" spans="1:1" x14ac:dyDescent="0.3">
      <c r="A77592" s="13">
        <v>0.1539570325929</v>
      </c>
    </row>
    <row r="77593" spans="1:1" x14ac:dyDescent="0.3">
      <c r="A77593" s="13">
        <v>8.7817131919958005E-2</v>
      </c>
    </row>
    <row r="77594" spans="1:1" x14ac:dyDescent="0.3">
      <c r="A77594" s="13">
        <v>0.1588009940325</v>
      </c>
    </row>
    <row r="77595" spans="1:1" x14ac:dyDescent="0.3">
      <c r="A77595" s="13">
        <v>0.14840533118846</v>
      </c>
    </row>
    <row r="77596" spans="1:1" x14ac:dyDescent="0.3">
      <c r="A77596" s="13">
        <v>0.21341814203951001</v>
      </c>
    </row>
    <row r="77597" spans="1:1" x14ac:dyDescent="0.3">
      <c r="A77597" s="13">
        <v>0.30279278315122998</v>
      </c>
    </row>
    <row r="77598" spans="1:1" x14ac:dyDescent="0.3">
      <c r="A77598" s="13">
        <v>0.24949962940798001</v>
      </c>
    </row>
    <row r="77599" spans="1:1" x14ac:dyDescent="0.3">
      <c r="A77599" s="13">
        <v>0.12998411793107001</v>
      </c>
    </row>
    <row r="77600" spans="1:1" x14ac:dyDescent="0.3">
      <c r="A77600" s="13">
        <v>0.22039893446632</v>
      </c>
    </row>
    <row r="77601" spans="1:1" x14ac:dyDescent="0.3">
      <c r="A77601" s="13">
        <v>0.13835744902870001</v>
      </c>
    </row>
    <row r="77602" spans="1:1" x14ac:dyDescent="0.3">
      <c r="A77602" s="13">
        <v>0.25761716735225998</v>
      </c>
    </row>
    <row r="77603" spans="1:1" x14ac:dyDescent="0.3">
      <c r="A77603" s="13">
        <v>0.21291826868443001</v>
      </c>
    </row>
    <row r="77604" spans="1:1" x14ac:dyDescent="0.3">
      <c r="A77604" s="13">
        <v>0.2004667054464</v>
      </c>
    </row>
    <row r="77605" spans="1:1" x14ac:dyDescent="0.3">
      <c r="A77605" s="13">
        <v>0.15474464875693</v>
      </c>
    </row>
    <row r="77606" spans="1:1" x14ac:dyDescent="0.3">
      <c r="A77606" s="13">
        <v>0.10279970165422</v>
      </c>
    </row>
    <row r="77607" spans="1:1" x14ac:dyDescent="0.3">
      <c r="A77607" s="13">
        <v>0.14712516612384</v>
      </c>
    </row>
    <row r="77608" spans="1:1" x14ac:dyDescent="0.3">
      <c r="A77608" s="13">
        <v>0.24571836723571999</v>
      </c>
    </row>
    <row r="77609" spans="1:1" x14ac:dyDescent="0.3">
      <c r="A77609" s="13">
        <v>0.16580929382032999</v>
      </c>
    </row>
    <row r="77610" spans="1:1" x14ac:dyDescent="0.3">
      <c r="A77610" s="13">
        <v>0.21021661933904001</v>
      </c>
    </row>
    <row r="77611" spans="1:1" x14ac:dyDescent="0.3">
      <c r="A77611" s="13">
        <v>0.23628458108159001</v>
      </c>
    </row>
    <row r="77612" spans="1:1" x14ac:dyDescent="0.3">
      <c r="A77612" s="13">
        <v>0.25569051718479002</v>
      </c>
    </row>
    <row r="77613" spans="1:1" x14ac:dyDescent="0.3">
      <c r="A77613" s="13">
        <v>0.18958860228259999</v>
      </c>
    </row>
    <row r="77614" spans="1:1" x14ac:dyDescent="0.3">
      <c r="A77614" s="13">
        <v>0.18196341077354999</v>
      </c>
    </row>
    <row r="77615" spans="1:1" x14ac:dyDescent="0.3">
      <c r="A77615" s="13">
        <v>0.20543897117067</v>
      </c>
    </row>
    <row r="77616" spans="1:1" x14ac:dyDescent="0.3">
      <c r="A77616" s="13">
        <v>0.32061037290619998</v>
      </c>
    </row>
    <row r="77617" spans="1:1" x14ac:dyDescent="0.3">
      <c r="A77617" s="13">
        <v>0.1741513029232</v>
      </c>
    </row>
    <row r="77618" spans="1:1" x14ac:dyDescent="0.3">
      <c r="A77618" s="13">
        <v>8.7540214348847997E-2</v>
      </c>
    </row>
    <row r="77619" spans="1:1" x14ac:dyDescent="0.3">
      <c r="A77619" s="13">
        <v>0.19273987092024999</v>
      </c>
    </row>
    <row r="77620" spans="1:1" x14ac:dyDescent="0.3">
      <c r="A77620" s="13">
        <v>0.18570429986015</v>
      </c>
    </row>
    <row r="77621" spans="1:1" x14ac:dyDescent="0.3">
      <c r="A77621" s="13">
        <v>0.16151959315239001</v>
      </c>
    </row>
    <row r="77622" spans="1:1" x14ac:dyDescent="0.3">
      <c r="A77622" s="13">
        <v>0.16150432824677999</v>
      </c>
    </row>
    <row r="77623" spans="1:1" x14ac:dyDescent="0.3">
      <c r="A77623" s="13">
        <v>0.20010516193606001</v>
      </c>
    </row>
    <row r="77624" spans="1:1" x14ac:dyDescent="0.3">
      <c r="A77624" s="13">
        <v>8.3300788017087998E-2</v>
      </c>
    </row>
    <row r="77625" spans="1:1" x14ac:dyDescent="0.3">
      <c r="A77625" s="13">
        <v>0.19557820915407001</v>
      </c>
    </row>
    <row r="77626" spans="1:1" x14ac:dyDescent="0.3">
      <c r="A77626" s="13">
        <v>7.6577712148285002E-2</v>
      </c>
    </row>
    <row r="77627" spans="1:1" x14ac:dyDescent="0.3">
      <c r="A77627" s="13">
        <v>0.16316346747100999</v>
      </c>
    </row>
    <row r="77628" spans="1:1" x14ac:dyDescent="0.3">
      <c r="A77628" s="13">
        <v>0.24412697274850001</v>
      </c>
    </row>
    <row r="77629" spans="1:1" x14ac:dyDescent="0.3">
      <c r="A77629" s="13">
        <v>0.12806375614696999</v>
      </c>
    </row>
    <row r="77630" spans="1:1" x14ac:dyDescent="0.3">
      <c r="A77630" s="13">
        <v>0.20031061030604999</v>
      </c>
    </row>
    <row r="77631" spans="1:1" x14ac:dyDescent="0.3">
      <c r="A77631" s="13">
        <v>8.2563154155662996E-2</v>
      </c>
    </row>
    <row r="77632" spans="1:1" x14ac:dyDescent="0.3">
      <c r="A77632" s="13">
        <v>0.13606254271984999</v>
      </c>
    </row>
    <row r="77633" spans="1:1" x14ac:dyDescent="0.3">
      <c r="A77633" s="13">
        <v>0.13606254271984999</v>
      </c>
    </row>
    <row r="77634" spans="1:1" x14ac:dyDescent="0.3">
      <c r="A77634" s="13">
        <v>0.13265509222569999</v>
      </c>
    </row>
    <row r="77635" spans="1:1" x14ac:dyDescent="0.3">
      <c r="A77635" s="13">
        <v>0.17068497160311999</v>
      </c>
    </row>
    <row r="77636" spans="1:1" x14ac:dyDescent="0.3">
      <c r="A77636" s="13">
        <v>0.17068497160311999</v>
      </c>
    </row>
    <row r="77637" spans="1:1" x14ac:dyDescent="0.3">
      <c r="A77637" s="13">
        <v>0.12955460132758001</v>
      </c>
    </row>
    <row r="77638" spans="1:1" x14ac:dyDescent="0.3">
      <c r="A77638" s="13">
        <v>0.23388988173583</v>
      </c>
    </row>
    <row r="77639" spans="1:1" x14ac:dyDescent="0.3">
      <c r="A77639" s="13">
        <v>0.24900920663376999</v>
      </c>
    </row>
    <row r="77640" spans="1:1" x14ac:dyDescent="0.3">
      <c r="A77640" s="13">
        <v>0.15830507583398001</v>
      </c>
    </row>
    <row r="77641" spans="1:1" x14ac:dyDescent="0.3">
      <c r="A77641" s="13">
        <v>0.18522846984958</v>
      </c>
    </row>
    <row r="77642" spans="1:1" x14ac:dyDescent="0.3">
      <c r="A77642" s="13">
        <v>0.15966676286514001</v>
      </c>
    </row>
    <row r="77643" spans="1:1" x14ac:dyDescent="0.3">
      <c r="A77643" s="13">
        <v>0.13975900811451999</v>
      </c>
    </row>
    <row r="77644" spans="1:1" x14ac:dyDescent="0.3">
      <c r="A77644" s="13">
        <v>0.14195308176401</v>
      </c>
    </row>
    <row r="77645" spans="1:1" x14ac:dyDescent="0.3">
      <c r="A77645" s="13">
        <v>0.20841977612484</v>
      </c>
    </row>
    <row r="77646" spans="1:1" x14ac:dyDescent="0.3">
      <c r="A77646" s="13">
        <v>0.18232777439518999</v>
      </c>
    </row>
    <row r="77647" spans="1:1" x14ac:dyDescent="0.3">
      <c r="A77647" s="13">
        <v>0.25276435897650001</v>
      </c>
    </row>
    <row r="77648" spans="1:1" x14ac:dyDescent="0.3">
      <c r="A77648" s="13">
        <v>0.13082105533569</v>
      </c>
    </row>
    <row r="77649" spans="1:1" x14ac:dyDescent="0.3">
      <c r="A77649" s="13">
        <v>0.22672866542303999</v>
      </c>
    </row>
    <row r="77650" spans="1:1" x14ac:dyDescent="0.3">
      <c r="A77650" s="13">
        <v>0.10196967938055</v>
      </c>
    </row>
    <row r="77651" spans="1:1" x14ac:dyDescent="0.3">
      <c r="A77651" s="13">
        <v>0.10196967938055</v>
      </c>
    </row>
    <row r="77652" spans="1:1" x14ac:dyDescent="0.3">
      <c r="A77652" s="13">
        <v>0.11977832002532</v>
      </c>
    </row>
    <row r="77653" spans="1:1" x14ac:dyDescent="0.3">
      <c r="A77653" s="13">
        <v>0.12509871856307</v>
      </c>
    </row>
    <row r="77654" spans="1:1" x14ac:dyDescent="0.3">
      <c r="A77654" s="13">
        <v>0.16958174195441</v>
      </c>
    </row>
    <row r="77655" spans="1:1" x14ac:dyDescent="0.3">
      <c r="A77655" s="13">
        <v>0.25466598277008001</v>
      </c>
    </row>
    <row r="77656" spans="1:1" x14ac:dyDescent="0.3">
      <c r="A77656" s="13">
        <v>0.14029681401812</v>
      </c>
    </row>
    <row r="77657" spans="1:1" x14ac:dyDescent="0.3">
      <c r="A77657" s="13">
        <v>0.3500591237865</v>
      </c>
    </row>
    <row r="77658" spans="1:1" x14ac:dyDescent="0.3">
      <c r="A77658" s="13">
        <v>0.23108945111274001</v>
      </c>
    </row>
    <row r="77659" spans="1:1" x14ac:dyDescent="0.3">
      <c r="A77659" s="13">
        <v>7.3609949391056001E-2</v>
      </c>
    </row>
    <row r="77660" spans="1:1" x14ac:dyDescent="0.3">
      <c r="A77660" s="13">
        <v>9.9482361678951997E-2</v>
      </c>
    </row>
    <row r="77661" spans="1:1" x14ac:dyDescent="0.3">
      <c r="A77661" s="13">
        <v>0.20343813937562</v>
      </c>
    </row>
    <row r="77662" spans="1:1" x14ac:dyDescent="0.3">
      <c r="A77662" s="13">
        <v>0.13856437486305001</v>
      </c>
    </row>
    <row r="77663" spans="1:1" x14ac:dyDescent="0.3">
      <c r="A77663" s="13">
        <v>0.12050918163067</v>
      </c>
    </row>
    <row r="77664" spans="1:1" x14ac:dyDescent="0.3">
      <c r="A77664" s="13">
        <v>0.16850186022929001</v>
      </c>
    </row>
    <row r="77665" spans="1:1" x14ac:dyDescent="0.3">
      <c r="A77665" s="13">
        <v>0.12562577753532</v>
      </c>
    </row>
    <row r="77666" spans="1:1" x14ac:dyDescent="0.3">
      <c r="A77666" s="13">
        <v>0.1642350970799</v>
      </c>
    </row>
    <row r="77667" spans="1:1" x14ac:dyDescent="0.3">
      <c r="A77667" s="13">
        <v>0.19274527787352999</v>
      </c>
    </row>
    <row r="77668" spans="1:1" x14ac:dyDescent="0.3">
      <c r="A77668" s="13">
        <v>0.11928579159393</v>
      </c>
    </row>
    <row r="77669" spans="1:1" x14ac:dyDescent="0.3">
      <c r="A77669" s="13">
        <v>0.19000135286788999</v>
      </c>
    </row>
    <row r="77670" spans="1:1" x14ac:dyDescent="0.3">
      <c r="A77670" s="13">
        <v>0.16421420707091</v>
      </c>
    </row>
    <row r="77671" spans="1:1" x14ac:dyDescent="0.3">
      <c r="A77671" s="13">
        <v>0.23930797398364001</v>
      </c>
    </row>
    <row r="77672" spans="1:1" x14ac:dyDescent="0.3">
      <c r="A77672" s="13">
        <v>0.26413091984760001</v>
      </c>
    </row>
    <row r="77673" spans="1:1" x14ac:dyDescent="0.3">
      <c r="A77673" s="13">
        <v>0.19504328878887001</v>
      </c>
    </row>
    <row r="77674" spans="1:1" x14ac:dyDescent="0.3">
      <c r="A77674" s="13">
        <v>0.14648121968638</v>
      </c>
    </row>
    <row r="77675" spans="1:1" x14ac:dyDescent="0.3">
      <c r="A77675" s="13">
        <v>0.13587557287186999</v>
      </c>
    </row>
    <row r="77676" spans="1:1" x14ac:dyDescent="0.3">
      <c r="A77676" s="13">
        <v>0.15238211698736001</v>
      </c>
    </row>
    <row r="77677" spans="1:1" x14ac:dyDescent="0.3">
      <c r="A77677" s="13">
        <v>0.22070902628979</v>
      </c>
    </row>
    <row r="77678" spans="1:1" x14ac:dyDescent="0.3">
      <c r="A77678" s="13">
        <v>0.14350496851408001</v>
      </c>
    </row>
    <row r="77679" spans="1:1" x14ac:dyDescent="0.3">
      <c r="A77679" s="13">
        <v>0.10584412968935999</v>
      </c>
    </row>
    <row r="77680" spans="1:1" x14ac:dyDescent="0.3">
      <c r="A77680" s="13">
        <v>0.24897095502933</v>
      </c>
    </row>
    <row r="77681" spans="1:1" x14ac:dyDescent="0.3">
      <c r="A77681" s="13">
        <v>7.1959907050972993E-2</v>
      </c>
    </row>
    <row r="77682" spans="1:1" x14ac:dyDescent="0.3">
      <c r="A77682" s="13">
        <v>0.14381533975815999</v>
      </c>
    </row>
    <row r="77683" spans="1:1" x14ac:dyDescent="0.3">
      <c r="A77683" s="13">
        <v>0.12673746943791001</v>
      </c>
    </row>
    <row r="77684" spans="1:1" x14ac:dyDescent="0.3">
      <c r="A77684" s="13">
        <v>0.18612996303102999</v>
      </c>
    </row>
    <row r="77685" spans="1:1" x14ac:dyDescent="0.3">
      <c r="A77685" s="13">
        <v>0.11256180602729</v>
      </c>
    </row>
    <row r="77686" spans="1:1" x14ac:dyDescent="0.3">
      <c r="A77686" s="13">
        <v>8.8041056783881994E-2</v>
      </c>
    </row>
    <row r="77687" spans="1:1" x14ac:dyDescent="0.3">
      <c r="A77687" s="13">
        <v>0.2107714439574</v>
      </c>
    </row>
    <row r="77688" spans="1:1" x14ac:dyDescent="0.3">
      <c r="A77688" s="13">
        <v>0.15375865530765001</v>
      </c>
    </row>
    <row r="77689" spans="1:1" x14ac:dyDescent="0.3">
      <c r="A77689" s="13">
        <v>8.4236699182462002E-2</v>
      </c>
    </row>
    <row r="77690" spans="1:1" x14ac:dyDescent="0.3">
      <c r="A77690" s="13">
        <v>0.20813106918742</v>
      </c>
    </row>
    <row r="77691" spans="1:1" x14ac:dyDescent="0.3">
      <c r="A77691" s="13">
        <v>0.13534873464323999</v>
      </c>
    </row>
    <row r="77692" spans="1:1" x14ac:dyDescent="0.3">
      <c r="A77692" s="13">
        <v>0.20582639165346001</v>
      </c>
    </row>
    <row r="77693" spans="1:1" x14ac:dyDescent="0.3">
      <c r="A77693" s="13">
        <v>0.10716770060772</v>
      </c>
    </row>
    <row r="77694" spans="1:1" x14ac:dyDescent="0.3">
      <c r="A77694" s="13">
        <v>0.21144865688454001</v>
      </c>
    </row>
    <row r="77695" spans="1:1" x14ac:dyDescent="0.3">
      <c r="A77695" s="13">
        <v>0.11279373665435</v>
      </c>
    </row>
    <row r="77696" spans="1:1" x14ac:dyDescent="0.3">
      <c r="A77696" s="13">
        <v>0.33993979688317999</v>
      </c>
    </row>
    <row r="77697" spans="1:1" x14ac:dyDescent="0.3">
      <c r="A77697" s="13">
        <v>7.7926851850528001E-2</v>
      </c>
    </row>
    <row r="77698" spans="1:1" x14ac:dyDescent="0.3">
      <c r="A77698" s="13">
        <v>0.16667083381764</v>
      </c>
    </row>
    <row r="77699" spans="1:1" x14ac:dyDescent="0.3">
      <c r="A77699" s="13">
        <v>0.31624823654313</v>
      </c>
    </row>
    <row r="77700" spans="1:1" x14ac:dyDescent="0.3">
      <c r="A77700" s="13">
        <v>4.9022990856975E-2</v>
      </c>
    </row>
    <row r="77701" spans="1:1" x14ac:dyDescent="0.3">
      <c r="A77701" s="13">
        <v>0.18165673006899999</v>
      </c>
    </row>
    <row r="77702" spans="1:1" x14ac:dyDescent="0.3">
      <c r="A77702" s="13">
        <v>0.22215920609859</v>
      </c>
    </row>
    <row r="77703" spans="1:1" x14ac:dyDescent="0.3">
      <c r="A77703" s="13">
        <v>0.17115189090324001</v>
      </c>
    </row>
    <row r="77704" spans="1:1" x14ac:dyDescent="0.3">
      <c r="A77704" s="13">
        <v>0.18283915252541999</v>
      </c>
    </row>
    <row r="77705" spans="1:1" x14ac:dyDescent="0.3">
      <c r="A77705" s="13">
        <v>0.15496640648703</v>
      </c>
    </row>
    <row r="77706" spans="1:1" x14ac:dyDescent="0.3">
      <c r="A77706" s="13">
        <v>0.15496640648703</v>
      </c>
    </row>
    <row r="77707" spans="1:1" x14ac:dyDescent="0.3">
      <c r="A77707" s="13">
        <v>0.17815671769360999</v>
      </c>
    </row>
    <row r="77708" spans="1:1" x14ac:dyDescent="0.3">
      <c r="A77708" s="13">
        <v>0.23923319697447001</v>
      </c>
    </row>
    <row r="77709" spans="1:1" x14ac:dyDescent="0.3">
      <c r="A77709" s="13">
        <v>0.18453272442891</v>
      </c>
    </row>
    <row r="77710" spans="1:1" x14ac:dyDescent="0.3">
      <c r="A77710" s="13">
        <v>0.21166612796546</v>
      </c>
    </row>
    <row r="77711" spans="1:1" x14ac:dyDescent="0.3">
      <c r="A77711" s="13">
        <v>0.20770311624084001</v>
      </c>
    </row>
    <row r="77712" spans="1:1" x14ac:dyDescent="0.3">
      <c r="A77712" s="13">
        <v>0.16068954940529001</v>
      </c>
    </row>
    <row r="77713" spans="1:1" x14ac:dyDescent="0.3">
      <c r="A77713" s="13">
        <v>0.33160507294269997</v>
      </c>
    </row>
    <row r="77714" spans="1:1" x14ac:dyDescent="0.3">
      <c r="A77714" s="13">
        <v>9.8238296443163994E-2</v>
      </c>
    </row>
    <row r="77715" spans="1:1" x14ac:dyDescent="0.3">
      <c r="A77715" s="13">
        <v>0.22799795807352</v>
      </c>
    </row>
    <row r="77716" spans="1:1" x14ac:dyDescent="0.3">
      <c r="A77716" s="13">
        <v>0.13998007629296</v>
      </c>
    </row>
    <row r="77717" spans="1:1" x14ac:dyDescent="0.3">
      <c r="A77717" s="13">
        <v>0.22175814964092</v>
      </c>
    </row>
    <row r="77718" spans="1:1" x14ac:dyDescent="0.3">
      <c r="A77718" s="13">
        <v>0.21284122001476999</v>
      </c>
    </row>
    <row r="77719" spans="1:1" x14ac:dyDescent="0.3">
      <c r="A77719" s="13">
        <v>0.21284122001476999</v>
      </c>
    </row>
    <row r="77720" spans="1:1" x14ac:dyDescent="0.3">
      <c r="A77720" s="13">
        <v>0.22798755373901</v>
      </c>
    </row>
    <row r="77721" spans="1:1" x14ac:dyDescent="0.3">
      <c r="A77721" s="13">
        <v>0.12977299288787</v>
      </c>
    </row>
    <row r="77722" spans="1:1" x14ac:dyDescent="0.3">
      <c r="A77722" s="13">
        <v>0.1692851883739</v>
      </c>
    </row>
    <row r="77723" spans="1:1" x14ac:dyDescent="0.3">
      <c r="A77723" s="13">
        <v>0.20227384533673001</v>
      </c>
    </row>
    <row r="77724" spans="1:1" x14ac:dyDescent="0.3">
      <c r="A77724" s="13">
        <v>0.20227384533673001</v>
      </c>
    </row>
    <row r="77725" spans="1:1" x14ac:dyDescent="0.3">
      <c r="A77725" s="13">
        <v>0.17323340415589999</v>
      </c>
    </row>
    <row r="77726" spans="1:1" x14ac:dyDescent="0.3">
      <c r="A77726" s="13">
        <v>0.15876208400246</v>
      </c>
    </row>
    <row r="77727" spans="1:1" x14ac:dyDescent="0.3">
      <c r="A77727" s="13">
        <v>0.24854851835794001</v>
      </c>
    </row>
    <row r="77728" spans="1:1" x14ac:dyDescent="0.3">
      <c r="A77728" s="13">
        <v>0.17524235655201001</v>
      </c>
    </row>
    <row r="77729" spans="1:1" x14ac:dyDescent="0.3">
      <c r="A77729" s="13">
        <v>0.26329662544962001</v>
      </c>
    </row>
    <row r="77730" spans="1:1" x14ac:dyDescent="0.3">
      <c r="A77730" s="13">
        <v>0.17526969487722999</v>
      </c>
    </row>
    <row r="77731" spans="1:1" x14ac:dyDescent="0.3">
      <c r="A77731" s="13">
        <v>0.26768244615369002</v>
      </c>
    </row>
    <row r="77732" spans="1:1" x14ac:dyDescent="0.3">
      <c r="A77732" s="13">
        <v>5.8333686435074E-2</v>
      </c>
    </row>
    <row r="77733" spans="1:1" x14ac:dyDescent="0.3">
      <c r="A77733" s="13">
        <v>7.3575467715603998E-2</v>
      </c>
    </row>
    <row r="77734" spans="1:1" x14ac:dyDescent="0.3">
      <c r="A77734" s="13">
        <v>0.12966323389090001</v>
      </c>
    </row>
    <row r="77735" spans="1:1" x14ac:dyDescent="0.3">
      <c r="A77735" s="13">
        <v>0.14530805100187999</v>
      </c>
    </row>
    <row r="77736" spans="1:1" x14ac:dyDescent="0.3">
      <c r="A77736" s="13">
        <v>0.1781035035046</v>
      </c>
    </row>
    <row r="77737" spans="1:1" x14ac:dyDescent="0.3">
      <c r="A77737" s="13">
        <v>0.24841508663888001</v>
      </c>
    </row>
    <row r="77738" spans="1:1" x14ac:dyDescent="0.3">
      <c r="A77738" s="13">
        <v>0.10974449161588</v>
      </c>
    </row>
    <row r="77739" spans="1:1" x14ac:dyDescent="0.3">
      <c r="A77739" s="13">
        <v>0.22187777540508999</v>
      </c>
    </row>
    <row r="77740" spans="1:1" x14ac:dyDescent="0.3">
      <c r="A77740" s="13">
        <v>0.20511574713078001</v>
      </c>
    </row>
    <row r="77741" spans="1:1" x14ac:dyDescent="0.3">
      <c r="A77741" s="13">
        <v>0.14456448445251999</v>
      </c>
    </row>
    <row r="77742" spans="1:1" x14ac:dyDescent="0.3">
      <c r="A77742" s="13">
        <v>5.3627683494510997E-2</v>
      </c>
    </row>
    <row r="77743" spans="1:1" x14ac:dyDescent="0.3">
      <c r="A77743" s="13">
        <v>0.21095090673210001</v>
      </c>
    </row>
    <row r="77744" spans="1:1" x14ac:dyDescent="0.3">
      <c r="A77744" s="13">
        <v>0.23503389019553</v>
      </c>
    </row>
    <row r="77745" spans="1:1" x14ac:dyDescent="0.3">
      <c r="A77745" s="13">
        <v>0.15184044980868999</v>
      </c>
    </row>
    <row r="77746" spans="1:1" x14ac:dyDescent="0.3">
      <c r="A77746" s="13">
        <v>6.3641082248665007E-2</v>
      </c>
    </row>
    <row r="77747" spans="1:1" x14ac:dyDescent="0.3">
      <c r="A77747" s="13">
        <v>0.16889219387549001</v>
      </c>
    </row>
    <row r="77748" spans="1:1" x14ac:dyDescent="0.3">
      <c r="A77748" s="13">
        <v>0.18973498627234001</v>
      </c>
    </row>
    <row r="77749" spans="1:1" x14ac:dyDescent="0.3">
      <c r="A77749" s="13">
        <v>0.14548324430414999</v>
      </c>
    </row>
    <row r="77750" spans="1:1" x14ac:dyDescent="0.3">
      <c r="A77750" s="13">
        <v>0.27978644756832999</v>
      </c>
    </row>
    <row r="77751" spans="1:1" x14ac:dyDescent="0.3">
      <c r="A77751" s="13">
        <v>0.18915546602058</v>
      </c>
    </row>
    <row r="77752" spans="1:1" x14ac:dyDescent="0.3">
      <c r="A77752" s="13">
        <v>0.16534070373717</v>
      </c>
    </row>
    <row r="77753" spans="1:1" x14ac:dyDescent="0.3">
      <c r="A77753" s="13">
        <v>0.23319052768007001</v>
      </c>
    </row>
    <row r="77754" spans="1:1" x14ac:dyDescent="0.3">
      <c r="A77754" s="13">
        <v>0.23193441514504001</v>
      </c>
    </row>
    <row r="77755" spans="1:1" x14ac:dyDescent="0.3">
      <c r="A77755" s="13">
        <v>0.18394506621741</v>
      </c>
    </row>
    <row r="77756" spans="1:1" x14ac:dyDescent="0.3">
      <c r="A77756" s="13">
        <v>0.28840099554081999</v>
      </c>
    </row>
    <row r="77757" spans="1:1" x14ac:dyDescent="0.3">
      <c r="A77757" s="13">
        <v>0.12779292451624999</v>
      </c>
    </row>
    <row r="77758" spans="1:1" x14ac:dyDescent="0.3">
      <c r="A77758" s="13">
        <v>0.21416238043402</v>
      </c>
    </row>
    <row r="77759" spans="1:1" x14ac:dyDescent="0.3">
      <c r="A77759" s="13">
        <v>8.6778799106453003E-2</v>
      </c>
    </row>
    <row r="77760" spans="1:1" x14ac:dyDescent="0.3">
      <c r="A77760" s="13">
        <v>0.21773808728656999</v>
      </c>
    </row>
    <row r="77761" spans="1:1" x14ac:dyDescent="0.3">
      <c r="A77761" s="13">
        <v>0.18671623000113999</v>
      </c>
    </row>
    <row r="77762" spans="1:1" x14ac:dyDescent="0.3">
      <c r="A77762" s="13">
        <v>0.13570851356196001</v>
      </c>
    </row>
    <row r="77763" spans="1:1" x14ac:dyDescent="0.3">
      <c r="A77763" s="13">
        <v>0.11678767627045</v>
      </c>
    </row>
    <row r="77764" spans="1:1" x14ac:dyDescent="0.3">
      <c r="A77764" s="13">
        <v>0.17800213992426001</v>
      </c>
    </row>
    <row r="77765" spans="1:1" x14ac:dyDescent="0.3">
      <c r="A77765" s="13">
        <v>0.20547053774394999</v>
      </c>
    </row>
    <row r="77766" spans="1:1" x14ac:dyDescent="0.3">
      <c r="A77766" s="13">
        <v>6.8792502578407994E-2</v>
      </c>
    </row>
    <row r="77767" spans="1:1" x14ac:dyDescent="0.3">
      <c r="A77767" s="13">
        <v>0.15735727494516999</v>
      </c>
    </row>
    <row r="77768" spans="1:1" x14ac:dyDescent="0.3">
      <c r="A77768" s="13">
        <v>0.13751450799536</v>
      </c>
    </row>
    <row r="77769" spans="1:1" x14ac:dyDescent="0.3">
      <c r="A77769" s="13">
        <v>0.16494769224382</v>
      </c>
    </row>
    <row r="77770" spans="1:1" x14ac:dyDescent="0.3">
      <c r="A77770" s="13">
        <v>0.16938483140376001</v>
      </c>
    </row>
    <row r="77771" spans="1:1" x14ac:dyDescent="0.3">
      <c r="A77771" s="13">
        <v>0.23164969858296</v>
      </c>
    </row>
    <row r="77772" spans="1:1" x14ac:dyDescent="0.3">
      <c r="A77772" s="13">
        <v>8.9730629548648994E-2</v>
      </c>
    </row>
    <row r="77773" spans="1:1" x14ac:dyDescent="0.3">
      <c r="A77773" s="13">
        <v>0.17772548996946999</v>
      </c>
    </row>
    <row r="77774" spans="1:1" x14ac:dyDescent="0.3">
      <c r="A77774" s="13">
        <v>0.31194079722432999</v>
      </c>
    </row>
    <row r="77775" spans="1:1" x14ac:dyDescent="0.3">
      <c r="A77775" s="13">
        <v>0.25701422319403</v>
      </c>
    </row>
    <row r="77776" spans="1:1" x14ac:dyDescent="0.3">
      <c r="A77776" s="13">
        <v>0.24424561004739001</v>
      </c>
    </row>
    <row r="77777" spans="1:1" x14ac:dyDescent="0.3">
      <c r="A77777" s="13">
        <v>0.17464177729093999</v>
      </c>
    </row>
    <row r="77778" spans="1:1" x14ac:dyDescent="0.3">
      <c r="A77778" s="13">
        <v>0.15679844150635999</v>
      </c>
    </row>
    <row r="77779" spans="1:1" x14ac:dyDescent="0.3">
      <c r="A77779" s="13">
        <v>0.15679844150635999</v>
      </c>
    </row>
    <row r="77780" spans="1:1" x14ac:dyDescent="0.3">
      <c r="A77780" s="13">
        <v>0.14835969957298001</v>
      </c>
    </row>
    <row r="77781" spans="1:1" x14ac:dyDescent="0.3">
      <c r="A77781" s="13">
        <v>0.10436533502669</v>
      </c>
    </row>
    <row r="77782" spans="1:1" x14ac:dyDescent="0.3">
      <c r="A77782" s="13">
        <v>0.18837613154446001</v>
      </c>
    </row>
    <row r="77783" spans="1:1" x14ac:dyDescent="0.3">
      <c r="A77783" s="13">
        <v>0.10681871544632</v>
      </c>
    </row>
    <row r="77784" spans="1:1" x14ac:dyDescent="0.3">
      <c r="A77784" s="13">
        <v>9.1586561871389999E-2</v>
      </c>
    </row>
    <row r="77785" spans="1:1" x14ac:dyDescent="0.3">
      <c r="A77785" s="13">
        <v>0.16598262080903001</v>
      </c>
    </row>
    <row r="77786" spans="1:1" x14ac:dyDescent="0.3">
      <c r="A77786" s="13">
        <v>9.1472328892335003E-2</v>
      </c>
    </row>
    <row r="77787" spans="1:1" x14ac:dyDescent="0.3">
      <c r="A77787" s="13">
        <v>0.12099107029369</v>
      </c>
    </row>
    <row r="77788" spans="1:1" x14ac:dyDescent="0.3">
      <c r="A77788" s="13">
        <v>0.24093283446816999</v>
      </c>
    </row>
    <row r="77789" spans="1:1" x14ac:dyDescent="0.3">
      <c r="A77789" s="13">
        <v>0.12046317959696</v>
      </c>
    </row>
    <row r="77790" spans="1:1" x14ac:dyDescent="0.3">
      <c r="A77790" s="13">
        <v>8.4161885865770003E-2</v>
      </c>
    </row>
    <row r="77791" spans="1:1" x14ac:dyDescent="0.3">
      <c r="A77791" s="13">
        <v>0.11407114638536001</v>
      </c>
    </row>
    <row r="77792" spans="1:1" x14ac:dyDescent="0.3">
      <c r="A77792" s="13">
        <v>9.8827564837459997E-2</v>
      </c>
    </row>
    <row r="77793" spans="1:1" x14ac:dyDescent="0.3">
      <c r="A77793" s="13">
        <v>0.14118822654384999</v>
      </c>
    </row>
    <row r="77794" spans="1:1" x14ac:dyDescent="0.3">
      <c r="A77794" s="13">
        <v>0.19392888496867999</v>
      </c>
    </row>
    <row r="77795" spans="1:1" x14ac:dyDescent="0.3">
      <c r="A77795" s="13">
        <v>0.15332184852795999</v>
      </c>
    </row>
    <row r="77796" spans="1:1" x14ac:dyDescent="0.3">
      <c r="A77796" s="13">
        <v>0.18440830104389</v>
      </c>
    </row>
    <row r="77797" spans="1:1" x14ac:dyDescent="0.3">
      <c r="A77797" s="13">
        <v>0.21388295077422001</v>
      </c>
    </row>
    <row r="77798" spans="1:1" x14ac:dyDescent="0.3">
      <c r="A77798" s="13">
        <v>0.19420566449214999</v>
      </c>
    </row>
    <row r="77799" spans="1:1" x14ac:dyDescent="0.3">
      <c r="A77799" s="13">
        <v>0.18982081632466</v>
      </c>
    </row>
    <row r="77800" spans="1:1" x14ac:dyDescent="0.3">
      <c r="A77800" s="13">
        <v>7.1828964510019994E-2</v>
      </c>
    </row>
    <row r="77801" spans="1:1" x14ac:dyDescent="0.3">
      <c r="A77801" s="13">
        <v>0.15279193150645001</v>
      </c>
    </row>
    <row r="77802" spans="1:1" x14ac:dyDescent="0.3">
      <c r="A77802" s="13">
        <v>0.12535940408188001</v>
      </c>
    </row>
    <row r="77803" spans="1:1" x14ac:dyDescent="0.3">
      <c r="A77803" s="13">
        <v>0.16686795416271</v>
      </c>
    </row>
    <row r="77804" spans="1:1" x14ac:dyDescent="0.3">
      <c r="A77804" s="13">
        <v>0.1281865162511</v>
      </c>
    </row>
    <row r="77805" spans="1:1" x14ac:dyDescent="0.3">
      <c r="A77805" s="13">
        <v>0.14789703488159001</v>
      </c>
    </row>
    <row r="77806" spans="1:1" x14ac:dyDescent="0.3">
      <c r="A77806" s="13">
        <v>0.19414333767151001</v>
      </c>
    </row>
    <row r="77807" spans="1:1" x14ac:dyDescent="0.3">
      <c r="A77807" s="13">
        <v>0.12922961840146999</v>
      </c>
    </row>
    <row r="77808" spans="1:1" x14ac:dyDescent="0.3">
      <c r="A77808" s="13">
        <v>0.15566450710290999</v>
      </c>
    </row>
    <row r="77809" spans="1:1" x14ac:dyDescent="0.3">
      <c r="A77809" s="13">
        <v>0.15566450710290999</v>
      </c>
    </row>
    <row r="77810" spans="1:1" x14ac:dyDescent="0.3">
      <c r="A77810" s="13">
        <v>0.16657337463161001</v>
      </c>
    </row>
    <row r="77811" spans="1:1" x14ac:dyDescent="0.3">
      <c r="A77811" s="13">
        <v>0.27660965942716997</v>
      </c>
    </row>
    <row r="77812" spans="1:1" x14ac:dyDescent="0.3">
      <c r="A77812" s="13">
        <v>0.13818182707359999</v>
      </c>
    </row>
    <row r="77813" spans="1:1" x14ac:dyDescent="0.3">
      <c r="A77813" s="13">
        <v>9.8200254726134001E-2</v>
      </c>
    </row>
    <row r="77814" spans="1:1" x14ac:dyDescent="0.3">
      <c r="A77814" s="13">
        <v>7.3945543846909004E-2</v>
      </c>
    </row>
    <row r="77815" spans="1:1" x14ac:dyDescent="0.3">
      <c r="A77815" s="13">
        <v>6.8770671459860003E-2</v>
      </c>
    </row>
    <row r="77816" spans="1:1" x14ac:dyDescent="0.3">
      <c r="A77816" s="13">
        <v>0.15157298395835</v>
      </c>
    </row>
    <row r="77817" spans="1:1" x14ac:dyDescent="0.3">
      <c r="A77817" s="13">
        <v>0.22263941933659001</v>
      </c>
    </row>
    <row r="77818" spans="1:1" x14ac:dyDescent="0.3">
      <c r="A77818" s="13">
        <v>0.1185472169659</v>
      </c>
    </row>
    <row r="77819" spans="1:1" x14ac:dyDescent="0.3">
      <c r="A77819" s="13">
        <v>0.12469490869472</v>
      </c>
    </row>
    <row r="77820" spans="1:1" x14ac:dyDescent="0.3">
      <c r="A77820" s="13">
        <v>0.1029064436829</v>
      </c>
    </row>
    <row r="77821" spans="1:1" x14ac:dyDescent="0.3">
      <c r="A77821" s="13">
        <v>0.12966772732710999</v>
      </c>
    </row>
    <row r="77822" spans="1:1" x14ac:dyDescent="0.3">
      <c r="A77822" s="13">
        <v>0.18507916997987001</v>
      </c>
    </row>
    <row r="77823" spans="1:1" x14ac:dyDescent="0.3">
      <c r="A77823" s="13">
        <v>8.0848679551135005E-2</v>
      </c>
    </row>
    <row r="77824" spans="1:1" x14ac:dyDescent="0.3">
      <c r="A77824" s="13">
        <v>9.6526116123107006E-2</v>
      </c>
    </row>
    <row r="77825" spans="1:1" x14ac:dyDescent="0.3">
      <c r="A77825" s="13">
        <v>0.10726148047129</v>
      </c>
    </row>
    <row r="77826" spans="1:1" x14ac:dyDescent="0.3">
      <c r="A77826" s="13">
        <v>0.19535105150512</v>
      </c>
    </row>
    <row r="77827" spans="1:1" x14ac:dyDescent="0.3">
      <c r="A77827" s="13">
        <v>0.17671409073173999</v>
      </c>
    </row>
    <row r="77828" spans="1:1" x14ac:dyDescent="0.3">
      <c r="A77828" s="13">
        <v>0.19015109882761</v>
      </c>
    </row>
    <row r="77829" spans="1:1" x14ac:dyDescent="0.3">
      <c r="A77829" s="13">
        <v>0.11375439975016</v>
      </c>
    </row>
    <row r="77830" spans="1:1" x14ac:dyDescent="0.3">
      <c r="A77830" s="13">
        <v>0.19188005756613</v>
      </c>
    </row>
    <row r="77831" spans="1:1" x14ac:dyDescent="0.3">
      <c r="A77831" s="13">
        <v>0.11720606134644</v>
      </c>
    </row>
    <row r="77832" spans="1:1" x14ac:dyDescent="0.3">
      <c r="A77832" s="13">
        <v>0.15482521309281</v>
      </c>
    </row>
    <row r="77833" spans="1:1" x14ac:dyDescent="0.3">
      <c r="A77833" s="13">
        <v>0.14509034513468</v>
      </c>
    </row>
    <row r="77834" spans="1:1" x14ac:dyDescent="0.3">
      <c r="A77834" s="13">
        <v>7.8840311954554002E-2</v>
      </c>
    </row>
    <row r="77835" spans="1:1" x14ac:dyDescent="0.3">
      <c r="A77835" s="13">
        <v>0.22635793965754</v>
      </c>
    </row>
    <row r="77836" spans="1:1" x14ac:dyDescent="0.3">
      <c r="A77836" s="13">
        <v>0.15591719976445001</v>
      </c>
    </row>
    <row r="77837" spans="1:1" x14ac:dyDescent="0.3">
      <c r="A77837" s="13">
        <v>0.19433841874803001</v>
      </c>
    </row>
    <row r="77838" spans="1:1" x14ac:dyDescent="0.3">
      <c r="A77838" s="13">
        <v>0.18755272080561999</v>
      </c>
    </row>
    <row r="77839" spans="1:1" x14ac:dyDescent="0.3">
      <c r="A77839" s="13">
        <v>0.10220305223664</v>
      </c>
    </row>
    <row r="77840" spans="1:1" x14ac:dyDescent="0.3">
      <c r="A77840" s="13">
        <v>0.11677309362955</v>
      </c>
    </row>
    <row r="77841" spans="1:1" x14ac:dyDescent="0.3">
      <c r="A77841" s="13">
        <v>0.20357172193160999</v>
      </c>
    </row>
    <row r="77842" spans="1:1" x14ac:dyDescent="0.3">
      <c r="A77842" s="13">
        <v>0.20956627896749</v>
      </c>
    </row>
    <row r="77843" spans="1:1" x14ac:dyDescent="0.3">
      <c r="A77843" s="13">
        <v>0.18474486056737</v>
      </c>
    </row>
    <row r="77844" spans="1:1" x14ac:dyDescent="0.3">
      <c r="A77844" s="13">
        <v>0.18590639412029999</v>
      </c>
    </row>
    <row r="77845" spans="1:1" x14ac:dyDescent="0.3">
      <c r="A77845" s="13">
        <v>6.5254276190836E-2</v>
      </c>
    </row>
    <row r="77846" spans="1:1" x14ac:dyDescent="0.3">
      <c r="A77846" s="13">
        <v>0.14665888597221</v>
      </c>
    </row>
    <row r="77847" spans="1:1" x14ac:dyDescent="0.3">
      <c r="A77847" s="13">
        <v>0.35090728116865999</v>
      </c>
    </row>
    <row r="77848" spans="1:1" x14ac:dyDescent="0.3">
      <c r="A77848" s="13">
        <v>0.18693111285187</v>
      </c>
    </row>
    <row r="77849" spans="1:1" x14ac:dyDescent="0.3">
      <c r="A77849" s="13">
        <v>0.14067211619733</v>
      </c>
    </row>
    <row r="77850" spans="1:1" x14ac:dyDescent="0.3">
      <c r="A77850" s="13">
        <v>0.15808972540499999</v>
      </c>
    </row>
    <row r="77851" spans="1:1" x14ac:dyDescent="0.3">
      <c r="A77851" s="13">
        <v>0.23118118551645001</v>
      </c>
    </row>
    <row r="77852" spans="1:1" x14ac:dyDescent="0.3">
      <c r="A77852" s="13">
        <v>0.35065875366669003</v>
      </c>
    </row>
    <row r="77853" spans="1:1" x14ac:dyDescent="0.3">
      <c r="A77853" s="13">
        <v>0.28099540587693</v>
      </c>
    </row>
    <row r="77854" spans="1:1" x14ac:dyDescent="0.3">
      <c r="A77854" s="13">
        <v>0.20608352907116001</v>
      </c>
    </row>
    <row r="77855" spans="1:1" x14ac:dyDescent="0.3">
      <c r="A77855" s="13">
        <v>0.16052319551713001</v>
      </c>
    </row>
    <row r="77856" spans="1:1" x14ac:dyDescent="0.3">
      <c r="A77856" s="13">
        <v>0.42597721471583999</v>
      </c>
    </row>
    <row r="77857" spans="1:1" x14ac:dyDescent="0.3">
      <c r="A77857" s="13">
        <v>0.18212743540415999</v>
      </c>
    </row>
    <row r="77858" spans="1:1" x14ac:dyDescent="0.3">
      <c r="A77858" s="13">
        <v>0.17729472991383999</v>
      </c>
    </row>
    <row r="77859" spans="1:1" x14ac:dyDescent="0.3">
      <c r="A77859" s="13">
        <v>0.12543644243588001</v>
      </c>
    </row>
    <row r="77860" spans="1:1" x14ac:dyDescent="0.3">
      <c r="A77860" s="13">
        <v>0.15489943379469001</v>
      </c>
    </row>
    <row r="77861" spans="1:1" x14ac:dyDescent="0.3">
      <c r="A77861" s="13">
        <v>0.14380538363267001</v>
      </c>
    </row>
    <row r="77862" spans="1:1" x14ac:dyDescent="0.3">
      <c r="A77862" s="13">
        <v>0.10317220177675</v>
      </c>
    </row>
    <row r="77863" spans="1:1" x14ac:dyDescent="0.3">
      <c r="A77863" s="13">
        <v>0.18310537142138</v>
      </c>
    </row>
    <row r="77864" spans="1:1" x14ac:dyDescent="0.3">
      <c r="A77864" s="13">
        <v>0.15900955460523</v>
      </c>
    </row>
    <row r="77865" spans="1:1" x14ac:dyDescent="0.3">
      <c r="A77865" s="13">
        <v>0.14105152342489</v>
      </c>
    </row>
    <row r="77866" spans="1:1" x14ac:dyDescent="0.3">
      <c r="A77866" s="13">
        <v>0.12870020003984001</v>
      </c>
    </row>
    <row r="77867" spans="1:1" x14ac:dyDescent="0.3">
      <c r="A77867" s="13">
        <v>0.17661467436066999</v>
      </c>
    </row>
    <row r="77868" spans="1:1" x14ac:dyDescent="0.3">
      <c r="A77868" s="13">
        <v>0.25002008965023997</v>
      </c>
    </row>
    <row r="77869" spans="1:1" x14ac:dyDescent="0.3">
      <c r="A77869" s="13">
        <v>0.18908695563061001</v>
      </c>
    </row>
    <row r="77870" spans="1:1" x14ac:dyDescent="0.3">
      <c r="A77870" s="13">
        <v>7.9967899225003997E-2</v>
      </c>
    </row>
    <row r="77871" spans="1:1" x14ac:dyDescent="0.3">
      <c r="A77871" s="13">
        <v>3.8105059603211998E-2</v>
      </c>
    </row>
    <row r="77872" spans="1:1" x14ac:dyDescent="0.3">
      <c r="A77872" s="13">
        <v>0.21601504895619</v>
      </c>
    </row>
    <row r="77873" spans="1:1" x14ac:dyDescent="0.3">
      <c r="A77873" s="13">
        <v>0.22654683664523001</v>
      </c>
    </row>
    <row r="77874" spans="1:1" x14ac:dyDescent="0.3">
      <c r="A77874" s="13">
        <v>7.8599364640569006E-2</v>
      </c>
    </row>
    <row r="77875" spans="1:1" x14ac:dyDescent="0.3">
      <c r="A77875" s="13">
        <v>8.3822021953670001E-2</v>
      </c>
    </row>
    <row r="77876" spans="1:1" x14ac:dyDescent="0.3">
      <c r="A77876" s="13">
        <v>0.24518517173411999</v>
      </c>
    </row>
    <row r="77877" spans="1:1" x14ac:dyDescent="0.3">
      <c r="A77877" s="13">
        <v>0.21446235151078</v>
      </c>
    </row>
    <row r="77878" spans="1:1" x14ac:dyDescent="0.3">
      <c r="A77878" s="13">
        <v>0.20436651719442001</v>
      </c>
    </row>
    <row r="77879" spans="1:1" x14ac:dyDescent="0.3">
      <c r="A77879" s="13">
        <v>0.18316739001669</v>
      </c>
    </row>
    <row r="77880" spans="1:1" x14ac:dyDescent="0.3">
      <c r="A77880" s="13">
        <v>0.20589543660437001</v>
      </c>
    </row>
    <row r="77881" spans="1:1" x14ac:dyDescent="0.3">
      <c r="A77881" s="13">
        <v>0.17312596715065001</v>
      </c>
    </row>
    <row r="77882" spans="1:1" x14ac:dyDescent="0.3">
      <c r="A77882" s="13">
        <v>0.18381238829471</v>
      </c>
    </row>
    <row r="77883" spans="1:1" x14ac:dyDescent="0.3">
      <c r="A77883" s="13">
        <v>0.19920021608967001</v>
      </c>
    </row>
    <row r="77884" spans="1:1" x14ac:dyDescent="0.3">
      <c r="A77884" s="13">
        <v>0.13818680965356001</v>
      </c>
    </row>
    <row r="77885" spans="1:1" x14ac:dyDescent="0.3">
      <c r="A77885" s="13">
        <v>0.11335074271065</v>
      </c>
    </row>
    <row r="77886" spans="1:1" x14ac:dyDescent="0.3">
      <c r="A77886" s="13">
        <v>0.17924072177198999</v>
      </c>
    </row>
    <row r="77887" spans="1:1" x14ac:dyDescent="0.3">
      <c r="A77887" s="13">
        <v>0.20386058782950001</v>
      </c>
    </row>
    <row r="77888" spans="1:1" x14ac:dyDescent="0.3">
      <c r="A77888" s="13">
        <v>0.20386058782950001</v>
      </c>
    </row>
    <row r="77889" spans="1:1" x14ac:dyDescent="0.3">
      <c r="A77889" s="13">
        <v>1.6169705688069001E-2</v>
      </c>
    </row>
    <row r="77890" spans="1:1" x14ac:dyDescent="0.3">
      <c r="A77890" s="13">
        <v>0.20966317399698001</v>
      </c>
    </row>
    <row r="77891" spans="1:1" x14ac:dyDescent="0.3">
      <c r="A77891" s="13">
        <v>0.31002140511109</v>
      </c>
    </row>
    <row r="77892" spans="1:1" x14ac:dyDescent="0.3">
      <c r="A77892" s="13">
        <v>0.29173211274588001</v>
      </c>
    </row>
    <row r="77893" spans="1:1" x14ac:dyDescent="0.3">
      <c r="A77893" s="13">
        <v>6.0779266928994997E-2</v>
      </c>
    </row>
    <row r="77894" spans="1:1" x14ac:dyDescent="0.3">
      <c r="A77894" s="13">
        <v>0.13060390761318999</v>
      </c>
    </row>
    <row r="77895" spans="1:1" x14ac:dyDescent="0.3">
      <c r="A77895" s="13">
        <v>0.12683184286773</v>
      </c>
    </row>
    <row r="77896" spans="1:1" x14ac:dyDescent="0.3">
      <c r="A77896" s="13">
        <v>0.11730843380708</v>
      </c>
    </row>
    <row r="77897" spans="1:1" x14ac:dyDescent="0.3">
      <c r="A77897" s="13">
        <v>0.10930383684904001</v>
      </c>
    </row>
    <row r="77898" spans="1:1" x14ac:dyDescent="0.3">
      <c r="A77898" s="13">
        <v>0.2063737809002</v>
      </c>
    </row>
    <row r="77899" spans="1:1" x14ac:dyDescent="0.3">
      <c r="A77899" s="13">
        <v>0.17096634439382999</v>
      </c>
    </row>
    <row r="77900" spans="1:1" x14ac:dyDescent="0.3">
      <c r="A77900" s="13">
        <v>0.17275669739845001</v>
      </c>
    </row>
    <row r="77901" spans="1:1" x14ac:dyDescent="0.3">
      <c r="A77901" s="13">
        <v>0.17194203946608999</v>
      </c>
    </row>
    <row r="77902" spans="1:1" x14ac:dyDescent="0.3">
      <c r="A77902" s="13">
        <v>0.22601835690405001</v>
      </c>
    </row>
    <row r="77903" spans="1:1" x14ac:dyDescent="0.3">
      <c r="A77903" s="13">
        <v>0.12965351550543</v>
      </c>
    </row>
    <row r="77904" spans="1:1" x14ac:dyDescent="0.3">
      <c r="A77904" s="13">
        <v>0.23035392005253</v>
      </c>
    </row>
    <row r="77905" spans="1:1" x14ac:dyDescent="0.3">
      <c r="A77905" s="13">
        <v>6.5250759195492003E-2</v>
      </c>
    </row>
    <row r="77906" spans="1:1" x14ac:dyDescent="0.3">
      <c r="A77906" s="13">
        <v>7.6378344105673998E-2</v>
      </c>
    </row>
    <row r="77907" spans="1:1" x14ac:dyDescent="0.3">
      <c r="A77907" s="13">
        <v>0.20141728647102999</v>
      </c>
    </row>
    <row r="77908" spans="1:1" x14ac:dyDescent="0.3">
      <c r="A77908" s="13">
        <v>0.14743426029397</v>
      </c>
    </row>
    <row r="77909" spans="1:1" x14ac:dyDescent="0.3">
      <c r="A77909" s="13">
        <v>0.18376323650429</v>
      </c>
    </row>
    <row r="77910" spans="1:1" x14ac:dyDescent="0.3">
      <c r="A77910" s="13">
        <v>0.21749846028038</v>
      </c>
    </row>
    <row r="77911" spans="1:1" x14ac:dyDescent="0.3">
      <c r="A77911" s="13">
        <v>0.17527881263709999</v>
      </c>
    </row>
    <row r="77912" spans="1:1" x14ac:dyDescent="0.3">
      <c r="A77912" s="13">
        <v>0.27753651346446001</v>
      </c>
    </row>
    <row r="77913" spans="1:1" x14ac:dyDescent="0.3">
      <c r="A77913" s="13">
        <v>0.11675201171911</v>
      </c>
    </row>
    <row r="77914" spans="1:1" x14ac:dyDescent="0.3">
      <c r="A77914" s="13">
        <v>0.17751363758138999</v>
      </c>
    </row>
    <row r="77915" spans="1:1" x14ac:dyDescent="0.3">
      <c r="A77915" s="13">
        <v>5.9676674541163002E-2</v>
      </c>
    </row>
    <row r="77916" spans="1:1" x14ac:dyDescent="0.3">
      <c r="A77916" s="13">
        <v>0.17497179246486</v>
      </c>
    </row>
    <row r="77917" spans="1:1" x14ac:dyDescent="0.3">
      <c r="A77917" s="13">
        <v>0.19235819332324</v>
      </c>
    </row>
    <row r="77918" spans="1:1" x14ac:dyDescent="0.3">
      <c r="A77918" s="13">
        <v>8.7773786566367001E-2</v>
      </c>
    </row>
    <row r="77919" spans="1:1" x14ac:dyDescent="0.3">
      <c r="A77919" s="13">
        <v>7.1033168862505006E-2</v>
      </c>
    </row>
    <row r="77920" spans="1:1" x14ac:dyDescent="0.3">
      <c r="A77920" s="13">
        <v>8.5872417909229004E-2</v>
      </c>
    </row>
    <row r="77921" spans="1:1" x14ac:dyDescent="0.3">
      <c r="A77921" s="13">
        <v>0.17030169042858001</v>
      </c>
    </row>
    <row r="77922" spans="1:1" x14ac:dyDescent="0.3">
      <c r="A77922" s="13">
        <v>0.13965508724596001</v>
      </c>
    </row>
    <row r="77923" spans="1:1" x14ac:dyDescent="0.3">
      <c r="A77923" s="13">
        <v>9.0411801485763998E-2</v>
      </c>
    </row>
    <row r="77924" spans="1:1" x14ac:dyDescent="0.3">
      <c r="A77924" s="13">
        <v>0.14686367811661999</v>
      </c>
    </row>
    <row r="77925" spans="1:1" x14ac:dyDescent="0.3">
      <c r="A77925" s="13">
        <v>0.13369079472286</v>
      </c>
    </row>
    <row r="77926" spans="1:1" x14ac:dyDescent="0.3">
      <c r="A77926" s="13">
        <v>0.17216287053341001</v>
      </c>
    </row>
    <row r="77927" spans="1:1" x14ac:dyDescent="0.3">
      <c r="A77927" s="13">
        <v>0.16527841470464</v>
      </c>
    </row>
    <row r="77928" spans="1:1" x14ac:dyDescent="0.3">
      <c r="A77928" s="13">
        <v>0.34788620549568999</v>
      </c>
    </row>
    <row r="77929" spans="1:1" x14ac:dyDescent="0.3">
      <c r="A77929" s="13">
        <v>0.19475578750656</v>
      </c>
    </row>
    <row r="77930" spans="1:1" x14ac:dyDescent="0.3">
      <c r="A77930" s="13">
        <v>0.18882603445089</v>
      </c>
    </row>
    <row r="77931" spans="1:1" x14ac:dyDescent="0.3">
      <c r="A77931" s="13">
        <v>0.10379201242177</v>
      </c>
    </row>
    <row r="77932" spans="1:1" x14ac:dyDescent="0.3">
      <c r="A77932" s="13">
        <v>0.12169740762926</v>
      </c>
    </row>
    <row r="77933" spans="1:1" x14ac:dyDescent="0.3">
      <c r="A77933" s="13">
        <v>0.25631454948332</v>
      </c>
    </row>
    <row r="77934" spans="1:1" x14ac:dyDescent="0.3">
      <c r="A77934" s="13">
        <v>0.14489226931290999</v>
      </c>
    </row>
    <row r="77935" spans="1:1" x14ac:dyDescent="0.3">
      <c r="A77935" s="13">
        <v>0.14178080320934999</v>
      </c>
    </row>
    <row r="77936" spans="1:1" x14ac:dyDescent="0.3">
      <c r="A77936" s="13">
        <v>0.11741585796803999</v>
      </c>
    </row>
    <row r="77937" spans="1:1" x14ac:dyDescent="0.3">
      <c r="A77937" s="13">
        <v>0.17600354352096001</v>
      </c>
    </row>
    <row r="77938" spans="1:1" x14ac:dyDescent="0.3">
      <c r="A77938" s="13">
        <v>0.14720384144477</v>
      </c>
    </row>
    <row r="77939" spans="1:1" x14ac:dyDescent="0.3">
      <c r="A77939" s="13">
        <v>0.16238379194133001</v>
      </c>
    </row>
    <row r="77940" spans="1:1" x14ac:dyDescent="0.3">
      <c r="A77940" s="13">
        <v>0.21802599313268001</v>
      </c>
    </row>
    <row r="77941" spans="1:1" x14ac:dyDescent="0.3">
      <c r="A77941" s="13">
        <v>0.24598695701118001</v>
      </c>
    </row>
    <row r="77942" spans="1:1" x14ac:dyDescent="0.3">
      <c r="A77942" s="13">
        <v>0.20311586322385999</v>
      </c>
    </row>
    <row r="77943" spans="1:1" x14ac:dyDescent="0.3">
      <c r="A77943" s="13">
        <v>7.8316981298623994E-2</v>
      </c>
    </row>
    <row r="77944" spans="1:1" x14ac:dyDescent="0.3">
      <c r="A77944" s="13">
        <v>0.15303040923667</v>
      </c>
    </row>
    <row r="77945" spans="1:1" x14ac:dyDescent="0.3">
      <c r="A77945" s="13">
        <v>0.18876561087039001</v>
      </c>
    </row>
    <row r="77946" spans="1:1" x14ac:dyDescent="0.3">
      <c r="A77946" s="13">
        <v>0.13119885270928</v>
      </c>
    </row>
    <row r="77947" spans="1:1" x14ac:dyDescent="0.3">
      <c r="A77947" s="13">
        <v>0.20957043838138001</v>
      </c>
    </row>
    <row r="77948" spans="1:1" x14ac:dyDescent="0.3">
      <c r="A77948" s="13">
        <v>0.30006233485598999</v>
      </c>
    </row>
    <row r="77949" spans="1:1" x14ac:dyDescent="0.3">
      <c r="A77949" s="13">
        <v>0.26425981644492003</v>
      </c>
    </row>
    <row r="77950" spans="1:1" x14ac:dyDescent="0.3">
      <c r="A77950" s="13">
        <v>7.4317946513079006E-2</v>
      </c>
    </row>
    <row r="77951" spans="1:1" x14ac:dyDescent="0.3">
      <c r="A77951" s="13">
        <v>0.23919238212657001</v>
      </c>
    </row>
    <row r="77952" spans="1:1" x14ac:dyDescent="0.3">
      <c r="A77952" s="13">
        <v>0.14723963696971001</v>
      </c>
    </row>
    <row r="77953" spans="1:1" x14ac:dyDescent="0.3">
      <c r="A77953" s="13">
        <v>0.13679737803525999</v>
      </c>
    </row>
    <row r="77954" spans="1:1" x14ac:dyDescent="0.3">
      <c r="A77954" s="13">
        <v>0.13778127021191999</v>
      </c>
    </row>
    <row r="77955" spans="1:1" x14ac:dyDescent="0.3">
      <c r="A77955" s="13">
        <v>8.5043700991125001E-2</v>
      </c>
    </row>
    <row r="77956" spans="1:1" x14ac:dyDescent="0.3">
      <c r="A77956" s="13">
        <v>9.7404322446478994E-2</v>
      </c>
    </row>
    <row r="77957" spans="1:1" x14ac:dyDescent="0.3">
      <c r="A77957" s="13">
        <v>0.23099656816475</v>
      </c>
    </row>
    <row r="77958" spans="1:1" x14ac:dyDescent="0.3">
      <c r="A77958" s="13">
        <v>0.14443945546072001</v>
      </c>
    </row>
    <row r="77959" spans="1:1" x14ac:dyDescent="0.3">
      <c r="A77959" s="13">
        <v>0.16317379217325001</v>
      </c>
    </row>
    <row r="77960" spans="1:1" x14ac:dyDescent="0.3">
      <c r="A77960" s="13">
        <v>0.17470212210960001</v>
      </c>
    </row>
    <row r="77961" spans="1:1" x14ac:dyDescent="0.3">
      <c r="A77961" s="13">
        <v>0.35402325792236</v>
      </c>
    </row>
    <row r="77962" spans="1:1" x14ac:dyDescent="0.3">
      <c r="A77962" s="13">
        <v>0.25462742648092002</v>
      </c>
    </row>
    <row r="77963" spans="1:1" x14ac:dyDescent="0.3">
      <c r="A77963" s="13">
        <v>0.21554523596273001</v>
      </c>
    </row>
    <row r="77964" spans="1:1" x14ac:dyDescent="0.3">
      <c r="A77964" s="13">
        <v>0.26558010765439</v>
      </c>
    </row>
    <row r="77965" spans="1:1" x14ac:dyDescent="0.3">
      <c r="A77965" s="13">
        <v>0.24085025374555</v>
      </c>
    </row>
    <row r="77966" spans="1:1" x14ac:dyDescent="0.3">
      <c r="A77966" s="13">
        <v>0.13123419429547001</v>
      </c>
    </row>
    <row r="77967" spans="1:1" x14ac:dyDescent="0.3">
      <c r="A77967" s="13">
        <v>0.18890706626479001</v>
      </c>
    </row>
    <row r="77968" spans="1:1" x14ac:dyDescent="0.3">
      <c r="A77968" s="13">
        <v>0.10957404087266</v>
      </c>
    </row>
    <row r="77969" spans="1:1" x14ac:dyDescent="0.3">
      <c r="A77969" s="13">
        <v>0.17465473839875001</v>
      </c>
    </row>
    <row r="77970" spans="1:1" x14ac:dyDescent="0.3">
      <c r="A77970" s="13">
        <v>0.10090613016199999</v>
      </c>
    </row>
    <row r="77971" spans="1:1" x14ac:dyDescent="0.3">
      <c r="A77971" s="13">
        <v>0.24464060839853999</v>
      </c>
    </row>
    <row r="77972" spans="1:1" x14ac:dyDescent="0.3">
      <c r="A77972" s="13">
        <v>7.9490438835325999E-2</v>
      </c>
    </row>
    <row r="77973" spans="1:1" x14ac:dyDescent="0.3">
      <c r="A77973" s="13">
        <v>0.23887756947298999</v>
      </c>
    </row>
    <row r="77974" spans="1:1" x14ac:dyDescent="0.3">
      <c r="A77974" s="13">
        <v>0.23811584867838001</v>
      </c>
    </row>
    <row r="77975" spans="1:1" x14ac:dyDescent="0.3">
      <c r="A77975" s="13">
        <v>0.15646557112734</v>
      </c>
    </row>
    <row r="77976" spans="1:1" x14ac:dyDescent="0.3">
      <c r="A77976" s="13">
        <v>0.23588381069205</v>
      </c>
    </row>
    <row r="77977" spans="1:1" x14ac:dyDescent="0.3">
      <c r="A77977" s="13">
        <v>0.18926100272450999</v>
      </c>
    </row>
    <row r="77978" spans="1:1" x14ac:dyDescent="0.3">
      <c r="A77978" s="13">
        <v>0.21145652981463001</v>
      </c>
    </row>
    <row r="77979" spans="1:1" x14ac:dyDescent="0.3">
      <c r="A77979" s="13">
        <v>0.18354717407582</v>
      </c>
    </row>
    <row r="77980" spans="1:1" x14ac:dyDescent="0.3">
      <c r="A77980" s="13">
        <v>0.25829126101684002</v>
      </c>
    </row>
    <row r="77981" spans="1:1" x14ac:dyDescent="0.3">
      <c r="A77981" s="13">
        <v>0.11225864087728001</v>
      </c>
    </row>
    <row r="77982" spans="1:1" x14ac:dyDescent="0.3">
      <c r="A77982" s="13">
        <v>0.19212204441120001</v>
      </c>
    </row>
    <row r="77983" spans="1:1" x14ac:dyDescent="0.3">
      <c r="A77983" s="13">
        <v>0.10640574931058</v>
      </c>
    </row>
    <row r="77984" spans="1:1" x14ac:dyDescent="0.3">
      <c r="A77984" s="13">
        <v>7.3908360239526003E-2</v>
      </c>
    </row>
    <row r="77985" spans="1:1" x14ac:dyDescent="0.3">
      <c r="A77985" s="13">
        <v>0.23561852060732999</v>
      </c>
    </row>
    <row r="77986" spans="1:1" x14ac:dyDescent="0.3">
      <c r="A77986" s="13">
        <v>0.13825159214568</v>
      </c>
    </row>
    <row r="77987" spans="1:1" x14ac:dyDescent="0.3">
      <c r="A77987" s="13">
        <v>0.13343227949966999</v>
      </c>
    </row>
    <row r="77988" spans="1:1" x14ac:dyDescent="0.3">
      <c r="A77988" s="13">
        <v>0.21999085520698999</v>
      </c>
    </row>
    <row r="77989" spans="1:1" x14ac:dyDescent="0.3">
      <c r="A77989" s="13">
        <v>0.16791282423821999</v>
      </c>
    </row>
    <row r="77990" spans="1:1" x14ac:dyDescent="0.3">
      <c r="A77990" s="13">
        <v>0.15579744434296999</v>
      </c>
    </row>
    <row r="77991" spans="1:1" x14ac:dyDescent="0.3">
      <c r="A77991" s="13">
        <v>0.27951063855736002</v>
      </c>
    </row>
    <row r="77992" spans="1:1" x14ac:dyDescent="0.3">
      <c r="A77992" s="13">
        <v>0.10763094250150999</v>
      </c>
    </row>
    <row r="77993" spans="1:1" x14ac:dyDescent="0.3">
      <c r="A77993" s="13">
        <v>0.23690512580654</v>
      </c>
    </row>
    <row r="77994" spans="1:1" x14ac:dyDescent="0.3">
      <c r="A77994" s="13">
        <v>0.16244774656298</v>
      </c>
    </row>
    <row r="77995" spans="1:1" x14ac:dyDescent="0.3">
      <c r="A77995" s="13">
        <v>0.20178982812087001</v>
      </c>
    </row>
    <row r="77996" spans="1:1" x14ac:dyDescent="0.3">
      <c r="A77996" s="13">
        <v>0.18244018640479001</v>
      </c>
    </row>
    <row r="77997" spans="1:1" x14ac:dyDescent="0.3">
      <c r="A77997" s="13">
        <v>0.14549955188687</v>
      </c>
    </row>
    <row r="77998" spans="1:1" x14ac:dyDescent="0.3">
      <c r="A77998" s="13">
        <v>0.20646509334533</v>
      </c>
    </row>
    <row r="77999" spans="1:1" x14ac:dyDescent="0.3">
      <c r="A77999" s="13">
        <v>0.10108036520561001</v>
      </c>
    </row>
    <row r="78000" spans="1:1" x14ac:dyDescent="0.3">
      <c r="A78000" s="13">
        <v>0.34322302900030999</v>
      </c>
    </row>
    <row r="78001" spans="1:1" x14ac:dyDescent="0.3">
      <c r="A78001" s="13">
        <v>0.10530451142735001</v>
      </c>
    </row>
    <row r="78002" spans="1:1" x14ac:dyDescent="0.3">
      <c r="A78002" s="13">
        <v>0.11014188427058</v>
      </c>
    </row>
    <row r="78003" spans="1:1" x14ac:dyDescent="0.3">
      <c r="A78003" s="13">
        <v>0.11006266945701</v>
      </c>
    </row>
    <row r="78004" spans="1:1" x14ac:dyDescent="0.3">
      <c r="A78004" s="13">
        <v>0.20055721145050001</v>
      </c>
    </row>
    <row r="78005" spans="1:1" x14ac:dyDescent="0.3">
      <c r="A78005" s="13">
        <v>0.16877495391957001</v>
      </c>
    </row>
    <row r="78006" spans="1:1" x14ac:dyDescent="0.3">
      <c r="A78006" s="13">
        <v>0.14864830480383001</v>
      </c>
    </row>
    <row r="78007" spans="1:1" x14ac:dyDescent="0.3">
      <c r="A78007" s="13">
        <v>0.23753533035133001</v>
      </c>
    </row>
    <row r="78008" spans="1:1" x14ac:dyDescent="0.3">
      <c r="A78008" s="13">
        <v>0.11185854927841</v>
      </c>
    </row>
    <row r="78009" spans="1:1" x14ac:dyDescent="0.3">
      <c r="A78009" s="13">
        <v>0.17835618028736</v>
      </c>
    </row>
    <row r="78010" spans="1:1" x14ac:dyDescent="0.3">
      <c r="A78010" s="13">
        <v>0.26163159798619001</v>
      </c>
    </row>
    <row r="78011" spans="1:1" x14ac:dyDescent="0.3">
      <c r="A78011" s="13">
        <v>0.21926518204977</v>
      </c>
    </row>
    <row r="78012" spans="1:1" x14ac:dyDescent="0.3">
      <c r="A78012" s="13">
        <v>0.19605475113901</v>
      </c>
    </row>
    <row r="78013" spans="1:1" x14ac:dyDescent="0.3">
      <c r="A78013" s="13">
        <v>0.17855670578947999</v>
      </c>
    </row>
    <row r="78014" spans="1:1" x14ac:dyDescent="0.3">
      <c r="A78014" s="13">
        <v>0.16226098952341</v>
      </c>
    </row>
    <row r="78015" spans="1:1" x14ac:dyDescent="0.3">
      <c r="A78015" s="13">
        <v>0.12435038078483</v>
      </c>
    </row>
    <row r="78016" spans="1:1" x14ac:dyDescent="0.3">
      <c r="A78016" s="13">
        <v>0.19253190175585999</v>
      </c>
    </row>
    <row r="78017" spans="1:1" x14ac:dyDescent="0.3">
      <c r="A78017" s="13">
        <v>0.12842608054855001</v>
      </c>
    </row>
    <row r="78018" spans="1:1" x14ac:dyDescent="0.3">
      <c r="A78018" s="13">
        <v>0.19799895334699999</v>
      </c>
    </row>
    <row r="78019" spans="1:1" x14ac:dyDescent="0.3">
      <c r="A78019" s="13">
        <v>0.21142398194806999</v>
      </c>
    </row>
    <row r="78020" spans="1:1" x14ac:dyDescent="0.3">
      <c r="A78020" s="13">
        <v>0.11069256177127999</v>
      </c>
    </row>
    <row r="78021" spans="1:1" x14ac:dyDescent="0.3">
      <c r="A78021" s="13">
        <v>0.17471423178220999</v>
      </c>
    </row>
    <row r="78022" spans="1:1" x14ac:dyDescent="0.3">
      <c r="A78022" s="13">
        <v>0.13857918682472001</v>
      </c>
    </row>
    <row r="78023" spans="1:1" x14ac:dyDescent="0.3">
      <c r="A78023" s="13">
        <v>0.30910018963137997</v>
      </c>
    </row>
    <row r="78024" spans="1:1" x14ac:dyDescent="0.3">
      <c r="A78024" s="13">
        <v>8.3866697583416999E-2</v>
      </c>
    </row>
    <row r="78025" spans="1:1" x14ac:dyDescent="0.3">
      <c r="A78025" s="13">
        <v>0.16598139988023999</v>
      </c>
    </row>
    <row r="78026" spans="1:1" x14ac:dyDescent="0.3">
      <c r="A78026" s="13">
        <v>0.18920678819751</v>
      </c>
    </row>
    <row r="78027" spans="1:1" x14ac:dyDescent="0.3">
      <c r="A78027" s="13">
        <v>0.16245143695191</v>
      </c>
    </row>
    <row r="78028" spans="1:1" x14ac:dyDescent="0.3">
      <c r="A78028" s="13">
        <v>0.1039671329309</v>
      </c>
    </row>
    <row r="78029" spans="1:1" x14ac:dyDescent="0.3">
      <c r="A78029" s="13">
        <v>0.24360877812088999</v>
      </c>
    </row>
    <row r="78030" spans="1:1" x14ac:dyDescent="0.3">
      <c r="A78030" s="13">
        <v>0.12173849608133</v>
      </c>
    </row>
    <row r="78031" spans="1:1" x14ac:dyDescent="0.3">
      <c r="A78031" s="13">
        <v>0.15081725013114999</v>
      </c>
    </row>
    <row r="78032" spans="1:1" x14ac:dyDescent="0.3">
      <c r="A78032" s="13">
        <v>0.28250014849788002</v>
      </c>
    </row>
    <row r="78033" spans="1:1" x14ac:dyDescent="0.3">
      <c r="A78033" s="13">
        <v>0.17644624671730999</v>
      </c>
    </row>
    <row r="78034" spans="1:1" x14ac:dyDescent="0.3">
      <c r="A78034" s="13">
        <v>0.14280319992845</v>
      </c>
    </row>
    <row r="78035" spans="1:1" x14ac:dyDescent="0.3">
      <c r="A78035" s="13">
        <v>0.17414772951207</v>
      </c>
    </row>
    <row r="78036" spans="1:1" x14ac:dyDescent="0.3">
      <c r="A78036" s="13">
        <v>0.35783376208171003</v>
      </c>
    </row>
    <row r="78037" spans="1:1" x14ac:dyDescent="0.3">
      <c r="A78037" s="13">
        <v>0.27290387774479002</v>
      </c>
    </row>
    <row r="78038" spans="1:1" x14ac:dyDescent="0.3">
      <c r="A78038" s="13">
        <v>0.18676149513399001</v>
      </c>
    </row>
    <row r="78039" spans="1:1" x14ac:dyDescent="0.3">
      <c r="A78039" s="13">
        <v>0.11571672784254999</v>
      </c>
    </row>
    <row r="78040" spans="1:1" x14ac:dyDescent="0.3">
      <c r="A78040" s="13">
        <v>0.14710836788776999</v>
      </c>
    </row>
    <row r="78041" spans="1:1" x14ac:dyDescent="0.3">
      <c r="A78041" s="13">
        <v>0.20595557758088001</v>
      </c>
    </row>
    <row r="78042" spans="1:1" x14ac:dyDescent="0.3">
      <c r="A78042" s="13">
        <v>0.12712522411386001</v>
      </c>
    </row>
    <row r="78043" spans="1:1" x14ac:dyDescent="0.3">
      <c r="A78043" s="13">
        <v>0.13699002510934</v>
      </c>
    </row>
    <row r="78044" spans="1:1" x14ac:dyDescent="0.3">
      <c r="A78044" s="13">
        <v>0.12839171231902</v>
      </c>
    </row>
    <row r="78045" spans="1:1" x14ac:dyDescent="0.3">
      <c r="A78045" s="13">
        <v>0.15634774207075999</v>
      </c>
    </row>
    <row r="78046" spans="1:1" x14ac:dyDescent="0.3">
      <c r="A78046" s="13">
        <v>0.16820439280305999</v>
      </c>
    </row>
    <row r="78047" spans="1:1" x14ac:dyDescent="0.3">
      <c r="A78047" s="13">
        <v>0.15737621599223001</v>
      </c>
    </row>
    <row r="78048" spans="1:1" x14ac:dyDescent="0.3">
      <c r="A78048" s="13">
        <v>7.5782201220106996E-2</v>
      </c>
    </row>
    <row r="78049" spans="1:1" x14ac:dyDescent="0.3">
      <c r="A78049" s="13">
        <v>0.13500849098062001</v>
      </c>
    </row>
    <row r="78050" spans="1:1" x14ac:dyDescent="0.3">
      <c r="A78050" s="13">
        <v>0.22614616673167001</v>
      </c>
    </row>
    <row r="78051" spans="1:1" x14ac:dyDescent="0.3">
      <c r="A78051" s="13">
        <v>0.26008572420626003</v>
      </c>
    </row>
    <row r="78052" spans="1:1" x14ac:dyDescent="0.3">
      <c r="A78052" s="13">
        <v>0.12768499018761001</v>
      </c>
    </row>
    <row r="78053" spans="1:1" x14ac:dyDescent="0.3">
      <c r="A78053" s="13">
        <v>0.17272636162443</v>
      </c>
    </row>
    <row r="78054" spans="1:1" x14ac:dyDescent="0.3">
      <c r="A78054" s="13">
        <v>0.21427850554843</v>
      </c>
    </row>
    <row r="78055" spans="1:1" x14ac:dyDescent="0.3">
      <c r="A78055" s="13">
        <v>0.17823656973745999</v>
      </c>
    </row>
    <row r="78056" spans="1:1" x14ac:dyDescent="0.3">
      <c r="A78056" s="13">
        <v>0.19919265415821999</v>
      </c>
    </row>
    <row r="78057" spans="1:1" x14ac:dyDescent="0.3">
      <c r="A78057" s="13">
        <v>0.18645672713006001</v>
      </c>
    </row>
    <row r="78058" spans="1:1" x14ac:dyDescent="0.3">
      <c r="A78058" s="13">
        <v>0.19828364623944</v>
      </c>
    </row>
    <row r="78059" spans="1:1" x14ac:dyDescent="0.3">
      <c r="A78059" s="13">
        <v>0.15822975093621999</v>
      </c>
    </row>
    <row r="78060" spans="1:1" x14ac:dyDescent="0.3">
      <c r="A78060" s="13">
        <v>0.23988495804884999</v>
      </c>
    </row>
    <row r="78061" spans="1:1" x14ac:dyDescent="0.3">
      <c r="A78061" s="13">
        <v>0.20858917814087</v>
      </c>
    </row>
    <row r="78062" spans="1:1" x14ac:dyDescent="0.3">
      <c r="A78062" s="13">
        <v>0.22447761222085</v>
      </c>
    </row>
    <row r="78063" spans="1:1" x14ac:dyDescent="0.3">
      <c r="A78063" s="13">
        <v>0.24662752540176</v>
      </c>
    </row>
    <row r="78064" spans="1:1" x14ac:dyDescent="0.3">
      <c r="A78064" s="13">
        <v>0.13983530337113001</v>
      </c>
    </row>
    <row r="78065" spans="1:1" x14ac:dyDescent="0.3">
      <c r="A78065" s="13">
        <v>0.25757284671537001</v>
      </c>
    </row>
    <row r="78066" spans="1:1" x14ac:dyDescent="0.3">
      <c r="A78066" s="13">
        <v>0.18422804142984001</v>
      </c>
    </row>
    <row r="78067" spans="1:1" x14ac:dyDescent="0.3">
      <c r="A78067" s="13">
        <v>0.16002433179702999</v>
      </c>
    </row>
    <row r="78068" spans="1:1" x14ac:dyDescent="0.3">
      <c r="A78068" s="13">
        <v>0.22376858919706</v>
      </c>
    </row>
    <row r="78069" spans="1:1" x14ac:dyDescent="0.3">
      <c r="A78069" s="13">
        <v>9.1933874585366004E-2</v>
      </c>
    </row>
    <row r="78070" spans="1:1" x14ac:dyDescent="0.3">
      <c r="A78070" s="13">
        <v>0.17173710056617</v>
      </c>
    </row>
    <row r="78071" spans="1:1" x14ac:dyDescent="0.3">
      <c r="A78071" s="13">
        <v>0.19274933566597999</v>
      </c>
    </row>
    <row r="78072" spans="1:1" x14ac:dyDescent="0.3">
      <c r="A78072" s="13">
        <v>0.18232277355200999</v>
      </c>
    </row>
    <row r="78073" spans="1:1" x14ac:dyDescent="0.3">
      <c r="A78073" s="13">
        <v>0.24999291323928</v>
      </c>
    </row>
    <row r="78074" spans="1:1" x14ac:dyDescent="0.3">
      <c r="A78074" s="13">
        <v>0.17383510178341999</v>
      </c>
    </row>
    <row r="78075" spans="1:1" x14ac:dyDescent="0.3">
      <c r="A78075" s="13">
        <v>0.10417391379546</v>
      </c>
    </row>
    <row r="78076" spans="1:1" x14ac:dyDescent="0.3">
      <c r="A78076" s="13">
        <v>6.7086615471760994E-2</v>
      </c>
    </row>
    <row r="78077" spans="1:1" x14ac:dyDescent="0.3">
      <c r="A78077" s="13">
        <v>0.17128753073093</v>
      </c>
    </row>
    <row r="78078" spans="1:1" x14ac:dyDescent="0.3">
      <c r="A78078" s="13">
        <v>6.5726013145333995E-2</v>
      </c>
    </row>
    <row r="78079" spans="1:1" x14ac:dyDescent="0.3">
      <c r="A78079" s="13">
        <v>0.14698350489729001</v>
      </c>
    </row>
    <row r="78080" spans="1:1" x14ac:dyDescent="0.3">
      <c r="A78080" s="13">
        <v>0.18040243888016</v>
      </c>
    </row>
    <row r="78081" spans="1:1" x14ac:dyDescent="0.3">
      <c r="A78081" s="13">
        <v>9.2055460389888003E-2</v>
      </c>
    </row>
    <row r="78082" spans="1:1" x14ac:dyDescent="0.3">
      <c r="A78082" s="13">
        <v>0.28381153550809002</v>
      </c>
    </row>
    <row r="78083" spans="1:1" x14ac:dyDescent="0.3">
      <c r="A78083" s="13">
        <v>0.24656758048930999</v>
      </c>
    </row>
    <row r="78084" spans="1:1" x14ac:dyDescent="0.3">
      <c r="A78084" s="13">
        <v>0.28503980585806998</v>
      </c>
    </row>
    <row r="78085" spans="1:1" x14ac:dyDescent="0.3">
      <c r="A78085" s="13">
        <v>0.17502617790847</v>
      </c>
    </row>
    <row r="78086" spans="1:1" x14ac:dyDescent="0.3">
      <c r="A78086" s="13">
        <v>7.5579921392201002E-2</v>
      </c>
    </row>
    <row r="78087" spans="1:1" x14ac:dyDescent="0.3">
      <c r="A78087" s="13">
        <v>0.20348488002823001</v>
      </c>
    </row>
    <row r="78088" spans="1:1" x14ac:dyDescent="0.3">
      <c r="A78088" s="13">
        <v>4.8764140297217998E-2</v>
      </c>
    </row>
    <row r="78089" spans="1:1" x14ac:dyDescent="0.3">
      <c r="A78089" s="13">
        <v>0.11084171761802999</v>
      </c>
    </row>
    <row r="78090" spans="1:1" x14ac:dyDescent="0.3">
      <c r="A78090" s="13">
        <v>0.11675268119212</v>
      </c>
    </row>
    <row r="78091" spans="1:1" x14ac:dyDescent="0.3">
      <c r="A78091" s="13">
        <v>0.17763518436289</v>
      </c>
    </row>
    <row r="78092" spans="1:1" x14ac:dyDescent="0.3">
      <c r="A78092" s="13">
        <v>0.11097779625202001</v>
      </c>
    </row>
    <row r="78093" spans="1:1" x14ac:dyDescent="0.3">
      <c r="A78093" s="13">
        <v>5.6091906695287998E-2</v>
      </c>
    </row>
    <row r="78094" spans="1:1" x14ac:dyDescent="0.3">
      <c r="A78094" s="13">
        <v>0.26933077403814998</v>
      </c>
    </row>
    <row r="78095" spans="1:1" x14ac:dyDescent="0.3">
      <c r="A78095" s="13">
        <v>0.10392853277054</v>
      </c>
    </row>
    <row r="78096" spans="1:1" x14ac:dyDescent="0.3">
      <c r="A78096" s="13">
        <v>8.7795042137277998E-2</v>
      </c>
    </row>
    <row r="78097" spans="1:1" x14ac:dyDescent="0.3">
      <c r="A78097" s="13">
        <v>0.12624663790123999</v>
      </c>
    </row>
    <row r="78098" spans="1:1" x14ac:dyDescent="0.3">
      <c r="A78098" s="13">
        <v>0.12656687446254</v>
      </c>
    </row>
    <row r="78099" spans="1:1" x14ac:dyDescent="0.3">
      <c r="A78099" s="13">
        <v>0.15191558279032</v>
      </c>
    </row>
    <row r="78100" spans="1:1" x14ac:dyDescent="0.3">
      <c r="A78100" s="13">
        <v>0.12275332099032001</v>
      </c>
    </row>
    <row r="78101" spans="1:1" x14ac:dyDescent="0.3">
      <c r="A78101" s="13">
        <v>0.19505441135376</v>
      </c>
    </row>
    <row r="78102" spans="1:1" x14ac:dyDescent="0.3">
      <c r="A78102" s="13">
        <v>0.20056435140522999</v>
      </c>
    </row>
    <row r="78103" spans="1:1" x14ac:dyDescent="0.3">
      <c r="A78103" s="13">
        <v>0.13184178936947</v>
      </c>
    </row>
    <row r="78104" spans="1:1" x14ac:dyDescent="0.3">
      <c r="A78104" s="13">
        <v>0.12215594771788001</v>
      </c>
    </row>
    <row r="78105" spans="1:1" x14ac:dyDescent="0.3">
      <c r="A78105" s="13">
        <v>0.33421571080783002</v>
      </c>
    </row>
    <row r="78106" spans="1:1" x14ac:dyDescent="0.3">
      <c r="A78106" s="13">
        <v>0.18047529785412</v>
      </c>
    </row>
    <row r="78107" spans="1:1" x14ac:dyDescent="0.3">
      <c r="A78107" s="13">
        <v>0.16506079302276</v>
      </c>
    </row>
    <row r="78108" spans="1:1" x14ac:dyDescent="0.3">
      <c r="A78108" s="13">
        <v>0.10237741778356001</v>
      </c>
    </row>
    <row r="78109" spans="1:1" x14ac:dyDescent="0.3">
      <c r="A78109" s="13">
        <v>0.14754565173084999</v>
      </c>
    </row>
    <row r="78110" spans="1:1" x14ac:dyDescent="0.3">
      <c r="A78110" s="13">
        <v>0.21032765811818999</v>
      </c>
    </row>
    <row r="78111" spans="1:1" x14ac:dyDescent="0.3">
      <c r="A78111" s="13">
        <v>0.29784266166031997</v>
      </c>
    </row>
    <row r="78112" spans="1:1" x14ac:dyDescent="0.3">
      <c r="A78112" s="13">
        <v>0.15357134766371999</v>
      </c>
    </row>
    <row r="78113" spans="1:1" x14ac:dyDescent="0.3">
      <c r="A78113" s="13">
        <v>0.16935773879728</v>
      </c>
    </row>
    <row r="78114" spans="1:1" x14ac:dyDescent="0.3">
      <c r="A78114" s="13">
        <v>0.120651123474</v>
      </c>
    </row>
    <row r="78115" spans="1:1" x14ac:dyDescent="0.3">
      <c r="A78115" s="13">
        <v>0.15743477268683001</v>
      </c>
    </row>
    <row r="78116" spans="1:1" x14ac:dyDescent="0.3">
      <c r="A78116" s="13">
        <v>0.14952850588825001</v>
      </c>
    </row>
    <row r="78117" spans="1:1" x14ac:dyDescent="0.3">
      <c r="A78117" s="13">
        <v>0.13004230449752999</v>
      </c>
    </row>
    <row r="78118" spans="1:1" x14ac:dyDescent="0.3">
      <c r="A78118" s="13">
        <v>0.13004230449752999</v>
      </c>
    </row>
    <row r="78119" spans="1:1" x14ac:dyDescent="0.3">
      <c r="A78119" s="13">
        <v>7.5034501895502995E-2</v>
      </c>
    </row>
    <row r="78120" spans="1:1" x14ac:dyDescent="0.3">
      <c r="A78120" s="13">
        <v>0.18074225763568999</v>
      </c>
    </row>
    <row r="78121" spans="1:1" x14ac:dyDescent="0.3">
      <c r="A78121" s="13">
        <v>0.13378572970867</v>
      </c>
    </row>
    <row r="78122" spans="1:1" x14ac:dyDescent="0.3">
      <c r="A78122" s="13">
        <v>7.6183957056224993E-2</v>
      </c>
    </row>
    <row r="78123" spans="1:1" x14ac:dyDescent="0.3">
      <c r="A78123" s="13">
        <v>0.24773872203329</v>
      </c>
    </row>
    <row r="78124" spans="1:1" x14ac:dyDescent="0.3">
      <c r="A78124" s="13">
        <v>0.18698772816143</v>
      </c>
    </row>
    <row r="78125" spans="1:1" x14ac:dyDescent="0.3">
      <c r="A78125" s="13">
        <v>0.13538383613140001</v>
      </c>
    </row>
    <row r="78126" spans="1:1" x14ac:dyDescent="0.3">
      <c r="A78126" s="13">
        <v>0.22719422952248999</v>
      </c>
    </row>
    <row r="78127" spans="1:1" x14ac:dyDescent="0.3">
      <c r="A78127" s="13">
        <v>0.24567457680825</v>
      </c>
    </row>
    <row r="78128" spans="1:1" x14ac:dyDescent="0.3">
      <c r="A78128" s="13">
        <v>7.1789128835276994E-2</v>
      </c>
    </row>
    <row r="78129" spans="1:1" x14ac:dyDescent="0.3">
      <c r="A78129" s="13">
        <v>0.24805190423383999</v>
      </c>
    </row>
    <row r="78130" spans="1:1" x14ac:dyDescent="0.3">
      <c r="A78130" s="13">
        <v>0.25982562070678</v>
      </c>
    </row>
    <row r="78131" spans="1:1" x14ac:dyDescent="0.3">
      <c r="A78131" s="13">
        <v>9.1530476422424997E-2</v>
      </c>
    </row>
    <row r="78132" spans="1:1" x14ac:dyDescent="0.3">
      <c r="A78132" s="13">
        <v>0.20479005931276001</v>
      </c>
    </row>
    <row r="78133" spans="1:1" x14ac:dyDescent="0.3">
      <c r="A78133" s="13">
        <v>0.21455995527856001</v>
      </c>
    </row>
    <row r="78134" spans="1:1" x14ac:dyDescent="0.3">
      <c r="A78134" s="13">
        <v>0.29735025062102</v>
      </c>
    </row>
    <row r="78135" spans="1:1" x14ac:dyDescent="0.3">
      <c r="A78135" s="13">
        <v>0.16092896422562999</v>
      </c>
    </row>
    <row r="78136" spans="1:1" x14ac:dyDescent="0.3">
      <c r="A78136" s="13">
        <v>0.13972156720244999</v>
      </c>
    </row>
    <row r="78137" spans="1:1" x14ac:dyDescent="0.3">
      <c r="A78137" s="13">
        <v>9.2478276138123996E-2</v>
      </c>
    </row>
    <row r="78138" spans="1:1" x14ac:dyDescent="0.3">
      <c r="A78138" s="13">
        <v>0.12908335651406</v>
      </c>
    </row>
    <row r="78139" spans="1:1" x14ac:dyDescent="0.3">
      <c r="A78139" s="13">
        <v>0.19939474159785001</v>
      </c>
    </row>
    <row r="78140" spans="1:1" x14ac:dyDescent="0.3">
      <c r="A78140" s="13">
        <v>9.9953881412223999E-2</v>
      </c>
    </row>
    <row r="78141" spans="1:1" x14ac:dyDescent="0.3">
      <c r="A78141" s="13">
        <v>8.1940998295803993E-2</v>
      </c>
    </row>
    <row r="78142" spans="1:1" x14ac:dyDescent="0.3">
      <c r="A78142" s="13">
        <v>0.18716827244945999</v>
      </c>
    </row>
    <row r="78143" spans="1:1" x14ac:dyDescent="0.3">
      <c r="A78143" s="13">
        <v>6.2025870201825997E-2</v>
      </c>
    </row>
    <row r="78144" spans="1:1" x14ac:dyDescent="0.3">
      <c r="A78144" s="13">
        <v>0.12710303362636</v>
      </c>
    </row>
    <row r="78145" spans="1:1" x14ac:dyDescent="0.3">
      <c r="A78145" s="13">
        <v>0.20395731238338999</v>
      </c>
    </row>
    <row r="78146" spans="1:1" x14ac:dyDescent="0.3">
      <c r="A78146" s="13">
        <v>0.32381346259740001</v>
      </c>
    </row>
    <row r="78147" spans="1:1" x14ac:dyDescent="0.3">
      <c r="A78147" s="13">
        <v>0.13548827690522999</v>
      </c>
    </row>
    <row r="78148" spans="1:1" x14ac:dyDescent="0.3">
      <c r="A78148" s="13">
        <v>0.13548827690522999</v>
      </c>
    </row>
    <row r="78149" spans="1:1" x14ac:dyDescent="0.3">
      <c r="A78149" s="13">
        <v>0.21347855283108999</v>
      </c>
    </row>
    <row r="78150" spans="1:1" x14ac:dyDescent="0.3">
      <c r="A78150" s="13">
        <v>0.21347855283108999</v>
      </c>
    </row>
    <row r="78151" spans="1:1" x14ac:dyDescent="0.3">
      <c r="A78151" s="13">
        <v>0.26054639265198998</v>
      </c>
    </row>
    <row r="78152" spans="1:1" x14ac:dyDescent="0.3">
      <c r="A78152" s="13">
        <v>0.14548902767510999</v>
      </c>
    </row>
    <row r="78153" spans="1:1" x14ac:dyDescent="0.3">
      <c r="A78153" s="13">
        <v>0.11524024804581</v>
      </c>
    </row>
    <row r="78154" spans="1:1" x14ac:dyDescent="0.3">
      <c r="A78154" s="13">
        <v>0.13741706328940001</v>
      </c>
    </row>
    <row r="78155" spans="1:1" x14ac:dyDescent="0.3">
      <c r="A78155" s="13">
        <v>0.16340956671997001</v>
      </c>
    </row>
    <row r="78156" spans="1:1" x14ac:dyDescent="0.3">
      <c r="A78156" s="13">
        <v>0.15546440882698001</v>
      </c>
    </row>
    <row r="78157" spans="1:1" x14ac:dyDescent="0.3">
      <c r="A78157" s="13">
        <v>0.21028015717848</v>
      </c>
    </row>
    <row r="78158" spans="1:1" x14ac:dyDescent="0.3">
      <c r="A78158" s="13">
        <v>0.31851726830471999</v>
      </c>
    </row>
    <row r="78159" spans="1:1" x14ac:dyDescent="0.3">
      <c r="A78159" s="13">
        <v>0.31851726830471999</v>
      </c>
    </row>
    <row r="78160" spans="1:1" x14ac:dyDescent="0.3">
      <c r="A78160" s="13">
        <v>0.14755589511523001</v>
      </c>
    </row>
    <row r="78161" spans="1:1" x14ac:dyDescent="0.3">
      <c r="A78161" s="13">
        <v>0.19902238238075001</v>
      </c>
    </row>
    <row r="78162" spans="1:1" x14ac:dyDescent="0.3">
      <c r="A78162" s="13">
        <v>0.20123096086867001</v>
      </c>
    </row>
    <row r="78163" spans="1:1" x14ac:dyDescent="0.3">
      <c r="A78163" s="13">
        <v>0.30038475228132</v>
      </c>
    </row>
    <row r="78164" spans="1:1" x14ac:dyDescent="0.3">
      <c r="A78164" s="13">
        <v>0.17588078655837999</v>
      </c>
    </row>
    <row r="78165" spans="1:1" x14ac:dyDescent="0.3">
      <c r="A78165" s="13">
        <v>0.28467847227704002</v>
      </c>
    </row>
    <row r="78166" spans="1:1" x14ac:dyDescent="0.3">
      <c r="A78166" s="13">
        <v>0.14448476677331001</v>
      </c>
    </row>
    <row r="78167" spans="1:1" x14ac:dyDescent="0.3">
      <c r="A78167" s="13">
        <v>0.17207191363971</v>
      </c>
    </row>
    <row r="78168" spans="1:1" x14ac:dyDescent="0.3">
      <c r="A78168" s="13">
        <v>4.2468236896417003E-2</v>
      </c>
    </row>
    <row r="78169" spans="1:1" x14ac:dyDescent="0.3">
      <c r="A78169" s="13">
        <v>0.21474203846875001</v>
      </c>
    </row>
    <row r="78170" spans="1:1" x14ac:dyDescent="0.3">
      <c r="A78170" s="13">
        <v>0.26007639792687998</v>
      </c>
    </row>
    <row r="78171" spans="1:1" x14ac:dyDescent="0.3">
      <c r="A78171" s="13">
        <v>0.22351484850372</v>
      </c>
    </row>
    <row r="78172" spans="1:1" x14ac:dyDescent="0.3">
      <c r="A78172" s="13">
        <v>0.20910704707961</v>
      </c>
    </row>
    <row r="78173" spans="1:1" x14ac:dyDescent="0.3">
      <c r="A78173" s="13">
        <v>0.26121727766586</v>
      </c>
    </row>
    <row r="78174" spans="1:1" x14ac:dyDescent="0.3">
      <c r="A78174" s="13">
        <v>0.30574995148961998</v>
      </c>
    </row>
    <row r="78175" spans="1:1" x14ac:dyDescent="0.3">
      <c r="A78175" s="13">
        <v>0.147409547113</v>
      </c>
    </row>
    <row r="78176" spans="1:1" x14ac:dyDescent="0.3">
      <c r="A78176" s="13">
        <v>0.11216596789378</v>
      </c>
    </row>
    <row r="78177" spans="1:1" x14ac:dyDescent="0.3">
      <c r="A78177" s="13">
        <v>0.26684491949896999</v>
      </c>
    </row>
    <row r="78178" spans="1:1" x14ac:dyDescent="0.3">
      <c r="A78178" s="13">
        <v>7.6625464583827005E-2</v>
      </c>
    </row>
    <row r="78179" spans="1:1" x14ac:dyDescent="0.3">
      <c r="A78179" s="13">
        <v>0.23786681526205</v>
      </c>
    </row>
    <row r="78180" spans="1:1" x14ac:dyDescent="0.3">
      <c r="A78180" s="13">
        <v>0.11799043703798</v>
      </c>
    </row>
    <row r="78181" spans="1:1" x14ac:dyDescent="0.3">
      <c r="A78181" s="13">
        <v>0.19327501231937999</v>
      </c>
    </row>
    <row r="78182" spans="1:1" x14ac:dyDescent="0.3">
      <c r="A78182" s="13">
        <v>0.12078647786167</v>
      </c>
    </row>
    <row r="78183" spans="1:1" x14ac:dyDescent="0.3">
      <c r="A78183" s="13">
        <v>0.17733469997785001</v>
      </c>
    </row>
    <row r="78184" spans="1:1" x14ac:dyDescent="0.3">
      <c r="A78184" s="13">
        <v>0.18607893885425</v>
      </c>
    </row>
    <row r="78185" spans="1:1" x14ac:dyDescent="0.3">
      <c r="A78185" s="13">
        <v>0.32343517861146998</v>
      </c>
    </row>
    <row r="78186" spans="1:1" x14ac:dyDescent="0.3">
      <c r="A78186" s="13">
        <v>0.18131405177835</v>
      </c>
    </row>
    <row r="78187" spans="1:1" x14ac:dyDescent="0.3">
      <c r="A78187" s="13">
        <v>0.25380317091653998</v>
      </c>
    </row>
    <row r="78188" spans="1:1" x14ac:dyDescent="0.3">
      <c r="A78188" s="13">
        <v>0.23823208442353</v>
      </c>
    </row>
    <row r="78189" spans="1:1" x14ac:dyDescent="0.3">
      <c r="A78189" s="13">
        <v>0.13893018205287</v>
      </c>
    </row>
    <row r="78190" spans="1:1" x14ac:dyDescent="0.3">
      <c r="A78190" s="13">
        <v>0.15613463201360001</v>
      </c>
    </row>
    <row r="78191" spans="1:1" x14ac:dyDescent="0.3">
      <c r="A78191" s="13">
        <v>0.21641776025198001</v>
      </c>
    </row>
    <row r="78192" spans="1:1" x14ac:dyDescent="0.3">
      <c r="A78192" s="13">
        <v>6.2500715255346007E-2</v>
      </c>
    </row>
    <row r="78193" spans="1:1" x14ac:dyDescent="0.3">
      <c r="A78193" s="13">
        <v>0.17063449542529999</v>
      </c>
    </row>
    <row r="78194" spans="1:1" x14ac:dyDescent="0.3">
      <c r="A78194" s="13">
        <v>0.17603302187909001</v>
      </c>
    </row>
    <row r="78195" spans="1:1" x14ac:dyDescent="0.3">
      <c r="A78195" s="13">
        <v>7.6728725120896998E-2</v>
      </c>
    </row>
    <row r="78196" spans="1:1" x14ac:dyDescent="0.3">
      <c r="A78196" s="13">
        <v>0.13468298481768001</v>
      </c>
    </row>
    <row r="78197" spans="1:1" x14ac:dyDescent="0.3">
      <c r="A78197" s="13">
        <v>0.22338042746827</v>
      </c>
    </row>
    <row r="78198" spans="1:1" x14ac:dyDescent="0.3">
      <c r="A78198" s="13">
        <v>0.18246593202849001</v>
      </c>
    </row>
    <row r="78199" spans="1:1" x14ac:dyDescent="0.3">
      <c r="A78199" s="13">
        <v>0.17761117308763999</v>
      </c>
    </row>
    <row r="78200" spans="1:1" x14ac:dyDescent="0.3">
      <c r="A78200" s="13">
        <v>0.15686573760608</v>
      </c>
    </row>
    <row r="78201" spans="1:1" x14ac:dyDescent="0.3">
      <c r="A78201" s="13">
        <v>0.11231459632333</v>
      </c>
    </row>
    <row r="78202" spans="1:1" x14ac:dyDescent="0.3">
      <c r="A78202" s="13">
        <v>0.10402223956827</v>
      </c>
    </row>
    <row r="78203" spans="1:1" x14ac:dyDescent="0.3">
      <c r="A78203" s="13">
        <v>0.10432248110814001</v>
      </c>
    </row>
    <row r="78204" spans="1:1" x14ac:dyDescent="0.3">
      <c r="A78204" s="13">
        <v>0.10432248110814001</v>
      </c>
    </row>
    <row r="78205" spans="1:1" x14ac:dyDescent="0.3">
      <c r="A78205" s="13">
        <v>0.24920024662854001</v>
      </c>
    </row>
    <row r="78206" spans="1:1" x14ac:dyDescent="0.3">
      <c r="A78206" s="13">
        <v>0.15242423855425</v>
      </c>
    </row>
    <row r="78207" spans="1:1" x14ac:dyDescent="0.3">
      <c r="A78207" s="13">
        <v>0.12310732008807999</v>
      </c>
    </row>
    <row r="78208" spans="1:1" x14ac:dyDescent="0.3">
      <c r="A78208" s="13">
        <v>0.17054383007668</v>
      </c>
    </row>
    <row r="78209" spans="1:1" x14ac:dyDescent="0.3">
      <c r="A78209" s="13">
        <v>0.19849766481242001</v>
      </c>
    </row>
    <row r="78210" spans="1:1" x14ac:dyDescent="0.3">
      <c r="A78210" s="13">
        <v>0.18979109987980999</v>
      </c>
    </row>
    <row r="78211" spans="1:1" x14ac:dyDescent="0.3">
      <c r="A78211" s="13">
        <v>0.10776382911383001</v>
      </c>
    </row>
    <row r="78212" spans="1:1" x14ac:dyDescent="0.3">
      <c r="A78212" s="13">
        <v>0.21118372539265001</v>
      </c>
    </row>
    <row r="78213" spans="1:1" x14ac:dyDescent="0.3">
      <c r="A78213" s="13">
        <v>0.12899648391997001</v>
      </c>
    </row>
    <row r="78214" spans="1:1" x14ac:dyDescent="0.3">
      <c r="A78214" s="13">
        <v>0.21756737560788</v>
      </c>
    </row>
    <row r="78215" spans="1:1" x14ac:dyDescent="0.3">
      <c r="A78215" s="13">
        <v>0.13724530140173999</v>
      </c>
    </row>
    <row r="78216" spans="1:1" x14ac:dyDescent="0.3">
      <c r="A78216" s="13">
        <v>0.14151919718788999</v>
      </c>
    </row>
    <row r="78217" spans="1:1" x14ac:dyDescent="0.3">
      <c r="A78217" s="13">
        <v>0.17957449635559</v>
      </c>
    </row>
    <row r="78218" spans="1:1" x14ac:dyDescent="0.3">
      <c r="A78218" s="13">
        <v>0.13110598888922001</v>
      </c>
    </row>
    <row r="78219" spans="1:1" x14ac:dyDescent="0.3">
      <c r="A78219" s="13">
        <v>0.28393135046834</v>
      </c>
    </row>
    <row r="78220" spans="1:1" x14ac:dyDescent="0.3">
      <c r="A78220" s="13">
        <v>0.12726526062523999</v>
      </c>
    </row>
    <row r="78221" spans="1:1" x14ac:dyDescent="0.3">
      <c r="A78221" s="13">
        <v>0.14014452340608999</v>
      </c>
    </row>
    <row r="78222" spans="1:1" x14ac:dyDescent="0.3">
      <c r="A78222" s="13">
        <v>0.19819753871429999</v>
      </c>
    </row>
    <row r="78223" spans="1:1" x14ac:dyDescent="0.3">
      <c r="A78223" s="13">
        <v>0.13681628841342</v>
      </c>
    </row>
    <row r="78224" spans="1:1" x14ac:dyDescent="0.3">
      <c r="A78224" s="13">
        <v>0.25715035288105997</v>
      </c>
    </row>
    <row r="78225" spans="1:1" x14ac:dyDescent="0.3">
      <c r="A78225" s="13">
        <v>0.11050406736812</v>
      </c>
    </row>
    <row r="78226" spans="1:1" x14ac:dyDescent="0.3">
      <c r="A78226" s="13">
        <v>0.18485415920553999</v>
      </c>
    </row>
    <row r="78227" spans="1:1" x14ac:dyDescent="0.3">
      <c r="A78227" s="13">
        <v>0.19642212449183</v>
      </c>
    </row>
    <row r="78228" spans="1:1" x14ac:dyDescent="0.3">
      <c r="A78228" s="13">
        <v>0.26250538382687999</v>
      </c>
    </row>
    <row r="78229" spans="1:1" x14ac:dyDescent="0.3">
      <c r="A78229" s="13">
        <v>0.13938203921792999</v>
      </c>
    </row>
    <row r="78230" spans="1:1" x14ac:dyDescent="0.3">
      <c r="A78230" s="13">
        <v>0.25747796152815999</v>
      </c>
    </row>
    <row r="78231" spans="1:1" x14ac:dyDescent="0.3">
      <c r="A78231" s="13">
        <v>7.8094496199626995E-2</v>
      </c>
    </row>
    <row r="78232" spans="1:1" x14ac:dyDescent="0.3">
      <c r="A78232" s="13">
        <v>0.2108430726869</v>
      </c>
    </row>
    <row r="78233" spans="1:1" x14ac:dyDescent="0.3">
      <c r="A78233" s="13">
        <v>0.15885730292978001</v>
      </c>
    </row>
    <row r="78234" spans="1:1" x14ac:dyDescent="0.3">
      <c r="A78234" s="13">
        <v>0.16611970884579999</v>
      </c>
    </row>
    <row r="78235" spans="1:1" x14ac:dyDescent="0.3">
      <c r="A78235" s="13">
        <v>0.23608271136239001</v>
      </c>
    </row>
    <row r="78236" spans="1:1" x14ac:dyDescent="0.3">
      <c r="A78236" s="13">
        <v>0.12576762673072001</v>
      </c>
    </row>
    <row r="78237" spans="1:1" x14ac:dyDescent="0.3">
      <c r="A78237" s="13">
        <v>0.22560457126747999</v>
      </c>
    </row>
    <row r="78238" spans="1:1" x14ac:dyDescent="0.3">
      <c r="A78238" s="13">
        <v>0.28997248641514001</v>
      </c>
    </row>
    <row r="78239" spans="1:1" x14ac:dyDescent="0.3">
      <c r="A78239" s="13">
        <v>0.14228542332553001</v>
      </c>
    </row>
    <row r="78240" spans="1:1" x14ac:dyDescent="0.3">
      <c r="A78240" s="13">
        <v>0.21014607664990001</v>
      </c>
    </row>
    <row r="78241" spans="1:1" x14ac:dyDescent="0.3">
      <c r="A78241" s="13">
        <v>0.18267824723529999</v>
      </c>
    </row>
    <row r="78242" spans="1:1" x14ac:dyDescent="0.3">
      <c r="A78242" s="13">
        <v>0.20304828219977999</v>
      </c>
    </row>
    <row r="78243" spans="1:1" x14ac:dyDescent="0.3">
      <c r="A78243" s="13">
        <v>0.11881221119079</v>
      </c>
    </row>
    <row r="78244" spans="1:1" x14ac:dyDescent="0.3">
      <c r="A78244" s="13">
        <v>0.28390746375179998</v>
      </c>
    </row>
    <row r="78245" spans="1:1" x14ac:dyDescent="0.3">
      <c r="A78245" s="13">
        <v>0.23834663240765</v>
      </c>
    </row>
    <row r="78246" spans="1:1" x14ac:dyDescent="0.3">
      <c r="A78246" s="13">
        <v>0.10600428849177999</v>
      </c>
    </row>
    <row r="78247" spans="1:1" x14ac:dyDescent="0.3">
      <c r="A78247" s="13">
        <v>0.20163407360308</v>
      </c>
    </row>
    <row r="78248" spans="1:1" x14ac:dyDescent="0.3">
      <c r="A78248" s="13">
        <v>0.11703666474172</v>
      </c>
    </row>
    <row r="78249" spans="1:1" x14ac:dyDescent="0.3">
      <c r="A78249" s="13">
        <v>0.24434120848325999</v>
      </c>
    </row>
    <row r="78250" spans="1:1" x14ac:dyDescent="0.3">
      <c r="A78250" s="13">
        <v>0.21663420933958999</v>
      </c>
    </row>
    <row r="78251" spans="1:1" x14ac:dyDescent="0.3">
      <c r="A78251" s="13">
        <v>9.3225926087147998E-2</v>
      </c>
    </row>
    <row r="78252" spans="1:1" x14ac:dyDescent="0.3">
      <c r="A78252" s="13">
        <v>0.17335542970472001</v>
      </c>
    </row>
    <row r="78253" spans="1:1" x14ac:dyDescent="0.3">
      <c r="A78253" s="13">
        <v>9.6669603670002005E-2</v>
      </c>
    </row>
    <row r="78254" spans="1:1" x14ac:dyDescent="0.3">
      <c r="A78254" s="13">
        <v>0.13330297548510001</v>
      </c>
    </row>
    <row r="78255" spans="1:1" x14ac:dyDescent="0.3">
      <c r="A78255" s="13">
        <v>0.26396251672608001</v>
      </c>
    </row>
    <row r="78256" spans="1:1" x14ac:dyDescent="0.3">
      <c r="A78256" s="13">
        <v>0.17083526164391</v>
      </c>
    </row>
    <row r="78257" spans="1:1" x14ac:dyDescent="0.3">
      <c r="A78257" s="13">
        <v>0.12807611056424001</v>
      </c>
    </row>
    <row r="78258" spans="1:1" x14ac:dyDescent="0.3">
      <c r="A78258" s="13">
        <v>0.36514196065359</v>
      </c>
    </row>
    <row r="78259" spans="1:1" x14ac:dyDescent="0.3">
      <c r="A78259" s="13">
        <v>0.11185379181077</v>
      </c>
    </row>
    <row r="78260" spans="1:1" x14ac:dyDescent="0.3">
      <c r="A78260" s="13">
        <v>0.19118376639267001</v>
      </c>
    </row>
    <row r="78261" spans="1:1" x14ac:dyDescent="0.3">
      <c r="A78261" s="13">
        <v>5.4922846555384E-2</v>
      </c>
    </row>
    <row r="78262" spans="1:1" x14ac:dyDescent="0.3">
      <c r="A78262" s="13">
        <v>0.18779440930362001</v>
      </c>
    </row>
    <row r="78263" spans="1:1" x14ac:dyDescent="0.3">
      <c r="A78263" s="13">
        <v>8.5131403537173994E-2</v>
      </c>
    </row>
    <row r="78264" spans="1:1" x14ac:dyDescent="0.3">
      <c r="A78264" s="13">
        <v>0.182704169088</v>
      </c>
    </row>
    <row r="78265" spans="1:1" x14ac:dyDescent="0.3">
      <c r="A78265" s="13">
        <v>0.12094878085381</v>
      </c>
    </row>
    <row r="78266" spans="1:1" x14ac:dyDescent="0.3">
      <c r="A78266" s="13">
        <v>0.14769227966078999</v>
      </c>
    </row>
    <row r="78267" spans="1:1" x14ac:dyDescent="0.3">
      <c r="A78267" s="13">
        <v>0.16943340102394</v>
      </c>
    </row>
    <row r="78268" spans="1:1" x14ac:dyDescent="0.3">
      <c r="A78268" s="13">
        <v>0.12124906113485</v>
      </c>
    </row>
    <row r="78269" spans="1:1" x14ac:dyDescent="0.3">
      <c r="A78269" s="13">
        <v>0.13604345241242999</v>
      </c>
    </row>
    <row r="78270" spans="1:1" x14ac:dyDescent="0.3">
      <c r="A78270" s="13">
        <v>0.25538210355654001</v>
      </c>
    </row>
    <row r="78271" spans="1:1" x14ac:dyDescent="0.3">
      <c r="A78271" s="13">
        <v>0.20445027910874999</v>
      </c>
    </row>
    <row r="78272" spans="1:1" x14ac:dyDescent="0.3">
      <c r="A78272" s="13">
        <v>0.1817619675072</v>
      </c>
    </row>
    <row r="78273" spans="1:1" x14ac:dyDescent="0.3">
      <c r="A78273" s="13">
        <v>0.19917214221019</v>
      </c>
    </row>
    <row r="78274" spans="1:1" x14ac:dyDescent="0.3">
      <c r="A78274" s="13">
        <v>0.17171557311735999</v>
      </c>
    </row>
    <row r="78275" spans="1:1" x14ac:dyDescent="0.3">
      <c r="A78275" s="13">
        <v>0.19062349473071</v>
      </c>
    </row>
    <row r="78276" spans="1:1" x14ac:dyDescent="0.3">
      <c r="A78276" s="13">
        <v>0.13001618531039999</v>
      </c>
    </row>
    <row r="78277" spans="1:1" x14ac:dyDescent="0.3">
      <c r="A78277" s="13">
        <v>0.24848621940603999</v>
      </c>
    </row>
    <row r="78278" spans="1:1" x14ac:dyDescent="0.3">
      <c r="A78278" s="13">
        <v>0.1895246278579</v>
      </c>
    </row>
    <row r="78279" spans="1:1" x14ac:dyDescent="0.3">
      <c r="A78279" s="13">
        <v>3.5016389630161002E-2</v>
      </c>
    </row>
    <row r="78280" spans="1:1" x14ac:dyDescent="0.3">
      <c r="A78280" s="13">
        <v>0.10038884560506001</v>
      </c>
    </row>
    <row r="78281" spans="1:1" x14ac:dyDescent="0.3">
      <c r="A78281" s="13">
        <v>4.6029692731203997E-2</v>
      </c>
    </row>
    <row r="78282" spans="1:1" x14ac:dyDescent="0.3">
      <c r="A78282" s="13">
        <v>0.17860252691546</v>
      </c>
    </row>
    <row r="78283" spans="1:1" x14ac:dyDescent="0.3">
      <c r="A78283" s="13">
        <v>0.28905552698206</v>
      </c>
    </row>
    <row r="78284" spans="1:1" x14ac:dyDescent="0.3">
      <c r="A78284" s="13">
        <v>0.1795333152612</v>
      </c>
    </row>
    <row r="78285" spans="1:1" x14ac:dyDescent="0.3">
      <c r="A78285" s="13">
        <v>0.25816366726885998</v>
      </c>
    </row>
    <row r="78286" spans="1:1" x14ac:dyDescent="0.3">
      <c r="A78286" s="13">
        <v>0.18787625360609</v>
      </c>
    </row>
    <row r="78287" spans="1:1" x14ac:dyDescent="0.3">
      <c r="A78287" s="13">
        <v>6.4494016203412996E-2</v>
      </c>
    </row>
    <row r="78288" spans="1:1" x14ac:dyDescent="0.3">
      <c r="A78288" s="13">
        <v>0.25324223281939001</v>
      </c>
    </row>
    <row r="78289" spans="1:1" x14ac:dyDescent="0.3">
      <c r="A78289" s="13">
        <v>0.15976956288055999</v>
      </c>
    </row>
    <row r="78290" spans="1:1" x14ac:dyDescent="0.3">
      <c r="A78290" s="13">
        <v>0.19173213615639001</v>
      </c>
    </row>
    <row r="78291" spans="1:1" x14ac:dyDescent="0.3">
      <c r="A78291" s="13">
        <v>0.12378288558676</v>
      </c>
    </row>
    <row r="78292" spans="1:1" x14ac:dyDescent="0.3">
      <c r="A78292" s="13">
        <v>0.22619163184520999</v>
      </c>
    </row>
    <row r="78293" spans="1:1" x14ac:dyDescent="0.3">
      <c r="A78293" s="13">
        <v>0.16279720254515001</v>
      </c>
    </row>
    <row r="78294" spans="1:1" x14ac:dyDescent="0.3">
      <c r="A78294" s="13">
        <v>0.17023287116183999</v>
      </c>
    </row>
    <row r="78295" spans="1:1" x14ac:dyDescent="0.3">
      <c r="A78295" s="13">
        <v>0.21177769968453</v>
      </c>
    </row>
    <row r="78296" spans="1:1" x14ac:dyDescent="0.3">
      <c r="A78296" s="13">
        <v>0.13120737249197001</v>
      </c>
    </row>
    <row r="78297" spans="1:1" x14ac:dyDescent="0.3">
      <c r="A78297" s="13">
        <v>0.24192810145356999</v>
      </c>
    </row>
    <row r="78298" spans="1:1" x14ac:dyDescent="0.3">
      <c r="A78298" s="13">
        <v>0.18779050905097</v>
      </c>
    </row>
    <row r="78299" spans="1:1" x14ac:dyDescent="0.3">
      <c r="A78299" s="13">
        <v>0.27070322117829998</v>
      </c>
    </row>
    <row r="78300" spans="1:1" x14ac:dyDescent="0.3">
      <c r="A78300" s="13">
        <v>4.4766479782132003E-2</v>
      </c>
    </row>
    <row r="78301" spans="1:1" x14ac:dyDescent="0.3">
      <c r="A78301" s="13">
        <v>8.7914350109107003E-2</v>
      </c>
    </row>
    <row r="78302" spans="1:1" x14ac:dyDescent="0.3">
      <c r="A78302" s="13">
        <v>0.2006881747167</v>
      </c>
    </row>
    <row r="78303" spans="1:1" x14ac:dyDescent="0.3">
      <c r="A78303" s="13">
        <v>0.22252012435113999</v>
      </c>
    </row>
    <row r="78304" spans="1:1" x14ac:dyDescent="0.3">
      <c r="A78304" s="13">
        <v>0.11878819367666001</v>
      </c>
    </row>
    <row r="78305" spans="1:1" x14ac:dyDescent="0.3">
      <c r="A78305" s="13">
        <v>9.9115559972092995E-2</v>
      </c>
    </row>
    <row r="78306" spans="1:1" x14ac:dyDescent="0.3">
      <c r="A78306" s="13">
        <v>0.17552791731490999</v>
      </c>
    </row>
    <row r="78307" spans="1:1" x14ac:dyDescent="0.3">
      <c r="A78307" s="13">
        <v>0.15879899124717001</v>
      </c>
    </row>
    <row r="78308" spans="1:1" x14ac:dyDescent="0.3">
      <c r="A78308" s="13">
        <v>0.10062331583825</v>
      </c>
    </row>
    <row r="78309" spans="1:1" x14ac:dyDescent="0.3">
      <c r="A78309" s="13">
        <v>0.16685883381849001</v>
      </c>
    </row>
    <row r="78310" spans="1:1" x14ac:dyDescent="0.3">
      <c r="A78310" s="13">
        <v>0.17181768631509001</v>
      </c>
    </row>
    <row r="78311" spans="1:1" x14ac:dyDescent="0.3">
      <c r="A78311" s="13">
        <v>0.20027195710623</v>
      </c>
    </row>
    <row r="78312" spans="1:1" x14ac:dyDescent="0.3">
      <c r="A78312" s="13">
        <v>0.23750281470147999</v>
      </c>
    </row>
    <row r="78313" spans="1:1" x14ac:dyDescent="0.3">
      <c r="A78313" s="13">
        <v>0.13575497291203001</v>
      </c>
    </row>
    <row r="78314" spans="1:1" x14ac:dyDescent="0.3">
      <c r="A78314" s="13">
        <v>0.22562338041937</v>
      </c>
    </row>
    <row r="78315" spans="1:1" x14ac:dyDescent="0.3">
      <c r="A78315" s="13">
        <v>0.36275993501100001</v>
      </c>
    </row>
    <row r="78316" spans="1:1" x14ac:dyDescent="0.3">
      <c r="A78316" s="13">
        <v>0.12933435764189999</v>
      </c>
    </row>
    <row r="78317" spans="1:1" x14ac:dyDescent="0.3">
      <c r="A78317" s="13">
        <v>0.17402959818000999</v>
      </c>
    </row>
    <row r="78318" spans="1:1" x14ac:dyDescent="0.3">
      <c r="A78318" s="13">
        <v>0.35763764381551999</v>
      </c>
    </row>
    <row r="78319" spans="1:1" x14ac:dyDescent="0.3">
      <c r="A78319" s="13">
        <v>0.22078990803123999</v>
      </c>
    </row>
    <row r="78320" spans="1:1" x14ac:dyDescent="0.3">
      <c r="A78320" s="13">
        <v>0.16302506478307999</v>
      </c>
    </row>
    <row r="78321" spans="1:1" x14ac:dyDescent="0.3">
      <c r="A78321" s="13">
        <v>0.28139867835229998</v>
      </c>
    </row>
    <row r="78322" spans="1:1" x14ac:dyDescent="0.3">
      <c r="A78322" s="13">
        <v>9.5042005300896001E-2</v>
      </c>
    </row>
    <row r="78323" spans="1:1" x14ac:dyDescent="0.3">
      <c r="A78323" s="13">
        <v>0.21948120232639001</v>
      </c>
    </row>
    <row r="78324" spans="1:1" x14ac:dyDescent="0.3">
      <c r="A78324" s="13">
        <v>6.6224574312758994E-2</v>
      </c>
    </row>
    <row r="78325" spans="1:1" x14ac:dyDescent="0.3">
      <c r="A78325" s="13">
        <v>5.3876365278730999E-2</v>
      </c>
    </row>
    <row r="78326" spans="1:1" x14ac:dyDescent="0.3">
      <c r="A78326" s="13">
        <v>0.13988772486286999</v>
      </c>
    </row>
    <row r="78327" spans="1:1" x14ac:dyDescent="0.3">
      <c r="A78327" s="13">
        <v>0.11677911944716</v>
      </c>
    </row>
    <row r="78328" spans="1:1" x14ac:dyDescent="0.3">
      <c r="A78328" s="13">
        <v>0.23591135995608001</v>
      </c>
    </row>
    <row r="78329" spans="1:1" x14ac:dyDescent="0.3">
      <c r="A78329" s="13">
        <v>0.15993159917614</v>
      </c>
    </row>
    <row r="78330" spans="1:1" x14ac:dyDescent="0.3">
      <c r="A78330" s="13">
        <v>0.25800735789064</v>
      </c>
    </row>
    <row r="78331" spans="1:1" x14ac:dyDescent="0.3">
      <c r="A78331" s="13">
        <v>0.23930226751187</v>
      </c>
    </row>
    <row r="78332" spans="1:1" x14ac:dyDescent="0.3">
      <c r="A78332" s="13">
        <v>0.19866422826890001</v>
      </c>
    </row>
    <row r="78333" spans="1:1" x14ac:dyDescent="0.3">
      <c r="A78333" s="13">
        <v>0.15961197969237001</v>
      </c>
    </row>
    <row r="78334" spans="1:1" x14ac:dyDescent="0.3">
      <c r="A78334" s="13">
        <v>0.13054318196855999</v>
      </c>
    </row>
    <row r="78335" spans="1:1" x14ac:dyDescent="0.3">
      <c r="A78335" s="13">
        <v>0.25657353545889999</v>
      </c>
    </row>
    <row r="78336" spans="1:1" x14ac:dyDescent="0.3">
      <c r="A78336" s="13">
        <v>0.10932589507964</v>
      </c>
    </row>
    <row r="78337" spans="1:1" x14ac:dyDescent="0.3">
      <c r="A78337" s="13">
        <v>7.0029453861425006E-2</v>
      </c>
    </row>
    <row r="78338" spans="1:1" x14ac:dyDescent="0.3">
      <c r="A78338" s="13">
        <v>0.15336544323154999</v>
      </c>
    </row>
    <row r="78339" spans="1:1" x14ac:dyDescent="0.3">
      <c r="A78339" s="13">
        <v>5.4434892714572997E-2</v>
      </c>
    </row>
    <row r="78340" spans="1:1" x14ac:dyDescent="0.3">
      <c r="A78340" s="13">
        <v>6.8005314982955006E-2</v>
      </c>
    </row>
    <row r="78341" spans="1:1" x14ac:dyDescent="0.3">
      <c r="A78341" s="13">
        <v>0.12710281280745001</v>
      </c>
    </row>
    <row r="78342" spans="1:1" x14ac:dyDescent="0.3">
      <c r="A78342" s="13">
        <v>9.1677980572081E-2</v>
      </c>
    </row>
    <row r="78343" spans="1:1" x14ac:dyDescent="0.3">
      <c r="A78343" s="13">
        <v>0.17649156225185</v>
      </c>
    </row>
    <row r="78344" spans="1:1" x14ac:dyDescent="0.3">
      <c r="A78344" s="13">
        <v>0.23985726641083999</v>
      </c>
    </row>
    <row r="78345" spans="1:1" x14ac:dyDescent="0.3">
      <c r="A78345" s="13">
        <v>0.16286148531835001</v>
      </c>
    </row>
    <row r="78346" spans="1:1" x14ac:dyDescent="0.3">
      <c r="A78346" s="13">
        <v>7.8913742111106994E-2</v>
      </c>
    </row>
    <row r="78347" spans="1:1" x14ac:dyDescent="0.3">
      <c r="A78347" s="13">
        <v>0.13188201777895001</v>
      </c>
    </row>
    <row r="78348" spans="1:1" x14ac:dyDescent="0.3">
      <c r="A78348" s="13">
        <v>0.11424387371862001</v>
      </c>
    </row>
    <row r="78349" spans="1:1" x14ac:dyDescent="0.3">
      <c r="A78349" s="13">
        <v>0.14275397846494001</v>
      </c>
    </row>
    <row r="78350" spans="1:1" x14ac:dyDescent="0.3">
      <c r="A78350" s="13">
        <v>0.17904511427806</v>
      </c>
    </row>
    <row r="78351" spans="1:1" x14ac:dyDescent="0.3">
      <c r="A78351" s="13">
        <v>0.35969211262501999</v>
      </c>
    </row>
    <row r="78352" spans="1:1" x14ac:dyDescent="0.3">
      <c r="A78352" s="13">
        <v>9.5378795002042993E-2</v>
      </c>
    </row>
    <row r="78353" spans="1:1" x14ac:dyDescent="0.3">
      <c r="A78353" s="13">
        <v>0.18875046581952001</v>
      </c>
    </row>
    <row r="78354" spans="1:1" x14ac:dyDescent="0.3">
      <c r="A78354" s="13">
        <v>0.15882432534124</v>
      </c>
    </row>
    <row r="78355" spans="1:1" x14ac:dyDescent="0.3">
      <c r="A78355" s="13">
        <v>0.20159689617776999</v>
      </c>
    </row>
    <row r="78356" spans="1:1" x14ac:dyDescent="0.3">
      <c r="A78356" s="13">
        <v>0.13564752937905</v>
      </c>
    </row>
    <row r="78357" spans="1:1" x14ac:dyDescent="0.3">
      <c r="A78357" s="13">
        <v>0.16752275255733001</v>
      </c>
    </row>
    <row r="78358" spans="1:1" x14ac:dyDescent="0.3">
      <c r="A78358" s="13">
        <v>0.17867575199791</v>
      </c>
    </row>
    <row r="78359" spans="1:1" x14ac:dyDescent="0.3">
      <c r="A78359" s="13">
        <v>0.23415836860782999</v>
      </c>
    </row>
    <row r="78360" spans="1:1" x14ac:dyDescent="0.3">
      <c r="A78360" s="13">
        <v>0.37778753080989003</v>
      </c>
    </row>
    <row r="78361" spans="1:1" x14ac:dyDescent="0.3">
      <c r="A78361" s="13">
        <v>0.14787329041409999</v>
      </c>
    </row>
    <row r="78362" spans="1:1" x14ac:dyDescent="0.3">
      <c r="A78362" s="13">
        <v>0.21031822679150999</v>
      </c>
    </row>
    <row r="78363" spans="1:1" x14ac:dyDescent="0.3">
      <c r="A78363" s="13">
        <v>0.21839992561914001</v>
      </c>
    </row>
    <row r="78364" spans="1:1" x14ac:dyDescent="0.3">
      <c r="A78364" s="13">
        <v>0.21329867690157001</v>
      </c>
    </row>
    <row r="78365" spans="1:1" x14ac:dyDescent="0.3">
      <c r="A78365" s="13">
        <v>0.22719267675839999</v>
      </c>
    </row>
    <row r="78366" spans="1:1" x14ac:dyDescent="0.3">
      <c r="A78366" s="13">
        <v>0.14856637376595</v>
      </c>
    </row>
    <row r="78367" spans="1:1" x14ac:dyDescent="0.3">
      <c r="A78367" s="13">
        <v>0.12438768860634</v>
      </c>
    </row>
    <row r="78368" spans="1:1" x14ac:dyDescent="0.3">
      <c r="A78368" s="13">
        <v>0.20728049063491</v>
      </c>
    </row>
    <row r="78369" spans="1:1" x14ac:dyDescent="0.3">
      <c r="A78369" s="13">
        <v>8.9627887721128993E-2</v>
      </c>
    </row>
    <row r="78370" spans="1:1" x14ac:dyDescent="0.3">
      <c r="A78370" s="13">
        <v>0.19647644596712999</v>
      </c>
    </row>
    <row r="78371" spans="1:1" x14ac:dyDescent="0.3">
      <c r="A78371" s="13">
        <v>0.20398482457662001</v>
      </c>
    </row>
    <row r="78372" spans="1:1" x14ac:dyDescent="0.3">
      <c r="A78372" s="13">
        <v>0.17132400481428001</v>
      </c>
    </row>
    <row r="78373" spans="1:1" x14ac:dyDescent="0.3">
      <c r="A78373" s="13">
        <v>0.38806317532846002</v>
      </c>
    </row>
    <row r="78374" spans="1:1" x14ac:dyDescent="0.3">
      <c r="A78374" s="13">
        <v>0.24824662912198001</v>
      </c>
    </row>
    <row r="78375" spans="1:1" x14ac:dyDescent="0.3">
      <c r="A78375" s="13">
        <v>0.25731446290310001</v>
      </c>
    </row>
    <row r="78376" spans="1:1" x14ac:dyDescent="0.3">
      <c r="A78376" s="13">
        <v>0.16124016537620001</v>
      </c>
    </row>
    <row r="78377" spans="1:1" x14ac:dyDescent="0.3">
      <c r="A78377" s="13">
        <v>0.13389351473009001</v>
      </c>
    </row>
    <row r="78378" spans="1:1" x14ac:dyDescent="0.3">
      <c r="A78378" s="13">
        <v>0.11719009498197</v>
      </c>
    </row>
    <row r="78379" spans="1:1" x14ac:dyDescent="0.3">
      <c r="A78379" s="13">
        <v>0.24293068139567001</v>
      </c>
    </row>
    <row r="78380" spans="1:1" x14ac:dyDescent="0.3">
      <c r="A78380" s="13">
        <v>0.22511436782277999</v>
      </c>
    </row>
    <row r="78381" spans="1:1" x14ac:dyDescent="0.3">
      <c r="A78381" s="13">
        <v>0.19880747534963</v>
      </c>
    </row>
    <row r="78382" spans="1:1" x14ac:dyDescent="0.3">
      <c r="A78382" s="13">
        <v>0.14016516606126</v>
      </c>
    </row>
    <row r="78383" spans="1:1" x14ac:dyDescent="0.3">
      <c r="A78383" s="13">
        <v>0.20185435235554</v>
      </c>
    </row>
    <row r="78384" spans="1:1" x14ac:dyDescent="0.3">
      <c r="A78384" s="13">
        <v>5.5102781747363001E-2</v>
      </c>
    </row>
    <row r="78385" spans="1:1" x14ac:dyDescent="0.3">
      <c r="A78385" s="13">
        <v>0.15615918336699999</v>
      </c>
    </row>
    <row r="78386" spans="1:1" x14ac:dyDescent="0.3">
      <c r="A78386" s="13">
        <v>0.14216928203703</v>
      </c>
    </row>
    <row r="78387" spans="1:1" x14ac:dyDescent="0.3">
      <c r="A78387" s="13">
        <v>0.13071751872153001</v>
      </c>
    </row>
    <row r="78388" spans="1:1" x14ac:dyDescent="0.3">
      <c r="A78388" s="13">
        <v>0.25907759449341</v>
      </c>
    </row>
    <row r="78389" spans="1:1" x14ac:dyDescent="0.3">
      <c r="A78389" s="13">
        <v>0.1968611332006</v>
      </c>
    </row>
    <row r="78390" spans="1:1" x14ac:dyDescent="0.3">
      <c r="A78390" s="13">
        <v>0.14188391516286999</v>
      </c>
    </row>
    <row r="78391" spans="1:1" x14ac:dyDescent="0.3">
      <c r="A78391" s="13">
        <v>0.13899572222020001</v>
      </c>
    </row>
    <row r="78392" spans="1:1" x14ac:dyDescent="0.3">
      <c r="A78392" s="13">
        <v>0.16288423038065999</v>
      </c>
    </row>
    <row r="78393" spans="1:1" x14ac:dyDescent="0.3">
      <c r="A78393" s="13">
        <v>0.24763980788233</v>
      </c>
    </row>
    <row r="78394" spans="1:1" x14ac:dyDescent="0.3">
      <c r="A78394" s="13">
        <v>0.13740858990707</v>
      </c>
    </row>
    <row r="78395" spans="1:1" x14ac:dyDescent="0.3">
      <c r="A78395" s="13">
        <v>0.21801914903141001</v>
      </c>
    </row>
    <row r="78396" spans="1:1" x14ac:dyDescent="0.3">
      <c r="A78396" s="13">
        <v>0.13623393369239001</v>
      </c>
    </row>
    <row r="78397" spans="1:1" x14ac:dyDescent="0.3">
      <c r="A78397" s="13">
        <v>0.15444590648204001</v>
      </c>
    </row>
    <row r="78398" spans="1:1" x14ac:dyDescent="0.3">
      <c r="A78398" s="13">
        <v>0.22248284205120999</v>
      </c>
    </row>
    <row r="78399" spans="1:1" x14ac:dyDescent="0.3">
      <c r="A78399" s="13">
        <v>0.22248284205120999</v>
      </c>
    </row>
    <row r="78400" spans="1:1" x14ac:dyDescent="0.3">
      <c r="A78400" s="13">
        <v>0.22248284205120999</v>
      </c>
    </row>
    <row r="78401" spans="1:1" x14ac:dyDescent="0.3">
      <c r="A78401" s="13">
        <v>0.31543238056470002</v>
      </c>
    </row>
    <row r="78402" spans="1:1" x14ac:dyDescent="0.3">
      <c r="A78402" s="13">
        <v>0.14393795034431001</v>
      </c>
    </row>
    <row r="78403" spans="1:1" x14ac:dyDescent="0.3">
      <c r="A78403" s="13">
        <v>0.13894088308470001</v>
      </c>
    </row>
    <row r="78404" spans="1:1" x14ac:dyDescent="0.3">
      <c r="A78404" s="13">
        <v>0.20287756500519</v>
      </c>
    </row>
    <row r="78405" spans="1:1" x14ac:dyDescent="0.3">
      <c r="A78405" s="13">
        <v>0.19236136246971</v>
      </c>
    </row>
    <row r="78406" spans="1:1" x14ac:dyDescent="0.3">
      <c r="A78406" s="13">
        <v>0.25546604771213</v>
      </c>
    </row>
    <row r="78407" spans="1:1" x14ac:dyDescent="0.3">
      <c r="A78407" s="13">
        <v>0.20655228197153</v>
      </c>
    </row>
    <row r="78408" spans="1:1" x14ac:dyDescent="0.3">
      <c r="A78408" s="13">
        <v>5.3289399001669999E-2</v>
      </c>
    </row>
    <row r="78409" spans="1:1" x14ac:dyDescent="0.3">
      <c r="A78409" s="13">
        <v>8.4333003487970001E-2</v>
      </c>
    </row>
    <row r="78410" spans="1:1" x14ac:dyDescent="0.3">
      <c r="A78410" s="13">
        <v>0.19635993798967</v>
      </c>
    </row>
    <row r="78411" spans="1:1" x14ac:dyDescent="0.3">
      <c r="A78411" s="13">
        <v>0.34680592050502002</v>
      </c>
    </row>
    <row r="78412" spans="1:1" x14ac:dyDescent="0.3">
      <c r="A78412" s="13">
        <v>0.14547886124233</v>
      </c>
    </row>
    <row r="78413" spans="1:1" x14ac:dyDescent="0.3">
      <c r="A78413" s="13">
        <v>0.16615424221771999</v>
      </c>
    </row>
    <row r="78414" spans="1:1" x14ac:dyDescent="0.3">
      <c r="A78414" s="13">
        <v>8.1576152756218004E-2</v>
      </c>
    </row>
    <row r="78415" spans="1:1" x14ac:dyDescent="0.3">
      <c r="A78415" s="13">
        <v>0.13080625679840999</v>
      </c>
    </row>
    <row r="78416" spans="1:1" x14ac:dyDescent="0.3">
      <c r="A78416" s="13">
        <v>0.22028772468607999</v>
      </c>
    </row>
    <row r="78417" spans="1:1" x14ac:dyDescent="0.3">
      <c r="A78417" s="13">
        <v>0.12681825120064999</v>
      </c>
    </row>
    <row r="78418" spans="1:1" x14ac:dyDescent="0.3">
      <c r="A78418" s="13">
        <v>7.1358819301697005E-2</v>
      </c>
    </row>
    <row r="78419" spans="1:1" x14ac:dyDescent="0.3">
      <c r="A78419" s="13">
        <v>0.28444616547668</v>
      </c>
    </row>
    <row r="78420" spans="1:1" x14ac:dyDescent="0.3">
      <c r="A78420" s="13">
        <v>0.17089868121162999</v>
      </c>
    </row>
    <row r="78421" spans="1:1" x14ac:dyDescent="0.3">
      <c r="A78421" s="13">
        <v>9.8892899181709001E-2</v>
      </c>
    </row>
    <row r="78422" spans="1:1" x14ac:dyDescent="0.3">
      <c r="A78422" s="13">
        <v>0.30523844790746002</v>
      </c>
    </row>
    <row r="78423" spans="1:1" x14ac:dyDescent="0.3">
      <c r="A78423" s="13">
        <v>0.15108950014372</v>
      </c>
    </row>
    <row r="78424" spans="1:1" x14ac:dyDescent="0.3">
      <c r="A78424" s="13">
        <v>0.12179764592909</v>
      </c>
    </row>
    <row r="78425" spans="1:1" x14ac:dyDescent="0.3">
      <c r="A78425" s="13">
        <v>0.18758894821242</v>
      </c>
    </row>
    <row r="78426" spans="1:1" x14ac:dyDescent="0.3">
      <c r="A78426" s="13">
        <v>0.23055501345245</v>
      </c>
    </row>
    <row r="78427" spans="1:1" x14ac:dyDescent="0.3">
      <c r="A78427" s="13">
        <v>0.15146175915363</v>
      </c>
    </row>
    <row r="78428" spans="1:1" x14ac:dyDescent="0.3">
      <c r="A78428" s="13">
        <v>0.16413472983458</v>
      </c>
    </row>
    <row r="78429" spans="1:1" x14ac:dyDescent="0.3">
      <c r="A78429" s="13">
        <v>0.13299007423035999</v>
      </c>
    </row>
    <row r="78430" spans="1:1" x14ac:dyDescent="0.3">
      <c r="A78430" s="13">
        <v>0.14979717666256001</v>
      </c>
    </row>
    <row r="78431" spans="1:1" x14ac:dyDescent="0.3">
      <c r="A78431" s="13">
        <v>0.14748998355823001</v>
      </c>
    </row>
    <row r="78432" spans="1:1" x14ac:dyDescent="0.3">
      <c r="A78432" s="13">
        <v>0.16136457822412001</v>
      </c>
    </row>
    <row r="78433" spans="1:1" x14ac:dyDescent="0.3">
      <c r="A78433" s="13">
        <v>0.18635467950274001</v>
      </c>
    </row>
    <row r="78434" spans="1:1" x14ac:dyDescent="0.3">
      <c r="A78434" s="13">
        <v>0.19422436110492</v>
      </c>
    </row>
    <row r="78435" spans="1:1" x14ac:dyDescent="0.3">
      <c r="A78435" s="13">
        <v>0.30072860105373</v>
      </c>
    </row>
    <row r="78436" spans="1:1" x14ac:dyDescent="0.3">
      <c r="A78436" s="13">
        <v>0.17000576567351</v>
      </c>
    </row>
    <row r="78437" spans="1:1" x14ac:dyDescent="0.3">
      <c r="A78437" s="13">
        <v>0.15656087878752001</v>
      </c>
    </row>
    <row r="78438" spans="1:1" x14ac:dyDescent="0.3">
      <c r="A78438" s="13">
        <v>0.32410125345691998</v>
      </c>
    </row>
    <row r="78439" spans="1:1" x14ac:dyDescent="0.3">
      <c r="A78439" s="13">
        <v>0.18501469110273999</v>
      </c>
    </row>
    <row r="78440" spans="1:1" x14ac:dyDescent="0.3">
      <c r="A78440" s="13">
        <v>0.34715064608379997</v>
      </c>
    </row>
    <row r="78441" spans="1:1" x14ac:dyDescent="0.3">
      <c r="A78441" s="13">
        <v>0.12323711801266</v>
      </c>
    </row>
    <row r="78442" spans="1:1" x14ac:dyDescent="0.3">
      <c r="A78442" s="13">
        <v>0.14309777000407001</v>
      </c>
    </row>
    <row r="78443" spans="1:1" x14ac:dyDescent="0.3">
      <c r="A78443" s="13">
        <v>0.23038612213178</v>
      </c>
    </row>
    <row r="78444" spans="1:1" x14ac:dyDescent="0.3">
      <c r="A78444" s="13">
        <v>0.14322280224142001</v>
      </c>
    </row>
    <row r="78445" spans="1:1" x14ac:dyDescent="0.3">
      <c r="A78445" s="13">
        <v>0.21495774242373999</v>
      </c>
    </row>
    <row r="78446" spans="1:1" x14ac:dyDescent="0.3">
      <c r="A78446" s="13">
        <v>0.1820951544892</v>
      </c>
    </row>
    <row r="78447" spans="1:1" x14ac:dyDescent="0.3">
      <c r="A78447" s="13">
        <v>7.3628737485296997E-2</v>
      </c>
    </row>
    <row r="78448" spans="1:1" x14ac:dyDescent="0.3">
      <c r="A78448" s="13">
        <v>0.12949926070691001</v>
      </c>
    </row>
    <row r="78449" spans="1:1" x14ac:dyDescent="0.3">
      <c r="A78449" s="13">
        <v>0.32193424316128</v>
      </c>
    </row>
    <row r="78450" spans="1:1" x14ac:dyDescent="0.3">
      <c r="A78450" s="13">
        <v>0.21696978148016</v>
      </c>
    </row>
    <row r="78451" spans="1:1" x14ac:dyDescent="0.3">
      <c r="A78451" s="13">
        <v>0.27995439128600003</v>
      </c>
    </row>
    <row r="78452" spans="1:1" x14ac:dyDescent="0.3">
      <c r="A78452" s="13">
        <v>0.30837657796693002</v>
      </c>
    </row>
    <row r="78453" spans="1:1" x14ac:dyDescent="0.3">
      <c r="A78453" s="13">
        <v>8.5590939174717995E-2</v>
      </c>
    </row>
    <row r="78454" spans="1:1" x14ac:dyDescent="0.3">
      <c r="A78454" s="13">
        <v>0.18681379190423</v>
      </c>
    </row>
    <row r="78455" spans="1:1" x14ac:dyDescent="0.3">
      <c r="A78455" s="13">
        <v>0.12016929174229</v>
      </c>
    </row>
    <row r="78456" spans="1:1" x14ac:dyDescent="0.3">
      <c r="A78456" s="13">
        <v>0.18223355346294001</v>
      </c>
    </row>
    <row r="78457" spans="1:1" x14ac:dyDescent="0.3">
      <c r="A78457" s="13">
        <v>0.15342264032309999</v>
      </c>
    </row>
    <row r="78458" spans="1:1" x14ac:dyDescent="0.3">
      <c r="A78458" s="13">
        <v>0.11050459567623</v>
      </c>
    </row>
    <row r="78459" spans="1:1" x14ac:dyDescent="0.3">
      <c r="A78459" s="13">
        <v>9.3847324361507001E-2</v>
      </c>
    </row>
    <row r="78460" spans="1:1" x14ac:dyDescent="0.3">
      <c r="A78460" s="13">
        <v>0.1068719964872</v>
      </c>
    </row>
    <row r="78461" spans="1:1" x14ac:dyDescent="0.3">
      <c r="A78461" s="13">
        <v>0.16983269453791999</v>
      </c>
    </row>
    <row r="78462" spans="1:1" x14ac:dyDescent="0.3">
      <c r="A78462" s="13">
        <v>0.18552513363557999</v>
      </c>
    </row>
    <row r="78463" spans="1:1" x14ac:dyDescent="0.3">
      <c r="A78463" s="13">
        <v>0.29765433981819001</v>
      </c>
    </row>
    <row r="78464" spans="1:1" x14ac:dyDescent="0.3">
      <c r="A78464" s="13">
        <v>0.16502159027258001</v>
      </c>
    </row>
    <row r="78465" spans="1:1" x14ac:dyDescent="0.3">
      <c r="A78465" s="13">
        <v>4.7567810118640003E-2</v>
      </c>
    </row>
    <row r="78466" spans="1:1" x14ac:dyDescent="0.3">
      <c r="A78466" s="13">
        <v>0.21012407585196999</v>
      </c>
    </row>
    <row r="78467" spans="1:1" x14ac:dyDescent="0.3">
      <c r="A78467" s="13">
        <v>0.16895588078740001</v>
      </c>
    </row>
    <row r="78468" spans="1:1" x14ac:dyDescent="0.3">
      <c r="A78468" s="13">
        <v>0.10960042009995</v>
      </c>
    </row>
    <row r="78469" spans="1:1" x14ac:dyDescent="0.3">
      <c r="A78469" s="13">
        <v>0.21984383296754001</v>
      </c>
    </row>
    <row r="78470" spans="1:1" x14ac:dyDescent="0.3">
      <c r="A78470" s="13">
        <v>0.22380727852366</v>
      </c>
    </row>
    <row r="78471" spans="1:1" x14ac:dyDescent="0.3">
      <c r="A78471" s="13">
        <v>0.13779049205253999</v>
      </c>
    </row>
    <row r="78472" spans="1:1" x14ac:dyDescent="0.3">
      <c r="A78472" s="13">
        <v>9.3673325214639003E-2</v>
      </c>
    </row>
    <row r="78473" spans="1:1" x14ac:dyDescent="0.3">
      <c r="A78473" s="13">
        <v>0.24348238593592</v>
      </c>
    </row>
    <row r="78474" spans="1:1" x14ac:dyDescent="0.3">
      <c r="A78474" s="13">
        <v>7.6151752324555996E-2</v>
      </c>
    </row>
    <row r="78475" spans="1:1" x14ac:dyDescent="0.3">
      <c r="A78475" s="13">
        <v>0.19133420927367001</v>
      </c>
    </row>
    <row r="78476" spans="1:1" x14ac:dyDescent="0.3">
      <c r="A78476" s="13">
        <v>0.15300188376421001</v>
      </c>
    </row>
    <row r="78477" spans="1:1" x14ac:dyDescent="0.3">
      <c r="A78477" s="13">
        <v>8.7472474249573995E-2</v>
      </c>
    </row>
    <row r="78478" spans="1:1" x14ac:dyDescent="0.3">
      <c r="A78478" s="13">
        <v>0.11558317576986001</v>
      </c>
    </row>
    <row r="78479" spans="1:1" x14ac:dyDescent="0.3">
      <c r="A78479" s="13">
        <v>0.10235821655365</v>
      </c>
    </row>
    <row r="78480" spans="1:1" x14ac:dyDescent="0.3">
      <c r="A78480" s="13">
        <v>0.12601336910267</v>
      </c>
    </row>
    <row r="78481" spans="1:1" x14ac:dyDescent="0.3">
      <c r="A78481" s="13">
        <v>0.13095218913959</v>
      </c>
    </row>
    <row r="78482" spans="1:1" x14ac:dyDescent="0.3">
      <c r="A78482" s="13">
        <v>0.16763214863341</v>
      </c>
    </row>
    <row r="78483" spans="1:1" x14ac:dyDescent="0.3">
      <c r="A78483" s="13">
        <v>0.17584777948701999</v>
      </c>
    </row>
    <row r="78484" spans="1:1" x14ac:dyDescent="0.3">
      <c r="A78484" s="13">
        <v>0.1536112987704</v>
      </c>
    </row>
    <row r="78485" spans="1:1" x14ac:dyDescent="0.3">
      <c r="A78485" s="13">
        <v>0.22832135878632001</v>
      </c>
    </row>
    <row r="78486" spans="1:1" x14ac:dyDescent="0.3">
      <c r="A78486" s="13">
        <v>0.13104481670295001</v>
      </c>
    </row>
    <row r="78487" spans="1:1" x14ac:dyDescent="0.3">
      <c r="A78487" s="13">
        <v>0.12634234188238</v>
      </c>
    </row>
    <row r="78488" spans="1:1" x14ac:dyDescent="0.3">
      <c r="A78488" s="13">
        <v>0.31236400662664998</v>
      </c>
    </row>
    <row r="78489" spans="1:1" x14ac:dyDescent="0.3">
      <c r="A78489" s="13">
        <v>7.3549512115218998E-2</v>
      </c>
    </row>
    <row r="78490" spans="1:1" x14ac:dyDescent="0.3">
      <c r="A78490" s="13">
        <v>0.23032232202743999</v>
      </c>
    </row>
    <row r="78491" spans="1:1" x14ac:dyDescent="0.3">
      <c r="A78491" s="13">
        <v>0.16085248049459999</v>
      </c>
    </row>
    <row r="78492" spans="1:1" x14ac:dyDescent="0.3">
      <c r="A78492" s="13">
        <v>0.17547919540053999</v>
      </c>
    </row>
    <row r="78493" spans="1:1" x14ac:dyDescent="0.3">
      <c r="A78493" s="13">
        <v>0.13138939499987001</v>
      </c>
    </row>
    <row r="78494" spans="1:1" x14ac:dyDescent="0.3">
      <c r="A78494" s="13">
        <v>0.14135179581570001</v>
      </c>
    </row>
    <row r="78495" spans="1:1" x14ac:dyDescent="0.3">
      <c r="A78495" s="13">
        <v>0.18719783335411999</v>
      </c>
    </row>
    <row r="78496" spans="1:1" x14ac:dyDescent="0.3">
      <c r="A78496" s="13">
        <v>0.26290461739842003</v>
      </c>
    </row>
    <row r="78497" spans="1:1" x14ac:dyDescent="0.3">
      <c r="A78497" s="13">
        <v>0.24995812295886</v>
      </c>
    </row>
    <row r="78498" spans="1:1" x14ac:dyDescent="0.3">
      <c r="A78498" s="13">
        <v>0.12408061279991001</v>
      </c>
    </row>
    <row r="78499" spans="1:1" x14ac:dyDescent="0.3">
      <c r="A78499" s="13">
        <v>0.11036443634291</v>
      </c>
    </row>
    <row r="78500" spans="1:1" x14ac:dyDescent="0.3">
      <c r="A78500" s="13">
        <v>0.22386898236912001</v>
      </c>
    </row>
    <row r="78501" spans="1:1" x14ac:dyDescent="0.3">
      <c r="A78501" s="13">
        <v>0.26073798958054001</v>
      </c>
    </row>
    <row r="78502" spans="1:1" x14ac:dyDescent="0.3">
      <c r="A78502" s="13">
        <v>7.0245272407951004E-2</v>
      </c>
    </row>
    <row r="78503" spans="1:1" x14ac:dyDescent="0.3">
      <c r="A78503" s="13">
        <v>0.2372600399516</v>
      </c>
    </row>
    <row r="78504" spans="1:1" x14ac:dyDescent="0.3">
      <c r="A78504" s="13">
        <v>0.19563632309334</v>
      </c>
    </row>
    <row r="78505" spans="1:1" x14ac:dyDescent="0.3">
      <c r="A78505" s="13">
        <v>0.16051791292435</v>
      </c>
    </row>
    <row r="78506" spans="1:1" x14ac:dyDescent="0.3">
      <c r="A78506" s="13">
        <v>0.17233735869260999</v>
      </c>
    </row>
    <row r="78507" spans="1:1" x14ac:dyDescent="0.3">
      <c r="A78507" s="13">
        <v>5.2132429931440002E-2</v>
      </c>
    </row>
    <row r="78508" spans="1:1" x14ac:dyDescent="0.3">
      <c r="A78508" s="13">
        <v>0.1625601028767</v>
      </c>
    </row>
    <row r="78509" spans="1:1" x14ac:dyDescent="0.3">
      <c r="A78509" s="13">
        <v>0.17238891542743001</v>
      </c>
    </row>
    <row r="78510" spans="1:1" x14ac:dyDescent="0.3">
      <c r="A78510" s="13">
        <v>0.11710475724165</v>
      </c>
    </row>
    <row r="78511" spans="1:1" x14ac:dyDescent="0.3">
      <c r="A78511" s="13">
        <v>0.20071694244308999</v>
      </c>
    </row>
    <row r="78512" spans="1:1" x14ac:dyDescent="0.3">
      <c r="A78512" s="13">
        <v>0.136631427109</v>
      </c>
    </row>
    <row r="78513" spans="1:1" x14ac:dyDescent="0.3">
      <c r="A78513" s="13">
        <v>0.12332664726934001</v>
      </c>
    </row>
    <row r="78514" spans="1:1" x14ac:dyDescent="0.3">
      <c r="A78514" s="13">
        <v>0.22914185007947999</v>
      </c>
    </row>
    <row r="78515" spans="1:1" x14ac:dyDescent="0.3">
      <c r="A78515" s="13">
        <v>0.18169338629894999</v>
      </c>
    </row>
    <row r="78516" spans="1:1" x14ac:dyDescent="0.3">
      <c r="A78516" s="13">
        <v>0.26044711737969001</v>
      </c>
    </row>
    <row r="78517" spans="1:1" x14ac:dyDescent="0.3">
      <c r="A78517" s="13">
        <v>9.8918521698899003E-2</v>
      </c>
    </row>
    <row r="78518" spans="1:1" x14ac:dyDescent="0.3">
      <c r="A78518" s="13">
        <v>0.15653436049380001</v>
      </c>
    </row>
    <row r="78519" spans="1:1" x14ac:dyDescent="0.3">
      <c r="A78519" s="13">
        <v>9.9698878219426995E-2</v>
      </c>
    </row>
    <row r="78520" spans="1:1" x14ac:dyDescent="0.3">
      <c r="A78520" s="13">
        <v>0.27647538002966998</v>
      </c>
    </row>
    <row r="78521" spans="1:1" x14ac:dyDescent="0.3">
      <c r="A78521" s="13">
        <v>0.15135910147649001</v>
      </c>
    </row>
    <row r="78522" spans="1:1" x14ac:dyDescent="0.3">
      <c r="A78522" s="13">
        <v>0.21761210726458</v>
      </c>
    </row>
    <row r="78523" spans="1:1" x14ac:dyDescent="0.3">
      <c r="A78523" s="13">
        <v>0.18689487047261</v>
      </c>
    </row>
    <row r="78524" spans="1:1" x14ac:dyDescent="0.3">
      <c r="A78524" s="13">
        <v>0.19590978379136001</v>
      </c>
    </row>
    <row r="78525" spans="1:1" x14ac:dyDescent="0.3">
      <c r="A78525" s="13">
        <v>0.19372347630048001</v>
      </c>
    </row>
    <row r="78526" spans="1:1" x14ac:dyDescent="0.3">
      <c r="A78526" s="13">
        <v>0.12172375670391</v>
      </c>
    </row>
    <row r="78527" spans="1:1" x14ac:dyDescent="0.3">
      <c r="A78527" s="13">
        <v>0.20042004756990001</v>
      </c>
    </row>
    <row r="78528" spans="1:1" x14ac:dyDescent="0.3">
      <c r="A78528" s="13">
        <v>0.10760169723465</v>
      </c>
    </row>
    <row r="78529" spans="1:1" x14ac:dyDescent="0.3">
      <c r="A78529" s="13">
        <v>0.24036448825921</v>
      </c>
    </row>
    <row r="78530" spans="1:1" x14ac:dyDescent="0.3">
      <c r="A78530" s="13">
        <v>0.21502348655730999</v>
      </c>
    </row>
    <row r="78531" spans="1:1" x14ac:dyDescent="0.3">
      <c r="A78531" s="13">
        <v>0.11356749836394001</v>
      </c>
    </row>
    <row r="78532" spans="1:1" x14ac:dyDescent="0.3">
      <c r="A78532" s="13">
        <v>8.7735843420687007E-2</v>
      </c>
    </row>
    <row r="78533" spans="1:1" x14ac:dyDescent="0.3">
      <c r="A78533" s="13">
        <v>0.19203465963743999</v>
      </c>
    </row>
    <row r="78534" spans="1:1" x14ac:dyDescent="0.3">
      <c r="A78534" s="13">
        <v>0.25741191433572003</v>
      </c>
    </row>
    <row r="78535" spans="1:1" x14ac:dyDescent="0.3">
      <c r="A78535" s="13">
        <v>0.29640216811096998</v>
      </c>
    </row>
    <row r="78536" spans="1:1" x14ac:dyDescent="0.3">
      <c r="A78536" s="13">
        <v>0.29640216811096998</v>
      </c>
    </row>
    <row r="78537" spans="1:1" x14ac:dyDescent="0.3">
      <c r="A78537" s="13">
        <v>0.10070741134612</v>
      </c>
    </row>
    <row r="78538" spans="1:1" x14ac:dyDescent="0.3">
      <c r="A78538" s="13">
        <v>0.21149879364627999</v>
      </c>
    </row>
    <row r="78539" spans="1:1" x14ac:dyDescent="0.3">
      <c r="A78539" s="13">
        <v>0.20640712704132</v>
      </c>
    </row>
    <row r="78540" spans="1:1" x14ac:dyDescent="0.3">
      <c r="A78540" s="13">
        <v>9.8701160909002994E-2</v>
      </c>
    </row>
    <row r="78541" spans="1:1" x14ac:dyDescent="0.3">
      <c r="A78541" s="13">
        <v>0.18938241109503001</v>
      </c>
    </row>
    <row r="78542" spans="1:1" x14ac:dyDescent="0.3">
      <c r="A78542" s="13">
        <v>0.18454368005783001</v>
      </c>
    </row>
    <row r="78543" spans="1:1" x14ac:dyDescent="0.3">
      <c r="A78543" s="13">
        <v>0.32862664266059</v>
      </c>
    </row>
    <row r="78544" spans="1:1" x14ac:dyDescent="0.3">
      <c r="A78544" s="13">
        <v>0.11777526206650001</v>
      </c>
    </row>
    <row r="78545" spans="1:1" x14ac:dyDescent="0.3">
      <c r="A78545" s="13">
        <v>9.5569447415571995E-2</v>
      </c>
    </row>
    <row r="78546" spans="1:1" x14ac:dyDescent="0.3">
      <c r="A78546" s="13">
        <v>0.25782646659300001</v>
      </c>
    </row>
    <row r="78547" spans="1:1" x14ac:dyDescent="0.3">
      <c r="A78547" s="13">
        <v>9.7800838757111E-2</v>
      </c>
    </row>
    <row r="78548" spans="1:1" x14ac:dyDescent="0.3">
      <c r="A78548" s="13">
        <v>0.22256348162520001</v>
      </c>
    </row>
    <row r="78549" spans="1:1" x14ac:dyDescent="0.3">
      <c r="A78549" s="13">
        <v>8.3513460809126E-2</v>
      </c>
    </row>
    <row r="78550" spans="1:1" x14ac:dyDescent="0.3">
      <c r="A78550" s="13">
        <v>0.12512847937377</v>
      </c>
    </row>
    <row r="78551" spans="1:1" x14ac:dyDescent="0.3">
      <c r="A78551" s="13">
        <v>7.1041554781406002E-2</v>
      </c>
    </row>
    <row r="78552" spans="1:1" x14ac:dyDescent="0.3">
      <c r="A78552" s="13">
        <v>0.18939785101223</v>
      </c>
    </row>
    <row r="78553" spans="1:1" x14ac:dyDescent="0.3">
      <c r="A78553" s="13">
        <v>6.9629807457490006E-2</v>
      </c>
    </row>
    <row r="78554" spans="1:1" x14ac:dyDescent="0.3">
      <c r="A78554" s="13">
        <v>0.13905221799867001</v>
      </c>
    </row>
    <row r="78555" spans="1:1" x14ac:dyDescent="0.3">
      <c r="A78555" s="13">
        <v>0.23111080706887999</v>
      </c>
    </row>
    <row r="78556" spans="1:1" x14ac:dyDescent="0.3">
      <c r="A78556" s="13">
        <v>7.9822053064282E-2</v>
      </c>
    </row>
    <row r="78557" spans="1:1" x14ac:dyDescent="0.3">
      <c r="A78557" s="13">
        <v>0.14133216412086</v>
      </c>
    </row>
    <row r="78558" spans="1:1" x14ac:dyDescent="0.3">
      <c r="A78558" s="13">
        <v>0.14133216412086</v>
      </c>
    </row>
    <row r="78559" spans="1:1" x14ac:dyDescent="0.3">
      <c r="A78559" s="13">
        <v>0.21612243782557999</v>
      </c>
    </row>
    <row r="78560" spans="1:1" x14ac:dyDescent="0.3">
      <c r="A78560" s="13">
        <v>0.25148400968744</v>
      </c>
    </row>
    <row r="78561" spans="1:1" x14ac:dyDescent="0.3">
      <c r="A78561" s="13">
        <v>0.13748911204458</v>
      </c>
    </row>
    <row r="78562" spans="1:1" x14ac:dyDescent="0.3">
      <c r="A78562" s="13">
        <v>0.14281101989454001</v>
      </c>
    </row>
    <row r="78563" spans="1:1" x14ac:dyDescent="0.3">
      <c r="A78563" s="13">
        <v>9.3380365978879998E-2</v>
      </c>
    </row>
    <row r="78564" spans="1:1" x14ac:dyDescent="0.3">
      <c r="A78564" s="13">
        <v>5.7449550187392E-2</v>
      </c>
    </row>
    <row r="78565" spans="1:1" x14ac:dyDescent="0.3">
      <c r="A78565" s="13">
        <v>0.24898490909717</v>
      </c>
    </row>
    <row r="78566" spans="1:1" x14ac:dyDescent="0.3">
      <c r="A78566" s="13">
        <v>0.26680760199184</v>
      </c>
    </row>
    <row r="78567" spans="1:1" x14ac:dyDescent="0.3">
      <c r="A78567" s="13">
        <v>0.20252307261426999</v>
      </c>
    </row>
    <row r="78568" spans="1:1" x14ac:dyDescent="0.3">
      <c r="A78568" s="13">
        <v>0.14161447226012</v>
      </c>
    </row>
    <row r="78569" spans="1:1" x14ac:dyDescent="0.3">
      <c r="A78569" s="13">
        <v>0.18690638955280001</v>
      </c>
    </row>
    <row r="78570" spans="1:1" x14ac:dyDescent="0.3">
      <c r="A78570" s="13">
        <v>0.27257894366093</v>
      </c>
    </row>
    <row r="78571" spans="1:1" x14ac:dyDescent="0.3">
      <c r="A78571" s="13">
        <v>1.7859295823307E-2</v>
      </c>
    </row>
    <row r="78572" spans="1:1" x14ac:dyDescent="0.3">
      <c r="A78572" s="13">
        <v>0.10958342586218001</v>
      </c>
    </row>
    <row r="78573" spans="1:1" x14ac:dyDescent="0.3">
      <c r="A78573" s="13">
        <v>0.21302692793658001</v>
      </c>
    </row>
    <row r="78574" spans="1:1" x14ac:dyDescent="0.3">
      <c r="A78574" s="13">
        <v>0.21626766764384001</v>
      </c>
    </row>
    <row r="78575" spans="1:1" x14ac:dyDescent="0.3">
      <c r="A78575" s="13">
        <v>7.2815805777525E-2</v>
      </c>
    </row>
    <row r="78576" spans="1:1" x14ac:dyDescent="0.3">
      <c r="A78576" s="13">
        <v>0.10045329521492</v>
      </c>
    </row>
    <row r="78577" spans="1:1" x14ac:dyDescent="0.3">
      <c r="A78577" s="13">
        <v>8.4926390680436004E-2</v>
      </c>
    </row>
    <row r="78578" spans="1:1" x14ac:dyDescent="0.3">
      <c r="A78578" s="13">
        <v>0.10916400758725001</v>
      </c>
    </row>
    <row r="78579" spans="1:1" x14ac:dyDescent="0.3">
      <c r="A78579" s="13">
        <v>0.30528906428462999</v>
      </c>
    </row>
    <row r="78580" spans="1:1" x14ac:dyDescent="0.3">
      <c r="A78580" s="13">
        <v>0.22887836089051999</v>
      </c>
    </row>
    <row r="78581" spans="1:1" x14ac:dyDescent="0.3">
      <c r="A78581" s="13">
        <v>9.6689156972354001E-2</v>
      </c>
    </row>
    <row r="78582" spans="1:1" x14ac:dyDescent="0.3">
      <c r="A78582" s="13">
        <v>0.16746283333275</v>
      </c>
    </row>
    <row r="78583" spans="1:1" x14ac:dyDescent="0.3">
      <c r="A78583" s="13">
        <v>4.3145528823470003E-2</v>
      </c>
    </row>
    <row r="78584" spans="1:1" x14ac:dyDescent="0.3">
      <c r="A78584" s="13">
        <v>0.18547933005879</v>
      </c>
    </row>
    <row r="78585" spans="1:1" x14ac:dyDescent="0.3">
      <c r="A78585" s="13">
        <v>0.11302735609301</v>
      </c>
    </row>
    <row r="78586" spans="1:1" x14ac:dyDescent="0.3">
      <c r="A78586" s="13">
        <v>0.19732629595198001</v>
      </c>
    </row>
    <row r="78587" spans="1:1" x14ac:dyDescent="0.3">
      <c r="A78587" s="13">
        <v>5.5501765626508999E-2</v>
      </c>
    </row>
    <row r="78588" spans="1:1" x14ac:dyDescent="0.3">
      <c r="A78588" s="13">
        <v>0.18459639081512</v>
      </c>
    </row>
    <row r="78589" spans="1:1" x14ac:dyDescent="0.3">
      <c r="A78589" s="13">
        <v>0.15160998189482</v>
      </c>
    </row>
    <row r="78590" spans="1:1" x14ac:dyDescent="0.3">
      <c r="A78590" s="13">
        <v>0.21567859215407001</v>
      </c>
    </row>
    <row r="78591" spans="1:1" x14ac:dyDescent="0.3">
      <c r="A78591" s="13">
        <v>6.6686087083710002E-2</v>
      </c>
    </row>
    <row r="78592" spans="1:1" x14ac:dyDescent="0.3">
      <c r="A78592" s="13">
        <v>0.10911095803444</v>
      </c>
    </row>
    <row r="78593" spans="1:1" x14ac:dyDescent="0.3">
      <c r="A78593" s="13">
        <v>0.18566583035282999</v>
      </c>
    </row>
    <row r="78594" spans="1:1" x14ac:dyDescent="0.3">
      <c r="A78594" s="13">
        <v>0.22783235446558001</v>
      </c>
    </row>
    <row r="78595" spans="1:1" x14ac:dyDescent="0.3">
      <c r="A78595" s="13">
        <v>0.15543819845466</v>
      </c>
    </row>
    <row r="78596" spans="1:1" x14ac:dyDescent="0.3">
      <c r="A78596" s="13">
        <v>0.20194886908932999</v>
      </c>
    </row>
    <row r="78597" spans="1:1" x14ac:dyDescent="0.3">
      <c r="A78597" s="13">
        <v>3.0925020644018E-2</v>
      </c>
    </row>
    <row r="78598" spans="1:1" x14ac:dyDescent="0.3">
      <c r="A78598" s="13">
        <v>0.15293714704236999</v>
      </c>
    </row>
    <row r="78599" spans="1:1" x14ac:dyDescent="0.3">
      <c r="A78599" s="13">
        <v>0.12229242625915999</v>
      </c>
    </row>
    <row r="78600" spans="1:1" x14ac:dyDescent="0.3">
      <c r="A78600" s="13">
        <v>0.17448689054149999</v>
      </c>
    </row>
    <row r="78601" spans="1:1" x14ac:dyDescent="0.3">
      <c r="A78601" s="13">
        <v>0.12769595672091</v>
      </c>
    </row>
    <row r="78602" spans="1:1" x14ac:dyDescent="0.3">
      <c r="A78602" s="13">
        <v>0.16163336368910999</v>
      </c>
    </row>
    <row r="78603" spans="1:1" x14ac:dyDescent="0.3">
      <c r="A78603" s="13">
        <v>0.10895933073377</v>
      </c>
    </row>
    <row r="78604" spans="1:1" x14ac:dyDescent="0.3">
      <c r="A78604" s="13">
        <v>0.30637675469582998</v>
      </c>
    </row>
    <row r="78605" spans="1:1" x14ac:dyDescent="0.3">
      <c r="A78605" s="13">
        <v>0.24768701432782</v>
      </c>
    </row>
    <row r="78606" spans="1:1" x14ac:dyDescent="0.3">
      <c r="A78606" s="13">
        <v>0.21666215207806999</v>
      </c>
    </row>
    <row r="78607" spans="1:1" x14ac:dyDescent="0.3">
      <c r="A78607" s="13">
        <v>0.10958144268066</v>
      </c>
    </row>
    <row r="78608" spans="1:1" x14ac:dyDescent="0.3">
      <c r="A78608" s="13">
        <v>0.12532836263085001</v>
      </c>
    </row>
    <row r="78609" spans="1:1" x14ac:dyDescent="0.3">
      <c r="A78609" s="13">
        <v>0.14875725023082001</v>
      </c>
    </row>
    <row r="78610" spans="1:1" x14ac:dyDescent="0.3">
      <c r="A78610" s="13">
        <v>0.12176843868690999</v>
      </c>
    </row>
    <row r="78611" spans="1:1" x14ac:dyDescent="0.3">
      <c r="A78611" s="13">
        <v>0.10886819284079</v>
      </c>
    </row>
    <row r="78612" spans="1:1" x14ac:dyDescent="0.3">
      <c r="A78612" s="13">
        <v>0.12328389311945</v>
      </c>
    </row>
    <row r="78613" spans="1:1" x14ac:dyDescent="0.3">
      <c r="A78613" s="13">
        <v>0.24106825883818001</v>
      </c>
    </row>
    <row r="78614" spans="1:1" x14ac:dyDescent="0.3">
      <c r="A78614" s="13">
        <v>0.16837739704117</v>
      </c>
    </row>
    <row r="78615" spans="1:1" x14ac:dyDescent="0.3">
      <c r="A78615" s="13">
        <v>0.169941750961</v>
      </c>
    </row>
    <row r="78616" spans="1:1" x14ac:dyDescent="0.3">
      <c r="A78616" s="13">
        <v>0.12273598257927</v>
      </c>
    </row>
    <row r="78617" spans="1:1" x14ac:dyDescent="0.3">
      <c r="A78617" s="13">
        <v>0.13397847241107</v>
      </c>
    </row>
    <row r="78618" spans="1:1" x14ac:dyDescent="0.3">
      <c r="A78618" s="13">
        <v>0.20273190588344001</v>
      </c>
    </row>
    <row r="78619" spans="1:1" x14ac:dyDescent="0.3">
      <c r="A78619" s="13">
        <v>0.12790389791004</v>
      </c>
    </row>
    <row r="78620" spans="1:1" x14ac:dyDescent="0.3">
      <c r="A78620" s="13">
        <v>0.10959284258597</v>
      </c>
    </row>
    <row r="78621" spans="1:1" x14ac:dyDescent="0.3">
      <c r="A78621" s="13">
        <v>0.15835778384433999</v>
      </c>
    </row>
    <row r="78622" spans="1:1" x14ac:dyDescent="0.3">
      <c r="A78622" s="13">
        <v>0.20392374057286999</v>
      </c>
    </row>
    <row r="78623" spans="1:1" x14ac:dyDescent="0.3">
      <c r="A78623" s="13">
        <v>0.16159109149515999</v>
      </c>
    </row>
    <row r="78624" spans="1:1" x14ac:dyDescent="0.3">
      <c r="A78624" s="13">
        <v>7.7255324886605997E-2</v>
      </c>
    </row>
    <row r="78625" spans="1:1" x14ac:dyDescent="0.3">
      <c r="A78625" s="13">
        <v>8.7186873896081998E-2</v>
      </c>
    </row>
    <row r="78626" spans="1:1" x14ac:dyDescent="0.3">
      <c r="A78626" s="13">
        <v>0.19101675440876001</v>
      </c>
    </row>
    <row r="78627" spans="1:1" x14ac:dyDescent="0.3">
      <c r="A78627" s="13">
        <v>0.17970663977296999</v>
      </c>
    </row>
    <row r="78628" spans="1:1" x14ac:dyDescent="0.3">
      <c r="A78628" s="13">
        <v>0.35309100347103001</v>
      </c>
    </row>
    <row r="78629" spans="1:1" x14ac:dyDescent="0.3">
      <c r="A78629" s="13">
        <v>0.234215881051</v>
      </c>
    </row>
    <row r="78630" spans="1:1" x14ac:dyDescent="0.3">
      <c r="A78630" s="13">
        <v>0.20469985738703</v>
      </c>
    </row>
    <row r="78631" spans="1:1" x14ac:dyDescent="0.3">
      <c r="A78631" s="13">
        <v>0.13638352490937</v>
      </c>
    </row>
    <row r="78632" spans="1:1" x14ac:dyDescent="0.3">
      <c r="A78632" s="13">
        <v>0.20706294697708999</v>
      </c>
    </row>
    <row r="78633" spans="1:1" x14ac:dyDescent="0.3">
      <c r="A78633" s="13">
        <v>0.25627198099920001</v>
      </c>
    </row>
    <row r="78634" spans="1:1" x14ac:dyDescent="0.3">
      <c r="A78634" s="13">
        <v>0.20180610703620999</v>
      </c>
    </row>
    <row r="78635" spans="1:1" x14ac:dyDescent="0.3">
      <c r="A78635" s="13">
        <v>0.25296539051527001</v>
      </c>
    </row>
    <row r="78636" spans="1:1" x14ac:dyDescent="0.3">
      <c r="A78636" s="13">
        <v>0.21887560530329001</v>
      </c>
    </row>
    <row r="78637" spans="1:1" x14ac:dyDescent="0.3">
      <c r="A78637" s="13">
        <v>0.15869018697403001</v>
      </c>
    </row>
    <row r="78638" spans="1:1" x14ac:dyDescent="0.3">
      <c r="A78638" s="13">
        <v>0.17972510432524</v>
      </c>
    </row>
    <row r="78639" spans="1:1" x14ac:dyDescent="0.3">
      <c r="A78639" s="13">
        <v>0.17965190944115</v>
      </c>
    </row>
    <row r="78640" spans="1:1" x14ac:dyDescent="0.3">
      <c r="A78640" s="13">
        <v>0.12827347623748001</v>
      </c>
    </row>
    <row r="78641" spans="1:1" x14ac:dyDescent="0.3">
      <c r="A78641" s="13">
        <v>0.13809323910424001</v>
      </c>
    </row>
    <row r="78642" spans="1:1" x14ac:dyDescent="0.3">
      <c r="A78642" s="13">
        <v>9.6923087185523005E-2</v>
      </c>
    </row>
    <row r="78643" spans="1:1" x14ac:dyDescent="0.3">
      <c r="A78643" s="13">
        <v>0.1156572602689</v>
      </c>
    </row>
    <row r="78644" spans="1:1" x14ac:dyDescent="0.3">
      <c r="A78644" s="13">
        <v>0.13737898414659999</v>
      </c>
    </row>
    <row r="78645" spans="1:1" x14ac:dyDescent="0.3">
      <c r="A78645" s="13">
        <v>0.18266057607187</v>
      </c>
    </row>
    <row r="78646" spans="1:1" x14ac:dyDescent="0.3">
      <c r="A78646" s="13">
        <v>0.1900330642119</v>
      </c>
    </row>
    <row r="78647" spans="1:1" x14ac:dyDescent="0.3">
      <c r="A78647" s="13">
        <v>0.12994692694641999</v>
      </c>
    </row>
    <row r="78648" spans="1:1" x14ac:dyDescent="0.3">
      <c r="A78648" s="13">
        <v>0.11861468220555001</v>
      </c>
    </row>
    <row r="78649" spans="1:1" x14ac:dyDescent="0.3">
      <c r="A78649" s="13">
        <v>0.14394201424438</v>
      </c>
    </row>
    <row r="78650" spans="1:1" x14ac:dyDescent="0.3">
      <c r="A78650" s="13">
        <v>0.25024279674990002</v>
      </c>
    </row>
    <row r="78651" spans="1:1" x14ac:dyDescent="0.3">
      <c r="A78651" s="13">
        <v>0.13344218310695999</v>
      </c>
    </row>
    <row r="78652" spans="1:1" x14ac:dyDescent="0.3">
      <c r="A78652" s="13">
        <v>3.0614166024239001E-2</v>
      </c>
    </row>
    <row r="78653" spans="1:1" x14ac:dyDescent="0.3">
      <c r="A78653" s="13">
        <v>7.5183424561652001E-2</v>
      </c>
    </row>
    <row r="78654" spans="1:1" x14ac:dyDescent="0.3">
      <c r="A78654" s="13">
        <v>0.15802605849285001</v>
      </c>
    </row>
    <row r="78655" spans="1:1" x14ac:dyDescent="0.3">
      <c r="A78655" s="13">
        <v>0.14400169174794</v>
      </c>
    </row>
    <row r="78656" spans="1:1" x14ac:dyDescent="0.3">
      <c r="A78656" s="13">
        <v>0.22523448613180999</v>
      </c>
    </row>
    <row r="78657" spans="1:1" x14ac:dyDescent="0.3">
      <c r="A78657" s="13">
        <v>0.25928971319825</v>
      </c>
    </row>
    <row r="78658" spans="1:1" x14ac:dyDescent="0.3">
      <c r="A78658" s="13">
        <v>8.4879864267846994E-2</v>
      </c>
    </row>
    <row r="78659" spans="1:1" x14ac:dyDescent="0.3">
      <c r="A78659" s="13">
        <v>0.22777481918636</v>
      </c>
    </row>
    <row r="78660" spans="1:1" x14ac:dyDescent="0.3">
      <c r="A78660" s="13">
        <v>0.13559253000436</v>
      </c>
    </row>
    <row r="78661" spans="1:1" x14ac:dyDescent="0.3">
      <c r="A78661" s="13">
        <v>0.12772487374191999</v>
      </c>
    </row>
    <row r="78662" spans="1:1" x14ac:dyDescent="0.3">
      <c r="A78662" s="13">
        <v>0.18959033770624001</v>
      </c>
    </row>
    <row r="78663" spans="1:1" x14ac:dyDescent="0.3">
      <c r="A78663" s="13">
        <v>0.17215193480164001</v>
      </c>
    </row>
    <row r="78664" spans="1:1" x14ac:dyDescent="0.3">
      <c r="A78664" s="13">
        <v>0.13303721926629999</v>
      </c>
    </row>
    <row r="78665" spans="1:1" x14ac:dyDescent="0.3">
      <c r="A78665" s="13">
        <v>0.11160645739412001</v>
      </c>
    </row>
    <row r="78666" spans="1:1" x14ac:dyDescent="0.3">
      <c r="A78666" s="13">
        <v>0.24630399980715001</v>
      </c>
    </row>
    <row r="78667" spans="1:1" x14ac:dyDescent="0.3">
      <c r="A78667" s="13">
        <v>0.11017445039268001</v>
      </c>
    </row>
    <row r="78668" spans="1:1" x14ac:dyDescent="0.3">
      <c r="A78668" s="13">
        <v>0.24890431099249999</v>
      </c>
    </row>
    <row r="78669" spans="1:1" x14ac:dyDescent="0.3">
      <c r="A78669" s="13">
        <v>0.15610439852560001</v>
      </c>
    </row>
    <row r="78670" spans="1:1" x14ac:dyDescent="0.3">
      <c r="A78670" s="13">
        <v>9.7154103076624004E-2</v>
      </c>
    </row>
    <row r="78671" spans="1:1" x14ac:dyDescent="0.3">
      <c r="A78671" s="13">
        <v>0.15948702190635</v>
      </c>
    </row>
    <row r="78672" spans="1:1" x14ac:dyDescent="0.3">
      <c r="A78672" s="13">
        <v>7.8641653974833997E-2</v>
      </c>
    </row>
    <row r="78673" spans="1:1" x14ac:dyDescent="0.3">
      <c r="A78673" s="13">
        <v>0.14621939255267999</v>
      </c>
    </row>
    <row r="78674" spans="1:1" x14ac:dyDescent="0.3">
      <c r="A78674" s="13">
        <v>0.13036171384517001</v>
      </c>
    </row>
    <row r="78675" spans="1:1" x14ac:dyDescent="0.3">
      <c r="A78675" s="13">
        <v>0.11409657303036</v>
      </c>
    </row>
    <row r="78676" spans="1:1" x14ac:dyDescent="0.3">
      <c r="A78676" s="13">
        <v>0.15680954739239999</v>
      </c>
    </row>
    <row r="78677" spans="1:1" x14ac:dyDescent="0.3">
      <c r="A78677" s="13">
        <v>0.15498297255397001</v>
      </c>
    </row>
    <row r="78678" spans="1:1" x14ac:dyDescent="0.3">
      <c r="A78678" s="13">
        <v>0.17905051071403</v>
      </c>
    </row>
    <row r="78679" spans="1:1" x14ac:dyDescent="0.3">
      <c r="A78679" s="13">
        <v>0.21221766015112001</v>
      </c>
    </row>
    <row r="78680" spans="1:1" x14ac:dyDescent="0.3">
      <c r="A78680" s="13">
        <v>0.18037592024560001</v>
      </c>
    </row>
    <row r="78681" spans="1:1" x14ac:dyDescent="0.3">
      <c r="A78681" s="13">
        <v>0.17558382724551999</v>
      </c>
    </row>
    <row r="78682" spans="1:1" x14ac:dyDescent="0.3">
      <c r="A78682" s="13">
        <v>0.15208695426343999</v>
      </c>
    </row>
    <row r="78683" spans="1:1" x14ac:dyDescent="0.3">
      <c r="A78683" s="13">
        <v>0.16229363342201999</v>
      </c>
    </row>
    <row r="78684" spans="1:1" x14ac:dyDescent="0.3">
      <c r="A78684" s="13">
        <v>0.20278165918881</v>
      </c>
    </row>
    <row r="78685" spans="1:1" x14ac:dyDescent="0.3">
      <c r="A78685" s="13">
        <v>0.12957175811721</v>
      </c>
    </row>
    <row r="78686" spans="1:1" x14ac:dyDescent="0.3">
      <c r="A78686" s="13">
        <v>0.12247506016553</v>
      </c>
    </row>
    <row r="78687" spans="1:1" x14ac:dyDescent="0.3">
      <c r="A78687" s="13">
        <v>0.29664185969140999</v>
      </c>
    </row>
    <row r="78688" spans="1:1" x14ac:dyDescent="0.3">
      <c r="A78688" s="13">
        <v>0.18180543692324999</v>
      </c>
    </row>
    <row r="78689" spans="1:1" x14ac:dyDescent="0.3">
      <c r="A78689" s="13">
        <v>0.14212809624685999</v>
      </c>
    </row>
    <row r="78690" spans="1:1" x14ac:dyDescent="0.3">
      <c r="A78690" s="13">
        <v>0.10682454123653</v>
      </c>
    </row>
    <row r="78691" spans="1:1" x14ac:dyDescent="0.3">
      <c r="A78691" s="13">
        <v>0.12468877413201</v>
      </c>
    </row>
    <row r="78692" spans="1:1" x14ac:dyDescent="0.3">
      <c r="A78692" s="13">
        <v>0.17939925773741999</v>
      </c>
    </row>
    <row r="78693" spans="1:1" x14ac:dyDescent="0.3">
      <c r="A78693" s="13">
        <v>3.8464547864873001E-2</v>
      </c>
    </row>
    <row r="78694" spans="1:1" x14ac:dyDescent="0.3">
      <c r="A78694" s="13">
        <v>9.4710800539044002E-2</v>
      </c>
    </row>
    <row r="78695" spans="1:1" x14ac:dyDescent="0.3">
      <c r="A78695" s="13">
        <v>0.13541904488758999</v>
      </c>
    </row>
    <row r="78696" spans="1:1" x14ac:dyDescent="0.3">
      <c r="A78696" s="13">
        <v>0.11739451710321</v>
      </c>
    </row>
    <row r="78697" spans="1:1" x14ac:dyDescent="0.3">
      <c r="A78697" s="13">
        <v>0.1056300184648</v>
      </c>
    </row>
    <row r="78698" spans="1:1" x14ac:dyDescent="0.3">
      <c r="A78698" s="13">
        <v>0.13045098192436</v>
      </c>
    </row>
    <row r="78699" spans="1:1" x14ac:dyDescent="0.3">
      <c r="A78699" s="13">
        <v>0.13790459639835001</v>
      </c>
    </row>
    <row r="78700" spans="1:1" x14ac:dyDescent="0.3">
      <c r="A78700" s="13">
        <v>0.1656429053954</v>
      </c>
    </row>
    <row r="78701" spans="1:1" x14ac:dyDescent="0.3">
      <c r="A78701" s="13">
        <v>0.13677683009482999</v>
      </c>
    </row>
    <row r="78702" spans="1:1" x14ac:dyDescent="0.3">
      <c r="A78702" s="13">
        <v>7.4735188330111002E-2</v>
      </c>
    </row>
    <row r="78703" spans="1:1" x14ac:dyDescent="0.3">
      <c r="A78703" s="13">
        <v>0.32553295387837</v>
      </c>
    </row>
    <row r="78704" spans="1:1" x14ac:dyDescent="0.3">
      <c r="A78704" s="13">
        <v>0.25077792629888002</v>
      </c>
    </row>
    <row r="78705" spans="1:1" x14ac:dyDescent="0.3">
      <c r="A78705" s="13">
        <v>0.17673119119323</v>
      </c>
    </row>
    <row r="78706" spans="1:1" x14ac:dyDescent="0.3">
      <c r="A78706" s="13">
        <v>0.12545810368171001</v>
      </c>
    </row>
    <row r="78707" spans="1:1" x14ac:dyDescent="0.3">
      <c r="A78707" s="13">
        <v>0.20016544590874999</v>
      </c>
    </row>
    <row r="78708" spans="1:1" x14ac:dyDescent="0.3">
      <c r="A78708" s="13">
        <v>0.17797778733738001</v>
      </c>
    </row>
    <row r="78709" spans="1:1" x14ac:dyDescent="0.3">
      <c r="A78709" s="13">
        <v>9.5943070846169001E-2</v>
      </c>
    </row>
    <row r="78710" spans="1:1" x14ac:dyDescent="0.3">
      <c r="A78710" s="13">
        <v>0.15959705015746001</v>
      </c>
    </row>
    <row r="78711" spans="1:1" x14ac:dyDescent="0.3">
      <c r="A78711" s="13">
        <v>0.14897150292965999</v>
      </c>
    </row>
    <row r="78712" spans="1:1" x14ac:dyDescent="0.3">
      <c r="A78712" s="13">
        <v>0.26688994780447001</v>
      </c>
    </row>
    <row r="78713" spans="1:1" x14ac:dyDescent="0.3">
      <c r="A78713" s="13">
        <v>0.13265350538785001</v>
      </c>
    </row>
    <row r="78714" spans="1:1" x14ac:dyDescent="0.3">
      <c r="A78714" s="13">
        <v>0.21225482657568001</v>
      </c>
    </row>
    <row r="78715" spans="1:1" x14ac:dyDescent="0.3">
      <c r="A78715" s="13">
        <v>0.14455231898179999</v>
      </c>
    </row>
    <row r="78716" spans="1:1" x14ac:dyDescent="0.3">
      <c r="A78716" s="13">
        <v>5.6349134969648003E-2</v>
      </c>
    </row>
    <row r="78717" spans="1:1" x14ac:dyDescent="0.3">
      <c r="A78717" s="13">
        <v>0.18551057519358</v>
      </c>
    </row>
    <row r="78718" spans="1:1" x14ac:dyDescent="0.3">
      <c r="A78718" s="13">
        <v>0.14244366495795999</v>
      </c>
    </row>
    <row r="78719" spans="1:1" x14ac:dyDescent="0.3">
      <c r="A78719" s="13">
        <v>0.17265398272043</v>
      </c>
    </row>
    <row r="78720" spans="1:1" x14ac:dyDescent="0.3">
      <c r="A78720" s="13">
        <v>0.14499975792707001</v>
      </c>
    </row>
    <row r="78721" spans="1:1" x14ac:dyDescent="0.3">
      <c r="A78721" s="13">
        <v>0.25529094344344</v>
      </c>
    </row>
    <row r="78722" spans="1:1" x14ac:dyDescent="0.3">
      <c r="A78722" s="13">
        <v>0.15334123263650001</v>
      </c>
    </row>
    <row r="78723" spans="1:1" x14ac:dyDescent="0.3">
      <c r="A78723" s="13">
        <v>0.33209930722081998</v>
      </c>
    </row>
    <row r="78724" spans="1:1" x14ac:dyDescent="0.3">
      <c r="A78724" s="13">
        <v>0.17346603010761999</v>
      </c>
    </row>
    <row r="78725" spans="1:1" x14ac:dyDescent="0.3">
      <c r="A78725" s="13">
        <v>0.201841467256</v>
      </c>
    </row>
    <row r="78726" spans="1:1" x14ac:dyDescent="0.3">
      <c r="A78726" s="13">
        <v>0.15362094471428001</v>
      </c>
    </row>
    <row r="78727" spans="1:1" x14ac:dyDescent="0.3">
      <c r="A78727" s="13">
        <v>0.10606433796967001</v>
      </c>
    </row>
    <row r="78728" spans="1:1" x14ac:dyDescent="0.3">
      <c r="A78728" s="13">
        <v>0.12168469618801001</v>
      </c>
    </row>
    <row r="78729" spans="1:1" x14ac:dyDescent="0.3">
      <c r="A78729" s="13">
        <v>0.25939994412369999</v>
      </c>
    </row>
    <row r="78730" spans="1:1" x14ac:dyDescent="0.3">
      <c r="A78730" s="13">
        <v>0.16914328352972</v>
      </c>
    </row>
    <row r="78731" spans="1:1" x14ac:dyDescent="0.3">
      <c r="A78731" s="13">
        <v>0.21386299412316001</v>
      </c>
    </row>
    <row r="78732" spans="1:1" x14ac:dyDescent="0.3">
      <c r="A78732" s="13">
        <v>0.33216375334260001</v>
      </c>
    </row>
    <row r="78733" spans="1:1" x14ac:dyDescent="0.3">
      <c r="A78733" s="13">
        <v>0.15277342177105999</v>
      </c>
    </row>
    <row r="78734" spans="1:1" x14ac:dyDescent="0.3">
      <c r="A78734" s="13">
        <v>0.22813779706612</v>
      </c>
    </row>
    <row r="78735" spans="1:1" x14ac:dyDescent="0.3">
      <c r="A78735" s="13">
        <v>0.28187659982199997</v>
      </c>
    </row>
    <row r="78736" spans="1:1" x14ac:dyDescent="0.3">
      <c r="A78736" s="13">
        <v>0.15005653938784999</v>
      </c>
    </row>
    <row r="78737" spans="1:1" x14ac:dyDescent="0.3">
      <c r="A78737" s="13">
        <v>0.25842391644176999</v>
      </c>
    </row>
    <row r="78738" spans="1:1" x14ac:dyDescent="0.3">
      <c r="A78738" s="13">
        <v>0.18746629013001001</v>
      </c>
    </row>
    <row r="78739" spans="1:1" x14ac:dyDescent="0.3">
      <c r="A78739" s="13">
        <v>0.23780163521659001</v>
      </c>
    </row>
    <row r="78740" spans="1:1" x14ac:dyDescent="0.3">
      <c r="A78740" s="13">
        <v>0.24483259930585</v>
      </c>
    </row>
    <row r="78741" spans="1:1" x14ac:dyDescent="0.3">
      <c r="A78741" s="13">
        <v>7.7872954103139005E-2</v>
      </c>
    </row>
    <row r="78742" spans="1:1" x14ac:dyDescent="0.3">
      <c r="A78742" s="13">
        <v>0.18169062703693001</v>
      </c>
    </row>
    <row r="78743" spans="1:1" x14ac:dyDescent="0.3">
      <c r="A78743" s="13">
        <v>0.18389979033337001</v>
      </c>
    </row>
    <row r="78744" spans="1:1" x14ac:dyDescent="0.3">
      <c r="A78744" s="13">
        <v>0.1331606120013</v>
      </c>
    </row>
    <row r="78745" spans="1:1" x14ac:dyDescent="0.3">
      <c r="A78745" s="13">
        <v>7.2447133575332001E-2</v>
      </c>
    </row>
    <row r="78746" spans="1:1" x14ac:dyDescent="0.3">
      <c r="A78746" s="13">
        <v>0.28324934129875001</v>
      </c>
    </row>
    <row r="78747" spans="1:1" x14ac:dyDescent="0.3">
      <c r="A78747" s="13">
        <v>0.1318742660776</v>
      </c>
    </row>
    <row r="78748" spans="1:1" x14ac:dyDescent="0.3">
      <c r="A78748" s="13">
        <v>8.0219041940757005E-2</v>
      </c>
    </row>
    <row r="78749" spans="1:1" x14ac:dyDescent="0.3">
      <c r="A78749" s="13">
        <v>0.14365370340111999</v>
      </c>
    </row>
    <row r="78750" spans="1:1" x14ac:dyDescent="0.3">
      <c r="A78750" s="13">
        <v>0.22214915726244999</v>
      </c>
    </row>
    <row r="78751" spans="1:1" x14ac:dyDescent="0.3">
      <c r="A78751" s="13">
        <v>0.10024501176483</v>
      </c>
    </row>
    <row r="78752" spans="1:1" x14ac:dyDescent="0.3">
      <c r="A78752" s="13">
        <v>0.14350060048369001</v>
      </c>
    </row>
    <row r="78753" spans="1:1" x14ac:dyDescent="0.3">
      <c r="A78753" s="13">
        <v>0.22470146959188</v>
      </c>
    </row>
    <row r="78754" spans="1:1" x14ac:dyDescent="0.3">
      <c r="A78754" s="13">
        <v>6.9021288009137996E-2</v>
      </c>
    </row>
    <row r="78755" spans="1:1" x14ac:dyDescent="0.3">
      <c r="A78755" s="13">
        <v>0.17335855784090001</v>
      </c>
    </row>
    <row r="78756" spans="1:1" x14ac:dyDescent="0.3">
      <c r="A78756" s="13">
        <v>0.23550545906136</v>
      </c>
    </row>
    <row r="78757" spans="1:1" x14ac:dyDescent="0.3">
      <c r="A78757" s="13">
        <v>0.13767661685447999</v>
      </c>
    </row>
    <row r="78758" spans="1:1" x14ac:dyDescent="0.3">
      <c r="A78758" s="13">
        <v>0.20608407011068999</v>
      </c>
    </row>
    <row r="78759" spans="1:1" x14ac:dyDescent="0.3">
      <c r="A78759" s="13">
        <v>0.13603122165185999</v>
      </c>
    </row>
    <row r="78760" spans="1:1" x14ac:dyDescent="0.3">
      <c r="A78760" s="13">
        <v>0.15816071811793</v>
      </c>
    </row>
    <row r="78761" spans="1:1" x14ac:dyDescent="0.3">
      <c r="A78761" s="13">
        <v>7.9963829005288006E-2</v>
      </c>
    </row>
    <row r="78762" spans="1:1" x14ac:dyDescent="0.3">
      <c r="A78762" s="13">
        <v>0.19817699009977</v>
      </c>
    </row>
    <row r="78763" spans="1:1" x14ac:dyDescent="0.3">
      <c r="A78763" s="13">
        <v>0.24020814036016999</v>
      </c>
    </row>
    <row r="78764" spans="1:1" x14ac:dyDescent="0.3">
      <c r="A78764" s="13">
        <v>0.15050336367761999</v>
      </c>
    </row>
    <row r="78765" spans="1:1" x14ac:dyDescent="0.3">
      <c r="A78765" s="13">
        <v>0.12856121847067001</v>
      </c>
    </row>
    <row r="78766" spans="1:1" x14ac:dyDescent="0.3">
      <c r="A78766" s="13">
        <v>9.3930886124789004E-2</v>
      </c>
    </row>
    <row r="78767" spans="1:1" x14ac:dyDescent="0.3">
      <c r="A78767" s="13">
        <v>0.19653771698066999</v>
      </c>
    </row>
    <row r="78768" spans="1:1" x14ac:dyDescent="0.3">
      <c r="A78768" s="13">
        <v>0.19038553777784001</v>
      </c>
    </row>
    <row r="78769" spans="1:1" x14ac:dyDescent="0.3">
      <c r="A78769" s="13">
        <v>0.14007237076368001</v>
      </c>
    </row>
    <row r="78770" spans="1:1" x14ac:dyDescent="0.3">
      <c r="A78770" s="13">
        <v>8.9730417752222E-2</v>
      </c>
    </row>
    <row r="78771" spans="1:1" x14ac:dyDescent="0.3">
      <c r="A78771" s="13">
        <v>0.14997258307555</v>
      </c>
    </row>
    <row r="78772" spans="1:1" x14ac:dyDescent="0.3">
      <c r="A78772" s="13">
        <v>0.18027247350395001</v>
      </c>
    </row>
    <row r="78773" spans="1:1" x14ac:dyDescent="0.3">
      <c r="A78773" s="13">
        <v>0.14591090709667001</v>
      </c>
    </row>
    <row r="78774" spans="1:1" x14ac:dyDescent="0.3">
      <c r="A78774" s="13">
        <v>0.19506445079227999</v>
      </c>
    </row>
    <row r="78775" spans="1:1" x14ac:dyDescent="0.3">
      <c r="A78775" s="13">
        <v>0.1126101876508</v>
      </c>
    </row>
    <row r="78776" spans="1:1" x14ac:dyDescent="0.3">
      <c r="A78776" s="13">
        <v>8.5550814583863002E-2</v>
      </c>
    </row>
    <row r="78777" spans="1:1" x14ac:dyDescent="0.3">
      <c r="A78777" s="13">
        <v>0.29784718012585998</v>
      </c>
    </row>
    <row r="78778" spans="1:1" x14ac:dyDescent="0.3">
      <c r="A78778" s="13">
        <v>0.21595525774818</v>
      </c>
    </row>
    <row r="78779" spans="1:1" x14ac:dyDescent="0.3">
      <c r="A78779" s="13">
        <v>0.11892347090437</v>
      </c>
    </row>
    <row r="78780" spans="1:1" x14ac:dyDescent="0.3">
      <c r="A78780" s="13">
        <v>0.20613655211163001</v>
      </c>
    </row>
    <row r="78781" spans="1:1" x14ac:dyDescent="0.3">
      <c r="A78781" s="13">
        <v>0.12103361823166001</v>
      </c>
    </row>
    <row r="78782" spans="1:1" x14ac:dyDescent="0.3">
      <c r="A78782" s="13">
        <v>0.11312136511876</v>
      </c>
    </row>
    <row r="78783" spans="1:1" x14ac:dyDescent="0.3">
      <c r="A78783" s="13">
        <v>0.16563481301498001</v>
      </c>
    </row>
    <row r="78784" spans="1:1" x14ac:dyDescent="0.3">
      <c r="A78784" s="13">
        <v>0.14394436117709</v>
      </c>
    </row>
    <row r="78785" spans="1:1" x14ac:dyDescent="0.3">
      <c r="A78785" s="13">
        <v>0.17115422145871001</v>
      </c>
    </row>
    <row r="78786" spans="1:1" x14ac:dyDescent="0.3">
      <c r="A78786" s="13">
        <v>0.19804441436271999</v>
      </c>
    </row>
    <row r="78787" spans="1:1" x14ac:dyDescent="0.3">
      <c r="A78787" s="13">
        <v>0.22518599895336</v>
      </c>
    </row>
    <row r="78788" spans="1:1" x14ac:dyDescent="0.3">
      <c r="A78788" s="13">
        <v>0.11471435981437</v>
      </c>
    </row>
    <row r="78789" spans="1:1" x14ac:dyDescent="0.3">
      <c r="A78789" s="13">
        <v>0.23168470014963</v>
      </c>
    </row>
    <row r="78790" spans="1:1" x14ac:dyDescent="0.3">
      <c r="A78790" s="13">
        <v>0.14692123444619001</v>
      </c>
    </row>
    <row r="78791" spans="1:1" x14ac:dyDescent="0.3">
      <c r="A78791" s="13">
        <v>0.18116651168869</v>
      </c>
    </row>
    <row r="78792" spans="1:1" x14ac:dyDescent="0.3">
      <c r="A78792" s="13">
        <v>0.20808703040925</v>
      </c>
    </row>
    <row r="78793" spans="1:1" x14ac:dyDescent="0.3">
      <c r="A78793" s="13">
        <v>0.25194731997209002</v>
      </c>
    </row>
    <row r="78794" spans="1:1" x14ac:dyDescent="0.3">
      <c r="A78794" s="13">
        <v>0.15606106238237</v>
      </c>
    </row>
    <row r="78795" spans="1:1" x14ac:dyDescent="0.3">
      <c r="A78795" s="13">
        <v>0.30880745982636998</v>
      </c>
    </row>
    <row r="78796" spans="1:1" x14ac:dyDescent="0.3">
      <c r="A78796" s="13">
        <v>0.25809409222696</v>
      </c>
    </row>
    <row r="78797" spans="1:1" x14ac:dyDescent="0.3">
      <c r="A78797" s="13">
        <v>9.3792949847812002E-2</v>
      </c>
    </row>
    <row r="78798" spans="1:1" x14ac:dyDescent="0.3">
      <c r="A78798" s="13">
        <v>0.13407867476671001</v>
      </c>
    </row>
    <row r="78799" spans="1:1" x14ac:dyDescent="0.3">
      <c r="A78799" s="13">
        <v>0.16332461410301</v>
      </c>
    </row>
    <row r="78800" spans="1:1" x14ac:dyDescent="0.3">
      <c r="A78800" s="13">
        <v>0.16263846783654001</v>
      </c>
    </row>
    <row r="78801" spans="1:1" x14ac:dyDescent="0.3">
      <c r="A78801" s="13">
        <v>0.19146339192493</v>
      </c>
    </row>
    <row r="78802" spans="1:1" x14ac:dyDescent="0.3">
      <c r="A78802" s="13">
        <v>0.21648972780674</v>
      </c>
    </row>
    <row r="78803" spans="1:1" x14ac:dyDescent="0.3">
      <c r="A78803" s="13">
        <v>0.12999987761196</v>
      </c>
    </row>
    <row r="78804" spans="1:1" x14ac:dyDescent="0.3">
      <c r="A78804" s="13">
        <v>0.20757524640037001</v>
      </c>
    </row>
    <row r="78805" spans="1:1" x14ac:dyDescent="0.3">
      <c r="A78805" s="13">
        <v>0.17579253281904</v>
      </c>
    </row>
    <row r="78806" spans="1:1" x14ac:dyDescent="0.3">
      <c r="A78806" s="13">
        <v>0.20339313193551001</v>
      </c>
    </row>
    <row r="78807" spans="1:1" x14ac:dyDescent="0.3">
      <c r="A78807" s="13">
        <v>0.30074801500811998</v>
      </c>
    </row>
    <row r="78808" spans="1:1" x14ac:dyDescent="0.3">
      <c r="A78808" s="13">
        <v>0.14588133545526999</v>
      </c>
    </row>
    <row r="78809" spans="1:1" x14ac:dyDescent="0.3">
      <c r="A78809" s="13">
        <v>0.14568348894356001</v>
      </c>
    </row>
    <row r="78810" spans="1:1" x14ac:dyDescent="0.3">
      <c r="A78810" s="13">
        <v>0.10644729003108</v>
      </c>
    </row>
    <row r="78811" spans="1:1" x14ac:dyDescent="0.3">
      <c r="A78811" s="13">
        <v>0.12402181262420001</v>
      </c>
    </row>
    <row r="78812" spans="1:1" x14ac:dyDescent="0.3">
      <c r="A78812" s="13">
        <v>0.18148586326791</v>
      </c>
    </row>
    <row r="78813" spans="1:1" x14ac:dyDescent="0.3">
      <c r="A78813" s="13">
        <v>0.15180703517474001</v>
      </c>
    </row>
    <row r="78814" spans="1:1" x14ac:dyDescent="0.3">
      <c r="A78814" s="13">
        <v>0.12856177995689</v>
      </c>
    </row>
    <row r="78815" spans="1:1" x14ac:dyDescent="0.3">
      <c r="A78815" s="13">
        <v>0.10711061132527</v>
      </c>
    </row>
    <row r="78816" spans="1:1" x14ac:dyDescent="0.3">
      <c r="A78816" s="13">
        <v>0.25868988982356</v>
      </c>
    </row>
    <row r="78817" spans="1:1" x14ac:dyDescent="0.3">
      <c r="A78817" s="13">
        <v>0.24432065002313999</v>
      </c>
    </row>
    <row r="78818" spans="1:1" x14ac:dyDescent="0.3">
      <c r="A78818" s="13">
        <v>0.17514389429194999</v>
      </c>
    </row>
    <row r="78819" spans="1:1" x14ac:dyDescent="0.3">
      <c r="A78819" s="13">
        <v>0.17984712802502001</v>
      </c>
    </row>
    <row r="78820" spans="1:1" x14ac:dyDescent="0.3">
      <c r="A78820" s="13">
        <v>0.15405527152990001</v>
      </c>
    </row>
    <row r="78821" spans="1:1" x14ac:dyDescent="0.3">
      <c r="A78821" s="13">
        <v>0.10439979566913</v>
      </c>
    </row>
    <row r="78822" spans="1:1" x14ac:dyDescent="0.3">
      <c r="A78822" s="13">
        <v>0.10247445740787001</v>
      </c>
    </row>
    <row r="78823" spans="1:1" x14ac:dyDescent="0.3">
      <c r="A78823" s="13">
        <v>0.19039145038097999</v>
      </c>
    </row>
    <row r="78824" spans="1:1" x14ac:dyDescent="0.3">
      <c r="A78824" s="13">
        <v>0.18780139046739</v>
      </c>
    </row>
    <row r="78825" spans="1:1" x14ac:dyDescent="0.3">
      <c r="A78825" s="13">
        <v>0.20223276111857</v>
      </c>
    </row>
    <row r="78826" spans="1:1" x14ac:dyDescent="0.3">
      <c r="A78826" s="13">
        <v>0.16368148729219001</v>
      </c>
    </row>
    <row r="78827" spans="1:1" x14ac:dyDescent="0.3">
      <c r="A78827" s="13">
        <v>0.29324857303054003</v>
      </c>
    </row>
    <row r="78828" spans="1:1" x14ac:dyDescent="0.3">
      <c r="A78828" s="13">
        <v>0.21198999628809001</v>
      </c>
    </row>
    <row r="78829" spans="1:1" x14ac:dyDescent="0.3">
      <c r="A78829" s="13">
        <v>0.21373662655921999</v>
      </c>
    </row>
    <row r="78830" spans="1:1" x14ac:dyDescent="0.3">
      <c r="A78830" s="13">
        <v>0.11091097132229</v>
      </c>
    </row>
    <row r="78831" spans="1:1" x14ac:dyDescent="0.3">
      <c r="A78831" s="13">
        <v>4.6240791529196003E-2</v>
      </c>
    </row>
    <row r="78832" spans="1:1" x14ac:dyDescent="0.3">
      <c r="A78832" s="13">
        <v>0.18397564969437999</v>
      </c>
    </row>
    <row r="78833" spans="1:1" x14ac:dyDescent="0.3">
      <c r="A78833" s="13">
        <v>0.24954739804778001</v>
      </c>
    </row>
    <row r="78834" spans="1:1" x14ac:dyDescent="0.3">
      <c r="A78834" s="13">
        <v>0.1452830295959</v>
      </c>
    </row>
    <row r="78835" spans="1:1" x14ac:dyDescent="0.3">
      <c r="A78835" s="13">
        <v>0.24175495223418</v>
      </c>
    </row>
    <row r="78836" spans="1:1" x14ac:dyDescent="0.3">
      <c r="A78836" s="13">
        <v>0.27784494329249998</v>
      </c>
    </row>
    <row r="78837" spans="1:1" x14ac:dyDescent="0.3">
      <c r="A78837" s="13">
        <v>0.20872258694946</v>
      </c>
    </row>
    <row r="78838" spans="1:1" x14ac:dyDescent="0.3">
      <c r="A78838" s="13">
        <v>0.15789449968941999</v>
      </c>
    </row>
    <row r="78839" spans="1:1" x14ac:dyDescent="0.3">
      <c r="A78839" s="13">
        <v>0.20498380118706</v>
      </c>
    </row>
    <row r="78840" spans="1:1" x14ac:dyDescent="0.3">
      <c r="A78840" s="13">
        <v>0.20254790657437999</v>
      </c>
    </row>
    <row r="78841" spans="1:1" x14ac:dyDescent="0.3">
      <c r="A78841" s="13">
        <v>0.17142581856110001</v>
      </c>
    </row>
    <row r="78842" spans="1:1" x14ac:dyDescent="0.3">
      <c r="A78842" s="13">
        <v>0.10842246714804001</v>
      </c>
    </row>
    <row r="78843" spans="1:1" x14ac:dyDescent="0.3">
      <c r="A78843" s="13">
        <v>0.15790400093340001</v>
      </c>
    </row>
    <row r="78844" spans="1:1" x14ac:dyDescent="0.3">
      <c r="A78844" s="13">
        <v>0.21590548595847001</v>
      </c>
    </row>
    <row r="78845" spans="1:1" x14ac:dyDescent="0.3">
      <c r="A78845" s="13">
        <v>0.43905337460499</v>
      </c>
    </row>
    <row r="78846" spans="1:1" x14ac:dyDescent="0.3">
      <c r="A78846" s="13">
        <v>0.14006674888427001</v>
      </c>
    </row>
    <row r="78847" spans="1:1" x14ac:dyDescent="0.3">
      <c r="A78847" s="13">
        <v>0.23621920133680999</v>
      </c>
    </row>
    <row r="78848" spans="1:1" x14ac:dyDescent="0.3">
      <c r="A78848" s="13">
        <v>0.13520818668192999</v>
      </c>
    </row>
    <row r="78849" spans="1:1" x14ac:dyDescent="0.3">
      <c r="A78849" s="13">
        <v>0.19455132900055</v>
      </c>
    </row>
    <row r="78850" spans="1:1" x14ac:dyDescent="0.3">
      <c r="A78850" s="13">
        <v>0.25515714531563</v>
      </c>
    </row>
    <row r="78851" spans="1:1" x14ac:dyDescent="0.3">
      <c r="A78851" s="13">
        <v>0.24386350777058999</v>
      </c>
    </row>
    <row r="78852" spans="1:1" x14ac:dyDescent="0.3">
      <c r="A78852" s="13">
        <v>0.13035933121345</v>
      </c>
    </row>
    <row r="78853" spans="1:1" x14ac:dyDescent="0.3">
      <c r="A78853" s="13">
        <v>0.17686363671298999</v>
      </c>
    </row>
    <row r="78854" spans="1:1" x14ac:dyDescent="0.3">
      <c r="A78854" s="13">
        <v>0.15000087827940001</v>
      </c>
    </row>
    <row r="78855" spans="1:1" x14ac:dyDescent="0.3">
      <c r="A78855" s="13">
        <v>0.20013328405781999</v>
      </c>
    </row>
    <row r="78856" spans="1:1" x14ac:dyDescent="0.3">
      <c r="A78856" s="13">
        <v>0.28972240911322</v>
      </c>
    </row>
    <row r="78857" spans="1:1" x14ac:dyDescent="0.3">
      <c r="A78857" s="13">
        <v>0.13847117517363999</v>
      </c>
    </row>
    <row r="78858" spans="1:1" x14ac:dyDescent="0.3">
      <c r="A78858" s="13">
        <v>0.18014523121095999</v>
      </c>
    </row>
    <row r="78859" spans="1:1" x14ac:dyDescent="0.3">
      <c r="A78859" s="13">
        <v>0.32304040566776998</v>
      </c>
    </row>
    <row r="78860" spans="1:1" x14ac:dyDescent="0.3">
      <c r="A78860" s="13">
        <v>0.19126247101154001</v>
      </c>
    </row>
    <row r="78861" spans="1:1" x14ac:dyDescent="0.3">
      <c r="A78861" s="13">
        <v>0.12050593296417</v>
      </c>
    </row>
    <row r="78862" spans="1:1" x14ac:dyDescent="0.3">
      <c r="A78862" s="13">
        <v>0.27749742508176001</v>
      </c>
    </row>
    <row r="78863" spans="1:1" x14ac:dyDescent="0.3">
      <c r="A78863" s="13">
        <v>0.16358281768034</v>
      </c>
    </row>
    <row r="78864" spans="1:1" x14ac:dyDescent="0.3">
      <c r="A78864" s="13">
        <v>0.22828002809086001</v>
      </c>
    </row>
    <row r="78865" spans="1:1" x14ac:dyDescent="0.3">
      <c r="A78865" s="13">
        <v>0.22728880563109999</v>
      </c>
    </row>
    <row r="78866" spans="1:1" x14ac:dyDescent="0.3">
      <c r="A78866" s="13">
        <v>0.16377558104666001</v>
      </c>
    </row>
    <row r="78867" spans="1:1" x14ac:dyDescent="0.3">
      <c r="A78867" s="13">
        <v>0.24707301329358999</v>
      </c>
    </row>
    <row r="78868" spans="1:1" x14ac:dyDescent="0.3">
      <c r="A78868" s="13">
        <v>0.14119076144270001</v>
      </c>
    </row>
    <row r="78869" spans="1:1" x14ac:dyDescent="0.3">
      <c r="A78869" s="13">
        <v>9.8151842166037007E-2</v>
      </c>
    </row>
    <row r="78870" spans="1:1" x14ac:dyDescent="0.3">
      <c r="A78870" s="13">
        <v>0.28379965882012997</v>
      </c>
    </row>
    <row r="78871" spans="1:1" x14ac:dyDescent="0.3">
      <c r="A78871" s="13">
        <v>0.12318109481462</v>
      </c>
    </row>
    <row r="78872" spans="1:1" x14ac:dyDescent="0.3">
      <c r="A78872" s="13">
        <v>0.16016747216041</v>
      </c>
    </row>
    <row r="78873" spans="1:1" x14ac:dyDescent="0.3">
      <c r="A78873" s="13">
        <v>0.19422613771333</v>
      </c>
    </row>
    <row r="78874" spans="1:1" x14ac:dyDescent="0.3">
      <c r="A78874" s="13">
        <v>0.16797137503334</v>
      </c>
    </row>
    <row r="78875" spans="1:1" x14ac:dyDescent="0.3">
      <c r="A78875" s="13">
        <v>0.10877105726689</v>
      </c>
    </row>
    <row r="78876" spans="1:1" x14ac:dyDescent="0.3">
      <c r="A78876" s="13">
        <v>9.1047109060972006E-2</v>
      </c>
    </row>
    <row r="78877" spans="1:1" x14ac:dyDescent="0.3">
      <c r="A78877" s="13">
        <v>0.19391182255162001</v>
      </c>
    </row>
    <row r="78878" spans="1:1" x14ac:dyDescent="0.3">
      <c r="A78878" s="13">
        <v>0.23231329086790001</v>
      </c>
    </row>
    <row r="78879" spans="1:1" x14ac:dyDescent="0.3">
      <c r="A78879" s="13">
        <v>0.15394899963552</v>
      </c>
    </row>
    <row r="78880" spans="1:1" x14ac:dyDescent="0.3">
      <c r="A78880" s="13">
        <v>0.21995065348248999</v>
      </c>
    </row>
    <row r="78881" spans="1:1" x14ac:dyDescent="0.3">
      <c r="A78881" s="13">
        <v>7.2905281757090004E-2</v>
      </c>
    </row>
    <row r="78882" spans="1:1" x14ac:dyDescent="0.3">
      <c r="A78882" s="13">
        <v>0.25804233785677</v>
      </c>
    </row>
    <row r="78883" spans="1:1" x14ac:dyDescent="0.3">
      <c r="A78883" s="13">
        <v>8.1716558468417994E-2</v>
      </c>
    </row>
    <row r="78884" spans="1:1" x14ac:dyDescent="0.3">
      <c r="A78884" s="13">
        <v>0.20634720520312999</v>
      </c>
    </row>
    <row r="78885" spans="1:1" x14ac:dyDescent="0.3">
      <c r="A78885" s="13">
        <v>0.20353788767738001</v>
      </c>
    </row>
    <row r="78886" spans="1:1" x14ac:dyDescent="0.3">
      <c r="A78886" s="13">
        <v>0.22972836810339001</v>
      </c>
    </row>
    <row r="78887" spans="1:1" x14ac:dyDescent="0.3">
      <c r="A78887" s="13">
        <v>0.13963559813400001</v>
      </c>
    </row>
    <row r="78888" spans="1:1" x14ac:dyDescent="0.3">
      <c r="A78888" s="13">
        <v>0.21318376782552001</v>
      </c>
    </row>
    <row r="78889" spans="1:1" x14ac:dyDescent="0.3">
      <c r="A78889" s="13">
        <v>0.16150238999795</v>
      </c>
    </row>
    <row r="78890" spans="1:1" x14ac:dyDescent="0.3">
      <c r="A78890" s="13">
        <v>0.23165089350439999</v>
      </c>
    </row>
    <row r="78891" spans="1:1" x14ac:dyDescent="0.3">
      <c r="A78891" s="13">
        <v>0.27521261437747002</v>
      </c>
    </row>
    <row r="78892" spans="1:1" x14ac:dyDescent="0.3">
      <c r="A78892" s="13">
        <v>0.10917749374396001</v>
      </c>
    </row>
    <row r="78893" spans="1:1" x14ac:dyDescent="0.3">
      <c r="A78893" s="13">
        <v>0.15606395002771001</v>
      </c>
    </row>
    <row r="78894" spans="1:1" x14ac:dyDescent="0.3">
      <c r="A78894" s="13">
        <v>7.1142319527334005E-2</v>
      </c>
    </row>
    <row r="78895" spans="1:1" x14ac:dyDescent="0.3">
      <c r="A78895" s="13">
        <v>8.8940307088896997E-2</v>
      </c>
    </row>
    <row r="78896" spans="1:1" x14ac:dyDescent="0.3">
      <c r="A78896" s="13">
        <v>8.8940307088896997E-2</v>
      </c>
    </row>
    <row r="78897" spans="1:1" x14ac:dyDescent="0.3">
      <c r="A78897" s="13">
        <v>7.4838277684562998E-2</v>
      </c>
    </row>
    <row r="78898" spans="1:1" x14ac:dyDescent="0.3">
      <c r="A78898" s="13">
        <v>0.17847062154769999</v>
      </c>
    </row>
    <row r="78899" spans="1:1" x14ac:dyDescent="0.3">
      <c r="A78899" s="13">
        <v>0.15413358992681001</v>
      </c>
    </row>
    <row r="78900" spans="1:1" x14ac:dyDescent="0.3">
      <c r="A78900" s="13">
        <v>8.1090087257827001E-2</v>
      </c>
    </row>
    <row r="78901" spans="1:1" x14ac:dyDescent="0.3">
      <c r="A78901" s="13">
        <v>8.8991137738002005E-2</v>
      </c>
    </row>
    <row r="78902" spans="1:1" x14ac:dyDescent="0.3">
      <c r="A78902" s="13">
        <v>0.31756016483545002</v>
      </c>
    </row>
    <row r="78903" spans="1:1" x14ac:dyDescent="0.3">
      <c r="A78903" s="13">
        <v>0.10526618678956</v>
      </c>
    </row>
    <row r="78904" spans="1:1" x14ac:dyDescent="0.3">
      <c r="A78904" s="13">
        <v>0.11747257046408</v>
      </c>
    </row>
    <row r="78905" spans="1:1" x14ac:dyDescent="0.3">
      <c r="A78905" s="13">
        <v>0.25826756877166002</v>
      </c>
    </row>
    <row r="78906" spans="1:1" x14ac:dyDescent="0.3">
      <c r="A78906" s="13">
        <v>0.23137600068076</v>
      </c>
    </row>
    <row r="78907" spans="1:1" x14ac:dyDescent="0.3">
      <c r="A78907" s="13">
        <v>0.21208275701674001</v>
      </c>
    </row>
    <row r="78908" spans="1:1" x14ac:dyDescent="0.3">
      <c r="A78908" s="13">
        <v>0.20196368467997</v>
      </c>
    </row>
    <row r="78909" spans="1:1" x14ac:dyDescent="0.3">
      <c r="A78909" s="13">
        <v>0.39817825488471997</v>
      </c>
    </row>
    <row r="78910" spans="1:1" x14ac:dyDescent="0.3">
      <c r="A78910" s="13">
        <v>0.25595556128488001</v>
      </c>
    </row>
    <row r="78911" spans="1:1" x14ac:dyDescent="0.3">
      <c r="A78911" s="13">
        <v>0.16454812932617999</v>
      </c>
    </row>
    <row r="78912" spans="1:1" x14ac:dyDescent="0.3">
      <c r="A78912" s="13">
        <v>0.20993922752214</v>
      </c>
    </row>
    <row r="78913" spans="1:1" x14ac:dyDescent="0.3">
      <c r="A78913" s="13">
        <v>0.11129797086308001</v>
      </c>
    </row>
    <row r="78914" spans="1:1" x14ac:dyDescent="0.3">
      <c r="A78914" s="13">
        <v>0.14736399821523</v>
      </c>
    </row>
    <row r="78915" spans="1:1" x14ac:dyDescent="0.3">
      <c r="A78915" s="13">
        <v>0.17333842744031999</v>
      </c>
    </row>
    <row r="78916" spans="1:1" x14ac:dyDescent="0.3">
      <c r="A78916" s="13">
        <v>0.18347702322609999</v>
      </c>
    </row>
    <row r="78917" spans="1:1" x14ac:dyDescent="0.3">
      <c r="A78917" s="13">
        <v>0.27877932517454002</v>
      </c>
    </row>
    <row r="78918" spans="1:1" x14ac:dyDescent="0.3">
      <c r="A78918" s="13">
        <v>0.22097743290100999</v>
      </c>
    </row>
    <row r="78919" spans="1:1" x14ac:dyDescent="0.3">
      <c r="A78919" s="13">
        <v>0.19610762247627</v>
      </c>
    </row>
    <row r="78920" spans="1:1" x14ac:dyDescent="0.3">
      <c r="A78920" s="13">
        <v>0.13635442984825999</v>
      </c>
    </row>
    <row r="78921" spans="1:1" x14ac:dyDescent="0.3">
      <c r="A78921" s="13">
        <v>0.11859675950008999</v>
      </c>
    </row>
    <row r="78922" spans="1:1" x14ac:dyDescent="0.3">
      <c r="A78922" s="13">
        <v>0.11064884468925</v>
      </c>
    </row>
    <row r="78923" spans="1:1" x14ac:dyDescent="0.3">
      <c r="A78923" s="13">
        <v>0.16133846630118001</v>
      </c>
    </row>
    <row r="78924" spans="1:1" x14ac:dyDescent="0.3">
      <c r="A78924" s="13">
        <v>0.10622353135427</v>
      </c>
    </row>
    <row r="78925" spans="1:1" x14ac:dyDescent="0.3">
      <c r="A78925" s="13">
        <v>0.1598028359899</v>
      </c>
    </row>
    <row r="78926" spans="1:1" x14ac:dyDescent="0.3">
      <c r="A78926" s="13">
        <v>0.36110548447003998</v>
      </c>
    </row>
    <row r="78927" spans="1:1" x14ac:dyDescent="0.3">
      <c r="A78927" s="13">
        <v>0.18930427494869001</v>
      </c>
    </row>
    <row r="78928" spans="1:1" x14ac:dyDescent="0.3">
      <c r="A78928" s="13">
        <v>0.14098746896927999</v>
      </c>
    </row>
    <row r="78929" spans="1:1" x14ac:dyDescent="0.3">
      <c r="A78929" s="13">
        <v>0.22488500548983001</v>
      </c>
    </row>
    <row r="78930" spans="1:1" x14ac:dyDescent="0.3">
      <c r="A78930" s="13">
        <v>0.13198134345010001</v>
      </c>
    </row>
    <row r="78931" spans="1:1" x14ac:dyDescent="0.3">
      <c r="A78931" s="13">
        <v>0.17561911633869001</v>
      </c>
    </row>
    <row r="78932" spans="1:1" x14ac:dyDescent="0.3">
      <c r="A78932" s="13">
        <v>0.12664750206504999</v>
      </c>
    </row>
    <row r="78933" spans="1:1" x14ac:dyDescent="0.3">
      <c r="A78933" s="13">
        <v>0.11258406726228</v>
      </c>
    </row>
    <row r="78934" spans="1:1" x14ac:dyDescent="0.3">
      <c r="A78934" s="13">
        <v>0.21333432203526001</v>
      </c>
    </row>
    <row r="78935" spans="1:1" x14ac:dyDescent="0.3">
      <c r="A78935" s="13">
        <v>0.10124664559010001</v>
      </c>
    </row>
    <row r="78936" spans="1:1" x14ac:dyDescent="0.3">
      <c r="A78936" s="13">
        <v>0.23158814286532001</v>
      </c>
    </row>
    <row r="78937" spans="1:1" x14ac:dyDescent="0.3">
      <c r="A78937" s="13">
        <v>0.12500387414576999</v>
      </c>
    </row>
    <row r="78938" spans="1:1" x14ac:dyDescent="0.3">
      <c r="A78938" s="13">
        <v>0.15283498874258999</v>
      </c>
    </row>
    <row r="78939" spans="1:1" x14ac:dyDescent="0.3">
      <c r="A78939" s="13">
        <v>0.27415095950620999</v>
      </c>
    </row>
    <row r="78940" spans="1:1" x14ac:dyDescent="0.3">
      <c r="A78940" s="13">
        <v>0.21868259475103</v>
      </c>
    </row>
    <row r="78941" spans="1:1" x14ac:dyDescent="0.3">
      <c r="A78941" s="13">
        <v>0.12573853361845</v>
      </c>
    </row>
    <row r="78942" spans="1:1" x14ac:dyDescent="0.3">
      <c r="A78942" s="13">
        <v>0.14125987944553001</v>
      </c>
    </row>
    <row r="78943" spans="1:1" x14ac:dyDescent="0.3">
      <c r="A78943" s="13">
        <v>0.17565838422836999</v>
      </c>
    </row>
    <row r="78944" spans="1:1" x14ac:dyDescent="0.3">
      <c r="A78944" s="13">
        <v>0.26011224233009</v>
      </c>
    </row>
    <row r="78945" spans="1:1" x14ac:dyDescent="0.3">
      <c r="A78945" s="13">
        <v>0.16203865125389999</v>
      </c>
    </row>
    <row r="78946" spans="1:1" x14ac:dyDescent="0.3">
      <c r="A78946" s="13">
        <v>0.14569295852634001</v>
      </c>
    </row>
    <row r="78947" spans="1:1" x14ac:dyDescent="0.3">
      <c r="A78947" s="13">
        <v>0.13161074362413999</v>
      </c>
    </row>
    <row r="78948" spans="1:1" x14ac:dyDescent="0.3">
      <c r="A78948" s="13">
        <v>0.21509491032620001</v>
      </c>
    </row>
    <row r="78949" spans="1:1" x14ac:dyDescent="0.3">
      <c r="A78949" s="13">
        <v>0.20952822860067999</v>
      </c>
    </row>
    <row r="78950" spans="1:1" x14ac:dyDescent="0.3">
      <c r="A78950" s="13">
        <v>0.16630840106604999</v>
      </c>
    </row>
    <row r="78951" spans="1:1" x14ac:dyDescent="0.3">
      <c r="A78951" s="13">
        <v>0.19423023981974999</v>
      </c>
    </row>
    <row r="78952" spans="1:1" x14ac:dyDescent="0.3">
      <c r="A78952" s="13">
        <v>9.7666457685223002E-2</v>
      </c>
    </row>
    <row r="78953" spans="1:1" x14ac:dyDescent="0.3">
      <c r="A78953" s="13">
        <v>0.13088621152533</v>
      </c>
    </row>
    <row r="78954" spans="1:1" x14ac:dyDescent="0.3">
      <c r="A78954" s="13">
        <v>7.5083185765728006E-2</v>
      </c>
    </row>
    <row r="78955" spans="1:1" x14ac:dyDescent="0.3">
      <c r="A78955" s="13">
        <v>0.13912859294433</v>
      </c>
    </row>
    <row r="78956" spans="1:1" x14ac:dyDescent="0.3">
      <c r="A78956" s="13">
        <v>0.12001886469670001</v>
      </c>
    </row>
    <row r="78957" spans="1:1" x14ac:dyDescent="0.3">
      <c r="A78957" s="13">
        <v>0.18301951401165001</v>
      </c>
    </row>
    <row r="78958" spans="1:1" x14ac:dyDescent="0.3">
      <c r="A78958" s="13">
        <v>0.18789548651345001</v>
      </c>
    </row>
    <row r="78959" spans="1:1" x14ac:dyDescent="0.3">
      <c r="A78959" s="13">
        <v>8.1535180304828994E-2</v>
      </c>
    </row>
    <row r="78960" spans="1:1" x14ac:dyDescent="0.3">
      <c r="A78960" s="13">
        <v>0.14787343158412</v>
      </c>
    </row>
    <row r="78961" spans="1:1" x14ac:dyDescent="0.3">
      <c r="A78961" s="13">
        <v>0.12229180179136</v>
      </c>
    </row>
    <row r="78962" spans="1:1" x14ac:dyDescent="0.3">
      <c r="A78962" s="13">
        <v>0.24929035400589</v>
      </c>
    </row>
    <row r="78963" spans="1:1" x14ac:dyDescent="0.3">
      <c r="A78963" s="13">
        <v>0.24376639683689999</v>
      </c>
    </row>
    <row r="78964" spans="1:1" x14ac:dyDescent="0.3">
      <c r="A78964" s="13">
        <v>0.14304983214698999</v>
      </c>
    </row>
    <row r="78965" spans="1:1" x14ac:dyDescent="0.3">
      <c r="A78965" s="13">
        <v>0.22853214660610999</v>
      </c>
    </row>
    <row r="78966" spans="1:1" x14ac:dyDescent="0.3">
      <c r="A78966" s="13">
        <v>0.24480000531655</v>
      </c>
    </row>
    <row r="78967" spans="1:1" x14ac:dyDescent="0.3">
      <c r="A78967" s="13">
        <v>0.10245379238403</v>
      </c>
    </row>
    <row r="78968" spans="1:1" x14ac:dyDescent="0.3">
      <c r="A78968" s="13">
        <v>0.19281309207608999</v>
      </c>
    </row>
    <row r="78969" spans="1:1" x14ac:dyDescent="0.3">
      <c r="A78969" s="13">
        <v>0.15817248919967</v>
      </c>
    </row>
    <row r="78970" spans="1:1" x14ac:dyDescent="0.3">
      <c r="A78970" s="13">
        <v>3.4819103358526997E-2</v>
      </c>
    </row>
    <row r="78971" spans="1:1" x14ac:dyDescent="0.3">
      <c r="A78971" s="13">
        <v>7.8698378618864001E-2</v>
      </c>
    </row>
    <row r="78972" spans="1:1" x14ac:dyDescent="0.3">
      <c r="A78972" s="13">
        <v>0.18317567004867</v>
      </c>
    </row>
    <row r="78973" spans="1:1" x14ac:dyDescent="0.3">
      <c r="A78973" s="13">
        <v>0.16729567225145001</v>
      </c>
    </row>
    <row r="78974" spans="1:1" x14ac:dyDescent="0.3">
      <c r="A78974" s="13">
        <v>0.22138208194885001</v>
      </c>
    </row>
    <row r="78975" spans="1:1" x14ac:dyDescent="0.3">
      <c r="A78975" s="13">
        <v>8.4939901125355002E-2</v>
      </c>
    </row>
    <row r="78976" spans="1:1" x14ac:dyDescent="0.3">
      <c r="A78976" s="13">
        <v>0.11135480598368</v>
      </c>
    </row>
    <row r="78977" spans="1:1" x14ac:dyDescent="0.3">
      <c r="A78977" s="13">
        <v>0.11107233337639</v>
      </c>
    </row>
    <row r="78978" spans="1:1" x14ac:dyDescent="0.3">
      <c r="A78978" s="13">
        <v>0.12372867014048</v>
      </c>
    </row>
    <row r="78979" spans="1:1" x14ac:dyDescent="0.3">
      <c r="A78979" s="13">
        <v>0.15212846820362999</v>
      </c>
    </row>
    <row r="78980" spans="1:1" x14ac:dyDescent="0.3">
      <c r="A78980" s="13">
        <v>0.25879113382127999</v>
      </c>
    </row>
    <row r="78981" spans="1:1" x14ac:dyDescent="0.3">
      <c r="A78981" s="13">
        <v>0.16906959167356</v>
      </c>
    </row>
    <row r="78982" spans="1:1" x14ac:dyDescent="0.3">
      <c r="A78982" s="13">
        <v>0.20734818796133</v>
      </c>
    </row>
    <row r="78983" spans="1:1" x14ac:dyDescent="0.3">
      <c r="A78983" s="13">
        <v>0.17724745210803</v>
      </c>
    </row>
    <row r="78984" spans="1:1" x14ac:dyDescent="0.3">
      <c r="A78984" s="13">
        <v>0.26688090302106998</v>
      </c>
    </row>
    <row r="78985" spans="1:1" x14ac:dyDescent="0.3">
      <c r="A78985" s="13">
        <v>0.18036889703980999</v>
      </c>
    </row>
    <row r="78986" spans="1:1" x14ac:dyDescent="0.3">
      <c r="A78986" s="13">
        <v>0.18001302567902</v>
      </c>
    </row>
    <row r="78987" spans="1:1" x14ac:dyDescent="0.3">
      <c r="A78987" s="13">
        <v>9.2789468923681007E-2</v>
      </c>
    </row>
    <row r="78988" spans="1:1" x14ac:dyDescent="0.3">
      <c r="A78988" s="13">
        <v>0.13486616234552001</v>
      </c>
    </row>
    <row r="78989" spans="1:1" x14ac:dyDescent="0.3">
      <c r="A78989" s="13">
        <v>0.21938887545767</v>
      </c>
    </row>
    <row r="78990" spans="1:1" x14ac:dyDescent="0.3">
      <c r="A78990" s="13">
        <v>8.9980195320059006E-2</v>
      </c>
    </row>
    <row r="78991" spans="1:1" x14ac:dyDescent="0.3">
      <c r="A78991" s="13">
        <v>0.18514048287262999</v>
      </c>
    </row>
    <row r="78992" spans="1:1" x14ac:dyDescent="0.3">
      <c r="A78992" s="13">
        <v>0.24004210484211999</v>
      </c>
    </row>
    <row r="78993" spans="1:1" x14ac:dyDescent="0.3">
      <c r="A78993" s="13">
        <v>0.15456331581272001</v>
      </c>
    </row>
    <row r="78994" spans="1:1" x14ac:dyDescent="0.3">
      <c r="A78994" s="13">
        <v>0.19670383324096999</v>
      </c>
    </row>
    <row r="78995" spans="1:1" x14ac:dyDescent="0.3">
      <c r="A78995" s="13">
        <v>0.14368088955805999</v>
      </c>
    </row>
    <row r="78996" spans="1:1" x14ac:dyDescent="0.3">
      <c r="A78996" s="13">
        <v>0.28479241437677</v>
      </c>
    </row>
    <row r="78997" spans="1:1" x14ac:dyDescent="0.3">
      <c r="A78997" s="13">
        <v>0.15408056996377001</v>
      </c>
    </row>
    <row r="78998" spans="1:1" x14ac:dyDescent="0.3">
      <c r="A78998" s="13">
        <v>8.7631190652470006E-2</v>
      </c>
    </row>
    <row r="78999" spans="1:1" x14ac:dyDescent="0.3">
      <c r="A78999" s="13">
        <v>0.27988930653501998</v>
      </c>
    </row>
    <row r="79000" spans="1:1" x14ac:dyDescent="0.3">
      <c r="A79000" s="13">
        <v>0.15881138683080001</v>
      </c>
    </row>
    <row r="79001" spans="1:1" x14ac:dyDescent="0.3">
      <c r="A79001" s="13">
        <v>0.10200387552597</v>
      </c>
    </row>
    <row r="79002" spans="1:1" x14ac:dyDescent="0.3">
      <c r="A79002" s="13">
        <v>0.14027476011595999</v>
      </c>
    </row>
    <row r="79003" spans="1:1" x14ac:dyDescent="0.3">
      <c r="A79003" s="13">
        <v>0.26078857780494002</v>
      </c>
    </row>
    <row r="79004" spans="1:1" x14ac:dyDescent="0.3">
      <c r="A79004" s="13">
        <v>0.1182847799658</v>
      </c>
    </row>
    <row r="79005" spans="1:1" x14ac:dyDescent="0.3">
      <c r="A79005" s="13">
        <v>0.40603379355022001</v>
      </c>
    </row>
    <row r="79006" spans="1:1" x14ac:dyDescent="0.3">
      <c r="A79006" s="13">
        <v>0.18479372385774001</v>
      </c>
    </row>
    <row r="79007" spans="1:1" x14ac:dyDescent="0.3">
      <c r="A79007" s="13">
        <v>0.15547458336570999</v>
      </c>
    </row>
    <row r="79008" spans="1:1" x14ac:dyDescent="0.3">
      <c r="A79008" s="13">
        <v>0.19117146940498</v>
      </c>
    </row>
    <row r="79009" spans="1:1" x14ac:dyDescent="0.3">
      <c r="A79009" s="13">
        <v>0.20779187524987999</v>
      </c>
    </row>
    <row r="79010" spans="1:1" x14ac:dyDescent="0.3">
      <c r="A79010" s="13">
        <v>9.2758528699165996E-2</v>
      </c>
    </row>
    <row r="79011" spans="1:1" x14ac:dyDescent="0.3">
      <c r="A79011" s="13">
        <v>0.12032352137085001</v>
      </c>
    </row>
    <row r="79012" spans="1:1" x14ac:dyDescent="0.3">
      <c r="A79012" s="13">
        <v>0.16497182051021</v>
      </c>
    </row>
    <row r="79013" spans="1:1" x14ac:dyDescent="0.3">
      <c r="A79013" s="13">
        <v>4.4382257158805997E-2</v>
      </c>
    </row>
    <row r="79014" spans="1:1" x14ac:dyDescent="0.3">
      <c r="A79014" s="13">
        <v>0.20665995046617999</v>
      </c>
    </row>
    <row r="79015" spans="1:1" x14ac:dyDescent="0.3">
      <c r="A79015" s="13">
        <v>0.15827611513553</v>
      </c>
    </row>
    <row r="79016" spans="1:1" x14ac:dyDescent="0.3">
      <c r="A79016" s="13">
        <v>0.17080349166273001</v>
      </c>
    </row>
    <row r="79017" spans="1:1" x14ac:dyDescent="0.3">
      <c r="A79017" s="13">
        <v>0.1148734009723</v>
      </c>
    </row>
    <row r="79018" spans="1:1" x14ac:dyDescent="0.3">
      <c r="A79018" s="13">
        <v>7.5203156156540996E-2</v>
      </c>
    </row>
    <row r="79019" spans="1:1" x14ac:dyDescent="0.3">
      <c r="A79019" s="13">
        <v>9.6288309928606E-2</v>
      </c>
    </row>
    <row r="79020" spans="1:1" x14ac:dyDescent="0.3">
      <c r="A79020" s="13">
        <v>0.21880595458634</v>
      </c>
    </row>
    <row r="79021" spans="1:1" x14ac:dyDescent="0.3">
      <c r="A79021" s="13">
        <v>0.14451156038509999</v>
      </c>
    </row>
    <row r="79022" spans="1:1" x14ac:dyDescent="0.3">
      <c r="A79022" s="13">
        <v>0.19624116166583</v>
      </c>
    </row>
    <row r="79023" spans="1:1" x14ac:dyDescent="0.3">
      <c r="A79023" s="13">
        <v>0.32734728714108002</v>
      </c>
    </row>
    <row r="79024" spans="1:1" x14ac:dyDescent="0.3">
      <c r="A79024" s="13">
        <v>0.13969344085551</v>
      </c>
    </row>
    <row r="79025" spans="1:1" x14ac:dyDescent="0.3">
      <c r="A79025" s="13">
        <v>0.12886238738167999</v>
      </c>
    </row>
    <row r="79026" spans="1:1" x14ac:dyDescent="0.3">
      <c r="A79026" s="13">
        <v>0.18548404700304</v>
      </c>
    </row>
    <row r="79027" spans="1:1" x14ac:dyDescent="0.3">
      <c r="A79027" s="13">
        <v>0.20066875938039</v>
      </c>
    </row>
    <row r="79028" spans="1:1" x14ac:dyDescent="0.3">
      <c r="A79028" s="13">
        <v>0.19299044361185</v>
      </c>
    </row>
    <row r="79029" spans="1:1" x14ac:dyDescent="0.3">
      <c r="A79029" s="13">
        <v>7.3406460802262999E-2</v>
      </c>
    </row>
    <row r="79030" spans="1:1" x14ac:dyDescent="0.3">
      <c r="A79030" s="13">
        <v>0.13068128503903001</v>
      </c>
    </row>
    <row r="79031" spans="1:1" x14ac:dyDescent="0.3">
      <c r="A79031" s="13">
        <v>0.14337180558146001</v>
      </c>
    </row>
    <row r="79032" spans="1:1" x14ac:dyDescent="0.3">
      <c r="A79032" s="13">
        <v>0.19088301088363999</v>
      </c>
    </row>
    <row r="79033" spans="1:1" x14ac:dyDescent="0.3">
      <c r="A79033" s="13">
        <v>0.19664337208454</v>
      </c>
    </row>
    <row r="79034" spans="1:1" x14ac:dyDescent="0.3">
      <c r="A79034" s="13">
        <v>0.16662227908214</v>
      </c>
    </row>
    <row r="79035" spans="1:1" x14ac:dyDescent="0.3">
      <c r="A79035" s="13">
        <v>0.12275166026905</v>
      </c>
    </row>
    <row r="79036" spans="1:1" x14ac:dyDescent="0.3">
      <c r="A79036" s="13">
        <v>9.0609587383506995E-2</v>
      </c>
    </row>
    <row r="79037" spans="1:1" x14ac:dyDescent="0.3">
      <c r="A79037" s="13">
        <v>0.10946600423758999</v>
      </c>
    </row>
    <row r="79038" spans="1:1" x14ac:dyDescent="0.3">
      <c r="A79038" s="13">
        <v>0.10014408452338</v>
      </c>
    </row>
    <row r="79039" spans="1:1" x14ac:dyDescent="0.3">
      <c r="A79039" s="13">
        <v>0.25682056169489997</v>
      </c>
    </row>
    <row r="79040" spans="1:1" x14ac:dyDescent="0.3">
      <c r="A79040" s="13">
        <v>0.17207411571032999</v>
      </c>
    </row>
    <row r="79041" spans="1:1" x14ac:dyDescent="0.3">
      <c r="A79041" s="13">
        <v>0.12682422644843999</v>
      </c>
    </row>
    <row r="79042" spans="1:1" x14ac:dyDescent="0.3">
      <c r="A79042" s="13">
        <v>0.18003840539025001</v>
      </c>
    </row>
    <row r="79043" spans="1:1" x14ac:dyDescent="0.3">
      <c r="A79043" s="13">
        <v>0.17122911989074999</v>
      </c>
    </row>
    <row r="79044" spans="1:1" x14ac:dyDescent="0.3">
      <c r="A79044" s="13">
        <v>0.12053394255536</v>
      </c>
    </row>
    <row r="79045" spans="1:1" x14ac:dyDescent="0.3">
      <c r="A79045" s="13">
        <v>0.18279545143027001</v>
      </c>
    </row>
    <row r="79046" spans="1:1" x14ac:dyDescent="0.3">
      <c r="A79046" s="13">
        <v>0.44230105923816998</v>
      </c>
    </row>
    <row r="79047" spans="1:1" x14ac:dyDescent="0.3">
      <c r="A79047" s="13">
        <v>0.11475320463605999</v>
      </c>
    </row>
    <row r="79048" spans="1:1" x14ac:dyDescent="0.3">
      <c r="A79048" s="13">
        <v>0.13856727060424001</v>
      </c>
    </row>
    <row r="79049" spans="1:1" x14ac:dyDescent="0.3">
      <c r="A79049" s="13">
        <v>0.12456774191664</v>
      </c>
    </row>
    <row r="79050" spans="1:1" x14ac:dyDescent="0.3">
      <c r="A79050" s="13">
        <v>0.24479245952081999</v>
      </c>
    </row>
    <row r="79051" spans="1:1" x14ac:dyDescent="0.3">
      <c r="A79051" s="13">
        <v>9.7630064217032006E-2</v>
      </c>
    </row>
    <row r="79052" spans="1:1" x14ac:dyDescent="0.3">
      <c r="A79052" s="13">
        <v>0.12332635777839</v>
      </c>
    </row>
    <row r="79053" spans="1:1" x14ac:dyDescent="0.3">
      <c r="A79053" s="13">
        <v>0.13658741653006001</v>
      </c>
    </row>
    <row r="79054" spans="1:1" x14ac:dyDescent="0.3">
      <c r="A79054" s="13">
        <v>0.24136466090711001</v>
      </c>
    </row>
    <row r="79055" spans="1:1" x14ac:dyDescent="0.3">
      <c r="A79055" s="13">
        <v>0.20193343450170001</v>
      </c>
    </row>
    <row r="79056" spans="1:1" x14ac:dyDescent="0.3">
      <c r="A79056" s="13">
        <v>0.34001394809687002</v>
      </c>
    </row>
    <row r="79057" spans="1:1" x14ac:dyDescent="0.3">
      <c r="A79057" s="13">
        <v>9.8403116009644007E-2</v>
      </c>
    </row>
    <row r="79058" spans="1:1" x14ac:dyDescent="0.3">
      <c r="A79058" s="13">
        <v>0.12609608387280999</v>
      </c>
    </row>
    <row r="79059" spans="1:1" x14ac:dyDescent="0.3">
      <c r="A79059" s="13">
        <v>0.15386081764507001</v>
      </c>
    </row>
    <row r="79060" spans="1:1" x14ac:dyDescent="0.3">
      <c r="A79060" s="13">
        <v>0.18905527315434001</v>
      </c>
    </row>
    <row r="79061" spans="1:1" x14ac:dyDescent="0.3">
      <c r="A79061" s="13">
        <v>0.23263740321175</v>
      </c>
    </row>
    <row r="79062" spans="1:1" x14ac:dyDescent="0.3">
      <c r="A79062" s="13">
        <v>0.16983979430341001</v>
      </c>
    </row>
    <row r="79063" spans="1:1" x14ac:dyDescent="0.3">
      <c r="A79063" s="13">
        <v>0.15566457680515</v>
      </c>
    </row>
    <row r="79064" spans="1:1" x14ac:dyDescent="0.3">
      <c r="A79064" s="13">
        <v>0.18763245188816999</v>
      </c>
    </row>
    <row r="79065" spans="1:1" x14ac:dyDescent="0.3">
      <c r="A79065" s="13">
        <v>9.8230460551435E-2</v>
      </c>
    </row>
    <row r="79066" spans="1:1" x14ac:dyDescent="0.3">
      <c r="A79066" s="13">
        <v>9.8433328916893006E-2</v>
      </c>
    </row>
    <row r="79067" spans="1:1" x14ac:dyDescent="0.3">
      <c r="A79067" s="13">
        <v>0.12636121665940001</v>
      </c>
    </row>
    <row r="79068" spans="1:1" x14ac:dyDescent="0.3">
      <c r="A79068" s="13">
        <v>0.39973238095446001</v>
      </c>
    </row>
    <row r="79069" spans="1:1" x14ac:dyDescent="0.3">
      <c r="A79069" s="13">
        <v>0.23170796260820001</v>
      </c>
    </row>
    <row r="79070" spans="1:1" x14ac:dyDescent="0.3">
      <c r="A79070" s="13">
        <v>0.22383524570322</v>
      </c>
    </row>
    <row r="79071" spans="1:1" x14ac:dyDescent="0.3">
      <c r="A79071" s="13">
        <v>7.9003126410139998E-2</v>
      </c>
    </row>
    <row r="79072" spans="1:1" x14ac:dyDescent="0.3">
      <c r="A79072" s="13">
        <v>0.15978240207194</v>
      </c>
    </row>
    <row r="79073" spans="1:1" x14ac:dyDescent="0.3">
      <c r="A79073" s="13">
        <v>0.13896465328558999</v>
      </c>
    </row>
    <row r="79074" spans="1:1" x14ac:dyDescent="0.3">
      <c r="A79074" s="13">
        <v>8.5838401228327005E-2</v>
      </c>
    </row>
    <row r="79075" spans="1:1" x14ac:dyDescent="0.3">
      <c r="A79075" s="13">
        <v>0.30048858491934</v>
      </c>
    </row>
    <row r="79076" spans="1:1" x14ac:dyDescent="0.3">
      <c r="A79076" s="13">
        <v>0.22085431218477999</v>
      </c>
    </row>
    <row r="79077" spans="1:1" x14ac:dyDescent="0.3">
      <c r="A79077" s="13">
        <v>0.14778914515009001</v>
      </c>
    </row>
    <row r="79078" spans="1:1" x14ac:dyDescent="0.3">
      <c r="A79078" s="13">
        <v>0.19101515064057001</v>
      </c>
    </row>
    <row r="79079" spans="1:1" x14ac:dyDescent="0.3">
      <c r="A79079" s="13">
        <v>7.1623467826129994E-2</v>
      </c>
    </row>
    <row r="79080" spans="1:1" x14ac:dyDescent="0.3">
      <c r="A79080" s="13">
        <v>0.19779800936971001</v>
      </c>
    </row>
    <row r="79081" spans="1:1" x14ac:dyDescent="0.3">
      <c r="A79081" s="13">
        <v>9.2663421450683001E-2</v>
      </c>
    </row>
    <row r="79082" spans="1:1" x14ac:dyDescent="0.3">
      <c r="A79082" s="13">
        <v>0.14892626345120999</v>
      </c>
    </row>
    <row r="79083" spans="1:1" x14ac:dyDescent="0.3">
      <c r="A79083" s="13">
        <v>9.0321399823429002E-2</v>
      </c>
    </row>
    <row r="79084" spans="1:1" x14ac:dyDescent="0.3">
      <c r="A79084" s="13">
        <v>0.19830513459209001</v>
      </c>
    </row>
    <row r="79085" spans="1:1" x14ac:dyDescent="0.3">
      <c r="A79085" s="13">
        <v>0.24013597471661</v>
      </c>
    </row>
    <row r="79086" spans="1:1" x14ac:dyDescent="0.3">
      <c r="A79086" s="13">
        <v>0.13266242651342999</v>
      </c>
    </row>
    <row r="79087" spans="1:1" x14ac:dyDescent="0.3">
      <c r="A79087" s="13">
        <v>8.2458488054345996E-2</v>
      </c>
    </row>
    <row r="79088" spans="1:1" x14ac:dyDescent="0.3">
      <c r="A79088" s="13">
        <v>0.15134303143257</v>
      </c>
    </row>
    <row r="79089" spans="1:1" x14ac:dyDescent="0.3">
      <c r="A79089" s="13">
        <v>6.1435828361701E-2</v>
      </c>
    </row>
    <row r="79090" spans="1:1" x14ac:dyDescent="0.3">
      <c r="A79090" s="13">
        <v>9.0441739910312999E-2</v>
      </c>
    </row>
    <row r="79091" spans="1:1" x14ac:dyDescent="0.3">
      <c r="A79091" s="13">
        <v>0.16774339165034</v>
      </c>
    </row>
    <row r="79092" spans="1:1" x14ac:dyDescent="0.3">
      <c r="A79092" s="13">
        <v>0.1173315215978</v>
      </c>
    </row>
    <row r="79093" spans="1:1" x14ac:dyDescent="0.3">
      <c r="A79093" s="13">
        <v>0.16264724049837001</v>
      </c>
    </row>
    <row r="79094" spans="1:1" x14ac:dyDescent="0.3">
      <c r="A79094" s="13">
        <v>0.14187284191114</v>
      </c>
    </row>
    <row r="79095" spans="1:1" x14ac:dyDescent="0.3">
      <c r="A79095" s="13">
        <v>0.29209485189912998</v>
      </c>
    </row>
    <row r="79096" spans="1:1" x14ac:dyDescent="0.3">
      <c r="A79096" s="13">
        <v>0.14424005422312999</v>
      </c>
    </row>
    <row r="79097" spans="1:1" x14ac:dyDescent="0.3">
      <c r="A79097" s="13">
        <v>5.5823164144916997E-2</v>
      </c>
    </row>
    <row r="79098" spans="1:1" x14ac:dyDescent="0.3">
      <c r="A79098" s="13">
        <v>0.17405927477545999</v>
      </c>
    </row>
    <row r="79099" spans="1:1" x14ac:dyDescent="0.3">
      <c r="A79099" s="13">
        <v>0.14804849921054999</v>
      </c>
    </row>
    <row r="79100" spans="1:1" x14ac:dyDescent="0.3">
      <c r="A79100" s="13">
        <v>0.11332815100304</v>
      </c>
    </row>
    <row r="79101" spans="1:1" x14ac:dyDescent="0.3">
      <c r="A79101" s="13">
        <v>0.27080565609141</v>
      </c>
    </row>
    <row r="79102" spans="1:1" x14ac:dyDescent="0.3">
      <c r="A79102" s="13">
        <v>0.16656883949192999</v>
      </c>
    </row>
    <row r="79103" spans="1:1" x14ac:dyDescent="0.3">
      <c r="A79103" s="13">
        <v>0.14504515479829</v>
      </c>
    </row>
    <row r="79104" spans="1:1" x14ac:dyDescent="0.3">
      <c r="A79104" s="13">
        <v>0.15390181544358</v>
      </c>
    </row>
    <row r="79105" spans="1:1" x14ac:dyDescent="0.3">
      <c r="A79105" s="13">
        <v>0.20210823374924</v>
      </c>
    </row>
    <row r="79106" spans="1:1" x14ac:dyDescent="0.3">
      <c r="A79106" s="13">
        <v>0.14047416450377001</v>
      </c>
    </row>
    <row r="79107" spans="1:1" x14ac:dyDescent="0.3">
      <c r="A79107" s="13">
        <v>9.6409383003136007E-2</v>
      </c>
    </row>
    <row r="79108" spans="1:1" x14ac:dyDescent="0.3">
      <c r="A79108" s="13">
        <v>0.26301169058238</v>
      </c>
    </row>
    <row r="79109" spans="1:1" x14ac:dyDescent="0.3">
      <c r="A79109" s="13">
        <v>0.35725668236953001</v>
      </c>
    </row>
    <row r="79110" spans="1:1" x14ac:dyDescent="0.3">
      <c r="A79110" s="13">
        <v>0.18597506581462001</v>
      </c>
    </row>
    <row r="79111" spans="1:1" x14ac:dyDescent="0.3">
      <c r="A79111" s="13">
        <v>0.10535235591720001</v>
      </c>
    </row>
    <row r="79112" spans="1:1" x14ac:dyDescent="0.3">
      <c r="A79112" s="13">
        <v>0.13654363615437001</v>
      </c>
    </row>
    <row r="79113" spans="1:1" x14ac:dyDescent="0.3">
      <c r="A79113" s="13">
        <v>0.11774164825764</v>
      </c>
    </row>
    <row r="79114" spans="1:1" x14ac:dyDescent="0.3">
      <c r="A79114" s="13">
        <v>7.1594808609749996E-2</v>
      </c>
    </row>
    <row r="79115" spans="1:1" x14ac:dyDescent="0.3">
      <c r="A79115" s="13">
        <v>0.23601576905935001</v>
      </c>
    </row>
    <row r="79116" spans="1:1" x14ac:dyDescent="0.3">
      <c r="A79116" s="13">
        <v>0.30180253656285</v>
      </c>
    </row>
    <row r="79117" spans="1:1" x14ac:dyDescent="0.3">
      <c r="A79117" s="13">
        <v>0.11241843657635001</v>
      </c>
    </row>
    <row r="79118" spans="1:1" x14ac:dyDescent="0.3">
      <c r="A79118" s="13">
        <v>0.14134340247432001</v>
      </c>
    </row>
    <row r="79119" spans="1:1" x14ac:dyDescent="0.3">
      <c r="A79119" s="13">
        <v>0.18113869792201001</v>
      </c>
    </row>
    <row r="79120" spans="1:1" x14ac:dyDescent="0.3">
      <c r="A79120" s="13">
        <v>0.25627840478820002</v>
      </c>
    </row>
    <row r="79121" spans="1:1" x14ac:dyDescent="0.3">
      <c r="A79121" s="13">
        <v>0.22649817988179999</v>
      </c>
    </row>
    <row r="79122" spans="1:1" x14ac:dyDescent="0.3">
      <c r="A79122" s="13">
        <v>0.16769214771287999</v>
      </c>
    </row>
    <row r="79123" spans="1:1" x14ac:dyDescent="0.3">
      <c r="A79123" s="13">
        <v>0.23903689727277</v>
      </c>
    </row>
    <row r="79124" spans="1:1" x14ac:dyDescent="0.3">
      <c r="A79124" s="13">
        <v>0.17255758520354</v>
      </c>
    </row>
    <row r="79125" spans="1:1" x14ac:dyDescent="0.3">
      <c r="A79125" s="13">
        <v>0.20488701754371</v>
      </c>
    </row>
    <row r="79126" spans="1:1" x14ac:dyDescent="0.3">
      <c r="A79126" s="13">
        <v>0.10720480850072001</v>
      </c>
    </row>
    <row r="79127" spans="1:1" x14ac:dyDescent="0.3">
      <c r="A79127" s="13">
        <v>0.17259801895037999</v>
      </c>
    </row>
    <row r="79128" spans="1:1" x14ac:dyDescent="0.3">
      <c r="A79128" s="13">
        <v>0.20480068748582</v>
      </c>
    </row>
    <row r="79129" spans="1:1" x14ac:dyDescent="0.3">
      <c r="A79129" s="13">
        <v>0.24466136435064001</v>
      </c>
    </row>
    <row r="79130" spans="1:1" x14ac:dyDescent="0.3">
      <c r="A79130" s="13">
        <v>0.13983148412127999</v>
      </c>
    </row>
    <row r="79131" spans="1:1" x14ac:dyDescent="0.3">
      <c r="A79131" s="13">
        <v>0.17606824137699001</v>
      </c>
    </row>
    <row r="79132" spans="1:1" x14ac:dyDescent="0.3">
      <c r="A79132" s="13">
        <v>3.8196399225272001E-2</v>
      </c>
    </row>
    <row r="79133" spans="1:1" x14ac:dyDescent="0.3">
      <c r="A79133" s="13">
        <v>0.10003522860866</v>
      </c>
    </row>
    <row r="79134" spans="1:1" x14ac:dyDescent="0.3">
      <c r="A79134" s="13">
        <v>0.18169374024037999</v>
      </c>
    </row>
    <row r="79135" spans="1:1" x14ac:dyDescent="0.3">
      <c r="A79135" s="13">
        <v>0.16132155568989001</v>
      </c>
    </row>
    <row r="79136" spans="1:1" x14ac:dyDescent="0.3">
      <c r="A79136" s="13">
        <v>0.18776217653911001</v>
      </c>
    </row>
    <row r="79137" spans="1:1" x14ac:dyDescent="0.3">
      <c r="A79137" s="13">
        <v>0.14983915065465001</v>
      </c>
    </row>
    <row r="79138" spans="1:1" x14ac:dyDescent="0.3">
      <c r="A79138" s="13">
        <v>0.15223885065293999</v>
      </c>
    </row>
    <row r="79139" spans="1:1" x14ac:dyDescent="0.3">
      <c r="A79139" s="13">
        <v>0.27590464573408002</v>
      </c>
    </row>
    <row r="79140" spans="1:1" x14ac:dyDescent="0.3">
      <c r="A79140" s="13">
        <v>0.18284053629097999</v>
      </c>
    </row>
    <row r="79141" spans="1:1" x14ac:dyDescent="0.3">
      <c r="A79141" s="13">
        <v>0.14319880929423001</v>
      </c>
    </row>
    <row r="79142" spans="1:1" x14ac:dyDescent="0.3">
      <c r="A79142" s="13">
        <v>8.5198760495186002E-2</v>
      </c>
    </row>
    <row r="79143" spans="1:1" x14ac:dyDescent="0.3">
      <c r="A79143" s="13">
        <v>0.16841299921180999</v>
      </c>
    </row>
    <row r="79144" spans="1:1" x14ac:dyDescent="0.3">
      <c r="A79144" s="13">
        <v>0.16841299921180999</v>
      </c>
    </row>
    <row r="79145" spans="1:1" x14ac:dyDescent="0.3">
      <c r="A79145" s="13">
        <v>0.1807513259786</v>
      </c>
    </row>
    <row r="79146" spans="1:1" x14ac:dyDescent="0.3">
      <c r="A79146" s="13">
        <v>0.13883204026616</v>
      </c>
    </row>
    <row r="79147" spans="1:1" x14ac:dyDescent="0.3">
      <c r="A79147" s="13">
        <v>0.22344105260741001</v>
      </c>
    </row>
    <row r="79148" spans="1:1" x14ac:dyDescent="0.3">
      <c r="A79148" s="13">
        <v>0.25220069544757001</v>
      </c>
    </row>
    <row r="79149" spans="1:1" x14ac:dyDescent="0.3">
      <c r="A79149" s="13">
        <v>0.11731317108159001</v>
      </c>
    </row>
    <row r="79150" spans="1:1" x14ac:dyDescent="0.3">
      <c r="A79150" s="13">
        <v>0.14967650562598001</v>
      </c>
    </row>
    <row r="79151" spans="1:1" x14ac:dyDescent="0.3">
      <c r="A79151" s="13">
        <v>0.20797166713028001</v>
      </c>
    </row>
    <row r="79152" spans="1:1" x14ac:dyDescent="0.3">
      <c r="A79152" s="13">
        <v>0.20860968063784999</v>
      </c>
    </row>
    <row r="79153" spans="1:1" x14ac:dyDescent="0.3">
      <c r="A79153" s="13">
        <v>0.13825864914224001</v>
      </c>
    </row>
    <row r="79154" spans="1:1" x14ac:dyDescent="0.3">
      <c r="A79154" s="13">
        <v>0.17447750227761999</v>
      </c>
    </row>
    <row r="79155" spans="1:1" x14ac:dyDescent="0.3">
      <c r="A79155" s="13">
        <v>0.30417334017672998</v>
      </c>
    </row>
    <row r="79156" spans="1:1" x14ac:dyDescent="0.3">
      <c r="A79156" s="13">
        <v>0.15052332815281999</v>
      </c>
    </row>
    <row r="79157" spans="1:1" x14ac:dyDescent="0.3">
      <c r="A79157" s="13">
        <v>0.23197656468465999</v>
      </c>
    </row>
    <row r="79158" spans="1:1" x14ac:dyDescent="0.3">
      <c r="A79158" s="13">
        <v>0.18301812080982999</v>
      </c>
    </row>
    <row r="79159" spans="1:1" x14ac:dyDescent="0.3">
      <c r="A79159" s="13">
        <v>0.23074870844237</v>
      </c>
    </row>
    <row r="79160" spans="1:1" x14ac:dyDescent="0.3">
      <c r="A79160" s="13">
        <v>0.14124189787447999</v>
      </c>
    </row>
    <row r="79161" spans="1:1" x14ac:dyDescent="0.3">
      <c r="A79161" s="13">
        <v>0.16092734509371001</v>
      </c>
    </row>
    <row r="79162" spans="1:1" x14ac:dyDescent="0.3">
      <c r="A79162" s="13">
        <v>0.29547617415673</v>
      </c>
    </row>
    <row r="79163" spans="1:1" x14ac:dyDescent="0.3">
      <c r="A79163" s="13">
        <v>0.21178241744585999</v>
      </c>
    </row>
    <row r="79164" spans="1:1" x14ac:dyDescent="0.3">
      <c r="A79164" s="13">
        <v>0.12072934385759</v>
      </c>
    </row>
    <row r="79165" spans="1:1" x14ac:dyDescent="0.3">
      <c r="A79165" s="13">
        <v>0.21983564173454001</v>
      </c>
    </row>
    <row r="79166" spans="1:1" x14ac:dyDescent="0.3">
      <c r="A79166" s="13">
        <v>0.18795463925691</v>
      </c>
    </row>
    <row r="79167" spans="1:1" x14ac:dyDescent="0.3">
      <c r="A79167" s="13">
        <v>0.18308539922358</v>
      </c>
    </row>
    <row r="79168" spans="1:1" x14ac:dyDescent="0.3">
      <c r="A79168" s="13">
        <v>0.29591627318502001</v>
      </c>
    </row>
    <row r="79169" spans="1:1" x14ac:dyDescent="0.3">
      <c r="A79169" s="13">
        <v>0.13813759958853</v>
      </c>
    </row>
    <row r="79170" spans="1:1" x14ac:dyDescent="0.3">
      <c r="A79170" s="13">
        <v>0.11804256190020999</v>
      </c>
    </row>
    <row r="79171" spans="1:1" x14ac:dyDescent="0.3">
      <c r="A79171" s="13">
        <v>0.19955484439759</v>
      </c>
    </row>
    <row r="79172" spans="1:1" x14ac:dyDescent="0.3">
      <c r="A79172" s="13">
        <v>0.18147531961593</v>
      </c>
    </row>
    <row r="79173" spans="1:1" x14ac:dyDescent="0.3">
      <c r="A79173" s="13">
        <v>0.13408324385619999</v>
      </c>
    </row>
    <row r="79174" spans="1:1" x14ac:dyDescent="0.3">
      <c r="A79174" s="13">
        <v>0.22734175083753</v>
      </c>
    </row>
    <row r="79175" spans="1:1" x14ac:dyDescent="0.3">
      <c r="A79175" s="13">
        <v>0.11795094032039</v>
      </c>
    </row>
    <row r="79176" spans="1:1" x14ac:dyDescent="0.3">
      <c r="A79176" s="13">
        <v>0.19651332071912</v>
      </c>
    </row>
    <row r="79177" spans="1:1" x14ac:dyDescent="0.3">
      <c r="A79177" s="13">
        <v>0.28281033317255999</v>
      </c>
    </row>
    <row r="79178" spans="1:1" x14ac:dyDescent="0.3">
      <c r="A79178" s="13">
        <v>0.20559932118893001</v>
      </c>
    </row>
    <row r="79179" spans="1:1" x14ac:dyDescent="0.3">
      <c r="A79179" s="13">
        <v>0.42424903976685002</v>
      </c>
    </row>
    <row r="79180" spans="1:1" x14ac:dyDescent="0.3">
      <c r="A79180" s="13">
        <v>0.16023394946208</v>
      </c>
    </row>
    <row r="79181" spans="1:1" x14ac:dyDescent="0.3">
      <c r="A79181" s="13">
        <v>0.19647751726137999</v>
      </c>
    </row>
    <row r="79182" spans="1:1" x14ac:dyDescent="0.3">
      <c r="A79182" s="13">
        <v>0.19647751726137999</v>
      </c>
    </row>
    <row r="79183" spans="1:1" x14ac:dyDescent="0.3">
      <c r="A79183" s="13">
        <v>0.16860422429614999</v>
      </c>
    </row>
    <row r="79184" spans="1:1" x14ac:dyDescent="0.3">
      <c r="A79184" s="13">
        <v>0.13793239774048</v>
      </c>
    </row>
    <row r="79185" spans="1:1" x14ac:dyDescent="0.3">
      <c r="A79185" s="13">
        <v>0.17297885886773001</v>
      </c>
    </row>
    <row r="79186" spans="1:1" x14ac:dyDescent="0.3">
      <c r="A79186" s="13">
        <v>0.15969687074184999</v>
      </c>
    </row>
    <row r="79187" spans="1:1" x14ac:dyDescent="0.3">
      <c r="A79187" s="13">
        <v>0.18706242710509999</v>
      </c>
    </row>
    <row r="79188" spans="1:1" x14ac:dyDescent="0.3">
      <c r="A79188" s="13">
        <v>8.5122589539339003E-2</v>
      </c>
    </row>
    <row r="79189" spans="1:1" x14ac:dyDescent="0.3">
      <c r="A79189" s="13">
        <v>0.19680375973766001</v>
      </c>
    </row>
    <row r="79190" spans="1:1" x14ac:dyDescent="0.3">
      <c r="A79190" s="13">
        <v>0.28623950188550001</v>
      </c>
    </row>
    <row r="79191" spans="1:1" x14ac:dyDescent="0.3">
      <c r="A79191" s="13">
        <v>0.11172806165228</v>
      </c>
    </row>
    <row r="79192" spans="1:1" x14ac:dyDescent="0.3">
      <c r="A79192" s="13">
        <v>0.12935350623042999</v>
      </c>
    </row>
    <row r="79193" spans="1:1" x14ac:dyDescent="0.3">
      <c r="A79193" s="13">
        <v>0.16456729374305001</v>
      </c>
    </row>
    <row r="79194" spans="1:1" x14ac:dyDescent="0.3">
      <c r="A79194" s="13">
        <v>0.27731830440281002</v>
      </c>
    </row>
    <row r="79195" spans="1:1" x14ac:dyDescent="0.3">
      <c r="A79195" s="13">
        <v>0.17845631332706999</v>
      </c>
    </row>
    <row r="79196" spans="1:1" x14ac:dyDescent="0.3">
      <c r="A79196" s="13">
        <v>3.4153591605334002E-2</v>
      </c>
    </row>
    <row r="79197" spans="1:1" x14ac:dyDescent="0.3">
      <c r="A79197" s="13">
        <v>0.29516442749774002</v>
      </c>
    </row>
    <row r="79198" spans="1:1" x14ac:dyDescent="0.3">
      <c r="A79198" s="13">
        <v>0.24052167373325001</v>
      </c>
    </row>
    <row r="79199" spans="1:1" x14ac:dyDescent="0.3">
      <c r="A79199" s="13">
        <v>0.23921312805653</v>
      </c>
    </row>
    <row r="79200" spans="1:1" x14ac:dyDescent="0.3">
      <c r="A79200" s="13">
        <v>0.20698041775449</v>
      </c>
    </row>
    <row r="79201" spans="1:1" x14ac:dyDescent="0.3">
      <c r="A79201" s="13">
        <v>0.15493373371442001</v>
      </c>
    </row>
    <row r="79202" spans="1:1" x14ac:dyDescent="0.3">
      <c r="A79202" s="13">
        <v>0.12461484410969</v>
      </c>
    </row>
    <row r="79203" spans="1:1" x14ac:dyDescent="0.3">
      <c r="A79203" s="13">
        <v>0.17783129873004999</v>
      </c>
    </row>
    <row r="79204" spans="1:1" x14ac:dyDescent="0.3">
      <c r="A79204" s="13">
        <v>0.14792471194088999</v>
      </c>
    </row>
    <row r="79205" spans="1:1" x14ac:dyDescent="0.3">
      <c r="A79205" s="13">
        <v>0.19686318144498</v>
      </c>
    </row>
    <row r="79206" spans="1:1" x14ac:dyDescent="0.3">
      <c r="A79206" s="13">
        <v>0.17809649632332999</v>
      </c>
    </row>
    <row r="79207" spans="1:1" x14ac:dyDescent="0.3">
      <c r="A79207" s="13">
        <v>0.21322047500805</v>
      </c>
    </row>
    <row r="79208" spans="1:1" x14ac:dyDescent="0.3">
      <c r="A79208" s="13">
        <v>0.13270567512847001</v>
      </c>
    </row>
    <row r="79209" spans="1:1" x14ac:dyDescent="0.3">
      <c r="A79209" s="13">
        <v>0.19785594606289</v>
      </c>
    </row>
    <row r="79210" spans="1:1" x14ac:dyDescent="0.3">
      <c r="A79210" s="13">
        <v>0.26767930283919</v>
      </c>
    </row>
    <row r="79211" spans="1:1" x14ac:dyDescent="0.3">
      <c r="A79211" s="13">
        <v>9.1998483819105997E-2</v>
      </c>
    </row>
    <row r="79212" spans="1:1" x14ac:dyDescent="0.3">
      <c r="A79212" s="13">
        <v>0.11240020302434001</v>
      </c>
    </row>
    <row r="79213" spans="1:1" x14ac:dyDescent="0.3">
      <c r="A79213" s="13">
        <v>0.14354894456007999</v>
      </c>
    </row>
    <row r="79214" spans="1:1" x14ac:dyDescent="0.3">
      <c r="A79214" s="13">
        <v>9.9899806016941997E-2</v>
      </c>
    </row>
    <row r="79215" spans="1:1" x14ac:dyDescent="0.3">
      <c r="A79215" s="13">
        <v>0.16848532912278999</v>
      </c>
    </row>
    <row r="79216" spans="1:1" x14ac:dyDescent="0.3">
      <c r="A79216" s="13">
        <v>0.17654216708633</v>
      </c>
    </row>
    <row r="79217" spans="1:1" x14ac:dyDescent="0.3">
      <c r="A79217" s="13">
        <v>0.11510597765680999</v>
      </c>
    </row>
    <row r="79218" spans="1:1" x14ac:dyDescent="0.3">
      <c r="A79218" s="13">
        <v>0.13300967725626001</v>
      </c>
    </row>
    <row r="79219" spans="1:1" x14ac:dyDescent="0.3">
      <c r="A79219" s="13">
        <v>0.17289387152169999</v>
      </c>
    </row>
    <row r="79220" spans="1:1" x14ac:dyDescent="0.3">
      <c r="A79220" s="13">
        <v>0.17537182157173001</v>
      </c>
    </row>
    <row r="79221" spans="1:1" x14ac:dyDescent="0.3">
      <c r="A79221" s="13">
        <v>0.12009841419151999</v>
      </c>
    </row>
    <row r="79222" spans="1:1" x14ac:dyDescent="0.3">
      <c r="A79222" s="13">
        <v>0.28838545409612998</v>
      </c>
    </row>
    <row r="79223" spans="1:1" x14ac:dyDescent="0.3">
      <c r="A79223" s="13">
        <v>0.14274374926705</v>
      </c>
    </row>
    <row r="79224" spans="1:1" x14ac:dyDescent="0.3">
      <c r="A79224" s="13">
        <v>0.20397402590607</v>
      </c>
    </row>
    <row r="79225" spans="1:1" x14ac:dyDescent="0.3">
      <c r="A79225" s="13">
        <v>0.1242597233</v>
      </c>
    </row>
    <row r="79226" spans="1:1" x14ac:dyDescent="0.3">
      <c r="A79226" s="13">
        <v>0.17670033479861</v>
      </c>
    </row>
    <row r="79227" spans="1:1" x14ac:dyDescent="0.3">
      <c r="A79227" s="13">
        <v>0.13608367867567001</v>
      </c>
    </row>
    <row r="79228" spans="1:1" x14ac:dyDescent="0.3">
      <c r="A79228" s="13">
        <v>0.10933486997766</v>
      </c>
    </row>
    <row r="79229" spans="1:1" x14ac:dyDescent="0.3">
      <c r="A79229" s="13">
        <v>0.13312231223321999</v>
      </c>
    </row>
    <row r="79230" spans="1:1" x14ac:dyDescent="0.3">
      <c r="A79230" s="13">
        <v>0.19341131014672999</v>
      </c>
    </row>
    <row r="79231" spans="1:1" x14ac:dyDescent="0.3">
      <c r="A79231" s="13">
        <v>0.17698389789527</v>
      </c>
    </row>
    <row r="79232" spans="1:1" x14ac:dyDescent="0.3">
      <c r="A79232" s="13">
        <v>0.23181140815741</v>
      </c>
    </row>
    <row r="79233" spans="1:1" x14ac:dyDescent="0.3">
      <c r="A79233" s="13">
        <v>0.24287466680231001</v>
      </c>
    </row>
    <row r="79234" spans="1:1" x14ac:dyDescent="0.3">
      <c r="A79234" s="13">
        <v>0.19611779844016</v>
      </c>
    </row>
    <row r="79235" spans="1:1" x14ac:dyDescent="0.3">
      <c r="A79235" s="13">
        <v>0.19312266432365999</v>
      </c>
    </row>
    <row r="79236" spans="1:1" x14ac:dyDescent="0.3">
      <c r="A79236" s="13">
        <v>0.17669725120718</v>
      </c>
    </row>
    <row r="79237" spans="1:1" x14ac:dyDescent="0.3">
      <c r="A79237" s="13">
        <v>0.28512443392619002</v>
      </c>
    </row>
    <row r="79238" spans="1:1" x14ac:dyDescent="0.3">
      <c r="A79238" s="13">
        <v>0.14356622511061001</v>
      </c>
    </row>
    <row r="79239" spans="1:1" x14ac:dyDescent="0.3">
      <c r="A79239" s="13">
        <v>0.12585873142768</v>
      </c>
    </row>
    <row r="79240" spans="1:1" x14ac:dyDescent="0.3">
      <c r="A79240" s="13">
        <v>0.19756604527744001</v>
      </c>
    </row>
    <row r="79241" spans="1:1" x14ac:dyDescent="0.3">
      <c r="A79241" s="13">
        <v>9.8565013422796E-2</v>
      </c>
    </row>
    <row r="79242" spans="1:1" x14ac:dyDescent="0.3">
      <c r="A79242" s="13">
        <v>0.11045228363348</v>
      </c>
    </row>
    <row r="79243" spans="1:1" x14ac:dyDescent="0.3">
      <c r="A79243" s="13">
        <v>0.20508603498719</v>
      </c>
    </row>
    <row r="79244" spans="1:1" x14ac:dyDescent="0.3">
      <c r="A79244" s="13">
        <v>0.10126911396844999</v>
      </c>
    </row>
    <row r="79245" spans="1:1" x14ac:dyDescent="0.3">
      <c r="A79245" s="13">
        <v>0.11557317729059</v>
      </c>
    </row>
    <row r="79246" spans="1:1" x14ac:dyDescent="0.3">
      <c r="A79246" s="13">
        <v>0.18535161889721</v>
      </c>
    </row>
    <row r="79247" spans="1:1" x14ac:dyDescent="0.3">
      <c r="A79247" s="13">
        <v>0.21843623182788</v>
      </c>
    </row>
    <row r="79248" spans="1:1" x14ac:dyDescent="0.3">
      <c r="A79248" s="13">
        <v>0.17756353530711999</v>
      </c>
    </row>
    <row r="79249" spans="1:1" x14ac:dyDescent="0.3">
      <c r="A79249" s="13">
        <v>0.16743235110696</v>
      </c>
    </row>
    <row r="79250" spans="1:1" x14ac:dyDescent="0.3">
      <c r="A79250" s="13">
        <v>0.13552348212818999</v>
      </c>
    </row>
    <row r="79251" spans="1:1" x14ac:dyDescent="0.3">
      <c r="A79251" s="13">
        <v>3.3810671676063997E-2</v>
      </c>
    </row>
    <row r="79252" spans="1:1" x14ac:dyDescent="0.3">
      <c r="A79252" s="13">
        <v>0.20723519169400001</v>
      </c>
    </row>
    <row r="79253" spans="1:1" x14ac:dyDescent="0.3">
      <c r="A79253" s="13">
        <v>0.33564556748251001</v>
      </c>
    </row>
    <row r="79254" spans="1:1" x14ac:dyDescent="0.3">
      <c r="A79254" s="13">
        <v>6.7288937427386994E-2</v>
      </c>
    </row>
    <row r="79255" spans="1:1" x14ac:dyDescent="0.3">
      <c r="A79255" s="13">
        <v>0.17111491996011999</v>
      </c>
    </row>
    <row r="79256" spans="1:1" x14ac:dyDescent="0.3">
      <c r="A79256" s="13">
        <v>0.24182345668274999</v>
      </c>
    </row>
    <row r="79257" spans="1:1" x14ac:dyDescent="0.3">
      <c r="A79257" s="13">
        <v>0.21902966866105</v>
      </c>
    </row>
    <row r="79258" spans="1:1" x14ac:dyDescent="0.3">
      <c r="A79258" s="13">
        <v>0.16398226968808999</v>
      </c>
    </row>
    <row r="79259" spans="1:1" x14ac:dyDescent="0.3">
      <c r="A79259" s="13">
        <v>0.21250714133330001</v>
      </c>
    </row>
    <row r="79260" spans="1:1" x14ac:dyDescent="0.3">
      <c r="A79260" s="13">
        <v>0.14542257739872999</v>
      </c>
    </row>
    <row r="79261" spans="1:1" x14ac:dyDescent="0.3">
      <c r="A79261" s="13">
        <v>0.26485585136340001</v>
      </c>
    </row>
    <row r="79262" spans="1:1" x14ac:dyDescent="0.3">
      <c r="A79262" s="13">
        <v>0.12428181280007999</v>
      </c>
    </row>
    <row r="79263" spans="1:1" x14ac:dyDescent="0.3">
      <c r="A79263" s="13">
        <v>0.16302640435589</v>
      </c>
    </row>
    <row r="79264" spans="1:1" x14ac:dyDescent="0.3">
      <c r="A79264" s="13">
        <v>0.18370497986667</v>
      </c>
    </row>
    <row r="79265" spans="1:1" x14ac:dyDescent="0.3">
      <c r="A79265" s="13">
        <v>0.14790445228773</v>
      </c>
    </row>
    <row r="79266" spans="1:1" x14ac:dyDescent="0.3">
      <c r="A79266" s="13">
        <v>0.17336110911128999</v>
      </c>
    </row>
    <row r="79267" spans="1:1" x14ac:dyDescent="0.3">
      <c r="A79267" s="13">
        <v>0.17772460084054001</v>
      </c>
    </row>
    <row r="79268" spans="1:1" x14ac:dyDescent="0.3">
      <c r="A79268" s="13">
        <v>0.15869294999027</v>
      </c>
    </row>
    <row r="79269" spans="1:1" x14ac:dyDescent="0.3">
      <c r="A79269" s="13">
        <v>0.23581617293592</v>
      </c>
    </row>
    <row r="79270" spans="1:1" x14ac:dyDescent="0.3">
      <c r="A79270" s="13">
        <v>0.16621851027057</v>
      </c>
    </row>
    <row r="79271" spans="1:1" x14ac:dyDescent="0.3">
      <c r="A79271" s="13">
        <v>8.3767053926986995E-2</v>
      </c>
    </row>
    <row r="79272" spans="1:1" x14ac:dyDescent="0.3">
      <c r="A79272" s="13">
        <v>0.17560109409873001</v>
      </c>
    </row>
    <row r="79273" spans="1:1" x14ac:dyDescent="0.3">
      <c r="A79273" s="13">
        <v>0.15608779377691001</v>
      </c>
    </row>
    <row r="79274" spans="1:1" x14ac:dyDescent="0.3">
      <c r="A79274" s="13">
        <v>0.14805348362737</v>
      </c>
    </row>
    <row r="79275" spans="1:1" x14ac:dyDescent="0.3">
      <c r="A79275" s="13">
        <v>0.14945977038873001</v>
      </c>
    </row>
    <row r="79276" spans="1:1" x14ac:dyDescent="0.3">
      <c r="A79276" s="13">
        <v>0.19879769815850001</v>
      </c>
    </row>
    <row r="79277" spans="1:1" x14ac:dyDescent="0.3">
      <c r="A79277" s="13">
        <v>0.16805244340514</v>
      </c>
    </row>
    <row r="79278" spans="1:1" x14ac:dyDescent="0.3">
      <c r="A79278" s="13">
        <v>0.32227506590493998</v>
      </c>
    </row>
    <row r="79279" spans="1:1" x14ac:dyDescent="0.3">
      <c r="A79279" s="13">
        <v>0.18152847722241999</v>
      </c>
    </row>
    <row r="79280" spans="1:1" x14ac:dyDescent="0.3">
      <c r="A79280" s="13">
        <v>0.201821741513</v>
      </c>
    </row>
    <row r="79281" spans="1:1" x14ac:dyDescent="0.3">
      <c r="A79281" s="13">
        <v>0.18046715483688999</v>
      </c>
    </row>
    <row r="79282" spans="1:1" x14ac:dyDescent="0.3">
      <c r="A79282" s="13">
        <v>0.20715528721090001</v>
      </c>
    </row>
    <row r="79283" spans="1:1" x14ac:dyDescent="0.3">
      <c r="A79283" s="13">
        <v>0.14344553311558</v>
      </c>
    </row>
    <row r="79284" spans="1:1" x14ac:dyDescent="0.3">
      <c r="A79284" s="13">
        <v>0.14092644028863999</v>
      </c>
    </row>
    <row r="79285" spans="1:1" x14ac:dyDescent="0.3">
      <c r="A79285" s="13">
        <v>0.17837602961460999</v>
      </c>
    </row>
    <row r="79286" spans="1:1" x14ac:dyDescent="0.3">
      <c r="A79286" s="13">
        <v>0.16604626029096001</v>
      </c>
    </row>
    <row r="79287" spans="1:1" x14ac:dyDescent="0.3">
      <c r="A79287" s="13">
        <v>0.12552679207285999</v>
      </c>
    </row>
    <row r="79288" spans="1:1" x14ac:dyDescent="0.3">
      <c r="A79288" s="13">
        <v>0.11601920383915</v>
      </c>
    </row>
    <row r="79289" spans="1:1" x14ac:dyDescent="0.3">
      <c r="A79289" s="13">
        <v>0.1914262433095</v>
      </c>
    </row>
    <row r="79290" spans="1:1" x14ac:dyDescent="0.3">
      <c r="A79290" s="13">
        <v>9.1611487703727998E-2</v>
      </c>
    </row>
    <row r="79291" spans="1:1" x14ac:dyDescent="0.3">
      <c r="A79291" s="13">
        <v>0.10779573196827</v>
      </c>
    </row>
    <row r="79292" spans="1:1" x14ac:dyDescent="0.3">
      <c r="A79292" s="13">
        <v>0.18516378051320001</v>
      </c>
    </row>
    <row r="79293" spans="1:1" x14ac:dyDescent="0.3">
      <c r="A79293" s="13">
        <v>0.22695534967525</v>
      </c>
    </row>
    <row r="79294" spans="1:1" x14ac:dyDescent="0.3">
      <c r="A79294" s="13">
        <v>0.12073774454944999</v>
      </c>
    </row>
    <row r="79295" spans="1:1" x14ac:dyDescent="0.3">
      <c r="A79295" s="13">
        <v>0.12623673413679001</v>
      </c>
    </row>
    <row r="79296" spans="1:1" x14ac:dyDescent="0.3">
      <c r="A79296" s="13">
        <v>0.19024228340032001</v>
      </c>
    </row>
    <row r="79297" spans="1:1" x14ac:dyDescent="0.3">
      <c r="A79297" s="13">
        <v>0.21641580227504001</v>
      </c>
    </row>
    <row r="79298" spans="1:1" x14ac:dyDescent="0.3">
      <c r="A79298" s="13">
        <v>0.19236296661214999</v>
      </c>
    </row>
    <row r="79299" spans="1:1" x14ac:dyDescent="0.3">
      <c r="A79299" s="13">
        <v>0.12464418114674</v>
      </c>
    </row>
    <row r="79300" spans="1:1" x14ac:dyDescent="0.3">
      <c r="A79300" s="13">
        <v>0.1491986159923</v>
      </c>
    </row>
    <row r="79301" spans="1:1" x14ac:dyDescent="0.3">
      <c r="A79301" s="13">
        <v>0.12918543192988999</v>
      </c>
    </row>
    <row r="79302" spans="1:1" x14ac:dyDescent="0.3">
      <c r="A79302" s="13">
        <v>0.13797431128606999</v>
      </c>
    </row>
    <row r="79303" spans="1:1" x14ac:dyDescent="0.3">
      <c r="A79303" s="13">
        <v>0.15652691204137001</v>
      </c>
    </row>
    <row r="79304" spans="1:1" x14ac:dyDescent="0.3">
      <c r="A79304" s="13">
        <v>0.20822956276773</v>
      </c>
    </row>
    <row r="79305" spans="1:1" x14ac:dyDescent="0.3">
      <c r="A79305" s="13">
        <v>0.21105342552154999</v>
      </c>
    </row>
    <row r="79306" spans="1:1" x14ac:dyDescent="0.3">
      <c r="A79306" s="13">
        <v>0.16102926627291</v>
      </c>
    </row>
    <row r="79307" spans="1:1" x14ac:dyDescent="0.3">
      <c r="A79307" s="13">
        <v>0.22056770798805</v>
      </c>
    </row>
    <row r="79308" spans="1:1" x14ac:dyDescent="0.3">
      <c r="A79308" s="13">
        <v>0.25075043199781999</v>
      </c>
    </row>
    <row r="79309" spans="1:1" x14ac:dyDescent="0.3">
      <c r="A79309" s="13">
        <v>8.6747710078372994E-2</v>
      </c>
    </row>
    <row r="79310" spans="1:1" x14ac:dyDescent="0.3">
      <c r="A79310" s="13">
        <v>0.15803049730388</v>
      </c>
    </row>
    <row r="79311" spans="1:1" x14ac:dyDescent="0.3">
      <c r="A79311" s="13">
        <v>0.24984401877797</v>
      </c>
    </row>
    <row r="79312" spans="1:1" x14ac:dyDescent="0.3">
      <c r="A79312" s="13">
        <v>0.20550444300703</v>
      </c>
    </row>
    <row r="79313" spans="1:1" x14ac:dyDescent="0.3">
      <c r="A79313" s="13">
        <v>9.1338748455419005E-2</v>
      </c>
    </row>
    <row r="79314" spans="1:1" x14ac:dyDescent="0.3">
      <c r="A79314" s="13">
        <v>0.27411492926068998</v>
      </c>
    </row>
    <row r="79315" spans="1:1" x14ac:dyDescent="0.3">
      <c r="A79315" s="13">
        <v>0.14692602869697999</v>
      </c>
    </row>
    <row r="79316" spans="1:1" x14ac:dyDescent="0.3">
      <c r="A79316" s="13">
        <v>0.20389287233046999</v>
      </c>
    </row>
    <row r="79317" spans="1:1" x14ac:dyDescent="0.3">
      <c r="A79317" s="13">
        <v>0.13858351322793999</v>
      </c>
    </row>
    <row r="79318" spans="1:1" x14ac:dyDescent="0.3">
      <c r="A79318" s="13">
        <v>0.17745044042946001</v>
      </c>
    </row>
    <row r="79319" spans="1:1" x14ac:dyDescent="0.3">
      <c r="A79319" s="13">
        <v>0.12147761100312</v>
      </c>
    </row>
    <row r="79320" spans="1:1" x14ac:dyDescent="0.3">
      <c r="A79320" s="13">
        <v>0.17451780577161999</v>
      </c>
    </row>
    <row r="79321" spans="1:1" x14ac:dyDescent="0.3">
      <c r="A79321" s="13">
        <v>3.3227915506556002E-2</v>
      </c>
    </row>
    <row r="79322" spans="1:1" x14ac:dyDescent="0.3">
      <c r="A79322" s="13">
        <v>0.15066377536584</v>
      </c>
    </row>
    <row r="79323" spans="1:1" x14ac:dyDescent="0.3">
      <c r="A79323" s="13">
        <v>0.14671171969599001</v>
      </c>
    </row>
    <row r="79324" spans="1:1" x14ac:dyDescent="0.3">
      <c r="A79324" s="13">
        <v>0.29459251644654999</v>
      </c>
    </row>
    <row r="79325" spans="1:1" x14ac:dyDescent="0.3">
      <c r="A79325" s="13">
        <v>8.7040603522545001E-2</v>
      </c>
    </row>
    <row r="79326" spans="1:1" x14ac:dyDescent="0.3">
      <c r="A79326" s="13">
        <v>7.9113661904510996E-2</v>
      </c>
    </row>
    <row r="79327" spans="1:1" x14ac:dyDescent="0.3">
      <c r="A79327" s="13">
        <v>0.19465307841648</v>
      </c>
    </row>
    <row r="79328" spans="1:1" x14ac:dyDescent="0.3">
      <c r="A79328" s="13">
        <v>0.32302310198702</v>
      </c>
    </row>
    <row r="79329" spans="1:1" x14ac:dyDescent="0.3">
      <c r="A79329" s="13">
        <v>0.29894716963097001</v>
      </c>
    </row>
    <row r="79330" spans="1:1" x14ac:dyDescent="0.3">
      <c r="A79330" s="13">
        <v>0.18414602326306001</v>
      </c>
    </row>
    <row r="79331" spans="1:1" x14ac:dyDescent="0.3">
      <c r="A79331" s="13">
        <v>0.17682069818408</v>
      </c>
    </row>
    <row r="79332" spans="1:1" x14ac:dyDescent="0.3">
      <c r="A79332" s="13">
        <v>0.18474044960013</v>
      </c>
    </row>
    <row r="79333" spans="1:1" x14ac:dyDescent="0.3">
      <c r="A79333" s="13">
        <v>0.12016954683345001</v>
      </c>
    </row>
    <row r="79334" spans="1:1" x14ac:dyDescent="0.3">
      <c r="A79334" s="13">
        <v>0.21243270466798</v>
      </c>
    </row>
    <row r="79335" spans="1:1" x14ac:dyDescent="0.3">
      <c r="A79335" s="13">
        <v>0.17169291720273</v>
      </c>
    </row>
    <row r="79336" spans="1:1" x14ac:dyDescent="0.3">
      <c r="A79336" s="13">
        <v>0.20996238554259</v>
      </c>
    </row>
    <row r="79337" spans="1:1" x14ac:dyDescent="0.3">
      <c r="A79337" s="13">
        <v>0.16445719236190001</v>
      </c>
    </row>
    <row r="79338" spans="1:1" x14ac:dyDescent="0.3">
      <c r="A79338" s="13">
        <v>0.14473798541437999</v>
      </c>
    </row>
    <row r="79339" spans="1:1" x14ac:dyDescent="0.3">
      <c r="A79339" s="13">
        <v>0.11133417080992999</v>
      </c>
    </row>
    <row r="79340" spans="1:1" x14ac:dyDescent="0.3">
      <c r="A79340" s="13">
        <v>0.19727100386631999</v>
      </c>
    </row>
    <row r="79341" spans="1:1" x14ac:dyDescent="0.3">
      <c r="A79341" s="13">
        <v>8.0697744697379004E-2</v>
      </c>
    </row>
    <row r="79342" spans="1:1" x14ac:dyDescent="0.3">
      <c r="A79342" s="13">
        <v>8.2997560101236004E-2</v>
      </c>
    </row>
    <row r="79343" spans="1:1" x14ac:dyDescent="0.3">
      <c r="A79343" s="13">
        <v>0.17641129787220999</v>
      </c>
    </row>
    <row r="79344" spans="1:1" x14ac:dyDescent="0.3">
      <c r="A79344" s="13">
        <v>0.14579106941240999</v>
      </c>
    </row>
    <row r="79345" spans="1:1" x14ac:dyDescent="0.3">
      <c r="A79345" s="13">
        <v>0.14428874298079999</v>
      </c>
    </row>
    <row r="79346" spans="1:1" x14ac:dyDescent="0.3">
      <c r="A79346" s="13">
        <v>0.18911907921339</v>
      </c>
    </row>
    <row r="79347" spans="1:1" x14ac:dyDescent="0.3">
      <c r="A79347" s="13">
        <v>0.1779096668047</v>
      </c>
    </row>
    <row r="79348" spans="1:1" x14ac:dyDescent="0.3">
      <c r="A79348" s="13">
        <v>0.18717174933010999</v>
      </c>
    </row>
    <row r="79349" spans="1:1" x14ac:dyDescent="0.3">
      <c r="A79349" s="13">
        <v>0.16024935486724001</v>
      </c>
    </row>
    <row r="79350" spans="1:1" x14ac:dyDescent="0.3">
      <c r="A79350" s="13">
        <v>0.17225487386908001</v>
      </c>
    </row>
    <row r="79351" spans="1:1" x14ac:dyDescent="0.3">
      <c r="A79351" s="13">
        <v>0.21360399177999001</v>
      </c>
    </row>
    <row r="79352" spans="1:1" x14ac:dyDescent="0.3">
      <c r="A79352" s="13">
        <v>0.1990924594166</v>
      </c>
    </row>
    <row r="79353" spans="1:1" x14ac:dyDescent="0.3">
      <c r="A79353" s="13">
        <v>7.3182746684960998E-2</v>
      </c>
    </row>
    <row r="79354" spans="1:1" x14ac:dyDescent="0.3">
      <c r="A79354" s="13">
        <v>0.19859090261724999</v>
      </c>
    </row>
    <row r="79355" spans="1:1" x14ac:dyDescent="0.3">
      <c r="A79355" s="13">
        <v>0.23247660249485</v>
      </c>
    </row>
    <row r="79356" spans="1:1" x14ac:dyDescent="0.3">
      <c r="A79356" s="13">
        <v>0.11349916974086</v>
      </c>
    </row>
    <row r="79357" spans="1:1" x14ac:dyDescent="0.3">
      <c r="A79357" s="13">
        <v>0.19556137419437</v>
      </c>
    </row>
    <row r="79358" spans="1:1" x14ac:dyDescent="0.3">
      <c r="A79358" s="13">
        <v>0.14969494810712</v>
      </c>
    </row>
    <row r="79359" spans="1:1" x14ac:dyDescent="0.3">
      <c r="A79359" s="13">
        <v>0.16393906960506999</v>
      </c>
    </row>
    <row r="79360" spans="1:1" x14ac:dyDescent="0.3">
      <c r="A79360" s="13">
        <v>0.13336768867862001</v>
      </c>
    </row>
    <row r="79361" spans="1:1" x14ac:dyDescent="0.3">
      <c r="A79361" s="13">
        <v>0.17543030590989001</v>
      </c>
    </row>
    <row r="79362" spans="1:1" x14ac:dyDescent="0.3">
      <c r="A79362" s="13">
        <v>0.11382664340198</v>
      </c>
    </row>
    <row r="79363" spans="1:1" x14ac:dyDescent="0.3">
      <c r="A79363" s="13">
        <v>0.12265057983197</v>
      </c>
    </row>
    <row r="79364" spans="1:1" x14ac:dyDescent="0.3">
      <c r="A79364" s="13">
        <v>0.25092994486755998</v>
      </c>
    </row>
    <row r="79365" spans="1:1" x14ac:dyDescent="0.3">
      <c r="A79365" s="13">
        <v>0.19017944399462</v>
      </c>
    </row>
    <row r="79366" spans="1:1" x14ac:dyDescent="0.3">
      <c r="A79366" s="13">
        <v>0.16669791506923001</v>
      </c>
    </row>
    <row r="79367" spans="1:1" x14ac:dyDescent="0.3">
      <c r="A79367" s="13">
        <v>6.0273300880424999E-2</v>
      </c>
    </row>
    <row r="79368" spans="1:1" x14ac:dyDescent="0.3">
      <c r="A79368" s="13">
        <v>0.22259991389542</v>
      </c>
    </row>
    <row r="79369" spans="1:1" x14ac:dyDescent="0.3">
      <c r="A79369" s="13">
        <v>0.24249894702064001</v>
      </c>
    </row>
    <row r="79370" spans="1:1" x14ac:dyDescent="0.3">
      <c r="A79370" s="13">
        <v>0.22866113189661999</v>
      </c>
    </row>
    <row r="79371" spans="1:1" x14ac:dyDescent="0.3">
      <c r="A79371" s="13">
        <v>0.20224224149089001</v>
      </c>
    </row>
    <row r="79372" spans="1:1" x14ac:dyDescent="0.3">
      <c r="A79372" s="13">
        <v>0.1535124146539</v>
      </c>
    </row>
    <row r="79373" spans="1:1" x14ac:dyDescent="0.3">
      <c r="A79373" s="13">
        <v>0.14330921046792</v>
      </c>
    </row>
    <row r="79374" spans="1:1" x14ac:dyDescent="0.3">
      <c r="A79374" s="13">
        <v>0.16179397236158999</v>
      </c>
    </row>
    <row r="79375" spans="1:1" x14ac:dyDescent="0.3">
      <c r="A79375" s="13">
        <v>0.23411272318136001</v>
      </c>
    </row>
    <row r="79376" spans="1:1" x14ac:dyDescent="0.3">
      <c r="A79376" s="13">
        <v>0.19578740167981001</v>
      </c>
    </row>
    <row r="79377" spans="1:1" x14ac:dyDescent="0.3">
      <c r="A79377" s="13">
        <v>0.36459727126684999</v>
      </c>
    </row>
    <row r="79378" spans="1:1" x14ac:dyDescent="0.3">
      <c r="A79378" s="13">
        <v>0.12648721680687</v>
      </c>
    </row>
    <row r="79379" spans="1:1" x14ac:dyDescent="0.3">
      <c r="A79379" s="13">
        <v>5.5745475836660001E-2</v>
      </c>
    </row>
    <row r="79380" spans="1:1" x14ac:dyDescent="0.3">
      <c r="A79380" s="13">
        <v>0.17950907610465</v>
      </c>
    </row>
    <row r="79381" spans="1:1" x14ac:dyDescent="0.3">
      <c r="A79381" s="13">
        <v>8.7077610334271E-2</v>
      </c>
    </row>
    <row r="79382" spans="1:1" x14ac:dyDescent="0.3">
      <c r="A79382" s="13">
        <v>0.26073166632111</v>
      </c>
    </row>
    <row r="79383" spans="1:1" x14ac:dyDescent="0.3">
      <c r="A79383" s="13">
        <v>9.5111108288829002E-2</v>
      </c>
    </row>
    <row r="79384" spans="1:1" x14ac:dyDescent="0.3">
      <c r="A79384" s="13">
        <v>0.18645959965407999</v>
      </c>
    </row>
    <row r="79385" spans="1:1" x14ac:dyDescent="0.3">
      <c r="A79385" s="13">
        <v>0.30767649941014003</v>
      </c>
    </row>
    <row r="79386" spans="1:1" x14ac:dyDescent="0.3">
      <c r="A79386" s="13">
        <v>0.16160986046291001</v>
      </c>
    </row>
    <row r="79387" spans="1:1" x14ac:dyDescent="0.3">
      <c r="A79387" s="13">
        <v>0.27844577012844002</v>
      </c>
    </row>
    <row r="79388" spans="1:1" x14ac:dyDescent="0.3">
      <c r="A79388" s="13">
        <v>0.10623225340917</v>
      </c>
    </row>
    <row r="79389" spans="1:1" x14ac:dyDescent="0.3">
      <c r="A79389" s="13">
        <v>0.28322100694545999</v>
      </c>
    </row>
    <row r="79390" spans="1:1" x14ac:dyDescent="0.3">
      <c r="A79390" s="13">
        <v>9.3601797000338993E-2</v>
      </c>
    </row>
    <row r="79391" spans="1:1" x14ac:dyDescent="0.3">
      <c r="A79391" s="13">
        <v>0.14954843339661</v>
      </c>
    </row>
    <row r="79392" spans="1:1" x14ac:dyDescent="0.3">
      <c r="A79392" s="13">
        <v>0.23149031277292001</v>
      </c>
    </row>
    <row r="79393" spans="1:1" x14ac:dyDescent="0.3">
      <c r="A79393" s="13">
        <v>0.19986464500682999</v>
      </c>
    </row>
    <row r="79394" spans="1:1" x14ac:dyDescent="0.3">
      <c r="A79394" s="13">
        <v>0.19589883463055</v>
      </c>
    </row>
    <row r="79395" spans="1:1" x14ac:dyDescent="0.3">
      <c r="A79395" s="13">
        <v>0.21994449989376999</v>
      </c>
    </row>
    <row r="79396" spans="1:1" x14ac:dyDescent="0.3">
      <c r="A79396" s="13">
        <v>0.16001807920037001</v>
      </c>
    </row>
    <row r="79397" spans="1:1" x14ac:dyDescent="0.3">
      <c r="A79397" s="13">
        <v>0.26695999315619001</v>
      </c>
    </row>
    <row r="79398" spans="1:1" x14ac:dyDescent="0.3">
      <c r="A79398" s="13">
        <v>0.14418897355457</v>
      </c>
    </row>
    <row r="79399" spans="1:1" x14ac:dyDescent="0.3">
      <c r="A79399" s="13">
        <v>0.21138529994829999</v>
      </c>
    </row>
    <row r="79400" spans="1:1" x14ac:dyDescent="0.3">
      <c r="A79400" s="13">
        <v>0.17473557652899999</v>
      </c>
    </row>
    <row r="79401" spans="1:1" x14ac:dyDescent="0.3">
      <c r="A79401" s="13">
        <v>0.22258638345937001</v>
      </c>
    </row>
    <row r="79402" spans="1:1" x14ac:dyDescent="0.3">
      <c r="A79402" s="13">
        <v>0.14949924505402001</v>
      </c>
    </row>
    <row r="79403" spans="1:1" x14ac:dyDescent="0.3">
      <c r="A79403" s="13">
        <v>4.7186739830531003E-2</v>
      </c>
    </row>
    <row r="79404" spans="1:1" x14ac:dyDescent="0.3">
      <c r="A79404" s="13">
        <v>0.19651062761256999</v>
      </c>
    </row>
    <row r="79405" spans="1:1" x14ac:dyDescent="0.3">
      <c r="A79405" s="13">
        <v>0.15607600493856999</v>
      </c>
    </row>
    <row r="79406" spans="1:1" x14ac:dyDescent="0.3">
      <c r="A79406" s="13">
        <v>0.20864500437280001</v>
      </c>
    </row>
    <row r="79407" spans="1:1" x14ac:dyDescent="0.3">
      <c r="A79407" s="13">
        <v>0.16836245882399001</v>
      </c>
    </row>
    <row r="79408" spans="1:1" x14ac:dyDescent="0.3">
      <c r="A79408" s="13">
        <v>0.1844780274484</v>
      </c>
    </row>
    <row r="79409" spans="1:1" x14ac:dyDescent="0.3">
      <c r="A79409" s="13">
        <v>4.1609357501030002E-2</v>
      </c>
    </row>
    <row r="79410" spans="1:1" x14ac:dyDescent="0.3">
      <c r="A79410" s="13">
        <v>7.9402133067221006E-2</v>
      </c>
    </row>
    <row r="79411" spans="1:1" x14ac:dyDescent="0.3">
      <c r="A79411" s="13">
        <v>0.21994324212204999</v>
      </c>
    </row>
    <row r="79412" spans="1:1" x14ac:dyDescent="0.3">
      <c r="A79412" s="13">
        <v>0.16864669361712001</v>
      </c>
    </row>
    <row r="79413" spans="1:1" x14ac:dyDescent="0.3">
      <c r="A79413" s="13">
        <v>7.9894043912171003E-2</v>
      </c>
    </row>
    <row r="79414" spans="1:1" x14ac:dyDescent="0.3">
      <c r="A79414" s="13">
        <v>0.18563278100415001</v>
      </c>
    </row>
    <row r="79415" spans="1:1" x14ac:dyDescent="0.3">
      <c r="A79415" s="13">
        <v>0.20099552159787001</v>
      </c>
    </row>
    <row r="79416" spans="1:1" x14ac:dyDescent="0.3">
      <c r="A79416" s="13">
        <v>0.13611889861799001</v>
      </c>
    </row>
    <row r="79417" spans="1:1" x14ac:dyDescent="0.3">
      <c r="A79417" s="13">
        <v>0.15547298294869999</v>
      </c>
    </row>
    <row r="79418" spans="1:1" x14ac:dyDescent="0.3">
      <c r="A79418" s="13">
        <v>6.6224326655759003E-2</v>
      </c>
    </row>
    <row r="79419" spans="1:1" x14ac:dyDescent="0.3">
      <c r="A79419" s="13">
        <v>0.15599493956079</v>
      </c>
    </row>
    <row r="79420" spans="1:1" x14ac:dyDescent="0.3">
      <c r="A79420" s="13">
        <v>0.15995245944281</v>
      </c>
    </row>
    <row r="79421" spans="1:1" x14ac:dyDescent="0.3">
      <c r="A79421" s="13">
        <v>0.18925419164008001</v>
      </c>
    </row>
    <row r="79422" spans="1:1" x14ac:dyDescent="0.3">
      <c r="A79422" s="13">
        <v>0.19871453774718001</v>
      </c>
    </row>
    <row r="79423" spans="1:1" x14ac:dyDescent="0.3">
      <c r="A79423" s="13">
        <v>0.15422578387831001</v>
      </c>
    </row>
    <row r="79424" spans="1:1" x14ac:dyDescent="0.3">
      <c r="A79424" s="13">
        <v>0.20424471922511001</v>
      </c>
    </row>
    <row r="79425" spans="1:1" x14ac:dyDescent="0.3">
      <c r="A79425" s="13">
        <v>0.16309918688090999</v>
      </c>
    </row>
    <row r="79426" spans="1:1" x14ac:dyDescent="0.3">
      <c r="A79426" s="13">
        <v>6.080218307206E-2</v>
      </c>
    </row>
    <row r="79427" spans="1:1" x14ac:dyDescent="0.3">
      <c r="A79427" s="13">
        <v>0.18813157877816</v>
      </c>
    </row>
    <row r="79428" spans="1:1" x14ac:dyDescent="0.3">
      <c r="A79428" s="13">
        <v>0.23230891319357</v>
      </c>
    </row>
    <row r="79429" spans="1:1" x14ac:dyDescent="0.3">
      <c r="A79429" s="13">
        <v>9.9919106907150002E-2</v>
      </c>
    </row>
    <row r="79430" spans="1:1" x14ac:dyDescent="0.3">
      <c r="A79430" s="13">
        <v>0.21619290068464</v>
      </c>
    </row>
    <row r="79431" spans="1:1" x14ac:dyDescent="0.3">
      <c r="A79431" s="13">
        <v>0.21036214242556001</v>
      </c>
    </row>
    <row r="79432" spans="1:1" x14ac:dyDescent="0.3">
      <c r="A79432" s="13">
        <v>0.20355614500944999</v>
      </c>
    </row>
    <row r="79433" spans="1:1" x14ac:dyDescent="0.3">
      <c r="A79433" s="13">
        <v>0.24815408222874</v>
      </c>
    </row>
    <row r="79434" spans="1:1" x14ac:dyDescent="0.3">
      <c r="A79434" s="13">
        <v>0.24629941004101999</v>
      </c>
    </row>
    <row r="79435" spans="1:1" x14ac:dyDescent="0.3">
      <c r="A79435" s="13">
        <v>0.12707766992923</v>
      </c>
    </row>
    <row r="79436" spans="1:1" x14ac:dyDescent="0.3">
      <c r="A79436" s="13">
        <v>0.23509550779821001</v>
      </c>
    </row>
    <row r="79437" spans="1:1" x14ac:dyDescent="0.3">
      <c r="A79437" s="13">
        <v>0.17055548609932999</v>
      </c>
    </row>
    <row r="79438" spans="1:1" x14ac:dyDescent="0.3">
      <c r="A79438" s="13">
        <v>0.20452461868583</v>
      </c>
    </row>
    <row r="79439" spans="1:1" x14ac:dyDescent="0.3">
      <c r="A79439" s="13">
        <v>0.12681213534425001</v>
      </c>
    </row>
    <row r="79440" spans="1:1" x14ac:dyDescent="0.3">
      <c r="A79440" s="13">
        <v>0.26742316148405998</v>
      </c>
    </row>
    <row r="79441" spans="1:1" x14ac:dyDescent="0.3">
      <c r="A79441" s="13">
        <v>0.12223991899897001</v>
      </c>
    </row>
    <row r="79442" spans="1:1" x14ac:dyDescent="0.3">
      <c r="A79442" s="13">
        <v>0.14492041528329999</v>
      </c>
    </row>
    <row r="79443" spans="1:1" x14ac:dyDescent="0.3">
      <c r="A79443" s="13">
        <v>0.11552140169199999</v>
      </c>
    </row>
    <row r="79444" spans="1:1" x14ac:dyDescent="0.3">
      <c r="A79444" s="13">
        <v>0.22385796945764</v>
      </c>
    </row>
    <row r="79445" spans="1:1" x14ac:dyDescent="0.3">
      <c r="A79445" s="13">
        <v>0.21799361648998999</v>
      </c>
    </row>
    <row r="79446" spans="1:1" x14ac:dyDescent="0.3">
      <c r="A79446" s="13">
        <v>0.21997124584013</v>
      </c>
    </row>
    <row r="79447" spans="1:1" x14ac:dyDescent="0.3">
      <c r="A79447" s="13">
        <v>0.18500938339824</v>
      </c>
    </row>
    <row r="79448" spans="1:1" x14ac:dyDescent="0.3">
      <c r="A79448" s="13">
        <v>0.34651499006200998</v>
      </c>
    </row>
    <row r="79449" spans="1:1" x14ac:dyDescent="0.3">
      <c r="A79449" s="13">
        <v>0.23469157815881</v>
      </c>
    </row>
    <row r="79450" spans="1:1" x14ac:dyDescent="0.3">
      <c r="A79450" s="13">
        <v>0.20164736730862001</v>
      </c>
    </row>
    <row r="79451" spans="1:1" x14ac:dyDescent="0.3">
      <c r="A79451" s="13">
        <v>0.13795941161726999</v>
      </c>
    </row>
    <row r="79452" spans="1:1" x14ac:dyDescent="0.3">
      <c r="A79452" s="13">
        <v>0.11507209501561</v>
      </c>
    </row>
    <row r="79453" spans="1:1" x14ac:dyDescent="0.3">
      <c r="A79453" s="13">
        <v>0.20855322547960001</v>
      </c>
    </row>
    <row r="79454" spans="1:1" x14ac:dyDescent="0.3">
      <c r="A79454" s="13">
        <v>0.20278840965497999</v>
      </c>
    </row>
    <row r="79455" spans="1:1" x14ac:dyDescent="0.3">
      <c r="A79455" s="13">
        <v>0.19900818919693</v>
      </c>
    </row>
    <row r="79456" spans="1:1" x14ac:dyDescent="0.3">
      <c r="A79456" s="13">
        <v>0.18748037806607001</v>
      </c>
    </row>
    <row r="79457" spans="1:1" x14ac:dyDescent="0.3">
      <c r="A79457" s="13">
        <v>0.14013058516735</v>
      </c>
    </row>
    <row r="79458" spans="1:1" x14ac:dyDescent="0.3">
      <c r="A79458" s="13">
        <v>0.16230800350388999</v>
      </c>
    </row>
    <row r="79459" spans="1:1" x14ac:dyDescent="0.3">
      <c r="A79459" s="13">
        <v>0.15917115772281001</v>
      </c>
    </row>
    <row r="79460" spans="1:1" x14ac:dyDescent="0.3">
      <c r="A79460" s="13">
        <v>0.36834489485749</v>
      </c>
    </row>
    <row r="79461" spans="1:1" x14ac:dyDescent="0.3">
      <c r="A79461" s="13">
        <v>0.12962266942382999</v>
      </c>
    </row>
    <row r="79462" spans="1:1" x14ac:dyDescent="0.3">
      <c r="A79462" s="13">
        <v>0.20312991814577</v>
      </c>
    </row>
    <row r="79463" spans="1:1" x14ac:dyDescent="0.3">
      <c r="A79463" s="13">
        <v>0.20793124141482999</v>
      </c>
    </row>
    <row r="79464" spans="1:1" x14ac:dyDescent="0.3">
      <c r="A79464" s="13">
        <v>0.1843638472452</v>
      </c>
    </row>
    <row r="79465" spans="1:1" x14ac:dyDescent="0.3">
      <c r="A79465" s="13">
        <v>0.16168935203561</v>
      </c>
    </row>
    <row r="79466" spans="1:1" x14ac:dyDescent="0.3">
      <c r="A79466" s="13">
        <v>7.9926312823238005E-2</v>
      </c>
    </row>
    <row r="79467" spans="1:1" x14ac:dyDescent="0.3">
      <c r="A79467" s="13">
        <v>8.3370191463157994E-2</v>
      </c>
    </row>
    <row r="79468" spans="1:1" x14ac:dyDescent="0.3">
      <c r="A79468" s="13">
        <v>7.6853450080788005E-2</v>
      </c>
    </row>
    <row r="79469" spans="1:1" x14ac:dyDescent="0.3">
      <c r="A79469" s="13">
        <v>0.20035652419446001</v>
      </c>
    </row>
    <row r="79470" spans="1:1" x14ac:dyDescent="0.3">
      <c r="A79470" s="13">
        <v>6.6141363080611998E-2</v>
      </c>
    </row>
    <row r="79471" spans="1:1" x14ac:dyDescent="0.3">
      <c r="A79471" s="13">
        <v>0.19326867360631</v>
      </c>
    </row>
    <row r="79472" spans="1:1" x14ac:dyDescent="0.3">
      <c r="A79472" s="13">
        <v>0.11802871229446001</v>
      </c>
    </row>
    <row r="79473" spans="1:1" x14ac:dyDescent="0.3">
      <c r="A79473" s="13">
        <v>9.4389272798973994E-2</v>
      </c>
    </row>
    <row r="79474" spans="1:1" x14ac:dyDescent="0.3">
      <c r="A79474" s="13">
        <v>0.2333274909628</v>
      </c>
    </row>
    <row r="79475" spans="1:1" x14ac:dyDescent="0.3">
      <c r="A79475" s="13">
        <v>0.14729316559535</v>
      </c>
    </row>
    <row r="79476" spans="1:1" x14ac:dyDescent="0.3">
      <c r="A79476" s="13">
        <v>0.16175456137843999</v>
      </c>
    </row>
    <row r="79477" spans="1:1" x14ac:dyDescent="0.3">
      <c r="A79477" s="13">
        <v>0.19534119466802</v>
      </c>
    </row>
    <row r="79478" spans="1:1" x14ac:dyDescent="0.3">
      <c r="A79478" s="13">
        <v>0.12022432640022999</v>
      </c>
    </row>
    <row r="79479" spans="1:1" x14ac:dyDescent="0.3">
      <c r="A79479" s="13">
        <v>0.23484013596996001</v>
      </c>
    </row>
    <row r="79480" spans="1:1" x14ac:dyDescent="0.3">
      <c r="A79480" s="13">
        <v>0.20655138318274999</v>
      </c>
    </row>
    <row r="79481" spans="1:1" x14ac:dyDescent="0.3">
      <c r="A79481" s="13">
        <v>0.20398366456700001</v>
      </c>
    </row>
    <row r="79482" spans="1:1" x14ac:dyDescent="0.3">
      <c r="A79482" s="13">
        <v>0.13645870854306</v>
      </c>
    </row>
    <row r="79483" spans="1:1" x14ac:dyDescent="0.3">
      <c r="A79483" s="13">
        <v>0.13031436423296999</v>
      </c>
    </row>
    <row r="79484" spans="1:1" x14ac:dyDescent="0.3">
      <c r="A79484" s="13">
        <v>0.16336312883168999</v>
      </c>
    </row>
    <row r="79485" spans="1:1" x14ac:dyDescent="0.3">
      <c r="A79485" s="13">
        <v>0.11665983601548</v>
      </c>
    </row>
    <row r="79486" spans="1:1" x14ac:dyDescent="0.3">
      <c r="A79486" s="13">
        <v>0.29896066237900998</v>
      </c>
    </row>
    <row r="79487" spans="1:1" x14ac:dyDescent="0.3">
      <c r="A79487" s="13">
        <v>5.5680451075819003E-2</v>
      </c>
    </row>
    <row r="79488" spans="1:1" x14ac:dyDescent="0.3">
      <c r="A79488" s="13">
        <v>0.15566321032339001</v>
      </c>
    </row>
    <row r="79489" spans="1:1" x14ac:dyDescent="0.3">
      <c r="A79489" s="13">
        <v>0.13970184670147001</v>
      </c>
    </row>
    <row r="79490" spans="1:1" x14ac:dyDescent="0.3">
      <c r="A79490" s="13">
        <v>0.18872228457751999</v>
      </c>
    </row>
    <row r="79491" spans="1:1" x14ac:dyDescent="0.3">
      <c r="A79491" s="13">
        <v>5.5938974684898002E-2</v>
      </c>
    </row>
    <row r="79492" spans="1:1" x14ac:dyDescent="0.3">
      <c r="A79492" s="13">
        <v>0.34516258620162998</v>
      </c>
    </row>
    <row r="79493" spans="1:1" x14ac:dyDescent="0.3">
      <c r="A79493" s="13">
        <v>0.1678881064494</v>
      </c>
    </row>
    <row r="79494" spans="1:1" x14ac:dyDescent="0.3">
      <c r="A79494" s="13">
        <v>0.14393620336686</v>
      </c>
    </row>
    <row r="79495" spans="1:1" x14ac:dyDescent="0.3">
      <c r="A79495" s="13">
        <v>0.16173208781776999</v>
      </c>
    </row>
    <row r="79496" spans="1:1" x14ac:dyDescent="0.3">
      <c r="A79496" s="13">
        <v>0.14742483935694001</v>
      </c>
    </row>
    <row r="79497" spans="1:1" x14ac:dyDescent="0.3">
      <c r="A79497" s="13">
        <v>0.17019966985230001</v>
      </c>
    </row>
    <row r="79498" spans="1:1" x14ac:dyDescent="0.3">
      <c r="A79498" s="13">
        <v>0.14674875482495001</v>
      </c>
    </row>
    <row r="79499" spans="1:1" x14ac:dyDescent="0.3">
      <c r="A79499" s="13">
        <v>0.21510270676511001</v>
      </c>
    </row>
    <row r="79500" spans="1:1" x14ac:dyDescent="0.3">
      <c r="A79500" s="13">
        <v>0.26111849404700999</v>
      </c>
    </row>
    <row r="79501" spans="1:1" x14ac:dyDescent="0.3">
      <c r="A79501" s="13">
        <v>0.24312995417138999</v>
      </c>
    </row>
    <row r="79502" spans="1:1" x14ac:dyDescent="0.3">
      <c r="A79502" s="13">
        <v>4.5481025729592998E-2</v>
      </c>
    </row>
    <row r="79503" spans="1:1" x14ac:dyDescent="0.3">
      <c r="A79503" s="13">
        <v>0.10558943686650001</v>
      </c>
    </row>
    <row r="79504" spans="1:1" x14ac:dyDescent="0.3">
      <c r="A79504" s="13">
        <v>0.20986040677548001</v>
      </c>
    </row>
    <row r="79505" spans="1:1" x14ac:dyDescent="0.3">
      <c r="A79505" s="13">
        <v>0.13837225158853</v>
      </c>
    </row>
    <row r="79506" spans="1:1" x14ac:dyDescent="0.3">
      <c r="A79506" s="13">
        <v>0.16714368638974</v>
      </c>
    </row>
    <row r="79507" spans="1:1" x14ac:dyDescent="0.3">
      <c r="A79507" s="13">
        <v>0.19644811746756</v>
      </c>
    </row>
    <row r="79508" spans="1:1" x14ac:dyDescent="0.3">
      <c r="A79508" s="13">
        <v>0.19881214735276001</v>
      </c>
    </row>
    <row r="79509" spans="1:1" x14ac:dyDescent="0.3">
      <c r="A79509" s="13">
        <v>0.14796007898538999</v>
      </c>
    </row>
    <row r="79510" spans="1:1" x14ac:dyDescent="0.3">
      <c r="A79510" s="13">
        <v>0.11657222047453</v>
      </c>
    </row>
    <row r="79511" spans="1:1" x14ac:dyDescent="0.3">
      <c r="A79511" s="13">
        <v>0.14858927607559</v>
      </c>
    </row>
    <row r="79512" spans="1:1" x14ac:dyDescent="0.3">
      <c r="A79512" s="13">
        <v>0.18754956142465001</v>
      </c>
    </row>
    <row r="79513" spans="1:1" x14ac:dyDescent="0.3">
      <c r="A79513" s="13">
        <v>0.18754956142465001</v>
      </c>
    </row>
    <row r="79514" spans="1:1" x14ac:dyDescent="0.3">
      <c r="A79514" s="13">
        <v>0.12919738076859</v>
      </c>
    </row>
    <row r="79515" spans="1:1" x14ac:dyDescent="0.3">
      <c r="A79515" s="13">
        <v>8.5756113200086997E-2</v>
      </c>
    </row>
    <row r="79516" spans="1:1" x14ac:dyDescent="0.3">
      <c r="A79516" s="13">
        <v>0.11101801222255001</v>
      </c>
    </row>
    <row r="79517" spans="1:1" x14ac:dyDescent="0.3">
      <c r="A79517" s="13">
        <v>9.1413914751446002E-2</v>
      </c>
    </row>
    <row r="79518" spans="1:1" x14ac:dyDescent="0.3">
      <c r="A79518" s="13">
        <v>0.15032510610630001</v>
      </c>
    </row>
    <row r="79519" spans="1:1" x14ac:dyDescent="0.3">
      <c r="A79519" s="13">
        <v>0.19788459936426001</v>
      </c>
    </row>
    <row r="79520" spans="1:1" x14ac:dyDescent="0.3">
      <c r="A79520" s="13">
        <v>0.18965083015379</v>
      </c>
    </row>
    <row r="79521" spans="1:1" x14ac:dyDescent="0.3">
      <c r="A79521" s="13">
        <v>0.11260930695743</v>
      </c>
    </row>
    <row r="79522" spans="1:1" x14ac:dyDescent="0.3">
      <c r="A79522" s="13">
        <v>0.11326540588448</v>
      </c>
    </row>
    <row r="79523" spans="1:1" x14ac:dyDescent="0.3">
      <c r="A79523" s="13">
        <v>0.16539140307747</v>
      </c>
    </row>
    <row r="79524" spans="1:1" x14ac:dyDescent="0.3">
      <c r="A79524" s="13">
        <v>0.1149711445879</v>
      </c>
    </row>
    <row r="79525" spans="1:1" x14ac:dyDescent="0.3">
      <c r="A79525" s="13">
        <v>0.1150312433702</v>
      </c>
    </row>
    <row r="79526" spans="1:1" x14ac:dyDescent="0.3">
      <c r="A79526" s="13">
        <v>0.15640549282390001</v>
      </c>
    </row>
    <row r="79527" spans="1:1" x14ac:dyDescent="0.3">
      <c r="A79527" s="13">
        <v>2.4425825388445999E-2</v>
      </c>
    </row>
    <row r="79528" spans="1:1" x14ac:dyDescent="0.3">
      <c r="A79528" s="13">
        <v>0.15706680307479001</v>
      </c>
    </row>
    <row r="79529" spans="1:1" x14ac:dyDescent="0.3">
      <c r="A79529" s="13">
        <v>0.18454878960337001</v>
      </c>
    </row>
    <row r="79530" spans="1:1" x14ac:dyDescent="0.3">
      <c r="A79530" s="13">
        <v>0.18042433731888999</v>
      </c>
    </row>
    <row r="79531" spans="1:1" x14ac:dyDescent="0.3">
      <c r="A79531" s="13">
        <v>9.3491488627564998E-2</v>
      </c>
    </row>
    <row r="79532" spans="1:1" x14ac:dyDescent="0.3">
      <c r="A79532" s="13">
        <v>0.24290088565496001</v>
      </c>
    </row>
    <row r="79533" spans="1:1" x14ac:dyDescent="0.3">
      <c r="A79533" s="13">
        <v>0.16572346354969</v>
      </c>
    </row>
    <row r="79534" spans="1:1" x14ac:dyDescent="0.3">
      <c r="A79534" s="13">
        <v>0.19593419446822</v>
      </c>
    </row>
    <row r="79535" spans="1:1" x14ac:dyDescent="0.3">
      <c r="A79535" s="13">
        <v>0.11128713528052001</v>
      </c>
    </row>
    <row r="79536" spans="1:1" x14ac:dyDescent="0.3">
      <c r="A79536" s="13">
        <v>0.14472381106164001</v>
      </c>
    </row>
    <row r="79537" spans="1:1" x14ac:dyDescent="0.3">
      <c r="A79537" s="13">
        <v>8.7585169608310004E-2</v>
      </c>
    </row>
    <row r="79538" spans="1:1" x14ac:dyDescent="0.3">
      <c r="A79538" s="13">
        <v>0.13938068825822</v>
      </c>
    </row>
    <row r="79539" spans="1:1" x14ac:dyDescent="0.3">
      <c r="A79539" s="13">
        <v>0.13253498672132</v>
      </c>
    </row>
    <row r="79540" spans="1:1" x14ac:dyDescent="0.3">
      <c r="A79540" s="13">
        <v>3.7333202336254999E-2</v>
      </c>
    </row>
    <row r="79541" spans="1:1" x14ac:dyDescent="0.3">
      <c r="A79541" s="13">
        <v>0.20946795935223</v>
      </c>
    </row>
    <row r="79542" spans="1:1" x14ac:dyDescent="0.3">
      <c r="A79542" s="13">
        <v>0.11618326685443001</v>
      </c>
    </row>
    <row r="79543" spans="1:1" x14ac:dyDescent="0.3">
      <c r="A79543" s="13">
        <v>9.6728633028506997E-2</v>
      </c>
    </row>
    <row r="79544" spans="1:1" x14ac:dyDescent="0.3">
      <c r="A79544" s="13">
        <v>0.34001709875023001</v>
      </c>
    </row>
    <row r="79545" spans="1:1" x14ac:dyDescent="0.3">
      <c r="A79545" s="13">
        <v>0.12894579204657999</v>
      </c>
    </row>
    <row r="79546" spans="1:1" x14ac:dyDescent="0.3">
      <c r="A79546" s="13">
        <v>0.12514852650693001</v>
      </c>
    </row>
    <row r="79547" spans="1:1" x14ac:dyDescent="0.3">
      <c r="A79547" s="13">
        <v>0.16450942204311</v>
      </c>
    </row>
    <row r="79548" spans="1:1" x14ac:dyDescent="0.3">
      <c r="A79548" s="13">
        <v>0.24599089565412999</v>
      </c>
    </row>
    <row r="79549" spans="1:1" x14ac:dyDescent="0.3">
      <c r="A79549" s="13">
        <v>2.7479391850951999E-2</v>
      </c>
    </row>
    <row r="79550" spans="1:1" x14ac:dyDescent="0.3">
      <c r="A79550" s="13">
        <v>0.19837639455139999</v>
      </c>
    </row>
    <row r="79551" spans="1:1" x14ac:dyDescent="0.3">
      <c r="A79551" s="13">
        <v>0.19837639455139999</v>
      </c>
    </row>
    <row r="79552" spans="1:1" x14ac:dyDescent="0.3">
      <c r="A79552" s="13">
        <v>0.2719067409914</v>
      </c>
    </row>
    <row r="79553" spans="1:1" x14ac:dyDescent="0.3">
      <c r="A79553" s="13">
        <v>0.17836776717493999</v>
      </c>
    </row>
    <row r="79554" spans="1:1" x14ac:dyDescent="0.3">
      <c r="A79554" s="13">
        <v>0.13276275978768001</v>
      </c>
    </row>
    <row r="79555" spans="1:1" x14ac:dyDescent="0.3">
      <c r="A79555" s="13">
        <v>0.16875971033244</v>
      </c>
    </row>
    <row r="79556" spans="1:1" x14ac:dyDescent="0.3">
      <c r="A79556" s="13">
        <v>0.22469478096737</v>
      </c>
    </row>
    <row r="79557" spans="1:1" x14ac:dyDescent="0.3">
      <c r="A79557" s="13">
        <v>0.19272172656853001</v>
      </c>
    </row>
    <row r="79558" spans="1:1" x14ac:dyDescent="0.3">
      <c r="A79558" s="13">
        <v>0.41369763754277</v>
      </c>
    </row>
    <row r="79559" spans="1:1" x14ac:dyDescent="0.3">
      <c r="A79559" s="13">
        <v>8.2912649243632994E-2</v>
      </c>
    </row>
    <row r="79560" spans="1:1" x14ac:dyDescent="0.3">
      <c r="A79560" s="13">
        <v>0.24504858876530999</v>
      </c>
    </row>
    <row r="79561" spans="1:1" x14ac:dyDescent="0.3">
      <c r="A79561" s="13">
        <v>0.16491094464100001</v>
      </c>
    </row>
    <row r="79562" spans="1:1" x14ac:dyDescent="0.3">
      <c r="A79562" s="13">
        <v>0.20454167662683001</v>
      </c>
    </row>
    <row r="79563" spans="1:1" x14ac:dyDescent="0.3">
      <c r="A79563" s="13">
        <v>0.1209218396175</v>
      </c>
    </row>
    <row r="79564" spans="1:1" x14ac:dyDescent="0.3">
      <c r="A79564" s="13">
        <v>0.15492873091138001</v>
      </c>
    </row>
    <row r="79565" spans="1:1" x14ac:dyDescent="0.3">
      <c r="A79565" s="13">
        <v>0.2656431325336</v>
      </c>
    </row>
    <row r="79566" spans="1:1" x14ac:dyDescent="0.3">
      <c r="A79566" s="13">
        <v>0.17659002804724</v>
      </c>
    </row>
    <row r="79567" spans="1:1" x14ac:dyDescent="0.3">
      <c r="A79567" s="13">
        <v>0.17431183262778999</v>
      </c>
    </row>
    <row r="79568" spans="1:1" x14ac:dyDescent="0.3">
      <c r="A79568" s="13">
        <v>0.19324616872434999</v>
      </c>
    </row>
    <row r="79569" spans="1:1" x14ac:dyDescent="0.3">
      <c r="A79569" s="13">
        <v>0.21615764247081001</v>
      </c>
    </row>
    <row r="79570" spans="1:1" x14ac:dyDescent="0.3">
      <c r="A79570" s="13">
        <v>0.14518446144691999</v>
      </c>
    </row>
    <row r="79571" spans="1:1" x14ac:dyDescent="0.3">
      <c r="A79571" s="13">
        <v>6.6369056759690001E-2</v>
      </c>
    </row>
    <row r="79572" spans="1:1" x14ac:dyDescent="0.3">
      <c r="A79572" s="13">
        <v>0.30794635380049001</v>
      </c>
    </row>
    <row r="79573" spans="1:1" x14ac:dyDescent="0.3">
      <c r="A79573" s="13">
        <v>0.32742680155201997</v>
      </c>
    </row>
    <row r="79574" spans="1:1" x14ac:dyDescent="0.3">
      <c r="A79574" s="13">
        <v>0.20796980803206999</v>
      </c>
    </row>
    <row r="79575" spans="1:1" x14ac:dyDescent="0.3">
      <c r="A79575" s="13">
        <v>0.24921004478941999</v>
      </c>
    </row>
    <row r="79576" spans="1:1" x14ac:dyDescent="0.3">
      <c r="A79576" s="13">
        <v>0.17043114480294999</v>
      </c>
    </row>
    <row r="79577" spans="1:1" x14ac:dyDescent="0.3">
      <c r="A79577" s="13">
        <v>8.0815740604547007E-2</v>
      </c>
    </row>
    <row r="79578" spans="1:1" x14ac:dyDescent="0.3">
      <c r="A79578" s="13">
        <v>0.26088790424340003</v>
      </c>
    </row>
    <row r="79579" spans="1:1" x14ac:dyDescent="0.3">
      <c r="A79579" s="13">
        <v>0.21621536362852001</v>
      </c>
    </row>
    <row r="79580" spans="1:1" x14ac:dyDescent="0.3">
      <c r="A79580" s="13">
        <v>7.3043023360025994E-2</v>
      </c>
    </row>
    <row r="79581" spans="1:1" x14ac:dyDescent="0.3">
      <c r="A79581" s="13">
        <v>0.11331965880778</v>
      </c>
    </row>
    <row r="79582" spans="1:1" x14ac:dyDescent="0.3">
      <c r="A79582" s="13">
        <v>0.23380075118690999</v>
      </c>
    </row>
    <row r="79583" spans="1:1" x14ac:dyDescent="0.3">
      <c r="A79583" s="13">
        <v>0.23115049031283999</v>
      </c>
    </row>
    <row r="79584" spans="1:1" x14ac:dyDescent="0.3">
      <c r="A79584" s="13">
        <v>0.14265868463487999</v>
      </c>
    </row>
    <row r="79585" spans="1:1" x14ac:dyDescent="0.3">
      <c r="A79585" s="13">
        <v>6.0255548447422001E-2</v>
      </c>
    </row>
    <row r="79586" spans="1:1" x14ac:dyDescent="0.3">
      <c r="A79586" s="13">
        <v>0.20629016818421</v>
      </c>
    </row>
    <row r="79587" spans="1:1" x14ac:dyDescent="0.3">
      <c r="A79587" s="13">
        <v>0.29030139974753</v>
      </c>
    </row>
    <row r="79588" spans="1:1" x14ac:dyDescent="0.3">
      <c r="A79588" s="13">
        <v>0.19456627961167999</v>
      </c>
    </row>
    <row r="79589" spans="1:1" x14ac:dyDescent="0.3">
      <c r="A79589" s="13">
        <v>0.25957354323887999</v>
      </c>
    </row>
    <row r="79590" spans="1:1" x14ac:dyDescent="0.3">
      <c r="A79590" s="13">
        <v>0.22769785585711999</v>
      </c>
    </row>
    <row r="79591" spans="1:1" x14ac:dyDescent="0.3">
      <c r="A79591" s="13">
        <v>0.16697879748836</v>
      </c>
    </row>
    <row r="79592" spans="1:1" x14ac:dyDescent="0.3">
      <c r="A79592" s="13">
        <v>0.11768590071877</v>
      </c>
    </row>
    <row r="79593" spans="1:1" x14ac:dyDescent="0.3">
      <c r="A79593" s="13">
        <v>0.10875183346976</v>
      </c>
    </row>
    <row r="79594" spans="1:1" x14ac:dyDescent="0.3">
      <c r="A79594" s="13">
        <v>0.10723427051476001</v>
      </c>
    </row>
    <row r="79595" spans="1:1" x14ac:dyDescent="0.3">
      <c r="A79595" s="13">
        <v>0.10813711094608</v>
      </c>
    </row>
    <row r="79596" spans="1:1" x14ac:dyDescent="0.3">
      <c r="A79596" s="13">
        <v>0.12583198330329001</v>
      </c>
    </row>
    <row r="79597" spans="1:1" x14ac:dyDescent="0.3">
      <c r="A79597" s="13">
        <v>0.18693669015865</v>
      </c>
    </row>
    <row r="79598" spans="1:1" x14ac:dyDescent="0.3">
      <c r="A79598" s="13">
        <v>0.28875474081161001</v>
      </c>
    </row>
    <row r="79599" spans="1:1" x14ac:dyDescent="0.3">
      <c r="A79599" s="13">
        <v>4.2289427726084003E-2</v>
      </c>
    </row>
    <row r="79600" spans="1:1" x14ac:dyDescent="0.3">
      <c r="A79600" s="13">
        <v>0.23242342499585</v>
      </c>
    </row>
    <row r="79601" spans="1:1" x14ac:dyDescent="0.3">
      <c r="A79601" s="13">
        <v>0.18688897238074001</v>
      </c>
    </row>
    <row r="79602" spans="1:1" x14ac:dyDescent="0.3">
      <c r="A79602" s="13">
        <v>0.16591937593627001</v>
      </c>
    </row>
    <row r="79603" spans="1:1" x14ac:dyDescent="0.3">
      <c r="A79603" s="13">
        <v>0.22959035985418</v>
      </c>
    </row>
    <row r="79604" spans="1:1" x14ac:dyDescent="0.3">
      <c r="A79604" s="13">
        <v>0.23950890138429001</v>
      </c>
    </row>
    <row r="79605" spans="1:1" x14ac:dyDescent="0.3">
      <c r="A79605" s="13">
        <v>0.19936689910050001</v>
      </c>
    </row>
    <row r="79606" spans="1:1" x14ac:dyDescent="0.3">
      <c r="A79606" s="13">
        <v>0.18728513854598</v>
      </c>
    </row>
    <row r="79607" spans="1:1" x14ac:dyDescent="0.3">
      <c r="A79607" s="13">
        <v>0.14626447787494001</v>
      </c>
    </row>
    <row r="79608" spans="1:1" x14ac:dyDescent="0.3">
      <c r="A79608" s="13">
        <v>0.26508120928995998</v>
      </c>
    </row>
    <row r="79609" spans="1:1" x14ac:dyDescent="0.3">
      <c r="A79609" s="13">
        <v>0.1662347021544</v>
      </c>
    </row>
    <row r="79610" spans="1:1" x14ac:dyDescent="0.3">
      <c r="A79610" s="13">
        <v>0.16695505732838001</v>
      </c>
    </row>
    <row r="79611" spans="1:1" x14ac:dyDescent="0.3">
      <c r="A79611" s="13">
        <v>0.24801754983734001</v>
      </c>
    </row>
    <row r="79612" spans="1:1" x14ac:dyDescent="0.3">
      <c r="A79612" s="13">
        <v>0.25609981891480998</v>
      </c>
    </row>
    <row r="79613" spans="1:1" x14ac:dyDescent="0.3">
      <c r="A79613" s="13">
        <v>0.18883800779328999</v>
      </c>
    </row>
    <row r="79614" spans="1:1" x14ac:dyDescent="0.3">
      <c r="A79614" s="13">
        <v>0.26255017320078999</v>
      </c>
    </row>
    <row r="79615" spans="1:1" x14ac:dyDescent="0.3">
      <c r="A79615" s="13">
        <v>0.10460913454176</v>
      </c>
    </row>
    <row r="79616" spans="1:1" x14ac:dyDescent="0.3">
      <c r="A79616" s="13">
        <v>0.15888775430894</v>
      </c>
    </row>
    <row r="79617" spans="1:1" x14ac:dyDescent="0.3">
      <c r="A79617" s="13">
        <v>7.4883608203853994E-2</v>
      </c>
    </row>
    <row r="79618" spans="1:1" x14ac:dyDescent="0.3">
      <c r="A79618" s="13">
        <v>0.12451260831308</v>
      </c>
    </row>
    <row r="79619" spans="1:1" x14ac:dyDescent="0.3">
      <c r="A79619" s="13">
        <v>0.16174608231532001</v>
      </c>
    </row>
    <row r="79620" spans="1:1" x14ac:dyDescent="0.3">
      <c r="A79620" s="13">
        <v>0.19671358942531</v>
      </c>
    </row>
    <row r="79621" spans="1:1" x14ac:dyDescent="0.3">
      <c r="A79621" s="13">
        <v>0.21947938648733001</v>
      </c>
    </row>
    <row r="79622" spans="1:1" x14ac:dyDescent="0.3">
      <c r="A79622" s="13">
        <v>0.16104251316136001</v>
      </c>
    </row>
    <row r="79623" spans="1:1" x14ac:dyDescent="0.3">
      <c r="A79623" s="13">
        <v>0.12658571161099</v>
      </c>
    </row>
    <row r="79624" spans="1:1" x14ac:dyDescent="0.3">
      <c r="A79624" s="13">
        <v>0.23303694299503</v>
      </c>
    </row>
    <row r="79625" spans="1:1" x14ac:dyDescent="0.3">
      <c r="A79625" s="13">
        <v>9.5455438464295994E-2</v>
      </c>
    </row>
    <row r="79626" spans="1:1" x14ac:dyDescent="0.3">
      <c r="A79626" s="13">
        <v>0.14898682008906999</v>
      </c>
    </row>
    <row r="79627" spans="1:1" x14ac:dyDescent="0.3">
      <c r="A79627" s="13">
        <v>0.23633181694434999</v>
      </c>
    </row>
    <row r="79628" spans="1:1" x14ac:dyDescent="0.3">
      <c r="A79628" s="13">
        <v>0.19295047232425</v>
      </c>
    </row>
    <row r="79629" spans="1:1" x14ac:dyDescent="0.3">
      <c r="A79629" s="13">
        <v>0.21532867769353001</v>
      </c>
    </row>
    <row r="79630" spans="1:1" x14ac:dyDescent="0.3">
      <c r="A79630" s="13">
        <v>0.12597343432015001</v>
      </c>
    </row>
    <row r="79631" spans="1:1" x14ac:dyDescent="0.3">
      <c r="A79631" s="13">
        <v>0.21707217795114001</v>
      </c>
    </row>
    <row r="79632" spans="1:1" x14ac:dyDescent="0.3">
      <c r="A79632" s="13">
        <v>0.10013524644448001</v>
      </c>
    </row>
    <row r="79633" spans="1:1" x14ac:dyDescent="0.3">
      <c r="A79633" s="13">
        <v>0.16569264379758</v>
      </c>
    </row>
    <row r="79634" spans="1:1" x14ac:dyDescent="0.3">
      <c r="A79634" s="13">
        <v>0.16757228693977</v>
      </c>
    </row>
    <row r="79635" spans="1:1" x14ac:dyDescent="0.3">
      <c r="A79635" s="13">
        <v>0.1739120918597</v>
      </c>
    </row>
    <row r="79636" spans="1:1" x14ac:dyDescent="0.3">
      <c r="A79636" s="13">
        <v>0.21263237731299001</v>
      </c>
    </row>
    <row r="79637" spans="1:1" x14ac:dyDescent="0.3">
      <c r="A79637" s="13">
        <v>7.7443666339951006E-2</v>
      </c>
    </row>
    <row r="79638" spans="1:1" x14ac:dyDescent="0.3">
      <c r="A79638" s="13">
        <v>0.153479839969</v>
      </c>
    </row>
    <row r="79639" spans="1:1" x14ac:dyDescent="0.3">
      <c r="A79639" s="13">
        <v>0.16062001910318999</v>
      </c>
    </row>
    <row r="79640" spans="1:1" x14ac:dyDescent="0.3">
      <c r="A79640" s="13">
        <v>0.19961815587583001</v>
      </c>
    </row>
    <row r="79641" spans="1:1" x14ac:dyDescent="0.3">
      <c r="A79641" s="13">
        <v>0.29309655142756003</v>
      </c>
    </row>
    <row r="79642" spans="1:1" x14ac:dyDescent="0.3">
      <c r="A79642" s="13">
        <v>0.22003503806288999</v>
      </c>
    </row>
    <row r="79643" spans="1:1" x14ac:dyDescent="0.3">
      <c r="A79643" s="13">
        <v>0.13271763479606999</v>
      </c>
    </row>
    <row r="79644" spans="1:1" x14ac:dyDescent="0.3">
      <c r="A79644" s="13">
        <v>0.19191468374161</v>
      </c>
    </row>
    <row r="79645" spans="1:1" x14ac:dyDescent="0.3">
      <c r="A79645" s="13">
        <v>0.14861307859643999</v>
      </c>
    </row>
    <row r="79646" spans="1:1" x14ac:dyDescent="0.3">
      <c r="A79646" s="13">
        <v>0.12066316912463999</v>
      </c>
    </row>
    <row r="79647" spans="1:1" x14ac:dyDescent="0.3">
      <c r="A79647" s="13">
        <v>0.20237150363624001</v>
      </c>
    </row>
    <row r="79648" spans="1:1" x14ac:dyDescent="0.3">
      <c r="A79648" s="13">
        <v>0.12127536659718</v>
      </c>
    </row>
    <row r="79649" spans="1:1" x14ac:dyDescent="0.3">
      <c r="A79649" s="13">
        <v>0.14008058038769999</v>
      </c>
    </row>
    <row r="79650" spans="1:1" x14ac:dyDescent="0.3">
      <c r="A79650" s="13">
        <v>3.6944515970152997E-2</v>
      </c>
    </row>
    <row r="79651" spans="1:1" x14ac:dyDescent="0.3">
      <c r="A79651" s="13">
        <v>0.22030468321258001</v>
      </c>
    </row>
    <row r="79652" spans="1:1" x14ac:dyDescent="0.3">
      <c r="A79652" s="13">
        <v>0.21977691532554999</v>
      </c>
    </row>
    <row r="79653" spans="1:1" x14ac:dyDescent="0.3">
      <c r="A79653" s="13">
        <v>0.18237532558607999</v>
      </c>
    </row>
    <row r="79654" spans="1:1" x14ac:dyDescent="0.3">
      <c r="A79654" s="13">
        <v>8.1832747023847005E-2</v>
      </c>
    </row>
    <row r="79655" spans="1:1" x14ac:dyDescent="0.3">
      <c r="A79655" s="13">
        <v>5.5475673230780002E-2</v>
      </c>
    </row>
    <row r="79656" spans="1:1" x14ac:dyDescent="0.3">
      <c r="A79656" s="13">
        <v>0.26283986554121003</v>
      </c>
    </row>
    <row r="79657" spans="1:1" x14ac:dyDescent="0.3">
      <c r="A79657" s="13">
        <v>0.14198667082905</v>
      </c>
    </row>
    <row r="79658" spans="1:1" x14ac:dyDescent="0.3">
      <c r="A79658" s="13">
        <v>0.13093786989475001</v>
      </c>
    </row>
    <row r="79659" spans="1:1" x14ac:dyDescent="0.3">
      <c r="A79659" s="13">
        <v>0.12159428833980999</v>
      </c>
    </row>
    <row r="79660" spans="1:1" x14ac:dyDescent="0.3">
      <c r="A79660" s="13">
        <v>0.15970544100431999</v>
      </c>
    </row>
    <row r="79661" spans="1:1" x14ac:dyDescent="0.3">
      <c r="A79661" s="13">
        <v>0.11164558428639999</v>
      </c>
    </row>
    <row r="79662" spans="1:1" x14ac:dyDescent="0.3">
      <c r="A79662" s="13">
        <v>0.18521174363535001</v>
      </c>
    </row>
    <row r="79663" spans="1:1" x14ac:dyDescent="0.3">
      <c r="A79663" s="13">
        <v>0.26555447744583</v>
      </c>
    </row>
    <row r="79664" spans="1:1" x14ac:dyDescent="0.3">
      <c r="A79664" s="13">
        <v>0.1619783073045</v>
      </c>
    </row>
    <row r="79665" spans="1:1" x14ac:dyDescent="0.3">
      <c r="A79665" s="13">
        <v>0.23974377779153</v>
      </c>
    </row>
    <row r="79666" spans="1:1" x14ac:dyDescent="0.3">
      <c r="A79666" s="13">
        <v>0.30227134311883003</v>
      </c>
    </row>
    <row r="79667" spans="1:1" x14ac:dyDescent="0.3">
      <c r="A79667" s="13">
        <v>0.12862480822253999</v>
      </c>
    </row>
    <row r="79668" spans="1:1" x14ac:dyDescent="0.3">
      <c r="A79668" s="13">
        <v>0.11936166796073</v>
      </c>
    </row>
    <row r="79669" spans="1:1" x14ac:dyDescent="0.3">
      <c r="A79669" s="13">
        <v>0.26164703394583999</v>
      </c>
    </row>
    <row r="79670" spans="1:1" x14ac:dyDescent="0.3">
      <c r="A79670" s="13">
        <v>9.2159880063904007E-2</v>
      </c>
    </row>
    <row r="79671" spans="1:1" x14ac:dyDescent="0.3">
      <c r="A79671" s="13">
        <v>9.7637082366635999E-2</v>
      </c>
    </row>
    <row r="79672" spans="1:1" x14ac:dyDescent="0.3">
      <c r="A79672" s="13">
        <v>0.10281412091127</v>
      </c>
    </row>
    <row r="79673" spans="1:1" x14ac:dyDescent="0.3">
      <c r="A79673" s="13">
        <v>0.20924624996046001</v>
      </c>
    </row>
    <row r="79674" spans="1:1" x14ac:dyDescent="0.3">
      <c r="A79674" s="13">
        <v>0.14087388659153999</v>
      </c>
    </row>
    <row r="79675" spans="1:1" x14ac:dyDescent="0.3">
      <c r="A79675" s="13">
        <v>9.4010899774523995E-2</v>
      </c>
    </row>
    <row r="79676" spans="1:1" x14ac:dyDescent="0.3">
      <c r="A79676" s="13">
        <v>0.13255349702058</v>
      </c>
    </row>
    <row r="79677" spans="1:1" x14ac:dyDescent="0.3">
      <c r="A79677" s="13">
        <v>0.1650863643811</v>
      </c>
    </row>
    <row r="79678" spans="1:1" x14ac:dyDescent="0.3">
      <c r="A79678" s="13">
        <v>0.21552944994803</v>
      </c>
    </row>
    <row r="79679" spans="1:1" x14ac:dyDescent="0.3">
      <c r="A79679" s="13">
        <v>0.12514634878861</v>
      </c>
    </row>
    <row r="79680" spans="1:1" x14ac:dyDescent="0.3">
      <c r="A79680" s="13">
        <v>0.16733555312022</v>
      </c>
    </row>
    <row r="79681" spans="1:1" x14ac:dyDescent="0.3">
      <c r="A79681" s="13">
        <v>0.23601492406158001</v>
      </c>
    </row>
    <row r="79682" spans="1:1" x14ac:dyDescent="0.3">
      <c r="A79682" s="13">
        <v>0.26653838834294002</v>
      </c>
    </row>
    <row r="79683" spans="1:1" x14ac:dyDescent="0.3">
      <c r="A79683" s="13">
        <v>0.31381170538587999</v>
      </c>
    </row>
    <row r="79684" spans="1:1" x14ac:dyDescent="0.3">
      <c r="A79684" s="13">
        <v>0.16395942486862</v>
      </c>
    </row>
    <row r="79685" spans="1:1" x14ac:dyDescent="0.3">
      <c r="A79685" s="13">
        <v>0.19016232393669999</v>
      </c>
    </row>
    <row r="79686" spans="1:1" x14ac:dyDescent="0.3">
      <c r="A79686" s="13">
        <v>0.13779392007494001</v>
      </c>
    </row>
    <row r="79687" spans="1:1" x14ac:dyDescent="0.3">
      <c r="A79687" s="13">
        <v>0.12369060598393</v>
      </c>
    </row>
    <row r="79688" spans="1:1" x14ac:dyDescent="0.3">
      <c r="A79688" s="13">
        <v>0.19487535213634999</v>
      </c>
    </row>
    <row r="79689" spans="1:1" x14ac:dyDescent="0.3">
      <c r="A79689" s="13">
        <v>0.18471850818933999</v>
      </c>
    </row>
    <row r="79690" spans="1:1" x14ac:dyDescent="0.3">
      <c r="A79690" s="13">
        <v>0.14619442784973</v>
      </c>
    </row>
    <row r="79691" spans="1:1" x14ac:dyDescent="0.3">
      <c r="A79691" s="13">
        <v>0.21299276990864</v>
      </c>
    </row>
    <row r="79692" spans="1:1" x14ac:dyDescent="0.3">
      <c r="A79692" s="13">
        <v>0.17080051066197</v>
      </c>
    </row>
    <row r="79693" spans="1:1" x14ac:dyDescent="0.3">
      <c r="A79693" s="13">
        <v>9.0717525355360998E-2</v>
      </c>
    </row>
    <row r="79694" spans="1:1" x14ac:dyDescent="0.3">
      <c r="A79694" s="13">
        <v>0.21683902920046</v>
      </c>
    </row>
    <row r="79695" spans="1:1" x14ac:dyDescent="0.3">
      <c r="A79695" s="13">
        <v>7.6205210683931005E-2</v>
      </c>
    </row>
    <row r="79696" spans="1:1" x14ac:dyDescent="0.3">
      <c r="A79696" s="13">
        <v>0.220092177252</v>
      </c>
    </row>
    <row r="79697" spans="1:1" x14ac:dyDescent="0.3">
      <c r="A79697" s="13">
        <v>0.15040599766546001</v>
      </c>
    </row>
    <row r="79698" spans="1:1" x14ac:dyDescent="0.3">
      <c r="A79698" s="13">
        <v>0.29354110900427999</v>
      </c>
    </row>
    <row r="79699" spans="1:1" x14ac:dyDescent="0.3">
      <c r="A79699" s="13">
        <v>0.17799077873964</v>
      </c>
    </row>
    <row r="79700" spans="1:1" x14ac:dyDescent="0.3">
      <c r="A79700" s="13">
        <v>0.24284803155275</v>
      </c>
    </row>
    <row r="79701" spans="1:1" x14ac:dyDescent="0.3">
      <c r="A79701" s="13">
        <v>0.21777208531916001</v>
      </c>
    </row>
    <row r="79702" spans="1:1" x14ac:dyDescent="0.3">
      <c r="A79702" s="13">
        <v>0.12913195129742</v>
      </c>
    </row>
    <row r="79703" spans="1:1" x14ac:dyDescent="0.3">
      <c r="A79703" s="13">
        <v>0.12652377437293</v>
      </c>
    </row>
    <row r="79704" spans="1:1" x14ac:dyDescent="0.3">
      <c r="A79704" s="13">
        <v>0.16705929135643999</v>
      </c>
    </row>
    <row r="79705" spans="1:1" x14ac:dyDescent="0.3">
      <c r="A79705" s="13">
        <v>0.26157254208503</v>
      </c>
    </row>
    <row r="79706" spans="1:1" x14ac:dyDescent="0.3">
      <c r="A79706" s="13">
        <v>0.15559968957176001</v>
      </c>
    </row>
    <row r="79707" spans="1:1" x14ac:dyDescent="0.3">
      <c r="A79707" s="13">
        <v>0.228355862253</v>
      </c>
    </row>
    <row r="79708" spans="1:1" x14ac:dyDescent="0.3">
      <c r="A79708" s="13">
        <v>0.17059718152009001</v>
      </c>
    </row>
    <row r="79709" spans="1:1" x14ac:dyDescent="0.3">
      <c r="A79709" s="13">
        <v>0.23005011641000001</v>
      </c>
    </row>
    <row r="79710" spans="1:1" x14ac:dyDescent="0.3">
      <c r="A79710" s="13">
        <v>0.10445505484609</v>
      </c>
    </row>
    <row r="79711" spans="1:1" x14ac:dyDescent="0.3">
      <c r="A79711" s="13">
        <v>9.7626182595579994E-2</v>
      </c>
    </row>
    <row r="79712" spans="1:1" x14ac:dyDescent="0.3">
      <c r="A79712" s="13">
        <v>0.11569812382079001</v>
      </c>
    </row>
    <row r="79713" spans="1:1" x14ac:dyDescent="0.3">
      <c r="A79713" s="13">
        <v>0.18792195357562</v>
      </c>
    </row>
    <row r="79714" spans="1:1" x14ac:dyDescent="0.3">
      <c r="A79714" s="13">
        <v>0.19828343698038001</v>
      </c>
    </row>
    <row r="79715" spans="1:1" x14ac:dyDescent="0.3">
      <c r="A79715" s="13">
        <v>0.18982178738495001</v>
      </c>
    </row>
    <row r="79716" spans="1:1" x14ac:dyDescent="0.3">
      <c r="A79716" s="13">
        <v>0.18380872354888</v>
      </c>
    </row>
    <row r="79717" spans="1:1" x14ac:dyDescent="0.3">
      <c r="A79717" s="13">
        <v>0.23103409961978</v>
      </c>
    </row>
    <row r="79718" spans="1:1" x14ac:dyDescent="0.3">
      <c r="A79718" s="13">
        <v>0.12155009567529</v>
      </c>
    </row>
    <row r="79719" spans="1:1" x14ac:dyDescent="0.3">
      <c r="A79719" s="13">
        <v>0.19443063724088999</v>
      </c>
    </row>
    <row r="79720" spans="1:1" x14ac:dyDescent="0.3">
      <c r="A79720" s="13">
        <v>0.22760734590866</v>
      </c>
    </row>
    <row r="79721" spans="1:1" x14ac:dyDescent="0.3">
      <c r="A79721" s="13">
        <v>9.9137428212214995E-2</v>
      </c>
    </row>
    <row r="79722" spans="1:1" x14ac:dyDescent="0.3">
      <c r="A79722" s="13">
        <v>0.15881793151966</v>
      </c>
    </row>
    <row r="79723" spans="1:1" x14ac:dyDescent="0.3">
      <c r="A79723" s="13">
        <v>0.16473964117338999</v>
      </c>
    </row>
    <row r="79724" spans="1:1" x14ac:dyDescent="0.3">
      <c r="A79724" s="13">
        <v>0.16684782679603999</v>
      </c>
    </row>
    <row r="79725" spans="1:1" x14ac:dyDescent="0.3">
      <c r="A79725" s="13">
        <v>0.25913085939842001</v>
      </c>
    </row>
    <row r="79726" spans="1:1" x14ac:dyDescent="0.3">
      <c r="A79726" s="13">
        <v>0.19738737286892</v>
      </c>
    </row>
    <row r="79727" spans="1:1" x14ac:dyDescent="0.3">
      <c r="A79727" s="13">
        <v>0.34436788629440002</v>
      </c>
    </row>
    <row r="79728" spans="1:1" x14ac:dyDescent="0.3">
      <c r="A79728" s="13">
        <v>9.5735481499470004E-2</v>
      </c>
    </row>
    <row r="79729" spans="1:1" x14ac:dyDescent="0.3">
      <c r="A79729" s="13">
        <v>9.1424553594218999E-2</v>
      </c>
    </row>
    <row r="79730" spans="1:1" x14ac:dyDescent="0.3">
      <c r="A79730" s="13">
        <v>0.19249835679572</v>
      </c>
    </row>
    <row r="79731" spans="1:1" x14ac:dyDescent="0.3">
      <c r="A79731" s="13">
        <v>0.15644391323723</v>
      </c>
    </row>
    <row r="79732" spans="1:1" x14ac:dyDescent="0.3">
      <c r="A79732" s="13">
        <v>9.0780636306842993E-2</v>
      </c>
    </row>
    <row r="79733" spans="1:1" x14ac:dyDescent="0.3">
      <c r="A79733" s="13">
        <v>0.27010462088845</v>
      </c>
    </row>
    <row r="79734" spans="1:1" x14ac:dyDescent="0.3">
      <c r="A79734" s="13">
        <v>7.1083618757833006E-2</v>
      </c>
    </row>
    <row r="79735" spans="1:1" x14ac:dyDescent="0.3">
      <c r="A79735" s="13">
        <v>0.25196829754118</v>
      </c>
    </row>
    <row r="79736" spans="1:1" x14ac:dyDescent="0.3">
      <c r="A79736" s="13">
        <v>0.18211423829723</v>
      </c>
    </row>
    <row r="79737" spans="1:1" x14ac:dyDescent="0.3">
      <c r="A79737" s="13">
        <v>0.38087938004029998</v>
      </c>
    </row>
    <row r="79738" spans="1:1" x14ac:dyDescent="0.3">
      <c r="A79738" s="13">
        <v>0.17871075172793999</v>
      </c>
    </row>
    <row r="79739" spans="1:1" x14ac:dyDescent="0.3">
      <c r="A79739" s="13">
        <v>0.28432417810658001</v>
      </c>
    </row>
    <row r="79740" spans="1:1" x14ac:dyDescent="0.3">
      <c r="A79740" s="13">
        <v>0.12292399126924</v>
      </c>
    </row>
    <row r="79741" spans="1:1" x14ac:dyDescent="0.3">
      <c r="A79741" s="13">
        <v>0.17174690750070001</v>
      </c>
    </row>
    <row r="79742" spans="1:1" x14ac:dyDescent="0.3">
      <c r="A79742" s="13">
        <v>0.20683529774862999</v>
      </c>
    </row>
    <row r="79743" spans="1:1" x14ac:dyDescent="0.3">
      <c r="A79743" s="13">
        <v>0.1375824992686</v>
      </c>
    </row>
    <row r="79744" spans="1:1" x14ac:dyDescent="0.3">
      <c r="A79744" s="13">
        <v>0.18016939063625001</v>
      </c>
    </row>
    <row r="79745" spans="1:1" x14ac:dyDescent="0.3">
      <c r="A79745" s="13">
        <v>0.42173505128112998</v>
      </c>
    </row>
    <row r="79746" spans="1:1" x14ac:dyDescent="0.3">
      <c r="A79746" s="13">
        <v>0.37031461081368</v>
      </c>
    </row>
    <row r="79747" spans="1:1" x14ac:dyDescent="0.3">
      <c r="A79747" s="13">
        <v>0.20585046836134999</v>
      </c>
    </row>
    <row r="79748" spans="1:1" x14ac:dyDescent="0.3">
      <c r="A79748" s="13">
        <v>0.10727866567817999</v>
      </c>
    </row>
    <row r="79749" spans="1:1" x14ac:dyDescent="0.3">
      <c r="A79749" s="13">
        <v>0.16156986837896001</v>
      </c>
    </row>
    <row r="79750" spans="1:1" x14ac:dyDescent="0.3">
      <c r="A79750" s="13">
        <v>0.13280263063084999</v>
      </c>
    </row>
    <row r="79751" spans="1:1" x14ac:dyDescent="0.3">
      <c r="A79751" s="13">
        <v>0.15023483627320999</v>
      </c>
    </row>
    <row r="79752" spans="1:1" x14ac:dyDescent="0.3">
      <c r="A79752" s="13">
        <v>0.2068030939977</v>
      </c>
    </row>
    <row r="79753" spans="1:1" x14ac:dyDescent="0.3">
      <c r="A79753" s="13">
        <v>0.1609622558946</v>
      </c>
    </row>
    <row r="79754" spans="1:1" x14ac:dyDescent="0.3">
      <c r="A79754" s="13">
        <v>0.23803462123554001</v>
      </c>
    </row>
    <row r="79755" spans="1:1" x14ac:dyDescent="0.3">
      <c r="A79755" s="13">
        <v>0.14245891573812999</v>
      </c>
    </row>
    <row r="79756" spans="1:1" x14ac:dyDescent="0.3">
      <c r="A79756" s="13">
        <v>0.24871779684327999</v>
      </c>
    </row>
    <row r="79757" spans="1:1" x14ac:dyDescent="0.3">
      <c r="A79757" s="13">
        <v>0.19545269074475999</v>
      </c>
    </row>
    <row r="79758" spans="1:1" x14ac:dyDescent="0.3">
      <c r="A79758" s="13">
        <v>0.2545564067287</v>
      </c>
    </row>
    <row r="79759" spans="1:1" x14ac:dyDescent="0.3">
      <c r="A79759" s="13">
        <v>0.10804913275797</v>
      </c>
    </row>
    <row r="79760" spans="1:1" x14ac:dyDescent="0.3">
      <c r="A79760" s="13">
        <v>0.14997652087324001</v>
      </c>
    </row>
    <row r="79761" spans="1:1" x14ac:dyDescent="0.3">
      <c r="A79761" s="13">
        <v>0.13386476761013999</v>
      </c>
    </row>
    <row r="79762" spans="1:1" x14ac:dyDescent="0.3">
      <c r="A79762" s="13">
        <v>0.20058356196193</v>
      </c>
    </row>
    <row r="79763" spans="1:1" x14ac:dyDescent="0.3">
      <c r="A79763" s="13">
        <v>0.13566896970011999</v>
      </c>
    </row>
    <row r="79764" spans="1:1" x14ac:dyDescent="0.3">
      <c r="A79764" s="13">
        <v>0.26923577948536997</v>
      </c>
    </row>
    <row r="79765" spans="1:1" x14ac:dyDescent="0.3">
      <c r="A79765" s="13">
        <v>0.39026157207923001</v>
      </c>
    </row>
    <row r="79766" spans="1:1" x14ac:dyDescent="0.3">
      <c r="A79766" s="13">
        <v>0.22375437272595</v>
      </c>
    </row>
    <row r="79767" spans="1:1" x14ac:dyDescent="0.3">
      <c r="A79767" s="13">
        <v>0.15070746615528</v>
      </c>
    </row>
    <row r="79768" spans="1:1" x14ac:dyDescent="0.3">
      <c r="A79768" s="13">
        <v>0.12317016511862</v>
      </c>
    </row>
    <row r="79769" spans="1:1" x14ac:dyDescent="0.3">
      <c r="A79769" s="13">
        <v>0.17009103685513999</v>
      </c>
    </row>
    <row r="79770" spans="1:1" x14ac:dyDescent="0.3">
      <c r="A79770" s="13">
        <v>0.16194528869347</v>
      </c>
    </row>
    <row r="79771" spans="1:1" x14ac:dyDescent="0.3">
      <c r="A79771" s="13">
        <v>0.15070372499146001</v>
      </c>
    </row>
    <row r="79772" spans="1:1" x14ac:dyDescent="0.3">
      <c r="A79772" s="13">
        <v>0.25537245596872998</v>
      </c>
    </row>
    <row r="79773" spans="1:1" x14ac:dyDescent="0.3">
      <c r="A79773" s="13">
        <v>0.10562150525259</v>
      </c>
    </row>
    <row r="79774" spans="1:1" x14ac:dyDescent="0.3">
      <c r="A79774" s="13">
        <v>0.11571266124683</v>
      </c>
    </row>
    <row r="79775" spans="1:1" x14ac:dyDescent="0.3">
      <c r="A79775" s="13">
        <v>0.12483688110213</v>
      </c>
    </row>
    <row r="79776" spans="1:1" x14ac:dyDescent="0.3">
      <c r="A79776" s="13">
        <v>0.16908199383423</v>
      </c>
    </row>
    <row r="79777" spans="1:1" x14ac:dyDescent="0.3">
      <c r="A79777" s="13">
        <v>0.14964531084641999</v>
      </c>
    </row>
    <row r="79778" spans="1:1" x14ac:dyDescent="0.3">
      <c r="A79778" s="13">
        <v>0.10234354435728001</v>
      </c>
    </row>
    <row r="79779" spans="1:1" x14ac:dyDescent="0.3">
      <c r="A79779" s="13">
        <v>0.17629101284366999</v>
      </c>
    </row>
    <row r="79780" spans="1:1" x14ac:dyDescent="0.3">
      <c r="A79780" s="13">
        <v>0.16092006904379</v>
      </c>
    </row>
    <row r="79781" spans="1:1" x14ac:dyDescent="0.3">
      <c r="A79781" s="13">
        <v>0.20598839771926</v>
      </c>
    </row>
    <row r="79782" spans="1:1" x14ac:dyDescent="0.3">
      <c r="A79782" s="13">
        <v>0.18582639363879999</v>
      </c>
    </row>
    <row r="79783" spans="1:1" x14ac:dyDescent="0.3">
      <c r="A79783" s="13">
        <v>0.14528606843835001</v>
      </c>
    </row>
    <row r="79784" spans="1:1" x14ac:dyDescent="0.3">
      <c r="A79784" s="13">
        <v>0.14153052280931999</v>
      </c>
    </row>
    <row r="79785" spans="1:1" x14ac:dyDescent="0.3">
      <c r="A79785" s="13">
        <v>0.15035712586406</v>
      </c>
    </row>
    <row r="79786" spans="1:1" x14ac:dyDescent="0.3">
      <c r="A79786" s="13">
        <v>0.24190303055383</v>
      </c>
    </row>
    <row r="79787" spans="1:1" x14ac:dyDescent="0.3">
      <c r="A79787" s="13">
        <v>0.10468285989482</v>
      </c>
    </row>
    <row r="79788" spans="1:1" x14ac:dyDescent="0.3">
      <c r="A79788" s="13">
        <v>0.18806820658282999</v>
      </c>
    </row>
    <row r="79789" spans="1:1" x14ac:dyDescent="0.3">
      <c r="A79789" s="13">
        <v>6.7493603095619997E-2</v>
      </c>
    </row>
    <row r="79790" spans="1:1" x14ac:dyDescent="0.3">
      <c r="A79790" s="13">
        <v>0.31505096197920002</v>
      </c>
    </row>
    <row r="79791" spans="1:1" x14ac:dyDescent="0.3">
      <c r="A79791" s="13">
        <v>0.12356872816862</v>
      </c>
    </row>
    <row r="79792" spans="1:1" x14ac:dyDescent="0.3">
      <c r="A79792" s="13">
        <v>0.1217989384315</v>
      </c>
    </row>
    <row r="79793" spans="1:1" x14ac:dyDescent="0.3">
      <c r="A79793" s="13">
        <v>0.19708668776915</v>
      </c>
    </row>
    <row r="79794" spans="1:1" x14ac:dyDescent="0.3">
      <c r="A79794" s="13">
        <v>0.18209358035692999</v>
      </c>
    </row>
    <row r="79795" spans="1:1" x14ac:dyDescent="0.3">
      <c r="A79795" s="13">
        <v>0.17908718823556999</v>
      </c>
    </row>
    <row r="79796" spans="1:1" x14ac:dyDescent="0.3">
      <c r="A79796" s="13">
        <v>0.29617919445828</v>
      </c>
    </row>
    <row r="79797" spans="1:1" x14ac:dyDescent="0.3">
      <c r="A79797" s="13">
        <v>0.20018380685170001</v>
      </c>
    </row>
    <row r="79798" spans="1:1" x14ac:dyDescent="0.3">
      <c r="A79798" s="13">
        <v>0.18468267128183999</v>
      </c>
    </row>
    <row r="79799" spans="1:1" x14ac:dyDescent="0.3">
      <c r="A79799" s="13">
        <v>0.32276933910254002</v>
      </c>
    </row>
    <row r="79800" spans="1:1" x14ac:dyDescent="0.3">
      <c r="A79800" s="13">
        <v>8.3474501251623007E-2</v>
      </c>
    </row>
    <row r="79801" spans="1:1" x14ac:dyDescent="0.3">
      <c r="A79801" s="13">
        <v>0.12861794707332</v>
      </c>
    </row>
    <row r="79802" spans="1:1" x14ac:dyDescent="0.3">
      <c r="A79802" s="13">
        <v>0.24117364318413001</v>
      </c>
    </row>
    <row r="79803" spans="1:1" x14ac:dyDescent="0.3">
      <c r="A79803" s="13">
        <v>6.2716688942724003E-2</v>
      </c>
    </row>
    <row r="79804" spans="1:1" x14ac:dyDescent="0.3">
      <c r="A79804" s="13">
        <v>0.12234084318171</v>
      </c>
    </row>
    <row r="79805" spans="1:1" x14ac:dyDescent="0.3">
      <c r="A79805" s="13">
        <v>0.24926275523517999</v>
      </c>
    </row>
    <row r="79806" spans="1:1" x14ac:dyDescent="0.3">
      <c r="A79806" s="13">
        <v>0.22445702214447999</v>
      </c>
    </row>
    <row r="79807" spans="1:1" x14ac:dyDescent="0.3">
      <c r="A79807" s="13">
        <v>0.20082032441476999</v>
      </c>
    </row>
    <row r="79808" spans="1:1" x14ac:dyDescent="0.3">
      <c r="A79808" s="13">
        <v>0.17591100720691999</v>
      </c>
    </row>
    <row r="79809" spans="1:1" x14ac:dyDescent="0.3">
      <c r="A79809" s="13">
        <v>0.19288648296411001</v>
      </c>
    </row>
    <row r="79810" spans="1:1" x14ac:dyDescent="0.3">
      <c r="A79810" s="13">
        <v>0.17917055711932001</v>
      </c>
    </row>
    <row r="79811" spans="1:1" x14ac:dyDescent="0.3">
      <c r="A79811" s="13">
        <v>0.10991518757071</v>
      </c>
    </row>
    <row r="79812" spans="1:1" x14ac:dyDescent="0.3">
      <c r="A79812" s="13">
        <v>0.14482814714128001</v>
      </c>
    </row>
    <row r="79813" spans="1:1" x14ac:dyDescent="0.3">
      <c r="A79813" s="13">
        <v>0.14651969613211999</v>
      </c>
    </row>
    <row r="79814" spans="1:1" x14ac:dyDescent="0.3">
      <c r="A79814" s="13">
        <v>0.10731726840326999</v>
      </c>
    </row>
    <row r="79815" spans="1:1" x14ac:dyDescent="0.3">
      <c r="A79815" s="13">
        <v>0.16402546907286</v>
      </c>
    </row>
    <row r="79816" spans="1:1" x14ac:dyDescent="0.3">
      <c r="A79816" s="13">
        <v>0.10463230164235</v>
      </c>
    </row>
    <row r="79817" spans="1:1" x14ac:dyDescent="0.3">
      <c r="A79817" s="13">
        <v>0.188305066923</v>
      </c>
    </row>
    <row r="79818" spans="1:1" x14ac:dyDescent="0.3">
      <c r="A79818" s="13">
        <v>0.12824821066931999</v>
      </c>
    </row>
    <row r="79819" spans="1:1" x14ac:dyDescent="0.3">
      <c r="A79819" s="13">
        <v>0.12824821066931999</v>
      </c>
    </row>
    <row r="79820" spans="1:1" x14ac:dyDescent="0.3">
      <c r="A79820" s="13">
        <v>0.18398183373119001</v>
      </c>
    </row>
    <row r="79821" spans="1:1" x14ac:dyDescent="0.3">
      <c r="A79821" s="13">
        <v>7.5456343805536993E-2</v>
      </c>
    </row>
    <row r="79822" spans="1:1" x14ac:dyDescent="0.3">
      <c r="A79822" s="13">
        <v>6.2451778916931003E-2</v>
      </c>
    </row>
    <row r="79823" spans="1:1" x14ac:dyDescent="0.3">
      <c r="A79823" s="13">
        <v>8.1305152686658999E-2</v>
      </c>
    </row>
    <row r="79824" spans="1:1" x14ac:dyDescent="0.3">
      <c r="A79824" s="13">
        <v>0.21366329201403</v>
      </c>
    </row>
    <row r="79825" spans="1:1" x14ac:dyDescent="0.3">
      <c r="A79825" s="13">
        <v>0.14350167075295001</v>
      </c>
    </row>
    <row r="79826" spans="1:1" x14ac:dyDescent="0.3">
      <c r="A79826" s="13">
        <v>0.13678266126927999</v>
      </c>
    </row>
    <row r="79827" spans="1:1" x14ac:dyDescent="0.3">
      <c r="A79827" s="13">
        <v>0.20347081667655001</v>
      </c>
    </row>
    <row r="79828" spans="1:1" x14ac:dyDescent="0.3">
      <c r="A79828" s="13">
        <v>0.1877549451335</v>
      </c>
    </row>
    <row r="79829" spans="1:1" x14ac:dyDescent="0.3">
      <c r="A79829" s="13">
        <v>0.31190603539376999</v>
      </c>
    </row>
    <row r="79830" spans="1:1" x14ac:dyDescent="0.3">
      <c r="A79830" s="13">
        <v>0.10482152631539</v>
      </c>
    </row>
    <row r="79831" spans="1:1" x14ac:dyDescent="0.3">
      <c r="A79831" s="13">
        <v>0.16576988948689</v>
      </c>
    </row>
    <row r="79832" spans="1:1" x14ac:dyDescent="0.3">
      <c r="A79832" s="13">
        <v>0.21543069059528</v>
      </c>
    </row>
    <row r="79833" spans="1:1" x14ac:dyDescent="0.3">
      <c r="A79833" s="13">
        <v>0.10982621334534</v>
      </c>
    </row>
    <row r="79834" spans="1:1" x14ac:dyDescent="0.3">
      <c r="A79834" s="13">
        <v>0.30119849939804</v>
      </c>
    </row>
    <row r="79835" spans="1:1" x14ac:dyDescent="0.3">
      <c r="A79835" s="13">
        <v>0.15841342242626</v>
      </c>
    </row>
    <row r="79836" spans="1:1" x14ac:dyDescent="0.3">
      <c r="A79836" s="13">
        <v>0.26001010258927998</v>
      </c>
    </row>
    <row r="79837" spans="1:1" x14ac:dyDescent="0.3">
      <c r="A79837" s="13">
        <v>0.12227372808085001</v>
      </c>
    </row>
    <row r="79838" spans="1:1" x14ac:dyDescent="0.3">
      <c r="A79838" s="13">
        <v>0.17031588902613001</v>
      </c>
    </row>
    <row r="79839" spans="1:1" x14ac:dyDescent="0.3">
      <c r="A79839" s="13">
        <v>0.28798028652486002</v>
      </c>
    </row>
    <row r="79840" spans="1:1" x14ac:dyDescent="0.3">
      <c r="A79840" s="13">
        <v>0.17002619280053999</v>
      </c>
    </row>
    <row r="79841" spans="1:1" x14ac:dyDescent="0.3">
      <c r="A79841" s="13">
        <v>7.7785345602228995E-2</v>
      </c>
    </row>
    <row r="79842" spans="1:1" x14ac:dyDescent="0.3">
      <c r="A79842" s="13">
        <v>0.16548956113946001</v>
      </c>
    </row>
    <row r="79843" spans="1:1" x14ac:dyDescent="0.3">
      <c r="A79843" s="13">
        <v>0.18398142401782</v>
      </c>
    </row>
    <row r="79844" spans="1:1" x14ac:dyDescent="0.3">
      <c r="A79844" s="13">
        <v>0.19980094418689001</v>
      </c>
    </row>
    <row r="79845" spans="1:1" x14ac:dyDescent="0.3">
      <c r="A79845" s="13">
        <v>0.17384203759089001</v>
      </c>
    </row>
    <row r="79846" spans="1:1" x14ac:dyDescent="0.3">
      <c r="A79846" s="13">
        <v>0.14026323329318999</v>
      </c>
    </row>
    <row r="79847" spans="1:1" x14ac:dyDescent="0.3">
      <c r="A79847" s="13">
        <v>0.13789261543590001</v>
      </c>
    </row>
    <row r="79848" spans="1:1" x14ac:dyDescent="0.3">
      <c r="A79848" s="13">
        <v>0.11662608345192001</v>
      </c>
    </row>
    <row r="79849" spans="1:1" x14ac:dyDescent="0.3">
      <c r="A79849" s="13">
        <v>0.22648974526807999</v>
      </c>
    </row>
    <row r="79850" spans="1:1" x14ac:dyDescent="0.3">
      <c r="A79850" s="13">
        <v>0.16699975301295</v>
      </c>
    </row>
    <row r="79851" spans="1:1" x14ac:dyDescent="0.3">
      <c r="A79851" s="13">
        <v>0.15622783035999999</v>
      </c>
    </row>
    <row r="79852" spans="1:1" x14ac:dyDescent="0.3">
      <c r="A79852" s="13">
        <v>0.16799154845813</v>
      </c>
    </row>
    <row r="79853" spans="1:1" x14ac:dyDescent="0.3">
      <c r="A79853" s="13">
        <v>0.1316989436115</v>
      </c>
    </row>
    <row r="79854" spans="1:1" x14ac:dyDescent="0.3">
      <c r="A79854" s="13">
        <v>0.18799252921761</v>
      </c>
    </row>
    <row r="79855" spans="1:1" x14ac:dyDescent="0.3">
      <c r="A79855" s="13">
        <v>6.1431525960881E-2</v>
      </c>
    </row>
    <row r="79856" spans="1:1" x14ac:dyDescent="0.3">
      <c r="A79856" s="13">
        <v>8.6798799729452994E-2</v>
      </c>
    </row>
    <row r="79857" spans="1:1" x14ac:dyDescent="0.3">
      <c r="A79857" s="13">
        <v>0.11600781139405</v>
      </c>
    </row>
    <row r="79858" spans="1:1" x14ac:dyDescent="0.3">
      <c r="A79858" s="13">
        <v>0.10478941795334</v>
      </c>
    </row>
    <row r="79859" spans="1:1" x14ac:dyDescent="0.3">
      <c r="A79859" s="13">
        <v>0.10478941795334</v>
      </c>
    </row>
    <row r="79860" spans="1:1" x14ac:dyDescent="0.3">
      <c r="A79860" s="13">
        <v>0.16541900055108</v>
      </c>
    </row>
    <row r="79861" spans="1:1" x14ac:dyDescent="0.3">
      <c r="A79861" s="13">
        <v>0.17498274813538001</v>
      </c>
    </row>
    <row r="79862" spans="1:1" x14ac:dyDescent="0.3">
      <c r="A79862" s="13">
        <v>0.15408927443039</v>
      </c>
    </row>
    <row r="79863" spans="1:1" x14ac:dyDescent="0.3">
      <c r="A79863" s="13">
        <v>0.14747088138725001</v>
      </c>
    </row>
    <row r="79864" spans="1:1" x14ac:dyDescent="0.3">
      <c r="A79864" s="13">
        <v>0.25977625788337</v>
      </c>
    </row>
    <row r="79865" spans="1:1" x14ac:dyDescent="0.3">
      <c r="A79865" s="13">
        <v>4.4933863815900997E-2</v>
      </c>
    </row>
    <row r="79866" spans="1:1" x14ac:dyDescent="0.3">
      <c r="A79866" s="13">
        <v>4.5464207946722998E-2</v>
      </c>
    </row>
    <row r="79867" spans="1:1" x14ac:dyDescent="0.3">
      <c r="A79867" s="13">
        <v>0.34292257343566002</v>
      </c>
    </row>
    <row r="79868" spans="1:1" x14ac:dyDescent="0.3">
      <c r="A79868" s="13">
        <v>7.7013744205944007E-2</v>
      </c>
    </row>
    <row r="79869" spans="1:1" x14ac:dyDescent="0.3">
      <c r="A79869" s="13">
        <v>0.10545793660008</v>
      </c>
    </row>
    <row r="79870" spans="1:1" x14ac:dyDescent="0.3">
      <c r="A79870" s="13">
        <v>0.11851163798175</v>
      </c>
    </row>
    <row r="79871" spans="1:1" x14ac:dyDescent="0.3">
      <c r="A79871" s="13">
        <v>9.9388894756911997E-2</v>
      </c>
    </row>
    <row r="79872" spans="1:1" x14ac:dyDescent="0.3">
      <c r="A79872" s="13">
        <v>0.19302405255385</v>
      </c>
    </row>
    <row r="79873" spans="1:1" x14ac:dyDescent="0.3">
      <c r="A79873" s="13">
        <v>0.18559132890946001</v>
      </c>
    </row>
    <row r="79874" spans="1:1" x14ac:dyDescent="0.3">
      <c r="A79874" s="13">
        <v>0.2733621687908</v>
      </c>
    </row>
    <row r="79875" spans="1:1" x14ac:dyDescent="0.3">
      <c r="A79875" s="13">
        <v>0.17577085014502999</v>
      </c>
    </row>
    <row r="79876" spans="1:1" x14ac:dyDescent="0.3">
      <c r="A79876" s="13">
        <v>0.23872762530847999</v>
      </c>
    </row>
    <row r="79877" spans="1:1" x14ac:dyDescent="0.3">
      <c r="A79877" s="13">
        <v>7.6451875842563993E-2</v>
      </c>
    </row>
    <row r="79878" spans="1:1" x14ac:dyDescent="0.3">
      <c r="A79878" s="13">
        <v>0.17235739831249999</v>
      </c>
    </row>
    <row r="79879" spans="1:1" x14ac:dyDescent="0.3">
      <c r="A79879" s="13">
        <v>0.22087728600201001</v>
      </c>
    </row>
    <row r="79880" spans="1:1" x14ac:dyDescent="0.3">
      <c r="A79880" s="13">
        <v>0.11573352215778999</v>
      </c>
    </row>
    <row r="79881" spans="1:1" x14ac:dyDescent="0.3">
      <c r="A79881" s="13">
        <v>0.18375971956196999</v>
      </c>
    </row>
    <row r="79882" spans="1:1" x14ac:dyDescent="0.3">
      <c r="A79882" s="13">
        <v>0.12673886657236999</v>
      </c>
    </row>
    <row r="79883" spans="1:1" x14ac:dyDescent="0.3">
      <c r="A79883" s="13">
        <v>0.16522223399985</v>
      </c>
    </row>
    <row r="79884" spans="1:1" x14ac:dyDescent="0.3">
      <c r="A79884" s="13">
        <v>0.13930282123012</v>
      </c>
    </row>
    <row r="79885" spans="1:1" x14ac:dyDescent="0.3">
      <c r="A79885" s="13">
        <v>0.19060970598158999</v>
      </c>
    </row>
    <row r="79886" spans="1:1" x14ac:dyDescent="0.3">
      <c r="A79886" s="13">
        <v>0.12396019002951</v>
      </c>
    </row>
    <row r="79887" spans="1:1" x14ac:dyDescent="0.3">
      <c r="A79887" s="13">
        <v>0.35924916620037001</v>
      </c>
    </row>
    <row r="79888" spans="1:1" x14ac:dyDescent="0.3">
      <c r="A79888" s="13">
        <v>0.14812493816833</v>
      </c>
    </row>
    <row r="79889" spans="1:1" x14ac:dyDescent="0.3">
      <c r="A79889" s="13">
        <v>0.22295381416632001</v>
      </c>
    </row>
    <row r="79890" spans="1:1" x14ac:dyDescent="0.3">
      <c r="A79890" s="13">
        <v>0.25103801563415001</v>
      </c>
    </row>
    <row r="79891" spans="1:1" x14ac:dyDescent="0.3">
      <c r="A79891" s="13">
        <v>8.9517761646156005E-2</v>
      </c>
    </row>
    <row r="79892" spans="1:1" x14ac:dyDescent="0.3">
      <c r="A79892" s="13">
        <v>0.11372938916662</v>
      </c>
    </row>
    <row r="79893" spans="1:1" x14ac:dyDescent="0.3">
      <c r="A79893" s="13">
        <v>0.19542900528443</v>
      </c>
    </row>
    <row r="79894" spans="1:1" x14ac:dyDescent="0.3">
      <c r="A79894" s="13">
        <v>0.20984907818949</v>
      </c>
    </row>
    <row r="79895" spans="1:1" x14ac:dyDescent="0.3">
      <c r="A79895" s="13">
        <v>8.0608533437721994E-2</v>
      </c>
    </row>
    <row r="79896" spans="1:1" x14ac:dyDescent="0.3">
      <c r="A79896" s="13">
        <v>0.24512166894724</v>
      </c>
    </row>
    <row r="79897" spans="1:1" x14ac:dyDescent="0.3">
      <c r="A79897" s="13">
        <v>0.162139638605</v>
      </c>
    </row>
    <row r="79898" spans="1:1" x14ac:dyDescent="0.3">
      <c r="A79898" s="13">
        <v>0.12476324569923999</v>
      </c>
    </row>
    <row r="79899" spans="1:1" x14ac:dyDescent="0.3">
      <c r="A79899" s="13">
        <v>0.14055710148680001</v>
      </c>
    </row>
    <row r="79900" spans="1:1" x14ac:dyDescent="0.3">
      <c r="A79900" s="13">
        <v>0.22503849585113</v>
      </c>
    </row>
    <row r="79901" spans="1:1" x14ac:dyDescent="0.3">
      <c r="A79901" s="13">
        <v>0.23072298093922</v>
      </c>
    </row>
    <row r="79902" spans="1:1" x14ac:dyDescent="0.3">
      <c r="A79902" s="13">
        <v>0.14292618936613999</v>
      </c>
    </row>
    <row r="79903" spans="1:1" x14ac:dyDescent="0.3">
      <c r="A79903" s="13">
        <v>0.11311184952875</v>
      </c>
    </row>
    <row r="79904" spans="1:1" x14ac:dyDescent="0.3">
      <c r="A79904" s="13">
        <v>0.16704868024343</v>
      </c>
    </row>
    <row r="79905" spans="1:1" x14ac:dyDescent="0.3">
      <c r="A79905" s="13">
        <v>0.15937956433292</v>
      </c>
    </row>
    <row r="79906" spans="1:1" x14ac:dyDescent="0.3">
      <c r="A79906" s="13">
        <v>0.12933167831132</v>
      </c>
    </row>
    <row r="79907" spans="1:1" x14ac:dyDescent="0.3">
      <c r="A79907" s="13">
        <v>0.12447007231609</v>
      </c>
    </row>
    <row r="79908" spans="1:1" x14ac:dyDescent="0.3">
      <c r="A79908" s="13">
        <v>0.27091384548246999</v>
      </c>
    </row>
    <row r="79909" spans="1:1" x14ac:dyDescent="0.3">
      <c r="A79909" s="13">
        <v>0.23123853870055999</v>
      </c>
    </row>
    <row r="79910" spans="1:1" x14ac:dyDescent="0.3">
      <c r="A79910" s="13">
        <v>0.17061524972804001</v>
      </c>
    </row>
    <row r="79911" spans="1:1" x14ac:dyDescent="0.3">
      <c r="A79911" s="13">
        <v>0.24753762343645</v>
      </c>
    </row>
    <row r="79912" spans="1:1" x14ac:dyDescent="0.3">
      <c r="A79912" s="13">
        <v>0.17540030170317999</v>
      </c>
    </row>
    <row r="79913" spans="1:1" x14ac:dyDescent="0.3">
      <c r="A79913" s="13">
        <v>0.11786031377755</v>
      </c>
    </row>
    <row r="79914" spans="1:1" x14ac:dyDescent="0.3">
      <c r="A79914" s="13">
        <v>9.6947642605467996E-2</v>
      </c>
    </row>
    <row r="79915" spans="1:1" x14ac:dyDescent="0.3">
      <c r="A79915" s="13">
        <v>9.6947642605467996E-2</v>
      </c>
    </row>
    <row r="79916" spans="1:1" x14ac:dyDescent="0.3">
      <c r="A79916" s="13">
        <v>0.25415384014608999</v>
      </c>
    </row>
    <row r="79917" spans="1:1" x14ac:dyDescent="0.3">
      <c r="A79917" s="13">
        <v>0.18671930622985999</v>
      </c>
    </row>
    <row r="79918" spans="1:1" x14ac:dyDescent="0.3">
      <c r="A79918" s="13">
        <v>0.22744920705694999</v>
      </c>
    </row>
    <row r="79919" spans="1:1" x14ac:dyDescent="0.3">
      <c r="A79919" s="13">
        <v>0.17476422667845001</v>
      </c>
    </row>
    <row r="79920" spans="1:1" x14ac:dyDescent="0.3">
      <c r="A79920" s="13">
        <v>0.22084915642909</v>
      </c>
    </row>
    <row r="79921" spans="1:1" x14ac:dyDescent="0.3">
      <c r="A79921" s="13">
        <v>0.20948234779923999</v>
      </c>
    </row>
    <row r="79922" spans="1:1" x14ac:dyDescent="0.3">
      <c r="A79922" s="13">
        <v>0.16640632106931999</v>
      </c>
    </row>
    <row r="79923" spans="1:1" x14ac:dyDescent="0.3">
      <c r="A79923" s="13">
        <v>0.19570987297257</v>
      </c>
    </row>
    <row r="79924" spans="1:1" x14ac:dyDescent="0.3">
      <c r="A79924" s="13">
        <v>0.13603221017601</v>
      </c>
    </row>
    <row r="79925" spans="1:1" x14ac:dyDescent="0.3">
      <c r="A79925" s="13">
        <v>0.12483707170095</v>
      </c>
    </row>
    <row r="79926" spans="1:1" x14ac:dyDescent="0.3">
      <c r="A79926" s="13">
        <v>0.26794793917471998</v>
      </c>
    </row>
    <row r="79927" spans="1:1" x14ac:dyDescent="0.3">
      <c r="A79927" s="13">
        <v>0.15949580265225999</v>
      </c>
    </row>
    <row r="79928" spans="1:1" x14ac:dyDescent="0.3">
      <c r="A79928" s="13">
        <v>5.7417671140864997E-2</v>
      </c>
    </row>
    <row r="79929" spans="1:1" x14ac:dyDescent="0.3">
      <c r="A79929" s="13">
        <v>6.2970580623995007E-2</v>
      </c>
    </row>
    <row r="79930" spans="1:1" x14ac:dyDescent="0.3">
      <c r="A79930" s="13">
        <v>0.12548417009603</v>
      </c>
    </row>
    <row r="79931" spans="1:1" x14ac:dyDescent="0.3">
      <c r="A79931" s="13">
        <v>0.20008898333936001</v>
      </c>
    </row>
    <row r="79932" spans="1:1" x14ac:dyDescent="0.3">
      <c r="A79932" s="13">
        <v>0.13891972077421</v>
      </c>
    </row>
    <row r="79933" spans="1:1" x14ac:dyDescent="0.3">
      <c r="A79933" s="13">
        <v>0.28942042770245002</v>
      </c>
    </row>
    <row r="79934" spans="1:1" x14ac:dyDescent="0.3">
      <c r="A79934" s="13">
        <v>0.26821915594235002</v>
      </c>
    </row>
    <row r="79935" spans="1:1" x14ac:dyDescent="0.3">
      <c r="A79935" s="13">
        <v>0.18908422736079999</v>
      </c>
    </row>
    <row r="79936" spans="1:1" x14ac:dyDescent="0.3">
      <c r="A79936" s="13">
        <v>0.21681915192924001</v>
      </c>
    </row>
    <row r="79937" spans="1:1" x14ac:dyDescent="0.3">
      <c r="A79937" s="13">
        <v>0.13091355772308999</v>
      </c>
    </row>
    <row r="79938" spans="1:1" x14ac:dyDescent="0.3">
      <c r="A79938" s="13">
        <v>0.27745713439634001</v>
      </c>
    </row>
    <row r="79939" spans="1:1" x14ac:dyDescent="0.3">
      <c r="A79939" s="13">
        <v>0.14234192668132001</v>
      </c>
    </row>
    <row r="79940" spans="1:1" x14ac:dyDescent="0.3">
      <c r="A79940" s="13">
        <v>0.17249282353237999</v>
      </c>
    </row>
    <row r="79941" spans="1:1" x14ac:dyDescent="0.3">
      <c r="A79941" s="13">
        <v>0.10010071285609</v>
      </c>
    </row>
    <row r="79942" spans="1:1" x14ac:dyDescent="0.3">
      <c r="A79942" s="13">
        <v>0.13402481845886</v>
      </c>
    </row>
    <row r="79943" spans="1:1" x14ac:dyDescent="0.3">
      <c r="A79943" s="13">
        <v>0.10486754910074</v>
      </c>
    </row>
    <row r="79944" spans="1:1" x14ac:dyDescent="0.3">
      <c r="A79944" s="13">
        <v>0.19378715373256</v>
      </c>
    </row>
    <row r="79945" spans="1:1" x14ac:dyDescent="0.3">
      <c r="A79945" s="13">
        <v>0.11915563708430001</v>
      </c>
    </row>
    <row r="79946" spans="1:1" x14ac:dyDescent="0.3">
      <c r="A79946" s="13">
        <v>0.34499415840151998</v>
      </c>
    </row>
    <row r="79947" spans="1:1" x14ac:dyDescent="0.3">
      <c r="A79947" s="13">
        <v>0.2273693225035</v>
      </c>
    </row>
    <row r="79948" spans="1:1" x14ac:dyDescent="0.3">
      <c r="A79948" s="13">
        <v>5.8975189270329E-2</v>
      </c>
    </row>
    <row r="79949" spans="1:1" x14ac:dyDescent="0.3">
      <c r="A79949" s="13">
        <v>0.11154575512188999</v>
      </c>
    </row>
    <row r="79950" spans="1:1" x14ac:dyDescent="0.3">
      <c r="A79950" s="13">
        <v>0.28182161624117003</v>
      </c>
    </row>
    <row r="79951" spans="1:1" x14ac:dyDescent="0.3">
      <c r="A79951" s="13">
        <v>0.19795640701076</v>
      </c>
    </row>
    <row r="79952" spans="1:1" x14ac:dyDescent="0.3">
      <c r="A79952" s="13">
        <v>0.18330487088549999</v>
      </c>
    </row>
    <row r="79953" spans="1:1" x14ac:dyDescent="0.3">
      <c r="A79953" s="13">
        <v>0.15712949738838999</v>
      </c>
    </row>
    <row r="79954" spans="1:1" x14ac:dyDescent="0.3">
      <c r="A79954" s="13">
        <v>0.15543122936862999</v>
      </c>
    </row>
    <row r="79955" spans="1:1" x14ac:dyDescent="0.3">
      <c r="A79955" s="13">
        <v>0.17209746292235001</v>
      </c>
    </row>
    <row r="79956" spans="1:1" x14ac:dyDescent="0.3">
      <c r="A79956" s="13">
        <v>9.8940932411837004E-2</v>
      </c>
    </row>
    <row r="79957" spans="1:1" x14ac:dyDescent="0.3">
      <c r="A79957" s="13">
        <v>0.18317604342029001</v>
      </c>
    </row>
    <row r="79958" spans="1:1" x14ac:dyDescent="0.3">
      <c r="A79958" s="13">
        <v>0.14860920444923001</v>
      </c>
    </row>
    <row r="79959" spans="1:1" x14ac:dyDescent="0.3">
      <c r="A79959" s="13">
        <v>8.5894701768583007E-2</v>
      </c>
    </row>
    <row r="79960" spans="1:1" x14ac:dyDescent="0.3">
      <c r="A79960" s="13">
        <v>0.12117333815304999</v>
      </c>
    </row>
    <row r="79961" spans="1:1" x14ac:dyDescent="0.3">
      <c r="A79961" s="13">
        <v>0.26598546097216003</v>
      </c>
    </row>
    <row r="79962" spans="1:1" x14ac:dyDescent="0.3">
      <c r="A79962" s="13">
        <v>0.17333360467507</v>
      </c>
    </row>
    <row r="79963" spans="1:1" x14ac:dyDescent="0.3">
      <c r="A79963" s="13">
        <v>0.19441692183268999</v>
      </c>
    </row>
    <row r="79964" spans="1:1" x14ac:dyDescent="0.3">
      <c r="A79964" s="13">
        <v>7.0274876446623002E-2</v>
      </c>
    </row>
    <row r="79965" spans="1:1" x14ac:dyDescent="0.3">
      <c r="A79965" s="13">
        <v>0.12729553302676999</v>
      </c>
    </row>
    <row r="79966" spans="1:1" x14ac:dyDescent="0.3">
      <c r="A79966" s="13">
        <v>0.14652605533735999</v>
      </c>
    </row>
    <row r="79967" spans="1:1" x14ac:dyDescent="0.3">
      <c r="A79967" s="13">
        <v>8.3450405533069996E-2</v>
      </c>
    </row>
    <row r="79968" spans="1:1" x14ac:dyDescent="0.3">
      <c r="A79968" s="13">
        <v>7.6727012403594003E-2</v>
      </c>
    </row>
    <row r="79969" spans="1:1" x14ac:dyDescent="0.3">
      <c r="A79969" s="13">
        <v>0.10400068722036</v>
      </c>
    </row>
    <row r="79970" spans="1:1" x14ac:dyDescent="0.3">
      <c r="A79970" s="13">
        <v>0.23428716751109999</v>
      </c>
    </row>
    <row r="79971" spans="1:1" x14ac:dyDescent="0.3">
      <c r="A79971" s="13">
        <v>0.1864588924443</v>
      </c>
    </row>
    <row r="79972" spans="1:1" x14ac:dyDescent="0.3">
      <c r="A79972" s="13">
        <v>0.26304438131328001</v>
      </c>
    </row>
    <row r="79973" spans="1:1" x14ac:dyDescent="0.3">
      <c r="A79973" s="13">
        <v>0.25940783475195001</v>
      </c>
    </row>
    <row r="79974" spans="1:1" x14ac:dyDescent="0.3">
      <c r="A79974" s="13">
        <v>0.26647785566702997</v>
      </c>
    </row>
    <row r="79975" spans="1:1" x14ac:dyDescent="0.3">
      <c r="A79975" s="13">
        <v>0.12081942184767</v>
      </c>
    </row>
    <row r="79976" spans="1:1" x14ac:dyDescent="0.3">
      <c r="A79976" s="13">
        <v>0.10020639375632</v>
      </c>
    </row>
    <row r="79977" spans="1:1" x14ac:dyDescent="0.3">
      <c r="A79977" s="13">
        <v>0.15717364532094999</v>
      </c>
    </row>
    <row r="79978" spans="1:1" x14ac:dyDescent="0.3">
      <c r="A79978" s="13">
        <v>0.13187992595770001</v>
      </c>
    </row>
    <row r="79979" spans="1:1" x14ac:dyDescent="0.3">
      <c r="A79979" s="13">
        <v>0.15533173641840001</v>
      </c>
    </row>
    <row r="79980" spans="1:1" x14ac:dyDescent="0.3">
      <c r="A79980" s="13">
        <v>0.21929328401986001</v>
      </c>
    </row>
    <row r="79981" spans="1:1" x14ac:dyDescent="0.3">
      <c r="A79981" s="13">
        <v>9.1545342397852003E-2</v>
      </c>
    </row>
    <row r="79982" spans="1:1" x14ac:dyDescent="0.3">
      <c r="A79982" s="13">
        <v>0.15979857764479</v>
      </c>
    </row>
    <row r="79983" spans="1:1" x14ac:dyDescent="0.3">
      <c r="A79983" s="13">
        <v>0.15520087202317001</v>
      </c>
    </row>
    <row r="79984" spans="1:1" x14ac:dyDescent="0.3">
      <c r="A79984" s="13">
        <v>9.0856327904959996E-2</v>
      </c>
    </row>
    <row r="79985" spans="1:1" x14ac:dyDescent="0.3">
      <c r="A79985" s="13">
        <v>0.32211958495614001</v>
      </c>
    </row>
    <row r="79986" spans="1:1" x14ac:dyDescent="0.3">
      <c r="A79986" s="13">
        <v>0.16954647733799999</v>
      </c>
    </row>
    <row r="79987" spans="1:1" x14ac:dyDescent="0.3">
      <c r="A79987" s="13">
        <v>0.12564193307422</v>
      </c>
    </row>
    <row r="79988" spans="1:1" x14ac:dyDescent="0.3">
      <c r="A79988" s="13">
        <v>0.12422197651783</v>
      </c>
    </row>
    <row r="79989" spans="1:1" x14ac:dyDescent="0.3">
      <c r="A79989" s="13">
        <v>0.15720245465499</v>
      </c>
    </row>
    <row r="79990" spans="1:1" x14ac:dyDescent="0.3">
      <c r="A79990" s="13">
        <v>0.17838147127313</v>
      </c>
    </row>
    <row r="79991" spans="1:1" x14ac:dyDescent="0.3">
      <c r="A79991" s="13">
        <v>0.20718786164229</v>
      </c>
    </row>
    <row r="79992" spans="1:1" x14ac:dyDescent="0.3">
      <c r="A79992" s="13">
        <v>0.15399557206962</v>
      </c>
    </row>
    <row r="79993" spans="1:1" x14ac:dyDescent="0.3">
      <c r="A79993" s="13">
        <v>0.18105422325223999</v>
      </c>
    </row>
    <row r="79994" spans="1:1" x14ac:dyDescent="0.3">
      <c r="A79994" s="13">
        <v>0.15688350979558999</v>
      </c>
    </row>
    <row r="79995" spans="1:1" x14ac:dyDescent="0.3">
      <c r="A79995" s="13">
        <v>7.2876259566596005E-2</v>
      </c>
    </row>
    <row r="79996" spans="1:1" x14ac:dyDescent="0.3">
      <c r="A79996" s="13">
        <v>0.17582761755356999</v>
      </c>
    </row>
    <row r="79997" spans="1:1" x14ac:dyDescent="0.3">
      <c r="A79997" s="13">
        <v>0.15964472512253999</v>
      </c>
    </row>
    <row r="79998" spans="1:1" x14ac:dyDescent="0.3">
      <c r="A79998" s="13">
        <v>0.11541521916774</v>
      </c>
    </row>
    <row r="79999" spans="1:1" x14ac:dyDescent="0.3">
      <c r="A79999" s="13">
        <v>0.23590101070760999</v>
      </c>
    </row>
    <row r="80000" spans="1:1" x14ac:dyDescent="0.3">
      <c r="A80000" s="13">
        <v>0.16703504290530999</v>
      </c>
    </row>
    <row r="80001" spans="1:1" x14ac:dyDescent="0.3">
      <c r="A80001" s="13">
        <v>0.23142720969936001</v>
      </c>
    </row>
    <row r="80002" spans="1:1" x14ac:dyDescent="0.3">
      <c r="A80002" s="13">
        <v>0.22136112037874001</v>
      </c>
    </row>
    <row r="80003" spans="1:1" x14ac:dyDescent="0.3">
      <c r="A80003" s="13">
        <v>0.16855031975831999</v>
      </c>
    </row>
    <row r="80004" spans="1:1" x14ac:dyDescent="0.3">
      <c r="A80004" s="13">
        <v>9.7280336224645006E-2</v>
      </c>
    </row>
    <row r="80005" spans="1:1" x14ac:dyDescent="0.3">
      <c r="A80005" s="13">
        <v>0.12408377531931999</v>
      </c>
    </row>
    <row r="80006" spans="1:1" x14ac:dyDescent="0.3">
      <c r="A80006" s="13">
        <v>0.10727071402551</v>
      </c>
    </row>
    <row r="80007" spans="1:1" x14ac:dyDescent="0.3">
      <c r="A80007" s="13">
        <v>0.19703707457058001</v>
      </c>
    </row>
    <row r="80008" spans="1:1" x14ac:dyDescent="0.3">
      <c r="A80008" s="13">
        <v>0.17518491979633999</v>
      </c>
    </row>
    <row r="80009" spans="1:1" x14ac:dyDescent="0.3">
      <c r="A80009" s="13">
        <v>0.10778688730576</v>
      </c>
    </row>
    <row r="80010" spans="1:1" x14ac:dyDescent="0.3">
      <c r="A80010" s="13">
        <v>0.17559825428937001</v>
      </c>
    </row>
    <row r="80011" spans="1:1" x14ac:dyDescent="0.3">
      <c r="A80011" s="13">
        <v>0.14492163208657</v>
      </c>
    </row>
    <row r="80012" spans="1:1" x14ac:dyDescent="0.3">
      <c r="A80012" s="13">
        <v>8.4063986855914999E-2</v>
      </c>
    </row>
    <row r="80013" spans="1:1" x14ac:dyDescent="0.3">
      <c r="A80013" s="13">
        <v>0.20323003577707</v>
      </c>
    </row>
    <row r="80014" spans="1:1" x14ac:dyDescent="0.3">
      <c r="A80014" s="13">
        <v>0.14051549911179001</v>
      </c>
    </row>
    <row r="80015" spans="1:1" x14ac:dyDescent="0.3">
      <c r="A80015" s="13">
        <v>0.10490902948092</v>
      </c>
    </row>
    <row r="80016" spans="1:1" x14ac:dyDescent="0.3">
      <c r="A80016" s="13">
        <v>0.18851068531286</v>
      </c>
    </row>
    <row r="80017" spans="1:1" x14ac:dyDescent="0.3">
      <c r="A80017" s="13">
        <v>0.15740658936259999</v>
      </c>
    </row>
    <row r="80018" spans="1:1" x14ac:dyDescent="0.3">
      <c r="A80018" s="13">
        <v>0.22969577549723</v>
      </c>
    </row>
    <row r="80019" spans="1:1" x14ac:dyDescent="0.3">
      <c r="A80019" s="13">
        <v>0.1665896201665</v>
      </c>
    </row>
    <row r="80020" spans="1:1" x14ac:dyDescent="0.3">
      <c r="A80020" s="13">
        <v>0.19431482735198</v>
      </c>
    </row>
    <row r="80021" spans="1:1" x14ac:dyDescent="0.3">
      <c r="A80021" s="13">
        <v>0.23886925628693001</v>
      </c>
    </row>
    <row r="80022" spans="1:1" x14ac:dyDescent="0.3">
      <c r="A80022" s="13">
        <v>0.26973740430881998</v>
      </c>
    </row>
    <row r="80023" spans="1:1" x14ac:dyDescent="0.3">
      <c r="A80023" s="13">
        <v>0.21264484283155</v>
      </c>
    </row>
    <row r="80024" spans="1:1" x14ac:dyDescent="0.3">
      <c r="A80024" s="13">
        <v>0.11563536935363</v>
      </c>
    </row>
    <row r="80025" spans="1:1" x14ac:dyDescent="0.3">
      <c r="A80025" s="13">
        <v>0.26048193363820998</v>
      </c>
    </row>
    <row r="80026" spans="1:1" x14ac:dyDescent="0.3">
      <c r="A80026" s="13">
        <v>0.15988655464564999</v>
      </c>
    </row>
    <row r="80027" spans="1:1" x14ac:dyDescent="0.3">
      <c r="A80027" s="13">
        <v>9.7441318455516998E-2</v>
      </c>
    </row>
    <row r="80028" spans="1:1" x14ac:dyDescent="0.3">
      <c r="A80028" s="13">
        <v>0.10057083447749</v>
      </c>
    </row>
    <row r="80029" spans="1:1" x14ac:dyDescent="0.3">
      <c r="A80029" s="13">
        <v>0.16497791168261</v>
      </c>
    </row>
    <row r="80030" spans="1:1" x14ac:dyDescent="0.3">
      <c r="A80030" s="13">
        <v>0.11963415619103</v>
      </c>
    </row>
    <row r="80031" spans="1:1" x14ac:dyDescent="0.3">
      <c r="A80031" s="13">
        <v>0.22251616715212</v>
      </c>
    </row>
    <row r="80032" spans="1:1" x14ac:dyDescent="0.3">
      <c r="A80032" s="13">
        <v>0.11749793289971</v>
      </c>
    </row>
    <row r="80033" spans="1:1" x14ac:dyDescent="0.3">
      <c r="A80033" s="13">
        <v>0.24501108232606</v>
      </c>
    </row>
    <row r="80034" spans="1:1" x14ac:dyDescent="0.3">
      <c r="A80034" s="13">
        <v>0.14240327319033</v>
      </c>
    </row>
    <row r="80035" spans="1:1" x14ac:dyDescent="0.3">
      <c r="A80035" s="13">
        <v>0.26740459375823</v>
      </c>
    </row>
    <row r="80036" spans="1:1" x14ac:dyDescent="0.3">
      <c r="A80036" s="13">
        <v>0.17822384341849001</v>
      </c>
    </row>
    <row r="80037" spans="1:1" x14ac:dyDescent="0.3">
      <c r="A80037" s="13">
        <v>0.12955824419858999</v>
      </c>
    </row>
    <row r="80038" spans="1:1" x14ac:dyDescent="0.3">
      <c r="A80038" s="13">
        <v>0.27238482885699</v>
      </c>
    </row>
    <row r="80039" spans="1:1" x14ac:dyDescent="0.3">
      <c r="A80039" s="13">
        <v>0.13446477831247999</v>
      </c>
    </row>
    <row r="80040" spans="1:1" x14ac:dyDescent="0.3">
      <c r="A80040" s="13">
        <v>0.30721821181712</v>
      </c>
    </row>
    <row r="80041" spans="1:1" x14ac:dyDescent="0.3">
      <c r="A80041" s="13">
        <v>0.17290733297524</v>
      </c>
    </row>
    <row r="80042" spans="1:1" x14ac:dyDescent="0.3">
      <c r="A80042" s="13">
        <v>0.11355528299524</v>
      </c>
    </row>
    <row r="80043" spans="1:1" x14ac:dyDescent="0.3">
      <c r="A80043" s="13">
        <v>0.16076629546113</v>
      </c>
    </row>
    <row r="80044" spans="1:1" x14ac:dyDescent="0.3">
      <c r="A80044" s="13">
        <v>0.21046768126713</v>
      </c>
    </row>
    <row r="80045" spans="1:1" x14ac:dyDescent="0.3">
      <c r="A80045" s="13">
        <v>0.24216206258754</v>
      </c>
    </row>
    <row r="80046" spans="1:1" x14ac:dyDescent="0.3">
      <c r="A80046" s="13">
        <v>0.15630012601897</v>
      </c>
    </row>
    <row r="80047" spans="1:1" x14ac:dyDescent="0.3">
      <c r="A80047" s="13">
        <v>0.14187500096394001</v>
      </c>
    </row>
    <row r="80048" spans="1:1" x14ac:dyDescent="0.3">
      <c r="A80048" s="13">
        <v>0.13818193417666</v>
      </c>
    </row>
    <row r="80049" spans="1:1" x14ac:dyDescent="0.3">
      <c r="A80049" s="13">
        <v>1.8181394039969E-2</v>
      </c>
    </row>
    <row r="80050" spans="1:1" x14ac:dyDescent="0.3">
      <c r="A80050" s="13">
        <v>7.9079919220611E-2</v>
      </c>
    </row>
    <row r="80051" spans="1:1" x14ac:dyDescent="0.3">
      <c r="A80051" s="13">
        <v>0.23309572007386001</v>
      </c>
    </row>
    <row r="80052" spans="1:1" x14ac:dyDescent="0.3">
      <c r="A80052" s="13">
        <v>9.4196617960618997E-2</v>
      </c>
    </row>
    <row r="80053" spans="1:1" x14ac:dyDescent="0.3">
      <c r="A80053" s="13">
        <v>0.17304853395568001</v>
      </c>
    </row>
    <row r="80054" spans="1:1" x14ac:dyDescent="0.3">
      <c r="A80054" s="13">
        <v>0.17832844136396001</v>
      </c>
    </row>
    <row r="80055" spans="1:1" x14ac:dyDescent="0.3">
      <c r="A80055" s="13">
        <v>0.16156858852169001</v>
      </c>
    </row>
    <row r="80056" spans="1:1" x14ac:dyDescent="0.3">
      <c r="A80056" s="13">
        <v>0.25277527539608002</v>
      </c>
    </row>
    <row r="80057" spans="1:1" x14ac:dyDescent="0.3">
      <c r="A80057" s="13">
        <v>0.14726887631756</v>
      </c>
    </row>
    <row r="80058" spans="1:1" x14ac:dyDescent="0.3">
      <c r="A80058" s="13">
        <v>0.23231485071060001</v>
      </c>
    </row>
    <row r="80059" spans="1:1" x14ac:dyDescent="0.3">
      <c r="A80059" s="13">
        <v>0.20251061019544001</v>
      </c>
    </row>
    <row r="80060" spans="1:1" x14ac:dyDescent="0.3">
      <c r="A80060" s="13">
        <v>0.13739402267272999</v>
      </c>
    </row>
    <row r="80061" spans="1:1" x14ac:dyDescent="0.3">
      <c r="A80061" s="13">
        <v>0.24487680787973001</v>
      </c>
    </row>
    <row r="80062" spans="1:1" x14ac:dyDescent="0.3">
      <c r="A80062" s="13">
        <v>0.13588891065559999</v>
      </c>
    </row>
    <row r="80063" spans="1:1" x14ac:dyDescent="0.3">
      <c r="A80063" s="13">
        <v>0.13116275314588999</v>
      </c>
    </row>
    <row r="80064" spans="1:1" x14ac:dyDescent="0.3">
      <c r="A80064" s="13">
        <v>0.22044877788487</v>
      </c>
    </row>
    <row r="80065" spans="1:1" x14ac:dyDescent="0.3">
      <c r="A80065" s="13">
        <v>0.13330174742257</v>
      </c>
    </row>
    <row r="80066" spans="1:1" x14ac:dyDescent="0.3">
      <c r="A80066" s="13">
        <v>0.24588774987463999</v>
      </c>
    </row>
    <row r="80067" spans="1:1" x14ac:dyDescent="0.3">
      <c r="A80067" s="13">
        <v>0.13588316896215</v>
      </c>
    </row>
    <row r="80068" spans="1:1" x14ac:dyDescent="0.3">
      <c r="A80068" s="13">
        <v>0.23763645765336</v>
      </c>
    </row>
    <row r="80069" spans="1:1" x14ac:dyDescent="0.3">
      <c r="A80069" s="13">
        <v>0.20349882269696001</v>
      </c>
    </row>
    <row r="80070" spans="1:1" x14ac:dyDescent="0.3">
      <c r="A80070" s="13">
        <v>0.1819680684568</v>
      </c>
    </row>
    <row r="80071" spans="1:1" x14ac:dyDescent="0.3">
      <c r="A80071" s="13">
        <v>0.20249983848978001</v>
      </c>
    </row>
    <row r="80072" spans="1:1" x14ac:dyDescent="0.3">
      <c r="A80072" s="13">
        <v>0.24754387194095001</v>
      </c>
    </row>
    <row r="80073" spans="1:1" x14ac:dyDescent="0.3">
      <c r="A80073" s="13">
        <v>0.28742476810661999</v>
      </c>
    </row>
    <row r="80074" spans="1:1" x14ac:dyDescent="0.3">
      <c r="A80074" s="13">
        <v>0.25529631891325999</v>
      </c>
    </row>
    <row r="80075" spans="1:1" x14ac:dyDescent="0.3">
      <c r="A80075" s="13">
        <v>0.11389149761683</v>
      </c>
    </row>
    <row r="80076" spans="1:1" x14ac:dyDescent="0.3">
      <c r="A80076" s="13">
        <v>0.16471522465752</v>
      </c>
    </row>
    <row r="80077" spans="1:1" x14ac:dyDescent="0.3">
      <c r="A80077" s="13">
        <v>0.22721253939455999</v>
      </c>
    </row>
    <row r="80078" spans="1:1" x14ac:dyDescent="0.3">
      <c r="A80078" s="13">
        <v>0.18425929914535</v>
      </c>
    </row>
    <row r="80079" spans="1:1" x14ac:dyDescent="0.3">
      <c r="A80079" s="13">
        <v>0.15252307022027001</v>
      </c>
    </row>
    <row r="80080" spans="1:1" x14ac:dyDescent="0.3">
      <c r="A80080" s="13">
        <v>0.26150989315089002</v>
      </c>
    </row>
    <row r="80081" spans="1:1" x14ac:dyDescent="0.3">
      <c r="A80081" s="13">
        <v>0.14723980949987001</v>
      </c>
    </row>
    <row r="80082" spans="1:1" x14ac:dyDescent="0.3">
      <c r="A80082" s="13">
        <v>0.10356645303545001</v>
      </c>
    </row>
    <row r="80083" spans="1:1" x14ac:dyDescent="0.3">
      <c r="A80083" s="13">
        <v>0.10144858729537</v>
      </c>
    </row>
    <row r="80084" spans="1:1" x14ac:dyDescent="0.3">
      <c r="A80084" s="13">
        <v>0.12734346296223001</v>
      </c>
    </row>
    <row r="80085" spans="1:1" x14ac:dyDescent="0.3">
      <c r="A80085" s="13">
        <v>0.22573082891251001</v>
      </c>
    </row>
    <row r="80086" spans="1:1" x14ac:dyDescent="0.3">
      <c r="A80086" s="13">
        <v>9.9894962578637003E-2</v>
      </c>
    </row>
    <row r="80087" spans="1:1" x14ac:dyDescent="0.3">
      <c r="A80087" s="13">
        <v>6.9941522814722004E-2</v>
      </c>
    </row>
    <row r="80088" spans="1:1" x14ac:dyDescent="0.3">
      <c r="A80088" s="13">
        <v>0.34963703100414001</v>
      </c>
    </row>
    <row r="80089" spans="1:1" x14ac:dyDescent="0.3">
      <c r="A80089" s="13">
        <v>0.12804712168543</v>
      </c>
    </row>
    <row r="80090" spans="1:1" x14ac:dyDescent="0.3">
      <c r="A80090" s="13">
        <v>0.15679612915975</v>
      </c>
    </row>
    <row r="80091" spans="1:1" x14ac:dyDescent="0.3">
      <c r="A80091" s="13">
        <v>0.25944735885074</v>
      </c>
    </row>
    <row r="80092" spans="1:1" x14ac:dyDescent="0.3">
      <c r="A80092" s="13">
        <v>0.15602274178510001</v>
      </c>
    </row>
    <row r="80093" spans="1:1" x14ac:dyDescent="0.3">
      <c r="A80093" s="13">
        <v>0.15038557038891001</v>
      </c>
    </row>
    <row r="80094" spans="1:1" x14ac:dyDescent="0.3">
      <c r="A80094" s="13">
        <v>0.22073993646741999</v>
      </c>
    </row>
    <row r="80095" spans="1:1" x14ac:dyDescent="0.3">
      <c r="A80095" s="13">
        <v>0.12374372849909</v>
      </c>
    </row>
    <row r="80096" spans="1:1" x14ac:dyDescent="0.3">
      <c r="A80096" s="13">
        <v>0.17136523324898001</v>
      </c>
    </row>
    <row r="80097" spans="1:1" x14ac:dyDescent="0.3">
      <c r="A80097" s="13">
        <v>7.1087198429200998E-2</v>
      </c>
    </row>
    <row r="80098" spans="1:1" x14ac:dyDescent="0.3">
      <c r="A80098" s="13">
        <v>0.19031207222593</v>
      </c>
    </row>
    <row r="80099" spans="1:1" x14ac:dyDescent="0.3">
      <c r="A80099" s="13">
        <v>0.19706468449844</v>
      </c>
    </row>
    <row r="80100" spans="1:1" x14ac:dyDescent="0.3">
      <c r="A80100" s="13">
        <v>0.16913865127267999</v>
      </c>
    </row>
    <row r="80101" spans="1:1" x14ac:dyDescent="0.3">
      <c r="A80101" s="13">
        <v>0.27219394898251997</v>
      </c>
    </row>
    <row r="80102" spans="1:1" x14ac:dyDescent="0.3">
      <c r="A80102" s="13">
        <v>0.13776409850088001</v>
      </c>
    </row>
    <row r="80103" spans="1:1" x14ac:dyDescent="0.3">
      <c r="A80103" s="13">
        <v>0.26130232641734003</v>
      </c>
    </row>
    <row r="80104" spans="1:1" x14ac:dyDescent="0.3">
      <c r="A80104" s="13">
        <v>8.2925499009656997E-2</v>
      </c>
    </row>
    <row r="80105" spans="1:1" x14ac:dyDescent="0.3">
      <c r="A80105" s="13">
        <v>0.15007351870263999</v>
      </c>
    </row>
    <row r="80106" spans="1:1" x14ac:dyDescent="0.3">
      <c r="A80106" s="13">
        <v>9.4705274356873995E-2</v>
      </c>
    </row>
    <row r="80107" spans="1:1" x14ac:dyDescent="0.3">
      <c r="A80107" s="13">
        <v>0.13327609928942</v>
      </c>
    </row>
    <row r="80108" spans="1:1" x14ac:dyDescent="0.3">
      <c r="A80108" s="13">
        <v>0.13224625930729</v>
      </c>
    </row>
    <row r="80109" spans="1:1" x14ac:dyDescent="0.3">
      <c r="A80109" s="13">
        <v>0.21182301744582999</v>
      </c>
    </row>
    <row r="80110" spans="1:1" x14ac:dyDescent="0.3">
      <c r="A80110" s="13">
        <v>0.21182301744582999</v>
      </c>
    </row>
    <row r="80111" spans="1:1" x14ac:dyDescent="0.3">
      <c r="A80111" s="13">
        <v>0.21182301744582999</v>
      </c>
    </row>
    <row r="80112" spans="1:1" x14ac:dyDescent="0.3">
      <c r="A80112" s="13">
        <v>0.10032625568685</v>
      </c>
    </row>
    <row r="80113" spans="1:1" x14ac:dyDescent="0.3">
      <c r="A80113" s="13">
        <v>0.18142839915105999</v>
      </c>
    </row>
    <row r="80114" spans="1:1" x14ac:dyDescent="0.3">
      <c r="A80114" s="13">
        <v>7.4385469585342007E-2</v>
      </c>
    </row>
    <row r="80115" spans="1:1" x14ac:dyDescent="0.3">
      <c r="A80115" s="13">
        <v>0.15762561154158</v>
      </c>
    </row>
    <row r="80116" spans="1:1" x14ac:dyDescent="0.3">
      <c r="A80116" s="13">
        <v>0.26571880454043001</v>
      </c>
    </row>
    <row r="80117" spans="1:1" x14ac:dyDescent="0.3">
      <c r="A80117" s="13">
        <v>0.18596233087947001</v>
      </c>
    </row>
    <row r="80118" spans="1:1" x14ac:dyDescent="0.3">
      <c r="A80118" s="13">
        <v>0.25393241029539998</v>
      </c>
    </row>
    <row r="80119" spans="1:1" x14ac:dyDescent="0.3">
      <c r="A80119" s="13">
        <v>0.13760499002995999</v>
      </c>
    </row>
    <row r="80120" spans="1:1" x14ac:dyDescent="0.3">
      <c r="A80120" s="13">
        <v>9.8112893921076999E-2</v>
      </c>
    </row>
    <row r="80121" spans="1:1" x14ac:dyDescent="0.3">
      <c r="A80121" s="13">
        <v>0.20206556285516999</v>
      </c>
    </row>
    <row r="80122" spans="1:1" x14ac:dyDescent="0.3">
      <c r="A80122" s="13">
        <v>0.15696779972012001</v>
      </c>
    </row>
    <row r="80123" spans="1:1" x14ac:dyDescent="0.3">
      <c r="A80123" s="13">
        <v>0.18606200351266</v>
      </c>
    </row>
    <row r="80124" spans="1:1" x14ac:dyDescent="0.3">
      <c r="A80124" s="13">
        <v>0.21333499935754999</v>
      </c>
    </row>
    <row r="80125" spans="1:1" x14ac:dyDescent="0.3">
      <c r="A80125" s="13">
        <v>0.24248098291289999</v>
      </c>
    </row>
    <row r="80126" spans="1:1" x14ac:dyDescent="0.3">
      <c r="A80126" s="13">
        <v>0.15874946161893999</v>
      </c>
    </row>
    <row r="80127" spans="1:1" x14ac:dyDescent="0.3">
      <c r="A80127" s="13">
        <v>0.30801244803952998</v>
      </c>
    </row>
    <row r="80128" spans="1:1" x14ac:dyDescent="0.3">
      <c r="A80128" s="13">
        <v>0.30801244803952998</v>
      </c>
    </row>
    <row r="80129" spans="1:1" x14ac:dyDescent="0.3">
      <c r="A80129" s="13">
        <v>0.30801244803952998</v>
      </c>
    </row>
    <row r="80130" spans="1:1" x14ac:dyDescent="0.3">
      <c r="A80130" s="13">
        <v>0.19883670611578999</v>
      </c>
    </row>
    <row r="80131" spans="1:1" x14ac:dyDescent="0.3">
      <c r="A80131" s="13">
        <v>8.7898110133220006E-2</v>
      </c>
    </row>
    <row r="80132" spans="1:1" x14ac:dyDescent="0.3">
      <c r="A80132" s="13">
        <v>0.13684262046761</v>
      </c>
    </row>
    <row r="80133" spans="1:1" x14ac:dyDescent="0.3">
      <c r="A80133" s="13">
        <v>0.10925872442965</v>
      </c>
    </row>
    <row r="80134" spans="1:1" x14ac:dyDescent="0.3">
      <c r="A80134" s="13">
        <v>0.15015669398640999</v>
      </c>
    </row>
    <row r="80135" spans="1:1" x14ac:dyDescent="0.3">
      <c r="A80135" s="13">
        <v>0.11335652234316</v>
      </c>
    </row>
    <row r="80136" spans="1:1" x14ac:dyDescent="0.3">
      <c r="A80136" s="13">
        <v>0.16009684528084001</v>
      </c>
    </row>
    <row r="80137" spans="1:1" x14ac:dyDescent="0.3">
      <c r="A80137" s="13">
        <v>9.7558491166504002E-2</v>
      </c>
    </row>
    <row r="80138" spans="1:1" x14ac:dyDescent="0.3">
      <c r="A80138" s="13">
        <v>0.23460125795265999</v>
      </c>
    </row>
    <row r="80139" spans="1:1" x14ac:dyDescent="0.3">
      <c r="A80139" s="13">
        <v>0.20055212946965001</v>
      </c>
    </row>
    <row r="80140" spans="1:1" x14ac:dyDescent="0.3">
      <c r="A80140" s="13">
        <v>0.21820730547068001</v>
      </c>
    </row>
    <row r="80141" spans="1:1" x14ac:dyDescent="0.3">
      <c r="A80141" s="13">
        <v>0.22310602152743</v>
      </c>
    </row>
    <row r="80142" spans="1:1" x14ac:dyDescent="0.3">
      <c r="A80142" s="13">
        <v>0.16966515443692001</v>
      </c>
    </row>
    <row r="80143" spans="1:1" x14ac:dyDescent="0.3">
      <c r="A80143" s="13">
        <v>0.22616916732801001</v>
      </c>
    </row>
    <row r="80144" spans="1:1" x14ac:dyDescent="0.3">
      <c r="A80144" s="13">
        <v>0.12785135486845001</v>
      </c>
    </row>
    <row r="80145" spans="1:1" x14ac:dyDescent="0.3">
      <c r="A80145" s="13">
        <v>8.1441725420380001E-2</v>
      </c>
    </row>
    <row r="80146" spans="1:1" x14ac:dyDescent="0.3">
      <c r="A80146" s="13">
        <v>0.14765250452111001</v>
      </c>
    </row>
    <row r="80147" spans="1:1" x14ac:dyDescent="0.3">
      <c r="A80147" s="13">
        <v>0.27022328315575</v>
      </c>
    </row>
    <row r="80148" spans="1:1" x14ac:dyDescent="0.3">
      <c r="A80148" s="13">
        <v>0.15892158310824001</v>
      </c>
    </row>
    <row r="80149" spans="1:1" x14ac:dyDescent="0.3">
      <c r="A80149" s="13">
        <v>0.15892158310824001</v>
      </c>
    </row>
    <row r="80150" spans="1:1" x14ac:dyDescent="0.3">
      <c r="A80150" s="13">
        <v>3.7731597738393997E-2</v>
      </c>
    </row>
    <row r="80151" spans="1:1" x14ac:dyDescent="0.3">
      <c r="A80151" s="13">
        <v>0.19284368939798999</v>
      </c>
    </row>
    <row r="80152" spans="1:1" x14ac:dyDescent="0.3">
      <c r="A80152" s="13">
        <v>0.17503141206136</v>
      </c>
    </row>
    <row r="80153" spans="1:1" x14ac:dyDescent="0.3">
      <c r="A80153" s="13">
        <v>6.7404493331446005E-2</v>
      </c>
    </row>
    <row r="80154" spans="1:1" x14ac:dyDescent="0.3">
      <c r="A80154" s="13">
        <v>0.18882606728272</v>
      </c>
    </row>
    <row r="80155" spans="1:1" x14ac:dyDescent="0.3">
      <c r="A80155" s="13">
        <v>0.27127246216501999</v>
      </c>
    </row>
    <row r="80156" spans="1:1" x14ac:dyDescent="0.3">
      <c r="A80156" s="13">
        <v>0.18689701874169001</v>
      </c>
    </row>
    <row r="80157" spans="1:1" x14ac:dyDescent="0.3">
      <c r="A80157" s="13">
        <v>0.14877393025467001</v>
      </c>
    </row>
    <row r="80158" spans="1:1" x14ac:dyDescent="0.3">
      <c r="A80158" s="13">
        <v>0.13234538262680001</v>
      </c>
    </row>
    <row r="80159" spans="1:1" x14ac:dyDescent="0.3">
      <c r="A80159" s="13">
        <v>0.12986643739421</v>
      </c>
    </row>
    <row r="80160" spans="1:1" x14ac:dyDescent="0.3">
      <c r="A80160" s="13">
        <v>0.19357823768044999</v>
      </c>
    </row>
    <row r="80161" spans="1:1" x14ac:dyDescent="0.3">
      <c r="A80161" s="13">
        <v>0.21575811522211999</v>
      </c>
    </row>
    <row r="80162" spans="1:1" x14ac:dyDescent="0.3">
      <c r="A80162" s="13">
        <v>0.17486720192812999</v>
      </c>
    </row>
    <row r="80163" spans="1:1" x14ac:dyDescent="0.3">
      <c r="A80163" s="13">
        <v>0.19492306869100001</v>
      </c>
    </row>
    <row r="80164" spans="1:1" x14ac:dyDescent="0.3">
      <c r="A80164" s="13">
        <v>0.23986935315165001</v>
      </c>
    </row>
    <row r="80165" spans="1:1" x14ac:dyDescent="0.3">
      <c r="A80165" s="13">
        <v>0.19925486850009999</v>
      </c>
    </row>
    <row r="80166" spans="1:1" x14ac:dyDescent="0.3">
      <c r="A80166" s="13">
        <v>0.26514410771331998</v>
      </c>
    </row>
    <row r="80167" spans="1:1" x14ac:dyDescent="0.3">
      <c r="A80167" s="13">
        <v>0.18923284035259999</v>
      </c>
    </row>
    <row r="80168" spans="1:1" x14ac:dyDescent="0.3">
      <c r="A80168" s="13">
        <v>0.11604016343296999</v>
      </c>
    </row>
    <row r="80169" spans="1:1" x14ac:dyDescent="0.3">
      <c r="A80169" s="13">
        <v>0.16786987383799001</v>
      </c>
    </row>
    <row r="80170" spans="1:1" x14ac:dyDescent="0.3">
      <c r="A80170" s="13">
        <v>0.15115352342516</v>
      </c>
    </row>
    <row r="80171" spans="1:1" x14ac:dyDescent="0.3">
      <c r="A80171" s="13">
        <v>0.16548326456157</v>
      </c>
    </row>
    <row r="80172" spans="1:1" x14ac:dyDescent="0.3">
      <c r="A80172" s="13">
        <v>0.13586417137979001</v>
      </c>
    </row>
    <row r="80173" spans="1:1" x14ac:dyDescent="0.3">
      <c r="A80173" s="13">
        <v>0.31499640994765998</v>
      </c>
    </row>
    <row r="80174" spans="1:1" x14ac:dyDescent="0.3">
      <c r="A80174" s="13">
        <v>0.12005337899265001</v>
      </c>
    </row>
    <row r="80175" spans="1:1" x14ac:dyDescent="0.3">
      <c r="A80175" s="13">
        <v>0.19253591147328999</v>
      </c>
    </row>
    <row r="80176" spans="1:1" x14ac:dyDescent="0.3">
      <c r="A80176" s="13">
        <v>0.25633647320879999</v>
      </c>
    </row>
    <row r="80177" spans="1:1" x14ac:dyDescent="0.3">
      <c r="A80177" s="13">
        <v>0.12211313765485</v>
      </c>
    </row>
    <row r="80178" spans="1:1" x14ac:dyDescent="0.3">
      <c r="A80178" s="13">
        <v>0.14593309103336999</v>
      </c>
    </row>
    <row r="80179" spans="1:1" x14ac:dyDescent="0.3">
      <c r="A80179" s="13">
        <v>0.19275796560184999</v>
      </c>
    </row>
    <row r="80180" spans="1:1" x14ac:dyDescent="0.3">
      <c r="A80180" s="13">
        <v>7.2924960868541999E-2</v>
      </c>
    </row>
    <row r="80181" spans="1:1" x14ac:dyDescent="0.3">
      <c r="A80181" s="13">
        <v>0.11715256193449999</v>
      </c>
    </row>
    <row r="80182" spans="1:1" x14ac:dyDescent="0.3">
      <c r="A80182" s="13">
        <v>0.17583879184706</v>
      </c>
    </row>
    <row r="80183" spans="1:1" x14ac:dyDescent="0.3">
      <c r="A80183" s="13">
        <v>0.26206856831311998</v>
      </c>
    </row>
    <row r="80184" spans="1:1" x14ac:dyDescent="0.3">
      <c r="A80184" s="13">
        <v>0.26206856831311998</v>
      </c>
    </row>
    <row r="80185" spans="1:1" x14ac:dyDescent="0.3">
      <c r="A80185" s="13">
        <v>0.14767672579739999</v>
      </c>
    </row>
    <row r="80186" spans="1:1" x14ac:dyDescent="0.3">
      <c r="A80186" s="13">
        <v>0.24246918487380001</v>
      </c>
    </row>
    <row r="80187" spans="1:1" x14ac:dyDescent="0.3">
      <c r="A80187" s="13">
        <v>7.2649703718399003E-2</v>
      </c>
    </row>
    <row r="80188" spans="1:1" x14ac:dyDescent="0.3">
      <c r="A80188" s="13">
        <v>0.11466307748732001</v>
      </c>
    </row>
    <row r="80189" spans="1:1" x14ac:dyDescent="0.3">
      <c r="A80189" s="13">
        <v>0.12414423985785</v>
      </c>
    </row>
    <row r="80190" spans="1:1" x14ac:dyDescent="0.3">
      <c r="A80190" s="13">
        <v>0.27756302302211999</v>
      </c>
    </row>
    <row r="80191" spans="1:1" x14ac:dyDescent="0.3">
      <c r="A80191" s="13">
        <v>0.17036239943145001</v>
      </c>
    </row>
    <row r="80192" spans="1:1" x14ac:dyDescent="0.3">
      <c r="A80192" s="13">
        <v>0.22666086120814</v>
      </c>
    </row>
    <row r="80193" spans="1:1" x14ac:dyDescent="0.3">
      <c r="A80193" s="13">
        <v>0.16738051545367</v>
      </c>
    </row>
    <row r="80194" spans="1:1" x14ac:dyDescent="0.3">
      <c r="A80194" s="13">
        <v>0.12716878701893999</v>
      </c>
    </row>
    <row r="80195" spans="1:1" x14ac:dyDescent="0.3">
      <c r="A80195" s="13">
        <v>0.12533379368031</v>
      </c>
    </row>
    <row r="80196" spans="1:1" x14ac:dyDescent="0.3">
      <c r="A80196" s="13">
        <v>0.20180138603407</v>
      </c>
    </row>
    <row r="80197" spans="1:1" x14ac:dyDescent="0.3">
      <c r="A80197" s="13">
        <v>0.13130809060817</v>
      </c>
    </row>
    <row r="80198" spans="1:1" x14ac:dyDescent="0.3">
      <c r="A80198" s="13">
        <v>0.11796390676967999</v>
      </c>
    </row>
    <row r="80199" spans="1:1" x14ac:dyDescent="0.3">
      <c r="A80199" s="13">
        <v>0.15315980855878999</v>
      </c>
    </row>
    <row r="80200" spans="1:1" x14ac:dyDescent="0.3">
      <c r="A80200" s="13">
        <v>0.19350645130425001</v>
      </c>
    </row>
    <row r="80201" spans="1:1" x14ac:dyDescent="0.3">
      <c r="A80201" s="13">
        <v>0.13766895551134001</v>
      </c>
    </row>
    <row r="80202" spans="1:1" x14ac:dyDescent="0.3">
      <c r="A80202" s="13">
        <v>0.12209893532468</v>
      </c>
    </row>
    <row r="80203" spans="1:1" x14ac:dyDescent="0.3">
      <c r="A80203" s="13">
        <v>0.21059183998771</v>
      </c>
    </row>
    <row r="80204" spans="1:1" x14ac:dyDescent="0.3">
      <c r="A80204" s="13">
        <v>0.20870890977855999</v>
      </c>
    </row>
    <row r="80205" spans="1:1" x14ac:dyDescent="0.3">
      <c r="A80205" s="13">
        <v>0.29418368210759999</v>
      </c>
    </row>
    <row r="80206" spans="1:1" x14ac:dyDescent="0.3">
      <c r="A80206" s="13">
        <v>0.24736549466119001</v>
      </c>
    </row>
    <row r="80207" spans="1:1" x14ac:dyDescent="0.3">
      <c r="A80207" s="13">
        <v>0.22788817427228</v>
      </c>
    </row>
    <row r="80208" spans="1:1" x14ac:dyDescent="0.3">
      <c r="A80208" s="13">
        <v>0.23815925168325999</v>
      </c>
    </row>
    <row r="80209" spans="1:1" x14ac:dyDescent="0.3">
      <c r="A80209" s="13">
        <v>0.13260901517759999</v>
      </c>
    </row>
    <row r="80210" spans="1:1" x14ac:dyDescent="0.3">
      <c r="A80210" s="13">
        <v>0.16827849544976001</v>
      </c>
    </row>
    <row r="80211" spans="1:1" x14ac:dyDescent="0.3">
      <c r="A80211" s="13">
        <v>0.19023372274360001</v>
      </c>
    </row>
    <row r="80212" spans="1:1" x14ac:dyDescent="0.3">
      <c r="A80212" s="13">
        <v>0.1390572720187</v>
      </c>
    </row>
    <row r="80213" spans="1:1" x14ac:dyDescent="0.3">
      <c r="A80213" s="13">
        <v>0.12119956133657001</v>
      </c>
    </row>
    <row r="80214" spans="1:1" x14ac:dyDescent="0.3">
      <c r="A80214" s="13">
        <v>0.10315342886635</v>
      </c>
    </row>
    <row r="80215" spans="1:1" x14ac:dyDescent="0.3">
      <c r="A80215" s="13">
        <v>0.26664790733704002</v>
      </c>
    </row>
    <row r="80216" spans="1:1" x14ac:dyDescent="0.3">
      <c r="A80216" s="13">
        <v>0.20991296425902001</v>
      </c>
    </row>
    <row r="80217" spans="1:1" x14ac:dyDescent="0.3">
      <c r="A80217" s="13">
        <v>0.12380404401928</v>
      </c>
    </row>
    <row r="80218" spans="1:1" x14ac:dyDescent="0.3">
      <c r="A80218" s="13">
        <v>0.14035517190704999</v>
      </c>
    </row>
    <row r="80219" spans="1:1" x14ac:dyDescent="0.3">
      <c r="A80219" s="13">
        <v>0.15397732126798999</v>
      </c>
    </row>
    <row r="80220" spans="1:1" x14ac:dyDescent="0.3">
      <c r="A80220" s="13">
        <v>0.24186257511094</v>
      </c>
    </row>
    <row r="80221" spans="1:1" x14ac:dyDescent="0.3">
      <c r="A80221" s="13">
        <v>0.21243823344943</v>
      </c>
    </row>
    <row r="80222" spans="1:1" x14ac:dyDescent="0.3">
      <c r="A80222" s="13">
        <v>0.20125453562088</v>
      </c>
    </row>
    <row r="80223" spans="1:1" x14ac:dyDescent="0.3">
      <c r="A80223" s="13">
        <v>0.1344025322654</v>
      </c>
    </row>
    <row r="80224" spans="1:1" x14ac:dyDescent="0.3">
      <c r="A80224" s="13">
        <v>0.16463396166925001</v>
      </c>
    </row>
    <row r="80225" spans="1:1" x14ac:dyDescent="0.3">
      <c r="A80225" s="13">
        <v>0.27744597779532998</v>
      </c>
    </row>
    <row r="80226" spans="1:1" x14ac:dyDescent="0.3">
      <c r="A80226" s="13">
        <v>0.20204164736027999</v>
      </c>
    </row>
    <row r="80227" spans="1:1" x14ac:dyDescent="0.3">
      <c r="A80227" s="13">
        <v>0.10395049090984</v>
      </c>
    </row>
    <row r="80228" spans="1:1" x14ac:dyDescent="0.3">
      <c r="A80228" s="13">
        <v>8.7198847965900994E-2</v>
      </c>
    </row>
    <row r="80229" spans="1:1" x14ac:dyDescent="0.3">
      <c r="A80229" s="13">
        <v>0.1178198792735</v>
      </c>
    </row>
    <row r="80230" spans="1:1" x14ac:dyDescent="0.3">
      <c r="A80230" s="13">
        <v>0.22682568765493</v>
      </c>
    </row>
    <row r="80231" spans="1:1" x14ac:dyDescent="0.3">
      <c r="A80231" s="13">
        <v>0.23191168052951999</v>
      </c>
    </row>
    <row r="80232" spans="1:1" x14ac:dyDescent="0.3">
      <c r="A80232" s="13">
        <v>0.16499369158676999</v>
      </c>
    </row>
    <row r="80233" spans="1:1" x14ac:dyDescent="0.3">
      <c r="A80233" s="13">
        <v>0.23948596227251001</v>
      </c>
    </row>
    <row r="80234" spans="1:1" x14ac:dyDescent="0.3">
      <c r="A80234" s="13">
        <v>0.17328512411586999</v>
      </c>
    </row>
    <row r="80235" spans="1:1" x14ac:dyDescent="0.3">
      <c r="A80235" s="13">
        <v>0.20035182917975999</v>
      </c>
    </row>
    <row r="80236" spans="1:1" x14ac:dyDescent="0.3">
      <c r="A80236" s="13">
        <v>0.10214986442498</v>
      </c>
    </row>
    <row r="80237" spans="1:1" x14ac:dyDescent="0.3">
      <c r="A80237" s="13">
        <v>0.13986210075908001</v>
      </c>
    </row>
    <row r="80238" spans="1:1" x14ac:dyDescent="0.3">
      <c r="A80238" s="13">
        <v>0.20645541237646001</v>
      </c>
    </row>
    <row r="80239" spans="1:1" x14ac:dyDescent="0.3">
      <c r="A80239" s="13">
        <v>0.27005275891321001</v>
      </c>
    </row>
    <row r="80240" spans="1:1" x14ac:dyDescent="0.3">
      <c r="A80240" s="13">
        <v>0.15527810295597999</v>
      </c>
    </row>
    <row r="80241" spans="1:1" x14ac:dyDescent="0.3">
      <c r="A80241" s="13">
        <v>0.25666715160212</v>
      </c>
    </row>
    <row r="80242" spans="1:1" x14ac:dyDescent="0.3">
      <c r="A80242" s="13">
        <v>0.12399241462496</v>
      </c>
    </row>
    <row r="80243" spans="1:1" x14ac:dyDescent="0.3">
      <c r="A80243" s="13">
        <v>0.16636214905517999</v>
      </c>
    </row>
    <row r="80244" spans="1:1" x14ac:dyDescent="0.3">
      <c r="A80244" s="13">
        <v>0.13246170336245999</v>
      </c>
    </row>
    <row r="80245" spans="1:1" x14ac:dyDescent="0.3">
      <c r="A80245" s="13">
        <v>0.15717808402042999</v>
      </c>
    </row>
    <row r="80246" spans="1:1" x14ac:dyDescent="0.3">
      <c r="A80246" s="13">
        <v>8.7612613456745994E-2</v>
      </c>
    </row>
    <row r="80247" spans="1:1" x14ac:dyDescent="0.3">
      <c r="A80247" s="13">
        <v>0.12375711369657</v>
      </c>
    </row>
    <row r="80248" spans="1:1" x14ac:dyDescent="0.3">
      <c r="A80248" s="13">
        <v>0.13902584207477001</v>
      </c>
    </row>
    <row r="80249" spans="1:1" x14ac:dyDescent="0.3">
      <c r="A80249" s="13">
        <v>0.22454264435324001</v>
      </c>
    </row>
    <row r="80250" spans="1:1" x14ac:dyDescent="0.3">
      <c r="A80250" s="13">
        <v>0.21829176605938999</v>
      </c>
    </row>
    <row r="80251" spans="1:1" x14ac:dyDescent="0.3">
      <c r="A80251" s="13">
        <v>0.12857004776100001</v>
      </c>
    </row>
    <row r="80252" spans="1:1" x14ac:dyDescent="0.3">
      <c r="A80252" s="13">
        <v>0.17652814912209999</v>
      </c>
    </row>
    <row r="80253" spans="1:1" x14ac:dyDescent="0.3">
      <c r="A80253" s="13">
        <v>0.16574968136904999</v>
      </c>
    </row>
    <row r="80254" spans="1:1" x14ac:dyDescent="0.3">
      <c r="A80254" s="13">
        <v>0.38615398232442</v>
      </c>
    </row>
    <row r="80255" spans="1:1" x14ac:dyDescent="0.3">
      <c r="A80255" s="13">
        <v>0.15219301710477001</v>
      </c>
    </row>
    <row r="80256" spans="1:1" x14ac:dyDescent="0.3">
      <c r="A80256" s="13">
        <v>0.12276039662042</v>
      </c>
    </row>
    <row r="80257" spans="1:1" x14ac:dyDescent="0.3">
      <c r="A80257" s="13">
        <v>0.14529790624354999</v>
      </c>
    </row>
    <row r="80258" spans="1:1" x14ac:dyDescent="0.3">
      <c r="A80258" s="13">
        <v>0.23924702774477999</v>
      </c>
    </row>
    <row r="80259" spans="1:1" x14ac:dyDescent="0.3">
      <c r="A80259" s="13">
        <v>0.21380999342828999</v>
      </c>
    </row>
    <row r="80260" spans="1:1" x14ac:dyDescent="0.3">
      <c r="A80260" s="13">
        <v>0.11465619369525</v>
      </c>
    </row>
    <row r="80261" spans="1:1" x14ac:dyDescent="0.3">
      <c r="A80261" s="13">
        <v>0.14583319767894001</v>
      </c>
    </row>
    <row r="80262" spans="1:1" x14ac:dyDescent="0.3">
      <c r="A80262" s="13">
        <v>0.24061908321641001</v>
      </c>
    </row>
    <row r="80263" spans="1:1" x14ac:dyDescent="0.3">
      <c r="A80263" s="13">
        <v>9.7622710130613993E-2</v>
      </c>
    </row>
    <row r="80264" spans="1:1" x14ac:dyDescent="0.3">
      <c r="A80264" s="13">
        <v>8.0459915877992005E-2</v>
      </c>
    </row>
    <row r="80265" spans="1:1" x14ac:dyDescent="0.3">
      <c r="A80265" s="13">
        <v>0.16898484110986001</v>
      </c>
    </row>
    <row r="80266" spans="1:1" x14ac:dyDescent="0.3">
      <c r="A80266" s="13">
        <v>0.19553755364000999</v>
      </c>
    </row>
    <row r="80267" spans="1:1" x14ac:dyDescent="0.3">
      <c r="A80267" s="13">
        <v>0.17222919201744999</v>
      </c>
    </row>
    <row r="80268" spans="1:1" x14ac:dyDescent="0.3">
      <c r="A80268" s="13">
        <v>0.15137718287949001</v>
      </c>
    </row>
    <row r="80269" spans="1:1" x14ac:dyDescent="0.3">
      <c r="A80269" s="13">
        <v>0.1141773097703</v>
      </c>
    </row>
    <row r="80270" spans="1:1" x14ac:dyDescent="0.3">
      <c r="A80270" s="13">
        <v>0.17447971242242</v>
      </c>
    </row>
    <row r="80271" spans="1:1" x14ac:dyDescent="0.3">
      <c r="A80271" s="13">
        <v>0.20620073095017</v>
      </c>
    </row>
    <row r="80272" spans="1:1" x14ac:dyDescent="0.3">
      <c r="A80272" s="13">
        <v>0.24151148058425001</v>
      </c>
    </row>
    <row r="80273" spans="1:1" x14ac:dyDescent="0.3">
      <c r="A80273" s="13">
        <v>0.26033481003813003</v>
      </c>
    </row>
    <row r="80274" spans="1:1" x14ac:dyDescent="0.3">
      <c r="A80274" s="13">
        <v>0.11158590076474</v>
      </c>
    </row>
    <row r="80275" spans="1:1" x14ac:dyDescent="0.3">
      <c r="A80275" s="13">
        <v>0.13253033148787</v>
      </c>
    </row>
    <row r="80276" spans="1:1" x14ac:dyDescent="0.3">
      <c r="A80276" s="13">
        <v>7.6059178938712002E-2</v>
      </c>
    </row>
    <row r="80277" spans="1:1" x14ac:dyDescent="0.3">
      <c r="A80277" s="13">
        <v>0.11756969011890001</v>
      </c>
    </row>
    <row r="80278" spans="1:1" x14ac:dyDescent="0.3">
      <c r="A80278" s="13">
        <v>0.23352945151773</v>
      </c>
    </row>
    <row r="80279" spans="1:1" x14ac:dyDescent="0.3">
      <c r="A80279" s="13">
        <v>0.17930850329799</v>
      </c>
    </row>
    <row r="80280" spans="1:1" x14ac:dyDescent="0.3">
      <c r="A80280" s="13">
        <v>0.13407853486849</v>
      </c>
    </row>
    <row r="80281" spans="1:1" x14ac:dyDescent="0.3">
      <c r="A80281" s="13">
        <v>0.27496326530437998</v>
      </c>
    </row>
    <row r="80282" spans="1:1" x14ac:dyDescent="0.3">
      <c r="A80282" s="13">
        <v>0.19903707191382</v>
      </c>
    </row>
    <row r="80283" spans="1:1" x14ac:dyDescent="0.3">
      <c r="A80283" s="13">
        <v>0.24669441061842001</v>
      </c>
    </row>
    <row r="80284" spans="1:1" x14ac:dyDescent="0.3">
      <c r="A80284" s="13">
        <v>0.27351236277746999</v>
      </c>
    </row>
    <row r="80285" spans="1:1" x14ac:dyDescent="0.3">
      <c r="A80285" s="13">
        <v>7.7325317846831998E-2</v>
      </c>
    </row>
    <row r="80286" spans="1:1" x14ac:dyDescent="0.3">
      <c r="A80286" s="13">
        <v>0.13956407004058</v>
      </c>
    </row>
    <row r="80287" spans="1:1" x14ac:dyDescent="0.3">
      <c r="A80287" s="13">
        <v>7.3147109134826999E-2</v>
      </c>
    </row>
    <row r="80288" spans="1:1" x14ac:dyDescent="0.3">
      <c r="A80288" s="13">
        <v>0.18876979924341999</v>
      </c>
    </row>
    <row r="80289" spans="1:1" x14ac:dyDescent="0.3">
      <c r="A80289" s="13">
        <v>0.31037642593370002</v>
      </c>
    </row>
    <row r="80290" spans="1:1" x14ac:dyDescent="0.3">
      <c r="A80290" s="13">
        <v>0.18601748158601</v>
      </c>
    </row>
    <row r="80291" spans="1:1" x14ac:dyDescent="0.3">
      <c r="A80291" s="13">
        <v>0.14095731144949999</v>
      </c>
    </row>
    <row r="80292" spans="1:1" x14ac:dyDescent="0.3">
      <c r="A80292" s="13">
        <v>0.14215932132336001</v>
      </c>
    </row>
    <row r="80293" spans="1:1" x14ac:dyDescent="0.3">
      <c r="A80293" s="13">
        <v>0.22055637066506001</v>
      </c>
    </row>
    <row r="80294" spans="1:1" x14ac:dyDescent="0.3">
      <c r="A80294" s="13">
        <v>0.11640939662409</v>
      </c>
    </row>
    <row r="80295" spans="1:1" x14ac:dyDescent="0.3">
      <c r="A80295" s="13">
        <v>0.12069820711238</v>
      </c>
    </row>
    <row r="80296" spans="1:1" x14ac:dyDescent="0.3">
      <c r="A80296" s="13">
        <v>0.11821755670377999</v>
      </c>
    </row>
    <row r="80297" spans="1:1" x14ac:dyDescent="0.3">
      <c r="A80297" s="13">
        <v>0.13403593540374001</v>
      </c>
    </row>
    <row r="80298" spans="1:1" x14ac:dyDescent="0.3">
      <c r="A80298" s="13">
        <v>0.13956996213771999</v>
      </c>
    </row>
    <row r="80299" spans="1:1" x14ac:dyDescent="0.3">
      <c r="A80299" s="13">
        <v>0.26817073347060999</v>
      </c>
    </row>
    <row r="80300" spans="1:1" x14ac:dyDescent="0.3">
      <c r="A80300" s="13">
        <v>9.8131672597256997E-2</v>
      </c>
    </row>
    <row r="80301" spans="1:1" x14ac:dyDescent="0.3">
      <c r="A80301" s="13">
        <v>0.21171478164804999</v>
      </c>
    </row>
    <row r="80302" spans="1:1" x14ac:dyDescent="0.3">
      <c r="A80302" s="13">
        <v>0.14521235553299999</v>
      </c>
    </row>
    <row r="80303" spans="1:1" x14ac:dyDescent="0.3">
      <c r="A80303" s="13">
        <v>0.18823921651471001</v>
      </c>
    </row>
    <row r="80304" spans="1:1" x14ac:dyDescent="0.3">
      <c r="A80304" s="13">
        <v>9.0844224834365994E-2</v>
      </c>
    </row>
    <row r="80305" spans="1:1" x14ac:dyDescent="0.3">
      <c r="A80305" s="13">
        <v>6.4098940806932E-2</v>
      </c>
    </row>
    <row r="80306" spans="1:1" x14ac:dyDescent="0.3">
      <c r="A80306" s="13">
        <v>6.7818072265259002E-2</v>
      </c>
    </row>
    <row r="80307" spans="1:1" x14ac:dyDescent="0.3">
      <c r="A80307" s="13">
        <v>0.11077443218169</v>
      </c>
    </row>
    <row r="80308" spans="1:1" x14ac:dyDescent="0.3">
      <c r="A80308" s="13">
        <v>0.2137250644067</v>
      </c>
    </row>
    <row r="80309" spans="1:1" x14ac:dyDescent="0.3">
      <c r="A80309" s="13">
        <v>5.3487765925239003E-2</v>
      </c>
    </row>
    <row r="80310" spans="1:1" x14ac:dyDescent="0.3">
      <c r="A80310" s="13">
        <v>0.29032925877861998</v>
      </c>
    </row>
    <row r="80311" spans="1:1" x14ac:dyDescent="0.3">
      <c r="A80311" s="13">
        <v>0.25679525801328001</v>
      </c>
    </row>
    <row r="80312" spans="1:1" x14ac:dyDescent="0.3">
      <c r="A80312" s="13">
        <v>0.10425774592026001</v>
      </c>
    </row>
    <row r="80313" spans="1:1" x14ac:dyDescent="0.3">
      <c r="A80313" s="13">
        <v>0.18230985128046001</v>
      </c>
    </row>
    <row r="80314" spans="1:1" x14ac:dyDescent="0.3">
      <c r="A80314" s="13">
        <v>0.16067564665306999</v>
      </c>
    </row>
    <row r="80315" spans="1:1" x14ac:dyDescent="0.3">
      <c r="A80315" s="13">
        <v>0.36175399495490002</v>
      </c>
    </row>
    <row r="80316" spans="1:1" x14ac:dyDescent="0.3">
      <c r="A80316" s="13">
        <v>0.28367894666785998</v>
      </c>
    </row>
    <row r="80317" spans="1:1" x14ac:dyDescent="0.3">
      <c r="A80317" s="13">
        <v>0.19464246244502001</v>
      </c>
    </row>
    <row r="80318" spans="1:1" x14ac:dyDescent="0.3">
      <c r="A80318" s="13">
        <v>0.27833431876099002</v>
      </c>
    </row>
    <row r="80319" spans="1:1" x14ac:dyDescent="0.3">
      <c r="A80319" s="13">
        <v>0.23142922935658</v>
      </c>
    </row>
    <row r="80320" spans="1:1" x14ac:dyDescent="0.3">
      <c r="A80320" s="13">
        <v>0.17773466221562001</v>
      </c>
    </row>
    <row r="80321" spans="1:1" x14ac:dyDescent="0.3">
      <c r="A80321" s="13">
        <v>0.17773466221562001</v>
      </c>
    </row>
    <row r="80322" spans="1:1" x14ac:dyDescent="0.3">
      <c r="A80322" s="13">
        <v>0.24411592644787</v>
      </c>
    </row>
    <row r="80323" spans="1:1" x14ac:dyDescent="0.3">
      <c r="A80323" s="13">
        <v>8.1754281994884007E-2</v>
      </c>
    </row>
    <row r="80324" spans="1:1" x14ac:dyDescent="0.3">
      <c r="A80324" s="13">
        <v>0.13090391036919999</v>
      </c>
    </row>
    <row r="80325" spans="1:1" x14ac:dyDescent="0.3">
      <c r="A80325" s="13">
        <v>8.5932885873755999E-2</v>
      </c>
    </row>
    <row r="80326" spans="1:1" x14ac:dyDescent="0.3">
      <c r="A80326" s="13">
        <v>0.15532846973521</v>
      </c>
    </row>
    <row r="80327" spans="1:1" x14ac:dyDescent="0.3">
      <c r="A80327" s="13">
        <v>0.18636922000719</v>
      </c>
    </row>
    <row r="80328" spans="1:1" x14ac:dyDescent="0.3">
      <c r="A80328" s="13">
        <v>0.18086462064825001</v>
      </c>
    </row>
    <row r="80329" spans="1:1" x14ac:dyDescent="0.3">
      <c r="A80329" s="13">
        <v>0.15962628560488001</v>
      </c>
    </row>
    <row r="80330" spans="1:1" x14ac:dyDescent="0.3">
      <c r="A80330" s="13">
        <v>0.21069315966617</v>
      </c>
    </row>
    <row r="80331" spans="1:1" x14ac:dyDescent="0.3">
      <c r="A80331" s="13">
        <v>0.18084930676559</v>
      </c>
    </row>
    <row r="80332" spans="1:1" x14ac:dyDescent="0.3">
      <c r="A80332" s="13">
        <v>9.0745231378804997E-2</v>
      </c>
    </row>
    <row r="80333" spans="1:1" x14ac:dyDescent="0.3">
      <c r="A80333" s="13">
        <v>0.23492872308641</v>
      </c>
    </row>
    <row r="80334" spans="1:1" x14ac:dyDescent="0.3">
      <c r="A80334" s="13">
        <v>0.18903358242089999</v>
      </c>
    </row>
    <row r="80335" spans="1:1" x14ac:dyDescent="0.3">
      <c r="A80335" s="13">
        <v>0.23027038552710999</v>
      </c>
    </row>
    <row r="80336" spans="1:1" x14ac:dyDescent="0.3">
      <c r="A80336" s="13">
        <v>0.12768222254301001</v>
      </c>
    </row>
    <row r="80337" spans="1:1" x14ac:dyDescent="0.3">
      <c r="A80337" s="13">
        <v>9.6099383273916997E-2</v>
      </c>
    </row>
    <row r="80338" spans="1:1" x14ac:dyDescent="0.3">
      <c r="A80338" s="13">
        <v>0.11078838704075999</v>
      </c>
    </row>
    <row r="80339" spans="1:1" x14ac:dyDescent="0.3">
      <c r="A80339" s="13">
        <v>0.22667121743249</v>
      </c>
    </row>
    <row r="80340" spans="1:1" x14ac:dyDescent="0.3">
      <c r="A80340" s="13">
        <v>0.21652090560699</v>
      </c>
    </row>
    <row r="80341" spans="1:1" x14ac:dyDescent="0.3">
      <c r="A80341" s="13">
        <v>0.14028224483526999</v>
      </c>
    </row>
    <row r="80342" spans="1:1" x14ac:dyDescent="0.3">
      <c r="A80342" s="13">
        <v>0.12338597971948</v>
      </c>
    </row>
    <row r="80343" spans="1:1" x14ac:dyDescent="0.3">
      <c r="A80343" s="13">
        <v>0.20940146207015001</v>
      </c>
    </row>
    <row r="80344" spans="1:1" x14ac:dyDescent="0.3">
      <c r="A80344" s="13">
        <v>0.26315402388269998</v>
      </c>
    </row>
    <row r="80345" spans="1:1" x14ac:dyDescent="0.3">
      <c r="A80345" s="13">
        <v>9.6746452153043005E-2</v>
      </c>
    </row>
    <row r="80346" spans="1:1" x14ac:dyDescent="0.3">
      <c r="A80346" s="13">
        <v>0.20433801493331</v>
      </c>
    </row>
    <row r="80347" spans="1:1" x14ac:dyDescent="0.3">
      <c r="A80347" s="13">
        <v>0.10243853504614001</v>
      </c>
    </row>
    <row r="80348" spans="1:1" x14ac:dyDescent="0.3">
      <c r="A80348" s="13">
        <v>0.21499315093535001</v>
      </c>
    </row>
    <row r="80349" spans="1:1" x14ac:dyDescent="0.3">
      <c r="A80349" s="13">
        <v>0.20217667738434</v>
      </c>
    </row>
    <row r="80350" spans="1:1" x14ac:dyDescent="0.3">
      <c r="A80350" s="13">
        <v>0.26852068274559998</v>
      </c>
    </row>
    <row r="80351" spans="1:1" x14ac:dyDescent="0.3">
      <c r="A80351" s="13">
        <v>0.18084475294839</v>
      </c>
    </row>
    <row r="80352" spans="1:1" x14ac:dyDescent="0.3">
      <c r="A80352" s="13">
        <v>0.11400270047</v>
      </c>
    </row>
    <row r="80353" spans="1:1" x14ac:dyDescent="0.3">
      <c r="A80353" s="13">
        <v>0.17818658372205001</v>
      </c>
    </row>
    <row r="80354" spans="1:1" x14ac:dyDescent="0.3">
      <c r="A80354" s="13">
        <v>0.16388593908487001</v>
      </c>
    </row>
    <row r="80355" spans="1:1" x14ac:dyDescent="0.3">
      <c r="A80355" s="13">
        <v>0.24582604367485</v>
      </c>
    </row>
    <row r="80356" spans="1:1" x14ac:dyDescent="0.3">
      <c r="A80356" s="13">
        <v>0.15754500506166999</v>
      </c>
    </row>
    <row r="80357" spans="1:1" x14ac:dyDescent="0.3">
      <c r="A80357" s="13">
        <v>8.6799306858849998E-2</v>
      </c>
    </row>
    <row r="80358" spans="1:1" x14ac:dyDescent="0.3">
      <c r="A80358" s="13">
        <v>3.4157284148444003E-2</v>
      </c>
    </row>
    <row r="80359" spans="1:1" x14ac:dyDescent="0.3">
      <c r="A80359" s="13">
        <v>0.14890967580978001</v>
      </c>
    </row>
    <row r="80360" spans="1:1" x14ac:dyDescent="0.3">
      <c r="A80360" s="13">
        <v>0.18708787848457001</v>
      </c>
    </row>
    <row r="80361" spans="1:1" x14ac:dyDescent="0.3">
      <c r="A80361" s="13">
        <v>0.21634567522407</v>
      </c>
    </row>
    <row r="80362" spans="1:1" x14ac:dyDescent="0.3">
      <c r="A80362" s="13">
        <v>0.20020937643674999</v>
      </c>
    </row>
    <row r="80363" spans="1:1" x14ac:dyDescent="0.3">
      <c r="A80363" s="13">
        <v>0.17124499697677001</v>
      </c>
    </row>
    <row r="80364" spans="1:1" x14ac:dyDescent="0.3">
      <c r="A80364" s="13">
        <v>0.14002123345518999</v>
      </c>
    </row>
    <row r="80365" spans="1:1" x14ac:dyDescent="0.3">
      <c r="A80365" s="13">
        <v>0.11546220663641001</v>
      </c>
    </row>
    <row r="80366" spans="1:1" x14ac:dyDescent="0.3">
      <c r="A80366" s="13">
        <v>0.13798658117377999</v>
      </c>
    </row>
    <row r="80367" spans="1:1" x14ac:dyDescent="0.3">
      <c r="A80367" s="13">
        <v>0.22620117481863</v>
      </c>
    </row>
    <row r="80368" spans="1:1" x14ac:dyDescent="0.3">
      <c r="A80368" s="13">
        <v>0.15799493975583001</v>
      </c>
    </row>
    <row r="80369" spans="1:1" x14ac:dyDescent="0.3">
      <c r="A80369" s="13">
        <v>0.11906647915565</v>
      </c>
    </row>
    <row r="80370" spans="1:1" x14ac:dyDescent="0.3">
      <c r="A80370" s="13">
        <v>0.26536316176392</v>
      </c>
    </row>
    <row r="80371" spans="1:1" x14ac:dyDescent="0.3">
      <c r="A80371" s="13">
        <v>7.2672711391030001E-2</v>
      </c>
    </row>
    <row r="80372" spans="1:1" x14ac:dyDescent="0.3">
      <c r="A80372" s="13">
        <v>9.0146929294464995E-2</v>
      </c>
    </row>
    <row r="80373" spans="1:1" x14ac:dyDescent="0.3">
      <c r="A80373" s="13">
        <v>0.11628775379127999</v>
      </c>
    </row>
    <row r="80374" spans="1:1" x14ac:dyDescent="0.3">
      <c r="A80374" s="13">
        <v>0.22841786002128001</v>
      </c>
    </row>
    <row r="80375" spans="1:1" x14ac:dyDescent="0.3">
      <c r="A80375" s="13">
        <v>0.22159700176564001</v>
      </c>
    </row>
    <row r="80376" spans="1:1" x14ac:dyDescent="0.3">
      <c r="A80376" s="13">
        <v>0.10262197303946</v>
      </c>
    </row>
    <row r="80377" spans="1:1" x14ac:dyDescent="0.3">
      <c r="A80377" s="13">
        <v>0.23115831636060999</v>
      </c>
    </row>
    <row r="80378" spans="1:1" x14ac:dyDescent="0.3">
      <c r="A80378" s="13">
        <v>6.7551930860936998E-2</v>
      </c>
    </row>
    <row r="80379" spans="1:1" x14ac:dyDescent="0.3">
      <c r="A80379" s="13">
        <v>0.20313140139760999</v>
      </c>
    </row>
    <row r="80380" spans="1:1" x14ac:dyDescent="0.3">
      <c r="A80380" s="13">
        <v>0.18401911660764</v>
      </c>
    </row>
    <row r="80381" spans="1:1" x14ac:dyDescent="0.3">
      <c r="A80381" s="13">
        <v>0.10308505780787</v>
      </c>
    </row>
    <row r="80382" spans="1:1" x14ac:dyDescent="0.3">
      <c r="A80382" s="13">
        <v>0.12489904090884001</v>
      </c>
    </row>
    <row r="80383" spans="1:1" x14ac:dyDescent="0.3">
      <c r="A80383" s="13">
        <v>0.10849832617655999</v>
      </c>
    </row>
    <row r="80384" spans="1:1" x14ac:dyDescent="0.3">
      <c r="A80384" s="13">
        <v>0.18597682817138</v>
      </c>
    </row>
    <row r="80385" spans="1:1" x14ac:dyDescent="0.3">
      <c r="A80385" s="13">
        <v>0.10632937740916</v>
      </c>
    </row>
    <row r="80386" spans="1:1" x14ac:dyDescent="0.3">
      <c r="A80386" s="13">
        <v>0.12508183897006001</v>
      </c>
    </row>
    <row r="80387" spans="1:1" x14ac:dyDescent="0.3">
      <c r="A80387" s="13">
        <v>0.12404614531332001</v>
      </c>
    </row>
    <row r="80388" spans="1:1" x14ac:dyDescent="0.3">
      <c r="A80388" s="13">
        <v>0.14607449996412999</v>
      </c>
    </row>
    <row r="80389" spans="1:1" x14ac:dyDescent="0.3">
      <c r="A80389" s="13">
        <v>0.170572944704</v>
      </c>
    </row>
    <row r="80390" spans="1:1" x14ac:dyDescent="0.3">
      <c r="A80390" s="13">
        <v>9.6056935785857001E-2</v>
      </c>
    </row>
    <row r="80391" spans="1:1" x14ac:dyDescent="0.3">
      <c r="A80391" s="13">
        <v>0.14965366796075999</v>
      </c>
    </row>
    <row r="80392" spans="1:1" x14ac:dyDescent="0.3">
      <c r="A80392" s="13">
        <v>0.18691514154597999</v>
      </c>
    </row>
    <row r="80393" spans="1:1" x14ac:dyDescent="0.3">
      <c r="A80393" s="13">
        <v>0.11503508690865</v>
      </c>
    </row>
    <row r="80394" spans="1:1" x14ac:dyDescent="0.3">
      <c r="A80394" s="13">
        <v>0.20380574946919999</v>
      </c>
    </row>
    <row r="80395" spans="1:1" x14ac:dyDescent="0.3">
      <c r="A80395" s="13">
        <v>0.17372524153487001</v>
      </c>
    </row>
    <row r="80396" spans="1:1" x14ac:dyDescent="0.3">
      <c r="A80396" s="13">
        <v>0.20837134782492001</v>
      </c>
    </row>
    <row r="80397" spans="1:1" x14ac:dyDescent="0.3">
      <c r="A80397" s="13">
        <v>0.28555911157126002</v>
      </c>
    </row>
    <row r="80398" spans="1:1" x14ac:dyDescent="0.3">
      <c r="A80398" s="13">
        <v>0.13891567972390001</v>
      </c>
    </row>
    <row r="80399" spans="1:1" x14ac:dyDescent="0.3">
      <c r="A80399" s="13">
        <v>0.19838337117072999</v>
      </c>
    </row>
    <row r="80400" spans="1:1" x14ac:dyDescent="0.3">
      <c r="A80400" s="13">
        <v>0.21388833372041999</v>
      </c>
    </row>
    <row r="80401" spans="1:1" x14ac:dyDescent="0.3">
      <c r="A80401" s="13">
        <v>0.21388833372041999</v>
      </c>
    </row>
    <row r="80402" spans="1:1" x14ac:dyDescent="0.3">
      <c r="A80402" s="13">
        <v>0.12982435585759999</v>
      </c>
    </row>
    <row r="80403" spans="1:1" x14ac:dyDescent="0.3">
      <c r="A80403" s="13">
        <v>0.10479504090422</v>
      </c>
    </row>
    <row r="80404" spans="1:1" x14ac:dyDescent="0.3">
      <c r="A80404" s="13">
        <v>0.24957801870353999</v>
      </c>
    </row>
    <row r="80405" spans="1:1" x14ac:dyDescent="0.3">
      <c r="A80405" s="13">
        <v>0.14185389590184</v>
      </c>
    </row>
    <row r="80406" spans="1:1" x14ac:dyDescent="0.3">
      <c r="A80406" s="13">
        <v>0.16042705665199</v>
      </c>
    </row>
    <row r="80407" spans="1:1" x14ac:dyDescent="0.3">
      <c r="A80407" s="13">
        <v>0.23116236736984</v>
      </c>
    </row>
    <row r="80408" spans="1:1" x14ac:dyDescent="0.3">
      <c r="A80408" s="13">
        <v>0.14766310709161001</v>
      </c>
    </row>
    <row r="80409" spans="1:1" x14ac:dyDescent="0.3">
      <c r="A80409" s="13">
        <v>0.21994699739524001</v>
      </c>
    </row>
    <row r="80410" spans="1:1" x14ac:dyDescent="0.3">
      <c r="A80410" s="13">
        <v>0.23332030443789001</v>
      </c>
    </row>
    <row r="80411" spans="1:1" x14ac:dyDescent="0.3">
      <c r="A80411" s="13">
        <v>9.9042188267514E-2</v>
      </c>
    </row>
    <row r="80412" spans="1:1" x14ac:dyDescent="0.3">
      <c r="A80412" s="13">
        <v>0.17180583271759001</v>
      </c>
    </row>
    <row r="80413" spans="1:1" x14ac:dyDescent="0.3">
      <c r="A80413" s="13">
        <v>0.27710960628572001</v>
      </c>
    </row>
    <row r="80414" spans="1:1" x14ac:dyDescent="0.3">
      <c r="A80414" s="13">
        <v>0.23438608215788001</v>
      </c>
    </row>
    <row r="80415" spans="1:1" x14ac:dyDescent="0.3">
      <c r="A80415" s="13">
        <v>0.20807912357611</v>
      </c>
    </row>
    <row r="80416" spans="1:1" x14ac:dyDescent="0.3">
      <c r="A80416" s="13">
        <v>0.19464476034469999</v>
      </c>
    </row>
    <row r="80417" spans="1:1" x14ac:dyDescent="0.3">
      <c r="A80417" s="13">
        <v>0.1238477489943</v>
      </c>
    </row>
    <row r="80418" spans="1:1" x14ac:dyDescent="0.3">
      <c r="A80418" s="13">
        <v>0.17794770407836999</v>
      </c>
    </row>
    <row r="80419" spans="1:1" x14ac:dyDescent="0.3">
      <c r="A80419" s="13">
        <v>9.6654917796716006E-2</v>
      </c>
    </row>
    <row r="80420" spans="1:1" x14ac:dyDescent="0.3">
      <c r="A80420" s="13">
        <v>0.19711545124353</v>
      </c>
    </row>
    <row r="80421" spans="1:1" x14ac:dyDescent="0.3">
      <c r="A80421" s="13">
        <v>0.21244478946081</v>
      </c>
    </row>
    <row r="80422" spans="1:1" x14ac:dyDescent="0.3">
      <c r="A80422" s="13">
        <v>5.2967093789826003E-2</v>
      </c>
    </row>
    <row r="80423" spans="1:1" x14ac:dyDescent="0.3">
      <c r="A80423" s="13">
        <v>0.21547405877442999</v>
      </c>
    </row>
    <row r="80424" spans="1:1" x14ac:dyDescent="0.3">
      <c r="A80424" s="13">
        <v>0.24594230426413999</v>
      </c>
    </row>
    <row r="80425" spans="1:1" x14ac:dyDescent="0.3">
      <c r="A80425" s="13">
        <v>0.12990681313801</v>
      </c>
    </row>
    <row r="80426" spans="1:1" x14ac:dyDescent="0.3">
      <c r="A80426" s="13">
        <v>0.17214500104447</v>
      </c>
    </row>
    <row r="80427" spans="1:1" x14ac:dyDescent="0.3">
      <c r="A80427" s="13">
        <v>0.22388493400095</v>
      </c>
    </row>
    <row r="80428" spans="1:1" x14ac:dyDescent="0.3">
      <c r="A80428" s="13">
        <v>0.22388493400095</v>
      </c>
    </row>
    <row r="80429" spans="1:1" x14ac:dyDescent="0.3">
      <c r="A80429" s="13">
        <v>0.20750226257529</v>
      </c>
    </row>
    <row r="80430" spans="1:1" x14ac:dyDescent="0.3">
      <c r="A80430" s="13">
        <v>7.6695442036438993E-2</v>
      </c>
    </row>
    <row r="80431" spans="1:1" x14ac:dyDescent="0.3">
      <c r="A80431" s="13">
        <v>0.23611559442117999</v>
      </c>
    </row>
    <row r="80432" spans="1:1" x14ac:dyDescent="0.3">
      <c r="A80432" s="13">
        <v>0.18939864857427999</v>
      </c>
    </row>
    <row r="80433" spans="1:1" x14ac:dyDescent="0.3">
      <c r="A80433" s="13">
        <v>0.17469608379345999</v>
      </c>
    </row>
    <row r="80434" spans="1:1" x14ac:dyDescent="0.3">
      <c r="A80434" s="13">
        <v>0.18027293912774001</v>
      </c>
    </row>
    <row r="80435" spans="1:1" x14ac:dyDescent="0.3">
      <c r="A80435" s="13">
        <v>0.15802336492722999</v>
      </c>
    </row>
    <row r="80436" spans="1:1" x14ac:dyDescent="0.3">
      <c r="A80436" s="13">
        <v>0.15520561915862</v>
      </c>
    </row>
    <row r="80437" spans="1:1" x14ac:dyDescent="0.3">
      <c r="A80437" s="13">
        <v>0.11830349865397</v>
      </c>
    </row>
    <row r="80438" spans="1:1" x14ac:dyDescent="0.3">
      <c r="A80438" s="13">
        <v>0.19302104464524</v>
      </c>
    </row>
    <row r="80439" spans="1:1" x14ac:dyDescent="0.3">
      <c r="A80439" s="13">
        <v>0.17756849597036001</v>
      </c>
    </row>
    <row r="80440" spans="1:1" x14ac:dyDescent="0.3">
      <c r="A80440" s="13">
        <v>0.30523502828672999</v>
      </c>
    </row>
    <row r="80441" spans="1:1" x14ac:dyDescent="0.3">
      <c r="A80441" s="13">
        <v>0.21309074778866</v>
      </c>
    </row>
    <row r="80442" spans="1:1" x14ac:dyDescent="0.3">
      <c r="A80442" s="13">
        <v>0.12552853536594999</v>
      </c>
    </row>
    <row r="80443" spans="1:1" x14ac:dyDescent="0.3">
      <c r="A80443" s="13">
        <v>0.23558968236160999</v>
      </c>
    </row>
    <row r="80444" spans="1:1" x14ac:dyDescent="0.3">
      <c r="A80444" s="13">
        <v>0.14367960914535</v>
      </c>
    </row>
    <row r="80445" spans="1:1" x14ac:dyDescent="0.3">
      <c r="A80445" s="13">
        <v>0.32040535915682</v>
      </c>
    </row>
    <row r="80446" spans="1:1" x14ac:dyDescent="0.3">
      <c r="A80446" s="13">
        <v>0.100346888028</v>
      </c>
    </row>
    <row r="80447" spans="1:1" x14ac:dyDescent="0.3">
      <c r="A80447" s="13">
        <v>0.17130533913858001</v>
      </c>
    </row>
    <row r="80448" spans="1:1" x14ac:dyDescent="0.3">
      <c r="A80448" s="13">
        <v>0.21275717209145001</v>
      </c>
    </row>
    <row r="80449" spans="1:1" x14ac:dyDescent="0.3">
      <c r="A80449" s="13">
        <v>0.11312243595563</v>
      </c>
    </row>
    <row r="80450" spans="1:1" x14ac:dyDescent="0.3">
      <c r="A80450" s="13">
        <v>0.17046466033423999</v>
      </c>
    </row>
    <row r="80451" spans="1:1" x14ac:dyDescent="0.3">
      <c r="A80451" s="13">
        <v>0.16812396505923999</v>
      </c>
    </row>
    <row r="80452" spans="1:1" x14ac:dyDescent="0.3">
      <c r="A80452" s="13">
        <v>0.17161303963303001</v>
      </c>
    </row>
    <row r="80453" spans="1:1" x14ac:dyDescent="0.3">
      <c r="A80453" s="13">
        <v>0.28994778271791999</v>
      </c>
    </row>
    <row r="80454" spans="1:1" x14ac:dyDescent="0.3">
      <c r="A80454" s="13">
        <v>0.22309318434858999</v>
      </c>
    </row>
    <row r="80455" spans="1:1" x14ac:dyDescent="0.3">
      <c r="A80455" s="13">
        <v>0.20638612654162</v>
      </c>
    </row>
    <row r="80456" spans="1:1" x14ac:dyDescent="0.3">
      <c r="A80456" s="13">
        <v>0.42843356233103003</v>
      </c>
    </row>
    <row r="80457" spans="1:1" x14ac:dyDescent="0.3">
      <c r="A80457" s="13">
        <v>0.12350788703029</v>
      </c>
    </row>
    <row r="80458" spans="1:1" x14ac:dyDescent="0.3">
      <c r="A80458" s="13">
        <v>0.14918082730043999</v>
      </c>
    </row>
    <row r="80459" spans="1:1" x14ac:dyDescent="0.3">
      <c r="A80459" s="13">
        <v>0.23169515597370999</v>
      </c>
    </row>
    <row r="80460" spans="1:1" x14ac:dyDescent="0.3">
      <c r="A80460" s="13">
        <v>0.11131788056286</v>
      </c>
    </row>
    <row r="80461" spans="1:1" x14ac:dyDescent="0.3">
      <c r="A80461" s="13">
        <v>0.12252493365314</v>
      </c>
    </row>
    <row r="80462" spans="1:1" x14ac:dyDescent="0.3">
      <c r="A80462" s="13">
        <v>0.19145182285460999</v>
      </c>
    </row>
    <row r="80463" spans="1:1" x14ac:dyDescent="0.3">
      <c r="A80463" s="13">
        <v>0.16612740020576</v>
      </c>
    </row>
    <row r="80464" spans="1:1" x14ac:dyDescent="0.3">
      <c r="A80464" s="13">
        <v>0.11004055029324999</v>
      </c>
    </row>
    <row r="80465" spans="1:1" x14ac:dyDescent="0.3">
      <c r="A80465" s="13">
        <v>0.16538331780073001</v>
      </c>
    </row>
    <row r="80466" spans="1:1" x14ac:dyDescent="0.3">
      <c r="A80466" s="13">
        <v>0.24133786944506999</v>
      </c>
    </row>
    <row r="80467" spans="1:1" x14ac:dyDescent="0.3">
      <c r="A80467" s="13">
        <v>0.27319385135292001</v>
      </c>
    </row>
    <row r="80468" spans="1:1" x14ac:dyDescent="0.3">
      <c r="A80468" s="13">
        <v>0.23100692238991999</v>
      </c>
    </row>
    <row r="80469" spans="1:1" x14ac:dyDescent="0.3">
      <c r="A80469" s="13">
        <v>0.21243450970482999</v>
      </c>
    </row>
    <row r="80470" spans="1:1" x14ac:dyDescent="0.3">
      <c r="A80470" s="13">
        <v>0.35638203253639</v>
      </c>
    </row>
    <row r="80471" spans="1:1" x14ac:dyDescent="0.3">
      <c r="A80471" s="13">
        <v>0.20098065836177001</v>
      </c>
    </row>
    <row r="80472" spans="1:1" x14ac:dyDescent="0.3">
      <c r="A80472" s="13">
        <v>0.16045323481528001</v>
      </c>
    </row>
    <row r="80473" spans="1:1" x14ac:dyDescent="0.3">
      <c r="A80473" s="13">
        <v>0.14212187434386001</v>
      </c>
    </row>
    <row r="80474" spans="1:1" x14ac:dyDescent="0.3">
      <c r="A80474" s="13">
        <v>0.29430674667663997</v>
      </c>
    </row>
    <row r="80475" spans="1:1" x14ac:dyDescent="0.3">
      <c r="A80475" s="13">
        <v>7.8335616455270998E-2</v>
      </c>
    </row>
    <row r="80476" spans="1:1" x14ac:dyDescent="0.3">
      <c r="A80476" s="13">
        <v>0.13596625875460999</v>
      </c>
    </row>
    <row r="80477" spans="1:1" x14ac:dyDescent="0.3">
      <c r="A80477" s="13">
        <v>0.22165768708075001</v>
      </c>
    </row>
    <row r="80478" spans="1:1" x14ac:dyDescent="0.3">
      <c r="A80478" s="13">
        <v>0.13936186319269001</v>
      </c>
    </row>
    <row r="80479" spans="1:1" x14ac:dyDescent="0.3">
      <c r="A80479" s="13">
        <v>0.20249932538087001</v>
      </c>
    </row>
    <row r="80480" spans="1:1" x14ac:dyDescent="0.3">
      <c r="A80480" s="13">
        <v>7.8478276144193004E-2</v>
      </c>
    </row>
    <row r="80481" spans="1:1" x14ac:dyDescent="0.3">
      <c r="A80481" s="13">
        <v>0.13015625903076999</v>
      </c>
    </row>
    <row r="80482" spans="1:1" x14ac:dyDescent="0.3">
      <c r="A80482" s="13">
        <v>0.11432924745198</v>
      </c>
    </row>
    <row r="80483" spans="1:1" x14ac:dyDescent="0.3">
      <c r="A80483" s="13">
        <v>0.17795639202617999</v>
      </c>
    </row>
    <row r="80484" spans="1:1" x14ac:dyDescent="0.3">
      <c r="A80484" s="13">
        <v>2.9021802494267002E-2</v>
      </c>
    </row>
    <row r="80485" spans="1:1" x14ac:dyDescent="0.3">
      <c r="A80485" s="13">
        <v>0.19042609759290999</v>
      </c>
    </row>
    <row r="80486" spans="1:1" x14ac:dyDescent="0.3">
      <c r="A80486" s="13">
        <v>0.16681219645489001</v>
      </c>
    </row>
    <row r="80487" spans="1:1" x14ac:dyDescent="0.3">
      <c r="A80487" s="13">
        <v>0.17235542698612</v>
      </c>
    </row>
    <row r="80488" spans="1:1" x14ac:dyDescent="0.3">
      <c r="A80488" s="13">
        <v>0.22723217932216</v>
      </c>
    </row>
    <row r="80489" spans="1:1" x14ac:dyDescent="0.3">
      <c r="A80489" s="13">
        <v>7.9407674563490002E-2</v>
      </c>
    </row>
    <row r="80490" spans="1:1" x14ac:dyDescent="0.3">
      <c r="A80490" s="13">
        <v>0.12495453012832999</v>
      </c>
    </row>
    <row r="80491" spans="1:1" x14ac:dyDescent="0.3">
      <c r="A80491" s="13">
        <v>0.27557197923620003</v>
      </c>
    </row>
    <row r="80492" spans="1:1" x14ac:dyDescent="0.3">
      <c r="A80492" s="13">
        <v>0.16705644062903999</v>
      </c>
    </row>
    <row r="80493" spans="1:1" x14ac:dyDescent="0.3">
      <c r="A80493" s="13">
        <v>0.19253336517993</v>
      </c>
    </row>
    <row r="80494" spans="1:1" x14ac:dyDescent="0.3">
      <c r="A80494" s="13">
        <v>1.6315816728118E-2</v>
      </c>
    </row>
    <row r="80495" spans="1:1" x14ac:dyDescent="0.3">
      <c r="A80495" s="13">
        <v>0.13108612867843999</v>
      </c>
    </row>
    <row r="80496" spans="1:1" x14ac:dyDescent="0.3">
      <c r="A80496" s="13">
        <v>9.8589324819500002E-2</v>
      </c>
    </row>
    <row r="80497" spans="1:1" x14ac:dyDescent="0.3">
      <c r="A80497" s="13">
        <v>0.18654301773467999</v>
      </c>
    </row>
    <row r="80498" spans="1:1" x14ac:dyDescent="0.3">
      <c r="A80498" s="13">
        <v>0.25652762372924998</v>
      </c>
    </row>
    <row r="80499" spans="1:1" x14ac:dyDescent="0.3">
      <c r="A80499" s="13">
        <v>9.2176794418376007E-2</v>
      </c>
    </row>
    <row r="80500" spans="1:1" x14ac:dyDescent="0.3">
      <c r="A80500" s="13">
        <v>0.25383360810094002</v>
      </c>
    </row>
    <row r="80501" spans="1:1" x14ac:dyDescent="0.3">
      <c r="A80501" s="13">
        <v>0.27160279073952998</v>
      </c>
    </row>
    <row r="80502" spans="1:1" x14ac:dyDescent="0.3">
      <c r="A80502" s="13">
        <v>8.4963343604773006E-2</v>
      </c>
    </row>
    <row r="80503" spans="1:1" x14ac:dyDescent="0.3">
      <c r="A80503" s="13">
        <v>0.15028258578986001</v>
      </c>
    </row>
    <row r="80504" spans="1:1" x14ac:dyDescent="0.3">
      <c r="A80504" s="13">
        <v>0.14348334903372001</v>
      </c>
    </row>
    <row r="80505" spans="1:1" x14ac:dyDescent="0.3">
      <c r="A80505" s="13">
        <v>0.20168061473380999</v>
      </c>
    </row>
    <row r="80506" spans="1:1" x14ac:dyDescent="0.3">
      <c r="A80506" s="13">
        <v>0.10299959716980001</v>
      </c>
    </row>
    <row r="80507" spans="1:1" x14ac:dyDescent="0.3">
      <c r="A80507" s="13">
        <v>0.20445275829352999</v>
      </c>
    </row>
    <row r="80508" spans="1:1" x14ac:dyDescent="0.3">
      <c r="A80508" s="13">
        <v>0.20067407454778999</v>
      </c>
    </row>
    <row r="80509" spans="1:1" x14ac:dyDescent="0.3">
      <c r="A80509" s="13">
        <v>0.18714799745364999</v>
      </c>
    </row>
    <row r="80510" spans="1:1" x14ac:dyDescent="0.3">
      <c r="A80510" s="13">
        <v>0.15255458462768001</v>
      </c>
    </row>
    <row r="80511" spans="1:1" x14ac:dyDescent="0.3">
      <c r="A80511" s="13">
        <v>8.0106023280256997E-2</v>
      </c>
    </row>
    <row r="80512" spans="1:1" x14ac:dyDescent="0.3">
      <c r="A80512" s="13">
        <v>0.19425250990128001</v>
      </c>
    </row>
    <row r="80513" spans="1:1" x14ac:dyDescent="0.3">
      <c r="A80513" s="13">
        <v>0.10394670596268001</v>
      </c>
    </row>
    <row r="80514" spans="1:1" x14ac:dyDescent="0.3">
      <c r="A80514" s="13">
        <v>0.13756185806512999</v>
      </c>
    </row>
    <row r="80515" spans="1:1" x14ac:dyDescent="0.3">
      <c r="A80515" s="13">
        <v>0.2575422395818</v>
      </c>
    </row>
    <row r="80516" spans="1:1" x14ac:dyDescent="0.3">
      <c r="A80516" s="13">
        <v>0.26663714132955002</v>
      </c>
    </row>
    <row r="80517" spans="1:1" x14ac:dyDescent="0.3">
      <c r="A80517" s="13">
        <v>0.13370276848759</v>
      </c>
    </row>
    <row r="80518" spans="1:1" x14ac:dyDescent="0.3">
      <c r="A80518" s="13">
        <v>0.11060784285949</v>
      </c>
    </row>
    <row r="80519" spans="1:1" x14ac:dyDescent="0.3">
      <c r="A80519" s="13">
        <v>0.26394616706245999</v>
      </c>
    </row>
    <row r="80520" spans="1:1" x14ac:dyDescent="0.3">
      <c r="A80520" s="13">
        <v>0.17668228469045</v>
      </c>
    </row>
    <row r="80521" spans="1:1" x14ac:dyDescent="0.3">
      <c r="A80521" s="13">
        <v>0.19612894978848999</v>
      </c>
    </row>
    <row r="80522" spans="1:1" x14ac:dyDescent="0.3">
      <c r="A80522" s="13">
        <v>0.23246045403910001</v>
      </c>
    </row>
    <row r="80523" spans="1:1" x14ac:dyDescent="0.3">
      <c r="A80523" s="13">
        <v>0.20516393543094</v>
      </c>
    </row>
    <row r="80524" spans="1:1" x14ac:dyDescent="0.3">
      <c r="A80524" s="13">
        <v>0.15210068482877001</v>
      </c>
    </row>
    <row r="80525" spans="1:1" x14ac:dyDescent="0.3">
      <c r="A80525" s="13">
        <v>0.25207797281215999</v>
      </c>
    </row>
    <row r="80526" spans="1:1" x14ac:dyDescent="0.3">
      <c r="A80526" s="13">
        <v>0.18422674478879</v>
      </c>
    </row>
    <row r="80527" spans="1:1" x14ac:dyDescent="0.3">
      <c r="A80527" s="13">
        <v>0.10889228024024</v>
      </c>
    </row>
    <row r="80528" spans="1:1" x14ac:dyDescent="0.3">
      <c r="A80528" s="13">
        <v>0.17941404649889001</v>
      </c>
    </row>
    <row r="80529" spans="1:1" x14ac:dyDescent="0.3">
      <c r="A80529" s="13">
        <v>0.21440716821955</v>
      </c>
    </row>
    <row r="80530" spans="1:1" x14ac:dyDescent="0.3">
      <c r="A80530" s="13">
        <v>0.11459561864345</v>
      </c>
    </row>
    <row r="80531" spans="1:1" x14ac:dyDescent="0.3">
      <c r="A80531" s="13">
        <v>0.19769827507429999</v>
      </c>
    </row>
    <row r="80532" spans="1:1" x14ac:dyDescent="0.3">
      <c r="A80532" s="13">
        <v>2.2402835743137998E-2</v>
      </c>
    </row>
    <row r="80533" spans="1:1" x14ac:dyDescent="0.3">
      <c r="A80533" s="13">
        <v>5.5167964183214999E-2</v>
      </c>
    </row>
    <row r="80534" spans="1:1" x14ac:dyDescent="0.3">
      <c r="A80534" s="13">
        <v>0.19499381662377999</v>
      </c>
    </row>
    <row r="80535" spans="1:1" x14ac:dyDescent="0.3">
      <c r="A80535" s="13">
        <v>0.11693876813494</v>
      </c>
    </row>
    <row r="80536" spans="1:1" x14ac:dyDescent="0.3">
      <c r="A80536" s="13">
        <v>0.318705947037</v>
      </c>
    </row>
    <row r="80537" spans="1:1" x14ac:dyDescent="0.3">
      <c r="A80537" s="13">
        <v>0.1016327747688</v>
      </c>
    </row>
    <row r="80538" spans="1:1" x14ac:dyDescent="0.3">
      <c r="A80538" s="13">
        <v>0.17255234788769999</v>
      </c>
    </row>
    <row r="80539" spans="1:1" x14ac:dyDescent="0.3">
      <c r="A80539" s="13">
        <v>8.6371415420786996E-2</v>
      </c>
    </row>
    <row r="80540" spans="1:1" x14ac:dyDescent="0.3">
      <c r="A80540" s="13">
        <v>0.24870372360116</v>
      </c>
    </row>
    <row r="80541" spans="1:1" x14ac:dyDescent="0.3">
      <c r="A80541" s="13">
        <v>7.7450829323435999E-2</v>
      </c>
    </row>
    <row r="80542" spans="1:1" x14ac:dyDescent="0.3">
      <c r="A80542" s="13">
        <v>0.15990999711581999</v>
      </c>
    </row>
    <row r="80543" spans="1:1" x14ac:dyDescent="0.3">
      <c r="A80543" s="13">
        <v>0.19548402933841</v>
      </c>
    </row>
    <row r="80544" spans="1:1" x14ac:dyDescent="0.3">
      <c r="A80544" s="13">
        <v>0.14160321731118</v>
      </c>
    </row>
    <row r="80545" spans="1:1" x14ac:dyDescent="0.3">
      <c r="A80545" s="13">
        <v>0.16087033302588999</v>
      </c>
    </row>
    <row r="80546" spans="1:1" x14ac:dyDescent="0.3">
      <c r="A80546" s="13">
        <v>6.6824051617939001E-2</v>
      </c>
    </row>
    <row r="80547" spans="1:1" x14ac:dyDescent="0.3">
      <c r="A80547" s="13">
        <v>7.3249668193674997E-2</v>
      </c>
    </row>
    <row r="80548" spans="1:1" x14ac:dyDescent="0.3">
      <c r="A80548" s="13">
        <v>0.10166542689471</v>
      </c>
    </row>
    <row r="80549" spans="1:1" x14ac:dyDescent="0.3">
      <c r="A80549" s="13">
        <v>8.4835360338082005E-2</v>
      </c>
    </row>
    <row r="80550" spans="1:1" x14ac:dyDescent="0.3">
      <c r="A80550" s="13">
        <v>0.13771186589924</v>
      </c>
    </row>
    <row r="80551" spans="1:1" x14ac:dyDescent="0.3">
      <c r="A80551" s="13">
        <v>0.10730903387097999</v>
      </c>
    </row>
    <row r="80552" spans="1:1" x14ac:dyDescent="0.3">
      <c r="A80552" s="13">
        <v>0.13600391001043999</v>
      </c>
    </row>
    <row r="80553" spans="1:1" x14ac:dyDescent="0.3">
      <c r="A80553" s="13">
        <v>0.18919475126523</v>
      </c>
    </row>
    <row r="80554" spans="1:1" x14ac:dyDescent="0.3">
      <c r="A80554" s="13">
        <v>0.23598043786632</v>
      </c>
    </row>
    <row r="80555" spans="1:1" x14ac:dyDescent="0.3">
      <c r="A80555" s="13">
        <v>0.13275862126997001</v>
      </c>
    </row>
    <row r="80556" spans="1:1" x14ac:dyDescent="0.3">
      <c r="A80556" s="13">
        <v>0.17464425742643</v>
      </c>
    </row>
    <row r="80557" spans="1:1" x14ac:dyDescent="0.3">
      <c r="A80557" s="13">
        <v>0.34876357165871003</v>
      </c>
    </row>
    <row r="80558" spans="1:1" x14ac:dyDescent="0.3">
      <c r="A80558" s="13">
        <v>0.27567969922475</v>
      </c>
    </row>
    <row r="80559" spans="1:1" x14ac:dyDescent="0.3">
      <c r="A80559" s="13">
        <v>0.11262953014507</v>
      </c>
    </row>
    <row r="80560" spans="1:1" x14ac:dyDescent="0.3">
      <c r="A80560" s="13">
        <v>0.21640512359812999</v>
      </c>
    </row>
    <row r="80561" spans="1:1" x14ac:dyDescent="0.3">
      <c r="A80561" s="13">
        <v>0.19989295606134</v>
      </c>
    </row>
    <row r="80562" spans="1:1" x14ac:dyDescent="0.3">
      <c r="A80562" s="13">
        <v>0.20565125488843</v>
      </c>
    </row>
    <row r="80563" spans="1:1" x14ac:dyDescent="0.3">
      <c r="A80563" s="13">
        <v>0.14790004376394</v>
      </c>
    </row>
    <row r="80564" spans="1:1" x14ac:dyDescent="0.3">
      <c r="A80564" s="13">
        <v>3.5707197014324003E-2</v>
      </c>
    </row>
    <row r="80565" spans="1:1" x14ac:dyDescent="0.3">
      <c r="A80565" s="13">
        <v>0.15354162126129001</v>
      </c>
    </row>
    <row r="80566" spans="1:1" x14ac:dyDescent="0.3">
      <c r="A80566" s="13">
        <v>0.1020221032384</v>
      </c>
    </row>
    <row r="80567" spans="1:1" x14ac:dyDescent="0.3">
      <c r="A80567" s="13">
        <v>0.10480081606856</v>
      </c>
    </row>
    <row r="80568" spans="1:1" x14ac:dyDescent="0.3">
      <c r="A80568" s="13">
        <v>9.6732557054059004E-2</v>
      </c>
    </row>
    <row r="80569" spans="1:1" x14ac:dyDescent="0.3">
      <c r="A80569" s="13">
        <v>0.19808114985983999</v>
      </c>
    </row>
    <row r="80570" spans="1:1" x14ac:dyDescent="0.3">
      <c r="A80570" s="13">
        <v>0.13863001021235</v>
      </c>
    </row>
    <row r="80571" spans="1:1" x14ac:dyDescent="0.3">
      <c r="A80571" s="13">
        <v>0.28311390995208002</v>
      </c>
    </row>
    <row r="80572" spans="1:1" x14ac:dyDescent="0.3">
      <c r="A80572" s="13">
        <v>0.28173713761709002</v>
      </c>
    </row>
    <row r="80573" spans="1:1" x14ac:dyDescent="0.3">
      <c r="A80573" s="13">
        <v>0.17849032955613001</v>
      </c>
    </row>
    <row r="80574" spans="1:1" x14ac:dyDescent="0.3">
      <c r="A80574" s="13">
        <v>0.18419183294204</v>
      </c>
    </row>
    <row r="80575" spans="1:1" x14ac:dyDescent="0.3">
      <c r="A80575" s="13">
        <v>0.23242714401551001</v>
      </c>
    </row>
    <row r="80576" spans="1:1" x14ac:dyDescent="0.3">
      <c r="A80576" s="13">
        <v>0.11355736691972</v>
      </c>
    </row>
    <row r="80577" spans="1:1" x14ac:dyDescent="0.3">
      <c r="A80577" s="13">
        <v>0.17236837523768</v>
      </c>
    </row>
    <row r="80578" spans="1:1" x14ac:dyDescent="0.3">
      <c r="A80578" s="13">
        <v>0.10388834663191999</v>
      </c>
    </row>
    <row r="80579" spans="1:1" x14ac:dyDescent="0.3">
      <c r="A80579" s="13">
        <v>0.18993343472615001</v>
      </c>
    </row>
    <row r="80580" spans="1:1" x14ac:dyDescent="0.3">
      <c r="A80580" s="13">
        <v>0.18795669538524001</v>
      </c>
    </row>
    <row r="80581" spans="1:1" x14ac:dyDescent="0.3">
      <c r="A80581" s="13">
        <v>0.19994660947327</v>
      </c>
    </row>
    <row r="80582" spans="1:1" x14ac:dyDescent="0.3">
      <c r="A80582" s="13">
        <v>0.16873492277709001</v>
      </c>
    </row>
    <row r="80583" spans="1:1" x14ac:dyDescent="0.3">
      <c r="A80583" s="13">
        <v>0.14850985039433001</v>
      </c>
    </row>
    <row r="80584" spans="1:1" x14ac:dyDescent="0.3">
      <c r="A80584" s="13">
        <v>0.11008897769273999</v>
      </c>
    </row>
    <row r="80585" spans="1:1" x14ac:dyDescent="0.3">
      <c r="A80585" s="13">
        <v>0.191041650136</v>
      </c>
    </row>
    <row r="80586" spans="1:1" x14ac:dyDescent="0.3">
      <c r="A80586" s="13">
        <v>0.18830826681787</v>
      </c>
    </row>
    <row r="80587" spans="1:1" x14ac:dyDescent="0.3">
      <c r="A80587" s="13">
        <v>0.12124945093012</v>
      </c>
    </row>
    <row r="80588" spans="1:1" x14ac:dyDescent="0.3">
      <c r="A80588" s="13">
        <v>0.13197710100408</v>
      </c>
    </row>
    <row r="80589" spans="1:1" x14ac:dyDescent="0.3">
      <c r="A80589" s="13">
        <v>7.6282933835678995E-2</v>
      </c>
    </row>
    <row r="80590" spans="1:1" x14ac:dyDescent="0.3">
      <c r="A80590" s="13">
        <v>0.19729725110459001</v>
      </c>
    </row>
    <row r="80591" spans="1:1" x14ac:dyDescent="0.3">
      <c r="A80591" s="13">
        <v>0.18045276435609001</v>
      </c>
    </row>
    <row r="80592" spans="1:1" x14ac:dyDescent="0.3">
      <c r="A80592" s="13">
        <v>0.15946040387728999</v>
      </c>
    </row>
    <row r="80593" spans="1:1" x14ac:dyDescent="0.3">
      <c r="A80593" s="13">
        <v>0.11565856424098001</v>
      </c>
    </row>
    <row r="80594" spans="1:1" x14ac:dyDescent="0.3">
      <c r="A80594" s="13">
        <v>0.18800179605694001</v>
      </c>
    </row>
    <row r="80595" spans="1:1" x14ac:dyDescent="0.3">
      <c r="A80595" s="13">
        <v>0.12642026304511</v>
      </c>
    </row>
    <row r="80596" spans="1:1" x14ac:dyDescent="0.3">
      <c r="A80596" s="13">
        <v>8.3904915472247002E-2</v>
      </c>
    </row>
    <row r="80597" spans="1:1" x14ac:dyDescent="0.3">
      <c r="A80597" s="13">
        <v>0.19106832944107999</v>
      </c>
    </row>
    <row r="80598" spans="1:1" x14ac:dyDescent="0.3">
      <c r="A80598" s="13">
        <v>0.2478072582053</v>
      </c>
    </row>
    <row r="80599" spans="1:1" x14ac:dyDescent="0.3">
      <c r="A80599" s="13">
        <v>0.19224086437973001</v>
      </c>
    </row>
    <row r="80600" spans="1:1" x14ac:dyDescent="0.3">
      <c r="A80600" s="13">
        <v>0.10957993220281</v>
      </c>
    </row>
    <row r="80601" spans="1:1" x14ac:dyDescent="0.3">
      <c r="A80601" s="13">
        <v>0.15404177798342</v>
      </c>
    </row>
    <row r="80602" spans="1:1" x14ac:dyDescent="0.3">
      <c r="A80602" s="13">
        <v>0.15575307309372999</v>
      </c>
    </row>
    <row r="80603" spans="1:1" x14ac:dyDescent="0.3">
      <c r="A80603" s="13">
        <v>0.27063591479700999</v>
      </c>
    </row>
    <row r="80604" spans="1:1" x14ac:dyDescent="0.3">
      <c r="A80604" s="13">
        <v>0.25735654271314001</v>
      </c>
    </row>
    <row r="80605" spans="1:1" x14ac:dyDescent="0.3">
      <c r="A80605" s="13">
        <v>0.25735654271314001</v>
      </c>
    </row>
    <row r="80606" spans="1:1" x14ac:dyDescent="0.3">
      <c r="A80606" s="13">
        <v>0.16027041896464</v>
      </c>
    </row>
    <row r="80607" spans="1:1" x14ac:dyDescent="0.3">
      <c r="A80607" s="13">
        <v>0.1212955885654</v>
      </c>
    </row>
    <row r="80608" spans="1:1" x14ac:dyDescent="0.3">
      <c r="A80608" s="13">
        <v>0.20805237067863999</v>
      </c>
    </row>
    <row r="80609" spans="1:1" x14ac:dyDescent="0.3">
      <c r="A80609" s="13">
        <v>0.11046059164153001</v>
      </c>
    </row>
    <row r="80610" spans="1:1" x14ac:dyDescent="0.3">
      <c r="A80610" s="13">
        <v>0.17322026481173999</v>
      </c>
    </row>
    <row r="80611" spans="1:1" x14ac:dyDescent="0.3">
      <c r="A80611" s="13">
        <v>0.17963885866990001</v>
      </c>
    </row>
    <row r="80612" spans="1:1" x14ac:dyDescent="0.3">
      <c r="A80612" s="13">
        <v>0.1915953948153</v>
      </c>
    </row>
    <row r="80613" spans="1:1" x14ac:dyDescent="0.3">
      <c r="A80613" s="13">
        <v>0.18168821152383</v>
      </c>
    </row>
    <row r="80614" spans="1:1" x14ac:dyDescent="0.3">
      <c r="A80614" s="13">
        <v>0.20174311349707999</v>
      </c>
    </row>
    <row r="80615" spans="1:1" x14ac:dyDescent="0.3">
      <c r="A80615" s="13">
        <v>0.20174311349707999</v>
      </c>
    </row>
    <row r="80616" spans="1:1" x14ac:dyDescent="0.3">
      <c r="A80616" s="13">
        <v>0.28500848345296997</v>
      </c>
    </row>
    <row r="80617" spans="1:1" x14ac:dyDescent="0.3">
      <c r="A80617" s="13">
        <v>0.28500848345296997</v>
      </c>
    </row>
    <row r="80618" spans="1:1" x14ac:dyDescent="0.3">
      <c r="A80618" s="13">
        <v>0.14627606219679001</v>
      </c>
    </row>
    <row r="80619" spans="1:1" x14ac:dyDescent="0.3">
      <c r="A80619" s="13">
        <v>0.12771092307338</v>
      </c>
    </row>
    <row r="80620" spans="1:1" x14ac:dyDescent="0.3">
      <c r="A80620" s="13">
        <v>0.15447989355798</v>
      </c>
    </row>
    <row r="80621" spans="1:1" x14ac:dyDescent="0.3">
      <c r="A80621" s="13">
        <v>0.20547815843468001</v>
      </c>
    </row>
    <row r="80622" spans="1:1" x14ac:dyDescent="0.3">
      <c r="A80622" s="13">
        <v>0.12608910746422</v>
      </c>
    </row>
    <row r="80623" spans="1:1" x14ac:dyDescent="0.3">
      <c r="A80623" s="13">
        <v>0.22667192895182001</v>
      </c>
    </row>
    <row r="80624" spans="1:1" x14ac:dyDescent="0.3">
      <c r="A80624" s="13">
        <v>0.12937083571266</v>
      </c>
    </row>
    <row r="80625" spans="1:1" x14ac:dyDescent="0.3">
      <c r="A80625" s="13">
        <v>0.19586054681453999</v>
      </c>
    </row>
    <row r="80626" spans="1:1" x14ac:dyDescent="0.3">
      <c r="A80626" s="13">
        <v>7.7484466424833004E-2</v>
      </c>
    </row>
    <row r="80627" spans="1:1" x14ac:dyDescent="0.3">
      <c r="A80627" s="13">
        <v>0.11626819483674</v>
      </c>
    </row>
    <row r="80628" spans="1:1" x14ac:dyDescent="0.3">
      <c r="A80628" s="13">
        <v>0.16724762954681999</v>
      </c>
    </row>
    <row r="80629" spans="1:1" x14ac:dyDescent="0.3">
      <c r="A80629" s="13">
        <v>0.19202111091668</v>
      </c>
    </row>
    <row r="80630" spans="1:1" x14ac:dyDescent="0.3">
      <c r="A80630" s="13">
        <v>7.9010005819124998E-2</v>
      </c>
    </row>
    <row r="80631" spans="1:1" x14ac:dyDescent="0.3">
      <c r="A80631" s="13">
        <v>0.19410886326349999</v>
      </c>
    </row>
    <row r="80632" spans="1:1" x14ac:dyDescent="0.3">
      <c r="A80632" s="13">
        <v>0.17734748680069001</v>
      </c>
    </row>
    <row r="80633" spans="1:1" x14ac:dyDescent="0.3">
      <c r="A80633" s="13">
        <v>0.19192956084768001</v>
      </c>
    </row>
    <row r="80634" spans="1:1" x14ac:dyDescent="0.3">
      <c r="A80634" s="13">
        <v>0.19192956084768001</v>
      </c>
    </row>
    <row r="80635" spans="1:1" x14ac:dyDescent="0.3">
      <c r="A80635" s="13">
        <v>0.12897657561354001</v>
      </c>
    </row>
    <row r="80636" spans="1:1" x14ac:dyDescent="0.3">
      <c r="A80636" s="13">
        <v>0.13699206480004</v>
      </c>
    </row>
    <row r="80637" spans="1:1" x14ac:dyDescent="0.3">
      <c r="A80637" s="13">
        <v>8.0172339722418995E-2</v>
      </c>
    </row>
    <row r="80638" spans="1:1" x14ac:dyDescent="0.3">
      <c r="A80638" s="13">
        <v>9.9108784923073998E-2</v>
      </c>
    </row>
    <row r="80639" spans="1:1" x14ac:dyDescent="0.3">
      <c r="A80639" s="13">
        <v>6.9793771782660996E-2</v>
      </c>
    </row>
    <row r="80640" spans="1:1" x14ac:dyDescent="0.3">
      <c r="A80640" s="13">
        <v>0.11010640390291</v>
      </c>
    </row>
    <row r="80641" spans="1:1" x14ac:dyDescent="0.3">
      <c r="A80641" s="13">
        <v>0.19010017451632999</v>
      </c>
    </row>
    <row r="80642" spans="1:1" x14ac:dyDescent="0.3">
      <c r="A80642" s="13">
        <v>0.2690979817452</v>
      </c>
    </row>
    <row r="80643" spans="1:1" x14ac:dyDescent="0.3">
      <c r="A80643" s="13">
        <v>0.14461071845907</v>
      </c>
    </row>
    <row r="80644" spans="1:1" x14ac:dyDescent="0.3">
      <c r="A80644" s="13">
        <v>0.21008905874141001</v>
      </c>
    </row>
    <row r="80645" spans="1:1" x14ac:dyDescent="0.3">
      <c r="A80645" s="13">
        <v>0.22280664290065</v>
      </c>
    </row>
    <row r="80646" spans="1:1" x14ac:dyDescent="0.3">
      <c r="A80646" s="13">
        <v>0.13285344607451999</v>
      </c>
    </row>
    <row r="80647" spans="1:1" x14ac:dyDescent="0.3">
      <c r="A80647" s="13">
        <v>0.18602237205835001</v>
      </c>
    </row>
    <row r="80648" spans="1:1" x14ac:dyDescent="0.3">
      <c r="A80648" s="13">
        <v>0.12182908842463</v>
      </c>
    </row>
    <row r="80649" spans="1:1" x14ac:dyDescent="0.3">
      <c r="A80649" s="13">
        <v>0.1970817516884</v>
      </c>
    </row>
    <row r="80650" spans="1:1" x14ac:dyDescent="0.3">
      <c r="A80650" s="13">
        <v>9.7428670540275E-2</v>
      </c>
    </row>
    <row r="80651" spans="1:1" x14ac:dyDescent="0.3">
      <c r="A80651" s="13">
        <v>0.15003693790243999</v>
      </c>
    </row>
    <row r="80652" spans="1:1" x14ac:dyDescent="0.3">
      <c r="A80652" s="13">
        <v>0.25682288137169001</v>
      </c>
    </row>
    <row r="80653" spans="1:1" x14ac:dyDescent="0.3">
      <c r="A80653" s="13">
        <v>0.17860469061104001</v>
      </c>
    </row>
    <row r="80654" spans="1:1" x14ac:dyDescent="0.3">
      <c r="A80654" s="13">
        <v>0.18139426402420999</v>
      </c>
    </row>
    <row r="80655" spans="1:1" x14ac:dyDescent="0.3">
      <c r="A80655" s="13">
        <v>0.18853715297290999</v>
      </c>
    </row>
    <row r="80656" spans="1:1" x14ac:dyDescent="0.3">
      <c r="A80656" s="13">
        <v>0.24353609415155</v>
      </c>
    </row>
    <row r="80657" spans="1:1" x14ac:dyDescent="0.3">
      <c r="A80657" s="13">
        <v>0.39689755082487999</v>
      </c>
    </row>
    <row r="80658" spans="1:1" x14ac:dyDescent="0.3">
      <c r="A80658" s="13">
        <v>0.19223265087774999</v>
      </c>
    </row>
    <row r="80659" spans="1:1" x14ac:dyDescent="0.3">
      <c r="A80659" s="13">
        <v>0.19400922561430001</v>
      </c>
    </row>
    <row r="80660" spans="1:1" x14ac:dyDescent="0.3">
      <c r="A80660" s="13">
        <v>0.14700947168565001</v>
      </c>
    </row>
    <row r="80661" spans="1:1" x14ac:dyDescent="0.3">
      <c r="A80661" s="13">
        <v>0.18152679195977001</v>
      </c>
    </row>
    <row r="80662" spans="1:1" x14ac:dyDescent="0.3">
      <c r="A80662" s="13">
        <v>0.17577587545425</v>
      </c>
    </row>
    <row r="80663" spans="1:1" x14ac:dyDescent="0.3">
      <c r="A80663" s="13">
        <v>0.11588047759839</v>
      </c>
    </row>
    <row r="80664" spans="1:1" x14ac:dyDescent="0.3">
      <c r="A80664" s="13">
        <v>0.17221826891504999</v>
      </c>
    </row>
    <row r="80665" spans="1:1" x14ac:dyDescent="0.3">
      <c r="A80665" s="13">
        <v>0.16318331754515</v>
      </c>
    </row>
    <row r="80666" spans="1:1" x14ac:dyDescent="0.3">
      <c r="A80666" s="13">
        <v>0.26615047580071999</v>
      </c>
    </row>
    <row r="80667" spans="1:1" x14ac:dyDescent="0.3">
      <c r="A80667" s="13">
        <v>0.1098071695316</v>
      </c>
    </row>
    <row r="80668" spans="1:1" x14ac:dyDescent="0.3">
      <c r="A80668" s="13">
        <v>0.16924601860859001</v>
      </c>
    </row>
    <row r="80669" spans="1:1" x14ac:dyDescent="0.3">
      <c r="A80669" s="13">
        <v>4.1928857475861003E-2</v>
      </c>
    </row>
    <row r="80670" spans="1:1" x14ac:dyDescent="0.3">
      <c r="A80670" s="13">
        <v>0.14336527609902</v>
      </c>
    </row>
    <row r="80671" spans="1:1" x14ac:dyDescent="0.3">
      <c r="A80671" s="13">
        <v>0.16768073995363</v>
      </c>
    </row>
    <row r="80672" spans="1:1" x14ac:dyDescent="0.3">
      <c r="A80672" s="13">
        <v>0.14670508859983999</v>
      </c>
    </row>
    <row r="80673" spans="1:1" x14ac:dyDescent="0.3">
      <c r="A80673" s="13">
        <v>4.9698369317159E-2</v>
      </c>
    </row>
    <row r="80674" spans="1:1" x14ac:dyDescent="0.3">
      <c r="A80674" s="13">
        <v>0.15014328310627001</v>
      </c>
    </row>
    <row r="80675" spans="1:1" x14ac:dyDescent="0.3">
      <c r="A80675" s="13">
        <v>0.28990247442701</v>
      </c>
    </row>
    <row r="80676" spans="1:1" x14ac:dyDescent="0.3">
      <c r="A80676" s="13">
        <v>9.4597734335726005E-2</v>
      </c>
    </row>
    <row r="80677" spans="1:1" x14ac:dyDescent="0.3">
      <c r="A80677" s="13">
        <v>0.22230081004143001</v>
      </c>
    </row>
    <row r="80678" spans="1:1" x14ac:dyDescent="0.3">
      <c r="A80678" s="13">
        <v>0.14709070110451999</v>
      </c>
    </row>
    <row r="80679" spans="1:1" x14ac:dyDescent="0.3">
      <c r="A80679" s="13">
        <v>0.18661663298902001</v>
      </c>
    </row>
    <row r="80680" spans="1:1" x14ac:dyDescent="0.3">
      <c r="A80680" s="13">
        <v>0.23934017903747001</v>
      </c>
    </row>
    <row r="80681" spans="1:1" x14ac:dyDescent="0.3">
      <c r="A80681" s="13">
        <v>0.24962922409058</v>
      </c>
    </row>
    <row r="80682" spans="1:1" x14ac:dyDescent="0.3">
      <c r="A80682" s="13">
        <v>0.18972248433603001</v>
      </c>
    </row>
    <row r="80683" spans="1:1" x14ac:dyDescent="0.3">
      <c r="A80683" s="13">
        <v>0.13106683373844999</v>
      </c>
    </row>
    <row r="80684" spans="1:1" x14ac:dyDescent="0.3">
      <c r="A80684" s="13">
        <v>0.10349601926896</v>
      </c>
    </row>
    <row r="80685" spans="1:1" x14ac:dyDescent="0.3">
      <c r="A80685" s="13">
        <v>0.19346264249063</v>
      </c>
    </row>
    <row r="80686" spans="1:1" x14ac:dyDescent="0.3">
      <c r="A80686" s="13">
        <v>0.23624116832181</v>
      </c>
    </row>
    <row r="80687" spans="1:1" x14ac:dyDescent="0.3">
      <c r="A80687" s="13">
        <v>0.20803355068099</v>
      </c>
    </row>
    <row r="80688" spans="1:1" x14ac:dyDescent="0.3">
      <c r="A80688" s="13">
        <v>0.24214866166403001</v>
      </c>
    </row>
    <row r="80689" spans="1:1" x14ac:dyDescent="0.3">
      <c r="A80689" s="13">
        <v>0.23787050316413</v>
      </c>
    </row>
    <row r="80690" spans="1:1" x14ac:dyDescent="0.3">
      <c r="A80690" s="13">
        <v>0.17716064134640999</v>
      </c>
    </row>
    <row r="80691" spans="1:1" x14ac:dyDescent="0.3">
      <c r="A80691" s="13">
        <v>0.24682098608115999</v>
      </c>
    </row>
    <row r="80692" spans="1:1" x14ac:dyDescent="0.3">
      <c r="A80692" s="13">
        <v>0.34700770071413001</v>
      </c>
    </row>
    <row r="80693" spans="1:1" x14ac:dyDescent="0.3">
      <c r="A80693" s="13">
        <v>0.38062268724766002</v>
      </c>
    </row>
    <row r="80694" spans="1:1" x14ac:dyDescent="0.3">
      <c r="A80694" s="13">
        <v>0.31912883508869</v>
      </c>
    </row>
    <row r="80695" spans="1:1" x14ac:dyDescent="0.3">
      <c r="A80695" s="13">
        <v>0.10705718702972</v>
      </c>
    </row>
    <row r="80696" spans="1:1" x14ac:dyDescent="0.3">
      <c r="A80696" s="13">
        <v>0.20934290782414</v>
      </c>
    </row>
    <row r="80697" spans="1:1" x14ac:dyDescent="0.3">
      <c r="A80697" s="13">
        <v>0.18891931492423</v>
      </c>
    </row>
    <row r="80698" spans="1:1" x14ac:dyDescent="0.3">
      <c r="A80698" s="13">
        <v>0.20945169596648</v>
      </c>
    </row>
    <row r="80699" spans="1:1" x14ac:dyDescent="0.3">
      <c r="A80699" s="13">
        <v>0.12312527429157</v>
      </c>
    </row>
    <row r="80700" spans="1:1" x14ac:dyDescent="0.3">
      <c r="A80700" s="13">
        <v>0.10885967851454</v>
      </c>
    </row>
    <row r="80701" spans="1:1" x14ac:dyDescent="0.3">
      <c r="A80701" s="13">
        <v>0.19861806383281999</v>
      </c>
    </row>
    <row r="80702" spans="1:1" x14ac:dyDescent="0.3">
      <c r="A80702" s="13">
        <v>0.20445537685998999</v>
      </c>
    </row>
    <row r="80703" spans="1:1" x14ac:dyDescent="0.3">
      <c r="A80703" s="13">
        <v>0.26987154344872</v>
      </c>
    </row>
    <row r="80704" spans="1:1" x14ac:dyDescent="0.3">
      <c r="A80704" s="13">
        <v>0.18100978864441</v>
      </c>
    </row>
    <row r="80705" spans="1:1" x14ac:dyDescent="0.3">
      <c r="A80705" s="13">
        <v>0.16930938952668001</v>
      </c>
    </row>
    <row r="80706" spans="1:1" x14ac:dyDescent="0.3">
      <c r="A80706" s="13">
        <v>0.29136066751063999</v>
      </c>
    </row>
    <row r="80707" spans="1:1" x14ac:dyDescent="0.3">
      <c r="A80707" s="13">
        <v>0.14729115035328</v>
      </c>
    </row>
    <row r="80708" spans="1:1" x14ac:dyDescent="0.3">
      <c r="A80708" s="13">
        <v>0.29128878407204001</v>
      </c>
    </row>
    <row r="80709" spans="1:1" x14ac:dyDescent="0.3">
      <c r="A80709" s="13">
        <v>0.11806185732250001</v>
      </c>
    </row>
    <row r="80710" spans="1:1" x14ac:dyDescent="0.3">
      <c r="A80710" s="13">
        <v>0.26114623871123999</v>
      </c>
    </row>
    <row r="80711" spans="1:1" x14ac:dyDescent="0.3">
      <c r="A80711" s="13">
        <v>0.16687533318566999</v>
      </c>
    </row>
    <row r="80712" spans="1:1" x14ac:dyDescent="0.3">
      <c r="A80712" s="13">
        <v>0.21014237436829</v>
      </c>
    </row>
    <row r="80713" spans="1:1" x14ac:dyDescent="0.3">
      <c r="A80713" s="13">
        <v>0.19291805464712</v>
      </c>
    </row>
    <row r="80714" spans="1:1" x14ac:dyDescent="0.3">
      <c r="A80714" s="13">
        <v>0.11354628014727</v>
      </c>
    </row>
    <row r="80715" spans="1:1" x14ac:dyDescent="0.3">
      <c r="A80715" s="13">
        <v>0.23238752152386999</v>
      </c>
    </row>
    <row r="80716" spans="1:1" x14ac:dyDescent="0.3">
      <c r="A80716" s="13">
        <v>5.9176180247292001E-2</v>
      </c>
    </row>
    <row r="80717" spans="1:1" x14ac:dyDescent="0.3">
      <c r="A80717" s="13">
        <v>7.0960493440635999E-2</v>
      </c>
    </row>
    <row r="80718" spans="1:1" x14ac:dyDescent="0.3">
      <c r="A80718" s="13">
        <v>0.21959261498034</v>
      </c>
    </row>
    <row r="80719" spans="1:1" x14ac:dyDescent="0.3">
      <c r="A80719" s="13">
        <v>0.17358376581568999</v>
      </c>
    </row>
    <row r="80720" spans="1:1" x14ac:dyDescent="0.3">
      <c r="A80720" s="13">
        <v>8.0951795776888005E-2</v>
      </c>
    </row>
    <row r="80721" spans="1:1" x14ac:dyDescent="0.3">
      <c r="A80721" s="13">
        <v>0.17711957047655999</v>
      </c>
    </row>
    <row r="80722" spans="1:1" x14ac:dyDescent="0.3">
      <c r="A80722" s="13">
        <v>7.2803062840704993E-2</v>
      </c>
    </row>
    <row r="80723" spans="1:1" x14ac:dyDescent="0.3">
      <c r="A80723" s="13">
        <v>0.15803045497984999</v>
      </c>
    </row>
    <row r="80724" spans="1:1" x14ac:dyDescent="0.3">
      <c r="A80724" s="13">
        <v>0.17291135264598001</v>
      </c>
    </row>
    <row r="80725" spans="1:1" x14ac:dyDescent="0.3">
      <c r="A80725" s="13">
        <v>0.23682381112479001</v>
      </c>
    </row>
    <row r="80726" spans="1:1" x14ac:dyDescent="0.3">
      <c r="A80726" s="13">
        <v>0.27844536792050001</v>
      </c>
    </row>
    <row r="80727" spans="1:1" x14ac:dyDescent="0.3">
      <c r="A80727" s="13">
        <v>8.3901339392447996E-2</v>
      </c>
    </row>
    <row r="80728" spans="1:1" x14ac:dyDescent="0.3">
      <c r="A80728" s="13">
        <v>0.19434883720810001</v>
      </c>
    </row>
    <row r="80729" spans="1:1" x14ac:dyDescent="0.3">
      <c r="A80729" s="13">
        <v>0.27712558059672998</v>
      </c>
    </row>
    <row r="80730" spans="1:1" x14ac:dyDescent="0.3">
      <c r="A80730" s="13">
        <v>0.22025312583705001</v>
      </c>
    </row>
    <row r="80731" spans="1:1" x14ac:dyDescent="0.3">
      <c r="A80731" s="13">
        <v>0.14836320742639</v>
      </c>
    </row>
    <row r="80732" spans="1:1" x14ac:dyDescent="0.3">
      <c r="A80732" s="13">
        <v>0.15759115637331</v>
      </c>
    </row>
    <row r="80733" spans="1:1" x14ac:dyDescent="0.3">
      <c r="A80733" s="13">
        <v>0.35110077252138999</v>
      </c>
    </row>
    <row r="80734" spans="1:1" x14ac:dyDescent="0.3">
      <c r="A80734" s="13">
        <v>0.23458710714870001</v>
      </c>
    </row>
    <row r="80735" spans="1:1" x14ac:dyDescent="0.3">
      <c r="A80735" s="13">
        <v>0.16486548083163</v>
      </c>
    </row>
    <row r="80736" spans="1:1" x14ac:dyDescent="0.3">
      <c r="A80736" s="13">
        <v>0.13921385544824</v>
      </c>
    </row>
    <row r="80737" spans="1:1" x14ac:dyDescent="0.3">
      <c r="A80737" s="13">
        <v>0.19410529809117</v>
      </c>
    </row>
    <row r="80738" spans="1:1" x14ac:dyDescent="0.3">
      <c r="A80738" s="13">
        <v>0.15884987613297999</v>
      </c>
    </row>
    <row r="80739" spans="1:1" x14ac:dyDescent="0.3">
      <c r="A80739" s="13">
        <v>0.15472576084275</v>
      </c>
    </row>
    <row r="80740" spans="1:1" x14ac:dyDescent="0.3">
      <c r="A80740" s="13">
        <v>0.21502869601729999</v>
      </c>
    </row>
    <row r="80741" spans="1:1" x14ac:dyDescent="0.3">
      <c r="A80741" s="13">
        <v>0.14179467921191999</v>
      </c>
    </row>
    <row r="80742" spans="1:1" x14ac:dyDescent="0.3">
      <c r="A80742" s="13">
        <v>6.2545133202481007E-2</v>
      </c>
    </row>
    <row r="80743" spans="1:1" x14ac:dyDescent="0.3">
      <c r="A80743" s="13">
        <v>6.2545133202481007E-2</v>
      </c>
    </row>
    <row r="80744" spans="1:1" x14ac:dyDescent="0.3">
      <c r="A80744" s="13">
        <v>0.17960213384984999</v>
      </c>
    </row>
    <row r="80745" spans="1:1" x14ac:dyDescent="0.3">
      <c r="A80745" s="13">
        <v>0.25316850043002997</v>
      </c>
    </row>
    <row r="80746" spans="1:1" x14ac:dyDescent="0.3">
      <c r="A80746" s="13">
        <v>0.10465026321063001</v>
      </c>
    </row>
    <row r="80747" spans="1:1" x14ac:dyDescent="0.3">
      <c r="A80747" s="13">
        <v>8.0537022406635003E-2</v>
      </c>
    </row>
    <row r="80748" spans="1:1" x14ac:dyDescent="0.3">
      <c r="A80748" s="13">
        <v>0.13108571075733</v>
      </c>
    </row>
    <row r="80749" spans="1:1" x14ac:dyDescent="0.3">
      <c r="A80749" s="13">
        <v>0.15714046037568</v>
      </c>
    </row>
    <row r="80750" spans="1:1" x14ac:dyDescent="0.3">
      <c r="A80750" s="13">
        <v>0.11244108639930001</v>
      </c>
    </row>
    <row r="80751" spans="1:1" x14ac:dyDescent="0.3">
      <c r="A80751" s="13">
        <v>0.1870490518689</v>
      </c>
    </row>
    <row r="80752" spans="1:1" x14ac:dyDescent="0.3">
      <c r="A80752" s="13">
        <v>0.21440709349065001</v>
      </c>
    </row>
    <row r="80753" spans="1:1" x14ac:dyDescent="0.3">
      <c r="A80753" s="13">
        <v>9.7638706935701994E-2</v>
      </c>
    </row>
    <row r="80754" spans="1:1" x14ac:dyDescent="0.3">
      <c r="A80754" s="13">
        <v>0.20983511841492999</v>
      </c>
    </row>
    <row r="80755" spans="1:1" x14ac:dyDescent="0.3">
      <c r="A80755" s="13">
        <v>0.23437634164405</v>
      </c>
    </row>
    <row r="80756" spans="1:1" x14ac:dyDescent="0.3">
      <c r="A80756" s="13">
        <v>0.28454269727687997</v>
      </c>
    </row>
    <row r="80757" spans="1:1" x14ac:dyDescent="0.3">
      <c r="A80757" s="13">
        <v>0.19935555048378001</v>
      </c>
    </row>
    <row r="80758" spans="1:1" x14ac:dyDescent="0.3">
      <c r="A80758" s="13">
        <v>0.19666141849053001</v>
      </c>
    </row>
    <row r="80759" spans="1:1" x14ac:dyDescent="0.3">
      <c r="A80759" s="13">
        <v>0.13369412532500999</v>
      </c>
    </row>
    <row r="80760" spans="1:1" x14ac:dyDescent="0.3">
      <c r="A80760" s="13">
        <v>8.7832377737360995E-2</v>
      </c>
    </row>
    <row r="80761" spans="1:1" x14ac:dyDescent="0.3">
      <c r="A80761" s="13">
        <v>0.10439667336798999</v>
      </c>
    </row>
    <row r="80762" spans="1:1" x14ac:dyDescent="0.3">
      <c r="A80762" s="13">
        <v>0.12497375349452</v>
      </c>
    </row>
    <row r="80763" spans="1:1" x14ac:dyDescent="0.3">
      <c r="A80763" s="13">
        <v>0.10835698863574</v>
      </c>
    </row>
    <row r="80764" spans="1:1" x14ac:dyDescent="0.3">
      <c r="A80764" s="13">
        <v>0.27162991568924999</v>
      </c>
    </row>
    <row r="80765" spans="1:1" x14ac:dyDescent="0.3">
      <c r="A80765" s="13">
        <v>0.19565037112624001</v>
      </c>
    </row>
    <row r="80766" spans="1:1" x14ac:dyDescent="0.3">
      <c r="A80766" s="13">
        <v>0.11022675042184001</v>
      </c>
    </row>
    <row r="80767" spans="1:1" x14ac:dyDescent="0.3">
      <c r="A80767" s="13">
        <v>8.6349833279725993E-2</v>
      </c>
    </row>
    <row r="80768" spans="1:1" x14ac:dyDescent="0.3">
      <c r="A80768" s="13">
        <v>6.4979830589504003E-2</v>
      </c>
    </row>
    <row r="80769" spans="1:1" x14ac:dyDescent="0.3">
      <c r="A80769" s="13">
        <v>0.18832728751</v>
      </c>
    </row>
    <row r="80770" spans="1:1" x14ac:dyDescent="0.3">
      <c r="A80770" s="13">
        <v>0.28053300407328002</v>
      </c>
    </row>
    <row r="80771" spans="1:1" x14ac:dyDescent="0.3">
      <c r="A80771" s="13">
        <v>0.13310216720988999</v>
      </c>
    </row>
    <row r="80772" spans="1:1" x14ac:dyDescent="0.3">
      <c r="A80772" s="13">
        <v>0.20738446744287001</v>
      </c>
    </row>
    <row r="80773" spans="1:1" x14ac:dyDescent="0.3">
      <c r="A80773" s="13">
        <v>0.11138195551203001</v>
      </c>
    </row>
    <row r="80774" spans="1:1" x14ac:dyDescent="0.3">
      <c r="A80774" s="13">
        <v>0.15707999960039001</v>
      </c>
    </row>
    <row r="80775" spans="1:1" x14ac:dyDescent="0.3">
      <c r="A80775" s="13">
        <v>0.1510767704241</v>
      </c>
    </row>
    <row r="80776" spans="1:1" x14ac:dyDescent="0.3">
      <c r="A80776" s="13">
        <v>0.22392350571009001</v>
      </c>
    </row>
    <row r="80777" spans="1:1" x14ac:dyDescent="0.3">
      <c r="A80777" s="13">
        <v>0.29234078044181</v>
      </c>
    </row>
    <row r="80778" spans="1:1" x14ac:dyDescent="0.3">
      <c r="A80778" s="13">
        <v>0.10962257221839999</v>
      </c>
    </row>
    <row r="80779" spans="1:1" x14ac:dyDescent="0.3">
      <c r="A80779" s="13">
        <v>0.26735234981436001</v>
      </c>
    </row>
    <row r="80780" spans="1:1" x14ac:dyDescent="0.3">
      <c r="A80780" s="13">
        <v>0.10325685950787999</v>
      </c>
    </row>
    <row r="80781" spans="1:1" x14ac:dyDescent="0.3">
      <c r="A80781" s="13">
        <v>9.1061174063049005E-2</v>
      </c>
    </row>
    <row r="80782" spans="1:1" x14ac:dyDescent="0.3">
      <c r="A80782" s="13">
        <v>0.11572121321021001</v>
      </c>
    </row>
    <row r="80783" spans="1:1" x14ac:dyDescent="0.3">
      <c r="A80783" s="13">
        <v>0.11572121321021001</v>
      </c>
    </row>
    <row r="80784" spans="1:1" x14ac:dyDescent="0.3">
      <c r="A80784" s="13">
        <v>0.17302044319787999</v>
      </c>
    </row>
    <row r="80785" spans="1:1" x14ac:dyDescent="0.3">
      <c r="A80785" s="13">
        <v>7.7240167734854995E-2</v>
      </c>
    </row>
    <row r="80786" spans="1:1" x14ac:dyDescent="0.3">
      <c r="A80786" s="13">
        <v>0.13854902364519001</v>
      </c>
    </row>
    <row r="80787" spans="1:1" x14ac:dyDescent="0.3">
      <c r="A80787" s="13">
        <v>0.17973589419735</v>
      </c>
    </row>
    <row r="80788" spans="1:1" x14ac:dyDescent="0.3">
      <c r="A80788" s="13">
        <v>0.17659538937840999</v>
      </c>
    </row>
    <row r="80789" spans="1:1" x14ac:dyDescent="0.3">
      <c r="A80789" s="13">
        <v>0.16607182972699999</v>
      </c>
    </row>
    <row r="80790" spans="1:1" x14ac:dyDescent="0.3">
      <c r="A80790" s="13">
        <v>0.12749541127443001</v>
      </c>
    </row>
    <row r="80791" spans="1:1" x14ac:dyDescent="0.3">
      <c r="A80791" s="13">
        <v>0.32216176963928</v>
      </c>
    </row>
    <row r="80792" spans="1:1" x14ac:dyDescent="0.3">
      <c r="A80792" s="13">
        <v>0.25279509533286998</v>
      </c>
    </row>
    <row r="80793" spans="1:1" x14ac:dyDescent="0.3">
      <c r="A80793" s="13">
        <v>0.21892266623989001</v>
      </c>
    </row>
    <row r="80794" spans="1:1" x14ac:dyDescent="0.3">
      <c r="A80794" s="13">
        <v>0.12535422759097001</v>
      </c>
    </row>
    <row r="80795" spans="1:1" x14ac:dyDescent="0.3">
      <c r="A80795" s="13">
        <v>0.11778224531839</v>
      </c>
    </row>
    <row r="80796" spans="1:1" x14ac:dyDescent="0.3">
      <c r="A80796" s="13">
        <v>0.13855841776156999</v>
      </c>
    </row>
    <row r="80797" spans="1:1" x14ac:dyDescent="0.3">
      <c r="A80797" s="13">
        <v>0.12812372348459999</v>
      </c>
    </row>
    <row r="80798" spans="1:1" x14ac:dyDescent="0.3">
      <c r="A80798" s="13">
        <v>0.1593286019039</v>
      </c>
    </row>
    <row r="80799" spans="1:1" x14ac:dyDescent="0.3">
      <c r="A80799" s="13">
        <v>0.11531139519192</v>
      </c>
    </row>
    <row r="80800" spans="1:1" x14ac:dyDescent="0.3">
      <c r="A80800" s="13">
        <v>0.23063863456854999</v>
      </c>
    </row>
    <row r="80801" spans="1:1" x14ac:dyDescent="0.3">
      <c r="A80801" s="13">
        <v>0.18398721325159001</v>
      </c>
    </row>
    <row r="80802" spans="1:1" x14ac:dyDescent="0.3">
      <c r="A80802" s="13">
        <v>8.6523962307929997E-2</v>
      </c>
    </row>
    <row r="80803" spans="1:1" x14ac:dyDescent="0.3">
      <c r="A80803" s="13">
        <v>0.15187000409279</v>
      </c>
    </row>
    <row r="80804" spans="1:1" x14ac:dyDescent="0.3">
      <c r="A80804" s="13">
        <v>0.23607686357841001</v>
      </c>
    </row>
    <row r="80805" spans="1:1" x14ac:dyDescent="0.3">
      <c r="A80805" s="13">
        <v>0.18200780484908999</v>
      </c>
    </row>
    <row r="80806" spans="1:1" x14ac:dyDescent="0.3">
      <c r="A80806" s="13">
        <v>0.14728517302215999</v>
      </c>
    </row>
    <row r="80807" spans="1:1" x14ac:dyDescent="0.3">
      <c r="A80807" s="13">
        <v>0.22403897718047999</v>
      </c>
    </row>
    <row r="80808" spans="1:1" x14ac:dyDescent="0.3">
      <c r="A80808" s="13">
        <v>0.15432456409097001</v>
      </c>
    </row>
    <row r="80809" spans="1:1" x14ac:dyDescent="0.3">
      <c r="A80809" s="13">
        <v>0.1664104383825</v>
      </c>
    </row>
    <row r="80810" spans="1:1" x14ac:dyDescent="0.3">
      <c r="A80810" s="13">
        <v>0.17304352212888999</v>
      </c>
    </row>
    <row r="80811" spans="1:1" x14ac:dyDescent="0.3">
      <c r="A80811" s="13">
        <v>0.23670466571245999</v>
      </c>
    </row>
    <row r="80812" spans="1:1" x14ac:dyDescent="0.3">
      <c r="A80812" s="13">
        <v>7.8061245767661006E-2</v>
      </c>
    </row>
    <row r="80813" spans="1:1" x14ac:dyDescent="0.3">
      <c r="A80813" s="13">
        <v>0.22193496288813</v>
      </c>
    </row>
    <row r="80814" spans="1:1" x14ac:dyDescent="0.3">
      <c r="A80814" s="13">
        <v>0.26194010041198001</v>
      </c>
    </row>
    <row r="80815" spans="1:1" x14ac:dyDescent="0.3">
      <c r="A80815" s="13">
        <v>0.13138962851732999</v>
      </c>
    </row>
    <row r="80816" spans="1:1" x14ac:dyDescent="0.3">
      <c r="A80816" s="13">
        <v>8.4455544392638998E-2</v>
      </c>
    </row>
    <row r="80817" spans="1:1" x14ac:dyDescent="0.3">
      <c r="A80817" s="13">
        <v>0.25231151040832001</v>
      </c>
    </row>
    <row r="80818" spans="1:1" x14ac:dyDescent="0.3">
      <c r="A80818" s="13">
        <v>0.17189025072778</v>
      </c>
    </row>
    <row r="80819" spans="1:1" x14ac:dyDescent="0.3">
      <c r="A80819" s="13">
        <v>0.18668079273216001</v>
      </c>
    </row>
    <row r="80820" spans="1:1" x14ac:dyDescent="0.3">
      <c r="A80820" s="13">
        <v>0.12912585463744</v>
      </c>
    </row>
    <row r="80821" spans="1:1" x14ac:dyDescent="0.3">
      <c r="A80821" s="13">
        <v>5.6869753305966997E-2</v>
      </c>
    </row>
    <row r="80822" spans="1:1" x14ac:dyDescent="0.3">
      <c r="A80822" s="13">
        <v>0.13008878793786999</v>
      </c>
    </row>
    <row r="80823" spans="1:1" x14ac:dyDescent="0.3">
      <c r="A80823" s="13">
        <v>0.24728903199912</v>
      </c>
    </row>
    <row r="80824" spans="1:1" x14ac:dyDescent="0.3">
      <c r="A80824" s="13">
        <v>0.1387476544274</v>
      </c>
    </row>
    <row r="80825" spans="1:1" x14ac:dyDescent="0.3">
      <c r="A80825" s="13">
        <v>7.2789889384440004E-2</v>
      </c>
    </row>
    <row r="80826" spans="1:1" x14ac:dyDescent="0.3">
      <c r="A80826" s="13">
        <v>0.19594341451363001</v>
      </c>
    </row>
    <row r="80827" spans="1:1" x14ac:dyDescent="0.3">
      <c r="A80827" s="13">
        <v>0.19338292284218001</v>
      </c>
    </row>
    <row r="80828" spans="1:1" x14ac:dyDescent="0.3">
      <c r="A80828" s="13">
        <v>0.19109672422636001</v>
      </c>
    </row>
    <row r="80829" spans="1:1" x14ac:dyDescent="0.3">
      <c r="A80829" s="13">
        <v>0.11097112079318</v>
      </c>
    </row>
    <row r="80830" spans="1:1" x14ac:dyDescent="0.3">
      <c r="A80830" s="13">
        <v>0.16134013872333</v>
      </c>
    </row>
    <row r="80831" spans="1:1" x14ac:dyDescent="0.3">
      <c r="A80831" s="13">
        <v>0.14098568051766999</v>
      </c>
    </row>
    <row r="80832" spans="1:1" x14ac:dyDescent="0.3">
      <c r="A80832" s="13">
        <v>0.29920978413893001</v>
      </c>
    </row>
    <row r="80833" spans="1:1" x14ac:dyDescent="0.3">
      <c r="A80833" s="13">
        <v>0.15979640841145001</v>
      </c>
    </row>
    <row r="80834" spans="1:1" x14ac:dyDescent="0.3">
      <c r="A80834" s="13">
        <v>0.18747925189402001</v>
      </c>
    </row>
    <row r="80835" spans="1:1" x14ac:dyDescent="0.3">
      <c r="A80835" s="13">
        <v>0.13759687052454</v>
      </c>
    </row>
    <row r="80836" spans="1:1" x14ac:dyDescent="0.3">
      <c r="A80836" s="13">
        <v>0.18006700173677001</v>
      </c>
    </row>
    <row r="80837" spans="1:1" x14ac:dyDescent="0.3">
      <c r="A80837" s="13">
        <v>0.27462861996127003</v>
      </c>
    </row>
    <row r="80838" spans="1:1" x14ac:dyDescent="0.3">
      <c r="A80838" s="13">
        <v>0.20184152649449</v>
      </c>
    </row>
    <row r="80839" spans="1:1" x14ac:dyDescent="0.3">
      <c r="A80839" s="13">
        <v>0.13794635099544</v>
      </c>
    </row>
    <row r="80840" spans="1:1" x14ac:dyDescent="0.3">
      <c r="A80840" s="13">
        <v>0.11545900278503</v>
      </c>
    </row>
    <row r="80841" spans="1:1" x14ac:dyDescent="0.3">
      <c r="A80841" s="13">
        <v>0.25339109263539</v>
      </c>
    </row>
    <row r="80842" spans="1:1" x14ac:dyDescent="0.3">
      <c r="A80842" s="13">
        <v>0.14904547145585001</v>
      </c>
    </row>
    <row r="80843" spans="1:1" x14ac:dyDescent="0.3">
      <c r="A80843" s="13">
        <v>0.28353980343888002</v>
      </c>
    </row>
    <row r="80844" spans="1:1" x14ac:dyDescent="0.3">
      <c r="A80844" s="13">
        <v>0.21547647852582</v>
      </c>
    </row>
    <row r="80845" spans="1:1" x14ac:dyDescent="0.3">
      <c r="A80845" s="13">
        <v>0.1470493151998</v>
      </c>
    </row>
    <row r="80846" spans="1:1" x14ac:dyDescent="0.3">
      <c r="A80846" s="13">
        <v>0.17427831074492001</v>
      </c>
    </row>
    <row r="80847" spans="1:1" x14ac:dyDescent="0.3">
      <c r="A80847" s="13">
        <v>0.21295177078545999</v>
      </c>
    </row>
    <row r="80848" spans="1:1" x14ac:dyDescent="0.3">
      <c r="A80848" s="13">
        <v>0.22230630093327</v>
      </c>
    </row>
    <row r="80849" spans="1:1" x14ac:dyDescent="0.3">
      <c r="A80849" s="13">
        <v>8.5916728959086003E-2</v>
      </c>
    </row>
    <row r="80850" spans="1:1" x14ac:dyDescent="0.3">
      <c r="A80850" s="13">
        <v>0.10489084735659</v>
      </c>
    </row>
    <row r="80851" spans="1:1" x14ac:dyDescent="0.3">
      <c r="A80851" s="13">
        <v>0.23841460315999999</v>
      </c>
    </row>
    <row r="80852" spans="1:1" x14ac:dyDescent="0.3">
      <c r="A80852" s="13">
        <v>0.23841460315999999</v>
      </c>
    </row>
    <row r="80853" spans="1:1" x14ac:dyDescent="0.3">
      <c r="A80853" s="13">
        <v>0.18807725909049</v>
      </c>
    </row>
    <row r="80854" spans="1:1" x14ac:dyDescent="0.3">
      <c r="A80854" s="13">
        <v>0.15443188030759999</v>
      </c>
    </row>
    <row r="80855" spans="1:1" x14ac:dyDescent="0.3">
      <c r="A80855" s="13">
        <v>7.1628716228792993E-2</v>
      </c>
    </row>
    <row r="80856" spans="1:1" x14ac:dyDescent="0.3">
      <c r="A80856" s="13">
        <v>0.1661785198688</v>
      </c>
    </row>
    <row r="80857" spans="1:1" x14ac:dyDescent="0.3">
      <c r="A80857" s="13">
        <v>0.13998693570307999</v>
      </c>
    </row>
    <row r="80858" spans="1:1" x14ac:dyDescent="0.3">
      <c r="A80858" s="13">
        <v>9.7339677425560003E-2</v>
      </c>
    </row>
    <row r="80859" spans="1:1" x14ac:dyDescent="0.3">
      <c r="A80859" s="13">
        <v>0.12825866714458001</v>
      </c>
    </row>
    <row r="80860" spans="1:1" x14ac:dyDescent="0.3">
      <c r="A80860" s="13">
        <v>0.13366070046566</v>
      </c>
    </row>
    <row r="80861" spans="1:1" x14ac:dyDescent="0.3">
      <c r="A80861" s="13">
        <v>0.22314913872928999</v>
      </c>
    </row>
    <row r="80862" spans="1:1" x14ac:dyDescent="0.3">
      <c r="A80862" s="13">
        <v>0.22314913872928999</v>
      </c>
    </row>
    <row r="80863" spans="1:1" x14ac:dyDescent="0.3">
      <c r="A80863" s="13">
        <v>0.23411336412728001</v>
      </c>
    </row>
    <row r="80864" spans="1:1" x14ac:dyDescent="0.3">
      <c r="A80864" s="13">
        <v>0.20915103544645</v>
      </c>
    </row>
    <row r="80865" spans="1:1" x14ac:dyDescent="0.3">
      <c r="A80865" s="13">
        <v>0.15282661094096001</v>
      </c>
    </row>
    <row r="80866" spans="1:1" x14ac:dyDescent="0.3">
      <c r="A80866" s="13">
        <v>0.22296721875245001</v>
      </c>
    </row>
    <row r="80867" spans="1:1" x14ac:dyDescent="0.3">
      <c r="A80867" s="13">
        <v>3.3538735775468002E-2</v>
      </c>
    </row>
    <row r="80868" spans="1:1" x14ac:dyDescent="0.3">
      <c r="A80868" s="13">
        <v>0.17845803162064</v>
      </c>
    </row>
    <row r="80869" spans="1:1" x14ac:dyDescent="0.3">
      <c r="A80869" s="13">
        <v>0.16896049470383001</v>
      </c>
    </row>
    <row r="80870" spans="1:1" x14ac:dyDescent="0.3">
      <c r="A80870" s="13">
        <v>0.18940814814056001</v>
      </c>
    </row>
    <row r="80871" spans="1:1" x14ac:dyDescent="0.3">
      <c r="A80871" s="13">
        <v>0.17671424182461001</v>
      </c>
    </row>
    <row r="80872" spans="1:1" x14ac:dyDescent="0.3">
      <c r="A80872" s="13">
        <v>0.14185376145805001</v>
      </c>
    </row>
    <row r="80873" spans="1:1" x14ac:dyDescent="0.3">
      <c r="A80873" s="13">
        <v>0.15646278356905999</v>
      </c>
    </row>
    <row r="80874" spans="1:1" x14ac:dyDescent="0.3">
      <c r="A80874" s="13">
        <v>6.5430203232879999E-2</v>
      </c>
    </row>
    <row r="80875" spans="1:1" x14ac:dyDescent="0.3">
      <c r="A80875" s="13">
        <v>0.25414073075197002</v>
      </c>
    </row>
    <row r="80876" spans="1:1" x14ac:dyDescent="0.3">
      <c r="A80876" s="13">
        <v>0.17626580261464</v>
      </c>
    </row>
    <row r="80877" spans="1:1" x14ac:dyDescent="0.3">
      <c r="A80877" s="13">
        <v>0.17135321720607999</v>
      </c>
    </row>
    <row r="80878" spans="1:1" x14ac:dyDescent="0.3">
      <c r="A80878" s="13">
        <v>0.2224548772379</v>
      </c>
    </row>
    <row r="80879" spans="1:1" x14ac:dyDescent="0.3">
      <c r="A80879" s="13">
        <v>0.19341527983260001</v>
      </c>
    </row>
    <row r="80880" spans="1:1" x14ac:dyDescent="0.3">
      <c r="A80880" s="13">
        <v>0.10188500960497</v>
      </c>
    </row>
    <row r="80881" spans="1:1" x14ac:dyDescent="0.3">
      <c r="A80881" s="13">
        <v>0.20864781051917</v>
      </c>
    </row>
    <row r="80882" spans="1:1" x14ac:dyDescent="0.3">
      <c r="A80882" s="13">
        <v>0.19517720999713001</v>
      </c>
    </row>
    <row r="80883" spans="1:1" x14ac:dyDescent="0.3">
      <c r="A80883" s="13">
        <v>0.27672508123711997</v>
      </c>
    </row>
    <row r="80884" spans="1:1" x14ac:dyDescent="0.3">
      <c r="A80884" s="13">
        <v>0.19907882393137999</v>
      </c>
    </row>
    <row r="80885" spans="1:1" x14ac:dyDescent="0.3">
      <c r="A80885" s="13">
        <v>0.18889230003338001</v>
      </c>
    </row>
    <row r="80886" spans="1:1" x14ac:dyDescent="0.3">
      <c r="A80886" s="13">
        <v>0.31463280228154</v>
      </c>
    </row>
    <row r="80887" spans="1:1" x14ac:dyDescent="0.3">
      <c r="A80887" s="13">
        <v>0.27157061673527999</v>
      </c>
    </row>
    <row r="80888" spans="1:1" x14ac:dyDescent="0.3">
      <c r="A80888" s="13">
        <v>0.32182017015799003</v>
      </c>
    </row>
    <row r="80889" spans="1:1" x14ac:dyDescent="0.3">
      <c r="A80889" s="13">
        <v>0.14509192253466</v>
      </c>
    </row>
    <row r="80890" spans="1:1" x14ac:dyDescent="0.3">
      <c r="A80890" s="13">
        <v>0.18990444328413</v>
      </c>
    </row>
    <row r="80891" spans="1:1" x14ac:dyDescent="0.3">
      <c r="A80891" s="13">
        <v>0.24326014027264001</v>
      </c>
    </row>
    <row r="80892" spans="1:1" x14ac:dyDescent="0.3">
      <c r="A80892" s="13">
        <v>0.15618534738711001</v>
      </c>
    </row>
    <row r="80893" spans="1:1" x14ac:dyDescent="0.3">
      <c r="A80893" s="13">
        <v>0.16682308383974001</v>
      </c>
    </row>
    <row r="80894" spans="1:1" x14ac:dyDescent="0.3">
      <c r="A80894" s="13">
        <v>0.18942031676457</v>
      </c>
    </row>
    <row r="80895" spans="1:1" x14ac:dyDescent="0.3">
      <c r="A80895" s="13">
        <v>8.6874075259333994E-2</v>
      </c>
    </row>
    <row r="80896" spans="1:1" x14ac:dyDescent="0.3">
      <c r="A80896" s="13">
        <v>0.25595354171040002</v>
      </c>
    </row>
    <row r="80897" spans="1:1" x14ac:dyDescent="0.3">
      <c r="A80897" s="13">
        <v>0.26467788543156001</v>
      </c>
    </row>
    <row r="80898" spans="1:1" x14ac:dyDescent="0.3">
      <c r="A80898" s="13">
        <v>0.18770608676334999</v>
      </c>
    </row>
    <row r="80899" spans="1:1" x14ac:dyDescent="0.3">
      <c r="A80899" s="13">
        <v>0.16503343981127999</v>
      </c>
    </row>
    <row r="80900" spans="1:1" x14ac:dyDescent="0.3">
      <c r="A80900" s="13">
        <v>0.18312421439657001</v>
      </c>
    </row>
    <row r="80901" spans="1:1" x14ac:dyDescent="0.3">
      <c r="A80901" s="13">
        <v>0.22075273987039001</v>
      </c>
    </row>
    <row r="80902" spans="1:1" x14ac:dyDescent="0.3">
      <c r="A80902" s="13">
        <v>0.18622178525662</v>
      </c>
    </row>
    <row r="80903" spans="1:1" x14ac:dyDescent="0.3">
      <c r="A80903" s="13">
        <v>0.18774339822325001</v>
      </c>
    </row>
    <row r="80904" spans="1:1" x14ac:dyDescent="0.3">
      <c r="A80904" s="13">
        <v>0.14758054615335001</v>
      </c>
    </row>
    <row r="80905" spans="1:1" x14ac:dyDescent="0.3">
      <c r="A80905" s="13">
        <v>0.23689093514340001</v>
      </c>
    </row>
    <row r="80906" spans="1:1" x14ac:dyDescent="0.3">
      <c r="A80906" s="13">
        <v>0.18884823493364999</v>
      </c>
    </row>
    <row r="80907" spans="1:1" x14ac:dyDescent="0.3">
      <c r="A80907" s="13">
        <v>0.29584964475893999</v>
      </c>
    </row>
    <row r="80908" spans="1:1" x14ac:dyDescent="0.3">
      <c r="A80908" s="13">
        <v>0.14314344255767</v>
      </c>
    </row>
    <row r="80909" spans="1:1" x14ac:dyDescent="0.3">
      <c r="A80909" s="13">
        <v>5.6335625630941001E-2</v>
      </c>
    </row>
    <row r="80910" spans="1:1" x14ac:dyDescent="0.3">
      <c r="A80910" s="13">
        <v>0.17467560634854001</v>
      </c>
    </row>
    <row r="80911" spans="1:1" x14ac:dyDescent="0.3">
      <c r="A80911" s="13">
        <v>9.5115042614603004E-2</v>
      </c>
    </row>
    <row r="80912" spans="1:1" x14ac:dyDescent="0.3">
      <c r="A80912" s="13">
        <v>0.20227566216170001</v>
      </c>
    </row>
    <row r="80913" spans="1:1" x14ac:dyDescent="0.3">
      <c r="A80913" s="13">
        <v>7.1424327676624003E-2</v>
      </c>
    </row>
    <row r="80914" spans="1:1" x14ac:dyDescent="0.3">
      <c r="A80914" s="13">
        <v>0.19319983178906</v>
      </c>
    </row>
    <row r="80915" spans="1:1" x14ac:dyDescent="0.3">
      <c r="A80915" s="13">
        <v>8.0264845856909003E-2</v>
      </c>
    </row>
    <row r="80916" spans="1:1" x14ac:dyDescent="0.3">
      <c r="A80916" s="13">
        <v>0.18622953617141999</v>
      </c>
    </row>
    <row r="80917" spans="1:1" x14ac:dyDescent="0.3">
      <c r="A80917" s="13">
        <v>0.25656726879984998</v>
      </c>
    </row>
    <row r="80918" spans="1:1" x14ac:dyDescent="0.3">
      <c r="A80918" s="13">
        <v>0.19848855206798</v>
      </c>
    </row>
    <row r="80919" spans="1:1" x14ac:dyDescent="0.3">
      <c r="A80919" s="13">
        <v>0.10149712920953</v>
      </c>
    </row>
    <row r="80920" spans="1:1" x14ac:dyDescent="0.3">
      <c r="A80920" s="13">
        <v>0.15401438299479001</v>
      </c>
    </row>
    <row r="80921" spans="1:1" x14ac:dyDescent="0.3">
      <c r="A80921" s="13">
        <v>0.15910023030788001</v>
      </c>
    </row>
    <row r="80922" spans="1:1" x14ac:dyDescent="0.3">
      <c r="A80922" s="13">
        <v>0.11729847094834001</v>
      </c>
    </row>
    <row r="80923" spans="1:1" x14ac:dyDescent="0.3">
      <c r="A80923" s="13">
        <v>9.9239579730709002E-2</v>
      </c>
    </row>
    <row r="80924" spans="1:1" x14ac:dyDescent="0.3">
      <c r="A80924" s="13">
        <v>0.21453517515067999</v>
      </c>
    </row>
    <row r="80925" spans="1:1" x14ac:dyDescent="0.3">
      <c r="A80925" s="13">
        <v>9.053454180145E-2</v>
      </c>
    </row>
    <row r="80926" spans="1:1" x14ac:dyDescent="0.3">
      <c r="A80926" s="13">
        <v>8.5460464295204E-2</v>
      </c>
    </row>
    <row r="80927" spans="1:1" x14ac:dyDescent="0.3">
      <c r="A80927" s="13">
        <v>0.18080122917001001</v>
      </c>
    </row>
    <row r="80928" spans="1:1" x14ac:dyDescent="0.3">
      <c r="A80928" s="13">
        <v>0.17162502304652</v>
      </c>
    </row>
    <row r="80929" spans="1:1" x14ac:dyDescent="0.3">
      <c r="A80929" s="13">
        <v>0.29319969270797003</v>
      </c>
    </row>
    <row r="80930" spans="1:1" x14ac:dyDescent="0.3">
      <c r="A80930" s="13">
        <v>0.17358011450728</v>
      </c>
    </row>
    <row r="80931" spans="1:1" x14ac:dyDescent="0.3">
      <c r="A80931" s="13">
        <v>9.3396760509262003E-2</v>
      </c>
    </row>
    <row r="80932" spans="1:1" x14ac:dyDescent="0.3">
      <c r="A80932" s="13">
        <v>0.12790069620736</v>
      </c>
    </row>
    <row r="80933" spans="1:1" x14ac:dyDescent="0.3">
      <c r="A80933" s="13">
        <v>0.16851210453411</v>
      </c>
    </row>
    <row r="80934" spans="1:1" x14ac:dyDescent="0.3">
      <c r="A80934" s="13">
        <v>0.18157459245512</v>
      </c>
    </row>
    <row r="80935" spans="1:1" x14ac:dyDescent="0.3">
      <c r="A80935" s="13">
        <v>0.14854168977116999</v>
      </c>
    </row>
    <row r="80936" spans="1:1" x14ac:dyDescent="0.3">
      <c r="A80936" s="13">
        <v>0.28263876901504997</v>
      </c>
    </row>
    <row r="80937" spans="1:1" x14ac:dyDescent="0.3">
      <c r="A80937" s="13">
        <v>0.15367151096812001</v>
      </c>
    </row>
    <row r="80938" spans="1:1" x14ac:dyDescent="0.3">
      <c r="A80938" s="13">
        <v>0.11248511320202</v>
      </c>
    </row>
    <row r="80939" spans="1:1" x14ac:dyDescent="0.3">
      <c r="A80939" s="13">
        <v>0.10515048288952</v>
      </c>
    </row>
    <row r="80940" spans="1:1" x14ac:dyDescent="0.3">
      <c r="A80940" s="13">
        <v>0.31370594959191</v>
      </c>
    </row>
    <row r="80941" spans="1:1" x14ac:dyDescent="0.3">
      <c r="A80941" s="13">
        <v>0.13459104537951</v>
      </c>
    </row>
    <row r="80942" spans="1:1" x14ac:dyDescent="0.3">
      <c r="A80942" s="13">
        <v>0.15103624384556999</v>
      </c>
    </row>
    <row r="80943" spans="1:1" x14ac:dyDescent="0.3">
      <c r="A80943" s="13">
        <v>0.18319410676905001</v>
      </c>
    </row>
    <row r="80944" spans="1:1" x14ac:dyDescent="0.3">
      <c r="A80944" s="13">
        <v>0.22842349545984</v>
      </c>
    </row>
    <row r="80945" spans="1:1" x14ac:dyDescent="0.3">
      <c r="A80945" s="13">
        <v>0.17662397151559001</v>
      </c>
    </row>
    <row r="80946" spans="1:1" x14ac:dyDescent="0.3">
      <c r="A80946" s="13">
        <v>0.21038095219683001</v>
      </c>
    </row>
    <row r="80947" spans="1:1" x14ac:dyDescent="0.3">
      <c r="A80947" s="13">
        <v>0.25597361202567998</v>
      </c>
    </row>
    <row r="80948" spans="1:1" x14ac:dyDescent="0.3">
      <c r="A80948" s="13">
        <v>0.21408680539488001</v>
      </c>
    </row>
    <row r="80949" spans="1:1" x14ac:dyDescent="0.3">
      <c r="A80949" s="13">
        <v>0.12325847659154</v>
      </c>
    </row>
    <row r="80950" spans="1:1" x14ac:dyDescent="0.3">
      <c r="A80950" s="13">
        <v>0.25902949406283998</v>
      </c>
    </row>
    <row r="80951" spans="1:1" x14ac:dyDescent="0.3">
      <c r="A80951" s="13">
        <v>0.20902914850516</v>
      </c>
    </row>
    <row r="80952" spans="1:1" x14ac:dyDescent="0.3">
      <c r="A80952" s="13">
        <v>6.1669370369928998E-2</v>
      </c>
    </row>
    <row r="80953" spans="1:1" x14ac:dyDescent="0.3">
      <c r="A80953" s="13">
        <v>0.28987432258406998</v>
      </c>
    </row>
    <row r="80954" spans="1:1" x14ac:dyDescent="0.3">
      <c r="A80954" s="13">
        <v>0.17548026042329001</v>
      </c>
    </row>
    <row r="80955" spans="1:1" x14ac:dyDescent="0.3">
      <c r="A80955" s="13">
        <v>0.28128755883403</v>
      </c>
    </row>
    <row r="80956" spans="1:1" x14ac:dyDescent="0.3">
      <c r="A80956" s="13">
        <v>0.16977015929344</v>
      </c>
    </row>
    <row r="80957" spans="1:1" x14ac:dyDescent="0.3">
      <c r="A80957" s="13">
        <v>0.24094806477239</v>
      </c>
    </row>
    <row r="80958" spans="1:1" x14ac:dyDescent="0.3">
      <c r="A80958" s="13">
        <v>0.15988682471150001</v>
      </c>
    </row>
    <row r="80959" spans="1:1" x14ac:dyDescent="0.3">
      <c r="A80959" s="13">
        <v>0.19840160194211001</v>
      </c>
    </row>
    <row r="80960" spans="1:1" x14ac:dyDescent="0.3">
      <c r="A80960" s="13">
        <v>0.17556620079547</v>
      </c>
    </row>
    <row r="80961" spans="1:1" x14ac:dyDescent="0.3">
      <c r="A80961" s="13">
        <v>0.12712294889645001</v>
      </c>
    </row>
    <row r="80962" spans="1:1" x14ac:dyDescent="0.3">
      <c r="A80962" s="13">
        <v>0.20349886861304001</v>
      </c>
    </row>
    <row r="80963" spans="1:1" x14ac:dyDescent="0.3">
      <c r="A80963" s="13">
        <v>0.16492508420735999</v>
      </c>
    </row>
    <row r="80964" spans="1:1" x14ac:dyDescent="0.3">
      <c r="A80964" s="13">
        <v>0.15862887621904001</v>
      </c>
    </row>
    <row r="80965" spans="1:1" x14ac:dyDescent="0.3">
      <c r="A80965" s="13">
        <v>0.21876654815582</v>
      </c>
    </row>
    <row r="80966" spans="1:1" x14ac:dyDescent="0.3">
      <c r="A80966" s="13">
        <v>0.11944591121273</v>
      </c>
    </row>
    <row r="80967" spans="1:1" x14ac:dyDescent="0.3">
      <c r="A80967" s="13">
        <v>0.12878240076891001</v>
      </c>
    </row>
    <row r="80968" spans="1:1" x14ac:dyDescent="0.3">
      <c r="A80968" s="13">
        <v>0.12481038249849</v>
      </c>
    </row>
    <row r="80969" spans="1:1" x14ac:dyDescent="0.3">
      <c r="A80969" s="13">
        <v>0.15951780658237</v>
      </c>
    </row>
    <row r="80970" spans="1:1" x14ac:dyDescent="0.3">
      <c r="A80970" s="13">
        <v>0.22943842980455001</v>
      </c>
    </row>
    <row r="80971" spans="1:1" x14ac:dyDescent="0.3">
      <c r="A80971" s="13">
        <v>0.25359297523962998</v>
      </c>
    </row>
    <row r="80972" spans="1:1" x14ac:dyDescent="0.3">
      <c r="A80972" s="13">
        <v>0.20634575677087999</v>
      </c>
    </row>
    <row r="80973" spans="1:1" x14ac:dyDescent="0.3">
      <c r="A80973" s="13">
        <v>0.20634575677087999</v>
      </c>
    </row>
    <row r="80974" spans="1:1" x14ac:dyDescent="0.3">
      <c r="A80974" s="13">
        <v>0.25697471628509999</v>
      </c>
    </row>
    <row r="80975" spans="1:1" x14ac:dyDescent="0.3">
      <c r="A80975" s="13">
        <v>0.20840651366367999</v>
      </c>
    </row>
    <row r="80976" spans="1:1" x14ac:dyDescent="0.3">
      <c r="A80976" s="13">
        <v>0.15598880569831</v>
      </c>
    </row>
    <row r="80977" spans="1:1" x14ac:dyDescent="0.3">
      <c r="A80977" s="13">
        <v>0.19453387817609</v>
      </c>
    </row>
    <row r="80978" spans="1:1" x14ac:dyDescent="0.3">
      <c r="A80978" s="13">
        <v>0.18066090682367</v>
      </c>
    </row>
    <row r="80979" spans="1:1" x14ac:dyDescent="0.3">
      <c r="A80979" s="13">
        <v>0.19189619497391</v>
      </c>
    </row>
    <row r="80980" spans="1:1" x14ac:dyDescent="0.3">
      <c r="A80980" s="13">
        <v>0.19362416278236999</v>
      </c>
    </row>
    <row r="80981" spans="1:1" x14ac:dyDescent="0.3">
      <c r="A80981" s="13">
        <v>0.21511889358430999</v>
      </c>
    </row>
    <row r="80982" spans="1:1" x14ac:dyDescent="0.3">
      <c r="A80982" s="13">
        <v>0.15700759723582</v>
      </c>
    </row>
    <row r="80983" spans="1:1" x14ac:dyDescent="0.3">
      <c r="A80983" s="13">
        <v>0.19263506881916001</v>
      </c>
    </row>
    <row r="80984" spans="1:1" x14ac:dyDescent="0.3">
      <c r="A80984" s="13">
        <v>0.19263506881916001</v>
      </c>
    </row>
    <row r="80985" spans="1:1" x14ac:dyDescent="0.3">
      <c r="A80985" s="13">
        <v>0.29962466313156</v>
      </c>
    </row>
    <row r="80986" spans="1:1" x14ac:dyDescent="0.3">
      <c r="A80986" s="13">
        <v>9.7901440925475994E-2</v>
      </c>
    </row>
    <row r="80987" spans="1:1" x14ac:dyDescent="0.3">
      <c r="A80987" s="13">
        <v>9.7901440925475994E-2</v>
      </c>
    </row>
    <row r="80988" spans="1:1" x14ac:dyDescent="0.3">
      <c r="A80988" s="13">
        <v>0.29584008930514</v>
      </c>
    </row>
    <row r="80989" spans="1:1" x14ac:dyDescent="0.3">
      <c r="A80989" s="13">
        <v>0.29741865382664001</v>
      </c>
    </row>
    <row r="80990" spans="1:1" x14ac:dyDescent="0.3">
      <c r="A80990" s="13">
        <v>0.22762924538045001</v>
      </c>
    </row>
    <row r="80991" spans="1:1" x14ac:dyDescent="0.3">
      <c r="A80991" s="13">
        <v>0.12913555869585999</v>
      </c>
    </row>
    <row r="80992" spans="1:1" x14ac:dyDescent="0.3">
      <c r="A80992" s="13">
        <v>0.13333226732605</v>
      </c>
    </row>
    <row r="80993" spans="1:1" x14ac:dyDescent="0.3">
      <c r="A80993" s="13">
        <v>0.13333226732605</v>
      </c>
    </row>
    <row r="80994" spans="1:1" x14ac:dyDescent="0.3">
      <c r="A80994" s="13">
        <v>8.4670459600153E-2</v>
      </c>
    </row>
    <row r="80995" spans="1:1" x14ac:dyDescent="0.3">
      <c r="A80995" s="13">
        <v>0.23375750187582001</v>
      </c>
    </row>
    <row r="80996" spans="1:1" x14ac:dyDescent="0.3">
      <c r="A80996" s="13">
        <v>0.19555787463511001</v>
      </c>
    </row>
    <row r="80997" spans="1:1" x14ac:dyDescent="0.3">
      <c r="A80997" s="13">
        <v>8.5559315614457995E-2</v>
      </c>
    </row>
    <row r="80998" spans="1:1" x14ac:dyDescent="0.3">
      <c r="A80998" s="13">
        <v>8.6751215325469005E-2</v>
      </c>
    </row>
    <row r="80999" spans="1:1" x14ac:dyDescent="0.3">
      <c r="A80999" s="13">
        <v>0.16280902541678</v>
      </c>
    </row>
    <row r="81000" spans="1:1" x14ac:dyDescent="0.3">
      <c r="A81000" s="13">
        <v>0.18058308966836001</v>
      </c>
    </row>
    <row r="81001" spans="1:1" x14ac:dyDescent="0.3">
      <c r="A81001" s="13">
        <v>0.18005559191695999</v>
      </c>
    </row>
    <row r="81002" spans="1:1" x14ac:dyDescent="0.3">
      <c r="A81002" s="13">
        <v>0.14402277391075</v>
      </c>
    </row>
    <row r="81003" spans="1:1" x14ac:dyDescent="0.3">
      <c r="A81003" s="13">
        <v>9.3453248257679006E-2</v>
      </c>
    </row>
    <row r="81004" spans="1:1" x14ac:dyDescent="0.3">
      <c r="A81004" s="13">
        <v>0.16600607390712999</v>
      </c>
    </row>
    <row r="81005" spans="1:1" x14ac:dyDescent="0.3">
      <c r="A81005" s="13">
        <v>0.21892009581458999</v>
      </c>
    </row>
    <row r="81006" spans="1:1" x14ac:dyDescent="0.3">
      <c r="A81006" s="13">
        <v>0.20129645166581001</v>
      </c>
    </row>
    <row r="81007" spans="1:1" x14ac:dyDescent="0.3">
      <c r="A81007" s="13">
        <v>0.17390147542015</v>
      </c>
    </row>
    <row r="81008" spans="1:1" x14ac:dyDescent="0.3">
      <c r="A81008" s="13">
        <v>0.16254440118322999</v>
      </c>
    </row>
    <row r="81009" spans="1:1" x14ac:dyDescent="0.3">
      <c r="A81009" s="13">
        <v>7.8051015857789993E-2</v>
      </c>
    </row>
    <row r="81010" spans="1:1" x14ac:dyDescent="0.3">
      <c r="A81010" s="13">
        <v>9.9557514082732002E-2</v>
      </c>
    </row>
    <row r="81011" spans="1:1" x14ac:dyDescent="0.3">
      <c r="A81011" s="13">
        <v>9.9557514082732002E-2</v>
      </c>
    </row>
    <row r="81012" spans="1:1" x14ac:dyDescent="0.3">
      <c r="A81012" s="13">
        <v>0.18692778388629</v>
      </c>
    </row>
    <row r="81013" spans="1:1" x14ac:dyDescent="0.3">
      <c r="A81013" s="13">
        <v>0.26669211515953001</v>
      </c>
    </row>
    <row r="81014" spans="1:1" x14ac:dyDescent="0.3">
      <c r="A81014" s="13">
        <v>0.17946817159093001</v>
      </c>
    </row>
    <row r="81015" spans="1:1" x14ac:dyDescent="0.3">
      <c r="A81015" s="13">
        <v>0.15277002263559</v>
      </c>
    </row>
    <row r="81016" spans="1:1" x14ac:dyDescent="0.3">
      <c r="A81016" s="13">
        <v>0.19252070166366</v>
      </c>
    </row>
    <row r="81017" spans="1:1" x14ac:dyDescent="0.3">
      <c r="A81017" s="13">
        <v>0.23805634883417001</v>
      </c>
    </row>
    <row r="81018" spans="1:1" x14ac:dyDescent="0.3">
      <c r="A81018" s="13">
        <v>0.19215075698504999</v>
      </c>
    </row>
    <row r="81019" spans="1:1" x14ac:dyDescent="0.3">
      <c r="A81019" s="13">
        <v>0.11022316721981</v>
      </c>
    </row>
    <row r="81020" spans="1:1" x14ac:dyDescent="0.3">
      <c r="A81020" s="13">
        <v>0.35965800453480001</v>
      </c>
    </row>
    <row r="81021" spans="1:1" x14ac:dyDescent="0.3">
      <c r="A81021" s="13">
        <v>0.18647463329566</v>
      </c>
    </row>
    <row r="81022" spans="1:1" x14ac:dyDescent="0.3">
      <c r="A81022" s="13">
        <v>0.15858500448532001</v>
      </c>
    </row>
    <row r="81023" spans="1:1" x14ac:dyDescent="0.3">
      <c r="A81023" s="13">
        <v>0.18516812517709</v>
      </c>
    </row>
    <row r="81024" spans="1:1" x14ac:dyDescent="0.3">
      <c r="A81024" s="13">
        <v>0.20686142482684</v>
      </c>
    </row>
    <row r="81025" spans="1:1" x14ac:dyDescent="0.3">
      <c r="A81025" s="13">
        <v>6.0345247262445001E-2</v>
      </c>
    </row>
    <row r="81026" spans="1:1" x14ac:dyDescent="0.3">
      <c r="A81026" s="13">
        <v>0.13035031254911</v>
      </c>
    </row>
    <row r="81027" spans="1:1" x14ac:dyDescent="0.3">
      <c r="A81027" s="13">
        <v>0.17372975534728999</v>
      </c>
    </row>
    <row r="81028" spans="1:1" x14ac:dyDescent="0.3">
      <c r="A81028" s="13">
        <v>0.14399653895586001</v>
      </c>
    </row>
    <row r="81029" spans="1:1" x14ac:dyDescent="0.3">
      <c r="A81029" s="13">
        <v>0.26138431503107001</v>
      </c>
    </row>
    <row r="81030" spans="1:1" x14ac:dyDescent="0.3">
      <c r="A81030" s="13">
        <v>0.16291686856582999</v>
      </c>
    </row>
    <row r="81031" spans="1:1" x14ac:dyDescent="0.3">
      <c r="A81031" s="13">
        <v>0.10896720693597001</v>
      </c>
    </row>
    <row r="81032" spans="1:1" x14ac:dyDescent="0.3">
      <c r="A81032" s="13">
        <v>0.20368484529038</v>
      </c>
    </row>
    <row r="81033" spans="1:1" x14ac:dyDescent="0.3">
      <c r="A81033" s="13">
        <v>0.21024740652830001</v>
      </c>
    </row>
    <row r="81034" spans="1:1" x14ac:dyDescent="0.3">
      <c r="A81034" s="13">
        <v>0.19428923526224001</v>
      </c>
    </row>
    <row r="81035" spans="1:1" x14ac:dyDescent="0.3">
      <c r="A81035" s="13">
        <v>0.17829531719045999</v>
      </c>
    </row>
    <row r="81036" spans="1:1" x14ac:dyDescent="0.3">
      <c r="A81036" s="13">
        <v>0.20713350415042001</v>
      </c>
    </row>
    <row r="81037" spans="1:1" x14ac:dyDescent="0.3">
      <c r="A81037" s="13">
        <v>0.11180890319382999</v>
      </c>
    </row>
    <row r="81038" spans="1:1" x14ac:dyDescent="0.3">
      <c r="A81038" s="13">
        <v>0.14132424114330999</v>
      </c>
    </row>
    <row r="81039" spans="1:1" x14ac:dyDescent="0.3">
      <c r="A81039" s="13">
        <v>0.18511684393875999</v>
      </c>
    </row>
    <row r="81040" spans="1:1" x14ac:dyDescent="0.3">
      <c r="A81040" s="13">
        <v>0.17623357097226</v>
      </c>
    </row>
    <row r="81041" spans="1:1" x14ac:dyDescent="0.3">
      <c r="A81041" s="13">
        <v>0.30260582394608998</v>
      </c>
    </row>
    <row r="81042" spans="1:1" x14ac:dyDescent="0.3">
      <c r="A81042" s="13">
        <v>0.22870321178075001</v>
      </c>
    </row>
    <row r="81043" spans="1:1" x14ac:dyDescent="0.3">
      <c r="A81043" s="13">
        <v>0.15826528296587999</v>
      </c>
    </row>
    <row r="81044" spans="1:1" x14ac:dyDescent="0.3">
      <c r="A81044" s="13">
        <v>0.27337534792305002</v>
      </c>
    </row>
    <row r="81045" spans="1:1" x14ac:dyDescent="0.3">
      <c r="A81045" s="13">
        <v>0.16611497986900001</v>
      </c>
    </row>
    <row r="81046" spans="1:1" x14ac:dyDescent="0.3">
      <c r="A81046" s="13">
        <v>0.20947314150273999</v>
      </c>
    </row>
    <row r="81047" spans="1:1" x14ac:dyDescent="0.3">
      <c r="A81047" s="13">
        <v>0.24847949774922001</v>
      </c>
    </row>
    <row r="81048" spans="1:1" x14ac:dyDescent="0.3">
      <c r="A81048" s="13">
        <v>0.16441657098356999</v>
      </c>
    </row>
    <row r="81049" spans="1:1" x14ac:dyDescent="0.3">
      <c r="A81049" s="13">
        <v>0.12004502813706</v>
      </c>
    </row>
    <row r="81050" spans="1:1" x14ac:dyDescent="0.3">
      <c r="A81050" s="13">
        <v>6.8664309439887994E-2</v>
      </c>
    </row>
    <row r="81051" spans="1:1" x14ac:dyDescent="0.3">
      <c r="A81051" s="13">
        <v>0.19387822393365001</v>
      </c>
    </row>
    <row r="81052" spans="1:1" x14ac:dyDescent="0.3">
      <c r="A81052" s="13">
        <v>0.18327141288341001</v>
      </c>
    </row>
    <row r="81053" spans="1:1" x14ac:dyDescent="0.3">
      <c r="A81053" s="13">
        <v>0.12426880470774</v>
      </c>
    </row>
    <row r="81054" spans="1:1" x14ac:dyDescent="0.3">
      <c r="A81054" s="13">
        <v>0.11430656633488</v>
      </c>
    </row>
    <row r="81055" spans="1:1" x14ac:dyDescent="0.3">
      <c r="A81055" s="13">
        <v>0.16957309244820001</v>
      </c>
    </row>
    <row r="81056" spans="1:1" x14ac:dyDescent="0.3">
      <c r="A81056" s="13">
        <v>0.10728881055344</v>
      </c>
    </row>
    <row r="81057" spans="1:1" x14ac:dyDescent="0.3">
      <c r="A81057" s="13">
        <v>0.1376379651661</v>
      </c>
    </row>
    <row r="81058" spans="1:1" x14ac:dyDescent="0.3">
      <c r="A81058" s="13">
        <v>0.12270298518066</v>
      </c>
    </row>
    <row r="81059" spans="1:1" x14ac:dyDescent="0.3">
      <c r="A81059" s="13">
        <v>0.10527234130285</v>
      </c>
    </row>
    <row r="81060" spans="1:1" x14ac:dyDescent="0.3">
      <c r="A81060" s="13">
        <v>0.13905274787435001</v>
      </c>
    </row>
    <row r="81061" spans="1:1" x14ac:dyDescent="0.3">
      <c r="A81061" s="13">
        <v>0.17628134182269001</v>
      </c>
    </row>
    <row r="81062" spans="1:1" x14ac:dyDescent="0.3">
      <c r="A81062" s="13">
        <v>0.15744007774008001</v>
      </c>
    </row>
    <row r="81063" spans="1:1" x14ac:dyDescent="0.3">
      <c r="A81063" s="13">
        <v>0.18523325440773999</v>
      </c>
    </row>
    <row r="81064" spans="1:1" x14ac:dyDescent="0.3">
      <c r="A81064" s="13">
        <v>0.14655791402057</v>
      </c>
    </row>
    <row r="81065" spans="1:1" x14ac:dyDescent="0.3">
      <c r="A81065" s="13">
        <v>0.10748694208391001</v>
      </c>
    </row>
    <row r="81066" spans="1:1" x14ac:dyDescent="0.3">
      <c r="A81066" s="13">
        <v>0.19389892369185999</v>
      </c>
    </row>
    <row r="81067" spans="1:1" x14ac:dyDescent="0.3">
      <c r="A81067" s="13">
        <v>0.24725149204085001</v>
      </c>
    </row>
    <row r="81068" spans="1:1" x14ac:dyDescent="0.3">
      <c r="A81068" s="13">
        <v>5.9469203783501998E-2</v>
      </c>
    </row>
    <row r="81069" spans="1:1" x14ac:dyDescent="0.3">
      <c r="A81069" s="13">
        <v>0.36618083119867001</v>
      </c>
    </row>
    <row r="81070" spans="1:1" x14ac:dyDescent="0.3">
      <c r="A81070" s="13">
        <v>0.20172961291732999</v>
      </c>
    </row>
    <row r="81071" spans="1:1" x14ac:dyDescent="0.3">
      <c r="A81071" s="13">
        <v>0.23656372362622</v>
      </c>
    </row>
    <row r="81072" spans="1:1" x14ac:dyDescent="0.3">
      <c r="A81072" s="13">
        <v>0.14767234692584</v>
      </c>
    </row>
    <row r="81073" spans="1:1" x14ac:dyDescent="0.3">
      <c r="A81073" s="13">
        <v>0.17229892252717</v>
      </c>
    </row>
    <row r="81074" spans="1:1" x14ac:dyDescent="0.3">
      <c r="A81074" s="13">
        <v>0.22434558072093999</v>
      </c>
    </row>
    <row r="81075" spans="1:1" x14ac:dyDescent="0.3">
      <c r="A81075" s="13">
        <v>5.321300834908E-2</v>
      </c>
    </row>
    <row r="81076" spans="1:1" x14ac:dyDescent="0.3">
      <c r="A81076" s="13">
        <v>8.7120495721461993E-2</v>
      </c>
    </row>
    <row r="81077" spans="1:1" x14ac:dyDescent="0.3">
      <c r="A81077" s="13">
        <v>0.27452687555560001</v>
      </c>
    </row>
    <row r="81078" spans="1:1" x14ac:dyDescent="0.3">
      <c r="A81078" s="13">
        <v>0.14699510926838</v>
      </c>
    </row>
    <row r="81079" spans="1:1" x14ac:dyDescent="0.3">
      <c r="A81079" s="13">
        <v>0.27576337579603</v>
      </c>
    </row>
    <row r="81080" spans="1:1" x14ac:dyDescent="0.3">
      <c r="A81080" s="13">
        <v>0.11655273326154</v>
      </c>
    </row>
    <row r="81081" spans="1:1" x14ac:dyDescent="0.3">
      <c r="A81081" s="13">
        <v>0.15122075900189</v>
      </c>
    </row>
    <row r="81082" spans="1:1" x14ac:dyDescent="0.3">
      <c r="A81082" s="13">
        <v>0.17550911587196</v>
      </c>
    </row>
    <row r="81083" spans="1:1" x14ac:dyDescent="0.3">
      <c r="A81083" s="13">
        <v>0.13467758320845999</v>
      </c>
    </row>
    <row r="81084" spans="1:1" x14ac:dyDescent="0.3">
      <c r="A81084" s="13">
        <v>0.11460151885203999</v>
      </c>
    </row>
    <row r="81085" spans="1:1" x14ac:dyDescent="0.3">
      <c r="A81085" s="13">
        <v>0.19983991570417001</v>
      </c>
    </row>
    <row r="81086" spans="1:1" x14ac:dyDescent="0.3">
      <c r="A81086" s="13">
        <v>0.15825526459930001</v>
      </c>
    </row>
    <row r="81087" spans="1:1" x14ac:dyDescent="0.3">
      <c r="A81087" s="13">
        <v>0.24128307032377</v>
      </c>
    </row>
    <row r="81088" spans="1:1" x14ac:dyDescent="0.3">
      <c r="A81088" s="13">
        <v>0.12783107972266999</v>
      </c>
    </row>
    <row r="81089" spans="1:1" x14ac:dyDescent="0.3">
      <c r="A81089" s="13">
        <v>0.15954689293654001</v>
      </c>
    </row>
    <row r="81090" spans="1:1" x14ac:dyDescent="0.3">
      <c r="A81090" s="13">
        <v>0.20724889426953999</v>
      </c>
    </row>
    <row r="81091" spans="1:1" x14ac:dyDescent="0.3">
      <c r="A81091" s="13">
        <v>0.17173618488236</v>
      </c>
    </row>
    <row r="81092" spans="1:1" x14ac:dyDescent="0.3">
      <c r="A81092" s="13">
        <v>0.15716191898156001</v>
      </c>
    </row>
    <row r="81093" spans="1:1" x14ac:dyDescent="0.3">
      <c r="A81093" s="13">
        <v>0.13103122372438</v>
      </c>
    </row>
    <row r="81094" spans="1:1" x14ac:dyDescent="0.3">
      <c r="A81094" s="13">
        <v>0.10396319296101</v>
      </c>
    </row>
    <row r="81095" spans="1:1" x14ac:dyDescent="0.3">
      <c r="A81095" s="13">
        <v>0.17331238249670999</v>
      </c>
    </row>
    <row r="81096" spans="1:1" x14ac:dyDescent="0.3">
      <c r="A81096" s="13">
        <v>0.12665349807189999</v>
      </c>
    </row>
    <row r="81097" spans="1:1" x14ac:dyDescent="0.3">
      <c r="A81097" s="13">
        <v>0.19019110088473001</v>
      </c>
    </row>
    <row r="81098" spans="1:1" x14ac:dyDescent="0.3">
      <c r="A81098" s="13">
        <v>0.12904902612371999</v>
      </c>
    </row>
    <row r="81099" spans="1:1" x14ac:dyDescent="0.3">
      <c r="A81099" s="13">
        <v>0.12891546324895001</v>
      </c>
    </row>
    <row r="81100" spans="1:1" x14ac:dyDescent="0.3">
      <c r="A81100" s="13">
        <v>0.30096754352270999</v>
      </c>
    </row>
    <row r="81101" spans="1:1" x14ac:dyDescent="0.3">
      <c r="A81101" s="13">
        <v>0.19584549265744999</v>
      </c>
    </row>
    <row r="81102" spans="1:1" x14ac:dyDescent="0.3">
      <c r="A81102" s="13">
        <v>0.31258952472973001</v>
      </c>
    </row>
    <row r="81103" spans="1:1" x14ac:dyDescent="0.3">
      <c r="A81103" s="13">
        <v>0.16206460922606</v>
      </c>
    </row>
    <row r="81104" spans="1:1" x14ac:dyDescent="0.3">
      <c r="A81104" s="13">
        <v>0.19553757309843001</v>
      </c>
    </row>
    <row r="81105" spans="1:1" x14ac:dyDescent="0.3">
      <c r="A81105" s="13">
        <v>0.14749343453128999</v>
      </c>
    </row>
    <row r="81106" spans="1:1" x14ac:dyDescent="0.3">
      <c r="A81106" s="13">
        <v>0.10043550332453</v>
      </c>
    </row>
    <row r="81107" spans="1:1" x14ac:dyDescent="0.3">
      <c r="A81107" s="13">
        <v>0.28100263580158003</v>
      </c>
    </row>
    <row r="81108" spans="1:1" x14ac:dyDescent="0.3">
      <c r="A81108" s="13">
        <v>0.18167584100695999</v>
      </c>
    </row>
    <row r="81109" spans="1:1" x14ac:dyDescent="0.3">
      <c r="A81109" s="13">
        <v>0.10798976758351</v>
      </c>
    </row>
    <row r="81110" spans="1:1" x14ac:dyDescent="0.3">
      <c r="A81110" s="13">
        <v>0.19264461058599</v>
      </c>
    </row>
    <row r="81111" spans="1:1" x14ac:dyDescent="0.3">
      <c r="A81111" s="13">
        <v>0.42495867554275002</v>
      </c>
    </row>
    <row r="81112" spans="1:1" x14ac:dyDescent="0.3">
      <c r="A81112" s="13">
        <v>0.25377570001736</v>
      </c>
    </row>
    <row r="81113" spans="1:1" x14ac:dyDescent="0.3">
      <c r="A81113" s="13">
        <v>0.21091804830937999</v>
      </c>
    </row>
    <row r="81114" spans="1:1" x14ac:dyDescent="0.3">
      <c r="A81114" s="13">
        <v>0.20944921558381999</v>
      </c>
    </row>
    <row r="81115" spans="1:1" x14ac:dyDescent="0.3">
      <c r="A81115" s="13">
        <v>0.13107550405765001</v>
      </c>
    </row>
    <row r="81116" spans="1:1" x14ac:dyDescent="0.3">
      <c r="A81116" s="13">
        <v>0.14842716775493001</v>
      </c>
    </row>
    <row r="81117" spans="1:1" x14ac:dyDescent="0.3">
      <c r="A81117" s="13">
        <v>0.22677323844835001</v>
      </c>
    </row>
    <row r="81118" spans="1:1" x14ac:dyDescent="0.3">
      <c r="A81118" s="13">
        <v>0.11029494030012001</v>
      </c>
    </row>
    <row r="81119" spans="1:1" x14ac:dyDescent="0.3">
      <c r="A81119" s="13">
        <v>0.25967048133016002</v>
      </c>
    </row>
    <row r="81120" spans="1:1" x14ac:dyDescent="0.3">
      <c r="A81120" s="13">
        <v>0.36837600122835001</v>
      </c>
    </row>
    <row r="81121" spans="1:1" x14ac:dyDescent="0.3">
      <c r="A81121" s="13">
        <v>0.25132767470998002</v>
      </c>
    </row>
    <row r="81122" spans="1:1" x14ac:dyDescent="0.3">
      <c r="A81122" s="13">
        <v>0.14734008045859001</v>
      </c>
    </row>
    <row r="81123" spans="1:1" x14ac:dyDescent="0.3">
      <c r="A81123" s="13">
        <v>0.16100753447117</v>
      </c>
    </row>
    <row r="81124" spans="1:1" x14ac:dyDescent="0.3">
      <c r="A81124" s="13">
        <v>0.14797272704893</v>
      </c>
    </row>
    <row r="81125" spans="1:1" x14ac:dyDescent="0.3">
      <c r="A81125" s="13">
        <v>0.12778757041526001</v>
      </c>
    </row>
    <row r="81126" spans="1:1" x14ac:dyDescent="0.3">
      <c r="A81126" s="13">
        <v>0.14102125005439001</v>
      </c>
    </row>
    <row r="81127" spans="1:1" x14ac:dyDescent="0.3">
      <c r="A81127" s="13">
        <v>0.14399036306605001</v>
      </c>
    </row>
    <row r="81128" spans="1:1" x14ac:dyDescent="0.3">
      <c r="A81128" s="13">
        <v>0.17433186417874</v>
      </c>
    </row>
    <row r="81129" spans="1:1" x14ac:dyDescent="0.3">
      <c r="A81129" s="13">
        <v>0.16242556502300001</v>
      </c>
    </row>
    <row r="81130" spans="1:1" x14ac:dyDescent="0.3">
      <c r="A81130" s="13">
        <v>0.15659952703002999</v>
      </c>
    </row>
    <row r="81131" spans="1:1" x14ac:dyDescent="0.3">
      <c r="A81131" s="13">
        <v>0.13850041378189001</v>
      </c>
    </row>
    <row r="81132" spans="1:1" x14ac:dyDescent="0.3">
      <c r="A81132" s="13">
        <v>0.15336698612638</v>
      </c>
    </row>
    <row r="81133" spans="1:1" x14ac:dyDescent="0.3">
      <c r="A81133" s="13">
        <v>0.1698911383966</v>
      </c>
    </row>
    <row r="81134" spans="1:1" x14ac:dyDescent="0.3">
      <c r="A81134" s="13">
        <v>0.21311354933866999</v>
      </c>
    </row>
    <row r="81135" spans="1:1" x14ac:dyDescent="0.3">
      <c r="A81135" s="13">
        <v>0.16621313153889999</v>
      </c>
    </row>
    <row r="81136" spans="1:1" x14ac:dyDescent="0.3">
      <c r="A81136" s="13">
        <v>8.6897776317584996E-2</v>
      </c>
    </row>
    <row r="81137" spans="1:1" x14ac:dyDescent="0.3">
      <c r="A81137" s="13">
        <v>0.18797040496133</v>
      </c>
    </row>
    <row r="81138" spans="1:1" x14ac:dyDescent="0.3">
      <c r="A81138" s="13">
        <v>0.20751609312336</v>
      </c>
    </row>
    <row r="81139" spans="1:1" x14ac:dyDescent="0.3">
      <c r="A81139" s="13">
        <v>0.33589368711017997</v>
      </c>
    </row>
    <row r="81140" spans="1:1" x14ac:dyDescent="0.3">
      <c r="A81140" s="13">
        <v>0.17481334546926999</v>
      </c>
    </row>
    <row r="81141" spans="1:1" x14ac:dyDescent="0.3">
      <c r="A81141" s="13">
        <v>0.21706913555123999</v>
      </c>
    </row>
    <row r="81142" spans="1:1" x14ac:dyDescent="0.3">
      <c r="A81142" s="13">
        <v>0.22706706647338001</v>
      </c>
    </row>
    <row r="81143" spans="1:1" x14ac:dyDescent="0.3">
      <c r="A81143" s="13">
        <v>8.5556374064460997E-2</v>
      </c>
    </row>
    <row r="81144" spans="1:1" x14ac:dyDescent="0.3">
      <c r="A81144" s="13">
        <v>0.22396836649308999</v>
      </c>
    </row>
    <row r="81145" spans="1:1" x14ac:dyDescent="0.3">
      <c r="A81145" s="13">
        <v>0.13524514314971001</v>
      </c>
    </row>
    <row r="81146" spans="1:1" x14ac:dyDescent="0.3">
      <c r="A81146" s="13">
        <v>1.6013909981846E-2</v>
      </c>
    </row>
    <row r="81147" spans="1:1" x14ac:dyDescent="0.3">
      <c r="A81147" s="13">
        <v>0.15148213640260999</v>
      </c>
    </row>
    <row r="81148" spans="1:1" x14ac:dyDescent="0.3">
      <c r="A81148" s="13">
        <v>0.14417307881677999</v>
      </c>
    </row>
    <row r="81149" spans="1:1" x14ac:dyDescent="0.3">
      <c r="A81149" s="13">
        <v>9.2319866320086999E-2</v>
      </c>
    </row>
    <row r="81150" spans="1:1" x14ac:dyDescent="0.3">
      <c r="A81150" s="13">
        <v>8.6407934622195995E-2</v>
      </c>
    </row>
    <row r="81151" spans="1:1" x14ac:dyDescent="0.3">
      <c r="A81151" s="13">
        <v>0.22036907129396999</v>
      </c>
    </row>
    <row r="81152" spans="1:1" x14ac:dyDescent="0.3">
      <c r="A81152" s="13">
        <v>0.12487124315004</v>
      </c>
    </row>
    <row r="81153" spans="1:1" x14ac:dyDescent="0.3">
      <c r="A81153" s="13">
        <v>7.7825952076506E-2</v>
      </c>
    </row>
    <row r="81154" spans="1:1" x14ac:dyDescent="0.3">
      <c r="A81154" s="13">
        <v>0.12511978014496999</v>
      </c>
    </row>
    <row r="81155" spans="1:1" x14ac:dyDescent="0.3">
      <c r="A81155" s="13">
        <v>0.11078163045779001</v>
      </c>
    </row>
    <row r="81156" spans="1:1" x14ac:dyDescent="0.3">
      <c r="A81156" s="13">
        <v>0.10099148614646</v>
      </c>
    </row>
    <row r="81157" spans="1:1" x14ac:dyDescent="0.3">
      <c r="A81157" s="13">
        <v>0.17341667751994</v>
      </c>
    </row>
    <row r="81158" spans="1:1" x14ac:dyDescent="0.3">
      <c r="A81158" s="13">
        <v>0.22825236580076</v>
      </c>
    </row>
    <row r="81159" spans="1:1" x14ac:dyDescent="0.3">
      <c r="A81159" s="13">
        <v>9.0362745323964003E-2</v>
      </c>
    </row>
    <row r="81160" spans="1:1" x14ac:dyDescent="0.3">
      <c r="A81160" s="13">
        <v>0.20734079501829</v>
      </c>
    </row>
    <row r="81161" spans="1:1" x14ac:dyDescent="0.3">
      <c r="A81161" s="13">
        <v>0.20986356676602</v>
      </c>
    </row>
    <row r="81162" spans="1:1" x14ac:dyDescent="0.3">
      <c r="A81162" s="13">
        <v>0.15197207856301001</v>
      </c>
    </row>
    <row r="81163" spans="1:1" x14ac:dyDescent="0.3">
      <c r="A81163" s="13">
        <v>0.11239960641351</v>
      </c>
    </row>
    <row r="81164" spans="1:1" x14ac:dyDescent="0.3">
      <c r="A81164" s="13">
        <v>0.12282318221524</v>
      </c>
    </row>
    <row r="81165" spans="1:1" x14ac:dyDescent="0.3">
      <c r="A81165" s="13">
        <v>0.14726156727076001</v>
      </c>
    </row>
    <row r="81166" spans="1:1" x14ac:dyDescent="0.3">
      <c r="A81166" s="13">
        <v>0.1630449571864</v>
      </c>
    </row>
    <row r="81167" spans="1:1" x14ac:dyDescent="0.3">
      <c r="A81167" s="13">
        <v>0.21046383878069999</v>
      </c>
    </row>
    <row r="81168" spans="1:1" x14ac:dyDescent="0.3">
      <c r="A81168" s="13">
        <v>8.4767551909949002E-2</v>
      </c>
    </row>
    <row r="81169" spans="1:1" x14ac:dyDescent="0.3">
      <c r="A81169" s="13">
        <v>0.19485103588529001</v>
      </c>
    </row>
    <row r="81170" spans="1:1" x14ac:dyDescent="0.3">
      <c r="A81170" s="13">
        <v>0.23129261021868999</v>
      </c>
    </row>
    <row r="81171" spans="1:1" x14ac:dyDescent="0.3">
      <c r="A81171" s="13">
        <v>0.10430303390987999</v>
      </c>
    </row>
    <row r="81172" spans="1:1" x14ac:dyDescent="0.3">
      <c r="A81172" s="13">
        <v>0.16037304612827999</v>
      </c>
    </row>
    <row r="81173" spans="1:1" x14ac:dyDescent="0.3">
      <c r="A81173" s="13">
        <v>0.15118685857825001</v>
      </c>
    </row>
    <row r="81174" spans="1:1" x14ac:dyDescent="0.3">
      <c r="A81174" s="13">
        <v>0.1224927237477</v>
      </c>
    </row>
    <row r="81175" spans="1:1" x14ac:dyDescent="0.3">
      <c r="A81175" s="13">
        <v>0.29739823488320999</v>
      </c>
    </row>
    <row r="81176" spans="1:1" x14ac:dyDescent="0.3">
      <c r="A81176" s="13">
        <v>8.5657986054397006E-2</v>
      </c>
    </row>
    <row r="81177" spans="1:1" x14ac:dyDescent="0.3">
      <c r="A81177" s="13">
        <v>0.13799313155014001</v>
      </c>
    </row>
    <row r="81178" spans="1:1" x14ac:dyDescent="0.3">
      <c r="A81178" s="13">
        <v>0.19361034104051</v>
      </c>
    </row>
    <row r="81179" spans="1:1" x14ac:dyDescent="0.3">
      <c r="A81179" s="13">
        <v>0.23755136152020001</v>
      </c>
    </row>
    <row r="81180" spans="1:1" x14ac:dyDescent="0.3">
      <c r="A81180" s="13">
        <v>0.18085437098782001</v>
      </c>
    </row>
    <row r="81181" spans="1:1" x14ac:dyDescent="0.3">
      <c r="A81181" s="13">
        <v>0.2567948781114</v>
      </c>
    </row>
    <row r="81182" spans="1:1" x14ac:dyDescent="0.3">
      <c r="A81182" s="13">
        <v>0.16360169295845001</v>
      </c>
    </row>
    <row r="81183" spans="1:1" x14ac:dyDescent="0.3">
      <c r="A81183" s="13">
        <v>0.13676300966891999</v>
      </c>
    </row>
    <row r="81184" spans="1:1" x14ac:dyDescent="0.3">
      <c r="A81184" s="13">
        <v>0.23794535327343</v>
      </c>
    </row>
    <row r="81185" spans="1:1" x14ac:dyDescent="0.3">
      <c r="A81185" s="13">
        <v>0.11915486741465001</v>
      </c>
    </row>
    <row r="81186" spans="1:1" x14ac:dyDescent="0.3">
      <c r="A81186" s="13">
        <v>0.14650994556095001</v>
      </c>
    </row>
    <row r="81187" spans="1:1" x14ac:dyDescent="0.3">
      <c r="A81187" s="13">
        <v>0.10928181117948001</v>
      </c>
    </row>
    <row r="81188" spans="1:1" x14ac:dyDescent="0.3">
      <c r="A81188" s="13">
        <v>0.17522033023483</v>
      </c>
    </row>
    <row r="81189" spans="1:1" x14ac:dyDescent="0.3">
      <c r="A81189" s="13">
        <v>0.19358185443097001</v>
      </c>
    </row>
    <row r="81190" spans="1:1" x14ac:dyDescent="0.3">
      <c r="A81190" s="13">
        <v>0.26192416604027002</v>
      </c>
    </row>
    <row r="81191" spans="1:1" x14ac:dyDescent="0.3">
      <c r="A81191" s="13">
        <v>0.12809824099959999</v>
      </c>
    </row>
    <row r="81192" spans="1:1" x14ac:dyDescent="0.3">
      <c r="A81192" s="13">
        <v>0.21179616490204001</v>
      </c>
    </row>
    <row r="81193" spans="1:1" x14ac:dyDescent="0.3">
      <c r="A81193" s="13">
        <v>0.15467993912708</v>
      </c>
    </row>
    <row r="81194" spans="1:1" x14ac:dyDescent="0.3">
      <c r="A81194" s="13">
        <v>0.21741188955835999</v>
      </c>
    </row>
    <row r="81195" spans="1:1" x14ac:dyDescent="0.3">
      <c r="A81195" s="13">
        <v>0.19025563543752</v>
      </c>
    </row>
    <row r="81196" spans="1:1" x14ac:dyDescent="0.3">
      <c r="A81196" s="13">
        <v>0.18277311644300001</v>
      </c>
    </row>
    <row r="81197" spans="1:1" x14ac:dyDescent="0.3">
      <c r="A81197" s="13">
        <v>0.25181743697720999</v>
      </c>
    </row>
    <row r="81198" spans="1:1" x14ac:dyDescent="0.3">
      <c r="A81198" s="13">
        <v>0.14384103327677</v>
      </c>
    </row>
    <row r="81199" spans="1:1" x14ac:dyDescent="0.3">
      <c r="A81199" s="13">
        <v>0.14026601904111</v>
      </c>
    </row>
    <row r="81200" spans="1:1" x14ac:dyDescent="0.3">
      <c r="A81200" s="13">
        <v>0.15861548703598</v>
      </c>
    </row>
    <row r="81201" spans="1:1" x14ac:dyDescent="0.3">
      <c r="A81201" s="13">
        <v>0.21731525865738999</v>
      </c>
    </row>
    <row r="81202" spans="1:1" x14ac:dyDescent="0.3">
      <c r="A81202" s="13">
        <v>0.16164683387534001</v>
      </c>
    </row>
    <row r="81203" spans="1:1" x14ac:dyDescent="0.3">
      <c r="A81203" s="13">
        <v>0.16419372936525001</v>
      </c>
    </row>
    <row r="81204" spans="1:1" x14ac:dyDescent="0.3">
      <c r="A81204" s="13">
        <v>0.23975607030623999</v>
      </c>
    </row>
    <row r="81205" spans="1:1" x14ac:dyDescent="0.3">
      <c r="A81205" s="13">
        <v>0.21366171900709</v>
      </c>
    </row>
    <row r="81206" spans="1:1" x14ac:dyDescent="0.3">
      <c r="A81206" s="13">
        <v>0.20053420197433999</v>
      </c>
    </row>
    <row r="81207" spans="1:1" x14ac:dyDescent="0.3">
      <c r="A81207" s="13">
        <v>5.3787051722661003E-2</v>
      </c>
    </row>
    <row r="81208" spans="1:1" x14ac:dyDescent="0.3">
      <c r="A81208" s="13">
        <v>0.10003962076826001</v>
      </c>
    </row>
    <row r="81209" spans="1:1" x14ac:dyDescent="0.3">
      <c r="A81209" s="13">
        <v>0.20904088748218999</v>
      </c>
    </row>
    <row r="81210" spans="1:1" x14ac:dyDescent="0.3">
      <c r="A81210" s="13">
        <v>5.0116449980857E-2</v>
      </c>
    </row>
    <row r="81211" spans="1:1" x14ac:dyDescent="0.3">
      <c r="A81211" s="13">
        <v>3.2101058675289999E-2</v>
      </c>
    </row>
    <row r="81212" spans="1:1" x14ac:dyDescent="0.3">
      <c r="A81212" s="13">
        <v>0.1393205624253</v>
      </c>
    </row>
    <row r="81213" spans="1:1" x14ac:dyDescent="0.3">
      <c r="A81213" s="13">
        <v>0.11345401394235</v>
      </c>
    </row>
    <row r="81214" spans="1:1" x14ac:dyDescent="0.3">
      <c r="A81214" s="13">
        <v>0.27226453095346997</v>
      </c>
    </row>
    <row r="81215" spans="1:1" x14ac:dyDescent="0.3">
      <c r="A81215" s="13">
        <v>0.23548337717733001</v>
      </c>
    </row>
    <row r="81216" spans="1:1" x14ac:dyDescent="0.3">
      <c r="A81216" s="13">
        <v>0.18985091029406001</v>
      </c>
    </row>
    <row r="81217" spans="1:1" x14ac:dyDescent="0.3">
      <c r="A81217" s="13">
        <v>0.11631755400429999</v>
      </c>
    </row>
    <row r="81218" spans="1:1" x14ac:dyDescent="0.3">
      <c r="A81218" s="13">
        <v>0.16324406137631001</v>
      </c>
    </row>
    <row r="81219" spans="1:1" x14ac:dyDescent="0.3">
      <c r="A81219" s="13">
        <v>0.17515390657904001</v>
      </c>
    </row>
    <row r="81220" spans="1:1" x14ac:dyDescent="0.3">
      <c r="A81220" s="13">
        <v>0.16155210898721001</v>
      </c>
    </row>
    <row r="81221" spans="1:1" x14ac:dyDescent="0.3">
      <c r="A81221" s="13">
        <v>0.18656040069129001</v>
      </c>
    </row>
    <row r="81222" spans="1:1" x14ac:dyDescent="0.3">
      <c r="A81222" s="13">
        <v>0.19994139024117</v>
      </c>
    </row>
    <row r="81223" spans="1:1" x14ac:dyDescent="0.3">
      <c r="A81223" s="13">
        <v>0.18446600874965</v>
      </c>
    </row>
    <row r="81224" spans="1:1" x14ac:dyDescent="0.3">
      <c r="A81224" s="13">
        <v>0.19387596019591999</v>
      </c>
    </row>
    <row r="81225" spans="1:1" x14ac:dyDescent="0.3">
      <c r="A81225" s="13">
        <v>0.18436263439928999</v>
      </c>
    </row>
    <row r="81226" spans="1:1" x14ac:dyDescent="0.3">
      <c r="A81226" s="13">
        <v>0.11231168328332</v>
      </c>
    </row>
    <row r="81227" spans="1:1" x14ac:dyDescent="0.3">
      <c r="A81227" s="13">
        <v>8.1419736440291005E-2</v>
      </c>
    </row>
    <row r="81228" spans="1:1" x14ac:dyDescent="0.3">
      <c r="A81228" s="13">
        <v>0.1301432658459</v>
      </c>
    </row>
    <row r="81229" spans="1:1" x14ac:dyDescent="0.3">
      <c r="A81229" s="13">
        <v>0.17776260323278001</v>
      </c>
    </row>
    <row r="81230" spans="1:1" x14ac:dyDescent="0.3">
      <c r="A81230" s="13">
        <v>0.17683199594976001</v>
      </c>
    </row>
    <row r="81231" spans="1:1" x14ac:dyDescent="0.3">
      <c r="A81231" s="13">
        <v>0.14698287330330001</v>
      </c>
    </row>
    <row r="81232" spans="1:1" x14ac:dyDescent="0.3">
      <c r="A81232" s="13">
        <v>0.20346742441529</v>
      </c>
    </row>
    <row r="81233" spans="1:1" x14ac:dyDescent="0.3">
      <c r="A81233" s="13">
        <v>0.17344192643117001</v>
      </c>
    </row>
    <row r="81234" spans="1:1" x14ac:dyDescent="0.3">
      <c r="A81234" s="13">
        <v>0.13303044823615001</v>
      </c>
    </row>
    <row r="81235" spans="1:1" x14ac:dyDescent="0.3">
      <c r="A81235" s="13">
        <v>0.17547454734932999</v>
      </c>
    </row>
    <row r="81236" spans="1:1" x14ac:dyDescent="0.3">
      <c r="A81236" s="13">
        <v>0.26109148100688001</v>
      </c>
    </row>
    <row r="81237" spans="1:1" x14ac:dyDescent="0.3">
      <c r="A81237" s="13">
        <v>0.17041651701627</v>
      </c>
    </row>
    <row r="81238" spans="1:1" x14ac:dyDescent="0.3">
      <c r="A81238" s="13">
        <v>0.26093308875574001</v>
      </c>
    </row>
    <row r="81239" spans="1:1" x14ac:dyDescent="0.3">
      <c r="A81239" s="13">
        <v>0.11002281300281</v>
      </c>
    </row>
    <row r="81240" spans="1:1" x14ac:dyDescent="0.3">
      <c r="A81240" s="13">
        <v>0.16818091034221999</v>
      </c>
    </row>
    <row r="81241" spans="1:1" x14ac:dyDescent="0.3">
      <c r="A81241" s="13">
        <v>0.13817170317151001</v>
      </c>
    </row>
    <row r="81242" spans="1:1" x14ac:dyDescent="0.3">
      <c r="A81242" s="13">
        <v>0.19611264897825001</v>
      </c>
    </row>
    <row r="81243" spans="1:1" x14ac:dyDescent="0.3">
      <c r="A81243" s="13">
        <v>6.7741660274537999E-2</v>
      </c>
    </row>
    <row r="81244" spans="1:1" x14ac:dyDescent="0.3">
      <c r="A81244" s="13">
        <v>0.13741019346746</v>
      </c>
    </row>
    <row r="81245" spans="1:1" x14ac:dyDescent="0.3">
      <c r="A81245" s="13">
        <v>0.2273712140136</v>
      </c>
    </row>
    <row r="81246" spans="1:1" x14ac:dyDescent="0.3">
      <c r="A81246" s="13">
        <v>9.8800314906514003E-2</v>
      </c>
    </row>
    <row r="81247" spans="1:1" x14ac:dyDescent="0.3">
      <c r="A81247" s="13">
        <v>9.5382457875673995E-2</v>
      </c>
    </row>
    <row r="81248" spans="1:1" x14ac:dyDescent="0.3">
      <c r="A81248" s="13">
        <v>0.20304610932791001</v>
      </c>
    </row>
    <row r="81249" spans="1:1" x14ac:dyDescent="0.3">
      <c r="A81249" s="13">
        <v>7.5667006502412995E-2</v>
      </c>
    </row>
    <row r="81250" spans="1:1" x14ac:dyDescent="0.3">
      <c r="A81250" s="13">
        <v>0.18714969063138001</v>
      </c>
    </row>
    <row r="81251" spans="1:1" x14ac:dyDescent="0.3">
      <c r="A81251" s="13">
        <v>0.17399391051683</v>
      </c>
    </row>
    <row r="81252" spans="1:1" x14ac:dyDescent="0.3">
      <c r="A81252" s="13">
        <v>0.12164709503288</v>
      </c>
    </row>
    <row r="81253" spans="1:1" x14ac:dyDescent="0.3">
      <c r="A81253" s="13">
        <v>0.14155153055719</v>
      </c>
    </row>
    <row r="81254" spans="1:1" x14ac:dyDescent="0.3">
      <c r="A81254" s="13">
        <v>0.13238459451118001</v>
      </c>
    </row>
    <row r="81255" spans="1:1" x14ac:dyDescent="0.3">
      <c r="A81255" s="13">
        <v>9.9247339815040997E-2</v>
      </c>
    </row>
    <row r="81256" spans="1:1" x14ac:dyDescent="0.3">
      <c r="A81256" s="13">
        <v>0.10475131569038</v>
      </c>
    </row>
    <row r="81257" spans="1:1" x14ac:dyDescent="0.3">
      <c r="A81257" s="13">
        <v>9.5304837589712005E-2</v>
      </c>
    </row>
    <row r="81258" spans="1:1" x14ac:dyDescent="0.3">
      <c r="A81258" s="13">
        <v>0.20701856109946001</v>
      </c>
    </row>
    <row r="81259" spans="1:1" x14ac:dyDescent="0.3">
      <c r="A81259" s="13">
        <v>0.1189569355853</v>
      </c>
    </row>
    <row r="81260" spans="1:1" x14ac:dyDescent="0.3">
      <c r="A81260" s="13">
        <v>0.16798777166761</v>
      </c>
    </row>
    <row r="81261" spans="1:1" x14ac:dyDescent="0.3">
      <c r="A81261" s="13">
        <v>0.16949853212888</v>
      </c>
    </row>
    <row r="81262" spans="1:1" x14ac:dyDescent="0.3">
      <c r="A81262" s="13">
        <v>0.34484166796778998</v>
      </c>
    </row>
    <row r="81263" spans="1:1" x14ac:dyDescent="0.3">
      <c r="A81263" s="13">
        <v>0.21500602097768001</v>
      </c>
    </row>
    <row r="81264" spans="1:1" x14ac:dyDescent="0.3">
      <c r="A81264" s="13">
        <v>0.16034045267795</v>
      </c>
    </row>
    <row r="81265" spans="1:1" x14ac:dyDescent="0.3">
      <c r="A81265" s="13">
        <v>0.20364075469494999</v>
      </c>
    </row>
    <row r="81266" spans="1:1" x14ac:dyDescent="0.3">
      <c r="A81266" s="13">
        <v>0.15088423535307999</v>
      </c>
    </row>
    <row r="81267" spans="1:1" x14ac:dyDescent="0.3">
      <c r="A81267" s="13">
        <v>8.2094160419150006E-2</v>
      </c>
    </row>
    <row r="81268" spans="1:1" x14ac:dyDescent="0.3">
      <c r="A81268" s="13">
        <v>0.14423189199233</v>
      </c>
    </row>
    <row r="81269" spans="1:1" x14ac:dyDescent="0.3">
      <c r="A81269" s="13">
        <v>0.17628614935357001</v>
      </c>
    </row>
    <row r="81270" spans="1:1" x14ac:dyDescent="0.3">
      <c r="A81270" s="13">
        <v>0.21220252743814</v>
      </c>
    </row>
    <row r="81271" spans="1:1" x14ac:dyDescent="0.3">
      <c r="A81271" s="13">
        <v>0.12460493169556</v>
      </c>
    </row>
    <row r="81272" spans="1:1" x14ac:dyDescent="0.3">
      <c r="A81272" s="13">
        <v>0.14922234000101001</v>
      </c>
    </row>
    <row r="81273" spans="1:1" x14ac:dyDescent="0.3">
      <c r="A81273" s="13">
        <v>5.3427480808748998E-2</v>
      </c>
    </row>
    <row r="81274" spans="1:1" x14ac:dyDescent="0.3">
      <c r="A81274" s="13">
        <v>0.24049067655598999</v>
      </c>
    </row>
    <row r="81275" spans="1:1" x14ac:dyDescent="0.3">
      <c r="A81275" s="13">
        <v>0.12331483896341</v>
      </c>
    </row>
    <row r="81276" spans="1:1" x14ac:dyDescent="0.3">
      <c r="A81276" s="13">
        <v>0.29284661181603999</v>
      </c>
    </row>
    <row r="81277" spans="1:1" x14ac:dyDescent="0.3">
      <c r="A81277" s="13">
        <v>0.15708927410425</v>
      </c>
    </row>
    <row r="81278" spans="1:1" x14ac:dyDescent="0.3">
      <c r="A81278" s="13">
        <v>0.20586826981470999</v>
      </c>
    </row>
    <row r="81279" spans="1:1" x14ac:dyDescent="0.3">
      <c r="A81279" s="13">
        <v>0.19339839638733</v>
      </c>
    </row>
    <row r="81280" spans="1:1" x14ac:dyDescent="0.3">
      <c r="A81280" s="13">
        <v>0.20498525883016</v>
      </c>
    </row>
    <row r="81281" spans="1:1" x14ac:dyDescent="0.3">
      <c r="A81281" s="13">
        <v>0.19076382677122999</v>
      </c>
    </row>
    <row r="81282" spans="1:1" x14ac:dyDescent="0.3">
      <c r="A81282" s="13">
        <v>8.3955515805099995E-2</v>
      </c>
    </row>
    <row r="81283" spans="1:1" x14ac:dyDescent="0.3">
      <c r="A81283" s="13">
        <v>0.32376646085726002</v>
      </c>
    </row>
    <row r="81284" spans="1:1" x14ac:dyDescent="0.3">
      <c r="A81284" s="13">
        <v>0.18061280939492999</v>
      </c>
    </row>
    <row r="81285" spans="1:1" x14ac:dyDescent="0.3">
      <c r="A81285" s="13">
        <v>0.12293216369611</v>
      </c>
    </row>
    <row r="81286" spans="1:1" x14ac:dyDescent="0.3">
      <c r="A81286" s="13">
        <v>0.14377201197792999</v>
      </c>
    </row>
    <row r="81287" spans="1:1" x14ac:dyDescent="0.3">
      <c r="A81287" s="13">
        <v>6.6004678478408005E-2</v>
      </c>
    </row>
    <row r="81288" spans="1:1" x14ac:dyDescent="0.3">
      <c r="A81288" s="13">
        <v>0.11646412070176999</v>
      </c>
    </row>
    <row r="81289" spans="1:1" x14ac:dyDescent="0.3">
      <c r="A81289" s="13">
        <v>0.19057695673024999</v>
      </c>
    </row>
    <row r="81290" spans="1:1" x14ac:dyDescent="0.3">
      <c r="A81290" s="13">
        <v>0.12715288319438001</v>
      </c>
    </row>
    <row r="81291" spans="1:1" x14ac:dyDescent="0.3">
      <c r="A81291" s="13">
        <v>0.16282597798675999</v>
      </c>
    </row>
    <row r="81292" spans="1:1" x14ac:dyDescent="0.3">
      <c r="A81292" s="13">
        <v>0.25795888213524998</v>
      </c>
    </row>
    <row r="81293" spans="1:1" x14ac:dyDescent="0.3">
      <c r="A81293" s="13">
        <v>0.20465366489260001</v>
      </c>
    </row>
    <row r="81294" spans="1:1" x14ac:dyDescent="0.3">
      <c r="A81294" s="13">
        <v>0.17243559254904001</v>
      </c>
    </row>
    <row r="81295" spans="1:1" x14ac:dyDescent="0.3">
      <c r="A81295" s="13">
        <v>0.16509754269391999</v>
      </c>
    </row>
    <row r="81296" spans="1:1" x14ac:dyDescent="0.3">
      <c r="A81296" s="13">
        <v>0.17008503833081001</v>
      </c>
    </row>
    <row r="81297" spans="1:1" x14ac:dyDescent="0.3">
      <c r="A81297" s="13">
        <v>0.16290529176660001</v>
      </c>
    </row>
    <row r="81298" spans="1:1" x14ac:dyDescent="0.3">
      <c r="A81298" s="13">
        <v>0.11952237746725</v>
      </c>
    </row>
    <row r="81299" spans="1:1" x14ac:dyDescent="0.3">
      <c r="A81299" s="13">
        <v>0.18502829752368</v>
      </c>
    </row>
    <row r="81300" spans="1:1" x14ac:dyDescent="0.3">
      <c r="A81300" s="13">
        <v>0.11619224763494999</v>
      </c>
    </row>
    <row r="81301" spans="1:1" x14ac:dyDescent="0.3">
      <c r="A81301" s="13">
        <v>0.26085753829768998</v>
      </c>
    </row>
    <row r="81302" spans="1:1" x14ac:dyDescent="0.3">
      <c r="A81302" s="13">
        <v>5.6709747200361003E-2</v>
      </c>
    </row>
    <row r="81303" spans="1:1" x14ac:dyDescent="0.3">
      <c r="A81303" s="13">
        <v>0.19195575059354</v>
      </c>
    </row>
    <row r="81304" spans="1:1" x14ac:dyDescent="0.3">
      <c r="A81304" s="13">
        <v>7.4573231264018006E-2</v>
      </c>
    </row>
    <row r="81305" spans="1:1" x14ac:dyDescent="0.3">
      <c r="A81305" s="13">
        <v>0.20827677958394999</v>
      </c>
    </row>
    <row r="81306" spans="1:1" x14ac:dyDescent="0.3">
      <c r="A81306" s="13">
        <v>0.14399572970558</v>
      </c>
    </row>
    <row r="81307" spans="1:1" x14ac:dyDescent="0.3">
      <c r="A81307" s="13">
        <v>0.35463008279625002</v>
      </c>
    </row>
    <row r="81308" spans="1:1" x14ac:dyDescent="0.3">
      <c r="A81308" s="13">
        <v>0.15473244868755001</v>
      </c>
    </row>
    <row r="81309" spans="1:1" x14ac:dyDescent="0.3">
      <c r="A81309" s="13">
        <v>0.27194679529292998</v>
      </c>
    </row>
    <row r="81310" spans="1:1" x14ac:dyDescent="0.3">
      <c r="A81310" s="13">
        <v>4.9516313509445999E-2</v>
      </c>
    </row>
    <row r="81311" spans="1:1" x14ac:dyDescent="0.3">
      <c r="A81311" s="13">
        <v>0.20491077065926</v>
      </c>
    </row>
    <row r="81312" spans="1:1" x14ac:dyDescent="0.3">
      <c r="A81312" s="13">
        <v>0.20045082576173001</v>
      </c>
    </row>
    <row r="81313" spans="1:1" x14ac:dyDescent="0.3">
      <c r="A81313" s="13">
        <v>0.2060931242338</v>
      </c>
    </row>
    <row r="81314" spans="1:1" x14ac:dyDescent="0.3">
      <c r="A81314" s="13">
        <v>0.19996012311149999</v>
      </c>
    </row>
    <row r="81315" spans="1:1" x14ac:dyDescent="0.3">
      <c r="A81315" s="13">
        <v>0.12599935030410001</v>
      </c>
    </row>
    <row r="81316" spans="1:1" x14ac:dyDescent="0.3">
      <c r="A81316" s="13">
        <v>0.21621827174551</v>
      </c>
    </row>
    <row r="81317" spans="1:1" x14ac:dyDescent="0.3">
      <c r="A81317" s="13">
        <v>0.1227501477369</v>
      </c>
    </row>
    <row r="81318" spans="1:1" x14ac:dyDescent="0.3">
      <c r="A81318" s="13">
        <v>0.20780311338853999</v>
      </c>
    </row>
    <row r="81319" spans="1:1" x14ac:dyDescent="0.3">
      <c r="A81319" s="13">
        <v>5.9242929448113997E-2</v>
      </c>
    </row>
    <row r="81320" spans="1:1" x14ac:dyDescent="0.3">
      <c r="A81320" s="13">
        <v>0.107382618507</v>
      </c>
    </row>
    <row r="81321" spans="1:1" x14ac:dyDescent="0.3">
      <c r="A81321" s="13">
        <v>0.20221816776571999</v>
      </c>
    </row>
    <row r="81322" spans="1:1" x14ac:dyDescent="0.3">
      <c r="A81322" s="13">
        <v>0.12023580026874001</v>
      </c>
    </row>
    <row r="81323" spans="1:1" x14ac:dyDescent="0.3">
      <c r="A81323" s="13">
        <v>0.17537526152457</v>
      </c>
    </row>
    <row r="81324" spans="1:1" x14ac:dyDescent="0.3">
      <c r="A81324" s="13">
        <v>0.19076807957743999</v>
      </c>
    </row>
    <row r="81325" spans="1:1" x14ac:dyDescent="0.3">
      <c r="A81325" s="13">
        <v>0.15837577945205999</v>
      </c>
    </row>
    <row r="81326" spans="1:1" x14ac:dyDescent="0.3">
      <c r="A81326" s="13">
        <v>0.22597231399383999</v>
      </c>
    </row>
    <row r="81327" spans="1:1" x14ac:dyDescent="0.3">
      <c r="A81327" s="13">
        <v>0.15520572248159001</v>
      </c>
    </row>
    <row r="81328" spans="1:1" x14ac:dyDescent="0.3">
      <c r="A81328" s="13">
        <v>0.12530460722191</v>
      </c>
    </row>
    <row r="81329" spans="1:1" x14ac:dyDescent="0.3">
      <c r="A81329" s="13">
        <v>0.15796630796787001</v>
      </c>
    </row>
    <row r="81330" spans="1:1" x14ac:dyDescent="0.3">
      <c r="A81330" s="13">
        <v>0.19792035155501</v>
      </c>
    </row>
    <row r="81331" spans="1:1" x14ac:dyDescent="0.3">
      <c r="A81331" s="13">
        <v>0.20227033214776</v>
      </c>
    </row>
    <row r="81332" spans="1:1" x14ac:dyDescent="0.3">
      <c r="A81332" s="13">
        <v>0.24209511236951001</v>
      </c>
    </row>
    <row r="81333" spans="1:1" x14ac:dyDescent="0.3">
      <c r="A81333" s="13">
        <v>0.17202858545906999</v>
      </c>
    </row>
    <row r="81334" spans="1:1" x14ac:dyDescent="0.3">
      <c r="A81334" s="13">
        <v>0.22224934826456999</v>
      </c>
    </row>
    <row r="81335" spans="1:1" x14ac:dyDescent="0.3">
      <c r="A81335" s="13">
        <v>0.11893430929705</v>
      </c>
    </row>
    <row r="81336" spans="1:1" x14ac:dyDescent="0.3">
      <c r="A81336" s="13">
        <v>0.15758804294152001</v>
      </c>
    </row>
    <row r="81337" spans="1:1" x14ac:dyDescent="0.3">
      <c r="A81337" s="13">
        <v>0.20184256214911001</v>
      </c>
    </row>
    <row r="81338" spans="1:1" x14ac:dyDescent="0.3">
      <c r="A81338" s="13">
        <v>0.16051402024254</v>
      </c>
    </row>
    <row r="81339" spans="1:1" x14ac:dyDescent="0.3">
      <c r="A81339" s="13">
        <v>0.17667503739984999</v>
      </c>
    </row>
    <row r="81340" spans="1:1" x14ac:dyDescent="0.3">
      <c r="A81340" s="13">
        <v>0.16158375675775999</v>
      </c>
    </row>
    <row r="81341" spans="1:1" x14ac:dyDescent="0.3">
      <c r="A81341" s="13">
        <v>0.18607357638881999</v>
      </c>
    </row>
    <row r="81342" spans="1:1" x14ac:dyDescent="0.3">
      <c r="A81342" s="13">
        <v>0.14338191587898999</v>
      </c>
    </row>
    <row r="81343" spans="1:1" x14ac:dyDescent="0.3">
      <c r="A81343" s="13">
        <v>0.27881017149051002</v>
      </c>
    </row>
    <row r="81344" spans="1:1" x14ac:dyDescent="0.3">
      <c r="A81344" s="13">
        <v>7.5668093112940996E-2</v>
      </c>
    </row>
    <row r="81345" spans="1:1" x14ac:dyDescent="0.3">
      <c r="A81345" s="13">
        <v>0.21680577080824001</v>
      </c>
    </row>
    <row r="81346" spans="1:1" x14ac:dyDescent="0.3">
      <c r="A81346" s="13">
        <v>0.18196461074588999</v>
      </c>
    </row>
    <row r="81347" spans="1:1" x14ac:dyDescent="0.3">
      <c r="A81347" s="13">
        <v>0.15704007816676999</v>
      </c>
    </row>
    <row r="81348" spans="1:1" x14ac:dyDescent="0.3">
      <c r="A81348" s="13">
        <v>0.11899531927494</v>
      </c>
    </row>
    <row r="81349" spans="1:1" x14ac:dyDescent="0.3">
      <c r="A81349" s="13">
        <v>0.23481129593335001</v>
      </c>
    </row>
    <row r="81350" spans="1:1" x14ac:dyDescent="0.3">
      <c r="A81350" s="13">
        <v>0.27895689926876999</v>
      </c>
    </row>
    <row r="81351" spans="1:1" x14ac:dyDescent="0.3">
      <c r="A81351" s="13">
        <v>0.22433231622286001</v>
      </c>
    </row>
    <row r="81352" spans="1:1" x14ac:dyDescent="0.3">
      <c r="A81352" s="13">
        <v>0.15078326553585999</v>
      </c>
    </row>
    <row r="81353" spans="1:1" x14ac:dyDescent="0.3">
      <c r="A81353" s="13">
        <v>0.16157172852654</v>
      </c>
    </row>
    <row r="81354" spans="1:1" x14ac:dyDescent="0.3">
      <c r="A81354" s="13">
        <v>0.1584037258572</v>
      </c>
    </row>
    <row r="81355" spans="1:1" x14ac:dyDescent="0.3">
      <c r="A81355" s="13">
        <v>9.0807219885107995E-2</v>
      </c>
    </row>
    <row r="81356" spans="1:1" x14ac:dyDescent="0.3">
      <c r="A81356" s="13">
        <v>0.15603797537986</v>
      </c>
    </row>
    <row r="81357" spans="1:1" x14ac:dyDescent="0.3">
      <c r="A81357" s="13">
        <v>0.20276870044897999</v>
      </c>
    </row>
    <row r="81358" spans="1:1" x14ac:dyDescent="0.3">
      <c r="A81358" s="13">
        <v>0.16056867618856999</v>
      </c>
    </row>
    <row r="81359" spans="1:1" x14ac:dyDescent="0.3">
      <c r="A81359" s="13">
        <v>0.15726029533902</v>
      </c>
    </row>
    <row r="81360" spans="1:1" x14ac:dyDescent="0.3">
      <c r="A81360" s="13">
        <v>0.17501718769808999</v>
      </c>
    </row>
    <row r="81361" spans="1:1" x14ac:dyDescent="0.3">
      <c r="A81361" s="13">
        <v>0.11456468600131001</v>
      </c>
    </row>
    <row r="81362" spans="1:1" x14ac:dyDescent="0.3">
      <c r="A81362" s="13">
        <v>0.11082799617515</v>
      </c>
    </row>
    <row r="81363" spans="1:1" x14ac:dyDescent="0.3">
      <c r="A81363" s="13">
        <v>0.11308207577034</v>
      </c>
    </row>
    <row r="81364" spans="1:1" x14ac:dyDescent="0.3">
      <c r="A81364" s="13">
        <v>0.21840436985105</v>
      </c>
    </row>
    <row r="81365" spans="1:1" x14ac:dyDescent="0.3">
      <c r="A81365" s="13">
        <v>0.27719429116533001</v>
      </c>
    </row>
    <row r="81366" spans="1:1" x14ac:dyDescent="0.3">
      <c r="A81366" s="13">
        <v>2.9863345348515001E-2</v>
      </c>
    </row>
    <row r="81367" spans="1:1" x14ac:dyDescent="0.3">
      <c r="A81367" s="13">
        <v>6.8000592551896E-2</v>
      </c>
    </row>
    <row r="81368" spans="1:1" x14ac:dyDescent="0.3">
      <c r="A81368" s="13">
        <v>0.14093177600081</v>
      </c>
    </row>
    <row r="81369" spans="1:1" x14ac:dyDescent="0.3">
      <c r="A81369" s="13">
        <v>0.18327567838694001</v>
      </c>
    </row>
    <row r="81370" spans="1:1" x14ac:dyDescent="0.3">
      <c r="A81370" s="13">
        <v>0.19600700829126999</v>
      </c>
    </row>
    <row r="81371" spans="1:1" x14ac:dyDescent="0.3">
      <c r="A81371" s="13">
        <v>8.8332258236117997E-2</v>
      </c>
    </row>
    <row r="81372" spans="1:1" x14ac:dyDescent="0.3">
      <c r="A81372" s="13">
        <v>0.28494186144417</v>
      </c>
    </row>
    <row r="81373" spans="1:1" x14ac:dyDescent="0.3">
      <c r="A81373" s="13">
        <v>0.22064976463132999</v>
      </c>
    </row>
    <row r="81374" spans="1:1" x14ac:dyDescent="0.3">
      <c r="A81374" s="13">
        <v>0.14753757620100999</v>
      </c>
    </row>
    <row r="81375" spans="1:1" x14ac:dyDescent="0.3">
      <c r="A81375" s="13">
        <v>0.21368500622239001</v>
      </c>
    </row>
    <row r="81376" spans="1:1" x14ac:dyDescent="0.3">
      <c r="A81376" s="13">
        <v>0.19139756769423</v>
      </c>
    </row>
    <row r="81377" spans="1:1" x14ac:dyDescent="0.3">
      <c r="A81377" s="13">
        <v>0.15248019702386001</v>
      </c>
    </row>
    <row r="81378" spans="1:1" x14ac:dyDescent="0.3">
      <c r="A81378" s="13">
        <v>0.19611201997802999</v>
      </c>
    </row>
    <row r="81379" spans="1:1" x14ac:dyDescent="0.3">
      <c r="A81379" s="13">
        <v>0.23267010910458</v>
      </c>
    </row>
    <row r="81380" spans="1:1" x14ac:dyDescent="0.3">
      <c r="A81380" s="13">
        <v>0.14581887285895001</v>
      </c>
    </row>
    <row r="81381" spans="1:1" x14ac:dyDescent="0.3">
      <c r="A81381" s="13">
        <v>9.4575612927027999E-2</v>
      </c>
    </row>
    <row r="81382" spans="1:1" x14ac:dyDescent="0.3">
      <c r="A81382" s="13">
        <v>0.1166430997539</v>
      </c>
    </row>
    <row r="81383" spans="1:1" x14ac:dyDescent="0.3">
      <c r="A81383" s="13">
        <v>0.18686369724884999</v>
      </c>
    </row>
    <row r="81384" spans="1:1" x14ac:dyDescent="0.3">
      <c r="A81384" s="13">
        <v>0.27686644784331998</v>
      </c>
    </row>
    <row r="81385" spans="1:1" x14ac:dyDescent="0.3">
      <c r="A81385" s="13">
        <v>0.17230988088370999</v>
      </c>
    </row>
    <row r="81386" spans="1:1" x14ac:dyDescent="0.3">
      <c r="A81386" s="13">
        <v>0.16031273713208</v>
      </c>
    </row>
    <row r="81387" spans="1:1" x14ac:dyDescent="0.3">
      <c r="A81387" s="13">
        <v>0.15287076410541001</v>
      </c>
    </row>
    <row r="81388" spans="1:1" x14ac:dyDescent="0.3">
      <c r="A81388" s="13">
        <v>0.14086425374948</v>
      </c>
    </row>
    <row r="81389" spans="1:1" x14ac:dyDescent="0.3">
      <c r="A81389" s="13">
        <v>0.17080326364609</v>
      </c>
    </row>
    <row r="81390" spans="1:1" x14ac:dyDescent="0.3">
      <c r="A81390" s="13">
        <v>0.15603808029123001</v>
      </c>
    </row>
    <row r="81391" spans="1:1" x14ac:dyDescent="0.3">
      <c r="A81391" s="13">
        <v>0.15381828113075999</v>
      </c>
    </row>
    <row r="81392" spans="1:1" x14ac:dyDescent="0.3">
      <c r="A81392" s="13">
        <v>0.23942547965871</v>
      </c>
    </row>
    <row r="81393" spans="1:1" x14ac:dyDescent="0.3">
      <c r="A81393" s="13">
        <v>0.18559776008699</v>
      </c>
    </row>
    <row r="81394" spans="1:1" x14ac:dyDescent="0.3">
      <c r="A81394" s="13">
        <v>0.22883271212997999</v>
      </c>
    </row>
    <row r="81395" spans="1:1" x14ac:dyDescent="0.3">
      <c r="A81395" s="13">
        <v>0.15489638294781999</v>
      </c>
    </row>
    <row r="81396" spans="1:1" x14ac:dyDescent="0.3">
      <c r="A81396" s="13">
        <v>0.30094813729606001</v>
      </c>
    </row>
    <row r="81397" spans="1:1" x14ac:dyDescent="0.3">
      <c r="A81397" s="13">
        <v>0.17896611407905999</v>
      </c>
    </row>
    <row r="81398" spans="1:1" x14ac:dyDescent="0.3">
      <c r="A81398" s="13">
        <v>7.983839107264E-2</v>
      </c>
    </row>
    <row r="81399" spans="1:1" x14ac:dyDescent="0.3">
      <c r="A81399" s="13">
        <v>0.18004066031391</v>
      </c>
    </row>
    <row r="81400" spans="1:1" x14ac:dyDescent="0.3">
      <c r="A81400" s="13">
        <v>0.21640372522470999</v>
      </c>
    </row>
    <row r="81401" spans="1:1" x14ac:dyDescent="0.3">
      <c r="A81401" s="13">
        <v>0.17676095119346</v>
      </c>
    </row>
    <row r="81402" spans="1:1" x14ac:dyDescent="0.3">
      <c r="A81402" s="13">
        <v>0.18377169860937001</v>
      </c>
    </row>
    <row r="81403" spans="1:1" x14ac:dyDescent="0.3">
      <c r="A81403" s="13">
        <v>0.19150816735748999</v>
      </c>
    </row>
    <row r="81404" spans="1:1" x14ac:dyDescent="0.3">
      <c r="A81404" s="13">
        <v>0.15017353520577001</v>
      </c>
    </row>
    <row r="81405" spans="1:1" x14ac:dyDescent="0.3">
      <c r="A81405" s="13">
        <v>0.22776855499590001</v>
      </c>
    </row>
    <row r="81406" spans="1:1" x14ac:dyDescent="0.3">
      <c r="A81406" s="13">
        <v>0.19197126566479</v>
      </c>
    </row>
    <row r="81407" spans="1:1" x14ac:dyDescent="0.3">
      <c r="A81407" s="13">
        <v>0.14647079636751001</v>
      </c>
    </row>
    <row r="81408" spans="1:1" x14ac:dyDescent="0.3">
      <c r="A81408" s="13">
        <v>0.17031435534054001</v>
      </c>
    </row>
    <row r="81409" spans="1:1" x14ac:dyDescent="0.3">
      <c r="A81409" s="13">
        <v>0.16132509866783001</v>
      </c>
    </row>
    <row r="81410" spans="1:1" x14ac:dyDescent="0.3">
      <c r="A81410" s="13">
        <v>0.18800616492423999</v>
      </c>
    </row>
    <row r="81411" spans="1:1" x14ac:dyDescent="0.3">
      <c r="A81411" s="13">
        <v>0.17258390964180001</v>
      </c>
    </row>
    <row r="81412" spans="1:1" x14ac:dyDescent="0.3">
      <c r="A81412" s="13">
        <v>9.5094483484983006E-2</v>
      </c>
    </row>
    <row r="81413" spans="1:1" x14ac:dyDescent="0.3">
      <c r="A81413" s="13">
        <v>6.6634702092157994E-2</v>
      </c>
    </row>
    <row r="81414" spans="1:1" x14ac:dyDescent="0.3">
      <c r="A81414" s="13">
        <v>0.18592979775186</v>
      </c>
    </row>
    <row r="81415" spans="1:1" x14ac:dyDescent="0.3">
      <c r="A81415" s="13">
        <v>0.16635378332653</v>
      </c>
    </row>
    <row r="81416" spans="1:1" x14ac:dyDescent="0.3">
      <c r="A81416" s="13">
        <v>0.20576074027457</v>
      </c>
    </row>
    <row r="81417" spans="1:1" x14ac:dyDescent="0.3">
      <c r="A81417" s="13">
        <v>0.11979833257586001</v>
      </c>
    </row>
    <row r="81418" spans="1:1" x14ac:dyDescent="0.3">
      <c r="A81418" s="13">
        <v>0.12058420911466999</v>
      </c>
    </row>
    <row r="81419" spans="1:1" x14ac:dyDescent="0.3">
      <c r="A81419" s="13">
        <v>0.15326074714898999</v>
      </c>
    </row>
    <row r="81420" spans="1:1" x14ac:dyDescent="0.3">
      <c r="A81420" s="13">
        <v>0.11962491401946</v>
      </c>
    </row>
    <row r="81421" spans="1:1" x14ac:dyDescent="0.3">
      <c r="A81421" s="13">
        <v>0.15154222968485001</v>
      </c>
    </row>
    <row r="81422" spans="1:1" x14ac:dyDescent="0.3">
      <c r="A81422" s="13">
        <v>0.19475031186066</v>
      </c>
    </row>
    <row r="81423" spans="1:1" x14ac:dyDescent="0.3">
      <c r="A81423" s="13">
        <v>0.17368133586972001</v>
      </c>
    </row>
    <row r="81424" spans="1:1" x14ac:dyDescent="0.3">
      <c r="A81424" s="13">
        <v>0.12414060529112</v>
      </c>
    </row>
    <row r="81425" spans="1:1" x14ac:dyDescent="0.3">
      <c r="A81425" s="13">
        <v>8.2017313420695001E-2</v>
      </c>
    </row>
    <row r="81426" spans="1:1" x14ac:dyDescent="0.3">
      <c r="A81426" s="13">
        <v>0.12908420736747001</v>
      </c>
    </row>
    <row r="81427" spans="1:1" x14ac:dyDescent="0.3">
      <c r="A81427" s="13">
        <v>0.14630433500444001</v>
      </c>
    </row>
    <row r="81428" spans="1:1" x14ac:dyDescent="0.3">
      <c r="A81428" s="13">
        <v>9.2691010390095002E-2</v>
      </c>
    </row>
    <row r="81429" spans="1:1" x14ac:dyDescent="0.3">
      <c r="A81429" s="13">
        <v>0.15677689787731</v>
      </c>
    </row>
    <row r="81430" spans="1:1" x14ac:dyDescent="0.3">
      <c r="A81430" s="13">
        <v>0.20604390216165</v>
      </c>
    </row>
    <row r="81431" spans="1:1" x14ac:dyDescent="0.3">
      <c r="A81431" s="13">
        <v>0.13058192446489</v>
      </c>
    </row>
    <row r="81432" spans="1:1" x14ac:dyDescent="0.3">
      <c r="A81432" s="13">
        <v>0.10540909186446</v>
      </c>
    </row>
    <row r="81433" spans="1:1" x14ac:dyDescent="0.3">
      <c r="A81433" s="13">
        <v>0.10676072708444</v>
      </c>
    </row>
    <row r="81434" spans="1:1" x14ac:dyDescent="0.3">
      <c r="A81434" s="13">
        <v>8.9347326480923001E-2</v>
      </c>
    </row>
    <row r="81435" spans="1:1" x14ac:dyDescent="0.3">
      <c r="A81435" s="13">
        <v>0.13660051267421999</v>
      </c>
    </row>
    <row r="81436" spans="1:1" x14ac:dyDescent="0.3">
      <c r="A81436" s="13">
        <v>0.30684391484663998</v>
      </c>
    </row>
    <row r="81437" spans="1:1" x14ac:dyDescent="0.3">
      <c r="A81437" s="13">
        <v>8.8257556141905003E-2</v>
      </c>
    </row>
    <row r="81438" spans="1:1" x14ac:dyDescent="0.3">
      <c r="A81438" s="13">
        <v>0.19814762021279</v>
      </c>
    </row>
    <row r="81439" spans="1:1" x14ac:dyDescent="0.3">
      <c r="A81439" s="13">
        <v>0.15553659370393999</v>
      </c>
    </row>
    <row r="81440" spans="1:1" x14ac:dyDescent="0.3">
      <c r="A81440" s="13">
        <v>0.12535346725912999</v>
      </c>
    </row>
    <row r="81441" spans="1:1" x14ac:dyDescent="0.3">
      <c r="A81441" s="13">
        <v>0.12535346725912999</v>
      </c>
    </row>
    <row r="81442" spans="1:1" x14ac:dyDescent="0.3">
      <c r="A81442" s="13">
        <v>0.17178613694926001</v>
      </c>
    </row>
    <row r="81443" spans="1:1" x14ac:dyDescent="0.3">
      <c r="A81443" s="13">
        <v>0.12903030878395999</v>
      </c>
    </row>
    <row r="81444" spans="1:1" x14ac:dyDescent="0.3">
      <c r="A81444" s="13">
        <v>0.15793047889403999</v>
      </c>
    </row>
    <row r="81445" spans="1:1" x14ac:dyDescent="0.3">
      <c r="A81445" s="13">
        <v>0.28149408866931003</v>
      </c>
    </row>
    <row r="81446" spans="1:1" x14ac:dyDescent="0.3">
      <c r="A81446" s="13">
        <v>9.2448791664531002E-2</v>
      </c>
    </row>
    <row r="81447" spans="1:1" x14ac:dyDescent="0.3">
      <c r="A81447" s="13">
        <v>0.18060758980332001</v>
      </c>
    </row>
    <row r="81448" spans="1:1" x14ac:dyDescent="0.3">
      <c r="A81448" s="13">
        <v>0.13848720610338999</v>
      </c>
    </row>
    <row r="81449" spans="1:1" x14ac:dyDescent="0.3">
      <c r="A81449" s="13">
        <v>0.17703866707169</v>
      </c>
    </row>
    <row r="81450" spans="1:1" x14ac:dyDescent="0.3">
      <c r="A81450" s="13">
        <v>0.17137728819361001</v>
      </c>
    </row>
    <row r="81451" spans="1:1" x14ac:dyDescent="0.3">
      <c r="A81451" s="13">
        <v>0.13918264390332999</v>
      </c>
    </row>
    <row r="81452" spans="1:1" x14ac:dyDescent="0.3">
      <c r="A81452" s="13">
        <v>9.1944978233955005E-2</v>
      </c>
    </row>
    <row r="81453" spans="1:1" x14ac:dyDescent="0.3">
      <c r="A81453" s="13">
        <v>0.23629462797743001</v>
      </c>
    </row>
    <row r="81454" spans="1:1" x14ac:dyDescent="0.3">
      <c r="A81454" s="13">
        <v>0.11551883351937001</v>
      </c>
    </row>
    <row r="81455" spans="1:1" x14ac:dyDescent="0.3">
      <c r="A81455" s="13">
        <v>0.21247342603263999</v>
      </c>
    </row>
    <row r="81456" spans="1:1" x14ac:dyDescent="0.3">
      <c r="A81456" s="13">
        <v>7.6654755729824997E-2</v>
      </c>
    </row>
    <row r="81457" spans="1:1" x14ac:dyDescent="0.3">
      <c r="A81457" s="13">
        <v>0.25846896516925</v>
      </c>
    </row>
    <row r="81458" spans="1:1" x14ac:dyDescent="0.3">
      <c r="A81458" s="13">
        <v>0.14611603675097001</v>
      </c>
    </row>
    <row r="81459" spans="1:1" x14ac:dyDescent="0.3">
      <c r="A81459" s="13">
        <v>0.19737268737652</v>
      </c>
    </row>
    <row r="81460" spans="1:1" x14ac:dyDescent="0.3">
      <c r="A81460" s="13">
        <v>0.24757147861609999</v>
      </c>
    </row>
    <row r="81461" spans="1:1" x14ac:dyDescent="0.3">
      <c r="A81461" s="13">
        <v>0.21379414207739</v>
      </c>
    </row>
    <row r="81462" spans="1:1" x14ac:dyDescent="0.3">
      <c r="A81462" s="13">
        <v>0.36754550616511</v>
      </c>
    </row>
    <row r="81463" spans="1:1" x14ac:dyDescent="0.3">
      <c r="A81463" s="13">
        <v>0.24283359475774999</v>
      </c>
    </row>
    <row r="81464" spans="1:1" x14ac:dyDescent="0.3">
      <c r="A81464" s="13">
        <v>0.13393036254901</v>
      </c>
    </row>
    <row r="81465" spans="1:1" x14ac:dyDescent="0.3">
      <c r="A81465" s="13">
        <v>0.30626400589876002</v>
      </c>
    </row>
    <row r="81466" spans="1:1" x14ac:dyDescent="0.3">
      <c r="A81466" s="13">
        <v>0.16692954311960001</v>
      </c>
    </row>
    <row r="81467" spans="1:1" x14ac:dyDescent="0.3">
      <c r="A81467" s="13">
        <v>8.1871709507471996E-2</v>
      </c>
    </row>
    <row r="81468" spans="1:1" x14ac:dyDescent="0.3">
      <c r="A81468" s="13">
        <v>0.18993017745032001</v>
      </c>
    </row>
    <row r="81469" spans="1:1" x14ac:dyDescent="0.3">
      <c r="A81469" s="13">
        <v>0.12321767701947001</v>
      </c>
    </row>
    <row r="81470" spans="1:1" x14ac:dyDescent="0.3">
      <c r="A81470" s="13">
        <v>0.27494406998565002</v>
      </c>
    </row>
    <row r="81471" spans="1:1" x14ac:dyDescent="0.3">
      <c r="A81471" s="13">
        <v>0.16706566216586999</v>
      </c>
    </row>
    <row r="81472" spans="1:1" x14ac:dyDescent="0.3">
      <c r="A81472" s="13">
        <v>0.17498986759419</v>
      </c>
    </row>
    <row r="81473" spans="1:1" x14ac:dyDescent="0.3">
      <c r="A81473" s="13">
        <v>0.24158780406940999</v>
      </c>
    </row>
    <row r="81474" spans="1:1" x14ac:dyDescent="0.3">
      <c r="A81474" s="13">
        <v>0.23573852229926001</v>
      </c>
    </row>
    <row r="81475" spans="1:1" x14ac:dyDescent="0.3">
      <c r="A81475" s="13">
        <v>0.23483832418565001</v>
      </c>
    </row>
    <row r="81476" spans="1:1" x14ac:dyDescent="0.3">
      <c r="A81476" s="13">
        <v>0.12424335357403</v>
      </c>
    </row>
    <row r="81477" spans="1:1" x14ac:dyDescent="0.3">
      <c r="A81477" s="13">
        <v>0.22852550718129</v>
      </c>
    </row>
    <row r="81478" spans="1:1" x14ac:dyDescent="0.3">
      <c r="A81478" s="13">
        <v>0.24659931976805999</v>
      </c>
    </row>
    <row r="81479" spans="1:1" x14ac:dyDescent="0.3">
      <c r="A81479" s="13">
        <v>0.34446713204776003</v>
      </c>
    </row>
    <row r="81480" spans="1:1" x14ac:dyDescent="0.3">
      <c r="A81480" s="13">
        <v>0.26917557744350001</v>
      </c>
    </row>
    <row r="81481" spans="1:1" x14ac:dyDescent="0.3">
      <c r="A81481" s="13">
        <v>0.29628463577876002</v>
      </c>
    </row>
    <row r="81482" spans="1:1" x14ac:dyDescent="0.3">
      <c r="A81482" s="13">
        <v>0.15716707877103001</v>
      </c>
    </row>
    <row r="81483" spans="1:1" x14ac:dyDescent="0.3">
      <c r="A81483" s="13">
        <v>0.10071714389067001</v>
      </c>
    </row>
    <row r="81484" spans="1:1" x14ac:dyDescent="0.3">
      <c r="A81484" s="13">
        <v>0.17361891555980999</v>
      </c>
    </row>
    <row r="81485" spans="1:1" x14ac:dyDescent="0.3">
      <c r="A81485" s="13">
        <v>0.11437644185764</v>
      </c>
    </row>
    <row r="81486" spans="1:1" x14ac:dyDescent="0.3">
      <c r="A81486" s="13">
        <v>0.25943775182168999</v>
      </c>
    </row>
    <row r="81487" spans="1:1" x14ac:dyDescent="0.3">
      <c r="A81487" s="13">
        <v>0.14629267827017001</v>
      </c>
    </row>
    <row r="81488" spans="1:1" x14ac:dyDescent="0.3">
      <c r="A81488" s="13">
        <v>8.9208185509884005E-2</v>
      </c>
    </row>
    <row r="81489" spans="1:1" x14ac:dyDescent="0.3">
      <c r="A81489" s="13">
        <v>0.13299171766132001</v>
      </c>
    </row>
    <row r="81490" spans="1:1" x14ac:dyDescent="0.3">
      <c r="A81490" s="13">
        <v>0.10267581853335001</v>
      </c>
    </row>
    <row r="81491" spans="1:1" x14ac:dyDescent="0.3">
      <c r="A81491" s="13">
        <v>0.19476664467395999</v>
      </c>
    </row>
    <row r="81492" spans="1:1" x14ac:dyDescent="0.3">
      <c r="A81492" s="13">
        <v>0.11985634655573001</v>
      </c>
    </row>
    <row r="81493" spans="1:1" x14ac:dyDescent="0.3">
      <c r="A81493" s="13">
        <v>0.18222587538464999</v>
      </c>
    </row>
    <row r="81494" spans="1:1" x14ac:dyDescent="0.3">
      <c r="A81494" s="13">
        <v>0.12867657870814</v>
      </c>
    </row>
    <row r="81495" spans="1:1" x14ac:dyDescent="0.3">
      <c r="A81495" s="13">
        <v>0.17273522890921</v>
      </c>
    </row>
    <row r="81496" spans="1:1" x14ac:dyDescent="0.3">
      <c r="A81496" s="13">
        <v>0.27543836984008002</v>
      </c>
    </row>
    <row r="81497" spans="1:1" x14ac:dyDescent="0.3">
      <c r="A81497" s="13">
        <v>0.18003834875628</v>
      </c>
    </row>
    <row r="81498" spans="1:1" x14ac:dyDescent="0.3">
      <c r="A81498" s="13">
        <v>0.10551379827918</v>
      </c>
    </row>
    <row r="81499" spans="1:1" x14ac:dyDescent="0.3">
      <c r="A81499" s="13">
        <v>6.7542672652678007E-2</v>
      </c>
    </row>
    <row r="81500" spans="1:1" x14ac:dyDescent="0.3">
      <c r="A81500" s="13">
        <v>0.12161881842085</v>
      </c>
    </row>
    <row r="81501" spans="1:1" x14ac:dyDescent="0.3">
      <c r="A81501" s="13">
        <v>0.14971597482835999</v>
      </c>
    </row>
    <row r="81502" spans="1:1" x14ac:dyDescent="0.3">
      <c r="A81502" s="13">
        <v>0.22273706853367001</v>
      </c>
    </row>
    <row r="81503" spans="1:1" x14ac:dyDescent="0.3">
      <c r="A81503" s="13">
        <v>0.21537083829430001</v>
      </c>
    </row>
    <row r="81504" spans="1:1" x14ac:dyDescent="0.3">
      <c r="A81504" s="13">
        <v>0.21970037582617999</v>
      </c>
    </row>
    <row r="81505" spans="1:1" x14ac:dyDescent="0.3">
      <c r="A81505" s="13">
        <v>0.20640127320727999</v>
      </c>
    </row>
    <row r="81506" spans="1:1" x14ac:dyDescent="0.3">
      <c r="A81506" s="13">
        <v>0.15876384505297</v>
      </c>
    </row>
    <row r="81507" spans="1:1" x14ac:dyDescent="0.3">
      <c r="A81507" s="13">
        <v>0.12141651376877</v>
      </c>
    </row>
    <row r="81508" spans="1:1" x14ac:dyDescent="0.3">
      <c r="A81508" s="13">
        <v>0.21096155087051</v>
      </c>
    </row>
    <row r="81509" spans="1:1" x14ac:dyDescent="0.3">
      <c r="A81509" s="13">
        <v>0.21096155087051</v>
      </c>
    </row>
    <row r="81510" spans="1:1" x14ac:dyDescent="0.3">
      <c r="A81510" s="13">
        <v>9.8238573811984004E-2</v>
      </c>
    </row>
    <row r="81511" spans="1:1" x14ac:dyDescent="0.3">
      <c r="A81511" s="13">
        <v>0.14544316514267</v>
      </c>
    </row>
    <row r="81512" spans="1:1" x14ac:dyDescent="0.3">
      <c r="A81512" s="13">
        <v>0.17214654322712</v>
      </c>
    </row>
    <row r="81513" spans="1:1" x14ac:dyDescent="0.3">
      <c r="A81513" s="13">
        <v>0.13539619673864001</v>
      </c>
    </row>
    <row r="81514" spans="1:1" x14ac:dyDescent="0.3">
      <c r="A81514" s="13">
        <v>0.18592709327774001</v>
      </c>
    </row>
    <row r="81515" spans="1:1" x14ac:dyDescent="0.3">
      <c r="A81515" s="13">
        <v>6.3274308567905002E-2</v>
      </c>
    </row>
    <row r="81516" spans="1:1" x14ac:dyDescent="0.3">
      <c r="A81516" s="13">
        <v>0.20884115349695001</v>
      </c>
    </row>
    <row r="81517" spans="1:1" x14ac:dyDescent="0.3">
      <c r="A81517" s="13">
        <v>9.4383478375863E-2</v>
      </c>
    </row>
    <row r="81518" spans="1:1" x14ac:dyDescent="0.3">
      <c r="A81518" s="13">
        <v>0.22522993500081001</v>
      </c>
    </row>
    <row r="81519" spans="1:1" x14ac:dyDescent="0.3">
      <c r="A81519" s="13">
        <v>9.5740178806898002E-2</v>
      </c>
    </row>
    <row r="81520" spans="1:1" x14ac:dyDescent="0.3">
      <c r="A81520" s="13">
        <v>0.24893736634576999</v>
      </c>
    </row>
    <row r="81521" spans="1:1" x14ac:dyDescent="0.3">
      <c r="A81521" s="13">
        <v>0.14984532824263999</v>
      </c>
    </row>
    <row r="81522" spans="1:1" x14ac:dyDescent="0.3">
      <c r="A81522" s="13">
        <v>0.17939789711161</v>
      </c>
    </row>
    <row r="81523" spans="1:1" x14ac:dyDescent="0.3">
      <c r="A81523" s="13">
        <v>0.13121548112322001</v>
      </c>
    </row>
    <row r="81524" spans="1:1" x14ac:dyDescent="0.3">
      <c r="A81524" s="13">
        <v>0.14513005807391999</v>
      </c>
    </row>
    <row r="81525" spans="1:1" x14ac:dyDescent="0.3">
      <c r="A81525" s="13">
        <v>0.16088741208615001</v>
      </c>
    </row>
    <row r="81526" spans="1:1" x14ac:dyDescent="0.3">
      <c r="A81526" s="13">
        <v>0.25179498927645</v>
      </c>
    </row>
    <row r="81527" spans="1:1" x14ac:dyDescent="0.3">
      <c r="A81527" s="13">
        <v>0.11307225523502</v>
      </c>
    </row>
    <row r="81528" spans="1:1" x14ac:dyDescent="0.3">
      <c r="A81528" s="13">
        <v>0.13993488056648001</v>
      </c>
    </row>
    <row r="81529" spans="1:1" x14ac:dyDescent="0.3">
      <c r="A81529" s="13">
        <v>0.11135534964096</v>
      </c>
    </row>
    <row r="81530" spans="1:1" x14ac:dyDescent="0.3">
      <c r="A81530" s="13">
        <v>0.16640720031714001</v>
      </c>
    </row>
    <row r="81531" spans="1:1" x14ac:dyDescent="0.3">
      <c r="A81531" s="13">
        <v>0.16584032178447</v>
      </c>
    </row>
    <row r="81532" spans="1:1" x14ac:dyDescent="0.3">
      <c r="A81532" s="13">
        <v>0.23307341909043</v>
      </c>
    </row>
    <row r="81533" spans="1:1" x14ac:dyDescent="0.3">
      <c r="A81533" s="13">
        <v>0.21499021452048001</v>
      </c>
    </row>
    <row r="81534" spans="1:1" x14ac:dyDescent="0.3">
      <c r="A81534" s="13">
        <v>0.11420320382012999</v>
      </c>
    </row>
    <row r="81535" spans="1:1" x14ac:dyDescent="0.3">
      <c r="A81535" s="13">
        <v>0.18486522752886</v>
      </c>
    </row>
    <row r="81536" spans="1:1" x14ac:dyDescent="0.3">
      <c r="A81536" s="13">
        <v>0.14140975376692999</v>
      </c>
    </row>
    <row r="81537" spans="1:1" x14ac:dyDescent="0.3">
      <c r="A81537" s="13">
        <v>0.18506806682997001</v>
      </c>
    </row>
    <row r="81538" spans="1:1" x14ac:dyDescent="0.3">
      <c r="A81538" s="13">
        <v>0.14188992165125999</v>
      </c>
    </row>
    <row r="81539" spans="1:1" x14ac:dyDescent="0.3">
      <c r="A81539" s="13">
        <v>0.18268512752322999</v>
      </c>
    </row>
    <row r="81540" spans="1:1" x14ac:dyDescent="0.3">
      <c r="A81540" s="13">
        <v>0.14140598670801999</v>
      </c>
    </row>
    <row r="81541" spans="1:1" x14ac:dyDescent="0.3">
      <c r="A81541" s="13">
        <v>0.10959453214926</v>
      </c>
    </row>
    <row r="81542" spans="1:1" x14ac:dyDescent="0.3">
      <c r="A81542" s="13">
        <v>9.0213388958606006E-2</v>
      </c>
    </row>
    <row r="81543" spans="1:1" x14ac:dyDescent="0.3">
      <c r="A81543" s="13">
        <v>4.8461144609539999E-2</v>
      </c>
    </row>
    <row r="81544" spans="1:1" x14ac:dyDescent="0.3">
      <c r="A81544" s="13">
        <v>0.18663410153148999</v>
      </c>
    </row>
    <row r="81545" spans="1:1" x14ac:dyDescent="0.3">
      <c r="A81545" s="13">
        <v>0.2163470893327</v>
      </c>
    </row>
    <row r="81546" spans="1:1" x14ac:dyDescent="0.3">
      <c r="A81546" s="13">
        <v>0.24369285821944001</v>
      </c>
    </row>
    <row r="81547" spans="1:1" x14ac:dyDescent="0.3">
      <c r="A81547" s="13">
        <v>0.13066850839117</v>
      </c>
    </row>
    <row r="81548" spans="1:1" x14ac:dyDescent="0.3">
      <c r="A81548" s="13">
        <v>0.20560299268380999</v>
      </c>
    </row>
    <row r="81549" spans="1:1" x14ac:dyDescent="0.3">
      <c r="A81549" s="13">
        <v>0.18313586587281999</v>
      </c>
    </row>
    <row r="81550" spans="1:1" x14ac:dyDescent="0.3">
      <c r="A81550" s="13">
        <v>0.25151375598852999</v>
      </c>
    </row>
    <row r="81551" spans="1:1" x14ac:dyDescent="0.3">
      <c r="A81551" s="13">
        <v>0.20035249128488999</v>
      </c>
    </row>
    <row r="81552" spans="1:1" x14ac:dyDescent="0.3">
      <c r="A81552" s="13">
        <v>0.11157776487427</v>
      </c>
    </row>
    <row r="81553" spans="1:1" x14ac:dyDescent="0.3">
      <c r="A81553" s="13">
        <v>0.19813433543650999</v>
      </c>
    </row>
    <row r="81554" spans="1:1" x14ac:dyDescent="0.3">
      <c r="A81554" s="13">
        <v>0.21852812546344999</v>
      </c>
    </row>
    <row r="81555" spans="1:1" x14ac:dyDescent="0.3">
      <c r="A81555" s="13">
        <v>0.16428196159021999</v>
      </c>
    </row>
    <row r="81556" spans="1:1" x14ac:dyDescent="0.3">
      <c r="A81556" s="13">
        <v>8.4310583112479007E-2</v>
      </c>
    </row>
    <row r="81557" spans="1:1" x14ac:dyDescent="0.3">
      <c r="A81557" s="13">
        <v>9.9614340708888999E-2</v>
      </c>
    </row>
    <row r="81558" spans="1:1" x14ac:dyDescent="0.3">
      <c r="A81558" s="13">
        <v>9.3258778665122E-2</v>
      </c>
    </row>
    <row r="81559" spans="1:1" x14ac:dyDescent="0.3">
      <c r="A81559" s="13">
        <v>0.15743703130927</v>
      </c>
    </row>
    <row r="81560" spans="1:1" x14ac:dyDescent="0.3">
      <c r="A81560" s="13">
        <v>0.26042681269396001</v>
      </c>
    </row>
    <row r="81561" spans="1:1" x14ac:dyDescent="0.3">
      <c r="A81561" s="13">
        <v>0.23599266215600001</v>
      </c>
    </row>
    <row r="81562" spans="1:1" x14ac:dyDescent="0.3">
      <c r="A81562" s="13">
        <v>0.26334891023805002</v>
      </c>
    </row>
    <row r="81563" spans="1:1" x14ac:dyDescent="0.3">
      <c r="A81563" s="13">
        <v>0.20639999243047</v>
      </c>
    </row>
    <row r="81564" spans="1:1" x14ac:dyDescent="0.3">
      <c r="A81564" s="13">
        <v>0.19989489500418001</v>
      </c>
    </row>
    <row r="81565" spans="1:1" x14ac:dyDescent="0.3">
      <c r="A81565" s="13">
        <v>0.18121973028783001</v>
      </c>
    </row>
    <row r="81566" spans="1:1" x14ac:dyDescent="0.3">
      <c r="A81566" s="13">
        <v>0.29745480944545</v>
      </c>
    </row>
    <row r="81567" spans="1:1" x14ac:dyDescent="0.3">
      <c r="A81567" s="13">
        <v>6.5375695671480993E-2</v>
      </c>
    </row>
    <row r="81568" spans="1:1" x14ac:dyDescent="0.3">
      <c r="A81568" s="13">
        <v>0.21686863400737</v>
      </c>
    </row>
    <row r="81569" spans="1:1" x14ac:dyDescent="0.3">
      <c r="A81569" s="13">
        <v>0.24795151269846999</v>
      </c>
    </row>
    <row r="81570" spans="1:1" x14ac:dyDescent="0.3">
      <c r="A81570" s="13">
        <v>0.13793974955589</v>
      </c>
    </row>
    <row r="81571" spans="1:1" x14ac:dyDescent="0.3">
      <c r="A81571" s="13">
        <v>0.17983997487806999</v>
      </c>
    </row>
    <row r="81572" spans="1:1" x14ac:dyDescent="0.3">
      <c r="A81572" s="13">
        <v>0.11282986822618001</v>
      </c>
    </row>
    <row r="81573" spans="1:1" x14ac:dyDescent="0.3">
      <c r="A81573" s="13">
        <v>9.6224442944877003E-2</v>
      </c>
    </row>
    <row r="81574" spans="1:1" x14ac:dyDescent="0.3">
      <c r="A81574" s="13">
        <v>0.20661991915326999</v>
      </c>
    </row>
    <row r="81575" spans="1:1" x14ac:dyDescent="0.3">
      <c r="A81575" s="13">
        <v>0.15944658939521</v>
      </c>
    </row>
    <row r="81576" spans="1:1" x14ac:dyDescent="0.3">
      <c r="A81576" s="13">
        <v>0.19104866761424</v>
      </c>
    </row>
    <row r="81577" spans="1:1" x14ac:dyDescent="0.3">
      <c r="A81577" s="13">
        <v>0.42168180538910999</v>
      </c>
    </row>
    <row r="81578" spans="1:1" x14ac:dyDescent="0.3">
      <c r="A81578" s="13">
        <v>0.21486639803685001</v>
      </c>
    </row>
    <row r="81579" spans="1:1" x14ac:dyDescent="0.3">
      <c r="A81579" s="13">
        <v>0.12827304729446001</v>
      </c>
    </row>
    <row r="81580" spans="1:1" x14ac:dyDescent="0.3">
      <c r="A81580" s="13">
        <v>0.17519732182587</v>
      </c>
    </row>
    <row r="81581" spans="1:1" x14ac:dyDescent="0.3">
      <c r="A81581" s="13">
        <v>0.17367531121145</v>
      </c>
    </row>
    <row r="81582" spans="1:1" x14ac:dyDescent="0.3">
      <c r="A81582" s="13">
        <v>0.37781434780918</v>
      </c>
    </row>
    <row r="81583" spans="1:1" x14ac:dyDescent="0.3">
      <c r="A81583" s="13">
        <v>5.3418882096128002E-2</v>
      </c>
    </row>
    <row r="81584" spans="1:1" x14ac:dyDescent="0.3">
      <c r="A81584" s="13">
        <v>0.17487494559873001</v>
      </c>
    </row>
    <row r="81585" spans="1:1" x14ac:dyDescent="0.3">
      <c r="A81585" s="13">
        <v>0.28866939486957</v>
      </c>
    </row>
    <row r="81586" spans="1:1" x14ac:dyDescent="0.3">
      <c r="A81586" s="13">
        <v>0.44205989887705999</v>
      </c>
    </row>
    <row r="81587" spans="1:1" x14ac:dyDescent="0.3">
      <c r="A81587" s="13">
        <v>9.7677330403434001E-2</v>
      </c>
    </row>
    <row r="81588" spans="1:1" x14ac:dyDescent="0.3">
      <c r="A81588" s="13">
        <v>0.15583979780543</v>
      </c>
    </row>
    <row r="81589" spans="1:1" x14ac:dyDescent="0.3">
      <c r="A81589" s="13">
        <v>0.17118876326082</v>
      </c>
    </row>
    <row r="81590" spans="1:1" x14ac:dyDescent="0.3">
      <c r="A81590" s="13">
        <v>8.9747592212422997E-2</v>
      </c>
    </row>
    <row r="81591" spans="1:1" x14ac:dyDescent="0.3">
      <c r="A81591" s="13">
        <v>0.21204534384924001</v>
      </c>
    </row>
    <row r="81592" spans="1:1" x14ac:dyDescent="0.3">
      <c r="A81592" s="13">
        <v>0.11134460069544</v>
      </c>
    </row>
    <row r="81593" spans="1:1" x14ac:dyDescent="0.3">
      <c r="A81593" s="13">
        <v>0.17434866196714999</v>
      </c>
    </row>
    <row r="81594" spans="1:1" x14ac:dyDescent="0.3">
      <c r="A81594" s="13">
        <v>0.19051196028541001</v>
      </c>
    </row>
    <row r="81595" spans="1:1" x14ac:dyDescent="0.3">
      <c r="A81595" s="13">
        <v>0.21799857670013001</v>
      </c>
    </row>
    <row r="81596" spans="1:1" x14ac:dyDescent="0.3">
      <c r="A81596" s="13">
        <v>0.27577101623491002</v>
      </c>
    </row>
    <row r="81597" spans="1:1" x14ac:dyDescent="0.3">
      <c r="A81597" s="13">
        <v>0.23830733759749001</v>
      </c>
    </row>
    <row r="81598" spans="1:1" x14ac:dyDescent="0.3">
      <c r="A81598" s="13">
        <v>0.26602888291795002</v>
      </c>
    </row>
    <row r="81599" spans="1:1" x14ac:dyDescent="0.3">
      <c r="A81599" s="13">
        <v>0.17468059517598</v>
      </c>
    </row>
    <row r="81600" spans="1:1" x14ac:dyDescent="0.3">
      <c r="A81600" s="13">
        <v>0.13741821907508001</v>
      </c>
    </row>
    <row r="81601" spans="1:1" x14ac:dyDescent="0.3">
      <c r="A81601" s="13">
        <v>0.22067688457413001</v>
      </c>
    </row>
    <row r="81602" spans="1:1" x14ac:dyDescent="0.3">
      <c r="A81602" s="13">
        <v>0.16478528113151</v>
      </c>
    </row>
    <row r="81603" spans="1:1" x14ac:dyDescent="0.3">
      <c r="A81603" s="13">
        <v>6.6758597187379004E-2</v>
      </c>
    </row>
    <row r="81604" spans="1:1" x14ac:dyDescent="0.3">
      <c r="A81604" s="13">
        <v>0.18719909617975</v>
      </c>
    </row>
    <row r="81605" spans="1:1" x14ac:dyDescent="0.3">
      <c r="A81605" s="13">
        <v>9.4421102827256007E-2</v>
      </c>
    </row>
    <row r="81606" spans="1:1" x14ac:dyDescent="0.3">
      <c r="A81606" s="13">
        <v>0.21963726620731999</v>
      </c>
    </row>
    <row r="81607" spans="1:1" x14ac:dyDescent="0.3">
      <c r="A81607" s="13">
        <v>7.9452520450874003E-2</v>
      </c>
    </row>
    <row r="81608" spans="1:1" x14ac:dyDescent="0.3">
      <c r="A81608" s="13">
        <v>8.3856995074102006E-2</v>
      </c>
    </row>
    <row r="81609" spans="1:1" x14ac:dyDescent="0.3">
      <c r="A81609" s="13">
        <v>0.12094451341174001</v>
      </c>
    </row>
    <row r="81610" spans="1:1" x14ac:dyDescent="0.3">
      <c r="A81610" s="13">
        <v>0.13324963843004001</v>
      </c>
    </row>
    <row r="81611" spans="1:1" x14ac:dyDescent="0.3">
      <c r="A81611" s="13">
        <v>0.27010697887825003</v>
      </c>
    </row>
    <row r="81612" spans="1:1" x14ac:dyDescent="0.3">
      <c r="A81612" s="13">
        <v>0.26607152595896999</v>
      </c>
    </row>
    <row r="81613" spans="1:1" x14ac:dyDescent="0.3">
      <c r="A81613" s="13">
        <v>0.13558464393943001</v>
      </c>
    </row>
    <row r="81614" spans="1:1" x14ac:dyDescent="0.3">
      <c r="A81614" s="13">
        <v>0.19130073413811</v>
      </c>
    </row>
    <row r="81615" spans="1:1" x14ac:dyDescent="0.3">
      <c r="A81615" s="13">
        <v>9.4672712003873005E-2</v>
      </c>
    </row>
    <row r="81616" spans="1:1" x14ac:dyDescent="0.3">
      <c r="A81616" s="13">
        <v>0.32877296037273002</v>
      </c>
    </row>
    <row r="81617" spans="1:1" x14ac:dyDescent="0.3">
      <c r="A81617" s="13">
        <v>0.13896461274728</v>
      </c>
    </row>
    <row r="81618" spans="1:1" x14ac:dyDescent="0.3">
      <c r="A81618" s="13">
        <v>0.15706489159986001</v>
      </c>
    </row>
    <row r="81619" spans="1:1" x14ac:dyDescent="0.3">
      <c r="A81619" s="13">
        <v>0.13578424558099</v>
      </c>
    </row>
    <row r="81620" spans="1:1" x14ac:dyDescent="0.3">
      <c r="A81620" s="13">
        <v>0.15712340637413999</v>
      </c>
    </row>
    <row r="81621" spans="1:1" x14ac:dyDescent="0.3">
      <c r="A81621" s="13">
        <v>0.31494656993149001</v>
      </c>
    </row>
    <row r="81622" spans="1:1" x14ac:dyDescent="0.3">
      <c r="A81622" s="13">
        <v>6.4160065414975001E-2</v>
      </c>
    </row>
    <row r="81623" spans="1:1" x14ac:dyDescent="0.3">
      <c r="A81623" s="13">
        <v>0.10524830401141</v>
      </c>
    </row>
    <row r="81624" spans="1:1" x14ac:dyDescent="0.3">
      <c r="A81624" s="13">
        <v>0.12422404494244001</v>
      </c>
    </row>
    <row r="81625" spans="1:1" x14ac:dyDescent="0.3">
      <c r="A81625" s="13">
        <v>7.0936352755155002E-2</v>
      </c>
    </row>
    <row r="81626" spans="1:1" x14ac:dyDescent="0.3">
      <c r="A81626" s="13">
        <v>0.19580414934106999</v>
      </c>
    </row>
    <row r="81627" spans="1:1" x14ac:dyDescent="0.3">
      <c r="A81627" s="13">
        <v>0.22366576591056</v>
      </c>
    </row>
    <row r="81628" spans="1:1" x14ac:dyDescent="0.3">
      <c r="A81628" s="13">
        <v>0.13305397960429999</v>
      </c>
    </row>
    <row r="81629" spans="1:1" x14ac:dyDescent="0.3">
      <c r="A81629" s="13">
        <v>0.20725540008123</v>
      </c>
    </row>
    <row r="81630" spans="1:1" x14ac:dyDescent="0.3">
      <c r="A81630" s="13">
        <v>0.10726556031027</v>
      </c>
    </row>
    <row r="81631" spans="1:1" x14ac:dyDescent="0.3">
      <c r="A81631" s="13">
        <v>0.16408148859033</v>
      </c>
    </row>
    <row r="81632" spans="1:1" x14ac:dyDescent="0.3">
      <c r="A81632" s="13">
        <v>0.23186025714910999</v>
      </c>
    </row>
    <row r="81633" spans="1:1" x14ac:dyDescent="0.3">
      <c r="A81633" s="13">
        <v>0.14773410464615</v>
      </c>
    </row>
    <row r="81634" spans="1:1" x14ac:dyDescent="0.3">
      <c r="A81634" s="13">
        <v>0.16606571136952</v>
      </c>
    </row>
    <row r="81635" spans="1:1" x14ac:dyDescent="0.3">
      <c r="A81635" s="13">
        <v>0.1862107366371</v>
      </c>
    </row>
    <row r="81636" spans="1:1" x14ac:dyDescent="0.3">
      <c r="A81636" s="13">
        <v>0.15666612467613</v>
      </c>
    </row>
    <row r="81637" spans="1:1" x14ac:dyDescent="0.3">
      <c r="A81637" s="13">
        <v>9.2478442910488998E-2</v>
      </c>
    </row>
    <row r="81638" spans="1:1" x14ac:dyDescent="0.3">
      <c r="A81638" s="13">
        <v>8.8362961990707006E-2</v>
      </c>
    </row>
    <row r="81639" spans="1:1" x14ac:dyDescent="0.3">
      <c r="A81639" s="13">
        <v>0.35681401724759998</v>
      </c>
    </row>
    <row r="81640" spans="1:1" x14ac:dyDescent="0.3">
      <c r="A81640" s="13">
        <v>0.14186491018193001</v>
      </c>
    </row>
    <row r="81641" spans="1:1" x14ac:dyDescent="0.3">
      <c r="A81641" s="13">
        <v>0.19253551154179999</v>
      </c>
    </row>
    <row r="81642" spans="1:1" x14ac:dyDescent="0.3">
      <c r="A81642" s="13">
        <v>0.27000669787610998</v>
      </c>
    </row>
    <row r="81643" spans="1:1" x14ac:dyDescent="0.3">
      <c r="A81643" s="13">
        <v>0.18145007825112</v>
      </c>
    </row>
    <row r="81644" spans="1:1" x14ac:dyDescent="0.3">
      <c r="A81644" s="13">
        <v>0.11369485295568001</v>
      </c>
    </row>
    <row r="81645" spans="1:1" x14ac:dyDescent="0.3">
      <c r="A81645" s="13">
        <v>0.15758995826739</v>
      </c>
    </row>
    <row r="81646" spans="1:1" x14ac:dyDescent="0.3">
      <c r="A81646" s="13">
        <v>0.17451065747044001</v>
      </c>
    </row>
    <row r="81647" spans="1:1" x14ac:dyDescent="0.3">
      <c r="A81647" s="13">
        <v>6.7602599236858005E-2</v>
      </c>
    </row>
    <row r="81648" spans="1:1" x14ac:dyDescent="0.3">
      <c r="A81648" s="13">
        <v>0.31563238306675001</v>
      </c>
    </row>
    <row r="81649" spans="1:1" x14ac:dyDescent="0.3">
      <c r="A81649" s="13">
        <v>0.19712120091438001</v>
      </c>
    </row>
    <row r="81650" spans="1:1" x14ac:dyDescent="0.3">
      <c r="A81650" s="13">
        <v>0.17570092222476</v>
      </c>
    </row>
    <row r="81651" spans="1:1" x14ac:dyDescent="0.3">
      <c r="A81651" s="13">
        <v>0.12928335302842001</v>
      </c>
    </row>
    <row r="81652" spans="1:1" x14ac:dyDescent="0.3">
      <c r="A81652" s="13">
        <v>0.13648235377948001</v>
      </c>
    </row>
    <row r="81653" spans="1:1" x14ac:dyDescent="0.3">
      <c r="A81653" s="13">
        <v>0.15437178946939001</v>
      </c>
    </row>
    <row r="81654" spans="1:1" x14ac:dyDescent="0.3">
      <c r="A81654" s="13">
        <v>0.20921004438922999</v>
      </c>
    </row>
    <row r="81655" spans="1:1" x14ac:dyDescent="0.3">
      <c r="A81655" s="13">
        <v>0.24103200752382001</v>
      </c>
    </row>
    <row r="81656" spans="1:1" x14ac:dyDescent="0.3">
      <c r="A81656" s="13">
        <v>9.5451301867160998E-2</v>
      </c>
    </row>
    <row r="81657" spans="1:1" x14ac:dyDescent="0.3">
      <c r="A81657" s="13">
        <v>0.13140029915521001</v>
      </c>
    </row>
    <row r="81658" spans="1:1" x14ac:dyDescent="0.3">
      <c r="A81658" s="13">
        <v>0.13185476699112</v>
      </c>
    </row>
    <row r="81659" spans="1:1" x14ac:dyDescent="0.3">
      <c r="A81659" s="13">
        <v>0.20104768871109999</v>
      </c>
    </row>
    <row r="81660" spans="1:1" x14ac:dyDescent="0.3">
      <c r="A81660" s="13">
        <v>0.1112137338951</v>
      </c>
    </row>
    <row r="81661" spans="1:1" x14ac:dyDescent="0.3">
      <c r="A81661" s="13">
        <v>0.16723976514703001</v>
      </c>
    </row>
    <row r="81662" spans="1:1" x14ac:dyDescent="0.3">
      <c r="A81662" s="13">
        <v>7.3099403596891002E-2</v>
      </c>
    </row>
    <row r="81663" spans="1:1" x14ac:dyDescent="0.3">
      <c r="A81663" s="13">
        <v>9.1413413088895001E-2</v>
      </c>
    </row>
    <row r="81664" spans="1:1" x14ac:dyDescent="0.3">
      <c r="A81664" s="13">
        <v>0.15555520575161</v>
      </c>
    </row>
    <row r="81665" spans="1:1" x14ac:dyDescent="0.3">
      <c r="A81665" s="13">
        <v>0.10336013118145999</v>
      </c>
    </row>
    <row r="81666" spans="1:1" x14ac:dyDescent="0.3">
      <c r="A81666" s="13">
        <v>0.22522008716676001</v>
      </c>
    </row>
    <row r="81667" spans="1:1" x14ac:dyDescent="0.3">
      <c r="A81667" s="13">
        <v>0.26260868070725002</v>
      </c>
    </row>
    <row r="81668" spans="1:1" x14ac:dyDescent="0.3">
      <c r="A81668" s="13">
        <v>0.13041545538721</v>
      </c>
    </row>
    <row r="81669" spans="1:1" x14ac:dyDescent="0.3">
      <c r="A81669" s="13">
        <v>0.33537653574638998</v>
      </c>
    </row>
    <row r="81670" spans="1:1" x14ac:dyDescent="0.3">
      <c r="A81670" s="13">
        <v>0.14248023878051999</v>
      </c>
    </row>
    <row r="81671" spans="1:1" x14ac:dyDescent="0.3">
      <c r="A81671" s="13">
        <v>0.34632288235443998</v>
      </c>
    </row>
    <row r="81672" spans="1:1" x14ac:dyDescent="0.3">
      <c r="A81672" s="13">
        <v>0.11971056758172</v>
      </c>
    </row>
    <row r="81673" spans="1:1" x14ac:dyDescent="0.3">
      <c r="A81673" s="13">
        <v>0.15279771460280001</v>
      </c>
    </row>
    <row r="81674" spans="1:1" x14ac:dyDescent="0.3">
      <c r="A81674" s="13">
        <v>0.16744453629507999</v>
      </c>
    </row>
    <row r="81675" spans="1:1" x14ac:dyDescent="0.3">
      <c r="A81675" s="13">
        <v>0.18800353817754001</v>
      </c>
    </row>
    <row r="81676" spans="1:1" x14ac:dyDescent="0.3">
      <c r="A81676" s="13">
        <v>0.15127786590223999</v>
      </c>
    </row>
    <row r="81677" spans="1:1" x14ac:dyDescent="0.3">
      <c r="A81677" s="13">
        <v>0.19184367365470001</v>
      </c>
    </row>
    <row r="81678" spans="1:1" x14ac:dyDescent="0.3">
      <c r="A81678" s="13">
        <v>7.0665335472098995E-2</v>
      </c>
    </row>
    <row r="81679" spans="1:1" x14ac:dyDescent="0.3">
      <c r="A81679" s="13">
        <v>0.20490350474814001</v>
      </c>
    </row>
    <row r="81680" spans="1:1" x14ac:dyDescent="0.3">
      <c r="A81680" s="13">
        <v>0.25574717392326002</v>
      </c>
    </row>
    <row r="81681" spans="1:1" x14ac:dyDescent="0.3">
      <c r="A81681" s="13">
        <v>7.5559992424112002E-2</v>
      </c>
    </row>
    <row r="81682" spans="1:1" x14ac:dyDescent="0.3">
      <c r="A81682" s="13">
        <v>0.18561851751146</v>
      </c>
    </row>
    <row r="81683" spans="1:1" x14ac:dyDescent="0.3">
      <c r="A81683" s="13">
        <v>8.4712713512476001E-2</v>
      </c>
    </row>
    <row r="81684" spans="1:1" x14ac:dyDescent="0.3">
      <c r="A81684" s="13">
        <v>0.22121470977724</v>
      </c>
    </row>
    <row r="81685" spans="1:1" x14ac:dyDescent="0.3">
      <c r="A81685" s="13">
        <v>7.2080946465133994E-2</v>
      </c>
    </row>
    <row r="81686" spans="1:1" x14ac:dyDescent="0.3">
      <c r="A81686" s="13">
        <v>0.12398899317096</v>
      </c>
    </row>
    <row r="81687" spans="1:1" x14ac:dyDescent="0.3">
      <c r="A81687" s="13">
        <v>0.10002076844086</v>
      </c>
    </row>
    <row r="81688" spans="1:1" x14ac:dyDescent="0.3">
      <c r="A81688" s="13">
        <v>0.10038386573115</v>
      </c>
    </row>
    <row r="81689" spans="1:1" x14ac:dyDescent="0.3">
      <c r="A81689" s="13">
        <v>0.16191827820839999</v>
      </c>
    </row>
    <row r="81690" spans="1:1" x14ac:dyDescent="0.3">
      <c r="A81690" s="13">
        <v>0.26018865210275</v>
      </c>
    </row>
    <row r="81691" spans="1:1" x14ac:dyDescent="0.3">
      <c r="A81691" s="13">
        <v>0.15254626246947001</v>
      </c>
    </row>
    <row r="81692" spans="1:1" x14ac:dyDescent="0.3">
      <c r="A81692" s="13">
        <v>0.17157569418751001</v>
      </c>
    </row>
    <row r="81693" spans="1:1" x14ac:dyDescent="0.3">
      <c r="A81693" s="13">
        <v>0.11521281030352</v>
      </c>
    </row>
    <row r="81694" spans="1:1" x14ac:dyDescent="0.3">
      <c r="A81694" s="13">
        <v>0.26483052306666</v>
      </c>
    </row>
    <row r="81695" spans="1:1" x14ac:dyDescent="0.3">
      <c r="A81695" s="13">
        <v>0.16503237440717999</v>
      </c>
    </row>
    <row r="81696" spans="1:1" x14ac:dyDescent="0.3">
      <c r="A81696" s="13">
        <v>0.17986044828216999</v>
      </c>
    </row>
    <row r="81697" spans="1:1" x14ac:dyDescent="0.3">
      <c r="A81697" s="13">
        <v>0.14257279880549001</v>
      </c>
    </row>
    <row r="81698" spans="1:1" x14ac:dyDescent="0.3">
      <c r="A81698" s="13">
        <v>0.29182059817317002</v>
      </c>
    </row>
    <row r="81699" spans="1:1" x14ac:dyDescent="0.3">
      <c r="A81699" s="13">
        <v>0.23661861240698001</v>
      </c>
    </row>
    <row r="81700" spans="1:1" x14ac:dyDescent="0.3">
      <c r="A81700" s="13">
        <v>0.20792965882139</v>
      </c>
    </row>
    <row r="81701" spans="1:1" x14ac:dyDescent="0.3">
      <c r="A81701" s="13">
        <v>0.15940727516125999</v>
      </c>
    </row>
    <row r="81702" spans="1:1" x14ac:dyDescent="0.3">
      <c r="A81702" s="13">
        <v>0.12905049900078</v>
      </c>
    </row>
    <row r="81703" spans="1:1" x14ac:dyDescent="0.3">
      <c r="A81703" s="13">
        <v>0.23166177809985</v>
      </c>
    </row>
    <row r="81704" spans="1:1" x14ac:dyDescent="0.3">
      <c r="A81704" s="13">
        <v>0.12269895829808999</v>
      </c>
    </row>
    <row r="81705" spans="1:1" x14ac:dyDescent="0.3">
      <c r="A81705" s="13">
        <v>0.23790385900538</v>
      </c>
    </row>
    <row r="81706" spans="1:1" x14ac:dyDescent="0.3">
      <c r="A81706" s="13">
        <v>0.21167134826854</v>
      </c>
    </row>
    <row r="81707" spans="1:1" x14ac:dyDescent="0.3">
      <c r="A81707" s="13">
        <v>0.29551428516175998</v>
      </c>
    </row>
    <row r="81708" spans="1:1" x14ac:dyDescent="0.3">
      <c r="A81708" s="13">
        <v>0.22503214238374</v>
      </c>
    </row>
    <row r="81709" spans="1:1" x14ac:dyDescent="0.3">
      <c r="A81709" s="13">
        <v>9.0436146155577005E-2</v>
      </c>
    </row>
    <row r="81710" spans="1:1" x14ac:dyDescent="0.3">
      <c r="A81710" s="13">
        <v>0.18752698457104999</v>
      </c>
    </row>
    <row r="81711" spans="1:1" x14ac:dyDescent="0.3">
      <c r="A81711" s="13">
        <v>0.13914931125435001</v>
      </c>
    </row>
    <row r="81712" spans="1:1" x14ac:dyDescent="0.3">
      <c r="A81712" s="13">
        <v>9.4051417001671994E-2</v>
      </c>
    </row>
    <row r="81713" spans="1:1" x14ac:dyDescent="0.3">
      <c r="A81713" s="13">
        <v>9.2432614742014002E-2</v>
      </c>
    </row>
    <row r="81714" spans="1:1" x14ac:dyDescent="0.3">
      <c r="A81714" s="13">
        <v>0.28293901390286003</v>
      </c>
    </row>
    <row r="81715" spans="1:1" x14ac:dyDescent="0.3">
      <c r="A81715" s="13">
        <v>0.23001203197518</v>
      </c>
    </row>
    <row r="81716" spans="1:1" x14ac:dyDescent="0.3">
      <c r="A81716" s="13">
        <v>0.18340941225866</v>
      </c>
    </row>
    <row r="81717" spans="1:1" x14ac:dyDescent="0.3">
      <c r="A81717" s="13">
        <v>0.18197140834702999</v>
      </c>
    </row>
    <row r="81718" spans="1:1" x14ac:dyDescent="0.3">
      <c r="A81718" s="13">
        <v>0.22615008417929999</v>
      </c>
    </row>
    <row r="81719" spans="1:1" x14ac:dyDescent="0.3">
      <c r="A81719" s="13">
        <v>8.9056454498271001E-2</v>
      </c>
    </row>
    <row r="81720" spans="1:1" x14ac:dyDescent="0.3">
      <c r="A81720" s="13">
        <v>0.19531109122717999</v>
      </c>
    </row>
    <row r="81721" spans="1:1" x14ac:dyDescent="0.3">
      <c r="A81721" s="13">
        <v>0.10126573178228999</v>
      </c>
    </row>
    <row r="81722" spans="1:1" x14ac:dyDescent="0.3">
      <c r="A81722" s="13">
        <v>6.5260074645609997E-2</v>
      </c>
    </row>
    <row r="81723" spans="1:1" x14ac:dyDescent="0.3">
      <c r="A81723" s="13">
        <v>9.7282581731565995E-2</v>
      </c>
    </row>
    <row r="81724" spans="1:1" x14ac:dyDescent="0.3">
      <c r="A81724" s="13">
        <v>0.22479933043656</v>
      </c>
    </row>
    <row r="81725" spans="1:1" x14ac:dyDescent="0.3">
      <c r="A81725" s="13">
        <v>0.17906667089414</v>
      </c>
    </row>
    <row r="81726" spans="1:1" x14ac:dyDescent="0.3">
      <c r="A81726" s="13">
        <v>0.11514039582159</v>
      </c>
    </row>
    <row r="81727" spans="1:1" x14ac:dyDescent="0.3">
      <c r="A81727" s="13">
        <v>0.21619146455346</v>
      </c>
    </row>
    <row r="81728" spans="1:1" x14ac:dyDescent="0.3">
      <c r="A81728" s="13">
        <v>0.14949463132356999</v>
      </c>
    </row>
    <row r="81729" spans="1:1" x14ac:dyDescent="0.3">
      <c r="A81729" s="13">
        <v>0.16165670750034</v>
      </c>
    </row>
    <row r="81730" spans="1:1" x14ac:dyDescent="0.3">
      <c r="A81730" s="13">
        <v>7.5436384499020001E-2</v>
      </c>
    </row>
    <row r="81731" spans="1:1" x14ac:dyDescent="0.3">
      <c r="A81731" s="13">
        <v>0.19427752006443999</v>
      </c>
    </row>
    <row r="81732" spans="1:1" x14ac:dyDescent="0.3">
      <c r="A81732" s="13">
        <v>6.5577210736586997E-2</v>
      </c>
    </row>
    <row r="81733" spans="1:1" x14ac:dyDescent="0.3">
      <c r="A81733" s="13">
        <v>0.13820634453931999</v>
      </c>
    </row>
    <row r="81734" spans="1:1" x14ac:dyDescent="0.3">
      <c r="A81734" s="13">
        <v>0.13526892857376999</v>
      </c>
    </row>
    <row r="81735" spans="1:1" x14ac:dyDescent="0.3">
      <c r="A81735" s="13">
        <v>0.10968877164314</v>
      </c>
    </row>
    <row r="81736" spans="1:1" x14ac:dyDescent="0.3">
      <c r="A81736" s="13">
        <v>0.20424807018251001</v>
      </c>
    </row>
    <row r="81737" spans="1:1" x14ac:dyDescent="0.3">
      <c r="A81737" s="13">
        <v>0.22640359589596001</v>
      </c>
    </row>
    <row r="81738" spans="1:1" x14ac:dyDescent="0.3">
      <c r="A81738" s="13">
        <v>0.12346216188377999</v>
      </c>
    </row>
    <row r="81739" spans="1:1" x14ac:dyDescent="0.3">
      <c r="A81739" s="13">
        <v>0.26598568822902002</v>
      </c>
    </row>
    <row r="81740" spans="1:1" x14ac:dyDescent="0.3">
      <c r="A81740" s="13">
        <v>0.20204340580600999</v>
      </c>
    </row>
    <row r="81741" spans="1:1" x14ac:dyDescent="0.3">
      <c r="A81741" s="13">
        <v>0.15044922083347001</v>
      </c>
    </row>
    <row r="81742" spans="1:1" x14ac:dyDescent="0.3">
      <c r="A81742" s="13">
        <v>0.18154951103448999</v>
      </c>
    </row>
    <row r="81743" spans="1:1" x14ac:dyDescent="0.3">
      <c r="A81743" s="13">
        <v>0.16596585973111</v>
      </c>
    </row>
    <row r="81744" spans="1:1" x14ac:dyDescent="0.3">
      <c r="A81744" s="13">
        <v>0.14866435495093</v>
      </c>
    </row>
    <row r="81745" spans="1:1" x14ac:dyDescent="0.3">
      <c r="A81745" s="13">
        <v>0.11967556386158</v>
      </c>
    </row>
    <row r="81746" spans="1:1" x14ac:dyDescent="0.3">
      <c r="A81746" s="13">
        <v>0.18039418581309</v>
      </c>
    </row>
    <row r="81747" spans="1:1" x14ac:dyDescent="0.3">
      <c r="A81747" s="13">
        <v>0.24157390032090001</v>
      </c>
    </row>
    <row r="81748" spans="1:1" x14ac:dyDescent="0.3">
      <c r="A81748" s="13">
        <v>0.15996246192486999</v>
      </c>
    </row>
    <row r="81749" spans="1:1" x14ac:dyDescent="0.3">
      <c r="A81749" s="13">
        <v>0.15514329225248999</v>
      </c>
    </row>
    <row r="81750" spans="1:1" x14ac:dyDescent="0.3">
      <c r="A81750" s="13">
        <v>0.26704622500721997</v>
      </c>
    </row>
    <row r="81751" spans="1:1" x14ac:dyDescent="0.3">
      <c r="A81751" s="13">
        <v>0.23603702077266001</v>
      </c>
    </row>
    <row r="81752" spans="1:1" x14ac:dyDescent="0.3">
      <c r="A81752" s="13">
        <v>0.23293762108089999</v>
      </c>
    </row>
    <row r="81753" spans="1:1" x14ac:dyDescent="0.3">
      <c r="A81753" s="13">
        <v>0.17945735366537</v>
      </c>
    </row>
    <row r="81754" spans="1:1" x14ac:dyDescent="0.3">
      <c r="A81754" s="13">
        <v>0.13575517766118</v>
      </c>
    </row>
    <row r="81755" spans="1:1" x14ac:dyDescent="0.3">
      <c r="A81755" s="13">
        <v>0.15174067441725</v>
      </c>
    </row>
    <row r="81756" spans="1:1" x14ac:dyDescent="0.3">
      <c r="A81756" s="13">
        <v>0.10038717723588</v>
      </c>
    </row>
    <row r="81757" spans="1:1" x14ac:dyDescent="0.3">
      <c r="A81757" s="13">
        <v>0.24605670342082001</v>
      </c>
    </row>
    <row r="81758" spans="1:1" x14ac:dyDescent="0.3">
      <c r="A81758" s="13">
        <v>0.22470396870135001</v>
      </c>
    </row>
    <row r="81759" spans="1:1" x14ac:dyDescent="0.3">
      <c r="A81759" s="13">
        <v>0.17452529470879</v>
      </c>
    </row>
    <row r="81760" spans="1:1" x14ac:dyDescent="0.3">
      <c r="A81760" s="13">
        <v>3.9884888355300997E-2</v>
      </c>
    </row>
    <row r="81761" spans="1:1" x14ac:dyDescent="0.3">
      <c r="A81761" s="13">
        <v>0.24095893305447999</v>
      </c>
    </row>
    <row r="81762" spans="1:1" x14ac:dyDescent="0.3">
      <c r="A81762" s="13">
        <v>0.29316127971387002</v>
      </c>
    </row>
    <row r="81763" spans="1:1" x14ac:dyDescent="0.3">
      <c r="A81763" s="13">
        <v>0.26842995974579997</v>
      </c>
    </row>
    <row r="81764" spans="1:1" x14ac:dyDescent="0.3">
      <c r="A81764" s="13">
        <v>0.21476892657060001</v>
      </c>
    </row>
    <row r="81765" spans="1:1" x14ac:dyDescent="0.3">
      <c r="A81765" s="13">
        <v>0.19346472372687001</v>
      </c>
    </row>
    <row r="81766" spans="1:1" x14ac:dyDescent="0.3">
      <c r="A81766" s="13">
        <v>0.20179320777053</v>
      </c>
    </row>
    <row r="81767" spans="1:1" x14ac:dyDescent="0.3">
      <c r="A81767" s="13">
        <v>0.2035136872612</v>
      </c>
    </row>
    <row r="81768" spans="1:1" x14ac:dyDescent="0.3">
      <c r="A81768" s="13">
        <v>0.2352438939948</v>
      </c>
    </row>
    <row r="81769" spans="1:1" x14ac:dyDescent="0.3">
      <c r="A81769" s="13">
        <v>0.26622421161516002</v>
      </c>
    </row>
    <row r="81770" spans="1:1" x14ac:dyDescent="0.3">
      <c r="A81770" s="13">
        <v>0.14338809356224999</v>
      </c>
    </row>
    <row r="81771" spans="1:1" x14ac:dyDescent="0.3">
      <c r="A81771" s="13">
        <v>0.24293253539979001</v>
      </c>
    </row>
    <row r="81772" spans="1:1" x14ac:dyDescent="0.3">
      <c r="A81772" s="13">
        <v>0.17077202660631</v>
      </c>
    </row>
    <row r="81773" spans="1:1" x14ac:dyDescent="0.3">
      <c r="A81773" s="13">
        <v>0.24990339918535001</v>
      </c>
    </row>
    <row r="81774" spans="1:1" x14ac:dyDescent="0.3">
      <c r="A81774" s="13">
        <v>8.3640567471720995E-2</v>
      </c>
    </row>
    <row r="81775" spans="1:1" x14ac:dyDescent="0.3">
      <c r="A81775" s="13">
        <v>0.16493585542805</v>
      </c>
    </row>
    <row r="81776" spans="1:1" x14ac:dyDescent="0.3">
      <c r="A81776" s="13">
        <v>0.21455577939793</v>
      </c>
    </row>
    <row r="81777" spans="1:1" x14ac:dyDescent="0.3">
      <c r="A81777" s="13">
        <v>0.15545668180769001</v>
      </c>
    </row>
    <row r="81778" spans="1:1" x14ac:dyDescent="0.3">
      <c r="A81778" s="13">
        <v>0.27161513156466</v>
      </c>
    </row>
    <row r="81779" spans="1:1" x14ac:dyDescent="0.3">
      <c r="A81779" s="13">
        <v>0.29061118023214999</v>
      </c>
    </row>
    <row r="81780" spans="1:1" x14ac:dyDescent="0.3">
      <c r="A81780" s="13">
        <v>6.6596092756601E-2</v>
      </c>
    </row>
    <row r="81781" spans="1:1" x14ac:dyDescent="0.3">
      <c r="A81781" s="13">
        <v>0.35197096452887999</v>
      </c>
    </row>
    <row r="81782" spans="1:1" x14ac:dyDescent="0.3">
      <c r="A81782" s="13">
        <v>0.14747395218059001</v>
      </c>
    </row>
    <row r="81783" spans="1:1" x14ac:dyDescent="0.3">
      <c r="A81783" s="13">
        <v>0.19757285150890999</v>
      </c>
    </row>
    <row r="81784" spans="1:1" x14ac:dyDescent="0.3">
      <c r="A81784" s="13">
        <v>0.17969000371405</v>
      </c>
    </row>
    <row r="81785" spans="1:1" x14ac:dyDescent="0.3">
      <c r="A81785" s="13">
        <v>0.18839521063875</v>
      </c>
    </row>
    <row r="81786" spans="1:1" x14ac:dyDescent="0.3">
      <c r="A81786" s="13">
        <v>0.33299841105839001</v>
      </c>
    </row>
    <row r="81787" spans="1:1" x14ac:dyDescent="0.3">
      <c r="A81787" s="13">
        <v>0.17986395536333999</v>
      </c>
    </row>
    <row r="81788" spans="1:1" x14ac:dyDescent="0.3">
      <c r="A81788" s="13">
        <v>0.11224996059076001</v>
      </c>
    </row>
    <row r="81789" spans="1:1" x14ac:dyDescent="0.3">
      <c r="A81789" s="13">
        <v>6.5558562675211998E-2</v>
      </c>
    </row>
    <row r="81790" spans="1:1" x14ac:dyDescent="0.3">
      <c r="A81790" s="13">
        <v>0.10106031395483001</v>
      </c>
    </row>
    <row r="81791" spans="1:1" x14ac:dyDescent="0.3">
      <c r="A81791" s="13">
        <v>0.18942843244475999</v>
      </c>
    </row>
    <row r="81792" spans="1:1" x14ac:dyDescent="0.3">
      <c r="A81792" s="13">
        <v>0.11198619334642999</v>
      </c>
    </row>
    <row r="81793" spans="1:1" x14ac:dyDescent="0.3">
      <c r="A81793" s="13">
        <v>0.11073873813702</v>
      </c>
    </row>
    <row r="81794" spans="1:1" x14ac:dyDescent="0.3">
      <c r="A81794" s="13">
        <v>0.16549475932919999</v>
      </c>
    </row>
    <row r="81795" spans="1:1" x14ac:dyDescent="0.3">
      <c r="A81795" s="13">
        <v>0.17419440653292001</v>
      </c>
    </row>
    <row r="81796" spans="1:1" x14ac:dyDescent="0.3">
      <c r="A81796" s="13">
        <v>0.20095200234821001</v>
      </c>
    </row>
    <row r="81797" spans="1:1" x14ac:dyDescent="0.3">
      <c r="A81797" s="13">
        <v>0.17016769552318001</v>
      </c>
    </row>
    <row r="81798" spans="1:1" x14ac:dyDescent="0.3">
      <c r="A81798" s="13">
        <v>0.19063131251859999</v>
      </c>
    </row>
    <row r="81799" spans="1:1" x14ac:dyDescent="0.3">
      <c r="A81799" s="13">
        <v>0.23337431922794</v>
      </c>
    </row>
    <row r="81800" spans="1:1" x14ac:dyDescent="0.3">
      <c r="A81800" s="13">
        <v>0.16677536960653999</v>
      </c>
    </row>
    <row r="81801" spans="1:1" x14ac:dyDescent="0.3">
      <c r="A81801" s="13">
        <v>0.11586964244542999</v>
      </c>
    </row>
    <row r="81802" spans="1:1" x14ac:dyDescent="0.3">
      <c r="A81802" s="13">
        <v>0.16004593036289999</v>
      </c>
    </row>
    <row r="81803" spans="1:1" x14ac:dyDescent="0.3">
      <c r="A81803" s="13">
        <v>0.12748554453064001</v>
      </c>
    </row>
    <row r="81804" spans="1:1" x14ac:dyDescent="0.3">
      <c r="A81804" s="13">
        <v>0.22988599278179001</v>
      </c>
    </row>
    <row r="81805" spans="1:1" x14ac:dyDescent="0.3">
      <c r="A81805" s="13">
        <v>0.30924941166232001</v>
      </c>
    </row>
    <row r="81806" spans="1:1" x14ac:dyDescent="0.3">
      <c r="A81806" s="13">
        <v>0.14688945794839001</v>
      </c>
    </row>
    <row r="81807" spans="1:1" x14ac:dyDescent="0.3">
      <c r="A81807" s="13">
        <v>0.23178381600228001</v>
      </c>
    </row>
    <row r="81808" spans="1:1" x14ac:dyDescent="0.3">
      <c r="A81808" s="13">
        <v>0.14934261438103999</v>
      </c>
    </row>
    <row r="81809" spans="1:1" x14ac:dyDescent="0.3">
      <c r="A81809" s="13">
        <v>8.0170824283766998E-2</v>
      </c>
    </row>
    <row r="81810" spans="1:1" x14ac:dyDescent="0.3">
      <c r="A81810" s="13">
        <v>0.15413534877728999</v>
      </c>
    </row>
    <row r="81811" spans="1:1" x14ac:dyDescent="0.3">
      <c r="A81811" s="13">
        <v>0.20908719886235999</v>
      </c>
    </row>
    <row r="81812" spans="1:1" x14ac:dyDescent="0.3">
      <c r="A81812" s="13">
        <v>4.2959157725011E-2</v>
      </c>
    </row>
    <row r="81813" spans="1:1" x14ac:dyDescent="0.3">
      <c r="A81813" s="13">
        <v>0.10588490955117</v>
      </c>
    </row>
    <row r="81814" spans="1:1" x14ac:dyDescent="0.3">
      <c r="A81814" s="13">
        <v>0.14378277184320001</v>
      </c>
    </row>
    <row r="81815" spans="1:1" x14ac:dyDescent="0.3">
      <c r="A81815" s="13">
        <v>8.6113755942959003E-2</v>
      </c>
    </row>
    <row r="81816" spans="1:1" x14ac:dyDescent="0.3">
      <c r="A81816" s="13">
        <v>0.21764033518347001</v>
      </c>
    </row>
    <row r="81817" spans="1:1" x14ac:dyDescent="0.3">
      <c r="A81817" s="13">
        <v>6.7746682070158007E-2</v>
      </c>
    </row>
    <row r="81818" spans="1:1" x14ac:dyDescent="0.3">
      <c r="A81818" s="13">
        <v>0.19422808299005001</v>
      </c>
    </row>
    <row r="81819" spans="1:1" x14ac:dyDescent="0.3">
      <c r="A81819" s="13">
        <v>9.5884158747209999E-2</v>
      </c>
    </row>
    <row r="81820" spans="1:1" x14ac:dyDescent="0.3">
      <c r="A81820" s="13">
        <v>0.10848469966954</v>
      </c>
    </row>
    <row r="81821" spans="1:1" x14ac:dyDescent="0.3">
      <c r="A81821" s="13">
        <v>7.5956209558121004E-2</v>
      </c>
    </row>
    <row r="81822" spans="1:1" x14ac:dyDescent="0.3">
      <c r="A81822" s="13">
        <v>0.20151906747319001</v>
      </c>
    </row>
    <row r="81823" spans="1:1" x14ac:dyDescent="0.3">
      <c r="A81823" s="13">
        <v>0.17001090434921001</v>
      </c>
    </row>
    <row r="81824" spans="1:1" x14ac:dyDescent="0.3">
      <c r="A81824" s="13">
        <v>0.16883769831046</v>
      </c>
    </row>
    <row r="81825" spans="1:1" x14ac:dyDescent="0.3">
      <c r="A81825" s="13">
        <v>0.21712359207119999</v>
      </c>
    </row>
    <row r="81826" spans="1:1" x14ac:dyDescent="0.3">
      <c r="A81826" s="13">
        <v>0.16310615692743999</v>
      </c>
    </row>
    <row r="81827" spans="1:1" x14ac:dyDescent="0.3">
      <c r="A81827" s="13">
        <v>0.14052544238101</v>
      </c>
    </row>
    <row r="81828" spans="1:1" x14ac:dyDescent="0.3">
      <c r="A81828" s="13">
        <v>0.21800119668892001</v>
      </c>
    </row>
    <row r="81829" spans="1:1" x14ac:dyDescent="0.3">
      <c r="A81829" s="13">
        <v>0.15427999244122001</v>
      </c>
    </row>
    <row r="81830" spans="1:1" x14ac:dyDescent="0.3">
      <c r="A81830" s="13">
        <v>0.24080423621175001</v>
      </c>
    </row>
    <row r="81831" spans="1:1" x14ac:dyDescent="0.3">
      <c r="A81831" s="13">
        <v>0.19254958563963001</v>
      </c>
    </row>
    <row r="81832" spans="1:1" x14ac:dyDescent="0.3">
      <c r="A81832" s="13">
        <v>0.26591348904042</v>
      </c>
    </row>
    <row r="81833" spans="1:1" x14ac:dyDescent="0.3">
      <c r="A81833" s="13">
        <v>0.14446157021896</v>
      </c>
    </row>
    <row r="81834" spans="1:1" x14ac:dyDescent="0.3">
      <c r="A81834" s="13">
        <v>0.17585807235107001</v>
      </c>
    </row>
    <row r="81835" spans="1:1" x14ac:dyDescent="0.3">
      <c r="A81835" s="13">
        <v>0.19499405348872001</v>
      </c>
    </row>
    <row r="81836" spans="1:1" x14ac:dyDescent="0.3">
      <c r="A81836" s="13">
        <v>0.30105883583860998</v>
      </c>
    </row>
    <row r="81837" spans="1:1" x14ac:dyDescent="0.3">
      <c r="A81837" s="13">
        <v>0.13598608742630999</v>
      </c>
    </row>
    <row r="81838" spans="1:1" x14ac:dyDescent="0.3">
      <c r="A81838" s="13">
        <v>0.13686511130973</v>
      </c>
    </row>
    <row r="81839" spans="1:1" x14ac:dyDescent="0.3">
      <c r="A81839" s="13">
        <v>0.22453636772423999</v>
      </c>
    </row>
    <row r="81840" spans="1:1" x14ac:dyDescent="0.3">
      <c r="A81840" s="13">
        <v>0.21691180815145</v>
      </c>
    </row>
    <row r="81841" spans="1:1" x14ac:dyDescent="0.3">
      <c r="A81841" s="13">
        <v>0.14262477025143</v>
      </c>
    </row>
    <row r="81842" spans="1:1" x14ac:dyDescent="0.3">
      <c r="A81842" s="13">
        <v>0.12014620970202</v>
      </c>
    </row>
    <row r="81843" spans="1:1" x14ac:dyDescent="0.3">
      <c r="A81843" s="13">
        <v>0.20798876778738001</v>
      </c>
    </row>
    <row r="81844" spans="1:1" x14ac:dyDescent="0.3">
      <c r="A81844" s="13">
        <v>0.19374557192965999</v>
      </c>
    </row>
    <row r="81845" spans="1:1" x14ac:dyDescent="0.3">
      <c r="A81845" s="13">
        <v>0.18190163582159999</v>
      </c>
    </row>
    <row r="81846" spans="1:1" x14ac:dyDescent="0.3">
      <c r="A81846" s="13">
        <v>0.11150663010513</v>
      </c>
    </row>
    <row r="81847" spans="1:1" x14ac:dyDescent="0.3">
      <c r="A81847" s="13">
        <v>0.19835704753596001</v>
      </c>
    </row>
    <row r="81848" spans="1:1" x14ac:dyDescent="0.3">
      <c r="A81848" s="13">
        <v>0.10231682509633</v>
      </c>
    </row>
    <row r="81849" spans="1:1" x14ac:dyDescent="0.3">
      <c r="A81849" s="13">
        <v>0.11034429693543001</v>
      </c>
    </row>
    <row r="81850" spans="1:1" x14ac:dyDescent="0.3">
      <c r="A81850" s="13">
        <v>0.20188635826920001</v>
      </c>
    </row>
    <row r="81851" spans="1:1" x14ac:dyDescent="0.3">
      <c r="A81851" s="13">
        <v>8.5081666574335996E-2</v>
      </c>
    </row>
    <row r="81852" spans="1:1" x14ac:dyDescent="0.3">
      <c r="A81852" s="13">
        <v>0.25134255449377002</v>
      </c>
    </row>
    <row r="81853" spans="1:1" x14ac:dyDescent="0.3">
      <c r="A81853" s="13">
        <v>0.24635246404646999</v>
      </c>
    </row>
    <row r="81854" spans="1:1" x14ac:dyDescent="0.3">
      <c r="A81854" s="13">
        <v>0.18160389505742</v>
      </c>
    </row>
    <row r="81855" spans="1:1" x14ac:dyDescent="0.3">
      <c r="A81855" s="13">
        <v>0.16887787815977001</v>
      </c>
    </row>
    <row r="81856" spans="1:1" x14ac:dyDescent="0.3">
      <c r="A81856" s="13">
        <v>0.33022184782115999</v>
      </c>
    </row>
    <row r="81857" spans="1:1" x14ac:dyDescent="0.3">
      <c r="A81857" s="13">
        <v>0.27268955762692998</v>
      </c>
    </row>
    <row r="81858" spans="1:1" x14ac:dyDescent="0.3">
      <c r="A81858" s="13">
        <v>0.11017754163528</v>
      </c>
    </row>
    <row r="81859" spans="1:1" x14ac:dyDescent="0.3">
      <c r="A81859" s="13">
        <v>6.5109519213749995E-2</v>
      </c>
    </row>
    <row r="81860" spans="1:1" x14ac:dyDescent="0.3">
      <c r="A81860" s="13">
        <v>0.16417481197997999</v>
      </c>
    </row>
    <row r="81861" spans="1:1" x14ac:dyDescent="0.3">
      <c r="A81861" s="13">
        <v>0.1632541453569</v>
      </c>
    </row>
    <row r="81862" spans="1:1" x14ac:dyDescent="0.3">
      <c r="A81862" s="13">
        <v>0.22470274743247001</v>
      </c>
    </row>
    <row r="81863" spans="1:1" x14ac:dyDescent="0.3">
      <c r="A81863" s="13">
        <v>0.1378766808104</v>
      </c>
    </row>
    <row r="81864" spans="1:1" x14ac:dyDescent="0.3">
      <c r="A81864" s="13">
        <v>9.8751660184088E-2</v>
      </c>
    </row>
    <row r="81865" spans="1:1" x14ac:dyDescent="0.3">
      <c r="A81865" s="13">
        <v>0.11359920743818</v>
      </c>
    </row>
    <row r="81866" spans="1:1" x14ac:dyDescent="0.3">
      <c r="A81866" s="13">
        <v>0.1331320488976</v>
      </c>
    </row>
    <row r="81867" spans="1:1" x14ac:dyDescent="0.3">
      <c r="A81867" s="13">
        <v>0.12620410016003999</v>
      </c>
    </row>
    <row r="81868" spans="1:1" x14ac:dyDescent="0.3">
      <c r="A81868" s="13">
        <v>0.21708581887792</v>
      </c>
    </row>
    <row r="81869" spans="1:1" x14ac:dyDescent="0.3">
      <c r="A81869" s="13">
        <v>0.14758157497475</v>
      </c>
    </row>
    <row r="81870" spans="1:1" x14ac:dyDescent="0.3">
      <c r="A81870" s="13">
        <v>0.28983200303746998</v>
      </c>
    </row>
    <row r="81871" spans="1:1" x14ac:dyDescent="0.3">
      <c r="A81871" s="13">
        <v>0.16245144750831</v>
      </c>
    </row>
    <row r="81872" spans="1:1" x14ac:dyDescent="0.3">
      <c r="A81872" s="13">
        <v>0.10926169011357</v>
      </c>
    </row>
    <row r="81873" spans="1:1" x14ac:dyDescent="0.3">
      <c r="A81873" s="13">
        <v>0.20192092610776999</v>
      </c>
    </row>
    <row r="81874" spans="1:1" x14ac:dyDescent="0.3">
      <c r="A81874" s="13">
        <v>0.19581265132306999</v>
      </c>
    </row>
    <row r="81875" spans="1:1" x14ac:dyDescent="0.3">
      <c r="A81875" s="13">
        <v>0.30300682148482999</v>
      </c>
    </row>
    <row r="81876" spans="1:1" x14ac:dyDescent="0.3">
      <c r="A81876" s="13">
        <v>0.12682257981244</v>
      </c>
    </row>
    <row r="81877" spans="1:1" x14ac:dyDescent="0.3">
      <c r="A81877" s="13">
        <v>9.2871580830104994E-2</v>
      </c>
    </row>
    <row r="81878" spans="1:1" x14ac:dyDescent="0.3">
      <c r="A81878" s="13">
        <v>0.13484338196521001</v>
      </c>
    </row>
    <row r="81879" spans="1:1" x14ac:dyDescent="0.3">
      <c r="A81879" s="13">
        <v>0.11602512411216</v>
      </c>
    </row>
    <row r="81880" spans="1:1" x14ac:dyDescent="0.3">
      <c r="A81880" s="13">
        <v>0.12731936740222</v>
      </c>
    </row>
    <row r="81881" spans="1:1" x14ac:dyDescent="0.3">
      <c r="A81881" s="13">
        <v>0.15931918001020001</v>
      </c>
    </row>
    <row r="81882" spans="1:1" x14ac:dyDescent="0.3">
      <c r="A81882" s="13">
        <v>0.19068474366624999</v>
      </c>
    </row>
    <row r="81883" spans="1:1" x14ac:dyDescent="0.3">
      <c r="A81883" s="13">
        <v>0.14645026927016999</v>
      </c>
    </row>
    <row r="81884" spans="1:1" x14ac:dyDescent="0.3">
      <c r="A81884" s="13">
        <v>0.13574567477051999</v>
      </c>
    </row>
    <row r="81885" spans="1:1" x14ac:dyDescent="0.3">
      <c r="A81885" s="13">
        <v>0.11968129450869</v>
      </c>
    </row>
    <row r="81886" spans="1:1" x14ac:dyDescent="0.3">
      <c r="A81886" s="13">
        <v>4.7341717044193002E-2</v>
      </c>
    </row>
    <row r="81887" spans="1:1" x14ac:dyDescent="0.3">
      <c r="A81887" s="13">
        <v>0.15984498148359999</v>
      </c>
    </row>
    <row r="81888" spans="1:1" x14ac:dyDescent="0.3">
      <c r="A81888" s="13">
        <v>0.26950788437127998</v>
      </c>
    </row>
    <row r="81889" spans="1:1" x14ac:dyDescent="0.3">
      <c r="A81889" s="13">
        <v>0.12184726607887</v>
      </c>
    </row>
    <row r="81890" spans="1:1" x14ac:dyDescent="0.3">
      <c r="A81890" s="13">
        <v>0.14241413032299</v>
      </c>
    </row>
    <row r="81891" spans="1:1" x14ac:dyDescent="0.3">
      <c r="A81891" s="13">
        <v>0.30843152240621002</v>
      </c>
    </row>
    <row r="81892" spans="1:1" x14ac:dyDescent="0.3">
      <c r="A81892" s="13">
        <v>0.17321156911964</v>
      </c>
    </row>
    <row r="81893" spans="1:1" x14ac:dyDescent="0.3">
      <c r="A81893" s="13">
        <v>0.20324837271856</v>
      </c>
    </row>
    <row r="81894" spans="1:1" x14ac:dyDescent="0.3">
      <c r="A81894" s="13">
        <v>0.14770840046754</v>
      </c>
    </row>
    <row r="81895" spans="1:1" x14ac:dyDescent="0.3">
      <c r="A81895" s="13">
        <v>0.20520795680886</v>
      </c>
    </row>
    <row r="81896" spans="1:1" x14ac:dyDescent="0.3">
      <c r="A81896" s="13">
        <v>0.10764155727544999</v>
      </c>
    </row>
    <row r="81897" spans="1:1" x14ac:dyDescent="0.3">
      <c r="A81897" s="13">
        <v>0.12881748902373999</v>
      </c>
    </row>
    <row r="81898" spans="1:1" x14ac:dyDescent="0.3">
      <c r="A81898" s="13">
        <v>0.20401331758624</v>
      </c>
    </row>
    <row r="81899" spans="1:1" x14ac:dyDescent="0.3">
      <c r="A81899" s="13">
        <v>0.31286253226583999</v>
      </c>
    </row>
    <row r="81900" spans="1:1" x14ac:dyDescent="0.3">
      <c r="A81900" s="13">
        <v>0.18491159987235001</v>
      </c>
    </row>
    <row r="81901" spans="1:1" x14ac:dyDescent="0.3">
      <c r="A81901" s="13">
        <v>0.11478844107397999</v>
      </c>
    </row>
    <row r="81902" spans="1:1" x14ac:dyDescent="0.3">
      <c r="A81902" s="13">
        <v>0.24395652252287001</v>
      </c>
    </row>
    <row r="81903" spans="1:1" x14ac:dyDescent="0.3">
      <c r="A81903" s="13">
        <v>0.22332568785219001</v>
      </c>
    </row>
    <row r="81904" spans="1:1" x14ac:dyDescent="0.3">
      <c r="A81904" s="13">
        <v>2.5365867988757E-2</v>
      </c>
    </row>
    <row r="81905" spans="1:1" x14ac:dyDescent="0.3">
      <c r="A81905" s="13">
        <v>0.18606450066183</v>
      </c>
    </row>
    <row r="81906" spans="1:1" x14ac:dyDescent="0.3">
      <c r="A81906" s="13">
        <v>0.15105518378096</v>
      </c>
    </row>
    <row r="81907" spans="1:1" x14ac:dyDescent="0.3">
      <c r="A81907" s="13">
        <v>0.16466959849400001</v>
      </c>
    </row>
    <row r="81908" spans="1:1" x14ac:dyDescent="0.3">
      <c r="A81908" s="13">
        <v>0.22402416664335001</v>
      </c>
    </row>
    <row r="81909" spans="1:1" x14ac:dyDescent="0.3">
      <c r="A81909" s="13">
        <v>9.8839439208689997E-2</v>
      </c>
    </row>
    <row r="81910" spans="1:1" x14ac:dyDescent="0.3">
      <c r="A81910" s="13">
        <v>0.24547394582295001</v>
      </c>
    </row>
    <row r="81911" spans="1:1" x14ac:dyDescent="0.3">
      <c r="A81911" s="13">
        <v>0.15684395696983</v>
      </c>
    </row>
    <row r="81912" spans="1:1" x14ac:dyDescent="0.3">
      <c r="A81912" s="13">
        <v>0.21064566347235</v>
      </c>
    </row>
    <row r="81913" spans="1:1" x14ac:dyDescent="0.3">
      <c r="A81913" s="13">
        <v>0.21664335401512999</v>
      </c>
    </row>
    <row r="81914" spans="1:1" x14ac:dyDescent="0.3">
      <c r="A81914" s="13">
        <v>6.988756990509E-2</v>
      </c>
    </row>
    <row r="81915" spans="1:1" x14ac:dyDescent="0.3">
      <c r="A81915" s="13">
        <v>0.11374047489902001</v>
      </c>
    </row>
    <row r="81916" spans="1:1" x14ac:dyDescent="0.3">
      <c r="A81916" s="13">
        <v>0.11264213818545001</v>
      </c>
    </row>
    <row r="81917" spans="1:1" x14ac:dyDescent="0.3">
      <c r="A81917" s="13">
        <v>0.19069241346678001</v>
      </c>
    </row>
    <row r="81918" spans="1:1" x14ac:dyDescent="0.3">
      <c r="A81918" s="13">
        <v>0.18014547782227</v>
      </c>
    </row>
    <row r="81919" spans="1:1" x14ac:dyDescent="0.3">
      <c r="A81919" s="13">
        <v>0.13855292762287</v>
      </c>
    </row>
    <row r="81920" spans="1:1" x14ac:dyDescent="0.3">
      <c r="A81920" s="13">
        <v>8.7954376756248995E-2</v>
      </c>
    </row>
    <row r="81921" spans="1:1" x14ac:dyDescent="0.3">
      <c r="A81921" s="13">
        <v>0.18961838178359999</v>
      </c>
    </row>
    <row r="81922" spans="1:1" x14ac:dyDescent="0.3">
      <c r="A81922" s="13">
        <v>0.10258523168764</v>
      </c>
    </row>
    <row r="81923" spans="1:1" x14ac:dyDescent="0.3">
      <c r="A81923" s="13">
        <v>0.16057743028029001</v>
      </c>
    </row>
    <row r="81924" spans="1:1" x14ac:dyDescent="0.3">
      <c r="A81924" s="13">
        <v>0.106274218421</v>
      </c>
    </row>
    <row r="81925" spans="1:1" x14ac:dyDescent="0.3">
      <c r="A81925" s="13">
        <v>0.23692119044907001</v>
      </c>
    </row>
    <row r="81926" spans="1:1" x14ac:dyDescent="0.3">
      <c r="A81926" s="13">
        <v>8.0591515230329994E-2</v>
      </c>
    </row>
    <row r="81927" spans="1:1" x14ac:dyDescent="0.3">
      <c r="A81927" s="13">
        <v>0.30395569611923001</v>
      </c>
    </row>
    <row r="81928" spans="1:1" x14ac:dyDescent="0.3">
      <c r="A81928" s="13">
        <v>8.0316641711338996E-2</v>
      </c>
    </row>
    <row r="81929" spans="1:1" x14ac:dyDescent="0.3">
      <c r="A81929" s="13">
        <v>0.11349750676964999</v>
      </c>
    </row>
    <row r="81930" spans="1:1" x14ac:dyDescent="0.3">
      <c r="A81930" s="13">
        <v>0.35597885197274998</v>
      </c>
    </row>
    <row r="81931" spans="1:1" x14ac:dyDescent="0.3">
      <c r="A81931" s="13">
        <v>0.11898496945027</v>
      </c>
    </row>
    <row r="81932" spans="1:1" x14ac:dyDescent="0.3">
      <c r="A81932" s="13">
        <v>0.19656380940821999</v>
      </c>
    </row>
    <row r="81933" spans="1:1" x14ac:dyDescent="0.3">
      <c r="A81933" s="13">
        <v>0.24010777078084999</v>
      </c>
    </row>
    <row r="81934" spans="1:1" x14ac:dyDescent="0.3">
      <c r="A81934" s="13">
        <v>0.21122661965535</v>
      </c>
    </row>
    <row r="81935" spans="1:1" x14ac:dyDescent="0.3">
      <c r="A81935" s="13">
        <v>5.9346146215138E-2</v>
      </c>
    </row>
    <row r="81936" spans="1:1" x14ac:dyDescent="0.3">
      <c r="A81936" s="13">
        <v>0.25837779015585</v>
      </c>
    </row>
    <row r="81937" spans="1:1" x14ac:dyDescent="0.3">
      <c r="A81937" s="13">
        <v>0.20395801238614</v>
      </c>
    </row>
    <row r="81938" spans="1:1" x14ac:dyDescent="0.3">
      <c r="A81938" s="13">
        <v>0.10698356873272</v>
      </c>
    </row>
    <row r="81939" spans="1:1" x14ac:dyDescent="0.3">
      <c r="A81939" s="13">
        <v>0.14156293577394</v>
      </c>
    </row>
    <row r="81940" spans="1:1" x14ac:dyDescent="0.3">
      <c r="A81940" s="13">
        <v>0.16181860643769999</v>
      </c>
    </row>
    <row r="81941" spans="1:1" x14ac:dyDescent="0.3">
      <c r="A81941" s="13">
        <v>0.22259043072664</v>
      </c>
    </row>
    <row r="81942" spans="1:1" x14ac:dyDescent="0.3">
      <c r="A81942" s="13">
        <v>0.19044075743267</v>
      </c>
    </row>
    <row r="81943" spans="1:1" x14ac:dyDescent="0.3">
      <c r="A81943" s="13">
        <v>0.22849643948050999</v>
      </c>
    </row>
    <row r="81944" spans="1:1" x14ac:dyDescent="0.3">
      <c r="A81944" s="13">
        <v>8.7779767476682993E-2</v>
      </c>
    </row>
    <row r="81945" spans="1:1" x14ac:dyDescent="0.3">
      <c r="A81945" s="13">
        <v>7.7135924488424004E-2</v>
      </c>
    </row>
    <row r="81946" spans="1:1" x14ac:dyDescent="0.3">
      <c r="A81946" s="13">
        <v>0.26292012165063999</v>
      </c>
    </row>
    <row r="81947" spans="1:1" x14ac:dyDescent="0.3">
      <c r="A81947" s="13">
        <v>7.2110667168599998E-2</v>
      </c>
    </row>
    <row r="81948" spans="1:1" x14ac:dyDescent="0.3">
      <c r="A81948" s="13">
        <v>0.24006462594665001</v>
      </c>
    </row>
    <row r="81949" spans="1:1" x14ac:dyDescent="0.3">
      <c r="A81949" s="13">
        <v>0.19719459543114001</v>
      </c>
    </row>
    <row r="81950" spans="1:1" x14ac:dyDescent="0.3">
      <c r="A81950" s="13">
        <v>0.18440736630224</v>
      </c>
    </row>
    <row r="81951" spans="1:1" x14ac:dyDescent="0.3">
      <c r="A81951" s="13">
        <v>0.10253012959254</v>
      </c>
    </row>
    <row r="81952" spans="1:1" x14ac:dyDescent="0.3">
      <c r="A81952" s="13">
        <v>0.22995160151635999</v>
      </c>
    </row>
    <row r="81953" spans="1:1" x14ac:dyDescent="0.3">
      <c r="A81953" s="13">
        <v>0.17691854487622</v>
      </c>
    </row>
    <row r="81954" spans="1:1" x14ac:dyDescent="0.3">
      <c r="A81954" s="13">
        <v>0.1197825990194</v>
      </c>
    </row>
    <row r="81955" spans="1:1" x14ac:dyDescent="0.3">
      <c r="A81955" s="13">
        <v>0.19004791970317</v>
      </c>
    </row>
    <row r="81956" spans="1:1" x14ac:dyDescent="0.3">
      <c r="A81956" s="13">
        <v>0.14392344868538001</v>
      </c>
    </row>
    <row r="81957" spans="1:1" x14ac:dyDescent="0.3">
      <c r="A81957" s="13">
        <v>0.11288122612208</v>
      </c>
    </row>
    <row r="81958" spans="1:1" x14ac:dyDescent="0.3">
      <c r="A81958" s="13">
        <v>0.1664462706017</v>
      </c>
    </row>
    <row r="81959" spans="1:1" x14ac:dyDescent="0.3">
      <c r="A81959" s="13">
        <v>0.10294059575544</v>
      </c>
    </row>
    <row r="81960" spans="1:1" x14ac:dyDescent="0.3">
      <c r="A81960" s="13">
        <v>0.25599270306215</v>
      </c>
    </row>
    <row r="81961" spans="1:1" x14ac:dyDescent="0.3">
      <c r="A81961" s="13">
        <v>0.13271445650388999</v>
      </c>
    </row>
    <row r="81962" spans="1:1" x14ac:dyDescent="0.3">
      <c r="A81962" s="13">
        <v>0.12539505979794</v>
      </c>
    </row>
    <row r="81963" spans="1:1" x14ac:dyDescent="0.3">
      <c r="A81963" s="13">
        <v>0.17863155625291999</v>
      </c>
    </row>
    <row r="81964" spans="1:1" x14ac:dyDescent="0.3">
      <c r="A81964" s="13">
        <v>0.20218441202425</v>
      </c>
    </row>
    <row r="81965" spans="1:1" x14ac:dyDescent="0.3">
      <c r="A81965" s="13">
        <v>0.19050024899618001</v>
      </c>
    </row>
    <row r="81966" spans="1:1" x14ac:dyDescent="0.3">
      <c r="A81966" s="13">
        <v>0.12487069020928999</v>
      </c>
    </row>
    <row r="81967" spans="1:1" x14ac:dyDescent="0.3">
      <c r="A81967" s="13">
        <v>0.19596125071765999</v>
      </c>
    </row>
    <row r="81968" spans="1:1" x14ac:dyDescent="0.3">
      <c r="A81968" s="13">
        <v>0.15926616006861</v>
      </c>
    </row>
    <row r="81969" spans="1:1" x14ac:dyDescent="0.3">
      <c r="A81969" s="13">
        <v>0.11866803574521</v>
      </c>
    </row>
    <row r="81970" spans="1:1" x14ac:dyDescent="0.3">
      <c r="A81970" s="13">
        <v>0.15044307575474</v>
      </c>
    </row>
    <row r="81971" spans="1:1" x14ac:dyDescent="0.3">
      <c r="A81971" s="13">
        <v>0.20201261584415001</v>
      </c>
    </row>
    <row r="81972" spans="1:1" x14ac:dyDescent="0.3">
      <c r="A81972" s="13">
        <v>0.17081349902126999</v>
      </c>
    </row>
    <row r="81973" spans="1:1" x14ac:dyDescent="0.3">
      <c r="A81973" s="13">
        <v>0.33429279757121999</v>
      </c>
    </row>
    <row r="81974" spans="1:1" x14ac:dyDescent="0.3">
      <c r="A81974" s="13">
        <v>0.17584154325915</v>
      </c>
    </row>
    <row r="81975" spans="1:1" x14ac:dyDescent="0.3">
      <c r="A81975" s="13">
        <v>0.16008944546862999</v>
      </c>
    </row>
    <row r="81976" spans="1:1" x14ac:dyDescent="0.3">
      <c r="A81976" s="13">
        <v>0.21094624672348999</v>
      </c>
    </row>
    <row r="81977" spans="1:1" x14ac:dyDescent="0.3">
      <c r="A81977" s="13">
        <v>0.12512770142301</v>
      </c>
    </row>
    <row r="81978" spans="1:1" x14ac:dyDescent="0.3">
      <c r="A81978" s="13">
        <v>0.17306899008457999</v>
      </c>
    </row>
    <row r="81979" spans="1:1" x14ac:dyDescent="0.3">
      <c r="A81979" s="13">
        <v>0.17569559869407</v>
      </c>
    </row>
    <row r="81980" spans="1:1" x14ac:dyDescent="0.3">
      <c r="A81980" s="13">
        <v>0.1737939704991</v>
      </c>
    </row>
    <row r="81981" spans="1:1" x14ac:dyDescent="0.3">
      <c r="A81981" s="13">
        <v>0.14162730760485001</v>
      </c>
    </row>
    <row r="81982" spans="1:1" x14ac:dyDescent="0.3">
      <c r="A81982" s="13">
        <v>0.32910365012128001</v>
      </c>
    </row>
    <row r="81983" spans="1:1" x14ac:dyDescent="0.3">
      <c r="A81983" s="13">
        <v>0.25296265661522999</v>
      </c>
    </row>
    <row r="81984" spans="1:1" x14ac:dyDescent="0.3">
      <c r="A81984" s="13">
        <v>0.17503976729847001</v>
      </c>
    </row>
    <row r="81985" spans="1:1" x14ac:dyDescent="0.3">
      <c r="A81985" s="13">
        <v>9.5322508817764995E-2</v>
      </c>
    </row>
    <row r="81986" spans="1:1" x14ac:dyDescent="0.3">
      <c r="A81986" s="13">
        <v>0.15548562456276999</v>
      </c>
    </row>
    <row r="81987" spans="1:1" x14ac:dyDescent="0.3">
      <c r="A81987" s="13">
        <v>0.20381259095830001</v>
      </c>
    </row>
    <row r="81988" spans="1:1" x14ac:dyDescent="0.3">
      <c r="A81988" s="13">
        <v>0.23969545400865</v>
      </c>
    </row>
    <row r="81989" spans="1:1" x14ac:dyDescent="0.3">
      <c r="A81989" s="13">
        <v>0.13796025402826001</v>
      </c>
    </row>
    <row r="81990" spans="1:1" x14ac:dyDescent="0.3">
      <c r="A81990" s="13">
        <v>0.17404684636010001</v>
      </c>
    </row>
    <row r="81991" spans="1:1" x14ac:dyDescent="0.3">
      <c r="A81991" s="13">
        <v>6.3196528165903001E-2</v>
      </c>
    </row>
    <row r="81992" spans="1:1" x14ac:dyDescent="0.3">
      <c r="A81992" s="13">
        <v>8.5912025925836993E-2</v>
      </c>
    </row>
    <row r="81993" spans="1:1" x14ac:dyDescent="0.3">
      <c r="A81993" s="13">
        <v>0.18730135606414999</v>
      </c>
    </row>
    <row r="81994" spans="1:1" x14ac:dyDescent="0.3">
      <c r="A81994" s="13">
        <v>0.13144136712699001</v>
      </c>
    </row>
    <row r="81995" spans="1:1" x14ac:dyDescent="0.3">
      <c r="A81995" s="13">
        <v>0.19426415103815001</v>
      </c>
    </row>
    <row r="81996" spans="1:1" x14ac:dyDescent="0.3">
      <c r="A81996" s="13">
        <v>8.0283100398307994E-2</v>
      </c>
    </row>
    <row r="81997" spans="1:1" x14ac:dyDescent="0.3">
      <c r="A81997" s="13">
        <v>7.4242064429519E-2</v>
      </c>
    </row>
    <row r="81998" spans="1:1" x14ac:dyDescent="0.3">
      <c r="A81998" s="13">
        <v>0.14729265963665999</v>
      </c>
    </row>
    <row r="81999" spans="1:1" x14ac:dyDescent="0.3">
      <c r="A81999" s="13">
        <v>0.16361879260309001</v>
      </c>
    </row>
    <row r="82000" spans="1:1" x14ac:dyDescent="0.3">
      <c r="A82000" s="13">
        <v>0.19995291898837</v>
      </c>
    </row>
    <row r="82001" spans="1:1" x14ac:dyDescent="0.3">
      <c r="A82001" s="13">
        <v>0.30635077416314999</v>
      </c>
    </row>
    <row r="82002" spans="1:1" x14ac:dyDescent="0.3">
      <c r="A82002" s="13">
        <v>0.21138625343584</v>
      </c>
    </row>
    <row r="82003" spans="1:1" x14ac:dyDescent="0.3">
      <c r="A82003" s="13">
        <v>0.17793570688398</v>
      </c>
    </row>
    <row r="82004" spans="1:1" x14ac:dyDescent="0.3">
      <c r="A82004" s="13">
        <v>0.16891020657666</v>
      </c>
    </row>
    <row r="82005" spans="1:1" x14ac:dyDescent="0.3">
      <c r="A82005" s="13">
        <v>0.28789698429242999</v>
      </c>
    </row>
    <row r="82006" spans="1:1" x14ac:dyDescent="0.3">
      <c r="A82006" s="13">
        <v>0.14015211096565999</v>
      </c>
    </row>
    <row r="82007" spans="1:1" x14ac:dyDescent="0.3">
      <c r="A82007" s="13">
        <v>0.13893089034107001</v>
      </c>
    </row>
    <row r="82008" spans="1:1" x14ac:dyDescent="0.3">
      <c r="A82008" s="13">
        <v>0.19377343992386001</v>
      </c>
    </row>
    <row r="82009" spans="1:1" x14ac:dyDescent="0.3">
      <c r="A82009" s="13">
        <v>0.30907217228632999</v>
      </c>
    </row>
    <row r="82010" spans="1:1" x14ac:dyDescent="0.3">
      <c r="A82010" s="13">
        <v>0.15865560045435001</v>
      </c>
    </row>
    <row r="82011" spans="1:1" x14ac:dyDescent="0.3">
      <c r="A82011" s="13">
        <v>0.13209056421112</v>
      </c>
    </row>
    <row r="82012" spans="1:1" x14ac:dyDescent="0.3">
      <c r="A82012" s="13">
        <v>0.15013652131860999</v>
      </c>
    </row>
    <row r="82013" spans="1:1" x14ac:dyDescent="0.3">
      <c r="A82013" s="13">
        <v>0.10664007727972</v>
      </c>
    </row>
    <row r="82014" spans="1:1" x14ac:dyDescent="0.3">
      <c r="A82014" s="13">
        <v>8.2469432552752006E-2</v>
      </c>
    </row>
    <row r="82015" spans="1:1" x14ac:dyDescent="0.3">
      <c r="A82015" s="13">
        <v>0.18829688096798</v>
      </c>
    </row>
    <row r="82016" spans="1:1" x14ac:dyDescent="0.3">
      <c r="A82016" s="13">
        <v>0.16234313324294999</v>
      </c>
    </row>
    <row r="82017" spans="1:1" x14ac:dyDescent="0.3">
      <c r="A82017" s="13">
        <v>5.1198617382864998E-2</v>
      </c>
    </row>
    <row r="82018" spans="1:1" x14ac:dyDescent="0.3">
      <c r="A82018" s="13">
        <v>0.22232992937292001</v>
      </c>
    </row>
    <row r="82019" spans="1:1" x14ac:dyDescent="0.3">
      <c r="A82019" s="13">
        <v>0.13489110071637</v>
      </c>
    </row>
    <row r="82020" spans="1:1" x14ac:dyDescent="0.3">
      <c r="A82020" s="13">
        <v>0.13019177216319</v>
      </c>
    </row>
    <row r="82021" spans="1:1" x14ac:dyDescent="0.3">
      <c r="A82021" s="13">
        <v>0.21492753645168</v>
      </c>
    </row>
    <row r="82022" spans="1:1" x14ac:dyDescent="0.3">
      <c r="A82022" s="13">
        <v>0.29786517431109999</v>
      </c>
    </row>
    <row r="82023" spans="1:1" x14ac:dyDescent="0.3">
      <c r="A82023" s="13">
        <v>0.18474342747603001</v>
      </c>
    </row>
    <row r="82024" spans="1:1" x14ac:dyDescent="0.3">
      <c r="A82024" s="13">
        <v>0.23147442705783</v>
      </c>
    </row>
    <row r="82025" spans="1:1" x14ac:dyDescent="0.3">
      <c r="A82025" s="13">
        <v>6.4810327442758997E-2</v>
      </c>
    </row>
    <row r="82026" spans="1:1" x14ac:dyDescent="0.3">
      <c r="A82026" s="13">
        <v>0.11688408606681</v>
      </c>
    </row>
    <row r="82027" spans="1:1" x14ac:dyDescent="0.3">
      <c r="A82027" s="13">
        <v>0.21801112131455999</v>
      </c>
    </row>
    <row r="82028" spans="1:1" x14ac:dyDescent="0.3">
      <c r="A82028" s="13">
        <v>0.15503716686505001</v>
      </c>
    </row>
    <row r="82029" spans="1:1" x14ac:dyDescent="0.3">
      <c r="A82029" s="13">
        <v>0.16527635247673</v>
      </c>
    </row>
    <row r="82030" spans="1:1" x14ac:dyDescent="0.3">
      <c r="A82030" s="13">
        <v>0.17729990175735</v>
      </c>
    </row>
    <row r="82031" spans="1:1" x14ac:dyDescent="0.3">
      <c r="A82031" s="13">
        <v>0.23349338580194001</v>
      </c>
    </row>
    <row r="82032" spans="1:1" x14ac:dyDescent="0.3">
      <c r="A82032" s="13">
        <v>4.1349521478019E-2</v>
      </c>
    </row>
    <row r="82033" spans="1:1" x14ac:dyDescent="0.3">
      <c r="A82033" s="13">
        <v>0.19350834216932999</v>
      </c>
    </row>
    <row r="82034" spans="1:1" x14ac:dyDescent="0.3">
      <c r="A82034" s="13">
        <v>0.10020231362822</v>
      </c>
    </row>
    <row r="82035" spans="1:1" x14ac:dyDescent="0.3">
      <c r="A82035" s="13">
        <v>0.10694734872322</v>
      </c>
    </row>
    <row r="82036" spans="1:1" x14ac:dyDescent="0.3">
      <c r="A82036" s="13">
        <v>0.16550452219076001</v>
      </c>
    </row>
    <row r="82037" spans="1:1" x14ac:dyDescent="0.3">
      <c r="A82037" s="13">
        <v>0.20331874747893999</v>
      </c>
    </row>
    <row r="82038" spans="1:1" x14ac:dyDescent="0.3">
      <c r="A82038" s="13">
        <v>7.0189474426784998E-2</v>
      </c>
    </row>
    <row r="82039" spans="1:1" x14ac:dyDescent="0.3">
      <c r="A82039" s="13">
        <v>0.16101488906464001</v>
      </c>
    </row>
    <row r="82040" spans="1:1" x14ac:dyDescent="0.3">
      <c r="A82040" s="13">
        <v>0.10848302870925999</v>
      </c>
    </row>
    <row r="82041" spans="1:1" x14ac:dyDescent="0.3">
      <c r="A82041" s="13">
        <v>0.27281956230472998</v>
      </c>
    </row>
    <row r="82042" spans="1:1" x14ac:dyDescent="0.3">
      <c r="A82042" s="13">
        <v>0.11928751434988</v>
      </c>
    </row>
    <row r="82043" spans="1:1" x14ac:dyDescent="0.3">
      <c r="A82043" s="13">
        <v>0.16174713974825999</v>
      </c>
    </row>
    <row r="82044" spans="1:1" x14ac:dyDescent="0.3">
      <c r="A82044" s="13">
        <v>0.21568741004955999</v>
      </c>
    </row>
    <row r="82045" spans="1:1" x14ac:dyDescent="0.3">
      <c r="A82045" s="13">
        <v>0.14375767146054</v>
      </c>
    </row>
    <row r="82046" spans="1:1" x14ac:dyDescent="0.3">
      <c r="A82046" s="13">
        <v>0.18639319137652</v>
      </c>
    </row>
    <row r="82047" spans="1:1" x14ac:dyDescent="0.3">
      <c r="A82047" s="13">
        <v>0.17695068565965</v>
      </c>
    </row>
    <row r="82048" spans="1:1" x14ac:dyDescent="0.3">
      <c r="A82048" s="13">
        <v>0.19829289542507</v>
      </c>
    </row>
    <row r="82049" spans="1:1" x14ac:dyDescent="0.3">
      <c r="A82049" s="13">
        <v>0.16902783802668001</v>
      </c>
    </row>
    <row r="82050" spans="1:1" x14ac:dyDescent="0.3">
      <c r="A82050" s="13">
        <v>0.14981899205887</v>
      </c>
    </row>
    <row r="82051" spans="1:1" x14ac:dyDescent="0.3">
      <c r="A82051" s="13">
        <v>0.11316336119721</v>
      </c>
    </row>
    <row r="82052" spans="1:1" x14ac:dyDescent="0.3">
      <c r="A82052" s="13">
        <v>0.16545789687199999</v>
      </c>
    </row>
    <row r="82053" spans="1:1" x14ac:dyDescent="0.3">
      <c r="A82053" s="13">
        <v>0.16729304551240001</v>
      </c>
    </row>
    <row r="82054" spans="1:1" x14ac:dyDescent="0.3">
      <c r="A82054" s="13">
        <v>0.35097762966284002</v>
      </c>
    </row>
    <row r="82055" spans="1:1" x14ac:dyDescent="0.3">
      <c r="A82055" s="13">
        <v>0.11202908090410001</v>
      </c>
    </row>
    <row r="82056" spans="1:1" x14ac:dyDescent="0.3">
      <c r="A82056" s="13">
        <v>0.17538603873834999</v>
      </c>
    </row>
    <row r="82057" spans="1:1" x14ac:dyDescent="0.3">
      <c r="A82057" s="13">
        <v>0.16848934943919</v>
      </c>
    </row>
    <row r="82058" spans="1:1" x14ac:dyDescent="0.3">
      <c r="A82058" s="13">
        <v>9.5586139694393002E-2</v>
      </c>
    </row>
    <row r="82059" spans="1:1" x14ac:dyDescent="0.3">
      <c r="A82059" s="13">
        <v>0.19387759387281001</v>
      </c>
    </row>
    <row r="82060" spans="1:1" x14ac:dyDescent="0.3">
      <c r="A82060" s="13">
        <v>0.27914359948426998</v>
      </c>
    </row>
    <row r="82061" spans="1:1" x14ac:dyDescent="0.3">
      <c r="A82061" s="13">
        <v>0.18914203504439001</v>
      </c>
    </row>
    <row r="82062" spans="1:1" x14ac:dyDescent="0.3">
      <c r="A82062" s="13">
        <v>0.16576008669376999</v>
      </c>
    </row>
    <row r="82063" spans="1:1" x14ac:dyDescent="0.3">
      <c r="A82063" s="13">
        <v>0.27332190997</v>
      </c>
    </row>
    <row r="82064" spans="1:1" x14ac:dyDescent="0.3">
      <c r="A82064" s="13">
        <v>0.15415878954210999</v>
      </c>
    </row>
    <row r="82065" spans="1:1" x14ac:dyDescent="0.3">
      <c r="A82065" s="13">
        <v>0.21312354133085001</v>
      </c>
    </row>
    <row r="82066" spans="1:1" x14ac:dyDescent="0.3">
      <c r="A82066" s="13">
        <v>0.25035850190887998</v>
      </c>
    </row>
    <row r="82067" spans="1:1" x14ac:dyDescent="0.3">
      <c r="A82067" s="13">
        <v>0.28960433313725997</v>
      </c>
    </row>
    <row r="82068" spans="1:1" x14ac:dyDescent="0.3">
      <c r="A82068" s="13">
        <v>0.18523680784204</v>
      </c>
    </row>
    <row r="82069" spans="1:1" x14ac:dyDescent="0.3">
      <c r="A82069" s="13">
        <v>0.21758876053227999</v>
      </c>
    </row>
    <row r="82070" spans="1:1" x14ac:dyDescent="0.3">
      <c r="A82070" s="13">
        <v>0.16819635261914001</v>
      </c>
    </row>
    <row r="82071" spans="1:1" x14ac:dyDescent="0.3">
      <c r="A82071" s="13">
        <v>0.24940032410196</v>
      </c>
    </row>
    <row r="82072" spans="1:1" x14ac:dyDescent="0.3">
      <c r="A82072" s="13">
        <v>0.10934031198531</v>
      </c>
    </row>
    <row r="82073" spans="1:1" x14ac:dyDescent="0.3">
      <c r="A82073" s="13">
        <v>0.18464822031031</v>
      </c>
    </row>
    <row r="82074" spans="1:1" x14ac:dyDescent="0.3">
      <c r="A82074" s="13">
        <v>0.25232910238739997</v>
      </c>
    </row>
    <row r="82075" spans="1:1" x14ac:dyDescent="0.3">
      <c r="A82075" s="13">
        <v>0.12172198465058</v>
      </c>
    </row>
    <row r="82076" spans="1:1" x14ac:dyDescent="0.3">
      <c r="A82076" s="13">
        <v>0.15857799489037</v>
      </c>
    </row>
    <row r="82077" spans="1:1" x14ac:dyDescent="0.3">
      <c r="A82077" s="13">
        <v>0.14962294633834999</v>
      </c>
    </row>
    <row r="82078" spans="1:1" x14ac:dyDescent="0.3">
      <c r="A82078" s="13">
        <v>0.20518775762940999</v>
      </c>
    </row>
    <row r="82079" spans="1:1" x14ac:dyDescent="0.3">
      <c r="A82079" s="13">
        <v>7.0775426149153997E-2</v>
      </c>
    </row>
    <row r="82080" spans="1:1" x14ac:dyDescent="0.3">
      <c r="A82080" s="13">
        <v>0.17177102495200999</v>
      </c>
    </row>
    <row r="82081" spans="1:1" x14ac:dyDescent="0.3">
      <c r="A82081" s="13">
        <v>0.13171074573925001</v>
      </c>
    </row>
    <row r="82082" spans="1:1" x14ac:dyDescent="0.3">
      <c r="A82082" s="13">
        <v>0.10470895878385</v>
      </c>
    </row>
    <row r="82083" spans="1:1" x14ac:dyDescent="0.3">
      <c r="A82083" s="13">
        <v>0.23790885114105001</v>
      </c>
    </row>
    <row r="82084" spans="1:1" x14ac:dyDescent="0.3">
      <c r="A82084" s="13">
        <v>0.26311769539548002</v>
      </c>
    </row>
    <row r="82085" spans="1:1" x14ac:dyDescent="0.3">
      <c r="A82085" s="13">
        <v>0.14378084197179</v>
      </c>
    </row>
    <row r="82086" spans="1:1" x14ac:dyDescent="0.3">
      <c r="A82086" s="13">
        <v>0.15038065466695999</v>
      </c>
    </row>
    <row r="82087" spans="1:1" x14ac:dyDescent="0.3">
      <c r="A82087" s="13">
        <v>0.14968741802546001</v>
      </c>
    </row>
    <row r="82088" spans="1:1" x14ac:dyDescent="0.3">
      <c r="A82088" s="13">
        <v>8.0745920076437994E-2</v>
      </c>
    </row>
    <row r="82089" spans="1:1" x14ac:dyDescent="0.3">
      <c r="A82089" s="13">
        <v>0.16267250246073001</v>
      </c>
    </row>
    <row r="82090" spans="1:1" x14ac:dyDescent="0.3">
      <c r="A82090" s="13">
        <v>0.13498125454604001</v>
      </c>
    </row>
    <row r="82091" spans="1:1" x14ac:dyDescent="0.3">
      <c r="A82091" s="13">
        <v>0.17255808700545</v>
      </c>
    </row>
    <row r="82092" spans="1:1" x14ac:dyDescent="0.3">
      <c r="A82092" s="13">
        <v>0.15429488796697999</v>
      </c>
    </row>
    <row r="82093" spans="1:1" x14ac:dyDescent="0.3">
      <c r="A82093" s="13">
        <v>0.17589902164858001</v>
      </c>
    </row>
    <row r="82094" spans="1:1" x14ac:dyDescent="0.3">
      <c r="A82094" s="13">
        <v>0.22363216634750999</v>
      </c>
    </row>
    <row r="82095" spans="1:1" x14ac:dyDescent="0.3">
      <c r="A82095" s="13">
        <v>0.22106571324318</v>
      </c>
    </row>
    <row r="82096" spans="1:1" x14ac:dyDescent="0.3">
      <c r="A82096" s="13">
        <v>0.12606152779235999</v>
      </c>
    </row>
    <row r="82097" spans="1:1" x14ac:dyDescent="0.3">
      <c r="A82097" s="13">
        <v>0.24168453954043001</v>
      </c>
    </row>
    <row r="82098" spans="1:1" x14ac:dyDescent="0.3">
      <c r="A82098" s="13">
        <v>0.27116059509924001</v>
      </c>
    </row>
    <row r="82099" spans="1:1" x14ac:dyDescent="0.3">
      <c r="A82099" s="13">
        <v>0.20088923313446</v>
      </c>
    </row>
    <row r="82100" spans="1:1" x14ac:dyDescent="0.3">
      <c r="A82100" s="13">
        <v>0.16145627894459</v>
      </c>
    </row>
    <row r="82101" spans="1:1" x14ac:dyDescent="0.3">
      <c r="A82101" s="13">
        <v>0.19924896022685001</v>
      </c>
    </row>
    <row r="82102" spans="1:1" x14ac:dyDescent="0.3">
      <c r="A82102" s="13">
        <v>0.21245536754500999</v>
      </c>
    </row>
    <row r="82103" spans="1:1" x14ac:dyDescent="0.3">
      <c r="A82103" s="13">
        <v>0.19045308787656001</v>
      </c>
    </row>
    <row r="82104" spans="1:1" x14ac:dyDescent="0.3">
      <c r="A82104" s="13">
        <v>0.19313013020131001</v>
      </c>
    </row>
    <row r="82105" spans="1:1" x14ac:dyDescent="0.3">
      <c r="A82105" s="13">
        <v>5.5172947912198997E-2</v>
      </c>
    </row>
    <row r="82106" spans="1:1" x14ac:dyDescent="0.3">
      <c r="A82106" s="13">
        <v>0.35180425269676002</v>
      </c>
    </row>
    <row r="82107" spans="1:1" x14ac:dyDescent="0.3">
      <c r="A82107" s="13">
        <v>0.12345052799484001</v>
      </c>
    </row>
    <row r="82108" spans="1:1" x14ac:dyDescent="0.3">
      <c r="A82108" s="13">
        <v>0.20955912284971001</v>
      </c>
    </row>
    <row r="82109" spans="1:1" x14ac:dyDescent="0.3">
      <c r="A82109" s="13">
        <v>9.2021041171404999E-2</v>
      </c>
    </row>
    <row r="82110" spans="1:1" x14ac:dyDescent="0.3">
      <c r="A82110" s="13">
        <v>0.23258138153470001</v>
      </c>
    </row>
    <row r="82111" spans="1:1" x14ac:dyDescent="0.3">
      <c r="A82111" s="13">
        <v>7.3612105411333006E-2</v>
      </c>
    </row>
    <row r="82112" spans="1:1" x14ac:dyDescent="0.3">
      <c r="A82112" s="13">
        <v>0.14174853988479</v>
      </c>
    </row>
    <row r="82113" spans="1:1" x14ac:dyDescent="0.3">
      <c r="A82113" s="13">
        <v>0.19208273267369999</v>
      </c>
    </row>
    <row r="82114" spans="1:1" x14ac:dyDescent="0.3">
      <c r="A82114" s="13">
        <v>0.23297009108649999</v>
      </c>
    </row>
    <row r="82115" spans="1:1" x14ac:dyDescent="0.3">
      <c r="A82115" s="13">
        <v>0.10835353538391</v>
      </c>
    </row>
    <row r="82116" spans="1:1" x14ac:dyDescent="0.3">
      <c r="A82116" s="13">
        <v>0.35005417535097999</v>
      </c>
    </row>
    <row r="82117" spans="1:1" x14ac:dyDescent="0.3">
      <c r="A82117" s="13">
        <v>0.29732632214218002</v>
      </c>
    </row>
    <row r="82118" spans="1:1" x14ac:dyDescent="0.3">
      <c r="A82118" s="13">
        <v>0.30178084977150998</v>
      </c>
    </row>
    <row r="82119" spans="1:1" x14ac:dyDescent="0.3">
      <c r="A82119" s="13">
        <v>0.14281608917720001</v>
      </c>
    </row>
    <row r="82120" spans="1:1" x14ac:dyDescent="0.3">
      <c r="A82120" s="13">
        <v>0.22964990682374001</v>
      </c>
    </row>
    <row r="82121" spans="1:1" x14ac:dyDescent="0.3">
      <c r="A82121" s="13">
        <v>0.27192252911052001</v>
      </c>
    </row>
    <row r="82122" spans="1:1" x14ac:dyDescent="0.3">
      <c r="A82122" s="13">
        <v>0.15636130676193999</v>
      </c>
    </row>
    <row r="82123" spans="1:1" x14ac:dyDescent="0.3">
      <c r="A82123" s="13">
        <v>0.15842250490814999</v>
      </c>
    </row>
    <row r="82124" spans="1:1" x14ac:dyDescent="0.3">
      <c r="A82124" s="13">
        <v>0.18750355126185</v>
      </c>
    </row>
    <row r="82125" spans="1:1" x14ac:dyDescent="0.3">
      <c r="A82125" s="13">
        <v>0.14823744001587999</v>
      </c>
    </row>
    <row r="82126" spans="1:1" x14ac:dyDescent="0.3">
      <c r="A82126" s="13">
        <v>0.13776898698088999</v>
      </c>
    </row>
    <row r="82127" spans="1:1" x14ac:dyDescent="0.3">
      <c r="A82127" s="13">
        <v>3.7928706317335997E-2</v>
      </c>
    </row>
    <row r="82128" spans="1:1" x14ac:dyDescent="0.3">
      <c r="A82128" s="13">
        <v>0.28057353739437002</v>
      </c>
    </row>
    <row r="82129" spans="1:1" x14ac:dyDescent="0.3">
      <c r="A82129" s="13">
        <v>0.21191585320985001</v>
      </c>
    </row>
    <row r="82130" spans="1:1" x14ac:dyDescent="0.3">
      <c r="A82130" s="13">
        <v>0.21156581148771</v>
      </c>
    </row>
    <row r="82131" spans="1:1" x14ac:dyDescent="0.3">
      <c r="A82131" s="13">
        <v>0.12692346681915001</v>
      </c>
    </row>
    <row r="82132" spans="1:1" x14ac:dyDescent="0.3">
      <c r="A82132" s="13">
        <v>0.21574297835812001</v>
      </c>
    </row>
    <row r="82133" spans="1:1" x14ac:dyDescent="0.3">
      <c r="A82133" s="13">
        <v>0.29009328824465003</v>
      </c>
    </row>
    <row r="82134" spans="1:1" x14ac:dyDescent="0.3">
      <c r="A82134" s="13">
        <v>0.19089730529887999</v>
      </c>
    </row>
    <row r="82135" spans="1:1" x14ac:dyDescent="0.3">
      <c r="A82135" s="13">
        <v>5.5429764028998997E-2</v>
      </c>
    </row>
    <row r="82136" spans="1:1" x14ac:dyDescent="0.3">
      <c r="A82136" s="13">
        <v>0.16901861044753999</v>
      </c>
    </row>
    <row r="82137" spans="1:1" x14ac:dyDescent="0.3">
      <c r="A82137" s="13">
        <v>0.22827844977591999</v>
      </c>
    </row>
    <row r="82138" spans="1:1" x14ac:dyDescent="0.3">
      <c r="A82138" s="13">
        <v>0.22299281576567001</v>
      </c>
    </row>
    <row r="82139" spans="1:1" x14ac:dyDescent="0.3">
      <c r="A82139" s="13">
        <v>9.5372828053347999E-2</v>
      </c>
    </row>
    <row r="82140" spans="1:1" x14ac:dyDescent="0.3">
      <c r="A82140" s="13">
        <v>0.16525413281324999</v>
      </c>
    </row>
    <row r="82141" spans="1:1" x14ac:dyDescent="0.3">
      <c r="A82141" s="13">
        <v>0.14490958660816</v>
      </c>
    </row>
    <row r="82142" spans="1:1" x14ac:dyDescent="0.3">
      <c r="A82142" s="13">
        <v>0.19088486015784001</v>
      </c>
    </row>
    <row r="82143" spans="1:1" x14ac:dyDescent="0.3">
      <c r="A82143" s="13">
        <v>0.15842826022680001</v>
      </c>
    </row>
    <row r="82144" spans="1:1" x14ac:dyDescent="0.3">
      <c r="A82144" s="13">
        <v>0.11109419055564</v>
      </c>
    </row>
    <row r="82145" spans="1:1" x14ac:dyDescent="0.3">
      <c r="A82145" s="13">
        <v>0.17901825032822</v>
      </c>
    </row>
    <row r="82146" spans="1:1" x14ac:dyDescent="0.3">
      <c r="A82146" s="13">
        <v>0.16492582417814999</v>
      </c>
    </row>
    <row r="82147" spans="1:1" x14ac:dyDescent="0.3">
      <c r="A82147" s="13">
        <v>8.3264787515049996E-2</v>
      </c>
    </row>
    <row r="82148" spans="1:1" x14ac:dyDescent="0.3">
      <c r="A82148" s="13">
        <v>0.14596347908217</v>
      </c>
    </row>
    <row r="82149" spans="1:1" x14ac:dyDescent="0.3">
      <c r="A82149" s="13">
        <v>0.17549959369293</v>
      </c>
    </row>
    <row r="82150" spans="1:1" x14ac:dyDescent="0.3">
      <c r="A82150" s="13">
        <v>0.12529649751397001</v>
      </c>
    </row>
    <row r="82151" spans="1:1" x14ac:dyDescent="0.3">
      <c r="A82151" s="13">
        <v>5.8391819821927003E-2</v>
      </c>
    </row>
    <row r="82152" spans="1:1" x14ac:dyDescent="0.3">
      <c r="A82152" s="13">
        <v>0.17603120514545001</v>
      </c>
    </row>
    <row r="82153" spans="1:1" x14ac:dyDescent="0.3">
      <c r="A82153" s="13">
        <v>0.16458312403988001</v>
      </c>
    </row>
    <row r="82154" spans="1:1" x14ac:dyDescent="0.3">
      <c r="A82154" s="13">
        <v>0.22575883900731</v>
      </c>
    </row>
    <row r="82155" spans="1:1" x14ac:dyDescent="0.3">
      <c r="A82155" s="13">
        <v>0.29299755158106999</v>
      </c>
    </row>
    <row r="82156" spans="1:1" x14ac:dyDescent="0.3">
      <c r="A82156" s="13">
        <v>7.0122930675934003E-2</v>
      </c>
    </row>
    <row r="82157" spans="1:1" x14ac:dyDescent="0.3">
      <c r="A82157" s="13">
        <v>0.20724409660203999</v>
      </c>
    </row>
    <row r="82158" spans="1:1" x14ac:dyDescent="0.3">
      <c r="A82158" s="13">
        <v>8.1508054942498007E-2</v>
      </c>
    </row>
    <row r="82159" spans="1:1" x14ac:dyDescent="0.3">
      <c r="A82159" s="13">
        <v>8.6545302784945002E-2</v>
      </c>
    </row>
    <row r="82160" spans="1:1" x14ac:dyDescent="0.3">
      <c r="A82160" s="13">
        <v>0.14276278322151001</v>
      </c>
    </row>
    <row r="82161" spans="1:1" x14ac:dyDescent="0.3">
      <c r="A82161" s="13">
        <v>8.0714081311066999E-2</v>
      </c>
    </row>
    <row r="82162" spans="1:1" x14ac:dyDescent="0.3">
      <c r="A82162" s="13">
        <v>0.10369784158841</v>
      </c>
    </row>
    <row r="82163" spans="1:1" x14ac:dyDescent="0.3">
      <c r="A82163" s="13">
        <v>0.10772423594264</v>
      </c>
    </row>
    <row r="82164" spans="1:1" x14ac:dyDescent="0.3">
      <c r="A82164" s="13">
        <v>0.11937850620828</v>
      </c>
    </row>
    <row r="82165" spans="1:1" x14ac:dyDescent="0.3">
      <c r="A82165" s="13">
        <v>0.19717458606664001</v>
      </c>
    </row>
    <row r="82166" spans="1:1" x14ac:dyDescent="0.3">
      <c r="A82166" s="13">
        <v>0.12264440709092</v>
      </c>
    </row>
    <row r="82167" spans="1:1" x14ac:dyDescent="0.3">
      <c r="A82167" s="13">
        <v>0.12887259207196</v>
      </c>
    </row>
    <row r="82168" spans="1:1" x14ac:dyDescent="0.3">
      <c r="A82168" s="13">
        <v>0.11529287563055</v>
      </c>
    </row>
    <row r="82169" spans="1:1" x14ac:dyDescent="0.3">
      <c r="A82169" s="13">
        <v>0.17147048672672999</v>
      </c>
    </row>
    <row r="82170" spans="1:1" x14ac:dyDescent="0.3">
      <c r="A82170" s="13">
        <v>9.8520213882006005E-2</v>
      </c>
    </row>
    <row r="82171" spans="1:1" x14ac:dyDescent="0.3">
      <c r="A82171" s="13">
        <v>0.23210548541195999</v>
      </c>
    </row>
    <row r="82172" spans="1:1" x14ac:dyDescent="0.3">
      <c r="A82172" s="13">
        <v>8.2572087888076004E-2</v>
      </c>
    </row>
    <row r="82173" spans="1:1" x14ac:dyDescent="0.3">
      <c r="A82173" s="13">
        <v>0.10376987267484</v>
      </c>
    </row>
    <row r="82174" spans="1:1" x14ac:dyDescent="0.3">
      <c r="A82174" s="13">
        <v>0.18400920554273001</v>
      </c>
    </row>
    <row r="82175" spans="1:1" x14ac:dyDescent="0.3">
      <c r="A82175" s="13">
        <v>0.25632236524537999</v>
      </c>
    </row>
    <row r="82176" spans="1:1" x14ac:dyDescent="0.3">
      <c r="A82176" s="13">
        <v>0.19639045599706001</v>
      </c>
    </row>
    <row r="82177" spans="1:1" x14ac:dyDescent="0.3">
      <c r="A82177" s="13">
        <v>7.9219316208075999E-2</v>
      </c>
    </row>
    <row r="82178" spans="1:1" x14ac:dyDescent="0.3">
      <c r="A82178" s="13">
        <v>0.20502277456519</v>
      </c>
    </row>
    <row r="82179" spans="1:1" x14ac:dyDescent="0.3">
      <c r="A82179" s="13">
        <v>0.12427267757965001</v>
      </c>
    </row>
    <row r="82180" spans="1:1" x14ac:dyDescent="0.3">
      <c r="A82180" s="13">
        <v>0.23654881109121001</v>
      </c>
    </row>
    <row r="82181" spans="1:1" x14ac:dyDescent="0.3">
      <c r="A82181" s="13">
        <v>0.19718326585883</v>
      </c>
    </row>
    <row r="82182" spans="1:1" x14ac:dyDescent="0.3">
      <c r="A82182" s="13">
        <v>0.12165990225461</v>
      </c>
    </row>
    <row r="82183" spans="1:1" x14ac:dyDescent="0.3">
      <c r="A82183" s="13">
        <v>0.11868972569545</v>
      </c>
    </row>
    <row r="82184" spans="1:1" x14ac:dyDescent="0.3">
      <c r="A82184" s="13">
        <v>7.2376645005214998E-2</v>
      </c>
    </row>
    <row r="82185" spans="1:1" x14ac:dyDescent="0.3">
      <c r="A82185" s="13">
        <v>0.22909029903021</v>
      </c>
    </row>
    <row r="82186" spans="1:1" x14ac:dyDescent="0.3">
      <c r="A82186" s="13">
        <v>0.11459646816698001</v>
      </c>
    </row>
    <row r="82187" spans="1:1" x14ac:dyDescent="0.3">
      <c r="A82187" s="13">
        <v>0.12659610758306999</v>
      </c>
    </row>
    <row r="82188" spans="1:1" x14ac:dyDescent="0.3">
      <c r="A82188" s="13">
        <v>0.13426424308710999</v>
      </c>
    </row>
    <row r="82189" spans="1:1" x14ac:dyDescent="0.3">
      <c r="A82189" s="13">
        <v>0.12181091787588</v>
      </c>
    </row>
    <row r="82190" spans="1:1" x14ac:dyDescent="0.3">
      <c r="A82190" s="13">
        <v>0.16282805449714</v>
      </c>
    </row>
    <row r="82191" spans="1:1" x14ac:dyDescent="0.3">
      <c r="A82191" s="13">
        <v>0.26058989485520001</v>
      </c>
    </row>
    <row r="82192" spans="1:1" x14ac:dyDescent="0.3">
      <c r="A82192" s="13">
        <v>0.23427193566426999</v>
      </c>
    </row>
    <row r="82193" spans="1:1" x14ac:dyDescent="0.3">
      <c r="A82193" s="13">
        <v>0.17079396403708999</v>
      </c>
    </row>
    <row r="82194" spans="1:1" x14ac:dyDescent="0.3">
      <c r="A82194" s="13">
        <v>0.1862875515488</v>
      </c>
    </row>
    <row r="82195" spans="1:1" x14ac:dyDescent="0.3">
      <c r="A82195" s="13">
        <v>0.16193712840661001</v>
      </c>
    </row>
    <row r="82196" spans="1:1" x14ac:dyDescent="0.3">
      <c r="A82196" s="13">
        <v>0.24848501860993</v>
      </c>
    </row>
    <row r="82197" spans="1:1" x14ac:dyDescent="0.3">
      <c r="A82197" s="13">
        <v>8.7587855482193E-2</v>
      </c>
    </row>
    <row r="82198" spans="1:1" x14ac:dyDescent="0.3">
      <c r="A82198" s="13">
        <v>0.15518194688753001</v>
      </c>
    </row>
    <row r="82199" spans="1:1" x14ac:dyDescent="0.3">
      <c r="A82199" s="13">
        <v>0.11576634443953999</v>
      </c>
    </row>
    <row r="82200" spans="1:1" x14ac:dyDescent="0.3">
      <c r="A82200" s="13">
        <v>0.12307342700257</v>
      </c>
    </row>
    <row r="82201" spans="1:1" x14ac:dyDescent="0.3">
      <c r="A82201" s="13">
        <v>0.21293052270311</v>
      </c>
    </row>
    <row r="82202" spans="1:1" x14ac:dyDescent="0.3">
      <c r="A82202" s="13">
        <v>0.16180908411705</v>
      </c>
    </row>
    <row r="82203" spans="1:1" x14ac:dyDescent="0.3">
      <c r="A82203" s="13">
        <v>0.17126312888657</v>
      </c>
    </row>
    <row r="82204" spans="1:1" x14ac:dyDescent="0.3">
      <c r="A82204" s="13">
        <v>0.25419851504646002</v>
      </c>
    </row>
    <row r="82205" spans="1:1" x14ac:dyDescent="0.3">
      <c r="A82205" s="13">
        <v>7.2412666796470002E-2</v>
      </c>
    </row>
    <row r="82206" spans="1:1" x14ac:dyDescent="0.3">
      <c r="A82206" s="13">
        <v>5.8974908943992002E-2</v>
      </c>
    </row>
    <row r="82207" spans="1:1" x14ac:dyDescent="0.3">
      <c r="A82207" s="13">
        <v>0.12698110154746001</v>
      </c>
    </row>
    <row r="82208" spans="1:1" x14ac:dyDescent="0.3">
      <c r="A82208" s="13">
        <v>8.9639329307123997E-2</v>
      </c>
    </row>
    <row r="82209" spans="1:1" x14ac:dyDescent="0.3">
      <c r="A82209" s="13">
        <v>0.149522149607</v>
      </c>
    </row>
    <row r="82210" spans="1:1" x14ac:dyDescent="0.3">
      <c r="A82210" s="13">
        <v>0.19434763666775001</v>
      </c>
    </row>
    <row r="82211" spans="1:1" x14ac:dyDescent="0.3">
      <c r="A82211" s="13">
        <v>0.13015334957795999</v>
      </c>
    </row>
    <row r="82212" spans="1:1" x14ac:dyDescent="0.3">
      <c r="A82212" s="13">
        <v>0.16658089541019</v>
      </c>
    </row>
    <row r="82213" spans="1:1" x14ac:dyDescent="0.3">
      <c r="A82213" s="13">
        <v>0.20699865808966</v>
      </c>
    </row>
    <row r="82214" spans="1:1" x14ac:dyDescent="0.3">
      <c r="A82214" s="13">
        <v>0.14278554016487999</v>
      </c>
    </row>
    <row r="82215" spans="1:1" x14ac:dyDescent="0.3">
      <c r="A82215" s="13">
        <v>0.23547668798056001</v>
      </c>
    </row>
    <row r="82216" spans="1:1" x14ac:dyDescent="0.3">
      <c r="A82216" s="13">
        <v>0.11395181786417</v>
      </c>
    </row>
    <row r="82217" spans="1:1" x14ac:dyDescent="0.3">
      <c r="A82217" s="13">
        <v>0.11706912080560999</v>
      </c>
    </row>
    <row r="82218" spans="1:1" x14ac:dyDescent="0.3">
      <c r="A82218" s="13">
        <v>0.21719804227844999</v>
      </c>
    </row>
    <row r="82219" spans="1:1" x14ac:dyDescent="0.3">
      <c r="A82219" s="13">
        <v>0.1827164070957</v>
      </c>
    </row>
    <row r="82220" spans="1:1" x14ac:dyDescent="0.3">
      <c r="A82220" s="13">
        <v>0.11166435071457</v>
      </c>
    </row>
    <row r="82221" spans="1:1" x14ac:dyDescent="0.3">
      <c r="A82221" s="13">
        <v>0.24218352072436999</v>
      </c>
    </row>
    <row r="82222" spans="1:1" x14ac:dyDescent="0.3">
      <c r="A82222" s="13">
        <v>7.7654149555338003E-2</v>
      </c>
    </row>
    <row r="82223" spans="1:1" x14ac:dyDescent="0.3">
      <c r="A82223" s="13">
        <v>0.12629650168418</v>
      </c>
    </row>
    <row r="82224" spans="1:1" x14ac:dyDescent="0.3">
      <c r="A82224" s="13">
        <v>0.12629650168418</v>
      </c>
    </row>
    <row r="82225" spans="1:1" x14ac:dyDescent="0.3">
      <c r="A82225" s="13">
        <v>0.38446246814141</v>
      </c>
    </row>
    <row r="82226" spans="1:1" x14ac:dyDescent="0.3">
      <c r="A82226" s="13">
        <v>0.27463854892336997</v>
      </c>
    </row>
    <row r="82227" spans="1:1" x14ac:dyDescent="0.3">
      <c r="A82227" s="13">
        <v>0.1535967532076</v>
      </c>
    </row>
    <row r="82228" spans="1:1" x14ac:dyDescent="0.3">
      <c r="A82228" s="13">
        <v>0.15986018961489001</v>
      </c>
    </row>
    <row r="82229" spans="1:1" x14ac:dyDescent="0.3">
      <c r="A82229" s="13">
        <v>0.25857660886021</v>
      </c>
    </row>
    <row r="82230" spans="1:1" x14ac:dyDescent="0.3">
      <c r="A82230" s="13">
        <v>0.20754345283566</v>
      </c>
    </row>
    <row r="82231" spans="1:1" x14ac:dyDescent="0.3">
      <c r="A82231" s="13">
        <v>0.19479139607311</v>
      </c>
    </row>
    <row r="82232" spans="1:1" x14ac:dyDescent="0.3">
      <c r="A82232" s="13">
        <v>0.17665710776381999</v>
      </c>
    </row>
    <row r="82233" spans="1:1" x14ac:dyDescent="0.3">
      <c r="A82233" s="13">
        <v>0.10697392320182</v>
      </c>
    </row>
    <row r="82234" spans="1:1" x14ac:dyDescent="0.3">
      <c r="A82234" s="13">
        <v>0.23686929961371</v>
      </c>
    </row>
    <row r="82235" spans="1:1" x14ac:dyDescent="0.3">
      <c r="A82235" s="13">
        <v>0.14417351678834001</v>
      </c>
    </row>
    <row r="82236" spans="1:1" x14ac:dyDescent="0.3">
      <c r="A82236" s="13">
        <v>0.15604010999321</v>
      </c>
    </row>
    <row r="82237" spans="1:1" x14ac:dyDescent="0.3">
      <c r="A82237" s="13">
        <v>0.17423327813037001</v>
      </c>
    </row>
    <row r="82238" spans="1:1" x14ac:dyDescent="0.3">
      <c r="A82238" s="13">
        <v>0.19536850201313999</v>
      </c>
    </row>
    <row r="82239" spans="1:1" x14ac:dyDescent="0.3">
      <c r="A82239" s="13">
        <v>0.20659617096544</v>
      </c>
    </row>
    <row r="82240" spans="1:1" x14ac:dyDescent="0.3">
      <c r="A82240" s="13">
        <v>0.28620071165347999</v>
      </c>
    </row>
    <row r="82241" spans="1:1" x14ac:dyDescent="0.3">
      <c r="A82241" s="13">
        <v>0.17912462689417999</v>
      </c>
    </row>
    <row r="82242" spans="1:1" x14ac:dyDescent="0.3">
      <c r="A82242" s="13">
        <v>0.18283763002253001</v>
      </c>
    </row>
    <row r="82243" spans="1:1" x14ac:dyDescent="0.3">
      <c r="A82243" s="13">
        <v>0.12728187479874001</v>
      </c>
    </row>
    <row r="82244" spans="1:1" x14ac:dyDescent="0.3">
      <c r="A82244" s="13">
        <v>0.11147752117816</v>
      </c>
    </row>
    <row r="82245" spans="1:1" x14ac:dyDescent="0.3">
      <c r="A82245" s="13">
        <v>0.13662206256828999</v>
      </c>
    </row>
    <row r="82246" spans="1:1" x14ac:dyDescent="0.3">
      <c r="A82246" s="13">
        <v>0.22649452777005</v>
      </c>
    </row>
    <row r="82247" spans="1:1" x14ac:dyDescent="0.3">
      <c r="A82247" s="13">
        <v>0.13886515665696</v>
      </c>
    </row>
    <row r="82248" spans="1:1" x14ac:dyDescent="0.3">
      <c r="A82248" s="13">
        <v>0.12988120140232001</v>
      </c>
    </row>
    <row r="82249" spans="1:1" x14ac:dyDescent="0.3">
      <c r="A82249" s="13">
        <v>5.0606160374957999E-2</v>
      </c>
    </row>
    <row r="82250" spans="1:1" x14ac:dyDescent="0.3">
      <c r="A82250" s="13">
        <v>0.32789324563779998</v>
      </c>
    </row>
    <row r="82251" spans="1:1" x14ac:dyDescent="0.3">
      <c r="A82251" s="13">
        <v>0.16320974190043999</v>
      </c>
    </row>
    <row r="82252" spans="1:1" x14ac:dyDescent="0.3">
      <c r="A82252" s="13">
        <v>0.20195177084245</v>
      </c>
    </row>
    <row r="82253" spans="1:1" x14ac:dyDescent="0.3">
      <c r="A82253" s="13">
        <v>0.18581048569971001</v>
      </c>
    </row>
    <row r="82254" spans="1:1" x14ac:dyDescent="0.3">
      <c r="A82254" s="13">
        <v>0.11306490451052</v>
      </c>
    </row>
    <row r="82255" spans="1:1" x14ac:dyDescent="0.3">
      <c r="A82255" s="13">
        <v>0.12132504669675</v>
      </c>
    </row>
    <row r="82256" spans="1:1" x14ac:dyDescent="0.3">
      <c r="A82256" s="13">
        <v>0.16420363670336</v>
      </c>
    </row>
    <row r="82257" spans="1:1" x14ac:dyDescent="0.3">
      <c r="A82257" s="13">
        <v>0.18999230879428</v>
      </c>
    </row>
    <row r="82258" spans="1:1" x14ac:dyDescent="0.3">
      <c r="A82258" s="13">
        <v>0.14749845997395999</v>
      </c>
    </row>
    <row r="82259" spans="1:1" x14ac:dyDescent="0.3">
      <c r="A82259" s="13">
        <v>0.19854319004487</v>
      </c>
    </row>
    <row r="82260" spans="1:1" x14ac:dyDescent="0.3">
      <c r="A82260" s="13">
        <v>0.18248979453836001</v>
      </c>
    </row>
    <row r="82261" spans="1:1" x14ac:dyDescent="0.3">
      <c r="A82261" s="13">
        <v>0.22373624401002001</v>
      </c>
    </row>
    <row r="82262" spans="1:1" x14ac:dyDescent="0.3">
      <c r="A82262" s="13">
        <v>0.19516785067947001</v>
      </c>
    </row>
    <row r="82263" spans="1:1" x14ac:dyDescent="0.3">
      <c r="A82263" s="13">
        <v>0.16321522313428</v>
      </c>
    </row>
    <row r="82264" spans="1:1" x14ac:dyDescent="0.3">
      <c r="A82264" s="13">
        <v>0.18849436748486001</v>
      </c>
    </row>
    <row r="82265" spans="1:1" x14ac:dyDescent="0.3">
      <c r="A82265" s="13">
        <v>0.15644510489168001</v>
      </c>
    </row>
    <row r="82266" spans="1:1" x14ac:dyDescent="0.3">
      <c r="A82266" s="13">
        <v>0.19358680412181001</v>
      </c>
    </row>
    <row r="82267" spans="1:1" x14ac:dyDescent="0.3">
      <c r="A82267" s="13">
        <v>0.14052702593252001</v>
      </c>
    </row>
    <row r="82268" spans="1:1" x14ac:dyDescent="0.3">
      <c r="A82268" s="13">
        <v>3.0346875249163002E-2</v>
      </c>
    </row>
    <row r="82269" spans="1:1" x14ac:dyDescent="0.3">
      <c r="A82269" s="13">
        <v>0.17184159981708</v>
      </c>
    </row>
    <row r="82270" spans="1:1" x14ac:dyDescent="0.3">
      <c r="A82270" s="13">
        <v>0.10983266954449999</v>
      </c>
    </row>
    <row r="82271" spans="1:1" x14ac:dyDescent="0.3">
      <c r="A82271" s="13">
        <v>0.11015558205836</v>
      </c>
    </row>
    <row r="82272" spans="1:1" x14ac:dyDescent="0.3">
      <c r="A82272" s="13">
        <v>0.15234547127261999</v>
      </c>
    </row>
    <row r="82273" spans="1:1" x14ac:dyDescent="0.3">
      <c r="A82273" s="13">
        <v>0.10711255297475</v>
      </c>
    </row>
    <row r="82274" spans="1:1" x14ac:dyDescent="0.3">
      <c r="A82274" s="13">
        <v>0.11186815450732999</v>
      </c>
    </row>
    <row r="82275" spans="1:1" x14ac:dyDescent="0.3">
      <c r="A82275" s="13">
        <v>0.10488915273226</v>
      </c>
    </row>
    <row r="82276" spans="1:1" x14ac:dyDescent="0.3">
      <c r="A82276" s="13">
        <v>0.13814858040269001</v>
      </c>
    </row>
    <row r="82277" spans="1:1" x14ac:dyDescent="0.3">
      <c r="A82277" s="13">
        <v>0.14024179245053001</v>
      </c>
    </row>
    <row r="82278" spans="1:1" x14ac:dyDescent="0.3">
      <c r="A82278" s="13">
        <v>0.11704970484129</v>
      </c>
    </row>
    <row r="82279" spans="1:1" x14ac:dyDescent="0.3">
      <c r="A82279" s="13">
        <v>0.10728937960121</v>
      </c>
    </row>
    <row r="82280" spans="1:1" x14ac:dyDescent="0.3">
      <c r="A82280" s="13">
        <v>0.23908583471841</v>
      </c>
    </row>
    <row r="82281" spans="1:1" x14ac:dyDescent="0.3">
      <c r="A82281" s="13">
        <v>6.6860230789557995E-2</v>
      </c>
    </row>
    <row r="82282" spans="1:1" x14ac:dyDescent="0.3">
      <c r="A82282" s="13">
        <v>8.6269224821111004E-2</v>
      </c>
    </row>
    <row r="82283" spans="1:1" x14ac:dyDescent="0.3">
      <c r="A82283" s="13">
        <v>0.20640793594699</v>
      </c>
    </row>
    <row r="82284" spans="1:1" x14ac:dyDescent="0.3">
      <c r="A82284" s="13">
        <v>0.15375114036269</v>
      </c>
    </row>
    <row r="82285" spans="1:1" x14ac:dyDescent="0.3">
      <c r="A82285" s="13">
        <v>0.21892111112514001</v>
      </c>
    </row>
    <row r="82286" spans="1:1" x14ac:dyDescent="0.3">
      <c r="A82286" s="13">
        <v>9.1515043890981002E-2</v>
      </c>
    </row>
    <row r="82287" spans="1:1" x14ac:dyDescent="0.3">
      <c r="A82287" s="13">
        <v>0.18531837880985999</v>
      </c>
    </row>
    <row r="82288" spans="1:1" x14ac:dyDescent="0.3">
      <c r="A82288" s="13">
        <v>0.20027894003937999</v>
      </c>
    </row>
    <row r="82289" spans="1:1" x14ac:dyDescent="0.3">
      <c r="A82289" s="13">
        <v>0.31235337992915002</v>
      </c>
    </row>
    <row r="82290" spans="1:1" x14ac:dyDescent="0.3">
      <c r="A82290" s="13">
        <v>0.26359778078406998</v>
      </c>
    </row>
    <row r="82291" spans="1:1" x14ac:dyDescent="0.3">
      <c r="A82291" s="13">
        <v>0.11410720468917</v>
      </c>
    </row>
    <row r="82292" spans="1:1" x14ac:dyDescent="0.3">
      <c r="A82292" s="13">
        <v>0.13309459865920001</v>
      </c>
    </row>
    <row r="82293" spans="1:1" x14ac:dyDescent="0.3">
      <c r="A82293" s="13">
        <v>0.17066170217907001</v>
      </c>
    </row>
    <row r="82294" spans="1:1" x14ac:dyDescent="0.3">
      <c r="A82294" s="13">
        <v>0.21462955183796001</v>
      </c>
    </row>
    <row r="82295" spans="1:1" x14ac:dyDescent="0.3">
      <c r="A82295" s="13">
        <v>0.10088210566682999</v>
      </c>
    </row>
    <row r="82296" spans="1:1" x14ac:dyDescent="0.3">
      <c r="A82296" s="13">
        <v>0.10841242547375</v>
      </c>
    </row>
    <row r="82297" spans="1:1" x14ac:dyDescent="0.3">
      <c r="A82297" s="13">
        <v>0.24958710129750999</v>
      </c>
    </row>
    <row r="82298" spans="1:1" x14ac:dyDescent="0.3">
      <c r="A82298" s="13">
        <v>0.20957088827444001</v>
      </c>
    </row>
    <row r="82299" spans="1:1" x14ac:dyDescent="0.3">
      <c r="A82299" s="13">
        <v>0.11509151098687</v>
      </c>
    </row>
    <row r="82300" spans="1:1" x14ac:dyDescent="0.3">
      <c r="A82300" s="13">
        <v>0.15663030946937001</v>
      </c>
    </row>
    <row r="82301" spans="1:1" x14ac:dyDescent="0.3">
      <c r="A82301" s="13">
        <v>0.17966060597132999</v>
      </c>
    </row>
    <row r="82302" spans="1:1" x14ac:dyDescent="0.3">
      <c r="A82302" s="13">
        <v>0.11501496551715</v>
      </c>
    </row>
    <row r="82303" spans="1:1" x14ac:dyDescent="0.3">
      <c r="A82303" s="13">
        <v>0.17550931353168001</v>
      </c>
    </row>
    <row r="82304" spans="1:1" x14ac:dyDescent="0.3">
      <c r="A82304" s="13">
        <v>0.14492079119408</v>
      </c>
    </row>
    <row r="82305" spans="1:1" x14ac:dyDescent="0.3">
      <c r="A82305" s="13">
        <v>0.16573752611108999</v>
      </c>
    </row>
    <row r="82306" spans="1:1" x14ac:dyDescent="0.3">
      <c r="A82306" s="13">
        <v>0.25701770932454998</v>
      </c>
    </row>
    <row r="82307" spans="1:1" x14ac:dyDescent="0.3">
      <c r="A82307" s="13">
        <v>0.17745865712361</v>
      </c>
    </row>
    <row r="82308" spans="1:1" x14ac:dyDescent="0.3">
      <c r="A82308" s="13">
        <v>0.1216217029634</v>
      </c>
    </row>
    <row r="82309" spans="1:1" x14ac:dyDescent="0.3">
      <c r="A82309" s="13">
        <v>0.14877322328017001</v>
      </c>
    </row>
    <row r="82310" spans="1:1" x14ac:dyDescent="0.3">
      <c r="A82310" s="13">
        <v>0.14712185486529</v>
      </c>
    </row>
    <row r="82311" spans="1:1" x14ac:dyDescent="0.3">
      <c r="A82311" s="13">
        <v>0.26853152389689999</v>
      </c>
    </row>
    <row r="82312" spans="1:1" x14ac:dyDescent="0.3">
      <c r="A82312" s="13">
        <v>0.25308116327727997</v>
      </c>
    </row>
    <row r="82313" spans="1:1" x14ac:dyDescent="0.3">
      <c r="A82313" s="13">
        <v>0.13914789211799</v>
      </c>
    </row>
    <row r="82314" spans="1:1" x14ac:dyDescent="0.3">
      <c r="A82314" s="13">
        <v>0.20276583527099001</v>
      </c>
    </row>
    <row r="82315" spans="1:1" x14ac:dyDescent="0.3">
      <c r="A82315" s="13">
        <v>0.12424127807294</v>
      </c>
    </row>
    <row r="82316" spans="1:1" x14ac:dyDescent="0.3">
      <c r="A82316" s="13">
        <v>5.3250479138943999E-2</v>
      </c>
    </row>
    <row r="82317" spans="1:1" x14ac:dyDescent="0.3">
      <c r="A82317" s="13">
        <v>0.13181781733749001</v>
      </c>
    </row>
    <row r="82318" spans="1:1" x14ac:dyDescent="0.3">
      <c r="A82318" s="13">
        <v>4.8874815177124997E-2</v>
      </c>
    </row>
    <row r="82319" spans="1:1" x14ac:dyDescent="0.3">
      <c r="A82319" s="13">
        <v>0.22615906019849</v>
      </c>
    </row>
    <row r="82320" spans="1:1" x14ac:dyDescent="0.3">
      <c r="A82320" s="13">
        <v>8.8374866385628997E-2</v>
      </c>
    </row>
    <row r="82321" spans="1:1" x14ac:dyDescent="0.3">
      <c r="A82321" s="13">
        <v>0.22666245058048001</v>
      </c>
    </row>
    <row r="82322" spans="1:1" x14ac:dyDescent="0.3">
      <c r="A82322" s="13">
        <v>0.13930105099431001</v>
      </c>
    </row>
    <row r="82323" spans="1:1" x14ac:dyDescent="0.3">
      <c r="A82323" s="13">
        <v>0.14487354700727001</v>
      </c>
    </row>
    <row r="82324" spans="1:1" x14ac:dyDescent="0.3">
      <c r="A82324" s="13">
        <v>0.26861548309095001</v>
      </c>
    </row>
    <row r="82325" spans="1:1" x14ac:dyDescent="0.3">
      <c r="A82325" s="13">
        <v>0.11466717661929</v>
      </c>
    </row>
    <row r="82326" spans="1:1" x14ac:dyDescent="0.3">
      <c r="A82326" s="13">
        <v>0.1303238144536</v>
      </c>
    </row>
    <row r="82327" spans="1:1" x14ac:dyDescent="0.3">
      <c r="A82327" s="13">
        <v>7.7479673073766006E-2</v>
      </c>
    </row>
    <row r="82328" spans="1:1" x14ac:dyDescent="0.3">
      <c r="A82328" s="13">
        <v>0.20530768415164999</v>
      </c>
    </row>
    <row r="82329" spans="1:1" x14ac:dyDescent="0.3">
      <c r="A82329" s="13">
        <v>0.13851158161412</v>
      </c>
    </row>
    <row r="82330" spans="1:1" x14ac:dyDescent="0.3">
      <c r="A82330" s="13">
        <v>0.19674281141934999</v>
      </c>
    </row>
    <row r="82331" spans="1:1" x14ac:dyDescent="0.3">
      <c r="A82331" s="13">
        <v>0.19689783619553999</v>
      </c>
    </row>
    <row r="82332" spans="1:1" x14ac:dyDescent="0.3">
      <c r="A82332" s="13">
        <v>0.13707431301993001</v>
      </c>
    </row>
    <row r="82333" spans="1:1" x14ac:dyDescent="0.3">
      <c r="A82333" s="13">
        <v>0.14838962685057999</v>
      </c>
    </row>
    <row r="82334" spans="1:1" x14ac:dyDescent="0.3">
      <c r="A82334" s="13">
        <v>0.16778898882903001</v>
      </c>
    </row>
    <row r="82335" spans="1:1" x14ac:dyDescent="0.3">
      <c r="A82335" s="13">
        <v>0.22741826187034</v>
      </c>
    </row>
    <row r="82336" spans="1:1" x14ac:dyDescent="0.3">
      <c r="A82336" s="13">
        <v>0.27012665760519999</v>
      </c>
    </row>
    <row r="82337" spans="1:1" x14ac:dyDescent="0.3">
      <c r="A82337" s="13">
        <v>0.19882387650191</v>
      </c>
    </row>
    <row r="82338" spans="1:1" x14ac:dyDescent="0.3">
      <c r="A82338" s="13">
        <v>0.17901500273929</v>
      </c>
    </row>
    <row r="82339" spans="1:1" x14ac:dyDescent="0.3">
      <c r="A82339" s="13">
        <v>0.16595791973842</v>
      </c>
    </row>
    <row r="82340" spans="1:1" x14ac:dyDescent="0.3">
      <c r="A82340" s="13">
        <v>0.11812330082329001</v>
      </c>
    </row>
    <row r="82341" spans="1:1" x14ac:dyDescent="0.3">
      <c r="A82341" s="13">
        <v>0.12939962824163001</v>
      </c>
    </row>
    <row r="82342" spans="1:1" x14ac:dyDescent="0.3">
      <c r="A82342" s="13">
        <v>9.1959517980556002E-2</v>
      </c>
    </row>
    <row r="82343" spans="1:1" x14ac:dyDescent="0.3">
      <c r="A82343" s="13">
        <v>0.18484482311327999</v>
      </c>
    </row>
    <row r="82344" spans="1:1" x14ac:dyDescent="0.3">
      <c r="A82344" s="13">
        <v>0.12107361445445999</v>
      </c>
    </row>
    <row r="82345" spans="1:1" x14ac:dyDescent="0.3">
      <c r="A82345" s="13">
        <v>0.11704560535281</v>
      </c>
    </row>
    <row r="82346" spans="1:1" x14ac:dyDescent="0.3">
      <c r="A82346" s="13">
        <v>0.21725655231666</v>
      </c>
    </row>
    <row r="82347" spans="1:1" x14ac:dyDescent="0.3">
      <c r="A82347" s="13">
        <v>6.3809892936874002E-2</v>
      </c>
    </row>
    <row r="82348" spans="1:1" x14ac:dyDescent="0.3">
      <c r="A82348" s="13">
        <v>0.14198175471211</v>
      </c>
    </row>
    <row r="82349" spans="1:1" x14ac:dyDescent="0.3">
      <c r="A82349" s="13">
        <v>0.27742165848835998</v>
      </c>
    </row>
    <row r="82350" spans="1:1" x14ac:dyDescent="0.3">
      <c r="A82350" s="13">
        <v>0.19028452883187</v>
      </c>
    </row>
    <row r="82351" spans="1:1" x14ac:dyDescent="0.3">
      <c r="A82351" s="13">
        <v>0.1415467287469</v>
      </c>
    </row>
    <row r="82352" spans="1:1" x14ac:dyDescent="0.3">
      <c r="A82352" s="13">
        <v>0.19241005502808001</v>
      </c>
    </row>
    <row r="82353" spans="1:1" x14ac:dyDescent="0.3">
      <c r="A82353" s="13">
        <v>0.3274166720967</v>
      </c>
    </row>
    <row r="82354" spans="1:1" x14ac:dyDescent="0.3">
      <c r="A82354" s="13">
        <v>0.14312012574985999</v>
      </c>
    </row>
    <row r="82355" spans="1:1" x14ac:dyDescent="0.3">
      <c r="A82355" s="13">
        <v>0.16199009156981001</v>
      </c>
    </row>
    <row r="82356" spans="1:1" x14ac:dyDescent="0.3">
      <c r="A82356" s="13">
        <v>0.19500042788801999</v>
      </c>
    </row>
    <row r="82357" spans="1:1" x14ac:dyDescent="0.3">
      <c r="A82357" s="13">
        <v>0.16216386103637001</v>
      </c>
    </row>
    <row r="82358" spans="1:1" x14ac:dyDescent="0.3">
      <c r="A82358" s="13">
        <v>0.11912868364573</v>
      </c>
    </row>
    <row r="82359" spans="1:1" x14ac:dyDescent="0.3">
      <c r="A82359" s="13">
        <v>0.1527991129115</v>
      </c>
    </row>
    <row r="82360" spans="1:1" x14ac:dyDescent="0.3">
      <c r="A82360" s="13">
        <v>0.10775495297793999</v>
      </c>
    </row>
    <row r="82361" spans="1:1" x14ac:dyDescent="0.3">
      <c r="A82361" s="13">
        <v>0.17292790383112</v>
      </c>
    </row>
    <row r="82362" spans="1:1" x14ac:dyDescent="0.3">
      <c r="A82362" s="13">
        <v>0.15233350336136001</v>
      </c>
    </row>
    <row r="82363" spans="1:1" x14ac:dyDescent="0.3">
      <c r="A82363" s="13">
        <v>0.10251813601447</v>
      </c>
    </row>
    <row r="82364" spans="1:1" x14ac:dyDescent="0.3">
      <c r="A82364" s="13">
        <v>0.17760777487252999</v>
      </c>
    </row>
    <row r="82365" spans="1:1" x14ac:dyDescent="0.3">
      <c r="A82365" s="13">
        <v>0.16274684885831001</v>
      </c>
    </row>
    <row r="82366" spans="1:1" x14ac:dyDescent="0.3">
      <c r="A82366" s="13">
        <v>0.11277618684241</v>
      </c>
    </row>
    <row r="82367" spans="1:1" x14ac:dyDescent="0.3">
      <c r="A82367" s="13">
        <v>0.15681521772585</v>
      </c>
    </row>
    <row r="82368" spans="1:1" x14ac:dyDescent="0.3">
      <c r="A82368" s="13">
        <v>8.0191571692333E-2</v>
      </c>
    </row>
    <row r="82369" spans="1:1" x14ac:dyDescent="0.3">
      <c r="A82369" s="13">
        <v>0.25457061855066998</v>
      </c>
    </row>
    <row r="82370" spans="1:1" x14ac:dyDescent="0.3">
      <c r="A82370" s="13">
        <v>6.3380643153528995E-2</v>
      </c>
    </row>
    <row r="82371" spans="1:1" x14ac:dyDescent="0.3">
      <c r="A82371" s="13">
        <v>0.14362098842609</v>
      </c>
    </row>
    <row r="82372" spans="1:1" x14ac:dyDescent="0.3">
      <c r="A82372" s="13">
        <v>0.13223626772618999</v>
      </c>
    </row>
    <row r="82373" spans="1:1" x14ac:dyDescent="0.3">
      <c r="A82373" s="13">
        <v>0.22060815752144</v>
      </c>
    </row>
    <row r="82374" spans="1:1" x14ac:dyDescent="0.3">
      <c r="A82374" s="13">
        <v>0.19562874706996</v>
      </c>
    </row>
    <row r="82375" spans="1:1" x14ac:dyDescent="0.3">
      <c r="A82375" s="13">
        <v>6.8926662866986996E-2</v>
      </c>
    </row>
    <row r="82376" spans="1:1" x14ac:dyDescent="0.3">
      <c r="A82376" s="13">
        <v>0.11890735882887001</v>
      </c>
    </row>
    <row r="82377" spans="1:1" x14ac:dyDescent="0.3">
      <c r="A82377" s="13">
        <v>0.23426004219603</v>
      </c>
    </row>
    <row r="82378" spans="1:1" x14ac:dyDescent="0.3">
      <c r="A82378" s="13">
        <v>0.24004084365028</v>
      </c>
    </row>
    <row r="82379" spans="1:1" x14ac:dyDescent="0.3">
      <c r="A82379" s="13">
        <v>0.16513008730809001</v>
      </c>
    </row>
    <row r="82380" spans="1:1" x14ac:dyDescent="0.3">
      <c r="A82380" s="13">
        <v>0.15385572136294001</v>
      </c>
    </row>
    <row r="82381" spans="1:1" x14ac:dyDescent="0.3">
      <c r="A82381" s="13">
        <v>0.13725576042144999</v>
      </c>
    </row>
    <row r="82382" spans="1:1" x14ac:dyDescent="0.3">
      <c r="A82382" s="13">
        <v>0.16595150301764999</v>
      </c>
    </row>
    <row r="82383" spans="1:1" x14ac:dyDescent="0.3">
      <c r="A82383" s="13">
        <v>0.10294054749054</v>
      </c>
    </row>
    <row r="82384" spans="1:1" x14ac:dyDescent="0.3">
      <c r="A82384" s="13">
        <v>0.19630852315440001</v>
      </c>
    </row>
    <row r="82385" spans="1:1" x14ac:dyDescent="0.3">
      <c r="A82385" s="13">
        <v>0.11084015836041999</v>
      </c>
    </row>
    <row r="82386" spans="1:1" x14ac:dyDescent="0.3">
      <c r="A82386" s="13">
        <v>8.8102801565538999E-2</v>
      </c>
    </row>
    <row r="82387" spans="1:1" x14ac:dyDescent="0.3">
      <c r="A82387" s="13">
        <v>0.30058780400568003</v>
      </c>
    </row>
    <row r="82388" spans="1:1" x14ac:dyDescent="0.3">
      <c r="A82388" s="13">
        <v>0.13675187496412</v>
      </c>
    </row>
    <row r="82389" spans="1:1" x14ac:dyDescent="0.3">
      <c r="A82389" s="13">
        <v>0.24348955762147001</v>
      </c>
    </row>
    <row r="82390" spans="1:1" x14ac:dyDescent="0.3">
      <c r="A82390" s="13">
        <v>0.19898989234289999</v>
      </c>
    </row>
    <row r="82391" spans="1:1" x14ac:dyDescent="0.3">
      <c r="A82391" s="13">
        <v>0.11023146761144</v>
      </c>
    </row>
    <row r="82392" spans="1:1" x14ac:dyDescent="0.3">
      <c r="A82392" s="13">
        <v>0.15664760333273001</v>
      </c>
    </row>
    <row r="82393" spans="1:1" x14ac:dyDescent="0.3">
      <c r="A82393" s="13">
        <v>0.17018446356938</v>
      </c>
    </row>
    <row r="82394" spans="1:1" x14ac:dyDescent="0.3">
      <c r="A82394" s="13">
        <v>9.9732471348657994E-2</v>
      </c>
    </row>
    <row r="82395" spans="1:1" x14ac:dyDescent="0.3">
      <c r="A82395" s="13">
        <v>0.17484865905555999</v>
      </c>
    </row>
    <row r="82396" spans="1:1" x14ac:dyDescent="0.3">
      <c r="A82396" s="13">
        <v>8.3811424607259002E-2</v>
      </c>
    </row>
    <row r="82397" spans="1:1" x14ac:dyDescent="0.3">
      <c r="A82397" s="13">
        <v>0.17079533396374</v>
      </c>
    </row>
    <row r="82398" spans="1:1" x14ac:dyDescent="0.3">
      <c r="A82398" s="13">
        <v>0.14079812039605</v>
      </c>
    </row>
    <row r="82399" spans="1:1" x14ac:dyDescent="0.3">
      <c r="A82399" s="13">
        <v>0.22620057966764001</v>
      </c>
    </row>
    <row r="82400" spans="1:1" x14ac:dyDescent="0.3">
      <c r="A82400" s="13">
        <v>0.13659572855658</v>
      </c>
    </row>
    <row r="82401" spans="1:1" x14ac:dyDescent="0.3">
      <c r="A82401" s="13">
        <v>0.24819370013518</v>
      </c>
    </row>
    <row r="82402" spans="1:1" x14ac:dyDescent="0.3">
      <c r="A82402" s="13">
        <v>0.16686406312631999</v>
      </c>
    </row>
    <row r="82403" spans="1:1" x14ac:dyDescent="0.3">
      <c r="A82403" s="13">
        <v>0.22968098134095999</v>
      </c>
    </row>
    <row r="82404" spans="1:1" x14ac:dyDescent="0.3">
      <c r="A82404" s="13">
        <v>0.30176772205236002</v>
      </c>
    </row>
    <row r="82405" spans="1:1" x14ac:dyDescent="0.3">
      <c r="A82405" s="13">
        <v>0.23242860940330001</v>
      </c>
    </row>
    <row r="82406" spans="1:1" x14ac:dyDescent="0.3">
      <c r="A82406" s="13">
        <v>0.14372348625629</v>
      </c>
    </row>
    <row r="82407" spans="1:1" x14ac:dyDescent="0.3">
      <c r="A82407" s="13">
        <v>0.17525777900209999</v>
      </c>
    </row>
    <row r="82408" spans="1:1" x14ac:dyDescent="0.3">
      <c r="A82408" s="13">
        <v>0.18781646746061001</v>
      </c>
    </row>
    <row r="82409" spans="1:1" x14ac:dyDescent="0.3">
      <c r="A82409" s="13">
        <v>0.25246910729480998</v>
      </c>
    </row>
    <row r="82410" spans="1:1" x14ac:dyDescent="0.3">
      <c r="A82410" s="13">
        <v>0.15584703418045001</v>
      </c>
    </row>
    <row r="82411" spans="1:1" x14ac:dyDescent="0.3">
      <c r="A82411" s="13">
        <v>4.7991138203873997E-2</v>
      </c>
    </row>
    <row r="82412" spans="1:1" x14ac:dyDescent="0.3">
      <c r="A82412" s="13">
        <v>0.26426244853429998</v>
      </c>
    </row>
    <row r="82413" spans="1:1" x14ac:dyDescent="0.3">
      <c r="A82413" s="13">
        <v>7.9192960466691997E-2</v>
      </c>
    </row>
    <row r="82414" spans="1:1" x14ac:dyDescent="0.3">
      <c r="A82414" s="13">
        <v>0.21359637650023999</v>
      </c>
    </row>
    <row r="82415" spans="1:1" x14ac:dyDescent="0.3">
      <c r="A82415" s="13">
        <v>0.10041135986648</v>
      </c>
    </row>
    <row r="82416" spans="1:1" x14ac:dyDescent="0.3">
      <c r="A82416" s="13">
        <v>0.13838469196426001</v>
      </c>
    </row>
    <row r="82417" spans="1:1" x14ac:dyDescent="0.3">
      <c r="A82417" s="13">
        <v>9.3879298080513998E-2</v>
      </c>
    </row>
    <row r="82418" spans="1:1" x14ac:dyDescent="0.3">
      <c r="A82418" s="13">
        <v>0.18881984465133</v>
      </c>
    </row>
    <row r="82419" spans="1:1" x14ac:dyDescent="0.3">
      <c r="A82419" s="13">
        <v>5.2417914683275002E-2</v>
      </c>
    </row>
    <row r="82420" spans="1:1" x14ac:dyDescent="0.3">
      <c r="A82420" s="13">
        <v>6.2415805763623003E-2</v>
      </c>
    </row>
    <row r="82421" spans="1:1" x14ac:dyDescent="0.3">
      <c r="A82421" s="13">
        <v>0.23344018908065001</v>
      </c>
    </row>
    <row r="82422" spans="1:1" x14ac:dyDescent="0.3">
      <c r="A82422" s="13">
        <v>0.11866032005858</v>
      </c>
    </row>
    <row r="82423" spans="1:1" x14ac:dyDescent="0.3">
      <c r="A82423" s="13">
        <v>0.20526795728418001</v>
      </c>
    </row>
    <row r="82424" spans="1:1" x14ac:dyDescent="0.3">
      <c r="A82424" s="13">
        <v>0.22993565746665001</v>
      </c>
    </row>
    <row r="82425" spans="1:1" x14ac:dyDescent="0.3">
      <c r="A82425" s="13">
        <v>0.19674712143104001</v>
      </c>
    </row>
    <row r="82426" spans="1:1" x14ac:dyDescent="0.3">
      <c r="A82426" s="13">
        <v>0.17528128730559001</v>
      </c>
    </row>
    <row r="82427" spans="1:1" x14ac:dyDescent="0.3">
      <c r="A82427" s="13">
        <v>0.15486763948146001</v>
      </c>
    </row>
    <row r="82428" spans="1:1" x14ac:dyDescent="0.3">
      <c r="A82428" s="13">
        <v>0.23817448705406</v>
      </c>
    </row>
    <row r="82429" spans="1:1" x14ac:dyDescent="0.3">
      <c r="A82429" s="13">
        <v>8.2450869685311998E-2</v>
      </c>
    </row>
    <row r="82430" spans="1:1" x14ac:dyDescent="0.3">
      <c r="A82430" s="13">
        <v>0.14659417715212</v>
      </c>
    </row>
    <row r="82431" spans="1:1" x14ac:dyDescent="0.3">
      <c r="A82431" s="13">
        <v>0.16886434545494</v>
      </c>
    </row>
    <row r="82432" spans="1:1" x14ac:dyDescent="0.3">
      <c r="A82432" s="13">
        <v>0.16233598594726001</v>
      </c>
    </row>
    <row r="82433" spans="1:1" x14ac:dyDescent="0.3">
      <c r="A82433" s="13">
        <v>0.13386664287434</v>
      </c>
    </row>
    <row r="82434" spans="1:1" x14ac:dyDescent="0.3">
      <c r="A82434" s="13">
        <v>0.1215555723542</v>
      </c>
    </row>
    <row r="82435" spans="1:1" x14ac:dyDescent="0.3">
      <c r="A82435" s="13">
        <v>0.20418755307115</v>
      </c>
    </row>
    <row r="82436" spans="1:1" x14ac:dyDescent="0.3">
      <c r="A82436" s="13">
        <v>0.18780863094471001</v>
      </c>
    </row>
    <row r="82437" spans="1:1" x14ac:dyDescent="0.3">
      <c r="A82437" s="13">
        <v>0.14093017947388001</v>
      </c>
    </row>
    <row r="82438" spans="1:1" x14ac:dyDescent="0.3">
      <c r="A82438" s="13">
        <v>0.13518075182261999</v>
      </c>
    </row>
    <row r="82439" spans="1:1" x14ac:dyDescent="0.3">
      <c r="A82439" s="13">
        <v>0.2529609297707</v>
      </c>
    </row>
    <row r="82440" spans="1:1" x14ac:dyDescent="0.3">
      <c r="A82440" s="13">
        <v>0.25781389108031999</v>
      </c>
    </row>
    <row r="82441" spans="1:1" x14ac:dyDescent="0.3">
      <c r="A82441" s="13">
        <v>0.20457603160352</v>
      </c>
    </row>
    <row r="82442" spans="1:1" x14ac:dyDescent="0.3">
      <c r="A82442" s="13">
        <v>0.13106883898888</v>
      </c>
    </row>
    <row r="82443" spans="1:1" x14ac:dyDescent="0.3">
      <c r="A82443" s="13">
        <v>0.12592537403296</v>
      </c>
    </row>
    <row r="82444" spans="1:1" x14ac:dyDescent="0.3">
      <c r="A82444" s="13">
        <v>0.23885931264622001</v>
      </c>
    </row>
    <row r="82445" spans="1:1" x14ac:dyDescent="0.3">
      <c r="A82445" s="13">
        <v>0.18249746270973999</v>
      </c>
    </row>
    <row r="82446" spans="1:1" x14ac:dyDescent="0.3">
      <c r="A82446" s="13">
        <v>0.26460947816694003</v>
      </c>
    </row>
    <row r="82447" spans="1:1" x14ac:dyDescent="0.3">
      <c r="A82447" s="13">
        <v>0.23249148660828001</v>
      </c>
    </row>
    <row r="82448" spans="1:1" x14ac:dyDescent="0.3">
      <c r="A82448" s="13">
        <v>0.19124223386222999</v>
      </c>
    </row>
    <row r="82449" spans="1:1" x14ac:dyDescent="0.3">
      <c r="A82449" s="13">
        <v>0.20069711196868001</v>
      </c>
    </row>
    <row r="82450" spans="1:1" x14ac:dyDescent="0.3">
      <c r="A82450" s="13">
        <v>0.23098261590267999</v>
      </c>
    </row>
    <row r="82451" spans="1:1" x14ac:dyDescent="0.3">
      <c r="A82451" s="13">
        <v>0.13901006742177999</v>
      </c>
    </row>
    <row r="82452" spans="1:1" x14ac:dyDescent="0.3">
      <c r="A82452" s="13">
        <v>8.6990323056401003E-2</v>
      </c>
    </row>
    <row r="82453" spans="1:1" x14ac:dyDescent="0.3">
      <c r="A82453" s="13">
        <v>0.20262372665801001</v>
      </c>
    </row>
    <row r="82454" spans="1:1" x14ac:dyDescent="0.3">
      <c r="A82454" s="13">
        <v>0.18806463446724</v>
      </c>
    </row>
    <row r="82455" spans="1:1" x14ac:dyDescent="0.3">
      <c r="A82455" s="13">
        <v>0.28107165690033997</v>
      </c>
    </row>
    <row r="82456" spans="1:1" x14ac:dyDescent="0.3">
      <c r="A82456" s="13">
        <v>9.2283338010361995E-2</v>
      </c>
    </row>
    <row r="82457" spans="1:1" x14ac:dyDescent="0.3">
      <c r="A82457" s="13">
        <v>5.8595202219323003E-2</v>
      </c>
    </row>
    <row r="82458" spans="1:1" x14ac:dyDescent="0.3">
      <c r="A82458" s="13">
        <v>3.1398385304346001E-2</v>
      </c>
    </row>
    <row r="82459" spans="1:1" x14ac:dyDescent="0.3">
      <c r="A82459" s="13">
        <v>0.11025470387934</v>
      </c>
    </row>
    <row r="82460" spans="1:1" x14ac:dyDescent="0.3">
      <c r="A82460" s="13">
        <v>0.13703547550847001</v>
      </c>
    </row>
    <row r="82461" spans="1:1" x14ac:dyDescent="0.3">
      <c r="A82461" s="13">
        <v>0.24502088174018999</v>
      </c>
    </row>
    <row r="82462" spans="1:1" x14ac:dyDescent="0.3">
      <c r="A82462" s="13">
        <v>0.21266761951339</v>
      </c>
    </row>
    <row r="82463" spans="1:1" x14ac:dyDescent="0.3">
      <c r="A82463" s="13">
        <v>0.12896187976189999</v>
      </c>
    </row>
    <row r="82464" spans="1:1" x14ac:dyDescent="0.3">
      <c r="A82464" s="13">
        <v>0.17465954852744001</v>
      </c>
    </row>
    <row r="82465" spans="1:1" x14ac:dyDescent="0.3">
      <c r="A82465" s="13">
        <v>0.26003041469906002</v>
      </c>
    </row>
    <row r="82466" spans="1:1" x14ac:dyDescent="0.3">
      <c r="A82466" s="13">
        <v>0.15003413042488001</v>
      </c>
    </row>
    <row r="82467" spans="1:1" x14ac:dyDescent="0.3">
      <c r="A82467" s="13">
        <v>0.15486616035608</v>
      </c>
    </row>
    <row r="82468" spans="1:1" x14ac:dyDescent="0.3">
      <c r="A82468" s="13">
        <v>0.29345464775155</v>
      </c>
    </row>
    <row r="82469" spans="1:1" x14ac:dyDescent="0.3">
      <c r="A82469" s="13">
        <v>0.26327549028531</v>
      </c>
    </row>
    <row r="82470" spans="1:1" x14ac:dyDescent="0.3">
      <c r="A82470" s="13">
        <v>0.14883437646363001</v>
      </c>
    </row>
    <row r="82471" spans="1:1" x14ac:dyDescent="0.3">
      <c r="A82471" s="13">
        <v>0.23998708008524999</v>
      </c>
    </row>
    <row r="82472" spans="1:1" x14ac:dyDescent="0.3">
      <c r="A82472" s="13">
        <v>0.19856068312566999</v>
      </c>
    </row>
    <row r="82473" spans="1:1" x14ac:dyDescent="0.3">
      <c r="A82473" s="13">
        <v>0.17789045415115001</v>
      </c>
    </row>
    <row r="82474" spans="1:1" x14ac:dyDescent="0.3">
      <c r="A82474" s="13">
        <v>0.16531621593581</v>
      </c>
    </row>
    <row r="82475" spans="1:1" x14ac:dyDescent="0.3">
      <c r="A82475" s="13">
        <v>0.16327577002964999</v>
      </c>
    </row>
    <row r="82476" spans="1:1" x14ac:dyDescent="0.3">
      <c r="A82476" s="13">
        <v>0.10303687752552999</v>
      </c>
    </row>
    <row r="82477" spans="1:1" x14ac:dyDescent="0.3">
      <c r="A82477" s="13">
        <v>0.15713913293661</v>
      </c>
    </row>
    <row r="82478" spans="1:1" x14ac:dyDescent="0.3">
      <c r="A82478" s="13">
        <v>0.28591124063487</v>
      </c>
    </row>
    <row r="82479" spans="1:1" x14ac:dyDescent="0.3">
      <c r="A82479" s="13">
        <v>0.1672476736455</v>
      </c>
    </row>
    <row r="82480" spans="1:1" x14ac:dyDescent="0.3">
      <c r="A82480" s="13">
        <v>0.13647706117707001</v>
      </c>
    </row>
    <row r="82481" spans="1:1" x14ac:dyDescent="0.3">
      <c r="A82481" s="13">
        <v>0.18264257392534999</v>
      </c>
    </row>
    <row r="82482" spans="1:1" x14ac:dyDescent="0.3">
      <c r="A82482" s="13">
        <v>9.9626658327056999E-2</v>
      </c>
    </row>
    <row r="82483" spans="1:1" x14ac:dyDescent="0.3">
      <c r="A82483" s="13">
        <v>0.21980053206427999</v>
      </c>
    </row>
    <row r="82484" spans="1:1" x14ac:dyDescent="0.3">
      <c r="A82484" s="13">
        <v>0.11748944834871999</v>
      </c>
    </row>
    <row r="82485" spans="1:1" x14ac:dyDescent="0.3">
      <c r="A82485" s="13">
        <v>0.20353122357305001</v>
      </c>
    </row>
    <row r="82486" spans="1:1" x14ac:dyDescent="0.3">
      <c r="A82486" s="13">
        <v>0.14544212570754</v>
      </c>
    </row>
    <row r="82487" spans="1:1" x14ac:dyDescent="0.3">
      <c r="A82487" s="13">
        <v>0.21586590229856001</v>
      </c>
    </row>
    <row r="82488" spans="1:1" x14ac:dyDescent="0.3">
      <c r="A82488" s="13">
        <v>3.2051582009043997E-2</v>
      </c>
    </row>
    <row r="82489" spans="1:1" x14ac:dyDescent="0.3">
      <c r="A82489" s="13">
        <v>0.25057940321319999</v>
      </c>
    </row>
    <row r="82490" spans="1:1" x14ac:dyDescent="0.3">
      <c r="A82490" s="13">
        <v>0.1721372973261</v>
      </c>
    </row>
    <row r="82491" spans="1:1" x14ac:dyDescent="0.3">
      <c r="A82491" s="13">
        <v>0.30483603632029999</v>
      </c>
    </row>
    <row r="82492" spans="1:1" x14ac:dyDescent="0.3">
      <c r="A82492" s="13">
        <v>0.10522992057375</v>
      </c>
    </row>
    <row r="82493" spans="1:1" x14ac:dyDescent="0.3">
      <c r="A82493" s="13">
        <v>0.28658013697123003</v>
      </c>
    </row>
    <row r="82494" spans="1:1" x14ac:dyDescent="0.3">
      <c r="A82494" s="13">
        <v>0.16208776042778</v>
      </c>
    </row>
    <row r="82495" spans="1:1" x14ac:dyDescent="0.3">
      <c r="A82495" s="13">
        <v>0.21832862649783</v>
      </c>
    </row>
    <row r="82496" spans="1:1" x14ac:dyDescent="0.3">
      <c r="A82496" s="13">
        <v>0.13475112053887001</v>
      </c>
    </row>
    <row r="82497" spans="1:1" x14ac:dyDescent="0.3">
      <c r="A82497" s="13">
        <v>0.16773793916532001</v>
      </c>
    </row>
    <row r="82498" spans="1:1" x14ac:dyDescent="0.3">
      <c r="A82498" s="13">
        <v>0.21483486465955001</v>
      </c>
    </row>
    <row r="82499" spans="1:1" x14ac:dyDescent="0.3">
      <c r="A82499" s="13">
        <v>0.19711448171904999</v>
      </c>
    </row>
    <row r="82500" spans="1:1" x14ac:dyDescent="0.3">
      <c r="A82500" s="13">
        <v>0.28640272579630999</v>
      </c>
    </row>
    <row r="82501" spans="1:1" x14ac:dyDescent="0.3">
      <c r="A82501" s="13">
        <v>0.11050142009925</v>
      </c>
    </row>
    <row r="82502" spans="1:1" x14ac:dyDescent="0.3">
      <c r="A82502" s="13">
        <v>0.26084451825343002</v>
      </c>
    </row>
    <row r="82503" spans="1:1" x14ac:dyDescent="0.3">
      <c r="A82503" s="13">
        <v>0.18093681631076</v>
      </c>
    </row>
    <row r="82504" spans="1:1" x14ac:dyDescent="0.3">
      <c r="A82504" s="13">
        <v>7.2316351042127996E-2</v>
      </c>
    </row>
    <row r="82505" spans="1:1" x14ac:dyDescent="0.3">
      <c r="A82505" s="13">
        <v>0.193776251722</v>
      </c>
    </row>
    <row r="82506" spans="1:1" x14ac:dyDescent="0.3">
      <c r="A82506" s="13">
        <v>8.4568048555933001E-2</v>
      </c>
    </row>
    <row r="82507" spans="1:1" x14ac:dyDescent="0.3">
      <c r="A82507" s="13">
        <v>0.17701137483486001</v>
      </c>
    </row>
    <row r="82508" spans="1:1" x14ac:dyDescent="0.3">
      <c r="A82508" s="13">
        <v>0.21378190514241999</v>
      </c>
    </row>
    <row r="82509" spans="1:1" x14ac:dyDescent="0.3">
      <c r="A82509" s="13">
        <v>0.20174969774153001</v>
      </c>
    </row>
    <row r="82510" spans="1:1" x14ac:dyDescent="0.3">
      <c r="A82510" s="13">
        <v>0.23721372688480999</v>
      </c>
    </row>
    <row r="82511" spans="1:1" x14ac:dyDescent="0.3">
      <c r="A82511" s="13">
        <v>0.18269595947414</v>
      </c>
    </row>
    <row r="82512" spans="1:1" x14ac:dyDescent="0.3">
      <c r="A82512" s="13">
        <v>0.10142095928692001</v>
      </c>
    </row>
    <row r="82513" spans="1:1" x14ac:dyDescent="0.3">
      <c r="A82513" s="13">
        <v>0.23580927769334001</v>
      </c>
    </row>
    <row r="82514" spans="1:1" x14ac:dyDescent="0.3">
      <c r="A82514" s="13">
        <v>0.20485226515143001</v>
      </c>
    </row>
    <row r="82515" spans="1:1" x14ac:dyDescent="0.3">
      <c r="A82515" s="13">
        <v>0.23774520305465</v>
      </c>
    </row>
    <row r="82516" spans="1:1" x14ac:dyDescent="0.3">
      <c r="A82516" s="13">
        <v>0.29701203674403998</v>
      </c>
    </row>
    <row r="82517" spans="1:1" x14ac:dyDescent="0.3">
      <c r="A82517" s="13">
        <v>0.15341886143552</v>
      </c>
    </row>
    <row r="82518" spans="1:1" x14ac:dyDescent="0.3">
      <c r="A82518" s="13">
        <v>0.25128896857305999</v>
      </c>
    </row>
    <row r="82519" spans="1:1" x14ac:dyDescent="0.3">
      <c r="A82519" s="13">
        <v>0.12696534642266</v>
      </c>
    </row>
    <row r="82520" spans="1:1" x14ac:dyDescent="0.3">
      <c r="A82520" s="13">
        <v>0.15798486722540001</v>
      </c>
    </row>
    <row r="82521" spans="1:1" x14ac:dyDescent="0.3">
      <c r="A82521" s="13">
        <v>0.18858998642045</v>
      </c>
    </row>
    <row r="82522" spans="1:1" x14ac:dyDescent="0.3">
      <c r="A82522" s="13">
        <v>0.15288442823383999</v>
      </c>
    </row>
    <row r="82523" spans="1:1" x14ac:dyDescent="0.3">
      <c r="A82523" s="13">
        <v>0.18878051358654999</v>
      </c>
    </row>
    <row r="82524" spans="1:1" x14ac:dyDescent="0.3">
      <c r="A82524" s="13">
        <v>0.18210099155647</v>
      </c>
    </row>
    <row r="82525" spans="1:1" x14ac:dyDescent="0.3">
      <c r="A82525" s="13">
        <v>0.19679016089091</v>
      </c>
    </row>
    <row r="82526" spans="1:1" x14ac:dyDescent="0.3">
      <c r="A82526" s="13">
        <v>0.12194076682497999</v>
      </c>
    </row>
    <row r="82527" spans="1:1" x14ac:dyDescent="0.3">
      <c r="A82527" s="13">
        <v>0.15868409503620001</v>
      </c>
    </row>
    <row r="82528" spans="1:1" x14ac:dyDescent="0.3">
      <c r="A82528" s="13">
        <v>0.2604153157738</v>
      </c>
    </row>
    <row r="82529" spans="1:1" x14ac:dyDescent="0.3">
      <c r="A82529" s="13">
        <v>0.21506801895111</v>
      </c>
    </row>
    <row r="82530" spans="1:1" x14ac:dyDescent="0.3">
      <c r="A82530" s="13">
        <v>0.24764920135499999</v>
      </c>
    </row>
    <row r="82531" spans="1:1" x14ac:dyDescent="0.3">
      <c r="A82531" s="13">
        <v>8.1216022813724004E-2</v>
      </c>
    </row>
    <row r="82532" spans="1:1" x14ac:dyDescent="0.3">
      <c r="A82532" s="13">
        <v>0.16751608571323001</v>
      </c>
    </row>
    <row r="82533" spans="1:1" x14ac:dyDescent="0.3">
      <c r="A82533" s="13">
        <v>0.20951593682153</v>
      </c>
    </row>
    <row r="82534" spans="1:1" x14ac:dyDescent="0.3">
      <c r="A82534" s="13">
        <v>0.12803450267953001</v>
      </c>
    </row>
    <row r="82535" spans="1:1" x14ac:dyDescent="0.3">
      <c r="A82535" s="13">
        <v>0.18513000232212001</v>
      </c>
    </row>
    <row r="82536" spans="1:1" x14ac:dyDescent="0.3">
      <c r="A82536" s="13">
        <v>8.7302909104720994E-2</v>
      </c>
    </row>
    <row r="82537" spans="1:1" x14ac:dyDescent="0.3">
      <c r="A82537" s="13">
        <v>0.24768712839358001</v>
      </c>
    </row>
    <row r="82538" spans="1:1" x14ac:dyDescent="0.3">
      <c r="A82538" s="13">
        <v>0.24246051953382999</v>
      </c>
    </row>
    <row r="82539" spans="1:1" x14ac:dyDescent="0.3">
      <c r="A82539" s="13">
        <v>0.18645898149833001</v>
      </c>
    </row>
    <row r="82540" spans="1:1" x14ac:dyDescent="0.3">
      <c r="A82540" s="13">
        <v>0.13098628447039001</v>
      </c>
    </row>
    <row r="82541" spans="1:1" x14ac:dyDescent="0.3">
      <c r="A82541" s="13">
        <v>0.13887641435567999</v>
      </c>
    </row>
    <row r="82542" spans="1:1" x14ac:dyDescent="0.3">
      <c r="A82542" s="13">
        <v>0.1124029579042</v>
      </c>
    </row>
    <row r="82543" spans="1:1" x14ac:dyDescent="0.3">
      <c r="A82543" s="13">
        <v>0.17743296191058999</v>
      </c>
    </row>
    <row r="82544" spans="1:1" x14ac:dyDescent="0.3">
      <c r="A82544" s="13">
        <v>0.14386682116412999</v>
      </c>
    </row>
    <row r="82545" spans="1:1" x14ac:dyDescent="0.3">
      <c r="A82545" s="13">
        <v>0.25617418065419001</v>
      </c>
    </row>
    <row r="82546" spans="1:1" x14ac:dyDescent="0.3">
      <c r="A82546" s="13">
        <v>0.12972764346785001</v>
      </c>
    </row>
    <row r="82547" spans="1:1" x14ac:dyDescent="0.3">
      <c r="A82547" s="13">
        <v>0.16756723731736001</v>
      </c>
    </row>
    <row r="82548" spans="1:1" x14ac:dyDescent="0.3">
      <c r="A82548" s="13">
        <v>0.15535659004725999</v>
      </c>
    </row>
    <row r="82549" spans="1:1" x14ac:dyDescent="0.3">
      <c r="A82549" s="13">
        <v>0.16619593214931</v>
      </c>
    </row>
    <row r="82550" spans="1:1" x14ac:dyDescent="0.3">
      <c r="A82550" s="13">
        <v>0.19068984796235</v>
      </c>
    </row>
    <row r="82551" spans="1:1" x14ac:dyDescent="0.3">
      <c r="A82551" s="13">
        <v>0.19189279021955</v>
      </c>
    </row>
    <row r="82552" spans="1:1" x14ac:dyDescent="0.3">
      <c r="A82552" s="13">
        <v>9.4638358926380006E-2</v>
      </c>
    </row>
    <row r="82553" spans="1:1" x14ac:dyDescent="0.3">
      <c r="A82553" s="13">
        <v>0.14829430388470999</v>
      </c>
    </row>
    <row r="82554" spans="1:1" x14ac:dyDescent="0.3">
      <c r="A82554" s="13">
        <v>9.8455428463254002E-2</v>
      </c>
    </row>
    <row r="82555" spans="1:1" x14ac:dyDescent="0.3">
      <c r="A82555" s="13">
        <v>0.25276169933030002</v>
      </c>
    </row>
    <row r="82556" spans="1:1" x14ac:dyDescent="0.3">
      <c r="A82556" s="13">
        <v>8.3022280054787997E-2</v>
      </c>
    </row>
    <row r="82557" spans="1:1" x14ac:dyDescent="0.3">
      <c r="A82557" s="13">
        <v>0.18858068990318</v>
      </c>
    </row>
    <row r="82558" spans="1:1" x14ac:dyDescent="0.3">
      <c r="A82558" s="13">
        <v>0.12644159085862999</v>
      </c>
    </row>
    <row r="82559" spans="1:1" x14ac:dyDescent="0.3">
      <c r="A82559" s="13">
        <v>0.1967161472574</v>
      </c>
    </row>
    <row r="82560" spans="1:1" x14ac:dyDescent="0.3">
      <c r="A82560" s="13">
        <v>0.25065610142830003</v>
      </c>
    </row>
    <row r="82561" spans="1:1" x14ac:dyDescent="0.3">
      <c r="A82561" s="13">
        <v>0.18576109785975001</v>
      </c>
    </row>
    <row r="82562" spans="1:1" x14ac:dyDescent="0.3">
      <c r="A82562" s="13">
        <v>0.19937838849291001</v>
      </c>
    </row>
    <row r="82563" spans="1:1" x14ac:dyDescent="0.3">
      <c r="A82563" s="13">
        <v>0.2478586680829</v>
      </c>
    </row>
    <row r="82564" spans="1:1" x14ac:dyDescent="0.3">
      <c r="A82564" s="13">
        <v>0.18032030885972</v>
      </c>
    </row>
    <row r="82565" spans="1:1" x14ac:dyDescent="0.3">
      <c r="A82565" s="13">
        <v>0.16009822947155</v>
      </c>
    </row>
    <row r="82566" spans="1:1" x14ac:dyDescent="0.3">
      <c r="A82566" s="13">
        <v>0.26234183268133998</v>
      </c>
    </row>
    <row r="82567" spans="1:1" x14ac:dyDescent="0.3">
      <c r="A82567" s="13">
        <v>0.17162164106391001</v>
      </c>
    </row>
    <row r="82568" spans="1:1" x14ac:dyDescent="0.3">
      <c r="A82568" s="13">
        <v>0.21771924106877999</v>
      </c>
    </row>
    <row r="82569" spans="1:1" x14ac:dyDescent="0.3">
      <c r="A82569" s="13">
        <v>0.14715800214984001</v>
      </c>
    </row>
    <row r="82570" spans="1:1" x14ac:dyDescent="0.3">
      <c r="A82570" s="13">
        <v>0.20254494580414001</v>
      </c>
    </row>
    <row r="82571" spans="1:1" x14ac:dyDescent="0.3">
      <c r="A82571" s="13">
        <v>0.14044438850891999</v>
      </c>
    </row>
    <row r="82572" spans="1:1" x14ac:dyDescent="0.3">
      <c r="A82572" s="13">
        <v>0.10296493841624001</v>
      </c>
    </row>
    <row r="82573" spans="1:1" x14ac:dyDescent="0.3">
      <c r="A82573" s="13">
        <v>0.14686436936273001</v>
      </c>
    </row>
    <row r="82574" spans="1:1" x14ac:dyDescent="0.3">
      <c r="A82574" s="13">
        <v>6.0763681403069002E-2</v>
      </c>
    </row>
    <row r="82575" spans="1:1" x14ac:dyDescent="0.3">
      <c r="A82575" s="13">
        <v>0.32846664448940999</v>
      </c>
    </row>
    <row r="82576" spans="1:1" x14ac:dyDescent="0.3">
      <c r="A82576" s="13">
        <v>0.16566397005176001</v>
      </c>
    </row>
    <row r="82577" spans="1:1" x14ac:dyDescent="0.3">
      <c r="A82577" s="13">
        <v>9.9641059496688E-2</v>
      </c>
    </row>
    <row r="82578" spans="1:1" x14ac:dyDescent="0.3">
      <c r="A82578" s="13">
        <v>0.21626265630069999</v>
      </c>
    </row>
    <row r="82579" spans="1:1" x14ac:dyDescent="0.3">
      <c r="A82579" s="13">
        <v>0.19493500319493001</v>
      </c>
    </row>
    <row r="82580" spans="1:1" x14ac:dyDescent="0.3">
      <c r="A82580" s="13">
        <v>8.5642187936086994E-2</v>
      </c>
    </row>
    <row r="82581" spans="1:1" x14ac:dyDescent="0.3">
      <c r="A82581" s="13">
        <v>2.5970418454967999E-2</v>
      </c>
    </row>
    <row r="82582" spans="1:1" x14ac:dyDescent="0.3">
      <c r="A82582" s="13">
        <v>0.1561409001273</v>
      </c>
    </row>
    <row r="82583" spans="1:1" x14ac:dyDescent="0.3">
      <c r="A82583" s="13">
        <v>0.21828146281685001</v>
      </c>
    </row>
    <row r="82584" spans="1:1" x14ac:dyDescent="0.3">
      <c r="A82584" s="13">
        <v>0.18765762424754001</v>
      </c>
    </row>
    <row r="82585" spans="1:1" x14ac:dyDescent="0.3">
      <c r="A82585" s="13">
        <v>0.21469410272142</v>
      </c>
    </row>
    <row r="82586" spans="1:1" x14ac:dyDescent="0.3">
      <c r="A82586" s="13">
        <v>0.22857364733204</v>
      </c>
    </row>
    <row r="82587" spans="1:1" x14ac:dyDescent="0.3">
      <c r="A82587" s="13">
        <v>0.13529216347546999</v>
      </c>
    </row>
    <row r="82588" spans="1:1" x14ac:dyDescent="0.3">
      <c r="A82588" s="13">
        <v>0.18459954125652001</v>
      </c>
    </row>
    <row r="82589" spans="1:1" x14ac:dyDescent="0.3">
      <c r="A82589" s="13">
        <v>0.1132584522212</v>
      </c>
    </row>
    <row r="82590" spans="1:1" x14ac:dyDescent="0.3">
      <c r="A82590" s="13">
        <v>0.12863000822401999</v>
      </c>
    </row>
    <row r="82591" spans="1:1" x14ac:dyDescent="0.3">
      <c r="A82591" s="13">
        <v>0.22111894618167</v>
      </c>
    </row>
    <row r="82592" spans="1:1" x14ac:dyDescent="0.3">
      <c r="A82592" s="13">
        <v>0.109291128525</v>
      </c>
    </row>
    <row r="82593" spans="1:1" x14ac:dyDescent="0.3">
      <c r="A82593" s="13">
        <v>8.1151093234881996E-2</v>
      </c>
    </row>
    <row r="82594" spans="1:1" x14ac:dyDescent="0.3">
      <c r="A82594" s="13">
        <v>0.18935725747401999</v>
      </c>
    </row>
    <row r="82595" spans="1:1" x14ac:dyDescent="0.3">
      <c r="A82595" s="13">
        <v>0.10843824663299</v>
      </c>
    </row>
    <row r="82596" spans="1:1" x14ac:dyDescent="0.3">
      <c r="A82596" s="13">
        <v>0.22098863678273001</v>
      </c>
    </row>
    <row r="82597" spans="1:1" x14ac:dyDescent="0.3">
      <c r="A82597" s="13">
        <v>0.30932307556062999</v>
      </c>
    </row>
    <row r="82598" spans="1:1" x14ac:dyDescent="0.3">
      <c r="A82598" s="13">
        <v>0.22178093723987</v>
      </c>
    </row>
    <row r="82599" spans="1:1" x14ac:dyDescent="0.3">
      <c r="A82599" s="13">
        <v>0.19020455323800001</v>
      </c>
    </row>
    <row r="82600" spans="1:1" x14ac:dyDescent="0.3">
      <c r="A82600" s="13">
        <v>5.9096221264819997E-2</v>
      </c>
    </row>
    <row r="82601" spans="1:1" x14ac:dyDescent="0.3">
      <c r="A82601" s="13">
        <v>0.18091555848220001</v>
      </c>
    </row>
    <row r="82602" spans="1:1" x14ac:dyDescent="0.3">
      <c r="A82602" s="13">
        <v>0.13591854705407</v>
      </c>
    </row>
    <row r="82603" spans="1:1" x14ac:dyDescent="0.3">
      <c r="A82603" s="13">
        <v>0.11490252742355</v>
      </c>
    </row>
    <row r="82604" spans="1:1" x14ac:dyDescent="0.3">
      <c r="A82604" s="13">
        <v>0.23106040730812</v>
      </c>
    </row>
    <row r="82605" spans="1:1" x14ac:dyDescent="0.3">
      <c r="A82605" s="13">
        <v>0.18368494447117001</v>
      </c>
    </row>
    <row r="82606" spans="1:1" x14ac:dyDescent="0.3">
      <c r="A82606" s="13">
        <v>0.11881018638293001</v>
      </c>
    </row>
    <row r="82607" spans="1:1" x14ac:dyDescent="0.3">
      <c r="A82607" s="13">
        <v>0.21312411671240999</v>
      </c>
    </row>
    <row r="82608" spans="1:1" x14ac:dyDescent="0.3">
      <c r="A82608" s="13">
        <v>0.11455453988882</v>
      </c>
    </row>
    <row r="82609" spans="1:1" x14ac:dyDescent="0.3">
      <c r="A82609" s="13">
        <v>0.1667968021879</v>
      </c>
    </row>
    <row r="82610" spans="1:1" x14ac:dyDescent="0.3">
      <c r="A82610" s="13">
        <v>0.20502715065680999</v>
      </c>
    </row>
    <row r="82611" spans="1:1" x14ac:dyDescent="0.3">
      <c r="A82611" s="13">
        <v>0.19407134816187999</v>
      </c>
    </row>
    <row r="82612" spans="1:1" x14ac:dyDescent="0.3">
      <c r="A82612" s="13">
        <v>0.23877923862610001</v>
      </c>
    </row>
    <row r="82613" spans="1:1" x14ac:dyDescent="0.3">
      <c r="A82613" s="13">
        <v>0.14370852161246001</v>
      </c>
    </row>
    <row r="82614" spans="1:1" x14ac:dyDescent="0.3">
      <c r="A82614" s="13">
        <v>0.19990921052640001</v>
      </c>
    </row>
    <row r="82615" spans="1:1" x14ac:dyDescent="0.3">
      <c r="A82615" s="13">
        <v>0.13371972604511001</v>
      </c>
    </row>
    <row r="82616" spans="1:1" x14ac:dyDescent="0.3">
      <c r="A82616" s="13">
        <v>9.1109243501336007E-2</v>
      </c>
    </row>
    <row r="82617" spans="1:1" x14ac:dyDescent="0.3">
      <c r="A82617" s="13">
        <v>0.16665967335463</v>
      </c>
    </row>
    <row r="82618" spans="1:1" x14ac:dyDescent="0.3">
      <c r="A82618" s="13">
        <v>0.16665967335463</v>
      </c>
    </row>
    <row r="82619" spans="1:1" x14ac:dyDescent="0.3">
      <c r="A82619" s="13">
        <v>0.15432683559609001</v>
      </c>
    </row>
    <row r="82620" spans="1:1" x14ac:dyDescent="0.3">
      <c r="A82620" s="13">
        <v>0.13268740984786001</v>
      </c>
    </row>
    <row r="82621" spans="1:1" x14ac:dyDescent="0.3">
      <c r="A82621" s="13">
        <v>0.12861509519101999</v>
      </c>
    </row>
    <row r="82622" spans="1:1" x14ac:dyDescent="0.3">
      <c r="A82622" s="13">
        <v>0.18112107119960999</v>
      </c>
    </row>
    <row r="82623" spans="1:1" x14ac:dyDescent="0.3">
      <c r="A82623" s="13">
        <v>0.16361376617736001</v>
      </c>
    </row>
    <row r="82624" spans="1:1" x14ac:dyDescent="0.3">
      <c r="A82624" s="13">
        <v>0.19585867570655</v>
      </c>
    </row>
    <row r="82625" spans="1:1" x14ac:dyDescent="0.3">
      <c r="A82625" s="13">
        <v>0.16809731715601001</v>
      </c>
    </row>
    <row r="82626" spans="1:1" x14ac:dyDescent="0.3">
      <c r="A82626" s="13">
        <v>0.19583034076170999</v>
      </c>
    </row>
    <row r="82627" spans="1:1" x14ac:dyDescent="0.3">
      <c r="A82627" s="13">
        <v>0.1917315339705</v>
      </c>
    </row>
    <row r="82628" spans="1:1" x14ac:dyDescent="0.3">
      <c r="A82628" s="13">
        <v>0.14100211052844999</v>
      </c>
    </row>
    <row r="82629" spans="1:1" x14ac:dyDescent="0.3">
      <c r="A82629" s="13">
        <v>0.1735733729657</v>
      </c>
    </row>
    <row r="82630" spans="1:1" x14ac:dyDescent="0.3">
      <c r="A82630" s="13">
        <v>0.10128331733147</v>
      </c>
    </row>
    <row r="82631" spans="1:1" x14ac:dyDescent="0.3">
      <c r="A82631" s="13">
        <v>0.25479269865071003</v>
      </c>
    </row>
    <row r="82632" spans="1:1" x14ac:dyDescent="0.3">
      <c r="A82632" s="13">
        <v>0.20332203464647999</v>
      </c>
    </row>
    <row r="82633" spans="1:1" x14ac:dyDescent="0.3">
      <c r="A82633" s="13">
        <v>0.20521033273452</v>
      </c>
    </row>
    <row r="82634" spans="1:1" x14ac:dyDescent="0.3">
      <c r="A82634" s="13">
        <v>0.20957028512386999</v>
      </c>
    </row>
    <row r="82635" spans="1:1" x14ac:dyDescent="0.3">
      <c r="A82635" s="13">
        <v>0.14195674927168001</v>
      </c>
    </row>
    <row r="82636" spans="1:1" x14ac:dyDescent="0.3">
      <c r="A82636" s="13">
        <v>0.39098051822016999</v>
      </c>
    </row>
    <row r="82637" spans="1:1" x14ac:dyDescent="0.3">
      <c r="A82637" s="13">
        <v>0.16499713788251999</v>
      </c>
    </row>
    <row r="82638" spans="1:1" x14ac:dyDescent="0.3">
      <c r="A82638" s="13">
        <v>0.18513866945492999</v>
      </c>
    </row>
    <row r="82639" spans="1:1" x14ac:dyDescent="0.3">
      <c r="A82639" s="13">
        <v>0.22440118453272001</v>
      </c>
    </row>
    <row r="82640" spans="1:1" x14ac:dyDescent="0.3">
      <c r="A82640" s="13">
        <v>0.15379458991044001</v>
      </c>
    </row>
    <row r="82641" spans="1:1" x14ac:dyDescent="0.3">
      <c r="A82641" s="13">
        <v>0.22169415845602</v>
      </c>
    </row>
    <row r="82642" spans="1:1" x14ac:dyDescent="0.3">
      <c r="A82642" s="13">
        <v>2.4389610070084E-2</v>
      </c>
    </row>
    <row r="82643" spans="1:1" x14ac:dyDescent="0.3">
      <c r="A82643" s="13">
        <v>0.20943534695006999</v>
      </c>
    </row>
    <row r="82644" spans="1:1" x14ac:dyDescent="0.3">
      <c r="A82644" s="13">
        <v>0.19613210445108001</v>
      </c>
    </row>
    <row r="82645" spans="1:1" x14ac:dyDescent="0.3">
      <c r="A82645" s="13">
        <v>0.45368582429189003</v>
      </c>
    </row>
    <row r="82646" spans="1:1" x14ac:dyDescent="0.3">
      <c r="A82646" s="13">
        <v>0.17357450029546001</v>
      </c>
    </row>
    <row r="82647" spans="1:1" x14ac:dyDescent="0.3">
      <c r="A82647" s="13">
        <v>0.11101491897943</v>
      </c>
    </row>
    <row r="82648" spans="1:1" x14ac:dyDescent="0.3">
      <c r="A82648" s="13">
        <v>9.4402928903694006E-2</v>
      </c>
    </row>
    <row r="82649" spans="1:1" x14ac:dyDescent="0.3">
      <c r="A82649" s="13">
        <v>0.23955928912062999</v>
      </c>
    </row>
    <row r="82650" spans="1:1" x14ac:dyDescent="0.3">
      <c r="A82650" s="13">
        <v>0.20018382430275</v>
      </c>
    </row>
    <row r="82651" spans="1:1" x14ac:dyDescent="0.3">
      <c r="A82651" s="13">
        <v>0.17355721478818001</v>
      </c>
    </row>
    <row r="82652" spans="1:1" x14ac:dyDescent="0.3">
      <c r="A82652" s="13">
        <v>0.11246935604251</v>
      </c>
    </row>
    <row r="82653" spans="1:1" x14ac:dyDescent="0.3">
      <c r="A82653" s="13">
        <v>0.20164277368420999</v>
      </c>
    </row>
    <row r="82654" spans="1:1" x14ac:dyDescent="0.3">
      <c r="A82654" s="13">
        <v>0.19456050665187999</v>
      </c>
    </row>
    <row r="82655" spans="1:1" x14ac:dyDescent="0.3">
      <c r="A82655" s="13">
        <v>0.27029208611717997</v>
      </c>
    </row>
    <row r="82656" spans="1:1" x14ac:dyDescent="0.3">
      <c r="A82656" s="13">
        <v>0.14091989727507001</v>
      </c>
    </row>
    <row r="82657" spans="1:1" x14ac:dyDescent="0.3">
      <c r="A82657" s="13">
        <v>0.23014265177384999</v>
      </c>
    </row>
    <row r="82658" spans="1:1" x14ac:dyDescent="0.3">
      <c r="A82658" s="13">
        <v>0.13362604385203999</v>
      </c>
    </row>
    <row r="82659" spans="1:1" x14ac:dyDescent="0.3">
      <c r="A82659" s="13">
        <v>8.1888557197650994E-2</v>
      </c>
    </row>
    <row r="82660" spans="1:1" x14ac:dyDescent="0.3">
      <c r="A82660" s="13">
        <v>0.17793696771227999</v>
      </c>
    </row>
    <row r="82661" spans="1:1" x14ac:dyDescent="0.3">
      <c r="A82661" s="13">
        <v>0.24245101198801999</v>
      </c>
    </row>
    <row r="82662" spans="1:1" x14ac:dyDescent="0.3">
      <c r="A82662" s="13">
        <v>0.10509393928089</v>
      </c>
    </row>
    <row r="82663" spans="1:1" x14ac:dyDescent="0.3">
      <c r="A82663" s="13">
        <v>0.17999500795289999</v>
      </c>
    </row>
    <row r="82664" spans="1:1" x14ac:dyDescent="0.3">
      <c r="A82664" s="13">
        <v>0.26522076378199</v>
      </c>
    </row>
    <row r="82665" spans="1:1" x14ac:dyDescent="0.3">
      <c r="A82665" s="13">
        <v>0.19480070968373001</v>
      </c>
    </row>
    <row r="82666" spans="1:1" x14ac:dyDescent="0.3">
      <c r="A82666" s="13">
        <v>0.21761697724362</v>
      </c>
    </row>
    <row r="82667" spans="1:1" x14ac:dyDescent="0.3">
      <c r="A82667" s="13">
        <v>0.11706772006528</v>
      </c>
    </row>
    <row r="82668" spans="1:1" x14ac:dyDescent="0.3">
      <c r="A82668" s="13">
        <v>0.17415296031676999</v>
      </c>
    </row>
    <row r="82669" spans="1:1" x14ac:dyDescent="0.3">
      <c r="A82669" s="13">
        <v>0.23860217695562</v>
      </c>
    </row>
    <row r="82670" spans="1:1" x14ac:dyDescent="0.3">
      <c r="A82670" s="13">
        <v>0.10827047635168</v>
      </c>
    </row>
    <row r="82671" spans="1:1" x14ac:dyDescent="0.3">
      <c r="A82671" s="13">
        <v>0.13555520147042999</v>
      </c>
    </row>
    <row r="82672" spans="1:1" x14ac:dyDescent="0.3">
      <c r="A82672" s="13">
        <v>0.20550227961458001</v>
      </c>
    </row>
    <row r="82673" spans="1:1" x14ac:dyDescent="0.3">
      <c r="A82673" s="13">
        <v>0.11990288935755999</v>
      </c>
    </row>
    <row r="82674" spans="1:1" x14ac:dyDescent="0.3">
      <c r="A82674" s="13">
        <v>0.26983639674433002</v>
      </c>
    </row>
    <row r="82675" spans="1:1" x14ac:dyDescent="0.3">
      <c r="A82675" s="13">
        <v>5.9191919602918003E-2</v>
      </c>
    </row>
    <row r="82676" spans="1:1" x14ac:dyDescent="0.3">
      <c r="A82676" s="13">
        <v>8.5329971290422996E-2</v>
      </c>
    </row>
    <row r="82677" spans="1:1" x14ac:dyDescent="0.3">
      <c r="A82677" s="13">
        <v>0.15548840080504001</v>
      </c>
    </row>
    <row r="82678" spans="1:1" x14ac:dyDescent="0.3">
      <c r="A82678" s="13">
        <v>0.15564629850751999</v>
      </c>
    </row>
    <row r="82679" spans="1:1" x14ac:dyDescent="0.3">
      <c r="A82679" s="13">
        <v>0.23553446487043</v>
      </c>
    </row>
    <row r="82680" spans="1:1" x14ac:dyDescent="0.3">
      <c r="A82680" s="13">
        <v>7.0453021355991005E-2</v>
      </c>
    </row>
    <row r="82681" spans="1:1" x14ac:dyDescent="0.3">
      <c r="A82681" s="13">
        <v>0.20308116350391001</v>
      </c>
    </row>
    <row r="82682" spans="1:1" x14ac:dyDescent="0.3">
      <c r="A82682" s="13">
        <v>9.8730477745988005E-2</v>
      </c>
    </row>
    <row r="82683" spans="1:1" x14ac:dyDescent="0.3">
      <c r="A82683" s="13">
        <v>0.10760512047871</v>
      </c>
    </row>
    <row r="82684" spans="1:1" x14ac:dyDescent="0.3">
      <c r="A82684" s="13">
        <v>0.17874864964067999</v>
      </c>
    </row>
    <row r="82685" spans="1:1" x14ac:dyDescent="0.3">
      <c r="A82685" s="13">
        <v>0.28795786912367</v>
      </c>
    </row>
    <row r="82686" spans="1:1" x14ac:dyDescent="0.3">
      <c r="A82686" s="13">
        <v>0.10659677453399</v>
      </c>
    </row>
    <row r="82687" spans="1:1" x14ac:dyDescent="0.3">
      <c r="A82687" s="13">
        <v>0.19954354584978001</v>
      </c>
    </row>
    <row r="82688" spans="1:1" x14ac:dyDescent="0.3">
      <c r="A82688" s="13">
        <v>8.8899603499325006E-2</v>
      </c>
    </row>
    <row r="82689" spans="1:1" x14ac:dyDescent="0.3">
      <c r="A82689" s="13">
        <v>7.3505788094338997E-2</v>
      </c>
    </row>
    <row r="82690" spans="1:1" x14ac:dyDescent="0.3">
      <c r="A82690" s="13">
        <v>0.20230251688404</v>
      </c>
    </row>
    <row r="82691" spans="1:1" x14ac:dyDescent="0.3">
      <c r="A82691" s="13">
        <v>0.12205535825497001</v>
      </c>
    </row>
    <row r="82692" spans="1:1" x14ac:dyDescent="0.3">
      <c r="A82692" s="13">
        <v>0.22818576290359999</v>
      </c>
    </row>
    <row r="82693" spans="1:1" x14ac:dyDescent="0.3">
      <c r="A82693" s="13">
        <v>0.25092077718819</v>
      </c>
    </row>
    <row r="82694" spans="1:1" x14ac:dyDescent="0.3">
      <c r="A82694" s="13">
        <v>0.19940285891712001</v>
      </c>
    </row>
    <row r="82695" spans="1:1" x14ac:dyDescent="0.3">
      <c r="A82695" s="13">
        <v>0.22483232260291</v>
      </c>
    </row>
    <row r="82696" spans="1:1" x14ac:dyDescent="0.3">
      <c r="A82696" s="13">
        <v>0.24157148527853001</v>
      </c>
    </row>
    <row r="82697" spans="1:1" x14ac:dyDescent="0.3">
      <c r="A82697" s="13">
        <v>8.2139515243041999E-2</v>
      </c>
    </row>
    <row r="82698" spans="1:1" x14ac:dyDescent="0.3">
      <c r="A82698" s="13">
        <v>0.21259852873202001</v>
      </c>
    </row>
    <row r="82699" spans="1:1" x14ac:dyDescent="0.3">
      <c r="A82699" s="13">
        <v>0.27501148886392002</v>
      </c>
    </row>
    <row r="82700" spans="1:1" x14ac:dyDescent="0.3">
      <c r="A82700" s="13">
        <v>0.15507747599904001</v>
      </c>
    </row>
    <row r="82701" spans="1:1" x14ac:dyDescent="0.3">
      <c r="A82701" s="13">
        <v>0.16110805455628999</v>
      </c>
    </row>
    <row r="82702" spans="1:1" x14ac:dyDescent="0.3">
      <c r="A82702" s="13">
        <v>0.24541341864668001</v>
      </c>
    </row>
    <row r="82703" spans="1:1" x14ac:dyDescent="0.3">
      <c r="A82703" s="13">
        <v>0.19675342185343001</v>
      </c>
    </row>
    <row r="82704" spans="1:1" x14ac:dyDescent="0.3">
      <c r="A82704" s="13">
        <v>0.12622148638621</v>
      </c>
    </row>
    <row r="82705" spans="1:1" x14ac:dyDescent="0.3">
      <c r="A82705" s="13">
        <v>0.18576205706622001</v>
      </c>
    </row>
    <row r="82706" spans="1:1" x14ac:dyDescent="0.3">
      <c r="A82706" s="13">
        <v>0.20122025033617999</v>
      </c>
    </row>
    <row r="82707" spans="1:1" x14ac:dyDescent="0.3">
      <c r="A82707" s="13">
        <v>0.16283424620883</v>
      </c>
    </row>
    <row r="82708" spans="1:1" x14ac:dyDescent="0.3">
      <c r="A82708" s="13">
        <v>0.19188725894997</v>
      </c>
    </row>
    <row r="82709" spans="1:1" x14ac:dyDescent="0.3">
      <c r="A82709" s="13">
        <v>0.11600101317974</v>
      </c>
    </row>
    <row r="82710" spans="1:1" x14ac:dyDescent="0.3">
      <c r="A82710" s="13">
        <v>0.23411817779255001</v>
      </c>
    </row>
    <row r="82711" spans="1:1" x14ac:dyDescent="0.3">
      <c r="A82711" s="13">
        <v>0.15983966887644999</v>
      </c>
    </row>
    <row r="82712" spans="1:1" x14ac:dyDescent="0.3">
      <c r="A82712" s="13">
        <v>0.16234849153905001</v>
      </c>
    </row>
    <row r="82713" spans="1:1" x14ac:dyDescent="0.3">
      <c r="A82713" s="13">
        <v>7.4864204837779003E-2</v>
      </c>
    </row>
    <row r="82714" spans="1:1" x14ac:dyDescent="0.3">
      <c r="A82714" s="13">
        <v>0.1565867428179</v>
      </c>
    </row>
    <row r="82715" spans="1:1" x14ac:dyDescent="0.3">
      <c r="A82715" s="13">
        <v>0.18803410389420999</v>
      </c>
    </row>
    <row r="82716" spans="1:1" x14ac:dyDescent="0.3">
      <c r="A82716" s="13">
        <v>0.22598910415775</v>
      </c>
    </row>
    <row r="82717" spans="1:1" x14ac:dyDescent="0.3">
      <c r="A82717" s="13">
        <v>9.4356321789471995E-2</v>
      </c>
    </row>
    <row r="82718" spans="1:1" x14ac:dyDescent="0.3">
      <c r="A82718" s="13">
        <v>0.12797893692934001</v>
      </c>
    </row>
    <row r="82719" spans="1:1" x14ac:dyDescent="0.3">
      <c r="A82719" s="13">
        <v>0.15585068350993</v>
      </c>
    </row>
    <row r="82720" spans="1:1" x14ac:dyDescent="0.3">
      <c r="A82720" s="13">
        <v>0.13653975180878</v>
      </c>
    </row>
    <row r="82721" spans="1:1" x14ac:dyDescent="0.3">
      <c r="A82721" s="13">
        <v>0.18142878300477</v>
      </c>
    </row>
    <row r="82722" spans="1:1" x14ac:dyDescent="0.3">
      <c r="A82722" s="13">
        <v>0.19995352307965</v>
      </c>
    </row>
    <row r="82723" spans="1:1" x14ac:dyDescent="0.3">
      <c r="A82723" s="13">
        <v>8.1960045667757997E-2</v>
      </c>
    </row>
    <row r="82724" spans="1:1" x14ac:dyDescent="0.3">
      <c r="A82724" s="13">
        <v>0.17685990190633999</v>
      </c>
    </row>
    <row r="82725" spans="1:1" x14ac:dyDescent="0.3">
      <c r="A82725" s="13">
        <v>0.32484206305692997</v>
      </c>
    </row>
    <row r="82726" spans="1:1" x14ac:dyDescent="0.3">
      <c r="A82726" s="13">
        <v>9.4581751701607E-2</v>
      </c>
    </row>
    <row r="82727" spans="1:1" x14ac:dyDescent="0.3">
      <c r="A82727" s="13">
        <v>0.17705246949289999</v>
      </c>
    </row>
    <row r="82728" spans="1:1" x14ac:dyDescent="0.3">
      <c r="A82728" s="13">
        <v>9.9165700435981996E-2</v>
      </c>
    </row>
    <row r="82729" spans="1:1" x14ac:dyDescent="0.3">
      <c r="A82729" s="13">
        <v>0.10694419621289999</v>
      </c>
    </row>
    <row r="82730" spans="1:1" x14ac:dyDescent="0.3">
      <c r="A82730" s="13">
        <v>0.13407027739592001</v>
      </c>
    </row>
    <row r="82731" spans="1:1" x14ac:dyDescent="0.3">
      <c r="A82731" s="13">
        <v>7.2579266418859006E-2</v>
      </c>
    </row>
    <row r="82732" spans="1:1" x14ac:dyDescent="0.3">
      <c r="A82732" s="13">
        <v>0.12662141927213999</v>
      </c>
    </row>
    <row r="82733" spans="1:1" x14ac:dyDescent="0.3">
      <c r="A82733" s="13">
        <v>0.15781770402507</v>
      </c>
    </row>
    <row r="82734" spans="1:1" x14ac:dyDescent="0.3">
      <c r="A82734" s="13">
        <v>0.12003485171767</v>
      </c>
    </row>
    <row r="82735" spans="1:1" x14ac:dyDescent="0.3">
      <c r="A82735" s="13">
        <v>0.15438463327845001</v>
      </c>
    </row>
    <row r="82736" spans="1:1" x14ac:dyDescent="0.3">
      <c r="A82736" s="13">
        <v>0.21115481631225</v>
      </c>
    </row>
    <row r="82737" spans="1:1" x14ac:dyDescent="0.3">
      <c r="A82737" s="13">
        <v>0.13829922725325</v>
      </c>
    </row>
    <row r="82738" spans="1:1" x14ac:dyDescent="0.3">
      <c r="A82738" s="13">
        <v>0.11513890370023</v>
      </c>
    </row>
    <row r="82739" spans="1:1" x14ac:dyDescent="0.3">
      <c r="A82739" s="13">
        <v>0.12370865264623999</v>
      </c>
    </row>
    <row r="82740" spans="1:1" x14ac:dyDescent="0.3">
      <c r="A82740" s="13">
        <v>0.23911808137535001</v>
      </c>
    </row>
    <row r="82741" spans="1:1" x14ac:dyDescent="0.3">
      <c r="A82741" s="13">
        <v>0.18052415778499001</v>
      </c>
    </row>
    <row r="82742" spans="1:1" x14ac:dyDescent="0.3">
      <c r="A82742" s="13">
        <v>9.5592166130913994E-2</v>
      </c>
    </row>
    <row r="82743" spans="1:1" x14ac:dyDescent="0.3">
      <c r="A82743" s="13">
        <v>0.16104498991732</v>
      </c>
    </row>
    <row r="82744" spans="1:1" x14ac:dyDescent="0.3">
      <c r="A82744" s="13">
        <v>0.11048104623539</v>
      </c>
    </row>
    <row r="82745" spans="1:1" x14ac:dyDescent="0.3">
      <c r="A82745" s="13">
        <v>0.16855642283127001</v>
      </c>
    </row>
    <row r="82746" spans="1:1" x14ac:dyDescent="0.3">
      <c r="A82746" s="13">
        <v>0.25841851842298003</v>
      </c>
    </row>
    <row r="82747" spans="1:1" x14ac:dyDescent="0.3">
      <c r="A82747" s="13">
        <v>0.13518785804669001</v>
      </c>
    </row>
    <row r="82748" spans="1:1" x14ac:dyDescent="0.3">
      <c r="A82748" s="13">
        <v>0.18521927640953001</v>
      </c>
    </row>
    <row r="82749" spans="1:1" x14ac:dyDescent="0.3">
      <c r="A82749" s="13">
        <v>0.20715270528640001</v>
      </c>
    </row>
    <row r="82750" spans="1:1" x14ac:dyDescent="0.3">
      <c r="A82750" s="13">
        <v>0.16397337584012001</v>
      </c>
    </row>
    <row r="82751" spans="1:1" x14ac:dyDescent="0.3">
      <c r="A82751" s="13">
        <v>0.22813696161874</v>
      </c>
    </row>
    <row r="82752" spans="1:1" x14ac:dyDescent="0.3">
      <c r="A82752" s="13">
        <v>9.0972145229486004E-2</v>
      </c>
    </row>
    <row r="82753" spans="1:1" x14ac:dyDescent="0.3">
      <c r="A82753" s="13">
        <v>0.21759451867190999</v>
      </c>
    </row>
    <row r="82754" spans="1:1" x14ac:dyDescent="0.3">
      <c r="A82754" s="13">
        <v>8.4567698527712995E-2</v>
      </c>
    </row>
    <row r="82755" spans="1:1" x14ac:dyDescent="0.3">
      <c r="A82755" s="13">
        <v>0.15432948857619</v>
      </c>
    </row>
    <row r="82756" spans="1:1" x14ac:dyDescent="0.3">
      <c r="A82756" s="13">
        <v>0.19489531537645</v>
      </c>
    </row>
    <row r="82757" spans="1:1" x14ac:dyDescent="0.3">
      <c r="A82757" s="13">
        <v>9.9323666596969007E-2</v>
      </c>
    </row>
    <row r="82758" spans="1:1" x14ac:dyDescent="0.3">
      <c r="A82758" s="13">
        <v>0.15923321303608001</v>
      </c>
    </row>
    <row r="82759" spans="1:1" x14ac:dyDescent="0.3">
      <c r="A82759" s="13">
        <v>0.13707872784329</v>
      </c>
    </row>
    <row r="82760" spans="1:1" x14ac:dyDescent="0.3">
      <c r="A82760" s="13">
        <v>0.11733476360278999</v>
      </c>
    </row>
    <row r="82761" spans="1:1" x14ac:dyDescent="0.3">
      <c r="A82761" s="13">
        <v>0.33604373945945998</v>
      </c>
    </row>
    <row r="82762" spans="1:1" x14ac:dyDescent="0.3">
      <c r="A82762" s="13">
        <v>0.1014997992838</v>
      </c>
    </row>
    <row r="82763" spans="1:1" x14ac:dyDescent="0.3">
      <c r="A82763" s="13">
        <v>0.14419189007857</v>
      </c>
    </row>
    <row r="82764" spans="1:1" x14ac:dyDescent="0.3">
      <c r="A82764" s="13">
        <v>0.20123340358319</v>
      </c>
    </row>
    <row r="82765" spans="1:1" x14ac:dyDescent="0.3">
      <c r="A82765" s="13">
        <v>0.15374134696356001</v>
      </c>
    </row>
    <row r="82766" spans="1:1" x14ac:dyDescent="0.3">
      <c r="A82766" s="13">
        <v>0.14039673825714999</v>
      </c>
    </row>
    <row r="82767" spans="1:1" x14ac:dyDescent="0.3">
      <c r="A82767" s="13">
        <v>0.13695876335019999</v>
      </c>
    </row>
    <row r="82768" spans="1:1" x14ac:dyDescent="0.3">
      <c r="A82768" s="13">
        <v>0.17076768201034001</v>
      </c>
    </row>
    <row r="82769" spans="1:1" x14ac:dyDescent="0.3">
      <c r="A82769" s="13">
        <v>0.23329032900218</v>
      </c>
    </row>
    <row r="82770" spans="1:1" x14ac:dyDescent="0.3">
      <c r="A82770" s="13">
        <v>0.15477488522387001</v>
      </c>
    </row>
    <row r="82771" spans="1:1" x14ac:dyDescent="0.3">
      <c r="A82771" s="13">
        <v>0.14013137589019001</v>
      </c>
    </row>
    <row r="82772" spans="1:1" x14ac:dyDescent="0.3">
      <c r="A82772" s="13">
        <v>0.14027992851490001</v>
      </c>
    </row>
    <row r="82773" spans="1:1" x14ac:dyDescent="0.3">
      <c r="A82773" s="13">
        <v>0.13062218936604</v>
      </c>
    </row>
    <row r="82774" spans="1:1" x14ac:dyDescent="0.3">
      <c r="A82774" s="13">
        <v>0.15132738512519001</v>
      </c>
    </row>
    <row r="82775" spans="1:1" x14ac:dyDescent="0.3">
      <c r="A82775" s="13">
        <v>0.18112818775840001</v>
      </c>
    </row>
    <row r="82776" spans="1:1" x14ac:dyDescent="0.3">
      <c r="A82776" s="13">
        <v>5.3263977633510998E-2</v>
      </c>
    </row>
    <row r="82777" spans="1:1" x14ac:dyDescent="0.3">
      <c r="A82777" s="13">
        <v>0.22134916289836001</v>
      </c>
    </row>
    <row r="82778" spans="1:1" x14ac:dyDescent="0.3">
      <c r="A82778" s="13">
        <v>0.17715931299174001</v>
      </c>
    </row>
    <row r="82779" spans="1:1" x14ac:dyDescent="0.3">
      <c r="A82779" s="13">
        <v>0.20256273482574999</v>
      </c>
    </row>
    <row r="82780" spans="1:1" x14ac:dyDescent="0.3">
      <c r="A82780" s="13">
        <v>0.14596045425172</v>
      </c>
    </row>
    <row r="82781" spans="1:1" x14ac:dyDescent="0.3">
      <c r="A82781" s="13">
        <v>0.20505500088494999</v>
      </c>
    </row>
    <row r="82782" spans="1:1" x14ac:dyDescent="0.3">
      <c r="A82782" s="13">
        <v>9.4121927351331E-2</v>
      </c>
    </row>
    <row r="82783" spans="1:1" x14ac:dyDescent="0.3">
      <c r="A82783" s="13">
        <v>0.21964317941490999</v>
      </c>
    </row>
    <row r="82784" spans="1:1" x14ac:dyDescent="0.3">
      <c r="A82784" s="13">
        <v>0.18784189555627001</v>
      </c>
    </row>
    <row r="82785" spans="1:1" x14ac:dyDescent="0.3">
      <c r="A82785" s="13">
        <v>0.13305322309181999</v>
      </c>
    </row>
    <row r="82786" spans="1:1" x14ac:dyDescent="0.3">
      <c r="A82786" s="13">
        <v>0.25492417411784002</v>
      </c>
    </row>
    <row r="82787" spans="1:1" x14ac:dyDescent="0.3">
      <c r="A82787" s="13">
        <v>0.18028073010479001</v>
      </c>
    </row>
    <row r="82788" spans="1:1" x14ac:dyDescent="0.3">
      <c r="A82788" s="13">
        <v>0.14919116025076001</v>
      </c>
    </row>
    <row r="82789" spans="1:1" x14ac:dyDescent="0.3">
      <c r="A82789" s="13">
        <v>0.21522661084031</v>
      </c>
    </row>
    <row r="82790" spans="1:1" x14ac:dyDescent="0.3">
      <c r="A82790" s="13">
        <v>0.16020601976379001</v>
      </c>
    </row>
    <row r="82791" spans="1:1" x14ac:dyDescent="0.3">
      <c r="A82791" s="13">
        <v>0.16810022198092001</v>
      </c>
    </row>
    <row r="82792" spans="1:1" x14ac:dyDescent="0.3">
      <c r="A82792" s="13">
        <v>0.17520690887681001</v>
      </c>
    </row>
    <row r="82793" spans="1:1" x14ac:dyDescent="0.3">
      <c r="A82793" s="13">
        <v>0.15416687371122001</v>
      </c>
    </row>
    <row r="82794" spans="1:1" x14ac:dyDescent="0.3">
      <c r="A82794" s="13">
        <v>0.13999846987869</v>
      </c>
    </row>
    <row r="82795" spans="1:1" x14ac:dyDescent="0.3">
      <c r="A82795" s="13">
        <v>0.13592374433585</v>
      </c>
    </row>
    <row r="82796" spans="1:1" x14ac:dyDescent="0.3">
      <c r="A82796" s="13">
        <v>0.2212334769006</v>
      </c>
    </row>
    <row r="82797" spans="1:1" x14ac:dyDescent="0.3">
      <c r="A82797" s="13">
        <v>0.19589848403653001</v>
      </c>
    </row>
    <row r="82798" spans="1:1" x14ac:dyDescent="0.3">
      <c r="A82798" s="13">
        <v>0.3039144294658</v>
      </c>
    </row>
    <row r="82799" spans="1:1" x14ac:dyDescent="0.3">
      <c r="A82799" s="13">
        <v>0.14370769687724999</v>
      </c>
    </row>
    <row r="82800" spans="1:1" x14ac:dyDescent="0.3">
      <c r="A82800" s="13">
        <v>0.19874225953023</v>
      </c>
    </row>
    <row r="82801" spans="1:1" x14ac:dyDescent="0.3">
      <c r="A82801" s="13">
        <v>0.11470007791018</v>
      </c>
    </row>
    <row r="82802" spans="1:1" x14ac:dyDescent="0.3">
      <c r="A82802" s="13">
        <v>0.23722094841925001</v>
      </c>
    </row>
    <row r="82803" spans="1:1" x14ac:dyDescent="0.3">
      <c r="A82803" s="13">
        <v>0.20975855666870999</v>
      </c>
    </row>
    <row r="82804" spans="1:1" x14ac:dyDescent="0.3">
      <c r="A82804" s="13">
        <v>0.1097690368345</v>
      </c>
    </row>
    <row r="82805" spans="1:1" x14ac:dyDescent="0.3">
      <c r="A82805" s="13">
        <v>0.23300063129529</v>
      </c>
    </row>
    <row r="82806" spans="1:1" x14ac:dyDescent="0.3">
      <c r="A82806" s="13">
        <v>0.15034144789885001</v>
      </c>
    </row>
    <row r="82807" spans="1:1" x14ac:dyDescent="0.3">
      <c r="A82807" s="13">
        <v>0.13022490821016999</v>
      </c>
    </row>
    <row r="82808" spans="1:1" x14ac:dyDescent="0.3">
      <c r="A82808" s="13">
        <v>0.19062961724402</v>
      </c>
    </row>
    <row r="82809" spans="1:1" x14ac:dyDescent="0.3">
      <c r="A82809" s="13">
        <v>0.13369432651992999</v>
      </c>
    </row>
    <row r="82810" spans="1:1" x14ac:dyDescent="0.3">
      <c r="A82810" s="13">
        <v>0.14031681914027</v>
      </c>
    </row>
    <row r="82811" spans="1:1" x14ac:dyDescent="0.3">
      <c r="A82811" s="13">
        <v>0.17823549638880001</v>
      </c>
    </row>
    <row r="82812" spans="1:1" x14ac:dyDescent="0.3">
      <c r="A82812" s="13">
        <v>0.14008532600164</v>
      </c>
    </row>
    <row r="82813" spans="1:1" x14ac:dyDescent="0.3">
      <c r="A82813" s="13">
        <v>0.10291113546911999</v>
      </c>
    </row>
    <row r="82814" spans="1:1" x14ac:dyDescent="0.3">
      <c r="A82814" s="13">
        <v>0.20029532099219</v>
      </c>
    </row>
    <row r="82815" spans="1:1" x14ac:dyDescent="0.3">
      <c r="A82815" s="13">
        <v>0.11405869546769</v>
      </c>
    </row>
    <row r="82816" spans="1:1" x14ac:dyDescent="0.3">
      <c r="A82816" s="13">
        <v>0.20588966823919999</v>
      </c>
    </row>
    <row r="82817" spans="1:1" x14ac:dyDescent="0.3">
      <c r="A82817" s="13">
        <v>9.2295588554938995E-2</v>
      </c>
    </row>
    <row r="82818" spans="1:1" x14ac:dyDescent="0.3">
      <c r="A82818" s="13">
        <v>0.20505061416758999</v>
      </c>
    </row>
    <row r="82819" spans="1:1" x14ac:dyDescent="0.3">
      <c r="A82819" s="13">
        <v>0.2265044741343</v>
      </c>
    </row>
    <row r="82820" spans="1:1" x14ac:dyDescent="0.3">
      <c r="A82820" s="13">
        <v>0.13605355555245999</v>
      </c>
    </row>
    <row r="82821" spans="1:1" x14ac:dyDescent="0.3">
      <c r="A82821" s="13">
        <v>0.25241817618161</v>
      </c>
    </row>
    <row r="82822" spans="1:1" x14ac:dyDescent="0.3">
      <c r="A82822" s="13">
        <v>0.15896490234068</v>
      </c>
    </row>
    <row r="82823" spans="1:1" x14ac:dyDescent="0.3">
      <c r="A82823" s="13">
        <v>0.15394545294918</v>
      </c>
    </row>
    <row r="82824" spans="1:1" x14ac:dyDescent="0.3">
      <c r="A82824" s="13">
        <v>0.19205671518215001</v>
      </c>
    </row>
    <row r="82825" spans="1:1" x14ac:dyDescent="0.3">
      <c r="A82825" s="13">
        <v>8.4145015481072005E-2</v>
      </c>
    </row>
    <row r="82826" spans="1:1" x14ac:dyDescent="0.3">
      <c r="A82826" s="13">
        <v>0.22720175572720999</v>
      </c>
    </row>
    <row r="82827" spans="1:1" x14ac:dyDescent="0.3">
      <c r="A82827" s="13">
        <v>0.14940933486728</v>
      </c>
    </row>
    <row r="82828" spans="1:1" x14ac:dyDescent="0.3">
      <c r="A82828" s="13">
        <v>6.0389892821686997E-2</v>
      </c>
    </row>
    <row r="82829" spans="1:1" x14ac:dyDescent="0.3">
      <c r="A82829" s="13">
        <v>0.21977661315298</v>
      </c>
    </row>
    <row r="82830" spans="1:1" x14ac:dyDescent="0.3">
      <c r="A82830" s="13">
        <v>0.20205678352497999</v>
      </c>
    </row>
    <row r="82831" spans="1:1" x14ac:dyDescent="0.3">
      <c r="A82831" s="13">
        <v>0.25275471829583002</v>
      </c>
    </row>
    <row r="82832" spans="1:1" x14ac:dyDescent="0.3">
      <c r="A82832" s="13">
        <v>0.11952757512114</v>
      </c>
    </row>
    <row r="82833" spans="1:1" x14ac:dyDescent="0.3">
      <c r="A82833" s="13">
        <v>0.22137576158579</v>
      </c>
    </row>
    <row r="82834" spans="1:1" x14ac:dyDescent="0.3">
      <c r="A82834" s="13">
        <v>0.17670605931792999</v>
      </c>
    </row>
    <row r="82835" spans="1:1" x14ac:dyDescent="0.3">
      <c r="A82835" s="13">
        <v>0.18940683948249001</v>
      </c>
    </row>
    <row r="82836" spans="1:1" x14ac:dyDescent="0.3">
      <c r="A82836" s="13">
        <v>0.17396421698244</v>
      </c>
    </row>
    <row r="82837" spans="1:1" x14ac:dyDescent="0.3">
      <c r="A82837" s="13">
        <v>0.15818488449622001</v>
      </c>
    </row>
    <row r="82838" spans="1:1" x14ac:dyDescent="0.3">
      <c r="A82838" s="13">
        <v>0.31887238315762001</v>
      </c>
    </row>
    <row r="82839" spans="1:1" x14ac:dyDescent="0.3">
      <c r="A82839" s="13">
        <v>0.12813971664470999</v>
      </c>
    </row>
    <row r="82840" spans="1:1" x14ac:dyDescent="0.3">
      <c r="A82840" s="13">
        <v>0.13419335193855</v>
      </c>
    </row>
    <row r="82841" spans="1:1" x14ac:dyDescent="0.3">
      <c r="A82841" s="13">
        <v>0.19018026107684</v>
      </c>
    </row>
    <row r="82842" spans="1:1" x14ac:dyDescent="0.3">
      <c r="A82842" s="13">
        <v>0.10561999151849</v>
      </c>
    </row>
    <row r="82843" spans="1:1" x14ac:dyDescent="0.3">
      <c r="A82843" s="13">
        <v>0.10911809805695</v>
      </c>
    </row>
    <row r="82844" spans="1:1" x14ac:dyDescent="0.3">
      <c r="A82844" s="13">
        <v>0.10340967442464</v>
      </c>
    </row>
    <row r="82845" spans="1:1" x14ac:dyDescent="0.3">
      <c r="A82845" s="13">
        <v>0.18354601849114</v>
      </c>
    </row>
    <row r="82846" spans="1:1" x14ac:dyDescent="0.3">
      <c r="A82846" s="13">
        <v>0.19449933046011</v>
      </c>
    </row>
    <row r="82847" spans="1:1" x14ac:dyDescent="0.3">
      <c r="A82847" s="13">
        <v>0.25120532088977998</v>
      </c>
    </row>
    <row r="82848" spans="1:1" x14ac:dyDescent="0.3">
      <c r="A82848" s="13">
        <v>0.16202497990414999</v>
      </c>
    </row>
    <row r="82849" spans="1:1" x14ac:dyDescent="0.3">
      <c r="A82849" s="13">
        <v>0.17301524474943999</v>
      </c>
    </row>
    <row r="82850" spans="1:1" x14ac:dyDescent="0.3">
      <c r="A82850" s="13">
        <v>0.17161780044989</v>
      </c>
    </row>
    <row r="82851" spans="1:1" x14ac:dyDescent="0.3">
      <c r="A82851" s="13">
        <v>0.15799307865876</v>
      </c>
    </row>
    <row r="82852" spans="1:1" x14ac:dyDescent="0.3">
      <c r="A82852" s="13">
        <v>0.19330518275579001</v>
      </c>
    </row>
    <row r="82853" spans="1:1" x14ac:dyDescent="0.3">
      <c r="A82853" s="13">
        <v>0.16455652416698999</v>
      </c>
    </row>
    <row r="82854" spans="1:1" x14ac:dyDescent="0.3">
      <c r="A82854" s="13">
        <v>0.13964788485801</v>
      </c>
    </row>
    <row r="82855" spans="1:1" x14ac:dyDescent="0.3">
      <c r="A82855" s="13">
        <v>0.28968273906231001</v>
      </c>
    </row>
    <row r="82856" spans="1:1" x14ac:dyDescent="0.3">
      <c r="A82856" s="13">
        <v>0.1266254922384</v>
      </c>
    </row>
    <row r="82857" spans="1:1" x14ac:dyDescent="0.3">
      <c r="A82857" s="13">
        <v>0.20884158459096999</v>
      </c>
    </row>
    <row r="82858" spans="1:1" x14ac:dyDescent="0.3">
      <c r="A82858" s="13">
        <v>0.27350457230167002</v>
      </c>
    </row>
    <row r="82859" spans="1:1" x14ac:dyDescent="0.3">
      <c r="A82859" s="13">
        <v>0.19540143461157999</v>
      </c>
    </row>
    <row r="82860" spans="1:1" x14ac:dyDescent="0.3">
      <c r="A82860" s="13">
        <v>0.24096519436534999</v>
      </c>
    </row>
    <row r="82861" spans="1:1" x14ac:dyDescent="0.3">
      <c r="A82861" s="13">
        <v>0.15508472433195999</v>
      </c>
    </row>
    <row r="82862" spans="1:1" x14ac:dyDescent="0.3">
      <c r="A82862" s="13">
        <v>0.29924539257486998</v>
      </c>
    </row>
    <row r="82863" spans="1:1" x14ac:dyDescent="0.3">
      <c r="A82863" s="13">
        <v>9.9049217749481E-2</v>
      </c>
    </row>
    <row r="82864" spans="1:1" x14ac:dyDescent="0.3">
      <c r="A82864" s="13">
        <v>0.23647185990304001</v>
      </c>
    </row>
    <row r="82865" spans="1:1" x14ac:dyDescent="0.3">
      <c r="A82865" s="13">
        <v>0.17020464125692999</v>
      </c>
    </row>
    <row r="82866" spans="1:1" x14ac:dyDescent="0.3">
      <c r="A82866" s="13">
        <v>0.20022589704731</v>
      </c>
    </row>
    <row r="82867" spans="1:1" x14ac:dyDescent="0.3">
      <c r="A82867" s="13">
        <v>0.11034176224339</v>
      </c>
    </row>
    <row r="82868" spans="1:1" x14ac:dyDescent="0.3">
      <c r="A82868" s="13">
        <v>0.21234130465902001</v>
      </c>
    </row>
    <row r="82869" spans="1:1" x14ac:dyDescent="0.3">
      <c r="A82869" s="13">
        <v>5.0642203064739003E-2</v>
      </c>
    </row>
    <row r="82870" spans="1:1" x14ac:dyDescent="0.3">
      <c r="A82870" s="13">
        <v>0.1960642065198</v>
      </c>
    </row>
    <row r="82871" spans="1:1" x14ac:dyDescent="0.3">
      <c r="A82871" s="13">
        <v>0.28345274351005001</v>
      </c>
    </row>
    <row r="82872" spans="1:1" x14ac:dyDescent="0.3">
      <c r="A82872" s="13">
        <v>0.12360973611135</v>
      </c>
    </row>
    <row r="82873" spans="1:1" x14ac:dyDescent="0.3">
      <c r="A82873" s="13">
        <v>0.33412974245146998</v>
      </c>
    </row>
    <row r="82874" spans="1:1" x14ac:dyDescent="0.3">
      <c r="A82874" s="13">
        <v>0.1540467307674</v>
      </c>
    </row>
    <row r="82875" spans="1:1" x14ac:dyDescent="0.3">
      <c r="A82875" s="13">
        <v>0.21968631500364999</v>
      </c>
    </row>
    <row r="82876" spans="1:1" x14ac:dyDescent="0.3">
      <c r="A82876" s="13">
        <v>0.11478554500716</v>
      </c>
    </row>
    <row r="82877" spans="1:1" x14ac:dyDescent="0.3">
      <c r="A82877" s="13">
        <v>0.1719639938976</v>
      </c>
    </row>
    <row r="82878" spans="1:1" x14ac:dyDescent="0.3">
      <c r="A82878" s="13">
        <v>0.27626344184064999</v>
      </c>
    </row>
    <row r="82879" spans="1:1" x14ac:dyDescent="0.3">
      <c r="A82879" s="13">
        <v>0.17324451028737001</v>
      </c>
    </row>
    <row r="82880" spans="1:1" x14ac:dyDescent="0.3">
      <c r="A82880" s="13">
        <v>0.23904179835476</v>
      </c>
    </row>
    <row r="82881" spans="1:1" x14ac:dyDescent="0.3">
      <c r="A82881" s="13">
        <v>0.31763327267348002</v>
      </c>
    </row>
    <row r="82882" spans="1:1" x14ac:dyDescent="0.3">
      <c r="A82882" s="13">
        <v>9.5483330444250003E-2</v>
      </c>
    </row>
    <row r="82883" spans="1:1" x14ac:dyDescent="0.3">
      <c r="A82883" s="13">
        <v>6.3716676533555006E-2</v>
      </c>
    </row>
    <row r="82884" spans="1:1" x14ac:dyDescent="0.3">
      <c r="A82884" s="13">
        <v>0.16285691532645</v>
      </c>
    </row>
    <row r="82885" spans="1:1" x14ac:dyDescent="0.3">
      <c r="A82885" s="13">
        <v>9.7178361403709002E-2</v>
      </c>
    </row>
    <row r="82886" spans="1:1" x14ac:dyDescent="0.3">
      <c r="A82886" s="13">
        <v>0.13132153096446</v>
      </c>
    </row>
    <row r="82887" spans="1:1" x14ac:dyDescent="0.3">
      <c r="A82887" s="13">
        <v>0.15233308447096999</v>
      </c>
    </row>
    <row r="82888" spans="1:1" x14ac:dyDescent="0.3">
      <c r="A82888" s="13">
        <v>0.20934299500294001</v>
      </c>
    </row>
    <row r="82889" spans="1:1" x14ac:dyDescent="0.3">
      <c r="A82889" s="13">
        <v>0.13265233571523</v>
      </c>
    </row>
    <row r="82890" spans="1:1" x14ac:dyDescent="0.3">
      <c r="A82890" s="13">
        <v>8.9700663814926002E-2</v>
      </c>
    </row>
    <row r="82891" spans="1:1" x14ac:dyDescent="0.3">
      <c r="A82891" s="13">
        <v>0.21534580424956001</v>
      </c>
    </row>
    <row r="82892" spans="1:1" x14ac:dyDescent="0.3">
      <c r="A82892" s="13">
        <v>0.12866053803659999</v>
      </c>
    </row>
    <row r="82893" spans="1:1" x14ac:dyDescent="0.3">
      <c r="A82893" s="13">
        <v>0.16020399560408</v>
      </c>
    </row>
    <row r="82894" spans="1:1" x14ac:dyDescent="0.3">
      <c r="A82894" s="13">
        <v>0.19790719652225</v>
      </c>
    </row>
    <row r="82895" spans="1:1" x14ac:dyDescent="0.3">
      <c r="A82895" s="13">
        <v>0.27045540342343999</v>
      </c>
    </row>
    <row r="82896" spans="1:1" x14ac:dyDescent="0.3">
      <c r="A82896" s="13">
        <v>0.14920913348048001</v>
      </c>
    </row>
    <row r="82897" spans="1:1" x14ac:dyDescent="0.3">
      <c r="A82897" s="13">
        <v>0.18618839690187</v>
      </c>
    </row>
    <row r="82898" spans="1:1" x14ac:dyDescent="0.3">
      <c r="A82898" s="13">
        <v>0.16650588656251</v>
      </c>
    </row>
    <row r="82899" spans="1:1" x14ac:dyDescent="0.3">
      <c r="A82899" s="13">
        <v>0.12872365364575</v>
      </c>
    </row>
    <row r="82900" spans="1:1" x14ac:dyDescent="0.3">
      <c r="A82900" s="13">
        <v>0.10886191133951</v>
      </c>
    </row>
    <row r="82901" spans="1:1" x14ac:dyDescent="0.3">
      <c r="A82901" s="13">
        <v>0.15164018046277999</v>
      </c>
    </row>
    <row r="82902" spans="1:1" x14ac:dyDescent="0.3">
      <c r="A82902" s="13">
        <v>8.9651099576765994E-2</v>
      </c>
    </row>
    <row r="82903" spans="1:1" x14ac:dyDescent="0.3">
      <c r="A82903" s="13">
        <v>0.15988976576391001</v>
      </c>
    </row>
    <row r="82904" spans="1:1" x14ac:dyDescent="0.3">
      <c r="A82904" s="13">
        <v>0.10744955951959</v>
      </c>
    </row>
    <row r="82905" spans="1:1" x14ac:dyDescent="0.3">
      <c r="A82905" s="13">
        <v>0.24013128107125001</v>
      </c>
    </row>
    <row r="82906" spans="1:1" x14ac:dyDescent="0.3">
      <c r="A82906" s="13">
        <v>0.25982383834151002</v>
      </c>
    </row>
    <row r="82907" spans="1:1" x14ac:dyDescent="0.3">
      <c r="A82907" s="13">
        <v>0.17358176722990001</v>
      </c>
    </row>
    <row r="82908" spans="1:1" x14ac:dyDescent="0.3">
      <c r="A82908" s="13">
        <v>0.16078053261770001</v>
      </c>
    </row>
    <row r="82909" spans="1:1" x14ac:dyDescent="0.3">
      <c r="A82909" s="13">
        <v>9.0480321332456995E-2</v>
      </c>
    </row>
    <row r="82910" spans="1:1" x14ac:dyDescent="0.3">
      <c r="A82910" s="13">
        <v>0.11189062667106001</v>
      </c>
    </row>
    <row r="82911" spans="1:1" x14ac:dyDescent="0.3">
      <c r="A82911" s="13">
        <v>0.23185588839615001</v>
      </c>
    </row>
    <row r="82912" spans="1:1" x14ac:dyDescent="0.3">
      <c r="A82912" s="13">
        <v>0.24686163244427001</v>
      </c>
    </row>
    <row r="82913" spans="1:1" x14ac:dyDescent="0.3">
      <c r="A82913" s="13">
        <v>0.19467976739774001</v>
      </c>
    </row>
    <row r="82914" spans="1:1" x14ac:dyDescent="0.3">
      <c r="A82914" s="13">
        <v>0.20134052562390001</v>
      </c>
    </row>
    <row r="82915" spans="1:1" x14ac:dyDescent="0.3">
      <c r="A82915" s="13">
        <v>0.12641134726451</v>
      </c>
    </row>
    <row r="82916" spans="1:1" x14ac:dyDescent="0.3">
      <c r="A82916" s="13">
        <v>0.16620769182850001</v>
      </c>
    </row>
    <row r="82917" spans="1:1" x14ac:dyDescent="0.3">
      <c r="A82917" s="13">
        <v>0.17501829609467001</v>
      </c>
    </row>
    <row r="82918" spans="1:1" x14ac:dyDescent="0.3">
      <c r="A82918" s="13">
        <v>0.159540991706</v>
      </c>
    </row>
    <row r="82919" spans="1:1" x14ac:dyDescent="0.3">
      <c r="A82919" s="13">
        <v>0.17724463381771999</v>
      </c>
    </row>
    <row r="82920" spans="1:1" x14ac:dyDescent="0.3">
      <c r="A82920" s="13">
        <v>0.19094669286704999</v>
      </c>
    </row>
    <row r="82921" spans="1:1" x14ac:dyDescent="0.3">
      <c r="A82921" s="13">
        <v>0.24442765363349001</v>
      </c>
    </row>
    <row r="82922" spans="1:1" x14ac:dyDescent="0.3">
      <c r="A82922" s="13">
        <v>0.14297700991657999</v>
      </c>
    </row>
    <row r="82923" spans="1:1" x14ac:dyDescent="0.3">
      <c r="A82923" s="13">
        <v>0.17365982318018999</v>
      </c>
    </row>
    <row r="82924" spans="1:1" x14ac:dyDescent="0.3">
      <c r="A82924" s="13">
        <v>0.23842008556911001</v>
      </c>
    </row>
    <row r="82925" spans="1:1" x14ac:dyDescent="0.3">
      <c r="A82925" s="13">
        <v>0.17597537895276999</v>
      </c>
    </row>
    <row r="82926" spans="1:1" x14ac:dyDescent="0.3">
      <c r="A82926" s="13">
        <v>0.17148647643416001</v>
      </c>
    </row>
    <row r="82927" spans="1:1" x14ac:dyDescent="0.3">
      <c r="A82927" s="13">
        <v>0.19562026304494001</v>
      </c>
    </row>
    <row r="82928" spans="1:1" x14ac:dyDescent="0.3">
      <c r="A82928" s="13">
        <v>0.11619118990703001</v>
      </c>
    </row>
    <row r="82929" spans="1:1" x14ac:dyDescent="0.3">
      <c r="A82929" s="13">
        <v>0.25010396339564001</v>
      </c>
    </row>
    <row r="82930" spans="1:1" x14ac:dyDescent="0.3">
      <c r="A82930" s="13">
        <v>3.5402655153422002E-2</v>
      </c>
    </row>
    <row r="82931" spans="1:1" x14ac:dyDescent="0.3">
      <c r="A82931" s="13">
        <v>5.0527534166594001E-2</v>
      </c>
    </row>
    <row r="82932" spans="1:1" x14ac:dyDescent="0.3">
      <c r="A82932" s="13">
        <v>0.19057338959089001</v>
      </c>
    </row>
    <row r="82933" spans="1:1" x14ac:dyDescent="0.3">
      <c r="A82933" s="13">
        <v>7.7328380047612E-2</v>
      </c>
    </row>
    <row r="82934" spans="1:1" x14ac:dyDescent="0.3">
      <c r="A82934" s="13">
        <v>0.24353025955516</v>
      </c>
    </row>
    <row r="82935" spans="1:1" x14ac:dyDescent="0.3">
      <c r="A82935" s="13">
        <v>0.10675930484174</v>
      </c>
    </row>
    <row r="82936" spans="1:1" x14ac:dyDescent="0.3">
      <c r="A82936" s="13">
        <v>0.12634275064004999</v>
      </c>
    </row>
    <row r="82937" spans="1:1" x14ac:dyDescent="0.3">
      <c r="A82937" s="13">
        <v>0.28609370984714999</v>
      </c>
    </row>
    <row r="82938" spans="1:1" x14ac:dyDescent="0.3">
      <c r="A82938" s="13">
        <v>0.16461658598208001</v>
      </c>
    </row>
    <row r="82939" spans="1:1" x14ac:dyDescent="0.3">
      <c r="A82939" s="13">
        <v>0.10244636101907</v>
      </c>
    </row>
    <row r="82940" spans="1:1" x14ac:dyDescent="0.3">
      <c r="A82940" s="13">
        <v>0.17204350163585999</v>
      </c>
    </row>
    <row r="82941" spans="1:1" x14ac:dyDescent="0.3">
      <c r="A82941" s="13">
        <v>0.18120162204147</v>
      </c>
    </row>
    <row r="82942" spans="1:1" x14ac:dyDescent="0.3">
      <c r="A82942" s="13">
        <v>0.17534579702653999</v>
      </c>
    </row>
    <row r="82943" spans="1:1" x14ac:dyDescent="0.3">
      <c r="A82943" s="13">
        <v>0.26470301127321999</v>
      </c>
    </row>
    <row r="82944" spans="1:1" x14ac:dyDescent="0.3">
      <c r="A82944" s="13">
        <v>0.18118723652686</v>
      </c>
    </row>
    <row r="82945" spans="1:1" x14ac:dyDescent="0.3">
      <c r="A82945" s="13">
        <v>0.240516072404</v>
      </c>
    </row>
    <row r="82946" spans="1:1" x14ac:dyDescent="0.3">
      <c r="A82946" s="13">
        <v>0.17042215426259</v>
      </c>
    </row>
    <row r="82947" spans="1:1" x14ac:dyDescent="0.3">
      <c r="A82947" s="13">
        <v>0.19442580820229</v>
      </c>
    </row>
    <row r="82948" spans="1:1" x14ac:dyDescent="0.3">
      <c r="A82948" s="13">
        <v>0.19401136678462999</v>
      </c>
    </row>
    <row r="82949" spans="1:1" x14ac:dyDescent="0.3">
      <c r="A82949" s="13">
        <v>0.20639630259992001</v>
      </c>
    </row>
    <row r="82950" spans="1:1" x14ac:dyDescent="0.3">
      <c r="A82950" s="13">
        <v>0.12859908084050001</v>
      </c>
    </row>
    <row r="82951" spans="1:1" x14ac:dyDescent="0.3">
      <c r="A82951" s="13">
        <v>0.18995940371899001</v>
      </c>
    </row>
    <row r="82952" spans="1:1" x14ac:dyDescent="0.3">
      <c r="A82952" s="13">
        <v>0.17563476770649999</v>
      </c>
    </row>
    <row r="82953" spans="1:1" x14ac:dyDescent="0.3">
      <c r="A82953" s="13">
        <v>0.21083571169633</v>
      </c>
    </row>
    <row r="82954" spans="1:1" x14ac:dyDescent="0.3">
      <c r="A82954" s="13">
        <v>0.15476632661574999</v>
      </c>
    </row>
    <row r="82955" spans="1:1" x14ac:dyDescent="0.3">
      <c r="A82955" s="13">
        <v>0.16539772904937999</v>
      </c>
    </row>
    <row r="82956" spans="1:1" x14ac:dyDescent="0.3">
      <c r="A82956" s="13">
        <v>0.1019230497926</v>
      </c>
    </row>
    <row r="82957" spans="1:1" x14ac:dyDescent="0.3">
      <c r="A82957" s="13">
        <v>0.21550795588089999</v>
      </c>
    </row>
    <row r="82958" spans="1:1" x14ac:dyDescent="0.3">
      <c r="A82958" s="13">
        <v>6.6924188535605E-2</v>
      </c>
    </row>
    <row r="82959" spans="1:1" x14ac:dyDescent="0.3">
      <c r="A82959" s="13">
        <v>0.22808002517057999</v>
      </c>
    </row>
    <row r="82960" spans="1:1" x14ac:dyDescent="0.3">
      <c r="A82960" s="13">
        <v>0.20591781191165001</v>
      </c>
    </row>
    <row r="82961" spans="1:1" x14ac:dyDescent="0.3">
      <c r="A82961" s="13">
        <v>0.14144164089000999</v>
      </c>
    </row>
    <row r="82962" spans="1:1" x14ac:dyDescent="0.3">
      <c r="A82962" s="13">
        <v>0.28941992214933998</v>
      </c>
    </row>
    <row r="82963" spans="1:1" x14ac:dyDescent="0.3">
      <c r="A82963" s="13">
        <v>0.1206762886956</v>
      </c>
    </row>
    <row r="82964" spans="1:1" x14ac:dyDescent="0.3">
      <c r="A82964" s="13">
        <v>0.20134346132194</v>
      </c>
    </row>
    <row r="82965" spans="1:1" x14ac:dyDescent="0.3">
      <c r="A82965" s="13">
        <v>0.17308141536935001</v>
      </c>
    </row>
    <row r="82966" spans="1:1" x14ac:dyDescent="0.3">
      <c r="A82966" s="13">
        <v>0.22842829895795</v>
      </c>
    </row>
    <row r="82967" spans="1:1" x14ac:dyDescent="0.3">
      <c r="A82967" s="13">
        <v>0.35374294437295001</v>
      </c>
    </row>
    <row r="82968" spans="1:1" x14ac:dyDescent="0.3">
      <c r="A82968" s="13">
        <v>0.12046898130153</v>
      </c>
    </row>
    <row r="82969" spans="1:1" x14ac:dyDescent="0.3">
      <c r="A82969" s="13">
        <v>0.20976721678836999</v>
      </c>
    </row>
    <row r="82970" spans="1:1" x14ac:dyDescent="0.3">
      <c r="A82970" s="13">
        <v>0.14170518751948999</v>
      </c>
    </row>
    <row r="82971" spans="1:1" x14ac:dyDescent="0.3">
      <c r="A82971" s="13">
        <v>0.2497160657443</v>
      </c>
    </row>
    <row r="82972" spans="1:1" x14ac:dyDescent="0.3">
      <c r="A82972" s="13">
        <v>0.16941974906717999</v>
      </c>
    </row>
    <row r="82973" spans="1:1" x14ac:dyDescent="0.3">
      <c r="A82973" s="13">
        <v>0.21374629818407001</v>
      </c>
    </row>
    <row r="82974" spans="1:1" x14ac:dyDescent="0.3">
      <c r="A82974" s="13">
        <v>0.19513973834993001</v>
      </c>
    </row>
    <row r="82975" spans="1:1" x14ac:dyDescent="0.3">
      <c r="A82975" s="13">
        <v>0.30959282305878</v>
      </c>
    </row>
    <row r="82976" spans="1:1" x14ac:dyDescent="0.3">
      <c r="A82976" s="13">
        <v>0.17166356243811001</v>
      </c>
    </row>
    <row r="82977" spans="1:1" x14ac:dyDescent="0.3">
      <c r="A82977" s="13">
        <v>0.21862150687696999</v>
      </c>
    </row>
    <row r="82978" spans="1:1" x14ac:dyDescent="0.3">
      <c r="A82978" s="13">
        <v>0.19824698870848001</v>
      </c>
    </row>
    <row r="82979" spans="1:1" x14ac:dyDescent="0.3">
      <c r="A82979" s="13">
        <v>0.19146981050143999</v>
      </c>
    </row>
    <row r="82980" spans="1:1" x14ac:dyDescent="0.3">
      <c r="A82980" s="13">
        <v>8.3345285985952006E-2</v>
      </c>
    </row>
    <row r="82981" spans="1:1" x14ac:dyDescent="0.3">
      <c r="A82981" s="13">
        <v>0.13160785665929001</v>
      </c>
    </row>
    <row r="82982" spans="1:1" x14ac:dyDescent="0.3">
      <c r="A82982" s="13">
        <v>0.14687210119055999</v>
      </c>
    </row>
    <row r="82983" spans="1:1" x14ac:dyDescent="0.3">
      <c r="A82983" s="13">
        <v>9.2889852400810005E-2</v>
      </c>
    </row>
    <row r="82984" spans="1:1" x14ac:dyDescent="0.3">
      <c r="A82984" s="13">
        <v>0.14732839853608001</v>
      </c>
    </row>
    <row r="82985" spans="1:1" x14ac:dyDescent="0.3">
      <c r="A82985" s="13">
        <v>0.32605481780042</v>
      </c>
    </row>
    <row r="82986" spans="1:1" x14ac:dyDescent="0.3">
      <c r="A82986" s="13">
        <v>0.22025633196080999</v>
      </c>
    </row>
    <row r="82987" spans="1:1" x14ac:dyDescent="0.3">
      <c r="A82987" s="13">
        <v>0.28526868137868999</v>
      </c>
    </row>
    <row r="82988" spans="1:1" x14ac:dyDescent="0.3">
      <c r="A82988" s="13">
        <v>0.15408186483294001</v>
      </c>
    </row>
    <row r="82989" spans="1:1" x14ac:dyDescent="0.3">
      <c r="A82989" s="13">
        <v>4.4369607589193998E-2</v>
      </c>
    </row>
    <row r="82990" spans="1:1" x14ac:dyDescent="0.3">
      <c r="A82990" s="13">
        <v>4.4369607589193998E-2</v>
      </c>
    </row>
    <row r="82991" spans="1:1" x14ac:dyDescent="0.3">
      <c r="A82991" s="13">
        <v>0.15854103424248001</v>
      </c>
    </row>
    <row r="82992" spans="1:1" x14ac:dyDescent="0.3">
      <c r="A82992" s="13">
        <v>0.24998571800769001</v>
      </c>
    </row>
    <row r="82993" spans="1:1" x14ac:dyDescent="0.3">
      <c r="A82993" s="13">
        <v>9.8045473644133005E-2</v>
      </c>
    </row>
    <row r="82994" spans="1:1" x14ac:dyDescent="0.3">
      <c r="A82994" s="13">
        <v>0.2028200166295</v>
      </c>
    </row>
    <row r="82995" spans="1:1" x14ac:dyDescent="0.3">
      <c r="A82995" s="13">
        <v>0.21220796270319001</v>
      </c>
    </row>
    <row r="82996" spans="1:1" x14ac:dyDescent="0.3">
      <c r="A82996" s="13">
        <v>0.24962438767167</v>
      </c>
    </row>
    <row r="82997" spans="1:1" x14ac:dyDescent="0.3">
      <c r="A82997" s="13">
        <v>0.11902947788541</v>
      </c>
    </row>
    <row r="82998" spans="1:1" x14ac:dyDescent="0.3">
      <c r="A82998" s="13">
        <v>0.19095069979604001</v>
      </c>
    </row>
    <row r="82999" spans="1:1" x14ac:dyDescent="0.3">
      <c r="A82999" s="13">
        <v>0.17618628178224999</v>
      </c>
    </row>
    <row r="83000" spans="1:1" x14ac:dyDescent="0.3">
      <c r="A83000" s="13">
        <v>0.20458553161764001</v>
      </c>
    </row>
    <row r="83001" spans="1:1" x14ac:dyDescent="0.3">
      <c r="A83001" s="13">
        <v>0.13851642647401</v>
      </c>
    </row>
    <row r="83002" spans="1:1" x14ac:dyDescent="0.3">
      <c r="A83002" s="13">
        <v>0.16106712485138</v>
      </c>
    </row>
    <row r="83003" spans="1:1" x14ac:dyDescent="0.3">
      <c r="A83003" s="13">
        <v>8.5078078359520998E-2</v>
      </c>
    </row>
    <row r="83004" spans="1:1" x14ac:dyDescent="0.3">
      <c r="A83004" s="13">
        <v>4.7625548724465998E-2</v>
      </c>
    </row>
    <row r="83005" spans="1:1" x14ac:dyDescent="0.3">
      <c r="A83005" s="13">
        <v>0.18946229316335</v>
      </c>
    </row>
    <row r="83006" spans="1:1" x14ac:dyDescent="0.3">
      <c r="A83006" s="13">
        <v>0.33758125626891999</v>
      </c>
    </row>
    <row r="83007" spans="1:1" x14ac:dyDescent="0.3">
      <c r="A83007" s="13">
        <v>0.21894289586155999</v>
      </c>
    </row>
    <row r="83008" spans="1:1" x14ac:dyDescent="0.3">
      <c r="A83008" s="13">
        <v>0.17102169604499001</v>
      </c>
    </row>
    <row r="83009" spans="1:1" x14ac:dyDescent="0.3">
      <c r="A83009" s="13">
        <v>0.11875809563654</v>
      </c>
    </row>
    <row r="83010" spans="1:1" x14ac:dyDescent="0.3">
      <c r="A83010" s="13">
        <v>0.26500429177999002</v>
      </c>
    </row>
    <row r="83011" spans="1:1" x14ac:dyDescent="0.3">
      <c r="A83011" s="13">
        <v>0.11264850629674</v>
      </c>
    </row>
    <row r="83012" spans="1:1" x14ac:dyDescent="0.3">
      <c r="A83012" s="13">
        <v>0.14768750169917</v>
      </c>
    </row>
    <row r="83013" spans="1:1" x14ac:dyDescent="0.3">
      <c r="A83013" s="13">
        <v>8.6874656877100997E-2</v>
      </c>
    </row>
    <row r="83014" spans="1:1" x14ac:dyDescent="0.3">
      <c r="A83014" s="13">
        <v>0.15064666817013</v>
      </c>
    </row>
    <row r="83015" spans="1:1" x14ac:dyDescent="0.3">
      <c r="A83015" s="13">
        <v>0.25932697131294002</v>
      </c>
    </row>
    <row r="83016" spans="1:1" x14ac:dyDescent="0.3">
      <c r="A83016" s="13">
        <v>0.20035914360914001</v>
      </c>
    </row>
    <row r="83017" spans="1:1" x14ac:dyDescent="0.3">
      <c r="A83017" s="13">
        <v>0.19533834901663</v>
      </c>
    </row>
    <row r="83018" spans="1:1" x14ac:dyDescent="0.3">
      <c r="A83018" s="13">
        <v>0.10689551274644001</v>
      </c>
    </row>
    <row r="83019" spans="1:1" x14ac:dyDescent="0.3">
      <c r="A83019" s="13">
        <v>0.15380679163711999</v>
      </c>
    </row>
    <row r="83020" spans="1:1" x14ac:dyDescent="0.3">
      <c r="A83020" s="13">
        <v>0.18471850910545001</v>
      </c>
    </row>
    <row r="83021" spans="1:1" x14ac:dyDescent="0.3">
      <c r="A83021" s="13">
        <v>0.20753587650145999</v>
      </c>
    </row>
    <row r="83022" spans="1:1" x14ac:dyDescent="0.3">
      <c r="A83022" s="13">
        <v>0.19391837028357001</v>
      </c>
    </row>
    <row r="83023" spans="1:1" x14ac:dyDescent="0.3">
      <c r="A83023" s="13">
        <v>0.1784296251254</v>
      </c>
    </row>
    <row r="83024" spans="1:1" x14ac:dyDescent="0.3">
      <c r="A83024" s="13">
        <v>0.20881117662807999</v>
      </c>
    </row>
    <row r="83025" spans="1:1" x14ac:dyDescent="0.3">
      <c r="A83025" s="13">
        <v>0.10758229050708</v>
      </c>
    </row>
    <row r="83026" spans="1:1" x14ac:dyDescent="0.3">
      <c r="A83026" s="13">
        <v>0.30804741675408998</v>
      </c>
    </row>
    <row r="83027" spans="1:1" x14ac:dyDescent="0.3">
      <c r="A83027" s="13">
        <v>0.15591288069654</v>
      </c>
    </row>
    <row r="83028" spans="1:1" x14ac:dyDescent="0.3">
      <c r="A83028" s="13">
        <v>0.22841819541215</v>
      </c>
    </row>
    <row r="83029" spans="1:1" x14ac:dyDescent="0.3">
      <c r="A83029" s="13">
        <v>0.16985471215180001</v>
      </c>
    </row>
    <row r="83030" spans="1:1" x14ac:dyDescent="0.3">
      <c r="A83030" s="13">
        <v>9.7649546204332999E-2</v>
      </c>
    </row>
    <row r="83031" spans="1:1" x14ac:dyDescent="0.3">
      <c r="A83031" s="13">
        <v>0.27452858678983999</v>
      </c>
    </row>
    <row r="83032" spans="1:1" x14ac:dyDescent="0.3">
      <c r="A83032" s="13">
        <v>0.20819684209875999</v>
      </c>
    </row>
    <row r="83033" spans="1:1" x14ac:dyDescent="0.3">
      <c r="A83033" s="13">
        <v>0.21486460406957</v>
      </c>
    </row>
    <row r="83034" spans="1:1" x14ac:dyDescent="0.3">
      <c r="A83034" s="13">
        <v>0.27763951487517002</v>
      </c>
    </row>
    <row r="83035" spans="1:1" x14ac:dyDescent="0.3">
      <c r="A83035" s="13">
        <v>0.29031128059488998</v>
      </c>
    </row>
    <row r="83036" spans="1:1" x14ac:dyDescent="0.3">
      <c r="A83036" s="13">
        <v>0.16102204875848</v>
      </c>
    </row>
    <row r="83037" spans="1:1" x14ac:dyDescent="0.3">
      <c r="A83037" s="13">
        <v>4.9996236288226997E-2</v>
      </c>
    </row>
    <row r="83038" spans="1:1" x14ac:dyDescent="0.3">
      <c r="A83038" s="13">
        <v>6.9736881611984006E-2</v>
      </c>
    </row>
    <row r="83039" spans="1:1" x14ac:dyDescent="0.3">
      <c r="A83039" s="13">
        <v>0.11810159176377</v>
      </c>
    </row>
    <row r="83040" spans="1:1" x14ac:dyDescent="0.3">
      <c r="A83040" s="13">
        <v>0.16192191522591001</v>
      </c>
    </row>
    <row r="83041" spans="1:1" x14ac:dyDescent="0.3">
      <c r="A83041" s="13">
        <v>0.17872629852489</v>
      </c>
    </row>
    <row r="83042" spans="1:1" x14ac:dyDescent="0.3">
      <c r="A83042" s="13">
        <v>0.27536604537140003</v>
      </c>
    </row>
    <row r="83043" spans="1:1" x14ac:dyDescent="0.3">
      <c r="A83043" s="13">
        <v>0.16749549957448001</v>
      </c>
    </row>
    <row r="83044" spans="1:1" x14ac:dyDescent="0.3">
      <c r="A83044" s="13">
        <v>0.15642691674816001</v>
      </c>
    </row>
    <row r="83045" spans="1:1" x14ac:dyDescent="0.3">
      <c r="A83045" s="13">
        <v>0.24756779309707</v>
      </c>
    </row>
    <row r="83046" spans="1:1" x14ac:dyDescent="0.3">
      <c r="A83046" s="13">
        <v>0.1836558563441</v>
      </c>
    </row>
    <row r="83047" spans="1:1" x14ac:dyDescent="0.3">
      <c r="A83047" s="13">
        <v>0.13562231975743999</v>
      </c>
    </row>
    <row r="83048" spans="1:1" x14ac:dyDescent="0.3">
      <c r="A83048" s="13">
        <v>0.17241247390330999</v>
      </c>
    </row>
    <row r="83049" spans="1:1" x14ac:dyDescent="0.3">
      <c r="A83049" s="13">
        <v>0.19411480592002001</v>
      </c>
    </row>
    <row r="83050" spans="1:1" x14ac:dyDescent="0.3">
      <c r="A83050" s="13">
        <v>4.6570739287035E-2</v>
      </c>
    </row>
    <row r="83051" spans="1:1" x14ac:dyDescent="0.3">
      <c r="A83051" s="13">
        <v>0.22606524705007</v>
      </c>
    </row>
    <row r="83052" spans="1:1" x14ac:dyDescent="0.3">
      <c r="A83052" s="13">
        <v>0.14956837782903001</v>
      </c>
    </row>
    <row r="83053" spans="1:1" x14ac:dyDescent="0.3">
      <c r="A83053" s="13">
        <v>0.25213211672636998</v>
      </c>
    </row>
    <row r="83054" spans="1:1" x14ac:dyDescent="0.3">
      <c r="A83054" s="13">
        <v>0.30590169809501999</v>
      </c>
    </row>
    <row r="83055" spans="1:1" x14ac:dyDescent="0.3">
      <c r="A83055" s="13">
        <v>0.19067794509211999</v>
      </c>
    </row>
    <row r="83056" spans="1:1" x14ac:dyDescent="0.3">
      <c r="A83056" s="13">
        <v>0.20826674173627999</v>
      </c>
    </row>
    <row r="83057" spans="1:1" x14ac:dyDescent="0.3">
      <c r="A83057" s="13">
        <v>0.10027862413771001</v>
      </c>
    </row>
    <row r="83058" spans="1:1" x14ac:dyDescent="0.3">
      <c r="A83058" s="13">
        <v>0.24406155340596</v>
      </c>
    </row>
    <row r="83059" spans="1:1" x14ac:dyDescent="0.3">
      <c r="A83059" s="13">
        <v>0.25464815637090998</v>
      </c>
    </row>
    <row r="83060" spans="1:1" x14ac:dyDescent="0.3">
      <c r="A83060" s="13">
        <v>0.227130838069</v>
      </c>
    </row>
    <row r="83061" spans="1:1" x14ac:dyDescent="0.3">
      <c r="A83061" s="13">
        <v>0.25400077476890998</v>
      </c>
    </row>
    <row r="83062" spans="1:1" x14ac:dyDescent="0.3">
      <c r="A83062" s="13">
        <v>0.14938918671814</v>
      </c>
    </row>
    <row r="83063" spans="1:1" x14ac:dyDescent="0.3">
      <c r="A83063" s="13">
        <v>0.19015730772094999</v>
      </c>
    </row>
    <row r="83064" spans="1:1" x14ac:dyDescent="0.3">
      <c r="A83064" s="13">
        <v>5.3216333732054998E-2</v>
      </c>
    </row>
    <row r="83065" spans="1:1" x14ac:dyDescent="0.3">
      <c r="A83065" s="13">
        <v>0.14487228875406999</v>
      </c>
    </row>
    <row r="83066" spans="1:1" x14ac:dyDescent="0.3">
      <c r="A83066" s="13">
        <v>8.5351227214776004E-2</v>
      </c>
    </row>
    <row r="83067" spans="1:1" x14ac:dyDescent="0.3">
      <c r="A83067" s="13">
        <v>0.13126774601864999</v>
      </c>
    </row>
    <row r="83068" spans="1:1" x14ac:dyDescent="0.3">
      <c r="A83068" s="13">
        <v>0.31126796976440002</v>
      </c>
    </row>
    <row r="83069" spans="1:1" x14ac:dyDescent="0.3">
      <c r="A83069" s="13">
        <v>0.22436390962024999</v>
      </c>
    </row>
    <row r="83070" spans="1:1" x14ac:dyDescent="0.3">
      <c r="A83070" s="13">
        <v>0.19973044759618999</v>
      </c>
    </row>
    <row r="83071" spans="1:1" x14ac:dyDescent="0.3">
      <c r="A83071" s="13">
        <v>0.23427618395470001</v>
      </c>
    </row>
    <row r="83072" spans="1:1" x14ac:dyDescent="0.3">
      <c r="A83072" s="13">
        <v>0.21732835843331</v>
      </c>
    </row>
    <row r="83073" spans="1:1" x14ac:dyDescent="0.3">
      <c r="A83073" s="13">
        <v>0.25466246097715001</v>
      </c>
    </row>
    <row r="83074" spans="1:1" x14ac:dyDescent="0.3">
      <c r="A83074" s="13">
        <v>0.28767899095527999</v>
      </c>
    </row>
    <row r="83075" spans="1:1" x14ac:dyDescent="0.3">
      <c r="A83075" s="13">
        <v>3.4877301287319001E-2</v>
      </c>
    </row>
    <row r="83076" spans="1:1" x14ac:dyDescent="0.3">
      <c r="A83076" s="13">
        <v>0.19031057026722001</v>
      </c>
    </row>
    <row r="83077" spans="1:1" x14ac:dyDescent="0.3">
      <c r="A83077" s="13">
        <v>0.16627794132432</v>
      </c>
    </row>
    <row r="83078" spans="1:1" x14ac:dyDescent="0.3">
      <c r="A83078" s="13">
        <v>0.13065681835317999</v>
      </c>
    </row>
    <row r="83079" spans="1:1" x14ac:dyDescent="0.3">
      <c r="A83079" s="13">
        <v>0.21059601968739999</v>
      </c>
    </row>
    <row r="83080" spans="1:1" x14ac:dyDescent="0.3">
      <c r="A83080" s="13">
        <v>0.15328299442313001</v>
      </c>
    </row>
    <row r="83081" spans="1:1" x14ac:dyDescent="0.3">
      <c r="A83081" s="13">
        <v>0.16178670860725</v>
      </c>
    </row>
    <row r="83082" spans="1:1" x14ac:dyDescent="0.3">
      <c r="A83082" s="13">
        <v>0.11939821734025</v>
      </c>
    </row>
    <row r="83083" spans="1:1" x14ac:dyDescent="0.3">
      <c r="A83083" s="13">
        <v>0.18264713134957</v>
      </c>
    </row>
    <row r="83084" spans="1:1" x14ac:dyDescent="0.3">
      <c r="A83084" s="13">
        <v>0.22063569833659999</v>
      </c>
    </row>
    <row r="83085" spans="1:1" x14ac:dyDescent="0.3">
      <c r="A83085" s="13">
        <v>0.12198179108038</v>
      </c>
    </row>
    <row r="83086" spans="1:1" x14ac:dyDescent="0.3">
      <c r="A83086" s="13">
        <v>0.11877834590453</v>
      </c>
    </row>
    <row r="83087" spans="1:1" x14ac:dyDescent="0.3">
      <c r="A83087" s="13">
        <v>0.19021843669616001</v>
      </c>
    </row>
    <row r="83088" spans="1:1" x14ac:dyDescent="0.3">
      <c r="A83088" s="13">
        <v>0.15689941988855999</v>
      </c>
    </row>
    <row r="83089" spans="1:1" x14ac:dyDescent="0.3">
      <c r="A83089" s="13">
        <v>0.14876345893097001</v>
      </c>
    </row>
    <row r="83090" spans="1:1" x14ac:dyDescent="0.3">
      <c r="A83090" s="13">
        <v>0.16171929206235999</v>
      </c>
    </row>
    <row r="83091" spans="1:1" x14ac:dyDescent="0.3">
      <c r="A83091" s="13">
        <v>0.10278505094569</v>
      </c>
    </row>
    <row r="83092" spans="1:1" x14ac:dyDescent="0.3">
      <c r="A83092" s="13">
        <v>0.15933186416428999</v>
      </c>
    </row>
    <row r="83093" spans="1:1" x14ac:dyDescent="0.3">
      <c r="A83093" s="13">
        <v>0.20970235757806999</v>
      </c>
    </row>
    <row r="83094" spans="1:1" x14ac:dyDescent="0.3">
      <c r="A83094" s="13">
        <v>0.17203130171879</v>
      </c>
    </row>
    <row r="83095" spans="1:1" x14ac:dyDescent="0.3">
      <c r="A83095" s="13">
        <v>0.25025092716594</v>
      </c>
    </row>
    <row r="83096" spans="1:1" x14ac:dyDescent="0.3">
      <c r="A83096" s="13">
        <v>8.0238820574090999E-2</v>
      </c>
    </row>
    <row r="83097" spans="1:1" x14ac:dyDescent="0.3">
      <c r="A83097" s="13">
        <v>0.11676029905855</v>
      </c>
    </row>
    <row r="83098" spans="1:1" x14ac:dyDescent="0.3">
      <c r="A83098" s="13">
        <v>0.16241851538306001</v>
      </c>
    </row>
    <row r="83099" spans="1:1" x14ac:dyDescent="0.3">
      <c r="A83099" s="13">
        <v>0.21597784411824</v>
      </c>
    </row>
    <row r="83100" spans="1:1" x14ac:dyDescent="0.3">
      <c r="A83100" s="13">
        <v>0.18552685286425999</v>
      </c>
    </row>
    <row r="83101" spans="1:1" x14ac:dyDescent="0.3">
      <c r="A83101" s="13">
        <v>0.26737332913777001</v>
      </c>
    </row>
    <row r="83102" spans="1:1" x14ac:dyDescent="0.3">
      <c r="A83102" s="13">
        <v>0.16174035644279</v>
      </c>
    </row>
    <row r="83103" spans="1:1" x14ac:dyDescent="0.3">
      <c r="A83103" s="13">
        <v>0.16257675453421999</v>
      </c>
    </row>
    <row r="83104" spans="1:1" x14ac:dyDescent="0.3">
      <c r="A83104" s="13">
        <v>0.15536040837042001</v>
      </c>
    </row>
    <row r="83105" spans="1:1" x14ac:dyDescent="0.3">
      <c r="A83105" s="13">
        <v>0.16244404512565</v>
      </c>
    </row>
    <row r="83106" spans="1:1" x14ac:dyDescent="0.3">
      <c r="A83106" s="13">
        <v>8.3517865061357999E-2</v>
      </c>
    </row>
    <row r="83107" spans="1:1" x14ac:dyDescent="0.3">
      <c r="A83107" s="13">
        <v>0.16532091267025001</v>
      </c>
    </row>
    <row r="83108" spans="1:1" x14ac:dyDescent="0.3">
      <c r="A83108" s="13">
        <v>0.13930014201016999</v>
      </c>
    </row>
    <row r="83109" spans="1:1" x14ac:dyDescent="0.3">
      <c r="A83109" s="13">
        <v>0.22637169302335</v>
      </c>
    </row>
    <row r="83110" spans="1:1" x14ac:dyDescent="0.3">
      <c r="A83110" s="13">
        <v>0.12087066439181</v>
      </c>
    </row>
    <row r="83111" spans="1:1" x14ac:dyDescent="0.3">
      <c r="A83111" s="13">
        <v>0.13381362023693999</v>
      </c>
    </row>
    <row r="83112" spans="1:1" x14ac:dyDescent="0.3">
      <c r="A83112" s="13">
        <v>0.11709980285653</v>
      </c>
    </row>
    <row r="83113" spans="1:1" x14ac:dyDescent="0.3">
      <c r="A83113" s="13">
        <v>0.20094065016536</v>
      </c>
    </row>
    <row r="83114" spans="1:1" x14ac:dyDescent="0.3">
      <c r="A83114" s="13">
        <v>0.11595574756362</v>
      </c>
    </row>
    <row r="83115" spans="1:1" x14ac:dyDescent="0.3">
      <c r="A83115" s="13">
        <v>0.13213917363175001</v>
      </c>
    </row>
    <row r="83116" spans="1:1" x14ac:dyDescent="0.3">
      <c r="A83116" s="13">
        <v>0.17969809454603</v>
      </c>
    </row>
    <row r="83117" spans="1:1" x14ac:dyDescent="0.3">
      <c r="A83117" s="13">
        <v>0.17669817424445</v>
      </c>
    </row>
    <row r="83118" spans="1:1" x14ac:dyDescent="0.3">
      <c r="A83118" s="13">
        <v>0.10691483896182</v>
      </c>
    </row>
    <row r="83119" spans="1:1" x14ac:dyDescent="0.3">
      <c r="A83119" s="13">
        <v>0.18707613454819999</v>
      </c>
    </row>
    <row r="83120" spans="1:1" x14ac:dyDescent="0.3">
      <c r="A83120" s="13">
        <v>0.13172904922459999</v>
      </c>
    </row>
    <row r="83121" spans="1:1" x14ac:dyDescent="0.3">
      <c r="A83121" s="13">
        <v>0.27340338035863998</v>
      </c>
    </row>
    <row r="83122" spans="1:1" x14ac:dyDescent="0.3">
      <c r="A83122" s="13">
        <v>0.25183033646377001</v>
      </c>
    </row>
    <row r="83123" spans="1:1" x14ac:dyDescent="0.3">
      <c r="A83123" s="13">
        <v>0.11321409468269</v>
      </c>
    </row>
    <row r="83124" spans="1:1" x14ac:dyDescent="0.3">
      <c r="A83124" s="13">
        <v>0.20207970743520001</v>
      </c>
    </row>
    <row r="83125" spans="1:1" x14ac:dyDescent="0.3">
      <c r="A83125" s="13">
        <v>0.26808090693973002</v>
      </c>
    </row>
    <row r="83126" spans="1:1" x14ac:dyDescent="0.3">
      <c r="A83126" s="13">
        <v>0.19405454745035999</v>
      </c>
    </row>
    <row r="83127" spans="1:1" x14ac:dyDescent="0.3">
      <c r="A83127" s="13">
        <v>0.13748835536316001</v>
      </c>
    </row>
    <row r="83128" spans="1:1" x14ac:dyDescent="0.3">
      <c r="A83128" s="13">
        <v>0.10637040855921</v>
      </c>
    </row>
    <row r="83129" spans="1:1" x14ac:dyDescent="0.3">
      <c r="A83129" s="13">
        <v>0.20674861266571001</v>
      </c>
    </row>
    <row r="83130" spans="1:1" x14ac:dyDescent="0.3">
      <c r="A83130" s="13">
        <v>0.24584351969832999</v>
      </c>
    </row>
    <row r="83131" spans="1:1" x14ac:dyDescent="0.3">
      <c r="A83131" s="13">
        <v>0.15188586925851999</v>
      </c>
    </row>
    <row r="83132" spans="1:1" x14ac:dyDescent="0.3">
      <c r="A83132" s="13">
        <v>0.25760128334933002</v>
      </c>
    </row>
    <row r="83133" spans="1:1" x14ac:dyDescent="0.3">
      <c r="A83133" s="13">
        <v>8.5831373068171998E-2</v>
      </c>
    </row>
    <row r="83134" spans="1:1" x14ac:dyDescent="0.3">
      <c r="A83134" s="13">
        <v>0.12487787844433999</v>
      </c>
    </row>
    <row r="83135" spans="1:1" x14ac:dyDescent="0.3">
      <c r="A83135" s="13">
        <v>0.10270492259764</v>
      </c>
    </row>
    <row r="83136" spans="1:1" x14ac:dyDescent="0.3">
      <c r="A83136" s="13">
        <v>0.20287836641647999</v>
      </c>
    </row>
    <row r="83137" spans="1:1" x14ac:dyDescent="0.3">
      <c r="A83137" s="13">
        <v>0.10079034587133</v>
      </c>
    </row>
    <row r="83138" spans="1:1" x14ac:dyDescent="0.3">
      <c r="A83138" s="13">
        <v>0.15287560201836001</v>
      </c>
    </row>
    <row r="83139" spans="1:1" x14ac:dyDescent="0.3">
      <c r="A83139" s="13">
        <v>0.25104103147013002</v>
      </c>
    </row>
    <row r="83140" spans="1:1" x14ac:dyDescent="0.3">
      <c r="A83140" s="13">
        <v>0.15349366579323001</v>
      </c>
    </row>
    <row r="83141" spans="1:1" x14ac:dyDescent="0.3">
      <c r="A83141" s="13">
        <v>0.22801987570450999</v>
      </c>
    </row>
    <row r="83142" spans="1:1" x14ac:dyDescent="0.3">
      <c r="A83142" s="13">
        <v>0.16323797038682999</v>
      </c>
    </row>
    <row r="83143" spans="1:1" x14ac:dyDescent="0.3">
      <c r="A83143" s="13">
        <v>0.21746054954787</v>
      </c>
    </row>
    <row r="83144" spans="1:1" x14ac:dyDescent="0.3">
      <c r="A83144" s="13">
        <v>0.28121462244896001</v>
      </c>
    </row>
    <row r="83145" spans="1:1" x14ac:dyDescent="0.3">
      <c r="A83145" s="13">
        <v>0.17610686243047</v>
      </c>
    </row>
    <row r="83146" spans="1:1" x14ac:dyDescent="0.3">
      <c r="A83146" s="13">
        <v>0.21164101887327</v>
      </c>
    </row>
    <row r="83147" spans="1:1" x14ac:dyDescent="0.3">
      <c r="A83147" s="13">
        <v>0.13278572849022</v>
      </c>
    </row>
    <row r="83148" spans="1:1" x14ac:dyDescent="0.3">
      <c r="A83148" s="13">
        <v>0.16209996738004001</v>
      </c>
    </row>
    <row r="83149" spans="1:1" x14ac:dyDescent="0.3">
      <c r="A83149" s="13">
        <v>0.17562748532200001</v>
      </c>
    </row>
    <row r="83150" spans="1:1" x14ac:dyDescent="0.3">
      <c r="A83150" s="13">
        <v>0.17562748532200001</v>
      </c>
    </row>
    <row r="83151" spans="1:1" x14ac:dyDescent="0.3">
      <c r="A83151" s="13">
        <v>0.12051559720497999</v>
      </c>
    </row>
    <row r="83152" spans="1:1" x14ac:dyDescent="0.3">
      <c r="A83152" s="13">
        <v>0.22680734074398001</v>
      </c>
    </row>
    <row r="83153" spans="1:1" x14ac:dyDescent="0.3">
      <c r="A83153" s="13">
        <v>0.13836597971185</v>
      </c>
    </row>
    <row r="83154" spans="1:1" x14ac:dyDescent="0.3">
      <c r="A83154" s="13">
        <v>0.16242971574939</v>
      </c>
    </row>
    <row r="83155" spans="1:1" x14ac:dyDescent="0.3">
      <c r="A83155" s="13">
        <v>0.17404697297282001</v>
      </c>
    </row>
    <row r="83156" spans="1:1" x14ac:dyDescent="0.3">
      <c r="A83156" s="13">
        <v>0.16885676748247999</v>
      </c>
    </row>
    <row r="83157" spans="1:1" x14ac:dyDescent="0.3">
      <c r="A83157" s="13">
        <v>0.15597872366115001</v>
      </c>
    </row>
    <row r="83158" spans="1:1" x14ac:dyDescent="0.3">
      <c r="A83158" s="13">
        <v>0.25366438384637002</v>
      </c>
    </row>
    <row r="83159" spans="1:1" x14ac:dyDescent="0.3">
      <c r="A83159" s="13">
        <v>9.9195940155111004E-2</v>
      </c>
    </row>
    <row r="83160" spans="1:1" x14ac:dyDescent="0.3">
      <c r="A83160" s="13">
        <v>0.31727624719364</v>
      </c>
    </row>
    <row r="83161" spans="1:1" x14ac:dyDescent="0.3">
      <c r="A83161" s="13">
        <v>0.19365734358282999</v>
      </c>
    </row>
    <row r="83162" spans="1:1" x14ac:dyDescent="0.3">
      <c r="A83162" s="13">
        <v>0.1003488780007</v>
      </c>
    </row>
    <row r="83163" spans="1:1" x14ac:dyDescent="0.3">
      <c r="A83163" s="13">
        <v>0.20626942123266001</v>
      </c>
    </row>
    <row r="83164" spans="1:1" x14ac:dyDescent="0.3">
      <c r="A83164" s="13">
        <v>0.10089404551537</v>
      </c>
    </row>
    <row r="83165" spans="1:1" x14ac:dyDescent="0.3">
      <c r="A83165" s="13">
        <v>0.10671463427982</v>
      </c>
    </row>
    <row r="83166" spans="1:1" x14ac:dyDescent="0.3">
      <c r="A83166" s="13">
        <v>7.0239513319539995E-2</v>
      </c>
    </row>
    <row r="83167" spans="1:1" x14ac:dyDescent="0.3">
      <c r="A83167" s="13">
        <v>7.3291142595622999E-2</v>
      </c>
    </row>
    <row r="83168" spans="1:1" x14ac:dyDescent="0.3">
      <c r="A83168" s="13">
        <v>0.15868311358157999</v>
      </c>
    </row>
    <row r="83169" spans="1:1" x14ac:dyDescent="0.3">
      <c r="A83169" s="13">
        <v>0.18155676725648001</v>
      </c>
    </row>
    <row r="83170" spans="1:1" x14ac:dyDescent="0.3">
      <c r="A83170" s="13">
        <v>0.16893084956487001</v>
      </c>
    </row>
    <row r="83171" spans="1:1" x14ac:dyDescent="0.3">
      <c r="A83171" s="13">
        <v>0.17215379274942</v>
      </c>
    </row>
    <row r="83172" spans="1:1" x14ac:dyDescent="0.3">
      <c r="A83172" s="13">
        <v>0.11631997847943</v>
      </c>
    </row>
    <row r="83173" spans="1:1" x14ac:dyDescent="0.3">
      <c r="A83173" s="13">
        <v>0.15223673796291001</v>
      </c>
    </row>
    <row r="83174" spans="1:1" x14ac:dyDescent="0.3">
      <c r="A83174" s="13">
        <v>0.21941905582046001</v>
      </c>
    </row>
    <row r="83175" spans="1:1" x14ac:dyDescent="0.3">
      <c r="A83175" s="13">
        <v>0.18172392856641001</v>
      </c>
    </row>
    <row r="83176" spans="1:1" x14ac:dyDescent="0.3">
      <c r="A83176" s="13">
        <v>0.17911600575129</v>
      </c>
    </row>
    <row r="83177" spans="1:1" x14ac:dyDescent="0.3">
      <c r="A83177" s="13">
        <v>0.27636818848908001</v>
      </c>
    </row>
    <row r="83178" spans="1:1" x14ac:dyDescent="0.3">
      <c r="A83178" s="13">
        <v>0.25552693619250999</v>
      </c>
    </row>
    <row r="83179" spans="1:1" x14ac:dyDescent="0.3">
      <c r="A83179" s="13">
        <v>0.25552693619250999</v>
      </c>
    </row>
    <row r="83180" spans="1:1" x14ac:dyDescent="0.3">
      <c r="A83180" s="13">
        <v>0.25552693619250999</v>
      </c>
    </row>
    <row r="83181" spans="1:1" x14ac:dyDescent="0.3">
      <c r="A83181" s="13">
        <v>0.16171896306711001</v>
      </c>
    </row>
    <row r="83182" spans="1:1" x14ac:dyDescent="0.3">
      <c r="A83182" s="13">
        <v>0.24509740663987001</v>
      </c>
    </row>
    <row r="83183" spans="1:1" x14ac:dyDescent="0.3">
      <c r="A83183" s="13">
        <v>0.29264535230166</v>
      </c>
    </row>
    <row r="83184" spans="1:1" x14ac:dyDescent="0.3">
      <c r="A83184" s="13">
        <v>0.19553784656945999</v>
      </c>
    </row>
    <row r="83185" spans="1:1" x14ac:dyDescent="0.3">
      <c r="A83185" s="13">
        <v>0.16478288786237</v>
      </c>
    </row>
    <row r="83186" spans="1:1" x14ac:dyDescent="0.3">
      <c r="A83186" s="13">
        <v>0.12804309669131</v>
      </c>
    </row>
    <row r="83187" spans="1:1" x14ac:dyDescent="0.3">
      <c r="A83187" s="13">
        <v>0.22527222440592001</v>
      </c>
    </row>
    <row r="83188" spans="1:1" x14ac:dyDescent="0.3">
      <c r="A83188" s="13">
        <v>0.15896090403422</v>
      </c>
    </row>
    <row r="83189" spans="1:1" x14ac:dyDescent="0.3">
      <c r="A83189" s="13">
        <v>0.29056729280459997</v>
      </c>
    </row>
    <row r="83190" spans="1:1" x14ac:dyDescent="0.3">
      <c r="A83190" s="13">
        <v>0.17965262495778</v>
      </c>
    </row>
    <row r="83191" spans="1:1" x14ac:dyDescent="0.3">
      <c r="A83191" s="13">
        <v>0.13043370799694001</v>
      </c>
    </row>
    <row r="83192" spans="1:1" x14ac:dyDescent="0.3">
      <c r="A83192" s="13">
        <v>0.32674979014108002</v>
      </c>
    </row>
    <row r="83193" spans="1:1" x14ac:dyDescent="0.3">
      <c r="A83193" s="13">
        <v>0.16569309594484999</v>
      </c>
    </row>
    <row r="83194" spans="1:1" x14ac:dyDescent="0.3">
      <c r="A83194" s="13">
        <v>0.19076046826021001</v>
      </c>
    </row>
    <row r="83195" spans="1:1" x14ac:dyDescent="0.3">
      <c r="A83195" s="13">
        <v>0.25810214282323002</v>
      </c>
    </row>
    <row r="83196" spans="1:1" x14ac:dyDescent="0.3">
      <c r="A83196" s="13">
        <v>0.22257444318440001</v>
      </c>
    </row>
    <row r="83197" spans="1:1" x14ac:dyDescent="0.3">
      <c r="A83197" s="13">
        <v>0.14252149529898001</v>
      </c>
    </row>
    <row r="83198" spans="1:1" x14ac:dyDescent="0.3">
      <c r="A83198" s="13">
        <v>0.13553363338231</v>
      </c>
    </row>
    <row r="83199" spans="1:1" x14ac:dyDescent="0.3">
      <c r="A83199" s="13">
        <v>0.2324149288198</v>
      </c>
    </row>
    <row r="83200" spans="1:1" x14ac:dyDescent="0.3">
      <c r="A83200" s="13">
        <v>0.19429230349443999</v>
      </c>
    </row>
    <row r="83201" spans="1:1" x14ac:dyDescent="0.3">
      <c r="A83201" s="13">
        <v>0.22030338918021999</v>
      </c>
    </row>
    <row r="83202" spans="1:1" x14ac:dyDescent="0.3">
      <c r="A83202" s="13">
        <v>0.22658533180438001</v>
      </c>
    </row>
    <row r="83203" spans="1:1" x14ac:dyDescent="0.3">
      <c r="A83203" s="13">
        <v>0.14050959553313</v>
      </c>
    </row>
    <row r="83204" spans="1:1" x14ac:dyDescent="0.3">
      <c r="A83204" s="13">
        <v>0.13924727090476999</v>
      </c>
    </row>
    <row r="83205" spans="1:1" x14ac:dyDescent="0.3">
      <c r="A83205" s="13">
        <v>0.16132305161777999</v>
      </c>
    </row>
    <row r="83206" spans="1:1" x14ac:dyDescent="0.3">
      <c r="A83206" s="13">
        <v>0.16881374637730001</v>
      </c>
    </row>
    <row r="83207" spans="1:1" x14ac:dyDescent="0.3">
      <c r="A83207" s="13">
        <v>0.17636992792926001</v>
      </c>
    </row>
    <row r="83208" spans="1:1" x14ac:dyDescent="0.3">
      <c r="A83208" s="13">
        <v>0.15784756535021</v>
      </c>
    </row>
    <row r="83209" spans="1:1" x14ac:dyDescent="0.3">
      <c r="A83209" s="13">
        <v>0.10814813006568</v>
      </c>
    </row>
    <row r="83210" spans="1:1" x14ac:dyDescent="0.3">
      <c r="A83210" s="13">
        <v>0.24565894533318</v>
      </c>
    </row>
    <row r="83211" spans="1:1" x14ac:dyDescent="0.3">
      <c r="A83211" s="13">
        <v>0.28940478255339003</v>
      </c>
    </row>
    <row r="83212" spans="1:1" x14ac:dyDescent="0.3">
      <c r="A83212" s="13">
        <v>0.1861877459812</v>
      </c>
    </row>
    <row r="83213" spans="1:1" x14ac:dyDescent="0.3">
      <c r="A83213" s="13">
        <v>6.6196851369652004E-2</v>
      </c>
    </row>
    <row r="83214" spans="1:1" x14ac:dyDescent="0.3">
      <c r="A83214" s="13">
        <v>0.21252311534793</v>
      </c>
    </row>
    <row r="83215" spans="1:1" x14ac:dyDescent="0.3">
      <c r="A83215" s="13">
        <v>9.0028746753299999E-2</v>
      </c>
    </row>
    <row r="83216" spans="1:1" x14ac:dyDescent="0.3">
      <c r="A83216" s="13">
        <v>0.15195320844013999</v>
      </c>
    </row>
    <row r="83217" spans="1:1" x14ac:dyDescent="0.3">
      <c r="A83217" s="13">
        <v>0.1225980018978</v>
      </c>
    </row>
    <row r="83218" spans="1:1" x14ac:dyDescent="0.3">
      <c r="A83218" s="13">
        <v>0.15285866371059001</v>
      </c>
    </row>
    <row r="83219" spans="1:1" x14ac:dyDescent="0.3">
      <c r="A83219" s="13">
        <v>0.20669208180997001</v>
      </c>
    </row>
    <row r="83220" spans="1:1" x14ac:dyDescent="0.3">
      <c r="A83220" s="13">
        <v>0.18262792183966001</v>
      </c>
    </row>
    <row r="83221" spans="1:1" x14ac:dyDescent="0.3">
      <c r="A83221" s="13">
        <v>0.16272724383699999</v>
      </c>
    </row>
    <row r="83222" spans="1:1" x14ac:dyDescent="0.3">
      <c r="A83222" s="13">
        <v>0.31324925746656002</v>
      </c>
    </row>
    <row r="83223" spans="1:1" x14ac:dyDescent="0.3">
      <c r="A83223" s="13">
        <v>7.3225437420476006E-2</v>
      </c>
    </row>
    <row r="83224" spans="1:1" x14ac:dyDescent="0.3">
      <c r="A83224" s="13">
        <v>0.10717867102878</v>
      </c>
    </row>
    <row r="83225" spans="1:1" x14ac:dyDescent="0.3">
      <c r="A83225" s="13">
        <v>0.20964019212592999</v>
      </c>
    </row>
    <row r="83226" spans="1:1" x14ac:dyDescent="0.3">
      <c r="A83226" s="13">
        <v>7.9097908079091006E-2</v>
      </c>
    </row>
    <row r="83227" spans="1:1" x14ac:dyDescent="0.3">
      <c r="A83227" s="13">
        <v>0.13490782840689</v>
      </c>
    </row>
    <row r="83228" spans="1:1" x14ac:dyDescent="0.3">
      <c r="A83228" s="13">
        <v>7.0128894238006001E-2</v>
      </c>
    </row>
    <row r="83229" spans="1:1" x14ac:dyDescent="0.3">
      <c r="A83229" s="13">
        <v>0.14867108826596001</v>
      </c>
    </row>
    <row r="83230" spans="1:1" x14ac:dyDescent="0.3">
      <c r="A83230" s="13">
        <v>0.22902550606602001</v>
      </c>
    </row>
    <row r="83231" spans="1:1" x14ac:dyDescent="0.3">
      <c r="A83231" s="13">
        <v>0.14208463124616</v>
      </c>
    </row>
    <row r="83232" spans="1:1" x14ac:dyDescent="0.3">
      <c r="A83232" s="13">
        <v>0.25513683828243</v>
      </c>
    </row>
    <row r="83233" spans="1:1" x14ac:dyDescent="0.3">
      <c r="A83233" s="13">
        <v>3.9723964917979998E-2</v>
      </c>
    </row>
    <row r="83234" spans="1:1" x14ac:dyDescent="0.3">
      <c r="A83234" s="13">
        <v>0.19733833445255999</v>
      </c>
    </row>
    <row r="83235" spans="1:1" x14ac:dyDescent="0.3">
      <c r="A83235" s="13">
        <v>0.19615766915041</v>
      </c>
    </row>
    <row r="83236" spans="1:1" x14ac:dyDescent="0.3">
      <c r="A83236" s="13">
        <v>0.1169540300595</v>
      </c>
    </row>
    <row r="83237" spans="1:1" x14ac:dyDescent="0.3">
      <c r="A83237" s="13">
        <v>0.17214127051471001</v>
      </c>
    </row>
    <row r="83238" spans="1:1" x14ac:dyDescent="0.3">
      <c r="A83238" s="13">
        <v>0.1401854126997</v>
      </c>
    </row>
    <row r="83239" spans="1:1" x14ac:dyDescent="0.3">
      <c r="A83239" s="13">
        <v>0.14285984972492</v>
      </c>
    </row>
    <row r="83240" spans="1:1" x14ac:dyDescent="0.3">
      <c r="A83240" s="13">
        <v>9.9085491634153006E-2</v>
      </c>
    </row>
    <row r="83241" spans="1:1" x14ac:dyDescent="0.3">
      <c r="A83241" s="13">
        <v>0.25963165112484998</v>
      </c>
    </row>
    <row r="83242" spans="1:1" x14ac:dyDescent="0.3">
      <c r="A83242" s="13">
        <v>0.12923200598133999</v>
      </c>
    </row>
    <row r="83243" spans="1:1" x14ac:dyDescent="0.3">
      <c r="A83243" s="13">
        <v>0.26110332295893002</v>
      </c>
    </row>
    <row r="83244" spans="1:1" x14ac:dyDescent="0.3">
      <c r="A83244" s="13">
        <v>0.27361439130648002</v>
      </c>
    </row>
    <row r="83245" spans="1:1" x14ac:dyDescent="0.3">
      <c r="A83245" s="13">
        <v>0.19500954240219001</v>
      </c>
    </row>
    <row r="83246" spans="1:1" x14ac:dyDescent="0.3">
      <c r="A83246" s="13">
        <v>0.22492986980544</v>
      </c>
    </row>
    <row r="83247" spans="1:1" x14ac:dyDescent="0.3">
      <c r="A83247" s="13">
        <v>0.31117080783582002</v>
      </c>
    </row>
    <row r="83248" spans="1:1" x14ac:dyDescent="0.3">
      <c r="A83248" s="13">
        <v>0.15401241326670001</v>
      </c>
    </row>
    <row r="83249" spans="1:1" x14ac:dyDescent="0.3">
      <c r="A83249" s="13">
        <v>7.6384208331262998E-2</v>
      </c>
    </row>
    <row r="83250" spans="1:1" x14ac:dyDescent="0.3">
      <c r="A83250" s="13">
        <v>0.12602630237556001</v>
      </c>
    </row>
    <row r="83251" spans="1:1" x14ac:dyDescent="0.3">
      <c r="A83251" s="13">
        <v>0.16116343896091001</v>
      </c>
    </row>
    <row r="83252" spans="1:1" x14ac:dyDescent="0.3">
      <c r="A83252" s="13">
        <v>0.22355915172058</v>
      </c>
    </row>
    <row r="83253" spans="1:1" x14ac:dyDescent="0.3">
      <c r="A83253" s="13">
        <v>0.17037037002680999</v>
      </c>
    </row>
    <row r="83254" spans="1:1" x14ac:dyDescent="0.3">
      <c r="A83254" s="13">
        <v>0.20777885911204999</v>
      </c>
    </row>
    <row r="83255" spans="1:1" x14ac:dyDescent="0.3">
      <c r="A83255" s="13">
        <v>0.15129517949915</v>
      </c>
    </row>
    <row r="83256" spans="1:1" x14ac:dyDescent="0.3">
      <c r="A83256" s="13">
        <v>0.15459627554979999</v>
      </c>
    </row>
    <row r="83257" spans="1:1" x14ac:dyDescent="0.3">
      <c r="A83257" s="13">
        <v>8.6178541652845997E-2</v>
      </c>
    </row>
    <row r="83258" spans="1:1" x14ac:dyDescent="0.3">
      <c r="A83258" s="13">
        <v>0.13178985157715001</v>
      </c>
    </row>
    <row r="83259" spans="1:1" x14ac:dyDescent="0.3">
      <c r="A83259" s="13">
        <v>0.19461987178626999</v>
      </c>
    </row>
    <row r="83260" spans="1:1" x14ac:dyDescent="0.3">
      <c r="A83260" s="13">
        <v>0.11705752961073999</v>
      </c>
    </row>
    <row r="83261" spans="1:1" x14ac:dyDescent="0.3">
      <c r="A83261" s="13">
        <v>7.4632322976989005E-2</v>
      </c>
    </row>
    <row r="83262" spans="1:1" x14ac:dyDescent="0.3">
      <c r="A83262" s="13">
        <v>0.22646954583196</v>
      </c>
    </row>
    <row r="83263" spans="1:1" x14ac:dyDescent="0.3">
      <c r="A83263" s="13">
        <v>0.29464458225638002</v>
      </c>
    </row>
    <row r="83264" spans="1:1" x14ac:dyDescent="0.3">
      <c r="A83264" s="13">
        <v>0.29424663493332998</v>
      </c>
    </row>
    <row r="83265" spans="1:1" x14ac:dyDescent="0.3">
      <c r="A83265" s="13">
        <v>0.14298806686047999</v>
      </c>
    </row>
    <row r="83266" spans="1:1" x14ac:dyDescent="0.3">
      <c r="A83266" s="13">
        <v>0.16478599195211999</v>
      </c>
    </row>
    <row r="83267" spans="1:1" x14ac:dyDescent="0.3">
      <c r="A83267" s="13">
        <v>0.21037642093565001</v>
      </c>
    </row>
    <row r="83268" spans="1:1" x14ac:dyDescent="0.3">
      <c r="A83268" s="13">
        <v>0.18286136475792</v>
      </c>
    </row>
    <row r="83269" spans="1:1" x14ac:dyDescent="0.3">
      <c r="A83269" s="13">
        <v>8.0647770587297996E-2</v>
      </c>
    </row>
    <row r="83270" spans="1:1" x14ac:dyDescent="0.3">
      <c r="A83270" s="13">
        <v>0.15453994245441</v>
      </c>
    </row>
    <row r="83271" spans="1:1" x14ac:dyDescent="0.3">
      <c r="A83271" s="13">
        <v>0.27402051231277003</v>
      </c>
    </row>
    <row r="83272" spans="1:1" x14ac:dyDescent="0.3">
      <c r="A83272" s="13">
        <v>0.22854241504740999</v>
      </c>
    </row>
    <row r="83273" spans="1:1" x14ac:dyDescent="0.3">
      <c r="A83273" s="13">
        <v>0.19482852030740999</v>
      </c>
    </row>
    <row r="83274" spans="1:1" x14ac:dyDescent="0.3">
      <c r="A83274" s="13">
        <v>0.18474535326422001</v>
      </c>
    </row>
    <row r="83275" spans="1:1" x14ac:dyDescent="0.3">
      <c r="A83275" s="13">
        <v>0.14254046795096001</v>
      </c>
    </row>
    <row r="83276" spans="1:1" x14ac:dyDescent="0.3">
      <c r="A83276" s="13">
        <v>0.15009194015593999</v>
      </c>
    </row>
    <row r="83277" spans="1:1" x14ac:dyDescent="0.3">
      <c r="A83277" s="13">
        <v>0.23402480245238999</v>
      </c>
    </row>
    <row r="83278" spans="1:1" x14ac:dyDescent="0.3">
      <c r="A83278" s="13">
        <v>0.17011761611394999</v>
      </c>
    </row>
    <row r="83279" spans="1:1" x14ac:dyDescent="0.3">
      <c r="A83279" s="13">
        <v>0.12759795240138</v>
      </c>
    </row>
    <row r="83280" spans="1:1" x14ac:dyDescent="0.3">
      <c r="A83280" s="13">
        <v>0.21135834824388</v>
      </c>
    </row>
    <row r="83281" spans="1:1" x14ac:dyDescent="0.3">
      <c r="A83281" s="13">
        <v>0.13377980063038</v>
      </c>
    </row>
    <row r="83282" spans="1:1" x14ac:dyDescent="0.3">
      <c r="A83282" s="13">
        <v>0.13886826370784999</v>
      </c>
    </row>
    <row r="83283" spans="1:1" x14ac:dyDescent="0.3">
      <c r="A83283" s="13">
        <v>0.10899138247482</v>
      </c>
    </row>
    <row r="83284" spans="1:1" x14ac:dyDescent="0.3">
      <c r="A83284" s="13">
        <v>0.19702754195311001</v>
      </c>
    </row>
    <row r="83285" spans="1:1" x14ac:dyDescent="0.3">
      <c r="A83285" s="13">
        <v>0.24598017889179</v>
      </c>
    </row>
    <row r="83286" spans="1:1" x14ac:dyDescent="0.3">
      <c r="A83286" s="13">
        <v>0.10005150343084</v>
      </c>
    </row>
    <row r="83287" spans="1:1" x14ac:dyDescent="0.3">
      <c r="A83287" s="13">
        <v>0.21773865741812001</v>
      </c>
    </row>
    <row r="83288" spans="1:1" x14ac:dyDescent="0.3">
      <c r="A83288" s="13">
        <v>0.16951633702613</v>
      </c>
    </row>
    <row r="83289" spans="1:1" x14ac:dyDescent="0.3">
      <c r="A83289" s="13">
        <v>0.13685744452695001</v>
      </c>
    </row>
    <row r="83290" spans="1:1" x14ac:dyDescent="0.3">
      <c r="A83290" s="13">
        <v>0.14892859692779001</v>
      </c>
    </row>
    <row r="83291" spans="1:1" x14ac:dyDescent="0.3">
      <c r="A83291" s="13">
        <v>0.16980094764343001</v>
      </c>
    </row>
    <row r="83292" spans="1:1" x14ac:dyDescent="0.3">
      <c r="A83292" s="13">
        <v>0.17222444090603001</v>
      </c>
    </row>
    <row r="83293" spans="1:1" x14ac:dyDescent="0.3">
      <c r="A83293" s="13">
        <v>0.10219708330877</v>
      </c>
    </row>
    <row r="83294" spans="1:1" x14ac:dyDescent="0.3">
      <c r="A83294" s="13">
        <v>0.21055220638222999</v>
      </c>
    </row>
    <row r="83295" spans="1:1" x14ac:dyDescent="0.3">
      <c r="A83295" s="13">
        <v>0.26824111554583002</v>
      </c>
    </row>
    <row r="83296" spans="1:1" x14ac:dyDescent="0.3">
      <c r="A83296" s="13">
        <v>6.4499911613759994E-2</v>
      </c>
    </row>
    <row r="83297" spans="1:1" x14ac:dyDescent="0.3">
      <c r="A83297" s="13">
        <v>0.31512135286317999</v>
      </c>
    </row>
    <row r="83298" spans="1:1" x14ac:dyDescent="0.3">
      <c r="A83298" s="13">
        <v>0.10878164669984</v>
      </c>
    </row>
    <row r="83299" spans="1:1" x14ac:dyDescent="0.3">
      <c r="A83299" s="13">
        <v>0.21305210101909999</v>
      </c>
    </row>
    <row r="83300" spans="1:1" x14ac:dyDescent="0.3">
      <c r="A83300" s="13">
        <v>0.23435311632707001</v>
      </c>
    </row>
    <row r="83301" spans="1:1" x14ac:dyDescent="0.3">
      <c r="A83301" s="13">
        <v>0.13974690263532999</v>
      </c>
    </row>
    <row r="83302" spans="1:1" x14ac:dyDescent="0.3">
      <c r="A83302" s="13">
        <v>0.20212139828042</v>
      </c>
    </row>
    <row r="83303" spans="1:1" x14ac:dyDescent="0.3">
      <c r="A83303" s="13">
        <v>0.23103330331755001</v>
      </c>
    </row>
    <row r="83304" spans="1:1" x14ac:dyDescent="0.3">
      <c r="A83304" s="13">
        <v>9.4640000269997998E-2</v>
      </c>
    </row>
    <row r="83305" spans="1:1" x14ac:dyDescent="0.3">
      <c r="A83305" s="13">
        <v>0.25953747927423998</v>
      </c>
    </row>
    <row r="83306" spans="1:1" x14ac:dyDescent="0.3">
      <c r="A83306" s="13">
        <v>0.19215857675851</v>
      </c>
    </row>
    <row r="83307" spans="1:1" x14ac:dyDescent="0.3">
      <c r="A83307" s="13">
        <v>0.20713905938800001</v>
      </c>
    </row>
    <row r="83308" spans="1:1" x14ac:dyDescent="0.3">
      <c r="A83308" s="13">
        <v>0.12543490419271999</v>
      </c>
    </row>
    <row r="83309" spans="1:1" x14ac:dyDescent="0.3">
      <c r="A83309" s="13">
        <v>0.13751992243690001</v>
      </c>
    </row>
    <row r="83310" spans="1:1" x14ac:dyDescent="0.3">
      <c r="A83310" s="13">
        <v>0.18724707561956</v>
      </c>
    </row>
    <row r="83311" spans="1:1" x14ac:dyDescent="0.3">
      <c r="A83311" s="13">
        <v>0.17563249290058</v>
      </c>
    </row>
    <row r="83312" spans="1:1" x14ac:dyDescent="0.3">
      <c r="A83312" s="13">
        <v>0.37376297107898998</v>
      </c>
    </row>
    <row r="83313" spans="1:1" x14ac:dyDescent="0.3">
      <c r="A83313" s="13">
        <v>0.19842944578068</v>
      </c>
    </row>
    <row r="83314" spans="1:1" x14ac:dyDescent="0.3">
      <c r="A83314" s="13">
        <v>0.13807366156102999</v>
      </c>
    </row>
    <row r="83315" spans="1:1" x14ac:dyDescent="0.3">
      <c r="A83315" s="13">
        <v>7.3399823276333001E-2</v>
      </c>
    </row>
    <row r="83316" spans="1:1" x14ac:dyDescent="0.3">
      <c r="A83316" s="13">
        <v>6.7828879008889995E-2</v>
      </c>
    </row>
    <row r="83317" spans="1:1" x14ac:dyDescent="0.3">
      <c r="A83317" s="13">
        <v>0.21826669372709001</v>
      </c>
    </row>
    <row r="83318" spans="1:1" x14ac:dyDescent="0.3">
      <c r="A83318" s="13">
        <v>0.17333760814568999</v>
      </c>
    </row>
    <row r="83319" spans="1:1" x14ac:dyDescent="0.3">
      <c r="A83319" s="13">
        <v>0.23837760243771</v>
      </c>
    </row>
    <row r="83320" spans="1:1" x14ac:dyDescent="0.3">
      <c r="A83320" s="13">
        <v>0.21785321946957001</v>
      </c>
    </row>
    <row r="83321" spans="1:1" x14ac:dyDescent="0.3">
      <c r="A83321" s="13">
        <v>0.21827875741666</v>
      </c>
    </row>
    <row r="83322" spans="1:1" x14ac:dyDescent="0.3">
      <c r="A83322" s="13">
        <v>0.13184570603573001</v>
      </c>
    </row>
    <row r="83323" spans="1:1" x14ac:dyDescent="0.3">
      <c r="A83323" s="13">
        <v>0.24114532017309001</v>
      </c>
    </row>
    <row r="83324" spans="1:1" x14ac:dyDescent="0.3">
      <c r="A83324" s="13">
        <v>0.24114532017309001</v>
      </c>
    </row>
    <row r="83325" spans="1:1" x14ac:dyDescent="0.3">
      <c r="A83325" s="13">
        <v>0.13178575632959999</v>
      </c>
    </row>
    <row r="83326" spans="1:1" x14ac:dyDescent="0.3">
      <c r="A83326" s="13">
        <v>0.20895897058810001</v>
      </c>
    </row>
    <row r="83327" spans="1:1" x14ac:dyDescent="0.3">
      <c r="A83327" s="13">
        <v>0.23105050995575999</v>
      </c>
    </row>
    <row r="83328" spans="1:1" x14ac:dyDescent="0.3">
      <c r="A83328" s="13">
        <v>0.16927434885786</v>
      </c>
    </row>
    <row r="83329" spans="1:1" x14ac:dyDescent="0.3">
      <c r="A83329" s="13">
        <v>0.19765638744371</v>
      </c>
    </row>
    <row r="83330" spans="1:1" x14ac:dyDescent="0.3">
      <c r="A83330" s="13">
        <v>7.6674936537671004E-2</v>
      </c>
    </row>
    <row r="83331" spans="1:1" x14ac:dyDescent="0.3">
      <c r="A83331" s="13">
        <v>0.1252966150565</v>
      </c>
    </row>
    <row r="83332" spans="1:1" x14ac:dyDescent="0.3">
      <c r="A83332" s="13">
        <v>0.14918726702054999</v>
      </c>
    </row>
    <row r="83333" spans="1:1" x14ac:dyDescent="0.3">
      <c r="A83333" s="13">
        <v>0.14280706200405999</v>
      </c>
    </row>
    <row r="83334" spans="1:1" x14ac:dyDescent="0.3">
      <c r="A83334" s="13">
        <v>8.3307556860833007E-2</v>
      </c>
    </row>
    <row r="83335" spans="1:1" x14ac:dyDescent="0.3">
      <c r="A83335" s="13">
        <v>0.11998666259367</v>
      </c>
    </row>
    <row r="83336" spans="1:1" x14ac:dyDescent="0.3">
      <c r="A83336" s="13">
        <v>0.28529298017128002</v>
      </c>
    </row>
    <row r="83337" spans="1:1" x14ac:dyDescent="0.3">
      <c r="A83337" s="13">
        <v>0.24067996706341999</v>
      </c>
    </row>
    <row r="83338" spans="1:1" x14ac:dyDescent="0.3">
      <c r="A83338" s="13">
        <v>0.13698764460391</v>
      </c>
    </row>
    <row r="83339" spans="1:1" x14ac:dyDescent="0.3">
      <c r="A83339" s="13">
        <v>0.16662441951828</v>
      </c>
    </row>
    <row r="83340" spans="1:1" x14ac:dyDescent="0.3">
      <c r="A83340" s="13">
        <v>0.23217167750428</v>
      </c>
    </row>
    <row r="83341" spans="1:1" x14ac:dyDescent="0.3">
      <c r="A83341" s="13">
        <v>0.16430601923931001</v>
      </c>
    </row>
    <row r="83342" spans="1:1" x14ac:dyDescent="0.3">
      <c r="A83342" s="13">
        <v>0.12318393405776</v>
      </c>
    </row>
    <row r="83343" spans="1:1" x14ac:dyDescent="0.3">
      <c r="A83343" s="13">
        <v>0.25615820052985999</v>
      </c>
    </row>
    <row r="83344" spans="1:1" x14ac:dyDescent="0.3">
      <c r="A83344" s="13">
        <v>0.12862543369047999</v>
      </c>
    </row>
    <row r="83345" spans="1:1" x14ac:dyDescent="0.3">
      <c r="A83345" s="13">
        <v>0.17181832895328</v>
      </c>
    </row>
    <row r="83346" spans="1:1" x14ac:dyDescent="0.3">
      <c r="A83346" s="13">
        <v>1.2029048601328E-2</v>
      </c>
    </row>
    <row r="83347" spans="1:1" x14ac:dyDescent="0.3">
      <c r="A83347" s="13">
        <v>0.24159239779659</v>
      </c>
    </row>
    <row r="83348" spans="1:1" x14ac:dyDescent="0.3">
      <c r="A83348" s="13">
        <v>0.1735794098606</v>
      </c>
    </row>
    <row r="83349" spans="1:1" x14ac:dyDescent="0.3">
      <c r="A83349" s="13">
        <v>0.14240894534283999</v>
      </c>
    </row>
    <row r="83350" spans="1:1" x14ac:dyDescent="0.3">
      <c r="A83350" s="13">
        <v>0.24483270178418001</v>
      </c>
    </row>
    <row r="83351" spans="1:1" x14ac:dyDescent="0.3">
      <c r="A83351" s="13">
        <v>0.12374694751701</v>
      </c>
    </row>
    <row r="83352" spans="1:1" x14ac:dyDescent="0.3">
      <c r="A83352" s="13">
        <v>0.21963734664949</v>
      </c>
    </row>
    <row r="83353" spans="1:1" x14ac:dyDescent="0.3">
      <c r="A83353" s="13">
        <v>0.16281852167140001</v>
      </c>
    </row>
    <row r="83354" spans="1:1" x14ac:dyDescent="0.3">
      <c r="A83354" s="13">
        <v>0.28434551753968001</v>
      </c>
    </row>
    <row r="83355" spans="1:1" x14ac:dyDescent="0.3">
      <c r="A83355" s="13">
        <v>0.22314289575484</v>
      </c>
    </row>
    <row r="83356" spans="1:1" x14ac:dyDescent="0.3">
      <c r="A83356" s="13">
        <v>0.20335589074228999</v>
      </c>
    </row>
    <row r="83357" spans="1:1" x14ac:dyDescent="0.3">
      <c r="A83357" s="13">
        <v>5.1797404982277001E-2</v>
      </c>
    </row>
    <row r="83358" spans="1:1" x14ac:dyDescent="0.3">
      <c r="A83358" s="13">
        <v>9.4052570978070002E-2</v>
      </c>
    </row>
    <row r="83359" spans="1:1" x14ac:dyDescent="0.3">
      <c r="A83359" s="13">
        <v>0.13978196064758</v>
      </c>
    </row>
    <row r="83360" spans="1:1" x14ac:dyDescent="0.3">
      <c r="A83360" s="13">
        <v>0.18645605026934001</v>
      </c>
    </row>
    <row r="83361" spans="1:1" x14ac:dyDescent="0.3">
      <c r="A83361" s="13">
        <v>0.16691324773902999</v>
      </c>
    </row>
    <row r="83362" spans="1:1" x14ac:dyDescent="0.3">
      <c r="A83362" s="13">
        <v>0.18143277053026</v>
      </c>
    </row>
    <row r="83363" spans="1:1" x14ac:dyDescent="0.3">
      <c r="A83363" s="13">
        <v>0.24625909163251999</v>
      </c>
    </row>
    <row r="83364" spans="1:1" x14ac:dyDescent="0.3">
      <c r="A83364" s="13">
        <v>0.18900901085062</v>
      </c>
    </row>
    <row r="83365" spans="1:1" x14ac:dyDescent="0.3">
      <c r="A83365" s="13">
        <v>0.16268386741652999</v>
      </c>
    </row>
    <row r="83366" spans="1:1" x14ac:dyDescent="0.3">
      <c r="A83366" s="13">
        <v>0.17090899093119999</v>
      </c>
    </row>
    <row r="83367" spans="1:1" x14ac:dyDescent="0.3">
      <c r="A83367" s="13">
        <v>0.28064197747660002</v>
      </c>
    </row>
    <row r="83368" spans="1:1" x14ac:dyDescent="0.3">
      <c r="A83368" s="13">
        <v>0.1866424598558</v>
      </c>
    </row>
    <row r="83369" spans="1:1" x14ac:dyDescent="0.3">
      <c r="A83369" s="13">
        <v>0.18927907620081</v>
      </c>
    </row>
    <row r="83370" spans="1:1" x14ac:dyDescent="0.3">
      <c r="A83370" s="13">
        <v>0.18676092185147</v>
      </c>
    </row>
    <row r="83371" spans="1:1" x14ac:dyDescent="0.3">
      <c r="A83371" s="13">
        <v>0.11909375692430001</v>
      </c>
    </row>
    <row r="83372" spans="1:1" x14ac:dyDescent="0.3">
      <c r="A83372" s="13">
        <v>0.23807861972243</v>
      </c>
    </row>
    <row r="83373" spans="1:1" x14ac:dyDescent="0.3">
      <c r="A83373" s="13">
        <v>0.19048583590571</v>
      </c>
    </row>
    <row r="83374" spans="1:1" x14ac:dyDescent="0.3">
      <c r="A83374" s="13">
        <v>0.13811683437620001</v>
      </c>
    </row>
    <row r="83375" spans="1:1" x14ac:dyDescent="0.3">
      <c r="A83375" s="13">
        <v>0.32252835647921002</v>
      </c>
    </row>
    <row r="83376" spans="1:1" x14ac:dyDescent="0.3">
      <c r="A83376" s="13">
        <v>0.26418653115321</v>
      </c>
    </row>
    <row r="83377" spans="1:1" x14ac:dyDescent="0.3">
      <c r="A83377" s="13">
        <v>0.15051076724630999</v>
      </c>
    </row>
    <row r="83378" spans="1:1" x14ac:dyDescent="0.3">
      <c r="A83378" s="13">
        <v>0.24545417836805</v>
      </c>
    </row>
    <row r="83379" spans="1:1" x14ac:dyDescent="0.3">
      <c r="A83379" s="13">
        <v>0.15295328737387001</v>
      </c>
    </row>
    <row r="83380" spans="1:1" x14ac:dyDescent="0.3">
      <c r="A83380" s="13">
        <v>0.18630155023299999</v>
      </c>
    </row>
    <row r="83381" spans="1:1" x14ac:dyDescent="0.3">
      <c r="A83381" s="13">
        <v>0.24318399750292</v>
      </c>
    </row>
    <row r="83382" spans="1:1" x14ac:dyDescent="0.3">
      <c r="A83382" s="13">
        <v>0.1329442130962</v>
      </c>
    </row>
    <row r="83383" spans="1:1" x14ac:dyDescent="0.3">
      <c r="A83383" s="13">
        <v>0.18507083397398999</v>
      </c>
    </row>
    <row r="83384" spans="1:1" x14ac:dyDescent="0.3">
      <c r="A83384" s="13">
        <v>0.16210029977663001</v>
      </c>
    </row>
    <row r="83385" spans="1:1" x14ac:dyDescent="0.3">
      <c r="A83385" s="13">
        <v>0.20929461844027</v>
      </c>
    </row>
    <row r="83386" spans="1:1" x14ac:dyDescent="0.3">
      <c r="A83386" s="13">
        <v>0.18553143318271001</v>
      </c>
    </row>
    <row r="83387" spans="1:1" x14ac:dyDescent="0.3">
      <c r="A83387" s="13">
        <v>0.19536363227590001</v>
      </c>
    </row>
    <row r="83388" spans="1:1" x14ac:dyDescent="0.3">
      <c r="A83388" s="13">
        <v>8.9547833056354997E-2</v>
      </c>
    </row>
    <row r="83389" spans="1:1" x14ac:dyDescent="0.3">
      <c r="A83389" s="13">
        <v>0.10309001053833999</v>
      </c>
    </row>
    <row r="83390" spans="1:1" x14ac:dyDescent="0.3">
      <c r="A83390" s="13">
        <v>0.13806395289529999</v>
      </c>
    </row>
    <row r="83391" spans="1:1" x14ac:dyDescent="0.3">
      <c r="A83391" s="13">
        <v>0.13088111577011</v>
      </c>
    </row>
    <row r="83392" spans="1:1" x14ac:dyDescent="0.3">
      <c r="A83392" s="13">
        <v>0.27338856461846001</v>
      </c>
    </row>
    <row r="83393" spans="1:1" x14ac:dyDescent="0.3">
      <c r="A83393" s="13">
        <v>0.13141590077018001</v>
      </c>
    </row>
    <row r="83394" spans="1:1" x14ac:dyDescent="0.3">
      <c r="A83394" s="13">
        <v>0.15543603902375</v>
      </c>
    </row>
    <row r="83395" spans="1:1" x14ac:dyDescent="0.3">
      <c r="A83395" s="13">
        <v>9.4810894525809999E-2</v>
      </c>
    </row>
    <row r="83396" spans="1:1" x14ac:dyDescent="0.3">
      <c r="A83396" s="13">
        <v>0.12254330650317</v>
      </c>
    </row>
    <row r="83397" spans="1:1" x14ac:dyDescent="0.3">
      <c r="A83397" s="13">
        <v>0.12504402008918</v>
      </c>
    </row>
    <row r="83398" spans="1:1" x14ac:dyDescent="0.3">
      <c r="A83398" s="13">
        <v>0.13394642086009001</v>
      </c>
    </row>
    <row r="83399" spans="1:1" x14ac:dyDescent="0.3">
      <c r="A83399" s="13">
        <v>0.23663289902095999</v>
      </c>
    </row>
    <row r="83400" spans="1:1" x14ac:dyDescent="0.3">
      <c r="A83400" s="13">
        <v>0.27245614349857999</v>
      </c>
    </row>
    <row r="83401" spans="1:1" x14ac:dyDescent="0.3">
      <c r="A83401" s="13">
        <v>0.15634027711937001</v>
      </c>
    </row>
    <row r="83402" spans="1:1" x14ac:dyDescent="0.3">
      <c r="A83402" s="13">
        <v>0.20674936815553999</v>
      </c>
    </row>
    <row r="83403" spans="1:1" x14ac:dyDescent="0.3">
      <c r="A83403" s="13">
        <v>6.2000764032136002E-2</v>
      </c>
    </row>
    <row r="83404" spans="1:1" x14ac:dyDescent="0.3">
      <c r="A83404" s="13">
        <v>9.6486950665822996E-2</v>
      </c>
    </row>
    <row r="83405" spans="1:1" x14ac:dyDescent="0.3">
      <c r="A83405" s="13">
        <v>0.15245061790027001</v>
      </c>
    </row>
    <row r="83406" spans="1:1" x14ac:dyDescent="0.3">
      <c r="A83406" s="13">
        <v>0.13042612037349999</v>
      </c>
    </row>
    <row r="83407" spans="1:1" x14ac:dyDescent="0.3">
      <c r="A83407" s="13">
        <v>0.27896596899318998</v>
      </c>
    </row>
    <row r="83408" spans="1:1" x14ac:dyDescent="0.3">
      <c r="A83408" s="13">
        <v>0.21288617911025001</v>
      </c>
    </row>
    <row r="83409" spans="1:1" x14ac:dyDescent="0.3">
      <c r="A83409" s="13">
        <v>0.24518772187323001</v>
      </c>
    </row>
    <row r="83410" spans="1:1" x14ac:dyDescent="0.3">
      <c r="A83410" s="13">
        <v>0.17190415631618</v>
      </c>
    </row>
    <row r="83411" spans="1:1" x14ac:dyDescent="0.3">
      <c r="A83411" s="13">
        <v>0.12903772342038</v>
      </c>
    </row>
    <row r="83412" spans="1:1" x14ac:dyDescent="0.3">
      <c r="A83412" s="13">
        <v>0.17103131895262</v>
      </c>
    </row>
    <row r="83413" spans="1:1" x14ac:dyDescent="0.3">
      <c r="A83413" s="13">
        <v>0.19519208494397</v>
      </c>
    </row>
    <row r="83414" spans="1:1" x14ac:dyDescent="0.3">
      <c r="A83414" s="13">
        <v>0.30683010291315999</v>
      </c>
    </row>
    <row r="83415" spans="1:1" x14ac:dyDescent="0.3">
      <c r="A83415" s="13">
        <v>0.10096869667937</v>
      </c>
    </row>
    <row r="83416" spans="1:1" x14ac:dyDescent="0.3">
      <c r="A83416" s="13">
        <v>0.29516319159205001</v>
      </c>
    </row>
    <row r="83417" spans="1:1" x14ac:dyDescent="0.3">
      <c r="A83417" s="13">
        <v>0.24676325387045001</v>
      </c>
    </row>
    <row r="83418" spans="1:1" x14ac:dyDescent="0.3">
      <c r="A83418" s="13">
        <v>6.1800548607681E-2</v>
      </c>
    </row>
    <row r="83419" spans="1:1" x14ac:dyDescent="0.3">
      <c r="A83419" s="13">
        <v>0.23270438808289001</v>
      </c>
    </row>
    <row r="83420" spans="1:1" x14ac:dyDescent="0.3">
      <c r="A83420" s="13">
        <v>0.29649075876620001</v>
      </c>
    </row>
    <row r="83421" spans="1:1" x14ac:dyDescent="0.3">
      <c r="A83421" s="13">
        <v>0.15740808553419</v>
      </c>
    </row>
    <row r="83422" spans="1:1" x14ac:dyDescent="0.3">
      <c r="A83422" s="13">
        <v>0.12122990184710999</v>
      </c>
    </row>
    <row r="83423" spans="1:1" x14ac:dyDescent="0.3">
      <c r="A83423" s="13">
        <v>0.25802395228118002</v>
      </c>
    </row>
    <row r="83424" spans="1:1" x14ac:dyDescent="0.3">
      <c r="A83424" s="13">
        <v>0.17431567445987001</v>
      </c>
    </row>
    <row r="83425" spans="1:1" x14ac:dyDescent="0.3">
      <c r="A83425" s="13">
        <v>0.17929934890773</v>
      </c>
    </row>
    <row r="83426" spans="1:1" x14ac:dyDescent="0.3">
      <c r="A83426" s="13">
        <v>0.23681036081387</v>
      </c>
    </row>
    <row r="83427" spans="1:1" x14ac:dyDescent="0.3">
      <c r="A83427" s="13">
        <v>0.17455875562681999</v>
      </c>
    </row>
    <row r="83428" spans="1:1" x14ac:dyDescent="0.3">
      <c r="A83428" s="13">
        <v>0.24833621671575001</v>
      </c>
    </row>
    <row r="83429" spans="1:1" x14ac:dyDescent="0.3">
      <c r="A83429" s="13">
        <v>9.0677571222484002E-2</v>
      </c>
    </row>
    <row r="83430" spans="1:1" x14ac:dyDescent="0.3">
      <c r="A83430" s="13">
        <v>0.16821725867883999</v>
      </c>
    </row>
    <row r="83431" spans="1:1" x14ac:dyDescent="0.3">
      <c r="A83431" s="13">
        <v>0.18416859092990001</v>
      </c>
    </row>
    <row r="83432" spans="1:1" x14ac:dyDescent="0.3">
      <c r="A83432" s="13">
        <v>0.14466031483329</v>
      </c>
    </row>
    <row r="83433" spans="1:1" x14ac:dyDescent="0.3">
      <c r="A83433" s="13">
        <v>0.19460721246623999</v>
      </c>
    </row>
    <row r="83434" spans="1:1" x14ac:dyDescent="0.3">
      <c r="A83434" s="13">
        <v>8.5558826723627995E-2</v>
      </c>
    </row>
    <row r="83435" spans="1:1" x14ac:dyDescent="0.3">
      <c r="A83435" s="13">
        <v>0.10013380619885</v>
      </c>
    </row>
    <row r="83436" spans="1:1" x14ac:dyDescent="0.3">
      <c r="A83436" s="13">
        <v>0.20352887999738001</v>
      </c>
    </row>
    <row r="83437" spans="1:1" x14ac:dyDescent="0.3">
      <c r="A83437" s="13">
        <v>0.14141694420289999</v>
      </c>
    </row>
    <row r="83438" spans="1:1" x14ac:dyDescent="0.3">
      <c r="A83438" s="13">
        <v>0.13632693096734</v>
      </c>
    </row>
    <row r="83439" spans="1:1" x14ac:dyDescent="0.3">
      <c r="A83439" s="13">
        <v>0.14026702031060001</v>
      </c>
    </row>
    <row r="83440" spans="1:1" x14ac:dyDescent="0.3">
      <c r="A83440" s="13">
        <v>0.14925841806026999</v>
      </c>
    </row>
    <row r="83441" spans="1:1" x14ac:dyDescent="0.3">
      <c r="A83441" s="13">
        <v>0.12763491095633001</v>
      </c>
    </row>
    <row r="83442" spans="1:1" x14ac:dyDescent="0.3">
      <c r="A83442" s="13">
        <v>0.19193889202382999</v>
      </c>
    </row>
    <row r="83443" spans="1:1" x14ac:dyDescent="0.3">
      <c r="A83443" s="13">
        <v>0.17163830268714</v>
      </c>
    </row>
    <row r="83444" spans="1:1" x14ac:dyDescent="0.3">
      <c r="A83444" s="13">
        <v>0.20068394708619</v>
      </c>
    </row>
    <row r="83445" spans="1:1" x14ac:dyDescent="0.3">
      <c r="A83445" s="13">
        <v>0.25285054377083999</v>
      </c>
    </row>
    <row r="83446" spans="1:1" x14ac:dyDescent="0.3">
      <c r="A83446" s="13">
        <v>0.16475136445655</v>
      </c>
    </row>
    <row r="83447" spans="1:1" x14ac:dyDescent="0.3">
      <c r="A83447" s="13">
        <v>0.21801198057632001</v>
      </c>
    </row>
    <row r="83448" spans="1:1" x14ac:dyDescent="0.3">
      <c r="A83448" s="13">
        <v>0.22119167484784</v>
      </c>
    </row>
    <row r="83449" spans="1:1" x14ac:dyDescent="0.3">
      <c r="A83449" s="13">
        <v>0.15526244059627001</v>
      </c>
    </row>
    <row r="83450" spans="1:1" x14ac:dyDescent="0.3">
      <c r="A83450" s="13">
        <v>8.4033106392461004E-2</v>
      </c>
    </row>
    <row r="83451" spans="1:1" x14ac:dyDescent="0.3">
      <c r="A83451" s="13">
        <v>0.18264100954334</v>
      </c>
    </row>
    <row r="83452" spans="1:1" x14ac:dyDescent="0.3">
      <c r="A83452" s="13">
        <v>0.19673769318188999</v>
      </c>
    </row>
    <row r="83453" spans="1:1" x14ac:dyDescent="0.3">
      <c r="A83453" s="13">
        <v>0.14244586626752001</v>
      </c>
    </row>
    <row r="83454" spans="1:1" x14ac:dyDescent="0.3">
      <c r="A83454" s="13">
        <v>0.24790894267993999</v>
      </c>
    </row>
    <row r="83455" spans="1:1" x14ac:dyDescent="0.3">
      <c r="A83455" s="13">
        <v>0.20986620323725999</v>
      </c>
    </row>
    <row r="83456" spans="1:1" x14ac:dyDescent="0.3">
      <c r="A83456" s="13">
        <v>0.13368677004002</v>
      </c>
    </row>
    <row r="83457" spans="1:1" x14ac:dyDescent="0.3">
      <c r="A83457" s="13">
        <v>0.12770816407339999</v>
      </c>
    </row>
    <row r="83458" spans="1:1" x14ac:dyDescent="0.3">
      <c r="A83458" s="13">
        <v>6.0844158815018E-2</v>
      </c>
    </row>
    <row r="83459" spans="1:1" x14ac:dyDescent="0.3">
      <c r="A83459" s="13">
        <v>9.2966864325219001E-2</v>
      </c>
    </row>
    <row r="83460" spans="1:1" x14ac:dyDescent="0.3">
      <c r="A83460" s="13">
        <v>0.31093419352305002</v>
      </c>
    </row>
    <row r="83461" spans="1:1" x14ac:dyDescent="0.3">
      <c r="A83461" s="13">
        <v>0.23583823603399001</v>
      </c>
    </row>
    <row r="83462" spans="1:1" x14ac:dyDescent="0.3">
      <c r="A83462" s="13">
        <v>0.14914045701149001</v>
      </c>
    </row>
    <row r="83463" spans="1:1" x14ac:dyDescent="0.3">
      <c r="A83463" s="13">
        <v>0.1205024934772</v>
      </c>
    </row>
    <row r="83464" spans="1:1" x14ac:dyDescent="0.3">
      <c r="A83464" s="13">
        <v>0.21657092117130999</v>
      </c>
    </row>
    <row r="83465" spans="1:1" x14ac:dyDescent="0.3">
      <c r="A83465" s="13">
        <v>0.10333040966395</v>
      </c>
    </row>
    <row r="83466" spans="1:1" x14ac:dyDescent="0.3">
      <c r="A83466" s="13">
        <v>0.12903211335062001</v>
      </c>
    </row>
    <row r="83467" spans="1:1" x14ac:dyDescent="0.3">
      <c r="A83467" s="13">
        <v>0.12082517650624</v>
      </c>
    </row>
    <row r="83468" spans="1:1" x14ac:dyDescent="0.3">
      <c r="A83468" s="13">
        <v>5.675093284168E-2</v>
      </c>
    </row>
    <row r="83469" spans="1:1" x14ac:dyDescent="0.3">
      <c r="A83469" s="13">
        <v>0.24201316343839999</v>
      </c>
    </row>
    <row r="83470" spans="1:1" x14ac:dyDescent="0.3">
      <c r="A83470" s="13">
        <v>0.16913108928769999</v>
      </c>
    </row>
    <row r="83471" spans="1:1" x14ac:dyDescent="0.3">
      <c r="A83471" s="13">
        <v>0.11224958746662</v>
      </c>
    </row>
    <row r="83472" spans="1:1" x14ac:dyDescent="0.3">
      <c r="A83472" s="13">
        <v>8.1223692702888997E-2</v>
      </c>
    </row>
    <row r="83473" spans="1:1" x14ac:dyDescent="0.3">
      <c r="A83473" s="13">
        <v>8.9441321669307003E-2</v>
      </c>
    </row>
    <row r="83474" spans="1:1" x14ac:dyDescent="0.3">
      <c r="A83474" s="13">
        <v>0.26231381017304001</v>
      </c>
    </row>
    <row r="83475" spans="1:1" x14ac:dyDescent="0.3">
      <c r="A83475" s="13">
        <v>0.13278052267119</v>
      </c>
    </row>
    <row r="83476" spans="1:1" x14ac:dyDescent="0.3">
      <c r="A83476" s="13">
        <v>0.24287460505868</v>
      </c>
    </row>
    <row r="83477" spans="1:1" x14ac:dyDescent="0.3">
      <c r="A83477" s="13">
        <v>0.25288901795647001</v>
      </c>
    </row>
    <row r="83478" spans="1:1" x14ac:dyDescent="0.3">
      <c r="A83478" s="13">
        <v>0.11329604738354</v>
      </c>
    </row>
    <row r="83479" spans="1:1" x14ac:dyDescent="0.3">
      <c r="A83479" s="13">
        <v>0.17385075727999</v>
      </c>
    </row>
    <row r="83480" spans="1:1" x14ac:dyDescent="0.3">
      <c r="A83480" s="13">
        <v>0.15198153797305</v>
      </c>
    </row>
    <row r="83481" spans="1:1" x14ac:dyDescent="0.3">
      <c r="A83481" s="13">
        <v>0.15845660928236999</v>
      </c>
    </row>
    <row r="83482" spans="1:1" x14ac:dyDescent="0.3">
      <c r="A83482" s="13">
        <v>0.15967037373116</v>
      </c>
    </row>
    <row r="83483" spans="1:1" x14ac:dyDescent="0.3">
      <c r="A83483" s="13">
        <v>0.12017126377631999</v>
      </c>
    </row>
    <row r="83484" spans="1:1" x14ac:dyDescent="0.3">
      <c r="A83484" s="13">
        <v>0.18387530003242</v>
      </c>
    </row>
    <row r="83485" spans="1:1" x14ac:dyDescent="0.3">
      <c r="A83485" s="13">
        <v>0.12278218140582001</v>
      </c>
    </row>
    <row r="83486" spans="1:1" x14ac:dyDescent="0.3">
      <c r="A83486" s="13">
        <v>0.11302853371554</v>
      </c>
    </row>
    <row r="83487" spans="1:1" x14ac:dyDescent="0.3">
      <c r="A83487" s="13">
        <v>9.0322503601956997E-2</v>
      </c>
    </row>
    <row r="83488" spans="1:1" x14ac:dyDescent="0.3">
      <c r="A83488" s="13">
        <v>0.20290560084775</v>
      </c>
    </row>
    <row r="83489" spans="1:1" x14ac:dyDescent="0.3">
      <c r="A83489" s="13">
        <v>0.21084653503935999</v>
      </c>
    </row>
    <row r="83490" spans="1:1" x14ac:dyDescent="0.3">
      <c r="A83490" s="13">
        <v>0.14064964435256999</v>
      </c>
    </row>
    <row r="83491" spans="1:1" x14ac:dyDescent="0.3">
      <c r="A83491" s="13">
        <v>0.21087489756087999</v>
      </c>
    </row>
    <row r="83492" spans="1:1" x14ac:dyDescent="0.3">
      <c r="A83492" s="13">
        <v>0.23948962005328001</v>
      </c>
    </row>
    <row r="83493" spans="1:1" x14ac:dyDescent="0.3">
      <c r="A83493" s="13">
        <v>0.24500240028237999</v>
      </c>
    </row>
    <row r="83494" spans="1:1" x14ac:dyDescent="0.3">
      <c r="A83494" s="13">
        <v>8.5550863419596002E-2</v>
      </c>
    </row>
    <row r="83495" spans="1:1" x14ac:dyDescent="0.3">
      <c r="A83495" s="13">
        <v>0.18908530006832</v>
      </c>
    </row>
    <row r="83496" spans="1:1" x14ac:dyDescent="0.3">
      <c r="A83496" s="13">
        <v>0.19888826274008001</v>
      </c>
    </row>
    <row r="83497" spans="1:1" x14ac:dyDescent="0.3">
      <c r="A83497" s="13">
        <v>0.15089556237411</v>
      </c>
    </row>
    <row r="83498" spans="1:1" x14ac:dyDescent="0.3">
      <c r="A83498" s="13">
        <v>0.16786364592948999</v>
      </c>
    </row>
    <row r="83499" spans="1:1" x14ac:dyDescent="0.3">
      <c r="A83499" s="13">
        <v>0.27470033097765001</v>
      </c>
    </row>
    <row r="83500" spans="1:1" x14ac:dyDescent="0.3">
      <c r="A83500" s="13">
        <v>0.21378645097404</v>
      </c>
    </row>
    <row r="83501" spans="1:1" x14ac:dyDescent="0.3">
      <c r="A83501" s="13">
        <v>8.2103371380417997E-2</v>
      </c>
    </row>
    <row r="83502" spans="1:1" x14ac:dyDescent="0.3">
      <c r="A83502" s="13">
        <v>0.17454860638728001</v>
      </c>
    </row>
    <row r="83503" spans="1:1" x14ac:dyDescent="0.3">
      <c r="A83503" s="13">
        <v>0.12060049982701999</v>
      </c>
    </row>
    <row r="83504" spans="1:1" x14ac:dyDescent="0.3">
      <c r="A83504" s="13">
        <v>0.12411693795108</v>
      </c>
    </row>
    <row r="83505" spans="1:1" x14ac:dyDescent="0.3">
      <c r="A83505" s="13">
        <v>0.12965589427849</v>
      </c>
    </row>
    <row r="83506" spans="1:1" x14ac:dyDescent="0.3">
      <c r="A83506" s="13">
        <v>0.23549383084794001</v>
      </c>
    </row>
    <row r="83507" spans="1:1" x14ac:dyDescent="0.3">
      <c r="A83507" s="13">
        <v>0.27228789079940002</v>
      </c>
    </row>
    <row r="83508" spans="1:1" x14ac:dyDescent="0.3">
      <c r="A83508" s="13">
        <v>9.5558330342549E-2</v>
      </c>
    </row>
    <row r="83509" spans="1:1" x14ac:dyDescent="0.3">
      <c r="A83509" s="13">
        <v>0.17275394171731001</v>
      </c>
    </row>
    <row r="83510" spans="1:1" x14ac:dyDescent="0.3">
      <c r="A83510" s="13">
        <v>0.24137822445533</v>
      </c>
    </row>
    <row r="83511" spans="1:1" x14ac:dyDescent="0.3">
      <c r="A83511" s="13">
        <v>7.8196691822009001E-2</v>
      </c>
    </row>
    <row r="83512" spans="1:1" x14ac:dyDescent="0.3">
      <c r="A83512" s="13">
        <v>0.18165134918865</v>
      </c>
    </row>
    <row r="83513" spans="1:1" x14ac:dyDescent="0.3">
      <c r="A83513" s="13">
        <v>8.3772861611565996E-2</v>
      </c>
    </row>
    <row r="83514" spans="1:1" x14ac:dyDescent="0.3">
      <c r="A83514" s="13">
        <v>0.20066583950313999</v>
      </c>
    </row>
    <row r="83515" spans="1:1" x14ac:dyDescent="0.3">
      <c r="A83515" s="13">
        <v>0.21665044899873001</v>
      </c>
    </row>
    <row r="83516" spans="1:1" x14ac:dyDescent="0.3">
      <c r="A83516" s="13">
        <v>0.23439052757904</v>
      </c>
    </row>
    <row r="83517" spans="1:1" x14ac:dyDescent="0.3">
      <c r="A83517" s="13">
        <v>0.13696112177142999</v>
      </c>
    </row>
    <row r="83518" spans="1:1" x14ac:dyDescent="0.3">
      <c r="A83518" s="13">
        <v>5.1410352052820997E-2</v>
      </c>
    </row>
    <row r="83519" spans="1:1" x14ac:dyDescent="0.3">
      <c r="A83519" s="13">
        <v>0.17017440404977</v>
      </c>
    </row>
    <row r="83520" spans="1:1" x14ac:dyDescent="0.3">
      <c r="A83520" s="13">
        <v>0.14600630299048001</v>
      </c>
    </row>
    <row r="83521" spans="1:1" x14ac:dyDescent="0.3">
      <c r="A83521" s="13">
        <v>0.15445249199427</v>
      </c>
    </row>
    <row r="83522" spans="1:1" x14ac:dyDescent="0.3">
      <c r="A83522" s="13">
        <v>0.19543069395035001</v>
      </c>
    </row>
    <row r="83523" spans="1:1" x14ac:dyDescent="0.3">
      <c r="A83523" s="13">
        <v>0.16450859676469001</v>
      </c>
    </row>
    <row r="83524" spans="1:1" x14ac:dyDescent="0.3">
      <c r="A83524" s="13">
        <v>0.16665668657570001</v>
      </c>
    </row>
    <row r="83525" spans="1:1" x14ac:dyDescent="0.3">
      <c r="A83525" s="13">
        <v>0.24110984894917001</v>
      </c>
    </row>
    <row r="83526" spans="1:1" x14ac:dyDescent="0.3">
      <c r="A83526" s="13">
        <v>0.10986759662241</v>
      </c>
    </row>
    <row r="83527" spans="1:1" x14ac:dyDescent="0.3">
      <c r="A83527" s="13">
        <v>0.18004582007625</v>
      </c>
    </row>
    <row r="83528" spans="1:1" x14ac:dyDescent="0.3">
      <c r="A83528" s="13">
        <v>0.21389774470296</v>
      </c>
    </row>
    <row r="83529" spans="1:1" x14ac:dyDescent="0.3">
      <c r="A83529" s="13">
        <v>0.12006800657096001</v>
      </c>
    </row>
    <row r="83530" spans="1:1" x14ac:dyDescent="0.3">
      <c r="A83530" s="13">
        <v>0.16789523782756</v>
      </c>
    </row>
    <row r="83531" spans="1:1" x14ac:dyDescent="0.3">
      <c r="A83531" s="13">
        <v>0.25475778063341997</v>
      </c>
    </row>
    <row r="83532" spans="1:1" x14ac:dyDescent="0.3">
      <c r="A83532" s="13">
        <v>0.25475778063341997</v>
      </c>
    </row>
    <row r="83533" spans="1:1" x14ac:dyDescent="0.3">
      <c r="A83533" s="13">
        <v>0.14393660425922</v>
      </c>
    </row>
    <row r="83534" spans="1:1" x14ac:dyDescent="0.3">
      <c r="A83534" s="13">
        <v>0.22497166582639999</v>
      </c>
    </row>
    <row r="83535" spans="1:1" x14ac:dyDescent="0.3">
      <c r="A83535" s="13">
        <v>7.6927010242061999E-2</v>
      </c>
    </row>
    <row r="83536" spans="1:1" x14ac:dyDescent="0.3">
      <c r="A83536" s="13">
        <v>0.22363799455087</v>
      </c>
    </row>
    <row r="83537" spans="1:1" x14ac:dyDescent="0.3">
      <c r="A83537" s="13">
        <v>0.21285162009099001</v>
      </c>
    </row>
    <row r="83538" spans="1:1" x14ac:dyDescent="0.3">
      <c r="A83538" s="13">
        <v>0.22203066957704001</v>
      </c>
    </row>
    <row r="83539" spans="1:1" x14ac:dyDescent="0.3">
      <c r="A83539" s="13">
        <v>0.18896416369603</v>
      </c>
    </row>
    <row r="83540" spans="1:1" x14ac:dyDescent="0.3">
      <c r="A83540" s="13">
        <v>0.21978839046533999</v>
      </c>
    </row>
    <row r="83541" spans="1:1" x14ac:dyDescent="0.3">
      <c r="A83541" s="13">
        <v>9.4000886945891995E-2</v>
      </c>
    </row>
    <row r="83542" spans="1:1" x14ac:dyDescent="0.3">
      <c r="A83542" s="13">
        <v>0.22741646859992001</v>
      </c>
    </row>
    <row r="83543" spans="1:1" x14ac:dyDescent="0.3">
      <c r="A83543" s="13">
        <v>0.21004359449665</v>
      </c>
    </row>
    <row r="83544" spans="1:1" x14ac:dyDescent="0.3">
      <c r="A83544" s="13">
        <v>0.15669381607145</v>
      </c>
    </row>
    <row r="83545" spans="1:1" x14ac:dyDescent="0.3">
      <c r="A83545" s="13">
        <v>8.2649322137459E-2</v>
      </c>
    </row>
    <row r="83546" spans="1:1" x14ac:dyDescent="0.3">
      <c r="A83546" s="13">
        <v>0.12997401847397</v>
      </c>
    </row>
    <row r="83547" spans="1:1" x14ac:dyDescent="0.3">
      <c r="A83547" s="13">
        <v>0.21077764017208001</v>
      </c>
    </row>
    <row r="83548" spans="1:1" x14ac:dyDescent="0.3">
      <c r="A83548" s="13">
        <v>0.11622525675377</v>
      </c>
    </row>
    <row r="83549" spans="1:1" x14ac:dyDescent="0.3">
      <c r="A83549" s="13">
        <v>0.24466826097720001</v>
      </c>
    </row>
    <row r="83550" spans="1:1" x14ac:dyDescent="0.3">
      <c r="A83550" s="13">
        <v>0.16518461975855001</v>
      </c>
    </row>
    <row r="83551" spans="1:1" x14ac:dyDescent="0.3">
      <c r="A83551" s="13">
        <v>0.20509610119946001</v>
      </c>
    </row>
    <row r="83552" spans="1:1" x14ac:dyDescent="0.3">
      <c r="A83552" s="13">
        <v>0.12352946686639001</v>
      </c>
    </row>
    <row r="83553" spans="1:1" x14ac:dyDescent="0.3">
      <c r="A83553" s="13">
        <v>0.18711257830096001</v>
      </c>
    </row>
    <row r="83554" spans="1:1" x14ac:dyDescent="0.3">
      <c r="A83554" s="13">
        <v>0.10322107382273001</v>
      </c>
    </row>
    <row r="83555" spans="1:1" x14ac:dyDescent="0.3">
      <c r="A83555" s="13">
        <v>0.14724202311178</v>
      </c>
    </row>
    <row r="83556" spans="1:1" x14ac:dyDescent="0.3">
      <c r="A83556" s="13">
        <v>6.5282506078330999E-2</v>
      </c>
    </row>
    <row r="83557" spans="1:1" x14ac:dyDescent="0.3">
      <c r="A83557" s="13">
        <v>0.15178204498530001</v>
      </c>
    </row>
    <row r="83558" spans="1:1" x14ac:dyDescent="0.3">
      <c r="A83558" s="13">
        <v>0.1188285113562</v>
      </c>
    </row>
    <row r="83559" spans="1:1" x14ac:dyDescent="0.3">
      <c r="A83559" s="13">
        <v>0.26272904783135997</v>
      </c>
    </row>
    <row r="83560" spans="1:1" x14ac:dyDescent="0.3">
      <c r="A83560" s="13">
        <v>0.11314860555550001</v>
      </c>
    </row>
    <row r="83561" spans="1:1" x14ac:dyDescent="0.3">
      <c r="A83561" s="13">
        <v>0.16819426400979001</v>
      </c>
    </row>
    <row r="83562" spans="1:1" x14ac:dyDescent="0.3">
      <c r="A83562" s="13">
        <v>7.7189083271863995E-2</v>
      </c>
    </row>
    <row r="83563" spans="1:1" x14ac:dyDescent="0.3">
      <c r="A83563" s="13">
        <v>0.20709317687504999</v>
      </c>
    </row>
    <row r="83564" spans="1:1" x14ac:dyDescent="0.3">
      <c r="A83564" s="13">
        <v>0.19032212731128001</v>
      </c>
    </row>
    <row r="83565" spans="1:1" x14ac:dyDescent="0.3">
      <c r="A83565" s="13">
        <v>0.15554822684238001</v>
      </c>
    </row>
    <row r="83566" spans="1:1" x14ac:dyDescent="0.3">
      <c r="A83566" s="13">
        <v>0.16129885150656001</v>
      </c>
    </row>
    <row r="83567" spans="1:1" x14ac:dyDescent="0.3">
      <c r="A83567" s="13">
        <v>0.29397096622219998</v>
      </c>
    </row>
    <row r="83568" spans="1:1" x14ac:dyDescent="0.3">
      <c r="A83568" s="13">
        <v>0.15874156378736001</v>
      </c>
    </row>
    <row r="83569" spans="1:1" x14ac:dyDescent="0.3">
      <c r="A83569" s="13">
        <v>0.23692251607174</v>
      </c>
    </row>
    <row r="83570" spans="1:1" x14ac:dyDescent="0.3">
      <c r="A83570" s="13">
        <v>0.31584289170001001</v>
      </c>
    </row>
    <row r="83571" spans="1:1" x14ac:dyDescent="0.3">
      <c r="A83571" s="13">
        <v>4.5803498755384003E-2</v>
      </c>
    </row>
    <row r="83572" spans="1:1" x14ac:dyDescent="0.3">
      <c r="A83572" s="13">
        <v>0.17076486472574001</v>
      </c>
    </row>
    <row r="83573" spans="1:1" x14ac:dyDescent="0.3">
      <c r="A83573" s="13">
        <v>5.0440226119323001E-2</v>
      </c>
    </row>
    <row r="83574" spans="1:1" x14ac:dyDescent="0.3">
      <c r="A83574" s="13">
        <v>9.7705475036550998E-2</v>
      </c>
    </row>
    <row r="83575" spans="1:1" x14ac:dyDescent="0.3">
      <c r="A83575" s="13">
        <v>7.3220943672368005E-2</v>
      </c>
    </row>
    <row r="83576" spans="1:1" x14ac:dyDescent="0.3">
      <c r="A83576" s="13">
        <v>0.15833316826064001</v>
      </c>
    </row>
    <row r="83577" spans="1:1" x14ac:dyDescent="0.3">
      <c r="A83577" s="13">
        <v>0.14855687397619999</v>
      </c>
    </row>
    <row r="83578" spans="1:1" x14ac:dyDescent="0.3">
      <c r="A83578" s="13">
        <v>0.13338251908570001</v>
      </c>
    </row>
    <row r="83579" spans="1:1" x14ac:dyDescent="0.3">
      <c r="A83579" s="13">
        <v>0.18074367751792</v>
      </c>
    </row>
    <row r="83580" spans="1:1" x14ac:dyDescent="0.3">
      <c r="A83580" s="13">
        <v>0.31598195402881002</v>
      </c>
    </row>
    <row r="83581" spans="1:1" x14ac:dyDescent="0.3">
      <c r="A83581" s="13">
        <v>0.12716341280842</v>
      </c>
    </row>
    <row r="83582" spans="1:1" x14ac:dyDescent="0.3">
      <c r="A83582" s="13">
        <v>8.1315587794633007E-2</v>
      </c>
    </row>
    <row r="83583" spans="1:1" x14ac:dyDescent="0.3">
      <c r="A83583" s="13">
        <v>0.20284240003083001</v>
      </c>
    </row>
    <row r="83584" spans="1:1" x14ac:dyDescent="0.3">
      <c r="A83584" s="13">
        <v>0.16043239798108999</v>
      </c>
    </row>
    <row r="83585" spans="1:1" x14ac:dyDescent="0.3">
      <c r="A83585" s="13">
        <v>0.14056557534644001</v>
      </c>
    </row>
    <row r="83586" spans="1:1" x14ac:dyDescent="0.3">
      <c r="A83586" s="13">
        <v>0.15127080295480999</v>
      </c>
    </row>
    <row r="83587" spans="1:1" x14ac:dyDescent="0.3">
      <c r="A83587" s="13">
        <v>8.7044207026841E-2</v>
      </c>
    </row>
    <row r="83588" spans="1:1" x14ac:dyDescent="0.3">
      <c r="A83588" s="13">
        <v>8.4124125200406005E-2</v>
      </c>
    </row>
    <row r="83589" spans="1:1" x14ac:dyDescent="0.3">
      <c r="A83589" s="13">
        <v>9.3331671804903996E-2</v>
      </c>
    </row>
    <row r="83590" spans="1:1" x14ac:dyDescent="0.3">
      <c r="A83590" s="13">
        <v>0.15298811712609001</v>
      </c>
    </row>
    <row r="83591" spans="1:1" x14ac:dyDescent="0.3">
      <c r="A83591" s="13">
        <v>0.10526232696259</v>
      </c>
    </row>
    <row r="83592" spans="1:1" x14ac:dyDescent="0.3">
      <c r="A83592" s="13">
        <v>0.13669258281475999</v>
      </c>
    </row>
    <row r="83593" spans="1:1" x14ac:dyDescent="0.3">
      <c r="A83593" s="13">
        <v>0.1620345370729</v>
      </c>
    </row>
    <row r="83594" spans="1:1" x14ac:dyDescent="0.3">
      <c r="A83594" s="13">
        <v>0.17086642885677999</v>
      </c>
    </row>
    <row r="83595" spans="1:1" x14ac:dyDescent="0.3">
      <c r="A83595" s="13">
        <v>0.18763833068819</v>
      </c>
    </row>
    <row r="83596" spans="1:1" x14ac:dyDescent="0.3">
      <c r="A83596" s="13">
        <v>0.38128222430170999</v>
      </c>
    </row>
    <row r="83597" spans="1:1" x14ac:dyDescent="0.3">
      <c r="A83597" s="13">
        <v>0.38128222430170999</v>
      </c>
    </row>
    <row r="83598" spans="1:1" x14ac:dyDescent="0.3">
      <c r="A83598" s="13">
        <v>0.34944243798677999</v>
      </c>
    </row>
    <row r="83599" spans="1:1" x14ac:dyDescent="0.3">
      <c r="A83599" s="13">
        <v>0.17397058903245999</v>
      </c>
    </row>
    <row r="83600" spans="1:1" x14ac:dyDescent="0.3">
      <c r="A83600" s="13">
        <v>0.20488561679441</v>
      </c>
    </row>
    <row r="83601" spans="1:1" x14ac:dyDescent="0.3">
      <c r="A83601" s="13">
        <v>0.18133009322915999</v>
      </c>
    </row>
    <row r="83602" spans="1:1" x14ac:dyDescent="0.3">
      <c r="A83602" s="13">
        <v>9.4129224536417005E-2</v>
      </c>
    </row>
    <row r="83603" spans="1:1" x14ac:dyDescent="0.3">
      <c r="A83603" s="13">
        <v>0.10459411286648</v>
      </c>
    </row>
    <row r="83604" spans="1:1" x14ac:dyDescent="0.3">
      <c r="A83604" s="13">
        <v>0.19781190466953999</v>
      </c>
    </row>
    <row r="83605" spans="1:1" x14ac:dyDescent="0.3">
      <c r="A83605" s="13">
        <v>6.1429732116191002E-2</v>
      </c>
    </row>
    <row r="83606" spans="1:1" x14ac:dyDescent="0.3">
      <c r="A83606" s="13">
        <v>7.0167659687406E-2</v>
      </c>
    </row>
    <row r="83607" spans="1:1" x14ac:dyDescent="0.3">
      <c r="A83607" s="13">
        <v>7.0167659687406E-2</v>
      </c>
    </row>
    <row r="83608" spans="1:1" x14ac:dyDescent="0.3">
      <c r="A83608" s="13">
        <v>0.15556560631710001</v>
      </c>
    </row>
    <row r="83609" spans="1:1" x14ac:dyDescent="0.3">
      <c r="A83609" s="13">
        <v>0.11141131712061</v>
      </c>
    </row>
    <row r="83610" spans="1:1" x14ac:dyDescent="0.3">
      <c r="A83610" s="13">
        <v>0.10321776748188</v>
      </c>
    </row>
    <row r="83611" spans="1:1" x14ac:dyDescent="0.3">
      <c r="A83611" s="13">
        <v>0.13471918565158</v>
      </c>
    </row>
    <row r="83612" spans="1:1" x14ac:dyDescent="0.3">
      <c r="A83612" s="13">
        <v>0.17868286389030999</v>
      </c>
    </row>
    <row r="83613" spans="1:1" x14ac:dyDescent="0.3">
      <c r="A83613" s="13">
        <v>0.15834728006002999</v>
      </c>
    </row>
    <row r="83614" spans="1:1" x14ac:dyDescent="0.3">
      <c r="A83614" s="13">
        <v>0.18594719346621999</v>
      </c>
    </row>
    <row r="83615" spans="1:1" x14ac:dyDescent="0.3">
      <c r="A83615" s="13">
        <v>5.5709262441640997E-2</v>
      </c>
    </row>
    <row r="83616" spans="1:1" x14ac:dyDescent="0.3">
      <c r="A83616" s="13">
        <v>0.14994096679953001</v>
      </c>
    </row>
    <row r="83617" spans="1:1" x14ac:dyDescent="0.3">
      <c r="A83617" s="13">
        <v>0.17574720850610001</v>
      </c>
    </row>
    <row r="83618" spans="1:1" x14ac:dyDescent="0.3">
      <c r="A83618" s="13">
        <v>9.5056159581385996E-2</v>
      </c>
    </row>
    <row r="83619" spans="1:1" x14ac:dyDescent="0.3">
      <c r="A83619" s="13">
        <v>0.20244296409215001</v>
      </c>
    </row>
    <row r="83620" spans="1:1" x14ac:dyDescent="0.3">
      <c r="A83620" s="13">
        <v>0.21493946586585999</v>
      </c>
    </row>
    <row r="83621" spans="1:1" x14ac:dyDescent="0.3">
      <c r="A83621" s="13">
        <v>0.21493946586585999</v>
      </c>
    </row>
    <row r="83622" spans="1:1" x14ac:dyDescent="0.3">
      <c r="A83622" s="13">
        <v>0.15815145899295999</v>
      </c>
    </row>
    <row r="83623" spans="1:1" x14ac:dyDescent="0.3">
      <c r="A83623" s="13">
        <v>0.2475761352227</v>
      </c>
    </row>
    <row r="83624" spans="1:1" x14ac:dyDescent="0.3">
      <c r="A83624" s="13">
        <v>0.13914473463863</v>
      </c>
    </row>
    <row r="83625" spans="1:1" x14ac:dyDescent="0.3">
      <c r="A83625" s="13">
        <v>7.0177490954068E-2</v>
      </c>
    </row>
    <row r="83626" spans="1:1" x14ac:dyDescent="0.3">
      <c r="A83626" s="13">
        <v>0.18131215653544</v>
      </c>
    </row>
    <row r="83627" spans="1:1" x14ac:dyDescent="0.3">
      <c r="A83627" s="13">
        <v>0.13483205554728001</v>
      </c>
    </row>
    <row r="83628" spans="1:1" x14ac:dyDescent="0.3">
      <c r="A83628" s="13">
        <v>0.11899741655759</v>
      </c>
    </row>
    <row r="83629" spans="1:1" x14ac:dyDescent="0.3">
      <c r="A83629" s="13">
        <v>0.24652800181182</v>
      </c>
    </row>
    <row r="83630" spans="1:1" x14ac:dyDescent="0.3">
      <c r="A83630" s="13">
        <v>0.22459322849095001</v>
      </c>
    </row>
    <row r="83631" spans="1:1" x14ac:dyDescent="0.3">
      <c r="A83631" s="13">
        <v>0.23182150178166</v>
      </c>
    </row>
    <row r="83632" spans="1:1" x14ac:dyDescent="0.3">
      <c r="A83632" s="13">
        <v>0.23182150178166</v>
      </c>
    </row>
    <row r="83633" spans="1:1" x14ac:dyDescent="0.3">
      <c r="A83633" s="13">
        <v>0.18527178971573999</v>
      </c>
    </row>
    <row r="83634" spans="1:1" x14ac:dyDescent="0.3">
      <c r="A83634" s="13">
        <v>0.2601346153054</v>
      </c>
    </row>
    <row r="83635" spans="1:1" x14ac:dyDescent="0.3">
      <c r="A83635" s="13">
        <v>0.21875899584271</v>
      </c>
    </row>
    <row r="83636" spans="1:1" x14ac:dyDescent="0.3">
      <c r="A83636" s="13">
        <v>8.1897380048426005E-2</v>
      </c>
    </row>
    <row r="83637" spans="1:1" x14ac:dyDescent="0.3">
      <c r="A83637" s="13">
        <v>0.14835841898301</v>
      </c>
    </row>
    <row r="83638" spans="1:1" x14ac:dyDescent="0.3">
      <c r="A83638" s="13">
        <v>6.3033962230587007E-2</v>
      </c>
    </row>
    <row r="83639" spans="1:1" x14ac:dyDescent="0.3">
      <c r="A83639" s="13">
        <v>0.26828121157031998</v>
      </c>
    </row>
    <row r="83640" spans="1:1" x14ac:dyDescent="0.3">
      <c r="A83640" s="13">
        <v>0.20025298046000001</v>
      </c>
    </row>
    <row r="83641" spans="1:1" x14ac:dyDescent="0.3">
      <c r="A83641" s="13">
        <v>4.0821064761444002E-2</v>
      </c>
    </row>
    <row r="83642" spans="1:1" x14ac:dyDescent="0.3">
      <c r="A83642" s="13">
        <v>9.9684335844051994E-2</v>
      </c>
    </row>
    <row r="83643" spans="1:1" x14ac:dyDescent="0.3">
      <c r="A83643" s="13">
        <v>0.24373127535222999</v>
      </c>
    </row>
    <row r="83644" spans="1:1" x14ac:dyDescent="0.3">
      <c r="A83644" s="13">
        <v>0.25740696007422997</v>
      </c>
    </row>
    <row r="83645" spans="1:1" x14ac:dyDescent="0.3">
      <c r="A83645" s="13">
        <v>0.18518522998691</v>
      </c>
    </row>
    <row r="83646" spans="1:1" x14ac:dyDescent="0.3">
      <c r="A83646" s="13">
        <v>0.17556303374101001</v>
      </c>
    </row>
    <row r="83647" spans="1:1" x14ac:dyDescent="0.3">
      <c r="A83647" s="13">
        <v>0.26449515439207</v>
      </c>
    </row>
    <row r="83648" spans="1:1" x14ac:dyDescent="0.3">
      <c r="A83648" s="13">
        <v>0.24835547120208001</v>
      </c>
    </row>
    <row r="83649" spans="1:1" x14ac:dyDescent="0.3">
      <c r="A83649" s="13">
        <v>0.13419904515836001</v>
      </c>
    </row>
    <row r="83650" spans="1:1" x14ac:dyDescent="0.3">
      <c r="A83650" s="13">
        <v>0.25471278887149001</v>
      </c>
    </row>
    <row r="83651" spans="1:1" x14ac:dyDescent="0.3">
      <c r="A83651" s="13">
        <v>0.15197806367342001</v>
      </c>
    </row>
    <row r="83652" spans="1:1" x14ac:dyDescent="0.3">
      <c r="A83652" s="13">
        <v>0.11029650768494</v>
      </c>
    </row>
    <row r="83653" spans="1:1" x14ac:dyDescent="0.3">
      <c r="A83653" s="13">
        <v>0.18575983995969</v>
      </c>
    </row>
    <row r="83654" spans="1:1" x14ac:dyDescent="0.3">
      <c r="A83654" s="13">
        <v>0.18867565329284999</v>
      </c>
    </row>
    <row r="83655" spans="1:1" x14ac:dyDescent="0.3">
      <c r="A83655" s="13">
        <v>0.1344044305689</v>
      </c>
    </row>
    <row r="83656" spans="1:1" x14ac:dyDescent="0.3">
      <c r="A83656" s="13">
        <v>9.7384799876274006E-2</v>
      </c>
    </row>
    <row r="83657" spans="1:1" x14ac:dyDescent="0.3">
      <c r="A83657" s="13">
        <v>0.14477939330409001</v>
      </c>
    </row>
    <row r="83658" spans="1:1" x14ac:dyDescent="0.3">
      <c r="A83658" s="13">
        <v>8.3250633035952995E-2</v>
      </c>
    </row>
    <row r="83659" spans="1:1" x14ac:dyDescent="0.3">
      <c r="A83659" s="13">
        <v>0.29540805878595</v>
      </c>
    </row>
    <row r="83660" spans="1:1" x14ac:dyDescent="0.3">
      <c r="A83660" s="13">
        <v>0.17913398809652001</v>
      </c>
    </row>
    <row r="83661" spans="1:1" x14ac:dyDescent="0.3">
      <c r="A83661" s="13">
        <v>0.15925094895884001</v>
      </c>
    </row>
    <row r="83662" spans="1:1" x14ac:dyDescent="0.3">
      <c r="A83662" s="13">
        <v>0.11476175412461</v>
      </c>
    </row>
    <row r="83663" spans="1:1" x14ac:dyDescent="0.3">
      <c r="A83663" s="13">
        <v>0.24660049250298</v>
      </c>
    </row>
    <row r="83664" spans="1:1" x14ac:dyDescent="0.3">
      <c r="A83664" s="13">
        <v>0.21037680608072001</v>
      </c>
    </row>
    <row r="83665" spans="1:1" x14ac:dyDescent="0.3">
      <c r="A83665" s="13">
        <v>0.18196651028156999</v>
      </c>
    </row>
    <row r="83666" spans="1:1" x14ac:dyDescent="0.3">
      <c r="A83666" s="13">
        <v>0.18563468900512001</v>
      </c>
    </row>
    <row r="83667" spans="1:1" x14ac:dyDescent="0.3">
      <c r="A83667" s="13">
        <v>0.15446172423726001</v>
      </c>
    </row>
    <row r="83668" spans="1:1" x14ac:dyDescent="0.3">
      <c r="A83668" s="13">
        <v>0.16528067098006999</v>
      </c>
    </row>
    <row r="83669" spans="1:1" x14ac:dyDescent="0.3">
      <c r="A83669" s="13">
        <v>0.21553531322069999</v>
      </c>
    </row>
    <row r="83670" spans="1:1" x14ac:dyDescent="0.3">
      <c r="A83670" s="13">
        <v>0.22844395235442999</v>
      </c>
    </row>
    <row r="83671" spans="1:1" x14ac:dyDescent="0.3">
      <c r="A83671" s="13">
        <v>8.2684469786628995E-2</v>
      </c>
    </row>
    <row r="83672" spans="1:1" x14ac:dyDescent="0.3">
      <c r="A83672" s="13">
        <v>0.11272136538051999</v>
      </c>
    </row>
    <row r="83673" spans="1:1" x14ac:dyDescent="0.3">
      <c r="A83673" s="13">
        <v>0.15134481600506</v>
      </c>
    </row>
    <row r="83674" spans="1:1" x14ac:dyDescent="0.3">
      <c r="A83674" s="13">
        <v>0.14904017803976</v>
      </c>
    </row>
    <row r="83675" spans="1:1" x14ac:dyDescent="0.3">
      <c r="A83675" s="13">
        <v>9.3457763461386997E-2</v>
      </c>
    </row>
    <row r="83676" spans="1:1" x14ac:dyDescent="0.3">
      <c r="A83676" s="13">
        <v>0.12634960586994001</v>
      </c>
    </row>
    <row r="83677" spans="1:1" x14ac:dyDescent="0.3">
      <c r="A83677" s="13">
        <v>0.14546748453624</v>
      </c>
    </row>
    <row r="83678" spans="1:1" x14ac:dyDescent="0.3">
      <c r="A83678" s="13">
        <v>0.20185550659463</v>
      </c>
    </row>
    <row r="83679" spans="1:1" x14ac:dyDescent="0.3">
      <c r="A83679" s="13">
        <v>0.14445901837062</v>
      </c>
    </row>
    <row r="83680" spans="1:1" x14ac:dyDescent="0.3">
      <c r="A83680" s="13">
        <v>0.21996430993023999</v>
      </c>
    </row>
    <row r="83681" spans="1:1" x14ac:dyDescent="0.3">
      <c r="A83681" s="13">
        <v>0.17946743973283999</v>
      </c>
    </row>
    <row r="83682" spans="1:1" x14ac:dyDescent="0.3">
      <c r="A83682" s="13">
        <v>0.19288202560157</v>
      </c>
    </row>
    <row r="83683" spans="1:1" x14ac:dyDescent="0.3">
      <c r="A83683" s="13">
        <v>0.16352588643363</v>
      </c>
    </row>
    <row r="83684" spans="1:1" x14ac:dyDescent="0.3">
      <c r="A83684" s="13">
        <v>0.15176457379180999</v>
      </c>
    </row>
    <row r="83685" spans="1:1" x14ac:dyDescent="0.3">
      <c r="A83685" s="13">
        <v>0.28540031595347998</v>
      </c>
    </row>
    <row r="83686" spans="1:1" x14ac:dyDescent="0.3">
      <c r="A83686" s="13">
        <v>0.12230824350423</v>
      </c>
    </row>
    <row r="83687" spans="1:1" x14ac:dyDescent="0.3">
      <c r="A83687" s="13">
        <v>0.12323153380032</v>
      </c>
    </row>
    <row r="83688" spans="1:1" x14ac:dyDescent="0.3">
      <c r="A83688" s="13">
        <v>0.14915397076289</v>
      </c>
    </row>
    <row r="83689" spans="1:1" x14ac:dyDescent="0.3">
      <c r="A83689" s="13">
        <v>0.10242583164786</v>
      </c>
    </row>
    <row r="83690" spans="1:1" x14ac:dyDescent="0.3">
      <c r="A83690" s="13">
        <v>0.11381054395421999</v>
      </c>
    </row>
    <row r="83691" spans="1:1" x14ac:dyDescent="0.3">
      <c r="A83691" s="13">
        <v>0.19870992632918</v>
      </c>
    </row>
    <row r="83692" spans="1:1" x14ac:dyDescent="0.3">
      <c r="A83692" s="13">
        <v>0.22866733644854001</v>
      </c>
    </row>
    <row r="83693" spans="1:1" x14ac:dyDescent="0.3">
      <c r="A83693" s="13">
        <v>0.17590862299910001</v>
      </c>
    </row>
    <row r="83694" spans="1:1" x14ac:dyDescent="0.3">
      <c r="A83694" s="13">
        <v>0.12258837833972</v>
      </c>
    </row>
    <row r="83695" spans="1:1" x14ac:dyDescent="0.3">
      <c r="A83695" s="13">
        <v>0.11838588427964</v>
      </c>
    </row>
    <row r="83696" spans="1:1" x14ac:dyDescent="0.3">
      <c r="A83696" s="13">
        <v>0.21914141286385</v>
      </c>
    </row>
    <row r="83697" spans="1:1" x14ac:dyDescent="0.3">
      <c r="A83697" s="13">
        <v>0.16870960149705999</v>
      </c>
    </row>
    <row r="83698" spans="1:1" x14ac:dyDescent="0.3">
      <c r="A83698" s="13">
        <v>0.15107603481694001</v>
      </c>
    </row>
    <row r="83699" spans="1:1" x14ac:dyDescent="0.3">
      <c r="A83699" s="13">
        <v>0.16642216430090001</v>
      </c>
    </row>
    <row r="83700" spans="1:1" x14ac:dyDescent="0.3">
      <c r="A83700" s="13">
        <v>9.9015498222873005E-2</v>
      </c>
    </row>
    <row r="83701" spans="1:1" x14ac:dyDescent="0.3">
      <c r="A83701" s="13">
        <v>0.22510597584989001</v>
      </c>
    </row>
    <row r="83702" spans="1:1" x14ac:dyDescent="0.3">
      <c r="A83702" s="13">
        <v>0.16727457014899</v>
      </c>
    </row>
    <row r="83703" spans="1:1" x14ac:dyDescent="0.3">
      <c r="A83703" s="13">
        <v>0.13380001498609001</v>
      </c>
    </row>
    <row r="83704" spans="1:1" x14ac:dyDescent="0.3">
      <c r="A83704" s="13">
        <v>0.12491647169669</v>
      </c>
    </row>
    <row r="83705" spans="1:1" x14ac:dyDescent="0.3">
      <c r="A83705" s="13">
        <v>0.16961554855196001</v>
      </c>
    </row>
    <row r="83706" spans="1:1" x14ac:dyDescent="0.3">
      <c r="A83706" s="13">
        <v>0.24872445901095999</v>
      </c>
    </row>
    <row r="83707" spans="1:1" x14ac:dyDescent="0.3">
      <c r="A83707" s="13">
        <v>9.8861287645654994E-2</v>
      </c>
    </row>
    <row r="83708" spans="1:1" x14ac:dyDescent="0.3">
      <c r="A83708" s="13">
        <v>0.22817699238613001</v>
      </c>
    </row>
    <row r="83709" spans="1:1" x14ac:dyDescent="0.3">
      <c r="A83709" s="13">
        <v>0.28716859962271002</v>
      </c>
    </row>
    <row r="83710" spans="1:1" x14ac:dyDescent="0.3">
      <c r="A83710" s="13">
        <v>0.17652379924589001</v>
      </c>
    </row>
    <row r="83711" spans="1:1" x14ac:dyDescent="0.3">
      <c r="A83711" s="13">
        <v>0.27080100182757999</v>
      </c>
    </row>
    <row r="83712" spans="1:1" x14ac:dyDescent="0.3">
      <c r="A83712" s="13">
        <v>9.2790675295360003E-2</v>
      </c>
    </row>
    <row r="83713" spans="1:1" x14ac:dyDescent="0.3">
      <c r="A83713" s="13">
        <v>0.17658628218323999</v>
      </c>
    </row>
    <row r="83714" spans="1:1" x14ac:dyDescent="0.3">
      <c r="A83714" s="13">
        <v>0.15905426849904</v>
      </c>
    </row>
    <row r="83715" spans="1:1" x14ac:dyDescent="0.3">
      <c r="A83715" s="13">
        <v>0.18895291548880999</v>
      </c>
    </row>
    <row r="83716" spans="1:1" x14ac:dyDescent="0.3">
      <c r="A83716" s="13">
        <v>0.15846299091027</v>
      </c>
    </row>
    <row r="83717" spans="1:1" x14ac:dyDescent="0.3">
      <c r="A83717" s="13">
        <v>0.15846299091027</v>
      </c>
    </row>
    <row r="83718" spans="1:1" x14ac:dyDescent="0.3">
      <c r="A83718" s="13">
        <v>0.10383047401257001</v>
      </c>
    </row>
    <row r="83719" spans="1:1" x14ac:dyDescent="0.3">
      <c r="A83719" s="13">
        <v>0.10383047401257001</v>
      </c>
    </row>
    <row r="83720" spans="1:1" x14ac:dyDescent="0.3">
      <c r="A83720" s="13">
        <v>0.14244691058504999</v>
      </c>
    </row>
    <row r="83721" spans="1:1" x14ac:dyDescent="0.3">
      <c r="A83721" s="13">
        <v>0.13664608417481999</v>
      </c>
    </row>
    <row r="83722" spans="1:1" x14ac:dyDescent="0.3">
      <c r="A83722" s="13">
        <v>0.17304403455187001</v>
      </c>
    </row>
    <row r="83723" spans="1:1" x14ac:dyDescent="0.3">
      <c r="A83723" s="13">
        <v>0.21286749241246999</v>
      </c>
    </row>
    <row r="83724" spans="1:1" x14ac:dyDescent="0.3">
      <c r="A83724" s="13">
        <v>0.23328159162425999</v>
      </c>
    </row>
    <row r="83725" spans="1:1" x14ac:dyDescent="0.3">
      <c r="A83725" s="13">
        <v>0.31873691926682002</v>
      </c>
    </row>
    <row r="83726" spans="1:1" x14ac:dyDescent="0.3">
      <c r="A83726" s="13">
        <v>0.15144032003730001</v>
      </c>
    </row>
    <row r="83727" spans="1:1" x14ac:dyDescent="0.3">
      <c r="A83727" s="13">
        <v>0.23552086800527</v>
      </c>
    </row>
    <row r="83728" spans="1:1" x14ac:dyDescent="0.3">
      <c r="A83728" s="13">
        <v>5.6498530108004999E-2</v>
      </c>
    </row>
    <row r="83729" spans="1:1" x14ac:dyDescent="0.3">
      <c r="A83729" s="13">
        <v>0.30189959921583998</v>
      </c>
    </row>
    <row r="83730" spans="1:1" x14ac:dyDescent="0.3">
      <c r="A83730" s="13">
        <v>0.22169379999975999</v>
      </c>
    </row>
    <row r="83731" spans="1:1" x14ac:dyDescent="0.3">
      <c r="A83731" s="13">
        <v>0.18420573372910001</v>
      </c>
    </row>
    <row r="83732" spans="1:1" x14ac:dyDescent="0.3">
      <c r="A83732" s="13">
        <v>0.12127117364675</v>
      </c>
    </row>
    <row r="83733" spans="1:1" x14ac:dyDescent="0.3">
      <c r="A83733" s="13">
        <v>7.2981577393029004E-2</v>
      </c>
    </row>
    <row r="83734" spans="1:1" x14ac:dyDescent="0.3">
      <c r="A83734" s="13">
        <v>0.10845529609097</v>
      </c>
    </row>
    <row r="83735" spans="1:1" x14ac:dyDescent="0.3">
      <c r="A83735" s="13">
        <v>0.13215711890776</v>
      </c>
    </row>
    <row r="83736" spans="1:1" x14ac:dyDescent="0.3">
      <c r="A83736" s="13">
        <v>0.20081982602521001</v>
      </c>
    </row>
    <row r="83737" spans="1:1" x14ac:dyDescent="0.3">
      <c r="A83737" s="13">
        <v>3.6545895706363997E-2</v>
      </c>
    </row>
    <row r="83738" spans="1:1" x14ac:dyDescent="0.3">
      <c r="A83738" s="13">
        <v>0.12410977866592</v>
      </c>
    </row>
    <row r="83739" spans="1:1" x14ac:dyDescent="0.3">
      <c r="A83739" s="13">
        <v>0.19848238426379999</v>
      </c>
    </row>
    <row r="83740" spans="1:1" x14ac:dyDescent="0.3">
      <c r="A83740" s="13">
        <v>0.22458264518219001</v>
      </c>
    </row>
    <row r="83741" spans="1:1" x14ac:dyDescent="0.3">
      <c r="A83741" s="13">
        <v>0.16286263591284</v>
      </c>
    </row>
    <row r="83742" spans="1:1" x14ac:dyDescent="0.3">
      <c r="A83742" s="13">
        <v>0.18186259274795999</v>
      </c>
    </row>
    <row r="83743" spans="1:1" x14ac:dyDescent="0.3">
      <c r="A83743" s="13">
        <v>8.5408438072618997E-2</v>
      </c>
    </row>
    <row r="83744" spans="1:1" x14ac:dyDescent="0.3">
      <c r="A83744" s="13">
        <v>0.24617592586293999</v>
      </c>
    </row>
    <row r="83745" spans="1:1" x14ac:dyDescent="0.3">
      <c r="A83745" s="13">
        <v>9.9721648136790006E-2</v>
      </c>
    </row>
    <row r="83746" spans="1:1" x14ac:dyDescent="0.3">
      <c r="A83746" s="13">
        <v>0.12398298938813</v>
      </c>
    </row>
    <row r="83747" spans="1:1" x14ac:dyDescent="0.3">
      <c r="A83747" s="13">
        <v>0.16702915527257001</v>
      </c>
    </row>
    <row r="83748" spans="1:1" x14ac:dyDescent="0.3">
      <c r="A83748" s="13">
        <v>0.12516652931696001</v>
      </c>
    </row>
    <row r="83749" spans="1:1" x14ac:dyDescent="0.3">
      <c r="A83749" s="13">
        <v>0.14463952074856001</v>
      </c>
    </row>
    <row r="83750" spans="1:1" x14ac:dyDescent="0.3">
      <c r="A83750" s="13">
        <v>0.18373163944432</v>
      </c>
    </row>
    <row r="83751" spans="1:1" x14ac:dyDescent="0.3">
      <c r="A83751" s="13">
        <v>0.13543754103538</v>
      </c>
    </row>
    <row r="83752" spans="1:1" x14ac:dyDescent="0.3">
      <c r="A83752" s="13">
        <v>8.0048081455048006E-2</v>
      </c>
    </row>
    <row r="83753" spans="1:1" x14ac:dyDescent="0.3">
      <c r="A83753" s="13">
        <v>8.1773947742906999E-2</v>
      </c>
    </row>
    <row r="83754" spans="1:1" x14ac:dyDescent="0.3">
      <c r="A83754" s="13">
        <v>0.26232209650754001</v>
      </c>
    </row>
    <row r="83755" spans="1:1" x14ac:dyDescent="0.3">
      <c r="A83755" s="13">
        <v>0.10391685238873</v>
      </c>
    </row>
    <row r="83756" spans="1:1" x14ac:dyDescent="0.3">
      <c r="A83756" s="13">
        <v>0.20892660692191001</v>
      </c>
    </row>
    <row r="83757" spans="1:1" x14ac:dyDescent="0.3">
      <c r="A83757" s="13">
        <v>7.6585015820152993E-2</v>
      </c>
    </row>
    <row r="83758" spans="1:1" x14ac:dyDescent="0.3">
      <c r="A83758" s="13">
        <v>0.15040079582734001</v>
      </c>
    </row>
    <row r="83759" spans="1:1" x14ac:dyDescent="0.3">
      <c r="A83759" s="13">
        <v>9.1003041933212001E-2</v>
      </c>
    </row>
    <row r="83760" spans="1:1" x14ac:dyDescent="0.3">
      <c r="A83760" s="13">
        <v>0.14136636141726</v>
      </c>
    </row>
    <row r="83761" spans="1:1" x14ac:dyDescent="0.3">
      <c r="A83761" s="13">
        <v>0.1635795532539</v>
      </c>
    </row>
    <row r="83762" spans="1:1" x14ac:dyDescent="0.3">
      <c r="A83762" s="13">
        <v>0.21708377058421999</v>
      </c>
    </row>
    <row r="83763" spans="1:1" x14ac:dyDescent="0.3">
      <c r="A83763" s="13">
        <v>0.20136784468523</v>
      </c>
    </row>
    <row r="83764" spans="1:1" x14ac:dyDescent="0.3">
      <c r="A83764" s="13">
        <v>8.5032190279516001E-2</v>
      </c>
    </row>
    <row r="83765" spans="1:1" x14ac:dyDescent="0.3">
      <c r="A83765" s="13">
        <v>0.20551756738459001</v>
      </c>
    </row>
    <row r="83766" spans="1:1" x14ac:dyDescent="0.3">
      <c r="A83766" s="13">
        <v>0.18872772955245001</v>
      </c>
    </row>
    <row r="83767" spans="1:1" x14ac:dyDescent="0.3">
      <c r="A83767" s="13">
        <v>0.10563569778742</v>
      </c>
    </row>
    <row r="83768" spans="1:1" x14ac:dyDescent="0.3">
      <c r="A83768" s="13">
        <v>0.17771667560688001</v>
      </c>
    </row>
    <row r="83769" spans="1:1" x14ac:dyDescent="0.3">
      <c r="A83769" s="13">
        <v>0.16490048348194</v>
      </c>
    </row>
    <row r="83770" spans="1:1" x14ac:dyDescent="0.3">
      <c r="A83770" s="13">
        <v>0.16128687641632999</v>
      </c>
    </row>
    <row r="83771" spans="1:1" x14ac:dyDescent="0.3">
      <c r="A83771" s="13">
        <v>0.11963435453906</v>
      </c>
    </row>
    <row r="83772" spans="1:1" x14ac:dyDescent="0.3">
      <c r="A83772" s="13">
        <v>0.10800938345114</v>
      </c>
    </row>
    <row r="83773" spans="1:1" x14ac:dyDescent="0.3">
      <c r="A83773" s="13">
        <v>0.18486410048699001</v>
      </c>
    </row>
    <row r="83774" spans="1:1" x14ac:dyDescent="0.3">
      <c r="A83774" s="13">
        <v>0.19051263839600999</v>
      </c>
    </row>
    <row r="83775" spans="1:1" x14ac:dyDescent="0.3">
      <c r="A83775" s="13">
        <v>0.11755185744048</v>
      </c>
    </row>
    <row r="83776" spans="1:1" x14ac:dyDescent="0.3">
      <c r="A83776" s="13">
        <v>0.10666204786476</v>
      </c>
    </row>
    <row r="83777" spans="1:1" x14ac:dyDescent="0.3">
      <c r="A83777" s="13">
        <v>0.14039052150806</v>
      </c>
    </row>
    <row r="83778" spans="1:1" x14ac:dyDescent="0.3">
      <c r="A83778" s="13">
        <v>8.1660022110413996E-2</v>
      </c>
    </row>
    <row r="83779" spans="1:1" x14ac:dyDescent="0.3">
      <c r="A83779" s="13">
        <v>0.27015986837105999</v>
      </c>
    </row>
    <row r="83780" spans="1:1" x14ac:dyDescent="0.3">
      <c r="A83780" s="13">
        <v>0.15382080581813001</v>
      </c>
    </row>
    <row r="83781" spans="1:1" x14ac:dyDescent="0.3">
      <c r="A83781" s="13">
        <v>0.24960185515694</v>
      </c>
    </row>
    <row r="83782" spans="1:1" x14ac:dyDescent="0.3">
      <c r="A83782" s="13">
        <v>9.1672338250347998E-2</v>
      </c>
    </row>
    <row r="83783" spans="1:1" x14ac:dyDescent="0.3">
      <c r="A83783" s="13">
        <v>0.30724696526626</v>
      </c>
    </row>
    <row r="83784" spans="1:1" x14ac:dyDescent="0.3">
      <c r="A83784" s="13">
        <v>9.7562990916104E-2</v>
      </c>
    </row>
    <row r="83785" spans="1:1" x14ac:dyDescent="0.3">
      <c r="A83785" s="13">
        <v>0.23845441658638999</v>
      </c>
    </row>
    <row r="83786" spans="1:1" x14ac:dyDescent="0.3">
      <c r="A83786" s="13">
        <v>0.22193968233988001</v>
      </c>
    </row>
    <row r="83787" spans="1:1" x14ac:dyDescent="0.3">
      <c r="A83787" s="13">
        <v>0.24223585692256999</v>
      </c>
    </row>
    <row r="83788" spans="1:1" x14ac:dyDescent="0.3">
      <c r="A83788" s="13">
        <v>0.11453869766459</v>
      </c>
    </row>
    <row r="83789" spans="1:1" x14ac:dyDescent="0.3">
      <c r="A83789" s="13">
        <v>0.20297405445092001</v>
      </c>
    </row>
    <row r="83790" spans="1:1" x14ac:dyDescent="0.3">
      <c r="A83790" s="13">
        <v>0.17206644029515999</v>
      </c>
    </row>
    <row r="83791" spans="1:1" x14ac:dyDescent="0.3">
      <c r="A83791" s="13">
        <v>9.7766659404043998E-2</v>
      </c>
    </row>
    <row r="83792" spans="1:1" x14ac:dyDescent="0.3">
      <c r="A83792" s="13">
        <v>0.10898755064593001</v>
      </c>
    </row>
    <row r="83793" spans="1:1" x14ac:dyDescent="0.3">
      <c r="A83793" s="13">
        <v>0.18343837108766001</v>
      </c>
    </row>
    <row r="83794" spans="1:1" x14ac:dyDescent="0.3">
      <c r="A83794" s="13">
        <v>0.22348606831410001</v>
      </c>
    </row>
    <row r="83795" spans="1:1" x14ac:dyDescent="0.3">
      <c r="A83795" s="13">
        <v>0.28621209172024997</v>
      </c>
    </row>
    <row r="83796" spans="1:1" x14ac:dyDescent="0.3">
      <c r="A83796" s="13">
        <v>0.21257209540003999</v>
      </c>
    </row>
    <row r="83797" spans="1:1" x14ac:dyDescent="0.3">
      <c r="A83797" s="13">
        <v>0.19042564577382001</v>
      </c>
    </row>
    <row r="83798" spans="1:1" x14ac:dyDescent="0.3">
      <c r="A83798" s="13">
        <v>0.21919650223840001</v>
      </c>
    </row>
    <row r="83799" spans="1:1" x14ac:dyDescent="0.3">
      <c r="A83799" s="13">
        <v>0.30671071411373002</v>
      </c>
    </row>
    <row r="83800" spans="1:1" x14ac:dyDescent="0.3">
      <c r="A83800" s="13">
        <v>0.12212987934887</v>
      </c>
    </row>
    <row r="83801" spans="1:1" x14ac:dyDescent="0.3">
      <c r="A83801" s="13">
        <v>0.20734218132755</v>
      </c>
    </row>
    <row r="83802" spans="1:1" x14ac:dyDescent="0.3">
      <c r="A83802" s="13">
        <v>0.16271109542253001</v>
      </c>
    </row>
    <row r="83803" spans="1:1" x14ac:dyDescent="0.3">
      <c r="A83803" s="13">
        <v>0.28774834452790998</v>
      </c>
    </row>
    <row r="83804" spans="1:1" x14ac:dyDescent="0.3">
      <c r="A83804" s="13">
        <v>0.18831661319876</v>
      </c>
    </row>
    <row r="83805" spans="1:1" x14ac:dyDescent="0.3">
      <c r="A83805" s="13">
        <v>0.1257495090007</v>
      </c>
    </row>
    <row r="83806" spans="1:1" x14ac:dyDescent="0.3">
      <c r="A83806" s="13">
        <v>9.8804536544408003E-2</v>
      </c>
    </row>
    <row r="83807" spans="1:1" x14ac:dyDescent="0.3">
      <c r="A83807" s="13">
        <v>0.24252109337753999</v>
      </c>
    </row>
    <row r="83808" spans="1:1" x14ac:dyDescent="0.3">
      <c r="A83808" s="13">
        <v>0.16929762552277</v>
      </c>
    </row>
    <row r="83809" spans="1:1" x14ac:dyDescent="0.3">
      <c r="A83809" s="13">
        <v>0.20630094954236</v>
      </c>
    </row>
    <row r="83810" spans="1:1" x14ac:dyDescent="0.3">
      <c r="A83810" s="13">
        <v>0.15231241788666</v>
      </c>
    </row>
    <row r="83811" spans="1:1" x14ac:dyDescent="0.3">
      <c r="A83811" s="13">
        <v>0.15087315793454001</v>
      </c>
    </row>
    <row r="83812" spans="1:1" x14ac:dyDescent="0.3">
      <c r="A83812" s="13">
        <v>0.18959014907971</v>
      </c>
    </row>
    <row r="83813" spans="1:1" x14ac:dyDescent="0.3">
      <c r="A83813" s="13">
        <v>9.3708130368863995E-2</v>
      </c>
    </row>
    <row r="83814" spans="1:1" x14ac:dyDescent="0.3">
      <c r="A83814" s="13">
        <v>6.1005324547834999E-2</v>
      </c>
    </row>
    <row r="83815" spans="1:1" x14ac:dyDescent="0.3">
      <c r="A83815" s="13">
        <v>0.15137493131422999</v>
      </c>
    </row>
    <row r="83816" spans="1:1" x14ac:dyDescent="0.3">
      <c r="A83816" s="13">
        <v>0.16987743832197999</v>
      </c>
    </row>
    <row r="83817" spans="1:1" x14ac:dyDescent="0.3">
      <c r="A83817" s="13">
        <v>0.18896365096833001</v>
      </c>
    </row>
    <row r="83818" spans="1:1" x14ac:dyDescent="0.3">
      <c r="A83818" s="13">
        <v>0.26819917762744</v>
      </c>
    </row>
    <row r="83819" spans="1:1" x14ac:dyDescent="0.3">
      <c r="A83819" s="13">
        <v>0.21677153705888</v>
      </c>
    </row>
    <row r="83820" spans="1:1" x14ac:dyDescent="0.3">
      <c r="A83820" s="13">
        <v>0.11917407412201</v>
      </c>
    </row>
    <row r="83821" spans="1:1" x14ac:dyDescent="0.3">
      <c r="A83821" s="13">
        <v>8.6433383178500994E-2</v>
      </c>
    </row>
    <row r="83822" spans="1:1" x14ac:dyDescent="0.3">
      <c r="A83822" s="13">
        <v>0.17443950182949</v>
      </c>
    </row>
    <row r="83823" spans="1:1" x14ac:dyDescent="0.3">
      <c r="A83823" s="13">
        <v>0.27550566758865003</v>
      </c>
    </row>
    <row r="83824" spans="1:1" x14ac:dyDescent="0.3">
      <c r="A83824" s="13">
        <v>0.25398686360467998</v>
      </c>
    </row>
    <row r="83825" spans="1:1" x14ac:dyDescent="0.3">
      <c r="A83825" s="13">
        <v>0.21375519007506</v>
      </c>
    </row>
    <row r="83826" spans="1:1" x14ac:dyDescent="0.3">
      <c r="A83826" s="13">
        <v>0.10786848571888</v>
      </c>
    </row>
    <row r="83827" spans="1:1" x14ac:dyDescent="0.3">
      <c r="A83827" s="13">
        <v>0.15801704467691</v>
      </c>
    </row>
    <row r="83828" spans="1:1" x14ac:dyDescent="0.3">
      <c r="A83828" s="13">
        <v>0.17411510803808999</v>
      </c>
    </row>
    <row r="83829" spans="1:1" x14ac:dyDescent="0.3">
      <c r="A83829" s="13">
        <v>7.3012113049003E-2</v>
      </c>
    </row>
    <row r="83830" spans="1:1" x14ac:dyDescent="0.3">
      <c r="A83830" s="13">
        <v>0.25708348297083</v>
      </c>
    </row>
    <row r="83831" spans="1:1" x14ac:dyDescent="0.3">
      <c r="A83831" s="13">
        <v>0.13517682303553</v>
      </c>
    </row>
    <row r="83832" spans="1:1" x14ac:dyDescent="0.3">
      <c r="A83832" s="13">
        <v>0.20238672728206999</v>
      </c>
    </row>
    <row r="83833" spans="1:1" x14ac:dyDescent="0.3">
      <c r="A83833" s="13">
        <v>0.16296992144757999</v>
      </c>
    </row>
    <row r="83834" spans="1:1" x14ac:dyDescent="0.3">
      <c r="A83834" s="13">
        <v>0.16626467818964</v>
      </c>
    </row>
    <row r="83835" spans="1:1" x14ac:dyDescent="0.3">
      <c r="A83835" s="13">
        <v>0.22751284337453001</v>
      </c>
    </row>
    <row r="83836" spans="1:1" x14ac:dyDescent="0.3">
      <c r="A83836" s="13">
        <v>0.12486869334545</v>
      </c>
    </row>
    <row r="83837" spans="1:1" x14ac:dyDescent="0.3">
      <c r="A83837" s="13">
        <v>0.13608878193396001</v>
      </c>
    </row>
    <row r="83838" spans="1:1" x14ac:dyDescent="0.3">
      <c r="A83838" s="13">
        <v>0.13559243565338999</v>
      </c>
    </row>
    <row r="83839" spans="1:1" x14ac:dyDescent="0.3">
      <c r="A83839" s="13">
        <v>0.11333830095329001</v>
      </c>
    </row>
    <row r="83840" spans="1:1" x14ac:dyDescent="0.3">
      <c r="A83840" s="13">
        <v>0.20509863386884</v>
      </c>
    </row>
    <row r="83841" spans="1:1" x14ac:dyDescent="0.3">
      <c r="A83841" s="13">
        <v>0.20615597075115</v>
      </c>
    </row>
    <row r="83842" spans="1:1" x14ac:dyDescent="0.3">
      <c r="A83842" s="13">
        <v>0.18154684100095</v>
      </c>
    </row>
    <row r="83843" spans="1:1" x14ac:dyDescent="0.3">
      <c r="A83843" s="13">
        <v>8.8760990633774003E-2</v>
      </c>
    </row>
    <row r="83844" spans="1:1" x14ac:dyDescent="0.3">
      <c r="A83844" s="13">
        <v>0.17868681087859001</v>
      </c>
    </row>
    <row r="83845" spans="1:1" x14ac:dyDescent="0.3">
      <c r="A83845" s="13">
        <v>0.21073888351256001</v>
      </c>
    </row>
    <row r="83846" spans="1:1" x14ac:dyDescent="0.3">
      <c r="A83846" s="13">
        <v>0.20734155584378999</v>
      </c>
    </row>
    <row r="83847" spans="1:1" x14ac:dyDescent="0.3">
      <c r="A83847" s="13">
        <v>0.18906780910903001</v>
      </c>
    </row>
    <row r="83848" spans="1:1" x14ac:dyDescent="0.3">
      <c r="A83848" s="13">
        <v>0.18047072951035001</v>
      </c>
    </row>
    <row r="83849" spans="1:1" x14ac:dyDescent="0.3">
      <c r="A83849" s="13">
        <v>0.14518546783558001</v>
      </c>
    </row>
    <row r="83850" spans="1:1" x14ac:dyDescent="0.3">
      <c r="A83850" s="13">
        <v>0.16291900728148001</v>
      </c>
    </row>
    <row r="83851" spans="1:1" x14ac:dyDescent="0.3">
      <c r="A83851" s="13">
        <v>0.12025827421651</v>
      </c>
    </row>
    <row r="83852" spans="1:1" x14ac:dyDescent="0.3">
      <c r="A83852" s="13">
        <v>0.19324972539339</v>
      </c>
    </row>
    <row r="83853" spans="1:1" x14ac:dyDescent="0.3">
      <c r="A83853" s="13">
        <v>0.16691628995902999</v>
      </c>
    </row>
    <row r="83854" spans="1:1" x14ac:dyDescent="0.3">
      <c r="A83854" s="13">
        <v>0.19548796520886</v>
      </c>
    </row>
    <row r="83855" spans="1:1" x14ac:dyDescent="0.3">
      <c r="A83855" s="13">
        <v>0.20919834264225001</v>
      </c>
    </row>
    <row r="83856" spans="1:1" x14ac:dyDescent="0.3">
      <c r="A83856" s="13">
        <v>0.21823036099828999</v>
      </c>
    </row>
    <row r="83857" spans="1:1" x14ac:dyDescent="0.3">
      <c r="A83857" s="13">
        <v>0.16139763897271001</v>
      </c>
    </row>
    <row r="83858" spans="1:1" x14ac:dyDescent="0.3">
      <c r="A83858" s="13">
        <v>0.16858652098356999</v>
      </c>
    </row>
    <row r="83859" spans="1:1" x14ac:dyDescent="0.3">
      <c r="A83859" s="13">
        <v>0.1283144422227</v>
      </c>
    </row>
    <row r="83860" spans="1:1" x14ac:dyDescent="0.3">
      <c r="A83860" s="13">
        <v>0.19730903003372999</v>
      </c>
    </row>
    <row r="83861" spans="1:1" x14ac:dyDescent="0.3">
      <c r="A83861" s="13">
        <v>8.5569893617551004E-2</v>
      </c>
    </row>
    <row r="83862" spans="1:1" x14ac:dyDescent="0.3">
      <c r="A83862" s="13">
        <v>5.9335441587994003E-2</v>
      </c>
    </row>
    <row r="83863" spans="1:1" x14ac:dyDescent="0.3">
      <c r="A83863" s="13">
        <v>8.3850613203326999E-2</v>
      </c>
    </row>
    <row r="83864" spans="1:1" x14ac:dyDescent="0.3">
      <c r="A83864" s="13">
        <v>0.12336586305543</v>
      </c>
    </row>
    <row r="83865" spans="1:1" x14ac:dyDescent="0.3">
      <c r="A83865" s="13">
        <v>0.22519325925587</v>
      </c>
    </row>
    <row r="83866" spans="1:1" x14ac:dyDescent="0.3">
      <c r="A83866" s="13">
        <v>0.20611541835312</v>
      </c>
    </row>
    <row r="83867" spans="1:1" x14ac:dyDescent="0.3">
      <c r="A83867" s="13">
        <v>5.2825484188232998E-2</v>
      </c>
    </row>
    <row r="83868" spans="1:1" x14ac:dyDescent="0.3">
      <c r="A83868" s="13">
        <v>0.24988796843732</v>
      </c>
    </row>
    <row r="83869" spans="1:1" x14ac:dyDescent="0.3">
      <c r="A83869" s="13">
        <v>0.16168556490118</v>
      </c>
    </row>
    <row r="83870" spans="1:1" x14ac:dyDescent="0.3">
      <c r="A83870" s="13">
        <v>0.13374182803275</v>
      </c>
    </row>
    <row r="83871" spans="1:1" x14ac:dyDescent="0.3">
      <c r="A83871" s="13">
        <v>0.12109212821918</v>
      </c>
    </row>
    <row r="83872" spans="1:1" x14ac:dyDescent="0.3">
      <c r="A83872" s="13">
        <v>0.16708825189265999</v>
      </c>
    </row>
    <row r="83873" spans="1:1" x14ac:dyDescent="0.3">
      <c r="A83873" s="13">
        <v>0.10219836668479999</v>
      </c>
    </row>
    <row r="83874" spans="1:1" x14ac:dyDescent="0.3">
      <c r="A83874" s="13">
        <v>0.17202056510072999</v>
      </c>
    </row>
    <row r="83875" spans="1:1" x14ac:dyDescent="0.3">
      <c r="A83875" s="13">
        <v>0.13756171371452</v>
      </c>
    </row>
    <row r="83876" spans="1:1" x14ac:dyDescent="0.3">
      <c r="A83876" s="13">
        <v>0.18546011812270999</v>
      </c>
    </row>
    <row r="83877" spans="1:1" x14ac:dyDescent="0.3">
      <c r="A83877" s="13">
        <v>0.24250796589168</v>
      </c>
    </row>
    <row r="83878" spans="1:1" x14ac:dyDescent="0.3">
      <c r="A83878" s="13">
        <v>7.4299010789015005E-2</v>
      </c>
    </row>
    <row r="83879" spans="1:1" x14ac:dyDescent="0.3">
      <c r="A83879" s="13">
        <v>0.16610842785943</v>
      </c>
    </row>
    <row r="83880" spans="1:1" x14ac:dyDescent="0.3">
      <c r="A83880" s="13">
        <v>0.14909636728105</v>
      </c>
    </row>
    <row r="83881" spans="1:1" x14ac:dyDescent="0.3">
      <c r="A83881" s="13">
        <v>0.11664593726694999</v>
      </c>
    </row>
    <row r="83882" spans="1:1" x14ac:dyDescent="0.3">
      <c r="A83882" s="13">
        <v>0.20019674748972999</v>
      </c>
    </row>
    <row r="83883" spans="1:1" x14ac:dyDescent="0.3">
      <c r="A83883" s="13">
        <v>0.18632974240137001</v>
      </c>
    </row>
    <row r="83884" spans="1:1" x14ac:dyDescent="0.3">
      <c r="A83884" s="13">
        <v>0.16923961099373</v>
      </c>
    </row>
    <row r="83885" spans="1:1" x14ac:dyDescent="0.3">
      <c r="A83885" s="13">
        <v>0.18725424337589999</v>
      </c>
    </row>
    <row r="83886" spans="1:1" x14ac:dyDescent="0.3">
      <c r="A83886" s="13">
        <v>0.18134988662099999</v>
      </c>
    </row>
    <row r="83887" spans="1:1" x14ac:dyDescent="0.3">
      <c r="A83887" s="13">
        <v>0.23146097197035001</v>
      </c>
    </row>
    <row r="83888" spans="1:1" x14ac:dyDescent="0.3">
      <c r="A83888" s="13">
        <v>0.14036517175568</v>
      </c>
    </row>
    <row r="83889" spans="1:1" x14ac:dyDescent="0.3">
      <c r="A83889" s="13">
        <v>0.16053603133645999</v>
      </c>
    </row>
    <row r="83890" spans="1:1" x14ac:dyDescent="0.3">
      <c r="A83890" s="13">
        <v>0.1134010413517</v>
      </c>
    </row>
    <row r="83891" spans="1:1" x14ac:dyDescent="0.3">
      <c r="A83891" s="13">
        <v>0.12983045391608</v>
      </c>
    </row>
    <row r="83892" spans="1:1" x14ac:dyDescent="0.3">
      <c r="A83892" s="13">
        <v>0.19395933487938999</v>
      </c>
    </row>
    <row r="83893" spans="1:1" x14ac:dyDescent="0.3">
      <c r="A83893" s="13">
        <v>0.1828515638522</v>
      </c>
    </row>
    <row r="83894" spans="1:1" x14ac:dyDescent="0.3">
      <c r="A83894" s="13">
        <v>0.15944672702119</v>
      </c>
    </row>
    <row r="83895" spans="1:1" x14ac:dyDescent="0.3">
      <c r="A83895" s="13">
        <v>0.19348871865487</v>
      </c>
    </row>
    <row r="83896" spans="1:1" x14ac:dyDescent="0.3">
      <c r="A83896" s="13">
        <v>8.6430978514460993E-2</v>
      </c>
    </row>
    <row r="83897" spans="1:1" x14ac:dyDescent="0.3">
      <c r="A83897" s="13">
        <v>0.17996280334104001</v>
      </c>
    </row>
    <row r="83898" spans="1:1" x14ac:dyDescent="0.3">
      <c r="A83898" s="13">
        <v>0.11451827676531</v>
      </c>
    </row>
    <row r="83899" spans="1:1" x14ac:dyDescent="0.3">
      <c r="A83899" s="13">
        <v>0.16019387195318999</v>
      </c>
    </row>
    <row r="83900" spans="1:1" x14ac:dyDescent="0.3">
      <c r="A83900" s="13">
        <v>0.17759343705453001</v>
      </c>
    </row>
    <row r="83901" spans="1:1" x14ac:dyDescent="0.3">
      <c r="A83901" s="13">
        <v>0.11260275832463</v>
      </c>
    </row>
    <row r="83902" spans="1:1" x14ac:dyDescent="0.3">
      <c r="A83902" s="13">
        <v>7.9327842580457997E-2</v>
      </c>
    </row>
    <row r="83903" spans="1:1" x14ac:dyDescent="0.3">
      <c r="A83903" s="13">
        <v>0.28377536444805002</v>
      </c>
    </row>
    <row r="83904" spans="1:1" x14ac:dyDescent="0.3">
      <c r="A83904" s="13">
        <v>0.17401348083456</v>
      </c>
    </row>
    <row r="83905" spans="1:1" x14ac:dyDescent="0.3">
      <c r="A83905" s="13">
        <v>0.15066578781557</v>
      </c>
    </row>
    <row r="83906" spans="1:1" x14ac:dyDescent="0.3">
      <c r="A83906" s="13">
        <v>0.1868035503088</v>
      </c>
    </row>
    <row r="83907" spans="1:1" x14ac:dyDescent="0.3">
      <c r="A83907" s="13">
        <v>0.19819065973142</v>
      </c>
    </row>
    <row r="83908" spans="1:1" x14ac:dyDescent="0.3">
      <c r="A83908" s="13">
        <v>0.16629465933632001</v>
      </c>
    </row>
    <row r="83909" spans="1:1" x14ac:dyDescent="0.3">
      <c r="A83909" s="13">
        <v>4.0981658035153003E-2</v>
      </c>
    </row>
    <row r="83910" spans="1:1" x14ac:dyDescent="0.3">
      <c r="A83910" s="13">
        <v>0.21554587898815</v>
      </c>
    </row>
    <row r="83911" spans="1:1" x14ac:dyDescent="0.3">
      <c r="A83911" s="13">
        <v>0.21430503480912</v>
      </c>
    </row>
    <row r="83912" spans="1:1" x14ac:dyDescent="0.3">
      <c r="A83912" s="13">
        <v>0.11212410845659999</v>
      </c>
    </row>
    <row r="83913" spans="1:1" x14ac:dyDescent="0.3">
      <c r="A83913" s="13">
        <v>0.28188215940726002</v>
      </c>
    </row>
    <row r="83914" spans="1:1" x14ac:dyDescent="0.3">
      <c r="A83914" s="13">
        <v>0.13427949225663</v>
      </c>
    </row>
    <row r="83915" spans="1:1" x14ac:dyDescent="0.3">
      <c r="A83915" s="13">
        <v>0.27721368418241998</v>
      </c>
    </row>
    <row r="83916" spans="1:1" x14ac:dyDescent="0.3">
      <c r="A83916" s="13">
        <v>0.17001539514632999</v>
      </c>
    </row>
    <row r="83917" spans="1:1" x14ac:dyDescent="0.3">
      <c r="A83917" s="13">
        <v>0.15886194594563999</v>
      </c>
    </row>
    <row r="83918" spans="1:1" x14ac:dyDescent="0.3">
      <c r="A83918" s="13">
        <v>0.13299430378489999</v>
      </c>
    </row>
    <row r="83919" spans="1:1" x14ac:dyDescent="0.3">
      <c r="A83919" s="13">
        <v>0.24089529993242001</v>
      </c>
    </row>
    <row r="83920" spans="1:1" x14ac:dyDescent="0.3">
      <c r="A83920" s="13">
        <v>9.3356237348203003E-2</v>
      </c>
    </row>
    <row r="83921" spans="1:1" x14ac:dyDescent="0.3">
      <c r="A83921" s="13">
        <v>0.24008987433612</v>
      </c>
    </row>
    <row r="83922" spans="1:1" x14ac:dyDescent="0.3">
      <c r="A83922" s="13">
        <v>0.12721242451190001</v>
      </c>
    </row>
    <row r="83923" spans="1:1" x14ac:dyDescent="0.3">
      <c r="A83923" s="13">
        <v>4.7310549321594002E-2</v>
      </c>
    </row>
    <row r="83924" spans="1:1" x14ac:dyDescent="0.3">
      <c r="A83924" s="13">
        <v>0.22252745104508001</v>
      </c>
    </row>
    <row r="83925" spans="1:1" x14ac:dyDescent="0.3">
      <c r="A83925" s="13">
        <v>0.20656156868962</v>
      </c>
    </row>
    <row r="83926" spans="1:1" x14ac:dyDescent="0.3">
      <c r="A83926" s="13">
        <v>5.6085692601148998E-2</v>
      </c>
    </row>
    <row r="83927" spans="1:1" x14ac:dyDescent="0.3">
      <c r="A83927" s="13">
        <v>0.34962653526211002</v>
      </c>
    </row>
    <row r="83928" spans="1:1" x14ac:dyDescent="0.3">
      <c r="A83928" s="13">
        <v>0.21923370615311</v>
      </c>
    </row>
    <row r="83929" spans="1:1" x14ac:dyDescent="0.3">
      <c r="A83929" s="13">
        <v>0.19329204851682</v>
      </c>
    </row>
    <row r="83930" spans="1:1" x14ac:dyDescent="0.3">
      <c r="A83930" s="13">
        <v>0.15148816269567</v>
      </c>
    </row>
    <row r="83931" spans="1:1" x14ac:dyDescent="0.3">
      <c r="A83931" s="13">
        <v>0.23857368618454999</v>
      </c>
    </row>
    <row r="83932" spans="1:1" x14ac:dyDescent="0.3">
      <c r="A83932" s="13">
        <v>0.13523453846092001</v>
      </c>
    </row>
    <row r="83933" spans="1:1" x14ac:dyDescent="0.3">
      <c r="A83933" s="13">
        <v>0.19410009280151999</v>
      </c>
    </row>
    <row r="83934" spans="1:1" x14ac:dyDescent="0.3">
      <c r="A83934" s="13">
        <v>0.12097512213096</v>
      </c>
    </row>
    <row r="83935" spans="1:1" x14ac:dyDescent="0.3">
      <c r="A83935" s="13">
        <v>0.24050310994762999</v>
      </c>
    </row>
    <row r="83936" spans="1:1" x14ac:dyDescent="0.3">
      <c r="A83936" s="13">
        <v>0.14430908821862001</v>
      </c>
    </row>
    <row r="83937" spans="1:1" x14ac:dyDescent="0.3">
      <c r="A83937" s="13">
        <v>0.15371514793315</v>
      </c>
    </row>
    <row r="83938" spans="1:1" x14ac:dyDescent="0.3">
      <c r="A83938" s="13">
        <v>0.14633851515158999</v>
      </c>
    </row>
    <row r="83939" spans="1:1" x14ac:dyDescent="0.3">
      <c r="A83939" s="13">
        <v>5.4516278752440001E-2</v>
      </c>
    </row>
    <row r="83940" spans="1:1" x14ac:dyDescent="0.3">
      <c r="A83940" s="13">
        <v>0.13650970913668001</v>
      </c>
    </row>
    <row r="83941" spans="1:1" x14ac:dyDescent="0.3">
      <c r="A83941" s="13">
        <v>0.23474671155359</v>
      </c>
    </row>
    <row r="83942" spans="1:1" x14ac:dyDescent="0.3">
      <c r="A83942" s="13">
        <v>0.21109299456382</v>
      </c>
    </row>
    <row r="83943" spans="1:1" x14ac:dyDescent="0.3">
      <c r="A83943" s="13">
        <v>0.10802116102290001</v>
      </c>
    </row>
    <row r="83944" spans="1:1" x14ac:dyDescent="0.3">
      <c r="A83944" s="13">
        <v>0.12432460225022</v>
      </c>
    </row>
    <row r="83945" spans="1:1" x14ac:dyDescent="0.3">
      <c r="A83945" s="13">
        <v>0.17138563913159</v>
      </c>
    </row>
    <row r="83946" spans="1:1" x14ac:dyDescent="0.3">
      <c r="A83946" s="13">
        <v>0.10080547318337001</v>
      </c>
    </row>
    <row r="83947" spans="1:1" x14ac:dyDescent="0.3">
      <c r="A83947" s="13">
        <v>0.31790769234640998</v>
      </c>
    </row>
    <row r="83948" spans="1:1" x14ac:dyDescent="0.3">
      <c r="A83948" s="13">
        <v>6.4604183619819996E-2</v>
      </c>
    </row>
    <row r="83949" spans="1:1" x14ac:dyDescent="0.3">
      <c r="A83949" s="13">
        <v>0.22043705249469001</v>
      </c>
    </row>
    <row r="83950" spans="1:1" x14ac:dyDescent="0.3">
      <c r="A83950" s="13">
        <v>0.19200513955595</v>
      </c>
    </row>
    <row r="83951" spans="1:1" x14ac:dyDescent="0.3">
      <c r="A83951" s="13">
        <v>0.23358429649987</v>
      </c>
    </row>
    <row r="83952" spans="1:1" x14ac:dyDescent="0.3">
      <c r="A83952" s="13">
        <v>0.19590206229852999</v>
      </c>
    </row>
    <row r="83953" spans="1:1" x14ac:dyDescent="0.3">
      <c r="A83953" s="13">
        <v>0.16877861712053999</v>
      </c>
    </row>
    <row r="83954" spans="1:1" x14ac:dyDescent="0.3">
      <c r="A83954" s="13">
        <v>0.14364396055601</v>
      </c>
    </row>
    <row r="83955" spans="1:1" x14ac:dyDescent="0.3">
      <c r="A83955" s="13">
        <v>0.16539098745844</v>
      </c>
    </row>
    <row r="83956" spans="1:1" x14ac:dyDescent="0.3">
      <c r="A83956" s="13">
        <v>0.10322423368576999</v>
      </c>
    </row>
    <row r="83957" spans="1:1" x14ac:dyDescent="0.3">
      <c r="A83957" s="13">
        <v>0.29458218297642003</v>
      </c>
    </row>
    <row r="83958" spans="1:1" x14ac:dyDescent="0.3">
      <c r="A83958" s="13">
        <v>0.14474009561813</v>
      </c>
    </row>
    <row r="83959" spans="1:1" x14ac:dyDescent="0.3">
      <c r="A83959" s="13">
        <v>0.13655918054103</v>
      </c>
    </row>
    <row r="83960" spans="1:1" x14ac:dyDescent="0.3">
      <c r="A83960" s="13">
        <v>0.16740940302528001</v>
      </c>
    </row>
    <row r="83961" spans="1:1" x14ac:dyDescent="0.3">
      <c r="A83961" s="13">
        <v>0.14781390076312001</v>
      </c>
    </row>
    <row r="83962" spans="1:1" x14ac:dyDescent="0.3">
      <c r="A83962" s="13">
        <v>0.29637576683790001</v>
      </c>
    </row>
    <row r="83963" spans="1:1" x14ac:dyDescent="0.3">
      <c r="A83963" s="13">
        <v>0.15902856039961999</v>
      </c>
    </row>
    <row r="83964" spans="1:1" x14ac:dyDescent="0.3">
      <c r="A83964" s="13">
        <v>0.14154768435012999</v>
      </c>
    </row>
    <row r="83965" spans="1:1" x14ac:dyDescent="0.3">
      <c r="A83965" s="13">
        <v>0.18943870862168</v>
      </c>
    </row>
    <row r="83966" spans="1:1" x14ac:dyDescent="0.3">
      <c r="A83966" s="13">
        <v>0.1122126072579</v>
      </c>
    </row>
    <row r="83967" spans="1:1" x14ac:dyDescent="0.3">
      <c r="A83967" s="13">
        <v>0.22190682948644</v>
      </c>
    </row>
    <row r="83968" spans="1:1" x14ac:dyDescent="0.3">
      <c r="A83968" s="13">
        <v>0.17101427726848001</v>
      </c>
    </row>
    <row r="83969" spans="1:1" x14ac:dyDescent="0.3">
      <c r="A83969" s="13">
        <v>0.10563640116710001</v>
      </c>
    </row>
    <row r="83970" spans="1:1" x14ac:dyDescent="0.3">
      <c r="A83970" s="13">
        <v>7.4886465817677994E-2</v>
      </c>
    </row>
    <row r="83971" spans="1:1" x14ac:dyDescent="0.3">
      <c r="A83971" s="13">
        <v>0.18990970527364001</v>
      </c>
    </row>
    <row r="83972" spans="1:1" x14ac:dyDescent="0.3">
      <c r="A83972" s="13">
        <v>0.12007030061017999</v>
      </c>
    </row>
    <row r="83973" spans="1:1" x14ac:dyDescent="0.3">
      <c r="A83973" s="13">
        <v>0.25723024953175999</v>
      </c>
    </row>
    <row r="83974" spans="1:1" x14ac:dyDescent="0.3">
      <c r="A83974" s="13">
        <v>0.11187169106989001</v>
      </c>
    </row>
    <row r="83975" spans="1:1" x14ac:dyDescent="0.3">
      <c r="A83975" s="13">
        <v>0.11651498369487</v>
      </c>
    </row>
    <row r="83976" spans="1:1" x14ac:dyDescent="0.3">
      <c r="A83976" s="13">
        <v>4.0488614840848001E-2</v>
      </c>
    </row>
    <row r="83977" spans="1:1" x14ac:dyDescent="0.3">
      <c r="A83977" s="13">
        <v>0.12815802139443</v>
      </c>
    </row>
    <row r="83978" spans="1:1" x14ac:dyDescent="0.3">
      <c r="A83978" s="13">
        <v>0.27253760503796998</v>
      </c>
    </row>
    <row r="83979" spans="1:1" x14ac:dyDescent="0.3">
      <c r="A83979" s="13">
        <v>0.16267219907409</v>
      </c>
    </row>
    <row r="83980" spans="1:1" x14ac:dyDescent="0.3">
      <c r="A83980" s="13">
        <v>0.11355109588200001</v>
      </c>
    </row>
    <row r="83981" spans="1:1" x14ac:dyDescent="0.3">
      <c r="A83981" s="13">
        <v>0.18838392089156999</v>
      </c>
    </row>
    <row r="83982" spans="1:1" x14ac:dyDescent="0.3">
      <c r="A83982" s="13">
        <v>9.8129542393959004E-2</v>
      </c>
    </row>
    <row r="83983" spans="1:1" x14ac:dyDescent="0.3">
      <c r="A83983" s="13">
        <v>7.7466458437467994E-2</v>
      </c>
    </row>
    <row r="83984" spans="1:1" x14ac:dyDescent="0.3">
      <c r="A83984" s="13">
        <v>0.15774213213956001</v>
      </c>
    </row>
    <row r="83985" spans="1:1" x14ac:dyDescent="0.3">
      <c r="A83985" s="13">
        <v>0.14971774193229001</v>
      </c>
    </row>
    <row r="83986" spans="1:1" x14ac:dyDescent="0.3">
      <c r="A83986" s="13">
        <v>0.18041554504616999</v>
      </c>
    </row>
    <row r="83987" spans="1:1" x14ac:dyDescent="0.3">
      <c r="A83987" s="13">
        <v>0.15452172024555</v>
      </c>
    </row>
    <row r="83988" spans="1:1" x14ac:dyDescent="0.3">
      <c r="A83988" s="13">
        <v>0.15122348361495</v>
      </c>
    </row>
    <row r="83989" spans="1:1" x14ac:dyDescent="0.3">
      <c r="A83989" s="13">
        <v>0.23590716540991</v>
      </c>
    </row>
    <row r="83990" spans="1:1" x14ac:dyDescent="0.3">
      <c r="A83990" s="13">
        <v>0.22095542860454001</v>
      </c>
    </row>
    <row r="83991" spans="1:1" x14ac:dyDescent="0.3">
      <c r="A83991" s="13">
        <v>0.13602518912502001</v>
      </c>
    </row>
    <row r="83992" spans="1:1" x14ac:dyDescent="0.3">
      <c r="A83992" s="13">
        <v>0.25580048933476002</v>
      </c>
    </row>
    <row r="83993" spans="1:1" x14ac:dyDescent="0.3">
      <c r="A83993" s="13">
        <v>0.16096487556764</v>
      </c>
    </row>
    <row r="83994" spans="1:1" x14ac:dyDescent="0.3">
      <c r="A83994" s="13">
        <v>0.24712171608995001</v>
      </c>
    </row>
    <row r="83995" spans="1:1" x14ac:dyDescent="0.3">
      <c r="A83995" s="13">
        <v>0.13963544172761999</v>
      </c>
    </row>
    <row r="83996" spans="1:1" x14ac:dyDescent="0.3">
      <c r="A83996" s="13">
        <v>0.13100593970176999</v>
      </c>
    </row>
    <row r="83997" spans="1:1" x14ac:dyDescent="0.3">
      <c r="A83997" s="13">
        <v>0.19763905496824</v>
      </c>
    </row>
    <row r="83998" spans="1:1" x14ac:dyDescent="0.3">
      <c r="A83998" s="13">
        <v>0.13397919358018001</v>
      </c>
    </row>
    <row r="83999" spans="1:1" x14ac:dyDescent="0.3">
      <c r="A83999" s="13">
        <v>0.13441707688422999</v>
      </c>
    </row>
    <row r="84000" spans="1:1" x14ac:dyDescent="0.3">
      <c r="A84000" s="13">
        <v>8.0952556728958E-2</v>
      </c>
    </row>
    <row r="84001" spans="1:1" x14ac:dyDescent="0.3">
      <c r="A84001" s="13">
        <v>0.33968238341290002</v>
      </c>
    </row>
    <row r="84002" spans="1:1" x14ac:dyDescent="0.3">
      <c r="A84002" s="13">
        <v>0.10492499186909</v>
      </c>
    </row>
    <row r="84003" spans="1:1" x14ac:dyDescent="0.3">
      <c r="A84003" s="13">
        <v>5.9201341029743997E-2</v>
      </c>
    </row>
    <row r="84004" spans="1:1" x14ac:dyDescent="0.3">
      <c r="A84004" s="13">
        <v>0.23832637229074</v>
      </c>
    </row>
    <row r="84005" spans="1:1" x14ac:dyDescent="0.3">
      <c r="A84005" s="13">
        <v>9.1202127598680002E-2</v>
      </c>
    </row>
    <row r="84006" spans="1:1" x14ac:dyDescent="0.3">
      <c r="A84006" s="13">
        <v>0.21780622331157001</v>
      </c>
    </row>
    <row r="84007" spans="1:1" x14ac:dyDescent="0.3">
      <c r="A84007" s="13">
        <v>8.9593324562573004E-2</v>
      </c>
    </row>
    <row r="84008" spans="1:1" x14ac:dyDescent="0.3">
      <c r="A84008" s="13">
        <v>0.11062674172381</v>
      </c>
    </row>
    <row r="84009" spans="1:1" x14ac:dyDescent="0.3">
      <c r="A84009" s="13">
        <v>0.11970662683899</v>
      </c>
    </row>
    <row r="84010" spans="1:1" x14ac:dyDescent="0.3">
      <c r="A84010" s="13">
        <v>6.9736497573434003E-2</v>
      </c>
    </row>
    <row r="84011" spans="1:1" x14ac:dyDescent="0.3">
      <c r="A84011" s="13">
        <v>0.12308327999563</v>
      </c>
    </row>
    <row r="84012" spans="1:1" x14ac:dyDescent="0.3">
      <c r="A84012" s="13">
        <v>0.17741890786039999</v>
      </c>
    </row>
    <row r="84013" spans="1:1" x14ac:dyDescent="0.3">
      <c r="A84013" s="13">
        <v>0.18592611769344999</v>
      </c>
    </row>
    <row r="84014" spans="1:1" x14ac:dyDescent="0.3">
      <c r="A84014" s="13">
        <v>0.11717848916374</v>
      </c>
    </row>
    <row r="84015" spans="1:1" x14ac:dyDescent="0.3">
      <c r="A84015" s="13">
        <v>0.24421381984401</v>
      </c>
    </row>
    <row r="84016" spans="1:1" x14ac:dyDescent="0.3">
      <c r="A84016" s="13">
        <v>0.17700765644156</v>
      </c>
    </row>
    <row r="84017" spans="1:1" x14ac:dyDescent="0.3">
      <c r="A84017" s="13">
        <v>0.24338085468038001</v>
      </c>
    </row>
    <row r="84018" spans="1:1" x14ac:dyDescent="0.3">
      <c r="A84018" s="13">
        <v>0.15026136401524001</v>
      </c>
    </row>
    <row r="84019" spans="1:1" x14ac:dyDescent="0.3">
      <c r="A84019" s="13">
        <v>0.18767052738635001</v>
      </c>
    </row>
    <row r="84020" spans="1:1" x14ac:dyDescent="0.3">
      <c r="A84020" s="13">
        <v>0.18135100547315</v>
      </c>
    </row>
    <row r="84021" spans="1:1" x14ac:dyDescent="0.3">
      <c r="A84021" s="13">
        <v>0.10683373332222</v>
      </c>
    </row>
    <row r="84022" spans="1:1" x14ac:dyDescent="0.3">
      <c r="A84022" s="13">
        <v>0.30108844386280997</v>
      </c>
    </row>
    <row r="84023" spans="1:1" x14ac:dyDescent="0.3">
      <c r="A84023" s="13">
        <v>0.25224092233001999</v>
      </c>
    </row>
    <row r="84024" spans="1:1" x14ac:dyDescent="0.3">
      <c r="A84024" s="13">
        <v>8.4012279341562995E-2</v>
      </c>
    </row>
    <row r="84025" spans="1:1" x14ac:dyDescent="0.3">
      <c r="A84025" s="13">
        <v>0.19897865488663999</v>
      </c>
    </row>
    <row r="84026" spans="1:1" x14ac:dyDescent="0.3">
      <c r="A84026" s="13">
        <v>0.15723374013381</v>
      </c>
    </row>
    <row r="84027" spans="1:1" x14ac:dyDescent="0.3">
      <c r="A84027" s="13">
        <v>0.32871441248102001</v>
      </c>
    </row>
    <row r="84028" spans="1:1" x14ac:dyDescent="0.3">
      <c r="A84028" s="13">
        <v>9.8368767858895007E-2</v>
      </c>
    </row>
    <row r="84029" spans="1:1" x14ac:dyDescent="0.3">
      <c r="A84029" s="13">
        <v>0.29409964974719999</v>
      </c>
    </row>
    <row r="84030" spans="1:1" x14ac:dyDescent="0.3">
      <c r="A84030" s="13">
        <v>0.25134069097011003</v>
      </c>
    </row>
    <row r="84031" spans="1:1" x14ac:dyDescent="0.3">
      <c r="A84031" s="13">
        <v>5.1309976786020998E-2</v>
      </c>
    </row>
    <row r="84032" spans="1:1" x14ac:dyDescent="0.3">
      <c r="A84032" s="13">
        <v>0.18935694564308</v>
      </c>
    </row>
    <row r="84033" spans="1:1" x14ac:dyDescent="0.3">
      <c r="A84033" s="13">
        <v>0.17808985664820001</v>
      </c>
    </row>
    <row r="84034" spans="1:1" x14ac:dyDescent="0.3">
      <c r="A84034" s="13">
        <v>0.179714191252</v>
      </c>
    </row>
    <row r="84035" spans="1:1" x14ac:dyDescent="0.3">
      <c r="A84035" s="13">
        <v>0.10162518913778</v>
      </c>
    </row>
    <row r="84036" spans="1:1" x14ac:dyDescent="0.3">
      <c r="A84036" s="13">
        <v>0.26051596297378998</v>
      </c>
    </row>
    <row r="84037" spans="1:1" x14ac:dyDescent="0.3">
      <c r="A84037" s="13">
        <v>0.23411641397720001</v>
      </c>
    </row>
    <row r="84038" spans="1:1" x14ac:dyDescent="0.3">
      <c r="A84038" s="13">
        <v>0.12600400716943</v>
      </c>
    </row>
    <row r="84039" spans="1:1" x14ac:dyDescent="0.3">
      <c r="A84039" s="13">
        <v>0.14507521956524</v>
      </c>
    </row>
    <row r="84040" spans="1:1" x14ac:dyDescent="0.3">
      <c r="A84040" s="13">
        <v>0.14298021172778</v>
      </c>
    </row>
    <row r="84041" spans="1:1" x14ac:dyDescent="0.3">
      <c r="A84041" s="13">
        <v>0.17870753526141001</v>
      </c>
    </row>
    <row r="84042" spans="1:1" x14ac:dyDescent="0.3">
      <c r="A84042" s="13">
        <v>0.18654307161948</v>
      </c>
    </row>
    <row r="84043" spans="1:1" x14ac:dyDescent="0.3">
      <c r="A84043" s="13">
        <v>0.13026897897458001</v>
      </c>
    </row>
    <row r="84044" spans="1:1" x14ac:dyDescent="0.3">
      <c r="A84044" s="13">
        <v>0.17386684545737999</v>
      </c>
    </row>
    <row r="84045" spans="1:1" x14ac:dyDescent="0.3">
      <c r="A84045" s="13">
        <v>0.22773949716403</v>
      </c>
    </row>
    <row r="84046" spans="1:1" x14ac:dyDescent="0.3">
      <c r="A84046" s="13">
        <v>1.5943160215563999E-2</v>
      </c>
    </row>
    <row r="84047" spans="1:1" x14ac:dyDescent="0.3">
      <c r="A84047" s="13">
        <v>0.24279478476541</v>
      </c>
    </row>
    <row r="84048" spans="1:1" x14ac:dyDescent="0.3">
      <c r="A84048" s="13">
        <v>0.11864856069003001</v>
      </c>
    </row>
    <row r="84049" spans="1:1" x14ac:dyDescent="0.3">
      <c r="A84049" s="13">
        <v>0.17929007160686</v>
      </c>
    </row>
    <row r="84050" spans="1:1" x14ac:dyDescent="0.3">
      <c r="A84050" s="13">
        <v>0.15079560309386</v>
      </c>
    </row>
    <row r="84051" spans="1:1" x14ac:dyDescent="0.3">
      <c r="A84051" s="13">
        <v>0.20497367224836999</v>
      </c>
    </row>
    <row r="84052" spans="1:1" x14ac:dyDescent="0.3">
      <c r="A84052" s="13">
        <v>0.29961732310208</v>
      </c>
    </row>
    <row r="84053" spans="1:1" x14ac:dyDescent="0.3">
      <c r="A84053" s="13">
        <v>0.11766606971852001</v>
      </c>
    </row>
    <row r="84054" spans="1:1" x14ac:dyDescent="0.3">
      <c r="A84054" s="13">
        <v>0.10982377827794</v>
      </c>
    </row>
    <row r="84055" spans="1:1" x14ac:dyDescent="0.3">
      <c r="A84055" s="13">
        <v>0.23215731884898999</v>
      </c>
    </row>
    <row r="84056" spans="1:1" x14ac:dyDescent="0.3">
      <c r="A84056" s="13">
        <v>0.13094040603776</v>
      </c>
    </row>
    <row r="84057" spans="1:1" x14ac:dyDescent="0.3">
      <c r="A84057" s="13">
        <v>0.11606719646373</v>
      </c>
    </row>
    <row r="84058" spans="1:1" x14ac:dyDescent="0.3">
      <c r="A84058" s="13">
        <v>0.12372088900852</v>
      </c>
    </row>
    <row r="84059" spans="1:1" x14ac:dyDescent="0.3">
      <c r="A84059" s="13">
        <v>0.12237294040042</v>
      </c>
    </row>
    <row r="84060" spans="1:1" x14ac:dyDescent="0.3">
      <c r="A84060" s="13">
        <v>0.33454731397856002</v>
      </c>
    </row>
    <row r="84061" spans="1:1" x14ac:dyDescent="0.3">
      <c r="A84061" s="13">
        <v>0.16078466338299999</v>
      </c>
    </row>
    <row r="84062" spans="1:1" x14ac:dyDescent="0.3">
      <c r="A84062" s="13">
        <v>0.25768812588895001</v>
      </c>
    </row>
    <row r="84063" spans="1:1" x14ac:dyDescent="0.3">
      <c r="A84063" s="13">
        <v>0.15845686992835001</v>
      </c>
    </row>
    <row r="84064" spans="1:1" x14ac:dyDescent="0.3">
      <c r="A84064" s="13">
        <v>0.19543260585920999</v>
      </c>
    </row>
    <row r="84065" spans="1:1" x14ac:dyDescent="0.3">
      <c r="A84065" s="13">
        <v>0.12563303010520999</v>
      </c>
    </row>
    <row r="84066" spans="1:1" x14ac:dyDescent="0.3">
      <c r="A84066" s="13">
        <v>0.10558525787447</v>
      </c>
    </row>
    <row r="84067" spans="1:1" x14ac:dyDescent="0.3">
      <c r="A84067" s="13">
        <v>4.8283602677439003E-2</v>
      </c>
    </row>
    <row r="84068" spans="1:1" x14ac:dyDescent="0.3">
      <c r="A84068" s="13">
        <v>0.20993830711493</v>
      </c>
    </row>
    <row r="84069" spans="1:1" x14ac:dyDescent="0.3">
      <c r="A84069" s="13">
        <v>0.32312439261588999</v>
      </c>
    </row>
    <row r="84070" spans="1:1" x14ac:dyDescent="0.3">
      <c r="A84070" s="13">
        <v>9.3620067927548997E-2</v>
      </c>
    </row>
    <row r="84071" spans="1:1" x14ac:dyDescent="0.3">
      <c r="A84071" s="13">
        <v>0.16358380544952</v>
      </c>
    </row>
    <row r="84072" spans="1:1" x14ac:dyDescent="0.3">
      <c r="A84072" s="13">
        <v>0.19570120150211001</v>
      </c>
    </row>
    <row r="84073" spans="1:1" x14ac:dyDescent="0.3">
      <c r="A84073" s="13">
        <v>0.20163236316266001</v>
      </c>
    </row>
    <row r="84074" spans="1:1" x14ac:dyDescent="0.3">
      <c r="A84074" s="13">
        <v>0.13043621257973001</v>
      </c>
    </row>
    <row r="84075" spans="1:1" x14ac:dyDescent="0.3">
      <c r="A84075" s="13">
        <v>0.14063001168104</v>
      </c>
    </row>
    <row r="84076" spans="1:1" x14ac:dyDescent="0.3">
      <c r="A84076" s="13">
        <v>0.22390548767852</v>
      </c>
    </row>
    <row r="84077" spans="1:1" x14ac:dyDescent="0.3">
      <c r="A84077" s="13">
        <v>0.17618245430358001</v>
      </c>
    </row>
    <row r="84078" spans="1:1" x14ac:dyDescent="0.3">
      <c r="A84078" s="13">
        <v>0.15473961753786999</v>
      </c>
    </row>
    <row r="84079" spans="1:1" x14ac:dyDescent="0.3">
      <c r="A84079" s="13">
        <v>0.19171645203630999</v>
      </c>
    </row>
    <row r="84080" spans="1:1" x14ac:dyDescent="0.3">
      <c r="A84080" s="13">
        <v>0.19234651412397</v>
      </c>
    </row>
    <row r="84081" spans="1:1" x14ac:dyDescent="0.3">
      <c r="A84081" s="13">
        <v>0.14235189951588001</v>
      </c>
    </row>
    <row r="84082" spans="1:1" x14ac:dyDescent="0.3">
      <c r="A84082" s="13">
        <v>8.9295834545011998E-2</v>
      </c>
    </row>
    <row r="84083" spans="1:1" x14ac:dyDescent="0.3">
      <c r="A84083" s="13">
        <v>0.14426825788782</v>
      </c>
    </row>
    <row r="84084" spans="1:1" x14ac:dyDescent="0.3">
      <c r="A84084" s="13">
        <v>0.19918221391728999</v>
      </c>
    </row>
    <row r="84085" spans="1:1" x14ac:dyDescent="0.3">
      <c r="A84085" s="13">
        <v>0.25751096273573998</v>
      </c>
    </row>
    <row r="84086" spans="1:1" x14ac:dyDescent="0.3">
      <c r="A84086" s="13">
        <v>0.25751096273573998</v>
      </c>
    </row>
    <row r="84087" spans="1:1" x14ac:dyDescent="0.3">
      <c r="A84087" s="13">
        <v>0.25751096273573998</v>
      </c>
    </row>
    <row r="84088" spans="1:1" x14ac:dyDescent="0.3">
      <c r="A84088" s="13">
        <v>0.29861904028568997</v>
      </c>
    </row>
    <row r="84089" spans="1:1" x14ac:dyDescent="0.3">
      <c r="A84089" s="13">
        <v>0.25143953871338998</v>
      </c>
    </row>
    <row r="84090" spans="1:1" x14ac:dyDescent="0.3">
      <c r="A84090" s="13">
        <v>0.13055438597767</v>
      </c>
    </row>
    <row r="84091" spans="1:1" x14ac:dyDescent="0.3">
      <c r="A84091" s="13">
        <v>0.14645741983612001</v>
      </c>
    </row>
    <row r="84092" spans="1:1" x14ac:dyDescent="0.3">
      <c r="A84092" s="13">
        <v>0.13652309808502999</v>
      </c>
    </row>
    <row r="84093" spans="1:1" x14ac:dyDescent="0.3">
      <c r="A84093" s="13">
        <v>0.12080528211055</v>
      </c>
    </row>
    <row r="84094" spans="1:1" x14ac:dyDescent="0.3">
      <c r="A84094" s="13">
        <v>0.10594659708041999</v>
      </c>
    </row>
    <row r="84095" spans="1:1" x14ac:dyDescent="0.3">
      <c r="A84095" s="13">
        <v>0.21014333580094</v>
      </c>
    </row>
    <row r="84096" spans="1:1" x14ac:dyDescent="0.3">
      <c r="A84096" s="13">
        <v>0.21498679774946</v>
      </c>
    </row>
    <row r="84097" spans="1:1" x14ac:dyDescent="0.3">
      <c r="A84097" s="13">
        <v>0.12467631553932999</v>
      </c>
    </row>
    <row r="84098" spans="1:1" x14ac:dyDescent="0.3">
      <c r="A84098" s="13">
        <v>3.2193482459220997E-2</v>
      </c>
    </row>
    <row r="84099" spans="1:1" x14ac:dyDescent="0.3">
      <c r="A84099" s="13">
        <v>0.13975701130841001</v>
      </c>
    </row>
    <row r="84100" spans="1:1" x14ac:dyDescent="0.3">
      <c r="A84100" s="13">
        <v>0.13975701130841001</v>
      </c>
    </row>
    <row r="84101" spans="1:1" x14ac:dyDescent="0.3">
      <c r="A84101" s="13">
        <v>0.11766614629879001</v>
      </c>
    </row>
    <row r="84102" spans="1:1" x14ac:dyDescent="0.3">
      <c r="A84102" s="13">
        <v>0.23712946189869</v>
      </c>
    </row>
    <row r="84103" spans="1:1" x14ac:dyDescent="0.3">
      <c r="A84103" s="13">
        <v>0.23712946189869</v>
      </c>
    </row>
    <row r="84104" spans="1:1" x14ac:dyDescent="0.3">
      <c r="A84104" s="13">
        <v>0.20554279589801999</v>
      </c>
    </row>
    <row r="84105" spans="1:1" x14ac:dyDescent="0.3">
      <c r="A84105" s="13">
        <v>0.21020335043669</v>
      </c>
    </row>
    <row r="84106" spans="1:1" x14ac:dyDescent="0.3">
      <c r="A84106" s="13">
        <v>0.13403778920632001</v>
      </c>
    </row>
    <row r="84107" spans="1:1" x14ac:dyDescent="0.3">
      <c r="A84107" s="13">
        <v>0.1150556203363</v>
      </c>
    </row>
    <row r="84108" spans="1:1" x14ac:dyDescent="0.3">
      <c r="A84108" s="13">
        <v>8.2117777693298005E-2</v>
      </c>
    </row>
    <row r="84109" spans="1:1" x14ac:dyDescent="0.3">
      <c r="A84109" s="13">
        <v>0.23859520202340001</v>
      </c>
    </row>
    <row r="84110" spans="1:1" x14ac:dyDescent="0.3">
      <c r="A84110" s="13">
        <v>0.23935719610678999</v>
      </c>
    </row>
    <row r="84111" spans="1:1" x14ac:dyDescent="0.3">
      <c r="A84111" s="13">
        <v>0.14113904048056999</v>
      </c>
    </row>
    <row r="84112" spans="1:1" x14ac:dyDescent="0.3">
      <c r="A84112" s="13">
        <v>0.20656031016821999</v>
      </c>
    </row>
    <row r="84113" spans="1:1" x14ac:dyDescent="0.3">
      <c r="A84113" s="13">
        <v>0.18362126945193</v>
      </c>
    </row>
    <row r="84114" spans="1:1" x14ac:dyDescent="0.3">
      <c r="A84114" s="13">
        <v>8.9669002869061001E-2</v>
      </c>
    </row>
    <row r="84115" spans="1:1" x14ac:dyDescent="0.3">
      <c r="A84115" s="13">
        <v>0.19759382158658001</v>
      </c>
    </row>
    <row r="84116" spans="1:1" x14ac:dyDescent="0.3">
      <c r="A84116" s="13">
        <v>0.13083212118304</v>
      </c>
    </row>
    <row r="84117" spans="1:1" x14ac:dyDescent="0.3">
      <c r="A84117" s="13">
        <v>0.12745695230868001</v>
      </c>
    </row>
    <row r="84118" spans="1:1" x14ac:dyDescent="0.3">
      <c r="A84118" s="13">
        <v>0.18893042292449</v>
      </c>
    </row>
    <row r="84119" spans="1:1" x14ac:dyDescent="0.3">
      <c r="A84119" s="13">
        <v>0.10524019498245001</v>
      </c>
    </row>
    <row r="84120" spans="1:1" x14ac:dyDescent="0.3">
      <c r="A84120" s="13">
        <v>0.21093440722345999</v>
      </c>
    </row>
    <row r="84121" spans="1:1" x14ac:dyDescent="0.3">
      <c r="A84121" s="13">
        <v>0.21686892761908</v>
      </c>
    </row>
    <row r="84122" spans="1:1" x14ac:dyDescent="0.3">
      <c r="A84122" s="13">
        <v>0.11738438524050999</v>
      </c>
    </row>
    <row r="84123" spans="1:1" x14ac:dyDescent="0.3">
      <c r="A84123" s="13">
        <v>0.13562602380613001</v>
      </c>
    </row>
    <row r="84124" spans="1:1" x14ac:dyDescent="0.3">
      <c r="A84124" s="13">
        <v>5.8276943584964998E-2</v>
      </c>
    </row>
    <row r="84125" spans="1:1" x14ac:dyDescent="0.3">
      <c r="A84125" s="13">
        <v>0.22306001065969999</v>
      </c>
    </row>
    <row r="84126" spans="1:1" x14ac:dyDescent="0.3">
      <c r="A84126" s="13">
        <v>4.7430057135426001E-2</v>
      </c>
    </row>
    <row r="84127" spans="1:1" x14ac:dyDescent="0.3">
      <c r="A84127" s="13">
        <v>0.12452658335577001</v>
      </c>
    </row>
    <row r="84128" spans="1:1" x14ac:dyDescent="0.3">
      <c r="A84128" s="13">
        <v>0.13091082862388001</v>
      </c>
    </row>
    <row r="84129" spans="1:1" x14ac:dyDescent="0.3">
      <c r="A84129" s="13">
        <v>0.20343750320998</v>
      </c>
    </row>
    <row r="84130" spans="1:1" x14ac:dyDescent="0.3">
      <c r="A84130" s="13">
        <v>0.18672474909756001</v>
      </c>
    </row>
    <row r="84131" spans="1:1" x14ac:dyDescent="0.3">
      <c r="A84131" s="13">
        <v>0.34190564509994997</v>
      </c>
    </row>
    <row r="84132" spans="1:1" x14ac:dyDescent="0.3">
      <c r="A84132" s="13">
        <v>0.27487405199936998</v>
      </c>
    </row>
    <row r="84133" spans="1:1" x14ac:dyDescent="0.3">
      <c r="A84133" s="13">
        <v>0.21445342666034001</v>
      </c>
    </row>
    <row r="84134" spans="1:1" x14ac:dyDescent="0.3">
      <c r="A84134" s="13">
        <v>0.12721554016900999</v>
      </c>
    </row>
    <row r="84135" spans="1:1" x14ac:dyDescent="0.3">
      <c r="A84135" s="13">
        <v>7.0101194020736002E-2</v>
      </c>
    </row>
    <row r="84136" spans="1:1" x14ac:dyDescent="0.3">
      <c r="A84136" s="13">
        <v>9.1063156052444999E-2</v>
      </c>
    </row>
    <row r="84137" spans="1:1" x14ac:dyDescent="0.3">
      <c r="A84137" s="13">
        <v>0.13203158801482001</v>
      </c>
    </row>
    <row r="84138" spans="1:1" x14ac:dyDescent="0.3">
      <c r="A84138" s="13">
        <v>0.14946097435255001</v>
      </c>
    </row>
    <row r="84139" spans="1:1" x14ac:dyDescent="0.3">
      <c r="A84139" s="13">
        <v>0.15203359040360001</v>
      </c>
    </row>
    <row r="84140" spans="1:1" x14ac:dyDescent="0.3">
      <c r="A84140" s="13">
        <v>0.24115682916778999</v>
      </c>
    </row>
    <row r="84141" spans="1:1" x14ac:dyDescent="0.3">
      <c r="A84141" s="13">
        <v>0.17216966715370999</v>
      </c>
    </row>
    <row r="84142" spans="1:1" x14ac:dyDescent="0.3">
      <c r="A84142" s="13">
        <v>0.18221717090629</v>
      </c>
    </row>
    <row r="84143" spans="1:1" x14ac:dyDescent="0.3">
      <c r="A84143" s="13">
        <v>0.13919343997181</v>
      </c>
    </row>
    <row r="84144" spans="1:1" x14ac:dyDescent="0.3">
      <c r="A84144" s="13">
        <v>0.16890156745922</v>
      </c>
    </row>
    <row r="84145" spans="1:1" x14ac:dyDescent="0.3">
      <c r="A84145" s="13">
        <v>0.18725788919431999</v>
      </c>
    </row>
    <row r="84146" spans="1:1" x14ac:dyDescent="0.3">
      <c r="A84146" s="13">
        <v>0.16255870465030001</v>
      </c>
    </row>
    <row r="84147" spans="1:1" x14ac:dyDescent="0.3">
      <c r="A84147" s="13">
        <v>0.18610892325582001</v>
      </c>
    </row>
    <row r="84148" spans="1:1" x14ac:dyDescent="0.3">
      <c r="A84148" s="13">
        <v>0.20384141089429</v>
      </c>
    </row>
    <row r="84149" spans="1:1" x14ac:dyDescent="0.3">
      <c r="A84149" s="13">
        <v>0.17193158910309</v>
      </c>
    </row>
    <row r="84150" spans="1:1" x14ac:dyDescent="0.3">
      <c r="A84150" s="13">
        <v>0.17869932825873999</v>
      </c>
    </row>
    <row r="84151" spans="1:1" x14ac:dyDescent="0.3">
      <c r="A84151" s="13">
        <v>5.0093674002922001E-2</v>
      </c>
    </row>
    <row r="84152" spans="1:1" x14ac:dyDescent="0.3">
      <c r="A84152" s="13">
        <v>0.26065288298666001</v>
      </c>
    </row>
    <row r="84153" spans="1:1" x14ac:dyDescent="0.3">
      <c r="A84153" s="13">
        <v>0.16631992692698</v>
      </c>
    </row>
    <row r="84154" spans="1:1" x14ac:dyDescent="0.3">
      <c r="A84154" s="13">
        <v>0.22591023796328999</v>
      </c>
    </row>
    <row r="84155" spans="1:1" x14ac:dyDescent="0.3">
      <c r="A84155" s="13">
        <v>0.18249180691583</v>
      </c>
    </row>
    <row r="84156" spans="1:1" x14ac:dyDescent="0.3">
      <c r="A84156" s="13">
        <v>0.28721763894829999</v>
      </c>
    </row>
    <row r="84157" spans="1:1" x14ac:dyDescent="0.3">
      <c r="A84157" s="13">
        <v>9.7867284291285994E-2</v>
      </c>
    </row>
    <row r="84158" spans="1:1" x14ac:dyDescent="0.3">
      <c r="A84158" s="13">
        <v>0.23026791124616</v>
      </c>
    </row>
    <row r="84159" spans="1:1" x14ac:dyDescent="0.3">
      <c r="A84159" s="13">
        <v>0.23739431054956001</v>
      </c>
    </row>
    <row r="84160" spans="1:1" x14ac:dyDescent="0.3">
      <c r="A84160" s="13">
        <v>0.24778109949787</v>
      </c>
    </row>
    <row r="84161" spans="1:1" x14ac:dyDescent="0.3">
      <c r="A84161" s="13">
        <v>0.18658990742799</v>
      </c>
    </row>
    <row r="84162" spans="1:1" x14ac:dyDescent="0.3">
      <c r="A84162" s="13">
        <v>0.15506055141215</v>
      </c>
    </row>
    <row r="84163" spans="1:1" x14ac:dyDescent="0.3">
      <c r="A84163" s="13">
        <v>0.14350719437161999</v>
      </c>
    </row>
    <row r="84164" spans="1:1" x14ac:dyDescent="0.3">
      <c r="A84164" s="13">
        <v>0.18219600681668999</v>
      </c>
    </row>
    <row r="84165" spans="1:1" x14ac:dyDescent="0.3">
      <c r="A84165" s="13">
        <v>0.15163920180727</v>
      </c>
    </row>
    <row r="84166" spans="1:1" x14ac:dyDescent="0.3">
      <c r="A84166" s="13">
        <v>0.13677497584025999</v>
      </c>
    </row>
    <row r="84167" spans="1:1" x14ac:dyDescent="0.3">
      <c r="A84167" s="13">
        <v>0.23407535753752001</v>
      </c>
    </row>
    <row r="84168" spans="1:1" x14ac:dyDescent="0.3">
      <c r="A84168" s="13">
        <v>0.25949835133780003</v>
      </c>
    </row>
    <row r="84169" spans="1:1" x14ac:dyDescent="0.3">
      <c r="A84169" s="13">
        <v>0.10168650220956001</v>
      </c>
    </row>
    <row r="84170" spans="1:1" x14ac:dyDescent="0.3">
      <c r="A84170" s="13">
        <v>0.18566332240219999</v>
      </c>
    </row>
    <row r="84171" spans="1:1" x14ac:dyDescent="0.3">
      <c r="A84171" s="13">
        <v>0.17535271433267999</v>
      </c>
    </row>
    <row r="84172" spans="1:1" x14ac:dyDescent="0.3">
      <c r="A84172" s="13">
        <v>0.19091324239292001</v>
      </c>
    </row>
    <row r="84173" spans="1:1" x14ac:dyDescent="0.3">
      <c r="A84173" s="13">
        <v>0.23300493128836999</v>
      </c>
    </row>
    <row r="84174" spans="1:1" x14ac:dyDescent="0.3">
      <c r="A84174" s="13">
        <v>0.14380583269857</v>
      </c>
    </row>
    <row r="84175" spans="1:1" x14ac:dyDescent="0.3">
      <c r="A84175" s="13">
        <v>0.27724593565087002</v>
      </c>
    </row>
    <row r="84176" spans="1:1" x14ac:dyDescent="0.3">
      <c r="A84176" s="13">
        <v>0.13299201378080999</v>
      </c>
    </row>
    <row r="84177" spans="1:1" x14ac:dyDescent="0.3">
      <c r="A84177" s="13">
        <v>0.11184530578031</v>
      </c>
    </row>
    <row r="84178" spans="1:1" x14ac:dyDescent="0.3">
      <c r="A84178" s="13">
        <v>0.11184530578031</v>
      </c>
    </row>
    <row r="84179" spans="1:1" x14ac:dyDescent="0.3">
      <c r="A84179" s="13">
        <v>0.11288332019767</v>
      </c>
    </row>
    <row r="84180" spans="1:1" x14ac:dyDescent="0.3">
      <c r="A84180" s="13">
        <v>0.27952134742952001</v>
      </c>
    </row>
    <row r="84181" spans="1:1" x14ac:dyDescent="0.3">
      <c r="A84181" s="13">
        <v>0.20070147234683999</v>
      </c>
    </row>
    <row r="84182" spans="1:1" x14ac:dyDescent="0.3">
      <c r="A84182" s="13">
        <v>0.19760245553521</v>
      </c>
    </row>
    <row r="84183" spans="1:1" x14ac:dyDescent="0.3">
      <c r="A84183" s="13">
        <v>0.25641505506325002</v>
      </c>
    </row>
    <row r="84184" spans="1:1" x14ac:dyDescent="0.3">
      <c r="A84184" s="13">
        <v>0.23222052882604</v>
      </c>
    </row>
    <row r="84185" spans="1:1" x14ac:dyDescent="0.3">
      <c r="A84185" s="13">
        <v>7.0212908127051998E-2</v>
      </c>
    </row>
    <row r="84186" spans="1:1" x14ac:dyDescent="0.3">
      <c r="A84186" s="13">
        <v>0.23510810178759001</v>
      </c>
    </row>
    <row r="84187" spans="1:1" x14ac:dyDescent="0.3">
      <c r="A84187" s="13">
        <v>0.22263154311635999</v>
      </c>
    </row>
    <row r="84188" spans="1:1" x14ac:dyDescent="0.3">
      <c r="A84188" s="13">
        <v>9.7327062796562003E-2</v>
      </c>
    </row>
    <row r="84189" spans="1:1" x14ac:dyDescent="0.3">
      <c r="A84189" s="13">
        <v>0.16498342402039001</v>
      </c>
    </row>
    <row r="84190" spans="1:1" x14ac:dyDescent="0.3">
      <c r="A84190" s="13">
        <v>0.16439556060994001</v>
      </c>
    </row>
    <row r="84191" spans="1:1" x14ac:dyDescent="0.3">
      <c r="A84191" s="13">
        <v>6.7686891579049002E-2</v>
      </c>
    </row>
    <row r="84192" spans="1:1" x14ac:dyDescent="0.3">
      <c r="A84192" s="13">
        <v>0.20577214918379999</v>
      </c>
    </row>
    <row r="84193" spans="1:1" x14ac:dyDescent="0.3">
      <c r="A84193" s="13">
        <v>0.10868308147819</v>
      </c>
    </row>
    <row r="84194" spans="1:1" x14ac:dyDescent="0.3">
      <c r="A84194" s="13">
        <v>0.17687607742596001</v>
      </c>
    </row>
    <row r="84195" spans="1:1" x14ac:dyDescent="0.3">
      <c r="A84195" s="13">
        <v>0.12451878004717</v>
      </c>
    </row>
    <row r="84196" spans="1:1" x14ac:dyDescent="0.3">
      <c r="A84196" s="13">
        <v>0.25118718954802</v>
      </c>
    </row>
    <row r="84197" spans="1:1" x14ac:dyDescent="0.3">
      <c r="A84197" s="13">
        <v>5.5650471259729002E-2</v>
      </c>
    </row>
    <row r="84198" spans="1:1" x14ac:dyDescent="0.3">
      <c r="A84198" s="13">
        <v>7.2066459337739003E-2</v>
      </c>
    </row>
    <row r="84199" spans="1:1" x14ac:dyDescent="0.3">
      <c r="A84199" s="13">
        <v>0.29340439360130999</v>
      </c>
    </row>
    <row r="84200" spans="1:1" x14ac:dyDescent="0.3">
      <c r="A84200" s="13">
        <v>0.16420390117120001</v>
      </c>
    </row>
    <row r="84201" spans="1:1" x14ac:dyDescent="0.3">
      <c r="A84201" s="13">
        <v>0.18791855949652</v>
      </c>
    </row>
    <row r="84202" spans="1:1" x14ac:dyDescent="0.3">
      <c r="A84202" s="13">
        <v>0.25490694943959002</v>
      </c>
    </row>
    <row r="84203" spans="1:1" x14ac:dyDescent="0.3">
      <c r="A84203" s="13">
        <v>0.19093572098532999</v>
      </c>
    </row>
    <row r="84204" spans="1:1" x14ac:dyDescent="0.3">
      <c r="A84204" s="13">
        <v>0.13134553036488</v>
      </c>
    </row>
    <row r="84205" spans="1:1" x14ac:dyDescent="0.3">
      <c r="A84205" s="13">
        <v>7.8588190893768006E-2</v>
      </c>
    </row>
    <row r="84206" spans="1:1" x14ac:dyDescent="0.3">
      <c r="A84206" s="13">
        <v>0.10988892248957</v>
      </c>
    </row>
    <row r="84207" spans="1:1" x14ac:dyDescent="0.3">
      <c r="A84207" s="13">
        <v>0.24230617449812</v>
      </c>
    </row>
    <row r="84208" spans="1:1" x14ac:dyDescent="0.3">
      <c r="A84208" s="13">
        <v>0.15704244097405001</v>
      </c>
    </row>
    <row r="84209" spans="1:1" x14ac:dyDescent="0.3">
      <c r="A84209" s="13">
        <v>0.14650744851729</v>
      </c>
    </row>
    <row r="84210" spans="1:1" x14ac:dyDescent="0.3">
      <c r="A84210" s="13">
        <v>6.6529612009333994E-2</v>
      </c>
    </row>
    <row r="84211" spans="1:1" x14ac:dyDescent="0.3">
      <c r="A84211" s="13">
        <v>0.21665161656477999</v>
      </c>
    </row>
    <row r="84212" spans="1:1" x14ac:dyDescent="0.3">
      <c r="A84212" s="13">
        <v>0.13947999144618001</v>
      </c>
    </row>
    <row r="84213" spans="1:1" x14ac:dyDescent="0.3">
      <c r="A84213" s="13">
        <v>0.10552630646458</v>
      </c>
    </row>
    <row r="84214" spans="1:1" x14ac:dyDescent="0.3">
      <c r="A84214" s="13">
        <v>9.0757553850844996E-2</v>
      </c>
    </row>
    <row r="84215" spans="1:1" x14ac:dyDescent="0.3">
      <c r="A84215" s="13">
        <v>0.25844064938679001</v>
      </c>
    </row>
    <row r="84216" spans="1:1" x14ac:dyDescent="0.3">
      <c r="A84216" s="13">
        <v>0.21460851879205001</v>
      </c>
    </row>
    <row r="84217" spans="1:1" x14ac:dyDescent="0.3">
      <c r="A84217" s="13">
        <v>0.13562113106012</v>
      </c>
    </row>
    <row r="84218" spans="1:1" x14ac:dyDescent="0.3">
      <c r="A84218" s="13">
        <v>7.7260758694031997E-2</v>
      </c>
    </row>
    <row r="84219" spans="1:1" x14ac:dyDescent="0.3">
      <c r="A84219" s="13">
        <v>0.12608085356786999</v>
      </c>
    </row>
    <row r="84220" spans="1:1" x14ac:dyDescent="0.3">
      <c r="A84220" s="13">
        <v>0.21407856376928999</v>
      </c>
    </row>
    <row r="84221" spans="1:1" x14ac:dyDescent="0.3">
      <c r="A84221" s="13">
        <v>4.2818672840231997E-2</v>
      </c>
    </row>
    <row r="84222" spans="1:1" x14ac:dyDescent="0.3">
      <c r="A84222" s="13">
        <v>0.23801348152886001</v>
      </c>
    </row>
    <row r="84223" spans="1:1" x14ac:dyDescent="0.3">
      <c r="A84223" s="13">
        <v>0.14477082425714999</v>
      </c>
    </row>
    <row r="84224" spans="1:1" x14ac:dyDescent="0.3">
      <c r="A84224" s="13">
        <v>0.19915198789884</v>
      </c>
    </row>
    <row r="84225" spans="1:1" x14ac:dyDescent="0.3">
      <c r="A84225" s="13">
        <v>0.21903999431066001</v>
      </c>
    </row>
    <row r="84226" spans="1:1" x14ac:dyDescent="0.3">
      <c r="A84226" s="13">
        <v>0.12018387485251</v>
      </c>
    </row>
    <row r="84227" spans="1:1" x14ac:dyDescent="0.3">
      <c r="A84227" s="13">
        <v>0.11530181303556999</v>
      </c>
    </row>
    <row r="84228" spans="1:1" x14ac:dyDescent="0.3">
      <c r="A84228" s="13">
        <v>0.16996330318479999</v>
      </c>
    </row>
    <row r="84229" spans="1:1" x14ac:dyDescent="0.3">
      <c r="A84229" s="13">
        <v>5.7031889824985998E-2</v>
      </c>
    </row>
    <row r="84230" spans="1:1" x14ac:dyDescent="0.3">
      <c r="A84230" s="13">
        <v>0.16549812380609</v>
      </c>
    </row>
    <row r="84231" spans="1:1" x14ac:dyDescent="0.3">
      <c r="A84231" s="13">
        <v>0.17695377111592001</v>
      </c>
    </row>
    <row r="84232" spans="1:1" x14ac:dyDescent="0.3">
      <c r="A84232" s="13">
        <v>0.22281544791453001</v>
      </c>
    </row>
    <row r="84233" spans="1:1" x14ac:dyDescent="0.3">
      <c r="A84233" s="13">
        <v>0.12642136038332999</v>
      </c>
    </row>
    <row r="84234" spans="1:1" x14ac:dyDescent="0.3">
      <c r="A84234" s="13">
        <v>0.12253611236805</v>
      </c>
    </row>
    <row r="84235" spans="1:1" x14ac:dyDescent="0.3">
      <c r="A84235" s="13">
        <v>0.20760504137958999</v>
      </c>
    </row>
    <row r="84236" spans="1:1" x14ac:dyDescent="0.3">
      <c r="A84236" s="13">
        <v>0.14858380155685</v>
      </c>
    </row>
    <row r="84237" spans="1:1" x14ac:dyDescent="0.3">
      <c r="A84237" s="13">
        <v>9.5506410364706001E-2</v>
      </c>
    </row>
    <row r="84238" spans="1:1" x14ac:dyDescent="0.3">
      <c r="A84238" s="13">
        <v>0.14571969786280001</v>
      </c>
    </row>
    <row r="84239" spans="1:1" x14ac:dyDescent="0.3">
      <c r="A84239" s="13">
        <v>0.13578420596411001</v>
      </c>
    </row>
    <row r="84240" spans="1:1" x14ac:dyDescent="0.3">
      <c r="A84240" s="13">
        <v>0.25351173077006001</v>
      </c>
    </row>
    <row r="84241" spans="1:1" x14ac:dyDescent="0.3">
      <c r="A84241" s="13">
        <v>0.12554410572501001</v>
      </c>
    </row>
    <row r="84242" spans="1:1" x14ac:dyDescent="0.3">
      <c r="A84242" s="13">
        <v>0.10598331857487001</v>
      </c>
    </row>
    <row r="84243" spans="1:1" x14ac:dyDescent="0.3">
      <c r="A84243" s="13">
        <v>0.34722319953731001</v>
      </c>
    </row>
    <row r="84244" spans="1:1" x14ac:dyDescent="0.3">
      <c r="A84244" s="13">
        <v>0.34787026938792998</v>
      </c>
    </row>
    <row r="84245" spans="1:1" x14ac:dyDescent="0.3">
      <c r="A84245" s="13">
        <v>0.17805847471731001</v>
      </c>
    </row>
    <row r="84246" spans="1:1" x14ac:dyDescent="0.3">
      <c r="A84246" s="13">
        <v>0.17805847471731001</v>
      </c>
    </row>
    <row r="84247" spans="1:1" x14ac:dyDescent="0.3">
      <c r="A84247" s="13">
        <v>0.18790440106812001</v>
      </c>
    </row>
    <row r="84248" spans="1:1" x14ac:dyDescent="0.3">
      <c r="A84248" s="13">
        <v>0.20183349256905</v>
      </c>
    </row>
    <row r="84249" spans="1:1" x14ac:dyDescent="0.3">
      <c r="A84249" s="13">
        <v>0.13719940276947001</v>
      </c>
    </row>
    <row r="84250" spans="1:1" x14ac:dyDescent="0.3">
      <c r="A84250" s="13">
        <v>0.15626169359068001</v>
      </c>
    </row>
    <row r="84251" spans="1:1" x14ac:dyDescent="0.3">
      <c r="A84251" s="13">
        <v>0.21197147500172001</v>
      </c>
    </row>
    <row r="84252" spans="1:1" x14ac:dyDescent="0.3">
      <c r="A84252" s="13">
        <v>0.16595313774079001</v>
      </c>
    </row>
    <row r="84253" spans="1:1" x14ac:dyDescent="0.3">
      <c r="A84253" s="13">
        <v>0.16984417971554999</v>
      </c>
    </row>
    <row r="84254" spans="1:1" x14ac:dyDescent="0.3">
      <c r="A84254" s="13">
        <v>4.9220176207115003E-2</v>
      </c>
    </row>
    <row r="84255" spans="1:1" x14ac:dyDescent="0.3">
      <c r="A84255" s="13">
        <v>0.16434774055629001</v>
      </c>
    </row>
    <row r="84256" spans="1:1" x14ac:dyDescent="0.3">
      <c r="A84256" s="13">
        <v>8.0351840037266004E-2</v>
      </c>
    </row>
    <row r="84257" spans="1:1" x14ac:dyDescent="0.3">
      <c r="A84257" s="13">
        <v>0.26594352014036998</v>
      </c>
    </row>
    <row r="84258" spans="1:1" x14ac:dyDescent="0.3">
      <c r="A84258" s="13">
        <v>0.22915448121345999</v>
      </c>
    </row>
    <row r="84259" spans="1:1" x14ac:dyDescent="0.3">
      <c r="A84259" s="13">
        <v>0.30490813486570001</v>
      </c>
    </row>
    <row r="84260" spans="1:1" x14ac:dyDescent="0.3">
      <c r="A84260" s="13">
        <v>0.28189081700766</v>
      </c>
    </row>
    <row r="84261" spans="1:1" x14ac:dyDescent="0.3">
      <c r="A84261" s="13">
        <v>0.18379625222509</v>
      </c>
    </row>
    <row r="84262" spans="1:1" x14ac:dyDescent="0.3">
      <c r="A84262" s="13">
        <v>0.15175140361993</v>
      </c>
    </row>
    <row r="84263" spans="1:1" x14ac:dyDescent="0.3">
      <c r="A84263" s="13">
        <v>0.18448069551778001</v>
      </c>
    </row>
    <row r="84264" spans="1:1" x14ac:dyDescent="0.3">
      <c r="A84264" s="13">
        <v>8.5232011761391002E-2</v>
      </c>
    </row>
    <row r="84265" spans="1:1" x14ac:dyDescent="0.3">
      <c r="A84265" s="13">
        <v>0.14629800187274999</v>
      </c>
    </row>
    <row r="84266" spans="1:1" x14ac:dyDescent="0.3">
      <c r="A84266" s="13">
        <v>0.17672117707817001</v>
      </c>
    </row>
    <row r="84267" spans="1:1" x14ac:dyDescent="0.3">
      <c r="A84267" s="13">
        <v>0.22524969692940999</v>
      </c>
    </row>
    <row r="84268" spans="1:1" x14ac:dyDescent="0.3">
      <c r="A84268" s="13">
        <v>0.12183784482767999</v>
      </c>
    </row>
    <row r="84269" spans="1:1" x14ac:dyDescent="0.3">
      <c r="A84269" s="13">
        <v>0.10588515009933</v>
      </c>
    </row>
    <row r="84270" spans="1:1" x14ac:dyDescent="0.3">
      <c r="A84270" s="13">
        <v>0.18470944841477999</v>
      </c>
    </row>
    <row r="84271" spans="1:1" x14ac:dyDescent="0.3">
      <c r="A84271" s="13">
        <v>0.17149569623402</v>
      </c>
    </row>
    <row r="84272" spans="1:1" x14ac:dyDescent="0.3">
      <c r="A84272" s="13">
        <v>0.18643623669522999</v>
      </c>
    </row>
    <row r="84273" spans="1:1" x14ac:dyDescent="0.3">
      <c r="A84273" s="13">
        <v>0.13130645929156001</v>
      </c>
    </row>
    <row r="84274" spans="1:1" x14ac:dyDescent="0.3">
      <c r="A84274" s="13">
        <v>0.16197481288227999</v>
      </c>
    </row>
    <row r="84275" spans="1:1" x14ac:dyDescent="0.3">
      <c r="A84275" s="13">
        <v>0.14108166362482</v>
      </c>
    </row>
    <row r="84276" spans="1:1" x14ac:dyDescent="0.3">
      <c r="A84276" s="13">
        <v>0.12314168850983</v>
      </c>
    </row>
    <row r="84277" spans="1:1" x14ac:dyDescent="0.3">
      <c r="A84277" s="13">
        <v>0.15801660182980001</v>
      </c>
    </row>
    <row r="84278" spans="1:1" x14ac:dyDescent="0.3">
      <c r="A84278" s="13">
        <v>0.2078377375413</v>
      </c>
    </row>
    <row r="84279" spans="1:1" x14ac:dyDescent="0.3">
      <c r="A84279" s="13">
        <v>8.3131799330071005E-2</v>
      </c>
    </row>
    <row r="84280" spans="1:1" x14ac:dyDescent="0.3">
      <c r="A84280" s="13">
        <v>0.14861227732130999</v>
      </c>
    </row>
    <row r="84281" spans="1:1" x14ac:dyDescent="0.3">
      <c r="A84281" s="13">
        <v>0.14287924397363</v>
      </c>
    </row>
    <row r="84282" spans="1:1" x14ac:dyDescent="0.3">
      <c r="A84282" s="13">
        <v>0.14275935536792</v>
      </c>
    </row>
    <row r="84283" spans="1:1" x14ac:dyDescent="0.3">
      <c r="A84283" s="13">
        <v>0.14667914449335001</v>
      </c>
    </row>
    <row r="84284" spans="1:1" x14ac:dyDescent="0.3">
      <c r="A84284" s="13">
        <v>0.16071390449331999</v>
      </c>
    </row>
    <row r="84285" spans="1:1" x14ac:dyDescent="0.3">
      <c r="A84285" s="13">
        <v>0.18771377955742999</v>
      </c>
    </row>
    <row r="84286" spans="1:1" x14ac:dyDescent="0.3">
      <c r="A84286" s="13">
        <v>0.20088948288564001</v>
      </c>
    </row>
    <row r="84287" spans="1:1" x14ac:dyDescent="0.3">
      <c r="A84287" s="13">
        <v>0.17884378089054001</v>
      </c>
    </row>
    <row r="84288" spans="1:1" x14ac:dyDescent="0.3">
      <c r="A84288" s="13">
        <v>0.20104276713239999</v>
      </c>
    </row>
    <row r="84289" spans="1:1" x14ac:dyDescent="0.3">
      <c r="A84289" s="13">
        <v>0.14354605507467999</v>
      </c>
    </row>
    <row r="84290" spans="1:1" x14ac:dyDescent="0.3">
      <c r="A84290" s="13">
        <v>0.2351109424034</v>
      </c>
    </row>
    <row r="84291" spans="1:1" x14ac:dyDescent="0.3">
      <c r="A84291" s="13">
        <v>0.14258201287808001</v>
      </c>
    </row>
    <row r="84292" spans="1:1" x14ac:dyDescent="0.3">
      <c r="A84292" s="13">
        <v>0.27145342310296999</v>
      </c>
    </row>
    <row r="84293" spans="1:1" x14ac:dyDescent="0.3">
      <c r="A84293" s="13">
        <v>0.17228794861407001</v>
      </c>
    </row>
    <row r="84294" spans="1:1" x14ac:dyDescent="0.3">
      <c r="A84294" s="13">
        <v>0.12791759400686001</v>
      </c>
    </row>
    <row r="84295" spans="1:1" x14ac:dyDescent="0.3">
      <c r="A84295" s="13">
        <v>0.18830472652947</v>
      </c>
    </row>
    <row r="84296" spans="1:1" x14ac:dyDescent="0.3">
      <c r="A84296" s="13">
        <v>0.15317220270275</v>
      </c>
    </row>
    <row r="84297" spans="1:1" x14ac:dyDescent="0.3">
      <c r="A84297" s="13">
        <v>0.13776595775726999</v>
      </c>
    </row>
    <row r="84298" spans="1:1" x14ac:dyDescent="0.3">
      <c r="A84298" s="13">
        <v>0.20126560928859</v>
      </c>
    </row>
    <row r="84299" spans="1:1" x14ac:dyDescent="0.3">
      <c r="A84299" s="13">
        <v>0.11959791457095</v>
      </c>
    </row>
    <row r="84300" spans="1:1" x14ac:dyDescent="0.3">
      <c r="A84300" s="13">
        <v>0.19061624113164</v>
      </c>
    </row>
    <row r="84301" spans="1:1" x14ac:dyDescent="0.3">
      <c r="A84301" s="13">
        <v>0.12773382678105</v>
      </c>
    </row>
    <row r="84302" spans="1:1" x14ac:dyDescent="0.3">
      <c r="A84302" s="13">
        <v>8.9232592716846998E-2</v>
      </c>
    </row>
    <row r="84303" spans="1:1" x14ac:dyDescent="0.3">
      <c r="A84303" s="13">
        <v>0.10928403910605</v>
      </c>
    </row>
    <row r="84304" spans="1:1" x14ac:dyDescent="0.3">
      <c r="A84304" s="13">
        <v>9.0475941621688996E-2</v>
      </c>
    </row>
    <row r="84305" spans="1:1" x14ac:dyDescent="0.3">
      <c r="A84305" s="13">
        <v>0.2219057094329</v>
      </c>
    </row>
    <row r="84306" spans="1:1" x14ac:dyDescent="0.3">
      <c r="A84306" s="13">
        <v>0.34516259233341001</v>
      </c>
    </row>
    <row r="84307" spans="1:1" x14ac:dyDescent="0.3">
      <c r="A84307" s="13">
        <v>0.16477110584058999</v>
      </c>
    </row>
    <row r="84308" spans="1:1" x14ac:dyDescent="0.3">
      <c r="A84308" s="13">
        <v>0.17277868021314</v>
      </c>
    </row>
    <row r="84309" spans="1:1" x14ac:dyDescent="0.3">
      <c r="A84309" s="13">
        <v>0.16221631618124999</v>
      </c>
    </row>
    <row r="84310" spans="1:1" x14ac:dyDescent="0.3">
      <c r="A84310" s="13">
        <v>0.16984085087824999</v>
      </c>
    </row>
    <row r="84311" spans="1:1" x14ac:dyDescent="0.3">
      <c r="A84311" s="13">
        <v>0.20640402777391001</v>
      </c>
    </row>
    <row r="84312" spans="1:1" x14ac:dyDescent="0.3">
      <c r="A84312" s="13">
        <v>0.24728307401322999</v>
      </c>
    </row>
    <row r="84313" spans="1:1" x14ac:dyDescent="0.3">
      <c r="A84313" s="13">
        <v>0.29326704390942998</v>
      </c>
    </row>
    <row r="84314" spans="1:1" x14ac:dyDescent="0.3">
      <c r="A84314" s="13">
        <v>0.22689404211132999</v>
      </c>
    </row>
    <row r="84315" spans="1:1" x14ac:dyDescent="0.3">
      <c r="A84315" s="13">
        <v>0.11214584494267001</v>
      </c>
    </row>
    <row r="84316" spans="1:1" x14ac:dyDescent="0.3">
      <c r="A84316" s="13">
        <v>0.13913611685039001</v>
      </c>
    </row>
    <row r="84317" spans="1:1" x14ac:dyDescent="0.3">
      <c r="A84317" s="13">
        <v>7.2950617234974993E-2</v>
      </c>
    </row>
    <row r="84318" spans="1:1" x14ac:dyDescent="0.3">
      <c r="A84318" s="13">
        <v>8.4429085487082001E-2</v>
      </c>
    </row>
    <row r="84319" spans="1:1" x14ac:dyDescent="0.3">
      <c r="A84319" s="13">
        <v>0.34809680717836</v>
      </c>
    </row>
    <row r="84320" spans="1:1" x14ac:dyDescent="0.3">
      <c r="A84320" s="13">
        <v>0.13097051977856999</v>
      </c>
    </row>
    <row r="84321" spans="1:1" x14ac:dyDescent="0.3">
      <c r="A84321" s="13">
        <v>0.13313668253981001</v>
      </c>
    </row>
    <row r="84322" spans="1:1" x14ac:dyDescent="0.3">
      <c r="A84322" s="13">
        <v>0.19637745745356</v>
      </c>
    </row>
    <row r="84323" spans="1:1" x14ac:dyDescent="0.3">
      <c r="A84323" s="13">
        <v>0.18247542113001999</v>
      </c>
    </row>
    <row r="84324" spans="1:1" x14ac:dyDescent="0.3">
      <c r="A84324" s="13">
        <v>0.29867392465989001</v>
      </c>
    </row>
    <row r="84325" spans="1:1" x14ac:dyDescent="0.3">
      <c r="A84325" s="13">
        <v>0.27545749765242999</v>
      </c>
    </row>
    <row r="84326" spans="1:1" x14ac:dyDescent="0.3">
      <c r="A84326" s="13">
        <v>0.23007232951953999</v>
      </c>
    </row>
    <row r="84327" spans="1:1" x14ac:dyDescent="0.3">
      <c r="A84327" s="13">
        <v>0.22064287979066</v>
      </c>
    </row>
    <row r="84328" spans="1:1" x14ac:dyDescent="0.3">
      <c r="A84328" s="13">
        <v>0.1181132610908</v>
      </c>
    </row>
    <row r="84329" spans="1:1" x14ac:dyDescent="0.3">
      <c r="A84329" s="13">
        <v>0.23539550353854</v>
      </c>
    </row>
    <row r="84330" spans="1:1" x14ac:dyDescent="0.3">
      <c r="A84330" s="13">
        <v>8.4905839556896998E-2</v>
      </c>
    </row>
    <row r="84331" spans="1:1" x14ac:dyDescent="0.3">
      <c r="A84331" s="13">
        <v>0.10497824278881</v>
      </c>
    </row>
    <row r="84332" spans="1:1" x14ac:dyDescent="0.3">
      <c r="A84332" s="13">
        <v>0.1542278435096</v>
      </c>
    </row>
    <row r="84333" spans="1:1" x14ac:dyDescent="0.3">
      <c r="A84333" s="13">
        <v>0.20133348413484001</v>
      </c>
    </row>
    <row r="84334" spans="1:1" x14ac:dyDescent="0.3">
      <c r="A84334" s="13">
        <v>0.11615334528420999</v>
      </c>
    </row>
    <row r="84335" spans="1:1" x14ac:dyDescent="0.3">
      <c r="A84335" s="13">
        <v>0.19890243539666999</v>
      </c>
    </row>
    <row r="84336" spans="1:1" x14ac:dyDescent="0.3">
      <c r="A84336" s="13">
        <v>0.18765091985081001</v>
      </c>
    </row>
    <row r="84337" spans="1:1" x14ac:dyDescent="0.3">
      <c r="A84337" s="13">
        <v>0.26011003793373999</v>
      </c>
    </row>
    <row r="84338" spans="1:1" x14ac:dyDescent="0.3">
      <c r="A84338" s="13">
        <v>0.12699360333706</v>
      </c>
    </row>
    <row r="84339" spans="1:1" x14ac:dyDescent="0.3">
      <c r="A84339" s="13">
        <v>0.14676323240041</v>
      </c>
    </row>
    <row r="84340" spans="1:1" x14ac:dyDescent="0.3">
      <c r="A84340" s="13">
        <v>0.19611719925092999</v>
      </c>
    </row>
    <row r="84341" spans="1:1" x14ac:dyDescent="0.3">
      <c r="A84341" s="13">
        <v>9.9228087865341999E-2</v>
      </c>
    </row>
    <row r="84342" spans="1:1" x14ac:dyDescent="0.3">
      <c r="A84342" s="13">
        <v>0.16976173633988001</v>
      </c>
    </row>
    <row r="84343" spans="1:1" x14ac:dyDescent="0.3">
      <c r="A84343" s="13">
        <v>0.15885709856315</v>
      </c>
    </row>
    <row r="84344" spans="1:1" x14ac:dyDescent="0.3">
      <c r="A84344" s="13">
        <v>0.18122590002721001</v>
      </c>
    </row>
    <row r="84345" spans="1:1" x14ac:dyDescent="0.3">
      <c r="A84345" s="13">
        <v>0.14998836585219</v>
      </c>
    </row>
    <row r="84346" spans="1:1" x14ac:dyDescent="0.3">
      <c r="A84346" s="13">
        <v>0.17596973885062001</v>
      </c>
    </row>
    <row r="84347" spans="1:1" x14ac:dyDescent="0.3">
      <c r="A84347" s="13">
        <v>0.22865448418146</v>
      </c>
    </row>
    <row r="84348" spans="1:1" x14ac:dyDescent="0.3">
      <c r="A84348" s="13">
        <v>0.13096384293362001</v>
      </c>
    </row>
    <row r="84349" spans="1:1" x14ac:dyDescent="0.3">
      <c r="A84349" s="13">
        <v>0.18346987670246001</v>
      </c>
    </row>
    <row r="84350" spans="1:1" x14ac:dyDescent="0.3">
      <c r="A84350" s="13">
        <v>0.18534225368771001</v>
      </c>
    </row>
    <row r="84351" spans="1:1" x14ac:dyDescent="0.3">
      <c r="A84351" s="13">
        <v>9.9128068703358996E-2</v>
      </c>
    </row>
    <row r="84352" spans="1:1" x14ac:dyDescent="0.3">
      <c r="A84352" s="13">
        <v>0.12290833907456</v>
      </c>
    </row>
    <row r="84353" spans="1:1" x14ac:dyDescent="0.3">
      <c r="A84353" s="13">
        <v>0.13715192977453</v>
      </c>
    </row>
    <row r="84354" spans="1:1" x14ac:dyDescent="0.3">
      <c r="A84354" s="13">
        <v>0.17745602982058001</v>
      </c>
    </row>
    <row r="84355" spans="1:1" x14ac:dyDescent="0.3">
      <c r="A84355" s="13">
        <v>0.18569919396831999</v>
      </c>
    </row>
    <row r="84356" spans="1:1" x14ac:dyDescent="0.3">
      <c r="A84356" s="13">
        <v>0.12243054642581</v>
      </c>
    </row>
    <row r="84357" spans="1:1" x14ac:dyDescent="0.3">
      <c r="A84357" s="13">
        <v>0.17132847243071</v>
      </c>
    </row>
    <row r="84358" spans="1:1" x14ac:dyDescent="0.3">
      <c r="A84358" s="13">
        <v>6.5491812928754001E-2</v>
      </c>
    </row>
    <row r="84359" spans="1:1" x14ac:dyDescent="0.3">
      <c r="A84359" s="13">
        <v>0.26331289255910001</v>
      </c>
    </row>
    <row r="84360" spans="1:1" x14ac:dyDescent="0.3">
      <c r="A84360" s="13">
        <v>0.25362481041246998</v>
      </c>
    </row>
    <row r="84361" spans="1:1" x14ac:dyDescent="0.3">
      <c r="A84361" s="13">
        <v>0.20744378545902001</v>
      </c>
    </row>
    <row r="84362" spans="1:1" x14ac:dyDescent="0.3">
      <c r="A84362" s="13">
        <v>0.22664882197398001</v>
      </c>
    </row>
    <row r="84363" spans="1:1" x14ac:dyDescent="0.3">
      <c r="A84363" s="13">
        <v>0.17438722241646001</v>
      </c>
    </row>
    <row r="84364" spans="1:1" x14ac:dyDescent="0.3">
      <c r="A84364" s="13">
        <v>0.16852801755638</v>
      </c>
    </row>
    <row r="84365" spans="1:1" x14ac:dyDescent="0.3">
      <c r="A84365" s="13">
        <v>0.15775094146193</v>
      </c>
    </row>
    <row r="84366" spans="1:1" x14ac:dyDescent="0.3">
      <c r="A84366" s="13">
        <v>0.22481315778444</v>
      </c>
    </row>
    <row r="84367" spans="1:1" x14ac:dyDescent="0.3">
      <c r="A84367" s="13">
        <v>0.25223718105255999</v>
      </c>
    </row>
    <row r="84368" spans="1:1" x14ac:dyDescent="0.3">
      <c r="A84368" s="13">
        <v>0.21598705457268</v>
      </c>
    </row>
    <row r="84369" spans="1:1" x14ac:dyDescent="0.3">
      <c r="A84369" s="13">
        <v>0.12370488086305</v>
      </c>
    </row>
    <row r="84370" spans="1:1" x14ac:dyDescent="0.3">
      <c r="A84370" s="13">
        <v>0.27780835120486003</v>
      </c>
    </row>
    <row r="84371" spans="1:1" x14ac:dyDescent="0.3">
      <c r="A84371" s="13">
        <v>0.23523320946623</v>
      </c>
    </row>
    <row r="84372" spans="1:1" x14ac:dyDescent="0.3">
      <c r="A84372" s="13">
        <v>0.20126281635293999</v>
      </c>
    </row>
    <row r="84373" spans="1:1" x14ac:dyDescent="0.3">
      <c r="A84373" s="13">
        <v>0.27960545801280001</v>
      </c>
    </row>
    <row r="84374" spans="1:1" x14ac:dyDescent="0.3">
      <c r="A84374" s="13">
        <v>0.16066287188622</v>
      </c>
    </row>
    <row r="84375" spans="1:1" x14ac:dyDescent="0.3">
      <c r="A84375" s="13">
        <v>0.14514465876724</v>
      </c>
    </row>
    <row r="84376" spans="1:1" x14ac:dyDescent="0.3">
      <c r="A84376" s="13">
        <v>0.24577636160649999</v>
      </c>
    </row>
    <row r="84377" spans="1:1" x14ac:dyDescent="0.3">
      <c r="A84377" s="13">
        <v>0.18378125108752999</v>
      </c>
    </row>
    <row r="84378" spans="1:1" x14ac:dyDescent="0.3">
      <c r="A84378" s="13">
        <v>0.12891106106613001</v>
      </c>
    </row>
    <row r="84379" spans="1:1" x14ac:dyDescent="0.3">
      <c r="A84379" s="13">
        <v>0.20924261291064</v>
      </c>
    </row>
    <row r="84380" spans="1:1" x14ac:dyDescent="0.3">
      <c r="A84380" s="13">
        <v>0.16122051245828001</v>
      </c>
    </row>
    <row r="84381" spans="1:1" x14ac:dyDescent="0.3">
      <c r="A84381" s="13">
        <v>0.13697196268892001</v>
      </c>
    </row>
    <row r="84382" spans="1:1" x14ac:dyDescent="0.3">
      <c r="A84382" s="13">
        <v>0.17566902582894001</v>
      </c>
    </row>
    <row r="84383" spans="1:1" x14ac:dyDescent="0.3">
      <c r="A84383" s="13">
        <v>0.12168758807575999</v>
      </c>
    </row>
    <row r="84384" spans="1:1" x14ac:dyDescent="0.3">
      <c r="A84384" s="13">
        <v>0.18185854903921</v>
      </c>
    </row>
    <row r="84385" spans="1:1" x14ac:dyDescent="0.3">
      <c r="A84385" s="13">
        <v>0.23946659612318</v>
      </c>
    </row>
    <row r="84386" spans="1:1" x14ac:dyDescent="0.3">
      <c r="A84386" s="13">
        <v>0.27907367848714998</v>
      </c>
    </row>
    <row r="84387" spans="1:1" x14ac:dyDescent="0.3">
      <c r="A84387" s="13">
        <v>0.16603165459989</v>
      </c>
    </row>
    <row r="84388" spans="1:1" x14ac:dyDescent="0.3">
      <c r="A84388" s="13">
        <v>0.20120022848968</v>
      </c>
    </row>
    <row r="84389" spans="1:1" x14ac:dyDescent="0.3">
      <c r="A84389" s="13">
        <v>0.14192532666204</v>
      </c>
    </row>
    <row r="84390" spans="1:1" x14ac:dyDescent="0.3">
      <c r="A84390" s="13">
        <v>0.10268994292655</v>
      </c>
    </row>
    <row r="84391" spans="1:1" x14ac:dyDescent="0.3">
      <c r="A84391" s="13">
        <v>0.10631654773345001</v>
      </c>
    </row>
    <row r="84392" spans="1:1" x14ac:dyDescent="0.3">
      <c r="A84392" s="13">
        <v>0.1544869421183</v>
      </c>
    </row>
    <row r="84393" spans="1:1" x14ac:dyDescent="0.3">
      <c r="A84393" s="13">
        <v>0.16243152121398</v>
      </c>
    </row>
    <row r="84394" spans="1:1" x14ac:dyDescent="0.3">
      <c r="A84394" s="13">
        <v>0.23275091921008001</v>
      </c>
    </row>
    <row r="84395" spans="1:1" x14ac:dyDescent="0.3">
      <c r="A84395" s="13">
        <v>0.25788907600105998</v>
      </c>
    </row>
    <row r="84396" spans="1:1" x14ac:dyDescent="0.3">
      <c r="A84396" s="13">
        <v>0.19889760234011999</v>
      </c>
    </row>
    <row r="84397" spans="1:1" x14ac:dyDescent="0.3">
      <c r="A84397" s="13">
        <v>0.20306429648020999</v>
      </c>
    </row>
    <row r="84398" spans="1:1" x14ac:dyDescent="0.3">
      <c r="A84398" s="13">
        <v>0.22393954521525</v>
      </c>
    </row>
    <row r="84399" spans="1:1" x14ac:dyDescent="0.3">
      <c r="A84399" s="13">
        <v>0.25716666942071997</v>
      </c>
    </row>
    <row r="84400" spans="1:1" x14ac:dyDescent="0.3">
      <c r="A84400" s="13">
        <v>0.18796465878342999</v>
      </c>
    </row>
    <row r="84401" spans="1:1" x14ac:dyDescent="0.3">
      <c r="A84401" s="13">
        <v>0.16052882567196</v>
      </c>
    </row>
    <row r="84402" spans="1:1" x14ac:dyDescent="0.3">
      <c r="A84402" s="13">
        <v>0.14084570962757001</v>
      </c>
    </row>
    <row r="84403" spans="1:1" x14ac:dyDescent="0.3">
      <c r="A84403" s="13">
        <v>0.30014797467674997</v>
      </c>
    </row>
    <row r="84404" spans="1:1" x14ac:dyDescent="0.3">
      <c r="A84404" s="13">
        <v>0.14317194138681999</v>
      </c>
    </row>
    <row r="84405" spans="1:1" x14ac:dyDescent="0.3">
      <c r="A84405" s="13">
        <v>0.24336954959789001</v>
      </c>
    </row>
    <row r="84406" spans="1:1" x14ac:dyDescent="0.3">
      <c r="A84406" s="13">
        <v>0.14934405754651001</v>
      </c>
    </row>
    <row r="84407" spans="1:1" x14ac:dyDescent="0.3">
      <c r="A84407" s="13">
        <v>0.21502248897219001</v>
      </c>
    </row>
    <row r="84408" spans="1:1" x14ac:dyDescent="0.3">
      <c r="A84408" s="13">
        <v>0.21801861662846</v>
      </c>
    </row>
    <row r="84409" spans="1:1" x14ac:dyDescent="0.3">
      <c r="A84409" s="13">
        <v>0.11706439812291</v>
      </c>
    </row>
    <row r="84410" spans="1:1" x14ac:dyDescent="0.3">
      <c r="A84410" s="13">
        <v>0.10342194538193</v>
      </c>
    </row>
    <row r="84411" spans="1:1" x14ac:dyDescent="0.3">
      <c r="A84411" s="13">
        <v>0.15258552567622999</v>
      </c>
    </row>
    <row r="84412" spans="1:1" x14ac:dyDescent="0.3">
      <c r="A84412" s="13">
        <v>0.13309764188715001</v>
      </c>
    </row>
    <row r="84413" spans="1:1" x14ac:dyDescent="0.3">
      <c r="A84413" s="13">
        <v>0.19126862555144</v>
      </c>
    </row>
    <row r="84414" spans="1:1" x14ac:dyDescent="0.3">
      <c r="A84414" s="13">
        <v>0.32196953476349999</v>
      </c>
    </row>
    <row r="84415" spans="1:1" x14ac:dyDescent="0.3">
      <c r="A84415" s="13">
        <v>0.23628590441381001</v>
      </c>
    </row>
    <row r="84416" spans="1:1" x14ac:dyDescent="0.3">
      <c r="A84416" s="13">
        <v>0.21698069675906001</v>
      </c>
    </row>
    <row r="84417" spans="1:1" x14ac:dyDescent="0.3">
      <c r="A84417" s="13">
        <v>0.24789316911770001</v>
      </c>
    </row>
    <row r="84418" spans="1:1" x14ac:dyDescent="0.3">
      <c r="A84418" s="13">
        <v>0.27242094041040998</v>
      </c>
    </row>
    <row r="84419" spans="1:1" x14ac:dyDescent="0.3">
      <c r="A84419" s="13">
        <v>0.13077019315845001</v>
      </c>
    </row>
    <row r="84420" spans="1:1" x14ac:dyDescent="0.3">
      <c r="A84420" s="13">
        <v>0.16658007966259999</v>
      </c>
    </row>
    <row r="84421" spans="1:1" x14ac:dyDescent="0.3">
      <c r="A84421" s="13">
        <v>6.3468048174801006E-2</v>
      </c>
    </row>
    <row r="84422" spans="1:1" x14ac:dyDescent="0.3">
      <c r="A84422" s="13">
        <v>0.1063420701118</v>
      </c>
    </row>
    <row r="84423" spans="1:1" x14ac:dyDescent="0.3">
      <c r="A84423" s="13">
        <v>0.19253295040620999</v>
      </c>
    </row>
    <row r="84424" spans="1:1" x14ac:dyDescent="0.3">
      <c r="A84424" s="13">
        <v>0.21799051154286</v>
      </c>
    </row>
    <row r="84425" spans="1:1" x14ac:dyDescent="0.3">
      <c r="A84425" s="13">
        <v>9.8067701624420994E-2</v>
      </c>
    </row>
    <row r="84426" spans="1:1" x14ac:dyDescent="0.3">
      <c r="A84426" s="13">
        <v>9.8067701624420994E-2</v>
      </c>
    </row>
    <row r="84427" spans="1:1" x14ac:dyDescent="0.3">
      <c r="A84427" s="13">
        <v>0.17314794988674001</v>
      </c>
    </row>
    <row r="84428" spans="1:1" x14ac:dyDescent="0.3">
      <c r="A84428" s="13">
        <v>0.24075709516263</v>
      </c>
    </row>
    <row r="84429" spans="1:1" x14ac:dyDescent="0.3">
      <c r="A84429" s="13">
        <v>0.1372097885826</v>
      </c>
    </row>
    <row r="84430" spans="1:1" x14ac:dyDescent="0.3">
      <c r="A84430" s="13">
        <v>0.11907743458936</v>
      </c>
    </row>
    <row r="84431" spans="1:1" x14ac:dyDescent="0.3">
      <c r="A84431" s="13">
        <v>0.11710629162548</v>
      </c>
    </row>
    <row r="84432" spans="1:1" x14ac:dyDescent="0.3">
      <c r="A84432" s="13">
        <v>0.15070291931248</v>
      </c>
    </row>
    <row r="84433" spans="1:1" x14ac:dyDescent="0.3">
      <c r="A84433" s="13">
        <v>0.13978189410462999</v>
      </c>
    </row>
    <row r="84434" spans="1:1" x14ac:dyDescent="0.3">
      <c r="A84434" s="13">
        <v>0.31412797895188999</v>
      </c>
    </row>
    <row r="84435" spans="1:1" x14ac:dyDescent="0.3">
      <c r="A84435" s="13">
        <v>0.15038977975747</v>
      </c>
    </row>
    <row r="84436" spans="1:1" x14ac:dyDescent="0.3">
      <c r="A84436" s="13">
        <v>0.14437373037328</v>
      </c>
    </row>
    <row r="84437" spans="1:1" x14ac:dyDescent="0.3">
      <c r="A84437" s="13">
        <v>0.13954924105368</v>
      </c>
    </row>
    <row r="84438" spans="1:1" x14ac:dyDescent="0.3">
      <c r="A84438" s="13">
        <v>0.14779860946262999</v>
      </c>
    </row>
    <row r="84439" spans="1:1" x14ac:dyDescent="0.3">
      <c r="A84439" s="13">
        <v>0.19817784929331</v>
      </c>
    </row>
    <row r="84440" spans="1:1" x14ac:dyDescent="0.3">
      <c r="A84440" s="13">
        <v>7.8535491376532998E-2</v>
      </c>
    </row>
    <row r="84441" spans="1:1" x14ac:dyDescent="0.3">
      <c r="A84441" s="13">
        <v>0.31195768050057998</v>
      </c>
    </row>
    <row r="84442" spans="1:1" x14ac:dyDescent="0.3">
      <c r="A84442" s="13">
        <v>8.5433194585190997E-2</v>
      </c>
    </row>
    <row r="84443" spans="1:1" x14ac:dyDescent="0.3">
      <c r="A84443" s="13">
        <v>0.16578296827153999</v>
      </c>
    </row>
    <row r="84444" spans="1:1" x14ac:dyDescent="0.3">
      <c r="A84444" s="13">
        <v>0.20704212853543</v>
      </c>
    </row>
    <row r="84445" spans="1:1" x14ac:dyDescent="0.3">
      <c r="A84445" s="13">
        <v>7.8377752487076E-2</v>
      </c>
    </row>
    <row r="84446" spans="1:1" x14ac:dyDescent="0.3">
      <c r="A84446" s="13">
        <v>0.24058756978078999</v>
      </c>
    </row>
    <row r="84447" spans="1:1" x14ac:dyDescent="0.3">
      <c r="A84447" s="13">
        <v>0.13151470115704</v>
      </c>
    </row>
    <row r="84448" spans="1:1" x14ac:dyDescent="0.3">
      <c r="A84448" s="13">
        <v>0.29463442579087001</v>
      </c>
    </row>
    <row r="84449" spans="1:1" x14ac:dyDescent="0.3">
      <c r="A84449" s="13">
        <v>0.23964717753125001</v>
      </c>
    </row>
    <row r="84450" spans="1:1" x14ac:dyDescent="0.3">
      <c r="A84450" s="13">
        <v>0.24020383691533001</v>
      </c>
    </row>
    <row r="84451" spans="1:1" x14ac:dyDescent="0.3">
      <c r="A84451" s="13">
        <v>0.23192880929762999</v>
      </c>
    </row>
    <row r="84452" spans="1:1" x14ac:dyDescent="0.3">
      <c r="A84452" s="13">
        <v>0.13662379069559</v>
      </c>
    </row>
    <row r="84453" spans="1:1" x14ac:dyDescent="0.3">
      <c r="A84453" s="13">
        <v>0.17772472829033001</v>
      </c>
    </row>
    <row r="84454" spans="1:1" x14ac:dyDescent="0.3">
      <c r="A84454" s="13">
        <v>0.18569623265227</v>
      </c>
    </row>
    <row r="84455" spans="1:1" x14ac:dyDescent="0.3">
      <c r="A84455" s="13">
        <v>0.23276933158484001</v>
      </c>
    </row>
    <row r="84456" spans="1:1" x14ac:dyDescent="0.3">
      <c r="A84456" s="13">
        <v>0.17495166252962999</v>
      </c>
    </row>
    <row r="84457" spans="1:1" x14ac:dyDescent="0.3">
      <c r="A84457" s="13">
        <v>8.6767959506217004E-2</v>
      </c>
    </row>
    <row r="84458" spans="1:1" x14ac:dyDescent="0.3">
      <c r="A84458" s="13">
        <v>0.16303414004093</v>
      </c>
    </row>
    <row r="84459" spans="1:1" x14ac:dyDescent="0.3">
      <c r="A84459" s="13">
        <v>0.15727509636119</v>
      </c>
    </row>
    <row r="84460" spans="1:1" x14ac:dyDescent="0.3">
      <c r="A84460" s="13">
        <v>8.6595766876867E-2</v>
      </c>
    </row>
    <row r="84461" spans="1:1" x14ac:dyDescent="0.3">
      <c r="A84461" s="13">
        <v>3.1538776336973003E-2</v>
      </c>
    </row>
    <row r="84462" spans="1:1" x14ac:dyDescent="0.3">
      <c r="A84462" s="13">
        <v>8.1339855250375001E-2</v>
      </c>
    </row>
    <row r="84463" spans="1:1" x14ac:dyDescent="0.3">
      <c r="A84463" s="13">
        <v>0.13453385255570999</v>
      </c>
    </row>
    <row r="84464" spans="1:1" x14ac:dyDescent="0.3">
      <c r="A84464" s="13">
        <v>0.13839923362939999</v>
      </c>
    </row>
    <row r="84465" spans="1:1" x14ac:dyDescent="0.3">
      <c r="A84465" s="13">
        <v>0.1549755229683</v>
      </c>
    </row>
    <row r="84466" spans="1:1" x14ac:dyDescent="0.3">
      <c r="A84466" s="13">
        <v>0.11252767725135999</v>
      </c>
    </row>
    <row r="84467" spans="1:1" x14ac:dyDescent="0.3">
      <c r="A84467" s="13">
        <v>0.11654055025656999</v>
      </c>
    </row>
    <row r="84468" spans="1:1" x14ac:dyDescent="0.3">
      <c r="A84468" s="13">
        <v>0.13691898938076</v>
      </c>
    </row>
    <row r="84469" spans="1:1" x14ac:dyDescent="0.3">
      <c r="A84469" s="13">
        <v>0.25875042550609001</v>
      </c>
    </row>
    <row r="84470" spans="1:1" x14ac:dyDescent="0.3">
      <c r="A84470" s="13">
        <v>0.21016683946837</v>
      </c>
    </row>
    <row r="84471" spans="1:1" x14ac:dyDescent="0.3">
      <c r="A84471" s="13">
        <v>0.21556143852778001</v>
      </c>
    </row>
    <row r="84472" spans="1:1" x14ac:dyDescent="0.3">
      <c r="A84472" s="13">
        <v>0.20912161883611999</v>
      </c>
    </row>
    <row r="84473" spans="1:1" x14ac:dyDescent="0.3">
      <c r="A84473" s="13">
        <v>0.16206524805281</v>
      </c>
    </row>
    <row r="84474" spans="1:1" x14ac:dyDescent="0.3">
      <c r="A84474" s="13">
        <v>0.12207099026961001</v>
      </c>
    </row>
    <row r="84475" spans="1:1" x14ac:dyDescent="0.3">
      <c r="A84475" s="13">
        <v>0.14482772446171999</v>
      </c>
    </row>
    <row r="84476" spans="1:1" x14ac:dyDescent="0.3">
      <c r="A84476" s="13">
        <v>0.19006906882492999</v>
      </c>
    </row>
    <row r="84477" spans="1:1" x14ac:dyDescent="0.3">
      <c r="A84477" s="13">
        <v>0.1105243425933</v>
      </c>
    </row>
    <row r="84478" spans="1:1" x14ac:dyDescent="0.3">
      <c r="A84478" s="13">
        <v>0.17076898641283</v>
      </c>
    </row>
    <row r="84479" spans="1:1" x14ac:dyDescent="0.3">
      <c r="A84479" s="13">
        <v>9.4917794351327994E-2</v>
      </c>
    </row>
    <row r="84480" spans="1:1" x14ac:dyDescent="0.3">
      <c r="A84480" s="13">
        <v>0.17904684950213001</v>
      </c>
    </row>
    <row r="84481" spans="1:1" x14ac:dyDescent="0.3">
      <c r="A84481" s="13">
        <v>0.16113833027503999</v>
      </c>
    </row>
    <row r="84482" spans="1:1" x14ac:dyDescent="0.3">
      <c r="A84482" s="13">
        <v>0.20336347180472</v>
      </c>
    </row>
    <row r="84483" spans="1:1" x14ac:dyDescent="0.3">
      <c r="A84483" s="13">
        <v>0.24849514596437999</v>
      </c>
    </row>
    <row r="84484" spans="1:1" x14ac:dyDescent="0.3">
      <c r="A84484" s="13">
        <v>0.13160875807104999</v>
      </c>
    </row>
    <row r="84485" spans="1:1" x14ac:dyDescent="0.3">
      <c r="A84485" s="13">
        <v>0.13169237256708</v>
      </c>
    </row>
    <row r="84486" spans="1:1" x14ac:dyDescent="0.3">
      <c r="A84486" s="13">
        <v>0.24246499912159</v>
      </c>
    </row>
    <row r="84487" spans="1:1" x14ac:dyDescent="0.3">
      <c r="A84487" s="13">
        <v>0.15807706568485</v>
      </c>
    </row>
    <row r="84488" spans="1:1" x14ac:dyDescent="0.3">
      <c r="A84488" s="13">
        <v>6.694004096957E-2</v>
      </c>
    </row>
    <row r="84489" spans="1:1" x14ac:dyDescent="0.3">
      <c r="A84489" s="13">
        <v>0.18562677961634</v>
      </c>
    </row>
    <row r="84490" spans="1:1" x14ac:dyDescent="0.3">
      <c r="A84490" s="13">
        <v>0.22474354157113</v>
      </c>
    </row>
    <row r="84491" spans="1:1" x14ac:dyDescent="0.3">
      <c r="A84491" s="13">
        <v>0.11467714040178</v>
      </c>
    </row>
    <row r="84492" spans="1:1" x14ac:dyDescent="0.3">
      <c r="A84492" s="13">
        <v>0.2187156144828</v>
      </c>
    </row>
    <row r="84493" spans="1:1" x14ac:dyDescent="0.3">
      <c r="A84493" s="13">
        <v>0.14228477306057999</v>
      </c>
    </row>
    <row r="84494" spans="1:1" x14ac:dyDescent="0.3">
      <c r="A84494" s="13">
        <v>0.29521371596306001</v>
      </c>
    </row>
    <row r="84495" spans="1:1" x14ac:dyDescent="0.3">
      <c r="A84495" s="13">
        <v>0.24737263371491999</v>
      </c>
    </row>
    <row r="84496" spans="1:1" x14ac:dyDescent="0.3">
      <c r="A84496" s="13">
        <v>0.18479769823042999</v>
      </c>
    </row>
    <row r="84497" spans="1:1" x14ac:dyDescent="0.3">
      <c r="A84497" s="13">
        <v>3.5078581010898002E-2</v>
      </c>
    </row>
    <row r="84498" spans="1:1" x14ac:dyDescent="0.3">
      <c r="A84498" s="13">
        <v>0.11512710781001</v>
      </c>
    </row>
    <row r="84499" spans="1:1" x14ac:dyDescent="0.3">
      <c r="A84499" s="13">
        <v>0.28985304047726002</v>
      </c>
    </row>
    <row r="84500" spans="1:1" x14ac:dyDescent="0.3">
      <c r="A84500" s="13">
        <v>0.22423831832805999</v>
      </c>
    </row>
    <row r="84501" spans="1:1" x14ac:dyDescent="0.3">
      <c r="A84501" s="13">
        <v>0.12573232006432999</v>
      </c>
    </row>
    <row r="84502" spans="1:1" x14ac:dyDescent="0.3">
      <c r="A84502" s="13">
        <v>0.21092679862059999</v>
      </c>
    </row>
    <row r="84503" spans="1:1" x14ac:dyDescent="0.3">
      <c r="A84503" s="13">
        <v>0.25702194574016002</v>
      </c>
    </row>
    <row r="84504" spans="1:1" x14ac:dyDescent="0.3">
      <c r="A84504" s="13">
        <v>0.16250865992892999</v>
      </c>
    </row>
    <row r="84505" spans="1:1" x14ac:dyDescent="0.3">
      <c r="A84505" s="13">
        <v>0.14373744808953001</v>
      </c>
    </row>
    <row r="84506" spans="1:1" x14ac:dyDescent="0.3">
      <c r="A84506" s="13">
        <v>0.14803647772150999</v>
      </c>
    </row>
    <row r="84507" spans="1:1" x14ac:dyDescent="0.3">
      <c r="A84507" s="13">
        <v>0.16474153977791001</v>
      </c>
    </row>
    <row r="84508" spans="1:1" x14ac:dyDescent="0.3">
      <c r="A84508" s="13">
        <v>0.27005235487041002</v>
      </c>
    </row>
    <row r="84509" spans="1:1" x14ac:dyDescent="0.3">
      <c r="A84509" s="13">
        <v>0.20280248292844999</v>
      </c>
    </row>
    <row r="84510" spans="1:1" x14ac:dyDescent="0.3">
      <c r="A84510" s="13">
        <v>0.21540174607981999</v>
      </c>
    </row>
    <row r="84511" spans="1:1" x14ac:dyDescent="0.3">
      <c r="A84511" s="13">
        <v>0.13305777176208999</v>
      </c>
    </row>
    <row r="84512" spans="1:1" x14ac:dyDescent="0.3">
      <c r="A84512" s="13">
        <v>0.17024217097656</v>
      </c>
    </row>
    <row r="84513" spans="1:1" x14ac:dyDescent="0.3">
      <c r="A84513" s="13">
        <v>0.19262073763800999</v>
      </c>
    </row>
    <row r="84514" spans="1:1" x14ac:dyDescent="0.3">
      <c r="A84514" s="13">
        <v>0.17778495947169001</v>
      </c>
    </row>
    <row r="84515" spans="1:1" x14ac:dyDescent="0.3">
      <c r="A84515" s="13">
        <v>0.20359311054198001</v>
      </c>
    </row>
    <row r="84516" spans="1:1" x14ac:dyDescent="0.3">
      <c r="A84516" s="13">
        <v>0.19713146823752001</v>
      </c>
    </row>
    <row r="84517" spans="1:1" x14ac:dyDescent="0.3">
      <c r="A84517" s="13">
        <v>0.10812322576182</v>
      </c>
    </row>
    <row r="84518" spans="1:1" x14ac:dyDescent="0.3">
      <c r="A84518" s="13">
        <v>9.5101058824016996E-2</v>
      </c>
    </row>
    <row r="84519" spans="1:1" x14ac:dyDescent="0.3">
      <c r="A84519" s="13">
        <v>0.21401719118435</v>
      </c>
    </row>
    <row r="84520" spans="1:1" x14ac:dyDescent="0.3">
      <c r="A84520" s="13">
        <v>0.27215838508203</v>
      </c>
    </row>
    <row r="84521" spans="1:1" x14ac:dyDescent="0.3">
      <c r="A84521" s="13">
        <v>0.20050183439826</v>
      </c>
    </row>
    <row r="84522" spans="1:1" x14ac:dyDescent="0.3">
      <c r="A84522" s="13">
        <v>0.17983258333304999</v>
      </c>
    </row>
    <row r="84523" spans="1:1" x14ac:dyDescent="0.3">
      <c r="A84523" s="13">
        <v>4.5564923646984001E-2</v>
      </c>
    </row>
    <row r="84524" spans="1:1" x14ac:dyDescent="0.3">
      <c r="A84524" s="13">
        <v>0.13892267488167001</v>
      </c>
    </row>
    <row r="84525" spans="1:1" x14ac:dyDescent="0.3">
      <c r="A84525" s="13">
        <v>0.21128675966707</v>
      </c>
    </row>
    <row r="84526" spans="1:1" x14ac:dyDescent="0.3">
      <c r="A84526" s="13">
        <v>0.21049095847925001</v>
      </c>
    </row>
    <row r="84527" spans="1:1" x14ac:dyDescent="0.3">
      <c r="A84527" s="13">
        <v>0.11196920539421</v>
      </c>
    </row>
    <row r="84528" spans="1:1" x14ac:dyDescent="0.3">
      <c r="A84528" s="13">
        <v>0.19931440039199999</v>
      </c>
    </row>
    <row r="84529" spans="1:1" x14ac:dyDescent="0.3">
      <c r="A84529" s="13">
        <v>0.16558052941941001</v>
      </c>
    </row>
    <row r="84530" spans="1:1" x14ac:dyDescent="0.3">
      <c r="A84530" s="13">
        <v>0.22222700575016999</v>
      </c>
    </row>
    <row r="84531" spans="1:1" x14ac:dyDescent="0.3">
      <c r="A84531" s="13">
        <v>0.17714333784496999</v>
      </c>
    </row>
    <row r="84532" spans="1:1" x14ac:dyDescent="0.3">
      <c r="A84532" s="13">
        <v>9.9645970031523007E-2</v>
      </c>
    </row>
    <row r="84533" spans="1:1" x14ac:dyDescent="0.3">
      <c r="A84533" s="13">
        <v>0.24119789758117</v>
      </c>
    </row>
    <row r="84534" spans="1:1" x14ac:dyDescent="0.3">
      <c r="A84534" s="13">
        <v>0.16655861513334999</v>
      </c>
    </row>
    <row r="84535" spans="1:1" x14ac:dyDescent="0.3">
      <c r="A84535" s="13">
        <v>0.15122523315374001</v>
      </c>
    </row>
    <row r="84536" spans="1:1" x14ac:dyDescent="0.3">
      <c r="A84536" s="13">
        <v>0.26856490838553998</v>
      </c>
    </row>
    <row r="84537" spans="1:1" x14ac:dyDescent="0.3">
      <c r="A84537" s="13">
        <v>0.10175144164435</v>
      </c>
    </row>
    <row r="84538" spans="1:1" x14ac:dyDescent="0.3">
      <c r="A84538" s="13">
        <v>0.33130904535750999</v>
      </c>
    </row>
    <row r="84539" spans="1:1" x14ac:dyDescent="0.3">
      <c r="A84539" s="13">
        <v>0.16832296856609</v>
      </c>
    </row>
    <row r="84540" spans="1:1" x14ac:dyDescent="0.3">
      <c r="A84540" s="13">
        <v>0.15399176285197999</v>
      </c>
    </row>
    <row r="84541" spans="1:1" x14ac:dyDescent="0.3">
      <c r="A84541" s="13">
        <v>0.16127386508830999</v>
      </c>
    </row>
    <row r="84542" spans="1:1" x14ac:dyDescent="0.3">
      <c r="A84542" s="13">
        <v>0.18505544255133999</v>
      </c>
    </row>
    <row r="84543" spans="1:1" x14ac:dyDescent="0.3">
      <c r="A84543" s="13">
        <v>0.20709860026971999</v>
      </c>
    </row>
    <row r="84544" spans="1:1" x14ac:dyDescent="0.3">
      <c r="A84544" s="13">
        <v>0.3168629245538</v>
      </c>
    </row>
    <row r="84545" spans="1:1" x14ac:dyDescent="0.3">
      <c r="A84545" s="13">
        <v>0.27793290192659997</v>
      </c>
    </row>
    <row r="84546" spans="1:1" x14ac:dyDescent="0.3">
      <c r="A84546" s="13">
        <v>9.6458508068123006E-2</v>
      </c>
    </row>
    <row r="84547" spans="1:1" x14ac:dyDescent="0.3">
      <c r="A84547" s="13">
        <v>9.6458508068123006E-2</v>
      </c>
    </row>
    <row r="84548" spans="1:1" x14ac:dyDescent="0.3">
      <c r="A84548" s="13">
        <v>0.15869291604665001</v>
      </c>
    </row>
    <row r="84549" spans="1:1" x14ac:dyDescent="0.3">
      <c r="A84549" s="13">
        <v>0.13492506574804999</v>
      </c>
    </row>
    <row r="84550" spans="1:1" x14ac:dyDescent="0.3">
      <c r="A84550" s="13">
        <v>0.10267019677951</v>
      </c>
    </row>
    <row r="84551" spans="1:1" x14ac:dyDescent="0.3">
      <c r="A84551" s="13">
        <v>0.26231999577572002</v>
      </c>
    </row>
    <row r="84552" spans="1:1" x14ac:dyDescent="0.3">
      <c r="A84552" s="13">
        <v>0.16366385566666999</v>
      </c>
    </row>
    <row r="84553" spans="1:1" x14ac:dyDescent="0.3">
      <c r="A84553" s="13">
        <v>0.13677455052925</v>
      </c>
    </row>
    <row r="84554" spans="1:1" x14ac:dyDescent="0.3">
      <c r="A84554" s="13">
        <v>0.14725387889352001</v>
      </c>
    </row>
    <row r="84555" spans="1:1" x14ac:dyDescent="0.3">
      <c r="A84555" s="13">
        <v>0.10440456786405</v>
      </c>
    </row>
    <row r="84556" spans="1:1" x14ac:dyDescent="0.3">
      <c r="A84556" s="13">
        <v>7.4105840412483998E-2</v>
      </c>
    </row>
    <row r="84557" spans="1:1" x14ac:dyDescent="0.3">
      <c r="A84557" s="13">
        <v>0.13772925270908001</v>
      </c>
    </row>
    <row r="84558" spans="1:1" x14ac:dyDescent="0.3">
      <c r="A84558" s="13">
        <v>0.18528063095241001</v>
      </c>
    </row>
    <row r="84559" spans="1:1" x14ac:dyDescent="0.3">
      <c r="A84559" s="13">
        <v>0.22095956751271001</v>
      </c>
    </row>
    <row r="84560" spans="1:1" x14ac:dyDescent="0.3">
      <c r="A84560" s="13">
        <v>0.30035181707596997</v>
      </c>
    </row>
    <row r="84561" spans="1:1" x14ac:dyDescent="0.3">
      <c r="A84561" s="13">
        <v>0.10346760164301</v>
      </c>
    </row>
    <row r="84562" spans="1:1" x14ac:dyDescent="0.3">
      <c r="A84562" s="13">
        <v>0.17675385129043999</v>
      </c>
    </row>
    <row r="84563" spans="1:1" x14ac:dyDescent="0.3">
      <c r="A84563" s="13">
        <v>0.23779474251544999</v>
      </c>
    </row>
    <row r="84564" spans="1:1" x14ac:dyDescent="0.3">
      <c r="A84564" s="13">
        <v>0.21299634438378001</v>
      </c>
    </row>
    <row r="84565" spans="1:1" x14ac:dyDescent="0.3">
      <c r="A84565" s="13">
        <v>0.11062155729195</v>
      </c>
    </row>
    <row r="84566" spans="1:1" x14ac:dyDescent="0.3">
      <c r="A84566" s="13">
        <v>0.11420272054093999</v>
      </c>
    </row>
    <row r="84567" spans="1:1" x14ac:dyDescent="0.3">
      <c r="A84567" s="13">
        <v>0.13560837009519</v>
      </c>
    </row>
    <row r="84568" spans="1:1" x14ac:dyDescent="0.3">
      <c r="A84568" s="13">
        <v>0.14620128954339001</v>
      </c>
    </row>
    <row r="84569" spans="1:1" x14ac:dyDescent="0.3">
      <c r="A84569" s="13">
        <v>0.19338302853695</v>
      </c>
    </row>
    <row r="84570" spans="1:1" x14ac:dyDescent="0.3">
      <c r="A84570" s="13">
        <v>0.11179103017205</v>
      </c>
    </row>
    <row r="84571" spans="1:1" x14ac:dyDescent="0.3">
      <c r="A84571" s="13">
        <v>9.8554764480430004E-2</v>
      </c>
    </row>
    <row r="84572" spans="1:1" x14ac:dyDescent="0.3">
      <c r="A84572" s="13">
        <v>0.13054363799959001</v>
      </c>
    </row>
    <row r="84573" spans="1:1" x14ac:dyDescent="0.3">
      <c r="A84573" s="13">
        <v>0.18375976455047999</v>
      </c>
    </row>
    <row r="84574" spans="1:1" x14ac:dyDescent="0.3">
      <c r="A84574" s="13">
        <v>0.10548174628404999</v>
      </c>
    </row>
    <row r="84575" spans="1:1" x14ac:dyDescent="0.3">
      <c r="A84575" s="13">
        <v>0.11823263445825</v>
      </c>
    </row>
    <row r="84576" spans="1:1" x14ac:dyDescent="0.3">
      <c r="A84576" s="13">
        <v>0.26677201836807002</v>
      </c>
    </row>
    <row r="84577" spans="1:1" x14ac:dyDescent="0.3">
      <c r="A84577" s="13">
        <v>0.16053513018797</v>
      </c>
    </row>
    <row r="84578" spans="1:1" x14ac:dyDescent="0.3">
      <c r="A84578" s="13">
        <v>0.15360192461357999</v>
      </c>
    </row>
    <row r="84579" spans="1:1" x14ac:dyDescent="0.3">
      <c r="A84579" s="13">
        <v>0.17332198950944999</v>
      </c>
    </row>
    <row r="84580" spans="1:1" x14ac:dyDescent="0.3">
      <c r="A84580" s="13">
        <v>0.21591160429972001</v>
      </c>
    </row>
    <row r="84581" spans="1:1" x14ac:dyDescent="0.3">
      <c r="A84581" s="13">
        <v>0.15254573497657001</v>
      </c>
    </row>
    <row r="84582" spans="1:1" x14ac:dyDescent="0.3">
      <c r="A84582" s="13">
        <v>0.10755917502957001</v>
      </c>
    </row>
    <row r="84583" spans="1:1" x14ac:dyDescent="0.3">
      <c r="A84583" s="13">
        <v>0.12709520571147001</v>
      </c>
    </row>
    <row r="84584" spans="1:1" x14ac:dyDescent="0.3">
      <c r="A84584" s="13">
        <v>0.31128303409319003</v>
      </c>
    </row>
    <row r="84585" spans="1:1" x14ac:dyDescent="0.3">
      <c r="A84585" s="13">
        <v>0.19337797772647</v>
      </c>
    </row>
    <row r="84586" spans="1:1" x14ac:dyDescent="0.3">
      <c r="A84586" s="13">
        <v>7.6620408651668998E-2</v>
      </c>
    </row>
    <row r="84587" spans="1:1" x14ac:dyDescent="0.3">
      <c r="A84587" s="13">
        <v>0.11960801561706</v>
      </c>
    </row>
    <row r="84588" spans="1:1" x14ac:dyDescent="0.3">
      <c r="A84588" s="13">
        <v>7.9681449123136003E-2</v>
      </c>
    </row>
    <row r="84589" spans="1:1" x14ac:dyDescent="0.3">
      <c r="A84589" s="13">
        <v>9.2915598528843998E-2</v>
      </c>
    </row>
    <row r="84590" spans="1:1" x14ac:dyDescent="0.3">
      <c r="A84590" s="13">
        <v>2.5531049228299001E-2</v>
      </c>
    </row>
    <row r="84591" spans="1:1" x14ac:dyDescent="0.3">
      <c r="A84591" s="13">
        <v>0.25003653010594001</v>
      </c>
    </row>
    <row r="84592" spans="1:1" x14ac:dyDescent="0.3">
      <c r="A84592" s="13">
        <v>6.6749087955093003E-2</v>
      </c>
    </row>
    <row r="84593" spans="1:1" x14ac:dyDescent="0.3">
      <c r="A84593" s="13">
        <v>0.15392551847266001</v>
      </c>
    </row>
    <row r="84594" spans="1:1" x14ac:dyDescent="0.3">
      <c r="A84594" s="13">
        <v>6.4967117554852002E-2</v>
      </c>
    </row>
    <row r="84595" spans="1:1" x14ac:dyDescent="0.3">
      <c r="A84595" s="13">
        <v>0.15108236488998</v>
      </c>
    </row>
    <row r="84596" spans="1:1" x14ac:dyDescent="0.3">
      <c r="A84596" s="13">
        <v>0.17944092050495</v>
      </c>
    </row>
    <row r="84597" spans="1:1" x14ac:dyDescent="0.3">
      <c r="A84597" s="13">
        <v>0.13923822812889</v>
      </c>
    </row>
    <row r="84598" spans="1:1" x14ac:dyDescent="0.3">
      <c r="A84598" s="13">
        <v>0.17994564484858999</v>
      </c>
    </row>
    <row r="84599" spans="1:1" x14ac:dyDescent="0.3">
      <c r="A84599" s="13">
        <v>0.21407209701871999</v>
      </c>
    </row>
    <row r="84600" spans="1:1" x14ac:dyDescent="0.3">
      <c r="A84600" s="13">
        <v>0.30184171204330001</v>
      </c>
    </row>
    <row r="84601" spans="1:1" x14ac:dyDescent="0.3">
      <c r="A84601" s="13">
        <v>9.4886230386868997E-2</v>
      </c>
    </row>
    <row r="84602" spans="1:1" x14ac:dyDescent="0.3">
      <c r="A84602" s="13">
        <v>9.8547474540418997E-2</v>
      </c>
    </row>
    <row r="84603" spans="1:1" x14ac:dyDescent="0.3">
      <c r="A84603" s="13">
        <v>0.11002368789604999</v>
      </c>
    </row>
    <row r="84604" spans="1:1" x14ac:dyDescent="0.3">
      <c r="A84604" s="13">
        <v>0.10439705559610001</v>
      </c>
    </row>
    <row r="84605" spans="1:1" x14ac:dyDescent="0.3">
      <c r="A84605" s="13">
        <v>0.10439705559610001</v>
      </c>
    </row>
    <row r="84606" spans="1:1" x14ac:dyDescent="0.3">
      <c r="A84606" s="13">
        <v>0.17775464618834999</v>
      </c>
    </row>
    <row r="84607" spans="1:1" x14ac:dyDescent="0.3">
      <c r="A84607" s="13">
        <v>0.17260832988984001</v>
      </c>
    </row>
    <row r="84608" spans="1:1" x14ac:dyDescent="0.3">
      <c r="A84608" s="13">
        <v>0.16018671973554999</v>
      </c>
    </row>
    <row r="84609" spans="1:1" x14ac:dyDescent="0.3">
      <c r="A84609" s="13">
        <v>7.7913987759240994E-2</v>
      </c>
    </row>
    <row r="84610" spans="1:1" x14ac:dyDescent="0.3">
      <c r="A84610" s="13">
        <v>8.2017527829081005E-2</v>
      </c>
    </row>
    <row r="84611" spans="1:1" x14ac:dyDescent="0.3">
      <c r="A84611" s="13">
        <v>0.10852780436940999</v>
      </c>
    </row>
    <row r="84612" spans="1:1" x14ac:dyDescent="0.3">
      <c r="A84612" s="13">
        <v>0.13273153352646999</v>
      </c>
    </row>
    <row r="84613" spans="1:1" x14ac:dyDescent="0.3">
      <c r="A84613" s="13">
        <v>0.28473670462384998</v>
      </c>
    </row>
    <row r="84614" spans="1:1" x14ac:dyDescent="0.3">
      <c r="A84614" s="13">
        <v>0.22420090132022</v>
      </c>
    </row>
    <row r="84615" spans="1:1" x14ac:dyDescent="0.3">
      <c r="A84615" s="13">
        <v>0.22169409552300001</v>
      </c>
    </row>
    <row r="84616" spans="1:1" x14ac:dyDescent="0.3">
      <c r="A84616" s="13">
        <v>0.18082622501598999</v>
      </c>
    </row>
    <row r="84617" spans="1:1" x14ac:dyDescent="0.3">
      <c r="A84617" s="13">
        <v>0.16246828099364</v>
      </c>
    </row>
    <row r="84618" spans="1:1" x14ac:dyDescent="0.3">
      <c r="A84618" s="13">
        <v>6.9226369433813995E-2</v>
      </c>
    </row>
    <row r="84619" spans="1:1" x14ac:dyDescent="0.3">
      <c r="A84619" s="13">
        <v>0.10994211246752</v>
      </c>
    </row>
    <row r="84620" spans="1:1" x14ac:dyDescent="0.3">
      <c r="A84620" s="13">
        <v>7.5561649626130004E-2</v>
      </c>
    </row>
    <row r="84621" spans="1:1" x14ac:dyDescent="0.3">
      <c r="A84621" s="13">
        <v>0.17969114568288</v>
      </c>
    </row>
    <row r="84622" spans="1:1" x14ac:dyDescent="0.3">
      <c r="A84622" s="13">
        <v>0.24610300870417001</v>
      </c>
    </row>
    <row r="84623" spans="1:1" x14ac:dyDescent="0.3">
      <c r="A84623" s="13">
        <v>0.19781200157883999</v>
      </c>
    </row>
    <row r="84624" spans="1:1" x14ac:dyDescent="0.3">
      <c r="A84624" s="13">
        <v>0.12914429806339001</v>
      </c>
    </row>
    <row r="84625" spans="1:1" x14ac:dyDescent="0.3">
      <c r="A84625" s="13">
        <v>0.26643812393755001</v>
      </c>
    </row>
    <row r="84626" spans="1:1" x14ac:dyDescent="0.3">
      <c r="A84626" s="13">
        <v>9.5152539685447998E-2</v>
      </c>
    </row>
    <row r="84627" spans="1:1" x14ac:dyDescent="0.3">
      <c r="A84627" s="13">
        <v>0.14736305165725</v>
      </c>
    </row>
    <row r="84628" spans="1:1" x14ac:dyDescent="0.3">
      <c r="A84628" s="13">
        <v>0.16437394305843001</v>
      </c>
    </row>
    <row r="84629" spans="1:1" x14ac:dyDescent="0.3">
      <c r="A84629" s="13">
        <v>3.3239557593931997E-2</v>
      </c>
    </row>
    <row r="84630" spans="1:1" x14ac:dyDescent="0.3">
      <c r="A84630" s="13">
        <v>0.15088918779935001</v>
      </c>
    </row>
    <row r="84631" spans="1:1" x14ac:dyDescent="0.3">
      <c r="A84631" s="13">
        <v>5.4519713122494998E-2</v>
      </c>
    </row>
    <row r="84632" spans="1:1" x14ac:dyDescent="0.3">
      <c r="A84632" s="13">
        <v>0.12361718860567</v>
      </c>
    </row>
    <row r="84633" spans="1:1" x14ac:dyDescent="0.3">
      <c r="A84633" s="13">
        <v>0.13321407147298001</v>
      </c>
    </row>
    <row r="84634" spans="1:1" x14ac:dyDescent="0.3">
      <c r="A84634" s="13">
        <v>0.12974086326640999</v>
      </c>
    </row>
    <row r="84635" spans="1:1" x14ac:dyDescent="0.3">
      <c r="A84635" s="13">
        <v>0.17176566684177</v>
      </c>
    </row>
    <row r="84636" spans="1:1" x14ac:dyDescent="0.3">
      <c r="A84636" s="13">
        <v>0.13096957546037999</v>
      </c>
    </row>
    <row r="84637" spans="1:1" x14ac:dyDescent="0.3">
      <c r="A84637" s="13">
        <v>0.16811656773891001</v>
      </c>
    </row>
    <row r="84638" spans="1:1" x14ac:dyDescent="0.3">
      <c r="A84638" s="13">
        <v>0.10817489456924</v>
      </c>
    </row>
    <row r="84639" spans="1:1" x14ac:dyDescent="0.3">
      <c r="A84639" s="13">
        <v>0.19799382669068</v>
      </c>
    </row>
    <row r="84640" spans="1:1" x14ac:dyDescent="0.3">
      <c r="A84640" s="13">
        <v>0.19799382669068</v>
      </c>
    </row>
    <row r="84641" spans="1:1" x14ac:dyDescent="0.3">
      <c r="A84641" s="13">
        <v>0.10955479699082001</v>
      </c>
    </row>
    <row r="84642" spans="1:1" x14ac:dyDescent="0.3">
      <c r="A84642" s="13">
        <v>0.2154628895431</v>
      </c>
    </row>
    <row r="84643" spans="1:1" x14ac:dyDescent="0.3">
      <c r="A84643" s="13">
        <v>0.23694693971649999</v>
      </c>
    </row>
    <row r="84644" spans="1:1" x14ac:dyDescent="0.3">
      <c r="A84644" s="13">
        <v>6.2402040702615E-2</v>
      </c>
    </row>
    <row r="84645" spans="1:1" x14ac:dyDescent="0.3">
      <c r="A84645" s="13">
        <v>0.116986086006</v>
      </c>
    </row>
    <row r="84646" spans="1:1" x14ac:dyDescent="0.3">
      <c r="A84646" s="13">
        <v>0.19453062073920999</v>
      </c>
    </row>
    <row r="84647" spans="1:1" x14ac:dyDescent="0.3">
      <c r="A84647" s="13">
        <v>0.24946411799762999</v>
      </c>
    </row>
    <row r="84648" spans="1:1" x14ac:dyDescent="0.3">
      <c r="A84648" s="13">
        <v>0.23900917178882999</v>
      </c>
    </row>
    <row r="84649" spans="1:1" x14ac:dyDescent="0.3">
      <c r="A84649" s="13">
        <v>0.19743228227119</v>
      </c>
    </row>
    <row r="84650" spans="1:1" x14ac:dyDescent="0.3">
      <c r="A84650" s="13">
        <v>0.13131994812181</v>
      </c>
    </row>
    <row r="84651" spans="1:1" x14ac:dyDescent="0.3">
      <c r="A84651" s="13">
        <v>0.19380974408432</v>
      </c>
    </row>
    <row r="84652" spans="1:1" x14ac:dyDescent="0.3">
      <c r="A84652" s="13">
        <v>0.16232867016815</v>
      </c>
    </row>
    <row r="84653" spans="1:1" x14ac:dyDescent="0.3">
      <c r="A84653" s="13">
        <v>0.14612666264608001</v>
      </c>
    </row>
    <row r="84654" spans="1:1" x14ac:dyDescent="0.3">
      <c r="A84654" s="13">
        <v>0.17143845164096</v>
      </c>
    </row>
    <row r="84655" spans="1:1" x14ac:dyDescent="0.3">
      <c r="A84655" s="13">
        <v>6.9919326802619003E-2</v>
      </c>
    </row>
    <row r="84656" spans="1:1" x14ac:dyDescent="0.3">
      <c r="A84656" s="13">
        <v>0.19770552647479001</v>
      </c>
    </row>
    <row r="84657" spans="1:1" x14ac:dyDescent="0.3">
      <c r="A84657" s="13">
        <v>0.26159898619605998</v>
      </c>
    </row>
    <row r="84658" spans="1:1" x14ac:dyDescent="0.3">
      <c r="A84658" s="13">
        <v>9.1788296338412997E-2</v>
      </c>
    </row>
    <row r="84659" spans="1:1" x14ac:dyDescent="0.3">
      <c r="A84659" s="13">
        <v>0.16321126226544999</v>
      </c>
    </row>
    <row r="84660" spans="1:1" x14ac:dyDescent="0.3">
      <c r="A84660" s="13">
        <v>0.19307402843276</v>
      </c>
    </row>
    <row r="84661" spans="1:1" x14ac:dyDescent="0.3">
      <c r="A84661" s="13">
        <v>0.29689796430500998</v>
      </c>
    </row>
    <row r="84662" spans="1:1" x14ac:dyDescent="0.3">
      <c r="A84662" s="13">
        <v>0.16894949628823</v>
      </c>
    </row>
    <row r="84663" spans="1:1" x14ac:dyDescent="0.3">
      <c r="A84663" s="13">
        <v>0.28552845836983998</v>
      </c>
    </row>
    <row r="84664" spans="1:1" x14ac:dyDescent="0.3">
      <c r="A84664" s="13">
        <v>0.2015844876533</v>
      </c>
    </row>
    <row r="84665" spans="1:1" x14ac:dyDescent="0.3">
      <c r="A84665" s="13">
        <v>0.11300475130394</v>
      </c>
    </row>
    <row r="84666" spans="1:1" x14ac:dyDescent="0.3">
      <c r="A84666" s="13">
        <v>0.13443868145723001</v>
      </c>
    </row>
    <row r="84667" spans="1:1" x14ac:dyDescent="0.3">
      <c r="A84667" s="13">
        <v>0.15489486556623</v>
      </c>
    </row>
    <row r="84668" spans="1:1" x14ac:dyDescent="0.3">
      <c r="A84668" s="13">
        <v>0.17955494287494</v>
      </c>
    </row>
    <row r="84669" spans="1:1" x14ac:dyDescent="0.3">
      <c r="A84669" s="13">
        <v>0.14925096097849999</v>
      </c>
    </row>
    <row r="84670" spans="1:1" x14ac:dyDescent="0.3">
      <c r="A84670" s="13">
        <v>0.24526602632149999</v>
      </c>
    </row>
    <row r="84671" spans="1:1" x14ac:dyDescent="0.3">
      <c r="A84671" s="13">
        <v>0.11475201219704</v>
      </c>
    </row>
    <row r="84672" spans="1:1" x14ac:dyDescent="0.3">
      <c r="A84672" s="13">
        <v>0.11285690971505</v>
      </c>
    </row>
    <row r="84673" spans="1:1" x14ac:dyDescent="0.3">
      <c r="A84673" s="13">
        <v>0.24617820349038999</v>
      </c>
    </row>
    <row r="84674" spans="1:1" x14ac:dyDescent="0.3">
      <c r="A84674" s="13">
        <v>0.29450606962971998</v>
      </c>
    </row>
    <row r="84675" spans="1:1" x14ac:dyDescent="0.3">
      <c r="A84675" s="13">
        <v>0.27385227236603998</v>
      </c>
    </row>
    <row r="84676" spans="1:1" x14ac:dyDescent="0.3">
      <c r="A84676" s="13">
        <v>7.2446326362142002E-2</v>
      </c>
    </row>
    <row r="84677" spans="1:1" x14ac:dyDescent="0.3">
      <c r="A84677" s="13">
        <v>0.31551611927437001</v>
      </c>
    </row>
    <row r="84678" spans="1:1" x14ac:dyDescent="0.3">
      <c r="A84678" s="13">
        <v>0.22728361526027999</v>
      </c>
    </row>
    <row r="84679" spans="1:1" x14ac:dyDescent="0.3">
      <c r="A84679" s="13">
        <v>8.6978781844387995E-2</v>
      </c>
    </row>
    <row r="84680" spans="1:1" x14ac:dyDescent="0.3">
      <c r="A84680" s="13">
        <v>0.23891486487173</v>
      </c>
    </row>
    <row r="84681" spans="1:1" x14ac:dyDescent="0.3">
      <c r="A84681" s="13">
        <v>0.13360251212176</v>
      </c>
    </row>
    <row r="84682" spans="1:1" x14ac:dyDescent="0.3">
      <c r="A84682" s="13">
        <v>0.14739455492237</v>
      </c>
    </row>
    <row r="84683" spans="1:1" x14ac:dyDescent="0.3">
      <c r="A84683" s="13">
        <v>0.23920808722597001</v>
      </c>
    </row>
    <row r="84684" spans="1:1" x14ac:dyDescent="0.3">
      <c r="A84684" s="13">
        <v>0.18684708846654999</v>
      </c>
    </row>
    <row r="84685" spans="1:1" x14ac:dyDescent="0.3">
      <c r="A84685" s="13">
        <v>0.23825982322423001</v>
      </c>
    </row>
    <row r="84686" spans="1:1" x14ac:dyDescent="0.3">
      <c r="A84686" s="13">
        <v>0.123860737985</v>
      </c>
    </row>
    <row r="84687" spans="1:1" x14ac:dyDescent="0.3">
      <c r="A84687" s="13">
        <v>0.19664249341865001</v>
      </c>
    </row>
    <row r="84688" spans="1:1" x14ac:dyDescent="0.3">
      <c r="A84688" s="13">
        <v>0.11981911545600001</v>
      </c>
    </row>
    <row r="84689" spans="1:1" x14ac:dyDescent="0.3">
      <c r="A84689" s="13">
        <v>0.19916251751983</v>
      </c>
    </row>
    <row r="84690" spans="1:1" x14ac:dyDescent="0.3">
      <c r="A84690" s="13">
        <v>0.17577463165841001</v>
      </c>
    </row>
    <row r="84691" spans="1:1" x14ac:dyDescent="0.3">
      <c r="A84691" s="13">
        <v>6.0811454885033998E-2</v>
      </c>
    </row>
    <row r="84692" spans="1:1" x14ac:dyDescent="0.3">
      <c r="A84692" s="13">
        <v>0.25321105257871002</v>
      </c>
    </row>
    <row r="84693" spans="1:1" x14ac:dyDescent="0.3">
      <c r="A84693" s="13">
        <v>6.7927592976518E-2</v>
      </c>
    </row>
    <row r="84694" spans="1:1" x14ac:dyDescent="0.3">
      <c r="A84694" s="13">
        <v>0.14452534553554999</v>
      </c>
    </row>
    <row r="84695" spans="1:1" x14ac:dyDescent="0.3">
      <c r="A84695" s="13">
        <v>0.12625876142181</v>
      </c>
    </row>
    <row r="84696" spans="1:1" x14ac:dyDescent="0.3">
      <c r="A84696" s="13">
        <v>9.8355382595277999E-2</v>
      </c>
    </row>
    <row r="84697" spans="1:1" x14ac:dyDescent="0.3">
      <c r="A84697" s="13">
        <v>0.17982878583272999</v>
      </c>
    </row>
    <row r="84698" spans="1:1" x14ac:dyDescent="0.3">
      <c r="A84698" s="13">
        <v>0.24189882110911001</v>
      </c>
    </row>
    <row r="84699" spans="1:1" x14ac:dyDescent="0.3">
      <c r="A84699" s="13">
        <v>0.29117845497174</v>
      </c>
    </row>
    <row r="84700" spans="1:1" x14ac:dyDescent="0.3">
      <c r="A84700" s="13">
        <v>0.19250840946332001</v>
      </c>
    </row>
    <row r="84701" spans="1:1" x14ac:dyDescent="0.3">
      <c r="A84701" s="13">
        <v>9.9757632813002997E-2</v>
      </c>
    </row>
    <row r="84702" spans="1:1" x14ac:dyDescent="0.3">
      <c r="A84702" s="13">
        <v>0.23044775989235</v>
      </c>
    </row>
    <row r="84703" spans="1:1" x14ac:dyDescent="0.3">
      <c r="A84703" s="13">
        <v>0.2708943701514</v>
      </c>
    </row>
    <row r="84704" spans="1:1" x14ac:dyDescent="0.3">
      <c r="A84704" s="13">
        <v>0.16886938142652999</v>
      </c>
    </row>
    <row r="84705" spans="1:1" x14ac:dyDescent="0.3">
      <c r="A84705" s="13">
        <v>0.15149634809509999</v>
      </c>
    </row>
    <row r="84706" spans="1:1" x14ac:dyDescent="0.3">
      <c r="A84706" s="13">
        <v>0.15689347114897001</v>
      </c>
    </row>
    <row r="84707" spans="1:1" x14ac:dyDescent="0.3">
      <c r="A84707" s="13">
        <v>0.21022449830761</v>
      </c>
    </row>
    <row r="84708" spans="1:1" x14ac:dyDescent="0.3">
      <c r="A84708" s="13">
        <v>0.17775916551943</v>
      </c>
    </row>
    <row r="84709" spans="1:1" x14ac:dyDescent="0.3">
      <c r="A84709" s="13">
        <v>0.32429086058178003</v>
      </c>
    </row>
    <row r="84710" spans="1:1" x14ac:dyDescent="0.3">
      <c r="A84710" s="13">
        <v>8.1970060805586997E-2</v>
      </c>
    </row>
    <row r="84711" spans="1:1" x14ac:dyDescent="0.3">
      <c r="A84711" s="13">
        <v>0.14399807946184001</v>
      </c>
    </row>
    <row r="84712" spans="1:1" x14ac:dyDescent="0.3">
      <c r="A84712" s="13">
        <v>0.22233897465058</v>
      </c>
    </row>
    <row r="84713" spans="1:1" x14ac:dyDescent="0.3">
      <c r="A84713" s="13">
        <v>0.19580082691958001</v>
      </c>
    </row>
    <row r="84714" spans="1:1" x14ac:dyDescent="0.3">
      <c r="A84714" s="13">
        <v>0.15040090465722999</v>
      </c>
    </row>
    <row r="84715" spans="1:1" x14ac:dyDescent="0.3">
      <c r="A84715" s="13">
        <v>0.2044955844695</v>
      </c>
    </row>
    <row r="84716" spans="1:1" x14ac:dyDescent="0.3">
      <c r="A84716" s="13">
        <v>0.11780992378025</v>
      </c>
    </row>
    <row r="84717" spans="1:1" x14ac:dyDescent="0.3">
      <c r="A84717" s="13">
        <v>0.29472454370369999</v>
      </c>
    </row>
    <row r="84718" spans="1:1" x14ac:dyDescent="0.3">
      <c r="A84718" s="13">
        <v>0.16888157285017999</v>
      </c>
    </row>
    <row r="84719" spans="1:1" x14ac:dyDescent="0.3">
      <c r="A84719" s="13">
        <v>0.24513509037777001</v>
      </c>
    </row>
    <row r="84720" spans="1:1" x14ac:dyDescent="0.3">
      <c r="A84720" s="13">
        <v>0.13623499990654001</v>
      </c>
    </row>
    <row r="84721" spans="1:1" x14ac:dyDescent="0.3">
      <c r="A84721" s="13">
        <v>0.24131748055713001</v>
      </c>
    </row>
    <row r="84722" spans="1:1" x14ac:dyDescent="0.3">
      <c r="A84722" s="13">
        <v>8.1439457091584996E-2</v>
      </c>
    </row>
    <row r="84723" spans="1:1" x14ac:dyDescent="0.3">
      <c r="A84723" s="13">
        <v>0.17863886477254001</v>
      </c>
    </row>
    <row r="84724" spans="1:1" x14ac:dyDescent="0.3">
      <c r="A84724" s="13">
        <v>0.16617913720208</v>
      </c>
    </row>
    <row r="84725" spans="1:1" x14ac:dyDescent="0.3">
      <c r="A84725" s="13">
        <v>0.15009807742907999</v>
      </c>
    </row>
    <row r="84726" spans="1:1" x14ac:dyDescent="0.3">
      <c r="A84726" s="13">
        <v>0.11274696303568001</v>
      </c>
    </row>
    <row r="84727" spans="1:1" x14ac:dyDescent="0.3">
      <c r="A84727" s="13">
        <v>0.18580642227451999</v>
      </c>
    </row>
    <row r="84728" spans="1:1" x14ac:dyDescent="0.3">
      <c r="A84728" s="13">
        <v>6.7556494660456004E-2</v>
      </c>
    </row>
    <row r="84729" spans="1:1" x14ac:dyDescent="0.3">
      <c r="A84729" s="13">
        <v>0.14757313644354</v>
      </c>
    </row>
    <row r="84730" spans="1:1" x14ac:dyDescent="0.3">
      <c r="A84730" s="13">
        <v>0.17051543542997</v>
      </c>
    </row>
    <row r="84731" spans="1:1" x14ac:dyDescent="0.3">
      <c r="A84731" s="13">
        <v>0.10927150159328</v>
      </c>
    </row>
    <row r="84732" spans="1:1" x14ac:dyDescent="0.3">
      <c r="A84732" s="13">
        <v>0.10069331218273</v>
      </c>
    </row>
    <row r="84733" spans="1:1" x14ac:dyDescent="0.3">
      <c r="A84733" s="13">
        <v>0.15280918162372001</v>
      </c>
    </row>
    <row r="84734" spans="1:1" x14ac:dyDescent="0.3">
      <c r="A84734" s="13">
        <v>0.11127154038818</v>
      </c>
    </row>
    <row r="84735" spans="1:1" x14ac:dyDescent="0.3">
      <c r="A84735" s="13">
        <v>0.13860477495067999</v>
      </c>
    </row>
    <row r="84736" spans="1:1" x14ac:dyDescent="0.3">
      <c r="A84736" s="13">
        <v>0.28392017100619998</v>
      </c>
    </row>
    <row r="84737" spans="1:1" x14ac:dyDescent="0.3">
      <c r="A84737" s="13">
        <v>0.16348348951578001</v>
      </c>
    </row>
    <row r="84738" spans="1:1" x14ac:dyDescent="0.3">
      <c r="A84738" s="13">
        <v>0.15548573508579</v>
      </c>
    </row>
    <row r="84739" spans="1:1" x14ac:dyDescent="0.3">
      <c r="A84739" s="13">
        <v>0.12639336465841999</v>
      </c>
    </row>
    <row r="84740" spans="1:1" x14ac:dyDescent="0.3">
      <c r="A84740" s="13">
        <v>0.16480657020680001</v>
      </c>
    </row>
    <row r="84741" spans="1:1" x14ac:dyDescent="0.3">
      <c r="A84741" s="13">
        <v>8.3358256485655993E-2</v>
      </c>
    </row>
    <row r="84742" spans="1:1" x14ac:dyDescent="0.3">
      <c r="A84742" s="13">
        <v>0.18019769391372001</v>
      </c>
    </row>
    <row r="84743" spans="1:1" x14ac:dyDescent="0.3">
      <c r="A84743" s="13">
        <v>0.12888879075073001</v>
      </c>
    </row>
    <row r="84744" spans="1:1" x14ac:dyDescent="0.3">
      <c r="A84744" s="13">
        <v>0.24811556652752001</v>
      </c>
    </row>
    <row r="84745" spans="1:1" x14ac:dyDescent="0.3">
      <c r="A84745" s="13">
        <v>0.19862244207306001</v>
      </c>
    </row>
    <row r="84746" spans="1:1" x14ac:dyDescent="0.3">
      <c r="A84746" s="13">
        <v>0.25706905768110999</v>
      </c>
    </row>
    <row r="84747" spans="1:1" x14ac:dyDescent="0.3">
      <c r="A84747" s="13">
        <v>4.1842470655157997E-2</v>
      </c>
    </row>
    <row r="84748" spans="1:1" x14ac:dyDescent="0.3">
      <c r="A84748" s="13">
        <v>0.30002898952732998</v>
      </c>
    </row>
    <row r="84749" spans="1:1" x14ac:dyDescent="0.3">
      <c r="A84749" s="13">
        <v>4.6632331764128003E-2</v>
      </c>
    </row>
    <row r="84750" spans="1:1" x14ac:dyDescent="0.3">
      <c r="A84750" s="13">
        <v>0.13166141115609001</v>
      </c>
    </row>
    <row r="84751" spans="1:1" x14ac:dyDescent="0.3">
      <c r="A84751" s="13">
        <v>0.17460318513132</v>
      </c>
    </row>
    <row r="84752" spans="1:1" x14ac:dyDescent="0.3">
      <c r="A84752" s="13">
        <v>0.21466254552611999</v>
      </c>
    </row>
    <row r="84753" spans="1:1" x14ac:dyDescent="0.3">
      <c r="A84753" s="13">
        <v>0.1350589157323</v>
      </c>
    </row>
    <row r="84754" spans="1:1" x14ac:dyDescent="0.3">
      <c r="A84754" s="13">
        <v>0.19596745197686999</v>
      </c>
    </row>
    <row r="84755" spans="1:1" x14ac:dyDescent="0.3">
      <c r="A84755" s="13">
        <v>0.14684533127541999</v>
      </c>
    </row>
    <row r="84756" spans="1:1" x14ac:dyDescent="0.3">
      <c r="A84756" s="13">
        <v>0.21198452909043999</v>
      </c>
    </row>
    <row r="84757" spans="1:1" x14ac:dyDescent="0.3">
      <c r="A84757" s="13">
        <v>0.16123311405056001</v>
      </c>
    </row>
    <row r="84758" spans="1:1" x14ac:dyDescent="0.3">
      <c r="A84758" s="13">
        <v>0.34050720244458998</v>
      </c>
    </row>
    <row r="84759" spans="1:1" x14ac:dyDescent="0.3">
      <c r="A84759" s="13">
        <v>0.15626706427015999</v>
      </c>
    </row>
    <row r="84760" spans="1:1" x14ac:dyDescent="0.3">
      <c r="A84760" s="13">
        <v>0.24735805291749999</v>
      </c>
    </row>
    <row r="84761" spans="1:1" x14ac:dyDescent="0.3">
      <c r="A84761" s="13">
        <v>0.19816554567816999</v>
      </c>
    </row>
    <row r="84762" spans="1:1" x14ac:dyDescent="0.3">
      <c r="A84762" s="13">
        <v>0.12517320814787</v>
      </c>
    </row>
    <row r="84763" spans="1:1" x14ac:dyDescent="0.3">
      <c r="A84763" s="13">
        <v>0.17013068467494999</v>
      </c>
    </row>
    <row r="84764" spans="1:1" x14ac:dyDescent="0.3">
      <c r="A84764" s="13">
        <v>0.10720136924399</v>
      </c>
    </row>
    <row r="84765" spans="1:1" x14ac:dyDescent="0.3">
      <c r="A84765" s="13">
        <v>0.14727361264503</v>
      </c>
    </row>
    <row r="84766" spans="1:1" x14ac:dyDescent="0.3">
      <c r="A84766" s="13">
        <v>0.13999232980160001</v>
      </c>
    </row>
    <row r="84767" spans="1:1" x14ac:dyDescent="0.3">
      <c r="A84767" s="13">
        <v>0.12667339980803999</v>
      </c>
    </row>
    <row r="84768" spans="1:1" x14ac:dyDescent="0.3">
      <c r="A84768" s="13">
        <v>0.21534028036319</v>
      </c>
    </row>
    <row r="84769" spans="1:1" x14ac:dyDescent="0.3">
      <c r="A84769" s="13">
        <v>0.15888644101463001</v>
      </c>
    </row>
    <row r="84770" spans="1:1" x14ac:dyDescent="0.3">
      <c r="A84770" s="13">
        <v>0.26309251275649997</v>
      </c>
    </row>
    <row r="84771" spans="1:1" x14ac:dyDescent="0.3">
      <c r="A84771" s="13">
        <v>0.23062161994720001</v>
      </c>
    </row>
    <row r="84772" spans="1:1" x14ac:dyDescent="0.3">
      <c r="A84772" s="13">
        <v>0.16475153598485001</v>
      </c>
    </row>
    <row r="84773" spans="1:1" x14ac:dyDescent="0.3">
      <c r="A84773" s="13">
        <v>0.25092483512422997</v>
      </c>
    </row>
    <row r="84774" spans="1:1" x14ac:dyDescent="0.3">
      <c r="A84774" s="13">
        <v>0.17376353737488001</v>
      </c>
    </row>
    <row r="84775" spans="1:1" x14ac:dyDescent="0.3">
      <c r="A84775" s="13">
        <v>0.19915010564311</v>
      </c>
    </row>
    <row r="84776" spans="1:1" x14ac:dyDescent="0.3">
      <c r="A84776" s="13">
        <v>0.14883287559954</v>
      </c>
    </row>
    <row r="84777" spans="1:1" x14ac:dyDescent="0.3">
      <c r="A84777" s="13">
        <v>4.4352604430345E-2</v>
      </c>
    </row>
    <row r="84778" spans="1:1" x14ac:dyDescent="0.3">
      <c r="A84778" s="13">
        <v>0.26362005921705001</v>
      </c>
    </row>
    <row r="84779" spans="1:1" x14ac:dyDescent="0.3">
      <c r="A84779" s="13">
        <v>0.11612196011738</v>
      </c>
    </row>
    <row r="84780" spans="1:1" x14ac:dyDescent="0.3">
      <c r="A84780" s="13">
        <v>0.13889334955262</v>
      </c>
    </row>
    <row r="84781" spans="1:1" x14ac:dyDescent="0.3">
      <c r="A84781" s="13">
        <v>0.12318010299085</v>
      </c>
    </row>
    <row r="84782" spans="1:1" x14ac:dyDescent="0.3">
      <c r="A84782" s="13">
        <v>0.14474767363072</v>
      </c>
    </row>
    <row r="84783" spans="1:1" x14ac:dyDescent="0.3">
      <c r="A84783" s="13">
        <v>0.13253191904572001</v>
      </c>
    </row>
    <row r="84784" spans="1:1" x14ac:dyDescent="0.3">
      <c r="A84784" s="13">
        <v>0.32343657484589</v>
      </c>
    </row>
    <row r="84785" spans="1:1" x14ac:dyDescent="0.3">
      <c r="A84785" s="13">
        <v>0.24520907299326999</v>
      </c>
    </row>
    <row r="84786" spans="1:1" x14ac:dyDescent="0.3">
      <c r="A84786" s="13">
        <v>0.27783920320875</v>
      </c>
    </row>
    <row r="84787" spans="1:1" x14ac:dyDescent="0.3">
      <c r="A84787" s="13">
        <v>0.10949639221783999</v>
      </c>
    </row>
    <row r="84788" spans="1:1" x14ac:dyDescent="0.3">
      <c r="A84788" s="13">
        <v>8.2768594651697003E-2</v>
      </c>
    </row>
    <row r="84789" spans="1:1" x14ac:dyDescent="0.3">
      <c r="A84789" s="13">
        <v>0.12765359671401999</v>
      </c>
    </row>
    <row r="84790" spans="1:1" x14ac:dyDescent="0.3">
      <c r="A84790" s="13">
        <v>0.14845120936191999</v>
      </c>
    </row>
    <row r="84791" spans="1:1" x14ac:dyDescent="0.3">
      <c r="A84791" s="13">
        <v>0.20975697040770999</v>
      </c>
    </row>
    <row r="84792" spans="1:1" x14ac:dyDescent="0.3">
      <c r="A84792" s="13">
        <v>0.20649686392592001</v>
      </c>
    </row>
    <row r="84793" spans="1:1" x14ac:dyDescent="0.3">
      <c r="A84793" s="13">
        <v>0.17224962034614999</v>
      </c>
    </row>
    <row r="84794" spans="1:1" x14ac:dyDescent="0.3">
      <c r="A84794" s="13">
        <v>0.26858325833356</v>
      </c>
    </row>
    <row r="84795" spans="1:1" x14ac:dyDescent="0.3">
      <c r="A84795" s="13">
        <v>0.19844261866851001</v>
      </c>
    </row>
    <row r="84796" spans="1:1" x14ac:dyDescent="0.3">
      <c r="A84796" s="13">
        <v>0.14887776134746</v>
      </c>
    </row>
    <row r="84797" spans="1:1" x14ac:dyDescent="0.3">
      <c r="A84797" s="13">
        <v>0.21314028937710999</v>
      </c>
    </row>
    <row r="84798" spans="1:1" x14ac:dyDescent="0.3">
      <c r="A84798" s="13">
        <v>0.25377467686573002</v>
      </c>
    </row>
    <row r="84799" spans="1:1" x14ac:dyDescent="0.3">
      <c r="A84799" s="13">
        <v>0.15840881195423001</v>
      </c>
    </row>
    <row r="84800" spans="1:1" x14ac:dyDescent="0.3">
      <c r="A84800" s="13">
        <v>0.17240839459915999</v>
      </c>
    </row>
    <row r="84801" spans="1:1" x14ac:dyDescent="0.3">
      <c r="A84801" s="13">
        <v>0.20506865902148999</v>
      </c>
    </row>
    <row r="84802" spans="1:1" x14ac:dyDescent="0.3">
      <c r="A84802" s="13">
        <v>9.2625809884585006E-2</v>
      </c>
    </row>
    <row r="84803" spans="1:1" x14ac:dyDescent="0.3">
      <c r="A84803" s="13">
        <v>0.13608268952335001</v>
      </c>
    </row>
    <row r="84804" spans="1:1" x14ac:dyDescent="0.3">
      <c r="A84804" s="13">
        <v>0.21210503798034</v>
      </c>
    </row>
    <row r="84805" spans="1:1" x14ac:dyDescent="0.3">
      <c r="A84805" s="13">
        <v>9.9457719352352994E-2</v>
      </c>
    </row>
    <row r="84806" spans="1:1" x14ac:dyDescent="0.3">
      <c r="A84806" s="13">
        <v>0.14047372719966</v>
      </c>
    </row>
    <row r="84807" spans="1:1" x14ac:dyDescent="0.3">
      <c r="A84807" s="13">
        <v>0.2028225880109</v>
      </c>
    </row>
    <row r="84808" spans="1:1" x14ac:dyDescent="0.3">
      <c r="A84808" s="13">
        <v>0.11034813095922</v>
      </c>
    </row>
    <row r="84809" spans="1:1" x14ac:dyDescent="0.3">
      <c r="A84809" s="13">
        <v>0.19526057574288999</v>
      </c>
    </row>
    <row r="84810" spans="1:1" x14ac:dyDescent="0.3">
      <c r="A84810" s="13">
        <v>0.13822549598905001</v>
      </c>
    </row>
    <row r="84811" spans="1:1" x14ac:dyDescent="0.3">
      <c r="A84811" s="13">
        <v>0.10913821309784</v>
      </c>
    </row>
    <row r="84812" spans="1:1" x14ac:dyDescent="0.3">
      <c r="A84812" s="13">
        <v>9.9848481831420005E-2</v>
      </c>
    </row>
    <row r="84813" spans="1:1" x14ac:dyDescent="0.3">
      <c r="A84813" s="13">
        <v>0.16229129806483999</v>
      </c>
    </row>
    <row r="84814" spans="1:1" x14ac:dyDescent="0.3">
      <c r="A84814" s="13">
        <v>0.21388843196504001</v>
      </c>
    </row>
    <row r="84815" spans="1:1" x14ac:dyDescent="0.3">
      <c r="A84815" s="13">
        <v>0.11249025940492</v>
      </c>
    </row>
    <row r="84816" spans="1:1" x14ac:dyDescent="0.3">
      <c r="A84816" s="13">
        <v>0.1697735266505</v>
      </c>
    </row>
    <row r="84817" spans="1:1" x14ac:dyDescent="0.3">
      <c r="A84817" s="13">
        <v>0.15059611305758999</v>
      </c>
    </row>
    <row r="84818" spans="1:1" x14ac:dyDescent="0.3">
      <c r="A84818" s="13">
        <v>0.17762971077690001</v>
      </c>
    </row>
    <row r="84819" spans="1:1" x14ac:dyDescent="0.3">
      <c r="A84819" s="13">
        <v>0.18422448900058999</v>
      </c>
    </row>
    <row r="84820" spans="1:1" x14ac:dyDescent="0.3">
      <c r="A84820" s="13">
        <v>0.12832730406560999</v>
      </c>
    </row>
    <row r="84821" spans="1:1" x14ac:dyDescent="0.3">
      <c r="A84821" s="13">
        <v>0.18538338140237001</v>
      </c>
    </row>
    <row r="84822" spans="1:1" x14ac:dyDescent="0.3">
      <c r="A84822" s="13">
        <v>0.18111138794393</v>
      </c>
    </row>
    <row r="84823" spans="1:1" x14ac:dyDescent="0.3">
      <c r="A84823" s="13">
        <v>0.16419597841594999</v>
      </c>
    </row>
    <row r="84824" spans="1:1" x14ac:dyDescent="0.3">
      <c r="A84824" s="13">
        <v>0.18368570528431999</v>
      </c>
    </row>
    <row r="84825" spans="1:1" x14ac:dyDescent="0.3">
      <c r="A84825" s="13">
        <v>0.10260009168888</v>
      </c>
    </row>
    <row r="84826" spans="1:1" x14ac:dyDescent="0.3">
      <c r="A84826" s="13">
        <v>0.21476438436397999</v>
      </c>
    </row>
    <row r="84827" spans="1:1" x14ac:dyDescent="0.3">
      <c r="A84827" s="13">
        <v>0.18549329460475</v>
      </c>
    </row>
    <row r="84828" spans="1:1" x14ac:dyDescent="0.3">
      <c r="A84828" s="13">
        <v>0.25333355085331</v>
      </c>
    </row>
    <row r="84829" spans="1:1" x14ac:dyDescent="0.3">
      <c r="A84829" s="13">
        <v>0.10815140864035</v>
      </c>
    </row>
    <row r="84830" spans="1:1" x14ac:dyDescent="0.3">
      <c r="A84830" s="13">
        <v>0.16035116900129001</v>
      </c>
    </row>
    <row r="84831" spans="1:1" x14ac:dyDescent="0.3">
      <c r="A84831" s="13">
        <v>0.19241522735007999</v>
      </c>
    </row>
    <row r="84832" spans="1:1" x14ac:dyDescent="0.3">
      <c r="A84832" s="13">
        <v>0.20144604240444</v>
      </c>
    </row>
    <row r="84833" spans="1:1" x14ac:dyDescent="0.3">
      <c r="A84833" s="13">
        <v>9.7045166762287E-2</v>
      </c>
    </row>
    <row r="84834" spans="1:1" x14ac:dyDescent="0.3">
      <c r="A84834" s="13">
        <v>0.14760414395679999</v>
      </c>
    </row>
    <row r="84835" spans="1:1" x14ac:dyDescent="0.3">
      <c r="A84835" s="13">
        <v>0.14674770536004</v>
      </c>
    </row>
    <row r="84836" spans="1:1" x14ac:dyDescent="0.3">
      <c r="A84836" s="13">
        <v>0.11561051503441</v>
      </c>
    </row>
    <row r="84837" spans="1:1" x14ac:dyDescent="0.3">
      <c r="A84837" s="13">
        <v>0.28573208465472999</v>
      </c>
    </row>
    <row r="84838" spans="1:1" x14ac:dyDescent="0.3">
      <c r="A84838" s="13">
        <v>0.17412990010557999</v>
      </c>
    </row>
    <row r="84839" spans="1:1" x14ac:dyDescent="0.3">
      <c r="A84839" s="13">
        <v>0.20338135371834001</v>
      </c>
    </row>
    <row r="84840" spans="1:1" x14ac:dyDescent="0.3">
      <c r="A84840" s="13">
        <v>0.22256009903176999</v>
      </c>
    </row>
    <row r="84841" spans="1:1" x14ac:dyDescent="0.3">
      <c r="A84841" s="13">
        <v>0.13687758028779001</v>
      </c>
    </row>
    <row r="84842" spans="1:1" x14ac:dyDescent="0.3">
      <c r="A84842" s="13">
        <v>0.27772689351657998</v>
      </c>
    </row>
    <row r="84843" spans="1:1" x14ac:dyDescent="0.3">
      <c r="A84843" s="13">
        <v>0.24252683492550001</v>
      </c>
    </row>
    <row r="84844" spans="1:1" x14ac:dyDescent="0.3">
      <c r="A84844" s="13">
        <v>0.21661124044613</v>
      </c>
    </row>
    <row r="84845" spans="1:1" x14ac:dyDescent="0.3">
      <c r="A84845" s="13">
        <v>0.20297057154400999</v>
      </c>
    </row>
    <row r="84846" spans="1:1" x14ac:dyDescent="0.3">
      <c r="A84846" s="13">
        <v>0.13216143134245001</v>
      </c>
    </row>
    <row r="84847" spans="1:1" x14ac:dyDescent="0.3">
      <c r="A84847" s="13">
        <v>0.23195090674173</v>
      </c>
    </row>
    <row r="84848" spans="1:1" x14ac:dyDescent="0.3">
      <c r="A84848" s="13">
        <v>0.19129742370660999</v>
      </c>
    </row>
    <row r="84849" spans="1:1" x14ac:dyDescent="0.3">
      <c r="A84849" s="13">
        <v>0.20405476930406</v>
      </c>
    </row>
    <row r="84850" spans="1:1" x14ac:dyDescent="0.3">
      <c r="A84850" s="13">
        <v>0.21353716671309</v>
      </c>
    </row>
    <row r="84851" spans="1:1" x14ac:dyDescent="0.3">
      <c r="A84851" s="13">
        <v>9.2482465996342994E-2</v>
      </c>
    </row>
    <row r="84852" spans="1:1" x14ac:dyDescent="0.3">
      <c r="A84852" s="13">
        <v>0.19960926563713999</v>
      </c>
    </row>
    <row r="84853" spans="1:1" x14ac:dyDescent="0.3">
      <c r="A84853" s="13">
        <v>0.14024225553423</v>
      </c>
    </row>
    <row r="84854" spans="1:1" x14ac:dyDescent="0.3">
      <c r="A84854" s="13">
        <v>0.19634559839721999</v>
      </c>
    </row>
    <row r="84855" spans="1:1" x14ac:dyDescent="0.3">
      <c r="A84855" s="13">
        <v>0.11729371843484999</v>
      </c>
    </row>
    <row r="84856" spans="1:1" x14ac:dyDescent="0.3">
      <c r="A84856" s="13">
        <v>0.26563227266764</v>
      </c>
    </row>
    <row r="84857" spans="1:1" x14ac:dyDescent="0.3">
      <c r="A84857" s="13">
        <v>8.2178686918603999E-2</v>
      </c>
    </row>
    <row r="84858" spans="1:1" x14ac:dyDescent="0.3">
      <c r="A84858" s="13">
        <v>0.14611168254892001</v>
      </c>
    </row>
    <row r="84859" spans="1:1" x14ac:dyDescent="0.3">
      <c r="A84859" s="13">
        <v>0.10863081289406</v>
      </c>
    </row>
    <row r="84860" spans="1:1" x14ac:dyDescent="0.3">
      <c r="A84860" s="13">
        <v>0.22712243940495999</v>
      </c>
    </row>
    <row r="84861" spans="1:1" x14ac:dyDescent="0.3">
      <c r="A84861" s="13">
        <v>0.15806213079546</v>
      </c>
    </row>
    <row r="84862" spans="1:1" x14ac:dyDescent="0.3">
      <c r="A84862" s="13">
        <v>0.17467503453398001</v>
      </c>
    </row>
    <row r="84863" spans="1:1" x14ac:dyDescent="0.3">
      <c r="A84863" s="13">
        <v>0.14227792892433999</v>
      </c>
    </row>
    <row r="84864" spans="1:1" x14ac:dyDescent="0.3">
      <c r="A84864" s="13">
        <v>0.19494235460095</v>
      </c>
    </row>
    <row r="84865" spans="1:1" x14ac:dyDescent="0.3">
      <c r="A84865" s="13">
        <v>0.16780699597099</v>
      </c>
    </row>
    <row r="84866" spans="1:1" x14ac:dyDescent="0.3">
      <c r="A84866" s="13">
        <v>0.32590670585580001</v>
      </c>
    </row>
    <row r="84867" spans="1:1" x14ac:dyDescent="0.3">
      <c r="A84867" s="13">
        <v>0.18189650613903</v>
      </c>
    </row>
    <row r="84868" spans="1:1" x14ac:dyDescent="0.3">
      <c r="A84868" s="13">
        <v>0.28891573688231997</v>
      </c>
    </row>
    <row r="84869" spans="1:1" x14ac:dyDescent="0.3">
      <c r="A84869" s="13">
        <v>0.1000333438101</v>
      </c>
    </row>
    <row r="84870" spans="1:1" x14ac:dyDescent="0.3">
      <c r="A84870" s="13">
        <v>0.17471322915948001</v>
      </c>
    </row>
    <row r="84871" spans="1:1" x14ac:dyDescent="0.3">
      <c r="A84871" s="13">
        <v>0.20876179389333999</v>
      </c>
    </row>
    <row r="84872" spans="1:1" x14ac:dyDescent="0.3">
      <c r="A84872" s="13">
        <v>0.14332368011991001</v>
      </c>
    </row>
    <row r="84873" spans="1:1" x14ac:dyDescent="0.3">
      <c r="A84873" s="13">
        <v>0.14461304394527</v>
      </c>
    </row>
    <row r="84874" spans="1:1" x14ac:dyDescent="0.3">
      <c r="A84874" s="13">
        <v>0.1805335454892</v>
      </c>
    </row>
    <row r="84875" spans="1:1" x14ac:dyDescent="0.3">
      <c r="A84875" s="13">
        <v>0.10554312674817</v>
      </c>
    </row>
    <row r="84876" spans="1:1" x14ac:dyDescent="0.3">
      <c r="A84876" s="13">
        <v>0.18022141854845999</v>
      </c>
    </row>
    <row r="84877" spans="1:1" x14ac:dyDescent="0.3">
      <c r="A84877" s="13">
        <v>0.12687132877917001</v>
      </c>
    </row>
    <row r="84878" spans="1:1" x14ac:dyDescent="0.3">
      <c r="A84878" s="13">
        <v>9.4889160399369996E-2</v>
      </c>
    </row>
    <row r="84879" spans="1:1" x14ac:dyDescent="0.3">
      <c r="A84879" s="13">
        <v>0.10651417778986</v>
      </c>
    </row>
    <row r="84880" spans="1:1" x14ac:dyDescent="0.3">
      <c r="A84880" s="13">
        <v>0.31634363652162001</v>
      </c>
    </row>
    <row r="84881" spans="1:1" x14ac:dyDescent="0.3">
      <c r="A84881" s="13">
        <v>0.13929109086957001</v>
      </c>
    </row>
    <row r="84882" spans="1:1" x14ac:dyDescent="0.3">
      <c r="A84882" s="13">
        <v>0.13257334675072999</v>
      </c>
    </row>
    <row r="84883" spans="1:1" x14ac:dyDescent="0.3">
      <c r="A84883" s="13">
        <v>0.10109936032337</v>
      </c>
    </row>
    <row r="84884" spans="1:1" x14ac:dyDescent="0.3">
      <c r="A84884" s="13">
        <v>0.16624223221608</v>
      </c>
    </row>
    <row r="84885" spans="1:1" x14ac:dyDescent="0.3">
      <c r="A84885" s="13">
        <v>8.9904187229155996E-2</v>
      </c>
    </row>
    <row r="84886" spans="1:1" x14ac:dyDescent="0.3">
      <c r="A84886" s="13">
        <v>0.18441352099437999</v>
      </c>
    </row>
    <row r="84887" spans="1:1" x14ac:dyDescent="0.3">
      <c r="A84887" s="13">
        <v>0.27102160041588003</v>
      </c>
    </row>
    <row r="84888" spans="1:1" x14ac:dyDescent="0.3">
      <c r="A84888" s="13">
        <v>0.22643155870546999</v>
      </c>
    </row>
    <row r="84889" spans="1:1" x14ac:dyDescent="0.3">
      <c r="A84889" s="13">
        <v>0.18615928846381999</v>
      </c>
    </row>
    <row r="84890" spans="1:1" x14ac:dyDescent="0.3">
      <c r="A84890" s="13">
        <v>0.14336924928076999</v>
      </c>
    </row>
    <row r="84891" spans="1:1" x14ac:dyDescent="0.3">
      <c r="A84891" s="13">
        <v>0.16156067443503999</v>
      </c>
    </row>
    <row r="84892" spans="1:1" x14ac:dyDescent="0.3">
      <c r="A84892" s="13">
        <v>0.13008671250543999</v>
      </c>
    </row>
    <row r="84893" spans="1:1" x14ac:dyDescent="0.3">
      <c r="A84893" s="13">
        <v>0.24383540635645001</v>
      </c>
    </row>
    <row r="84894" spans="1:1" x14ac:dyDescent="0.3">
      <c r="A84894" s="13">
        <v>0.14394684621660001</v>
      </c>
    </row>
    <row r="84895" spans="1:1" x14ac:dyDescent="0.3">
      <c r="A84895" s="13">
        <v>0.10762327944901</v>
      </c>
    </row>
    <row r="84896" spans="1:1" x14ac:dyDescent="0.3">
      <c r="A84896" s="13">
        <v>0.14585023216560999</v>
      </c>
    </row>
    <row r="84897" spans="1:1" x14ac:dyDescent="0.3">
      <c r="A84897" s="13">
        <v>0.17637404767819001</v>
      </c>
    </row>
    <row r="84898" spans="1:1" x14ac:dyDescent="0.3">
      <c r="A84898" s="13">
        <v>0.20763326550365999</v>
      </c>
    </row>
    <row r="84899" spans="1:1" x14ac:dyDescent="0.3">
      <c r="A84899" s="13">
        <v>0.24732995751027001</v>
      </c>
    </row>
    <row r="84900" spans="1:1" x14ac:dyDescent="0.3">
      <c r="A84900" s="13">
        <v>0.27980179536532002</v>
      </c>
    </row>
    <row r="84901" spans="1:1" x14ac:dyDescent="0.3">
      <c r="A84901" s="13">
        <v>0.15495027791183999</v>
      </c>
    </row>
    <row r="84902" spans="1:1" x14ac:dyDescent="0.3">
      <c r="A84902" s="13">
        <v>0.18929327034686</v>
      </c>
    </row>
    <row r="84903" spans="1:1" x14ac:dyDescent="0.3">
      <c r="A84903" s="13">
        <v>0.17753530824088001</v>
      </c>
    </row>
    <row r="84904" spans="1:1" x14ac:dyDescent="0.3">
      <c r="A84904" s="13">
        <v>0.19590608491278</v>
      </c>
    </row>
    <row r="84905" spans="1:1" x14ac:dyDescent="0.3">
      <c r="A84905" s="13">
        <v>0.12250349677718</v>
      </c>
    </row>
    <row r="84906" spans="1:1" x14ac:dyDescent="0.3">
      <c r="A84906" s="13">
        <v>0.1917650273881</v>
      </c>
    </row>
    <row r="84907" spans="1:1" x14ac:dyDescent="0.3">
      <c r="A84907" s="13">
        <v>0.10859347078765</v>
      </c>
    </row>
    <row r="84908" spans="1:1" x14ac:dyDescent="0.3">
      <c r="A84908" s="13">
        <v>7.5474755970555002E-2</v>
      </c>
    </row>
    <row r="84909" spans="1:1" x14ac:dyDescent="0.3">
      <c r="A84909" s="13">
        <v>9.6766885072996994E-2</v>
      </c>
    </row>
    <row r="84910" spans="1:1" x14ac:dyDescent="0.3">
      <c r="A84910" s="13">
        <v>0.13572058196525999</v>
      </c>
    </row>
    <row r="84911" spans="1:1" x14ac:dyDescent="0.3">
      <c r="A84911" s="13">
        <v>0.18084377232240001</v>
      </c>
    </row>
    <row r="84912" spans="1:1" x14ac:dyDescent="0.3">
      <c r="A84912" s="13">
        <v>0.11498159803299</v>
      </c>
    </row>
    <row r="84913" spans="1:1" x14ac:dyDescent="0.3">
      <c r="A84913" s="13">
        <v>8.4416564967285002E-2</v>
      </c>
    </row>
    <row r="84914" spans="1:1" x14ac:dyDescent="0.3">
      <c r="A84914" s="13">
        <v>0.24414734622024001</v>
      </c>
    </row>
    <row r="84915" spans="1:1" x14ac:dyDescent="0.3">
      <c r="A84915" s="13">
        <v>0.23694244602136999</v>
      </c>
    </row>
    <row r="84916" spans="1:1" x14ac:dyDescent="0.3">
      <c r="A84916" s="13">
        <v>0.17814256008533</v>
      </c>
    </row>
    <row r="84917" spans="1:1" x14ac:dyDescent="0.3">
      <c r="A84917" s="13">
        <v>0.17486838872422</v>
      </c>
    </row>
    <row r="84918" spans="1:1" x14ac:dyDescent="0.3">
      <c r="A84918" s="13">
        <v>7.2855845271751998E-2</v>
      </c>
    </row>
    <row r="84919" spans="1:1" x14ac:dyDescent="0.3">
      <c r="A84919" s="13">
        <v>4.7478170791005997E-2</v>
      </c>
    </row>
    <row r="84920" spans="1:1" x14ac:dyDescent="0.3">
      <c r="A84920" s="13">
        <v>0.20489872718829</v>
      </c>
    </row>
    <row r="84921" spans="1:1" x14ac:dyDescent="0.3">
      <c r="A84921" s="13">
        <v>0.14778308509002999</v>
      </c>
    </row>
    <row r="84922" spans="1:1" x14ac:dyDescent="0.3">
      <c r="A84922" s="13">
        <v>0.17714276272747001</v>
      </c>
    </row>
    <row r="84923" spans="1:1" x14ac:dyDescent="0.3">
      <c r="A84923" s="13">
        <v>0.12634945007955001</v>
      </c>
    </row>
    <row r="84924" spans="1:1" x14ac:dyDescent="0.3">
      <c r="A84924" s="13">
        <v>0.15541191956443001</v>
      </c>
    </row>
    <row r="84925" spans="1:1" x14ac:dyDescent="0.3">
      <c r="A84925" s="13">
        <v>0.35617793675062998</v>
      </c>
    </row>
    <row r="84926" spans="1:1" x14ac:dyDescent="0.3">
      <c r="A84926" s="13">
        <v>9.6221784833112001E-2</v>
      </c>
    </row>
    <row r="84927" spans="1:1" x14ac:dyDescent="0.3">
      <c r="A84927" s="13">
        <v>5.9166965561164998E-2</v>
      </c>
    </row>
    <row r="84928" spans="1:1" x14ac:dyDescent="0.3">
      <c r="A84928" s="13">
        <v>9.9445947661984002E-2</v>
      </c>
    </row>
    <row r="84929" spans="1:1" x14ac:dyDescent="0.3">
      <c r="A84929" s="13">
        <v>0.18387523808511999</v>
      </c>
    </row>
    <row r="84930" spans="1:1" x14ac:dyDescent="0.3">
      <c r="A84930" s="13">
        <v>0.27538112369322998</v>
      </c>
    </row>
    <row r="84931" spans="1:1" x14ac:dyDescent="0.3">
      <c r="A84931" s="13">
        <v>0.16267047905342</v>
      </c>
    </row>
    <row r="84932" spans="1:1" x14ac:dyDescent="0.3">
      <c r="A84932" s="13">
        <v>0.10449996627273</v>
      </c>
    </row>
    <row r="84933" spans="1:1" x14ac:dyDescent="0.3">
      <c r="A84933" s="13">
        <v>0.14982666786032001</v>
      </c>
    </row>
    <row r="84934" spans="1:1" x14ac:dyDescent="0.3">
      <c r="A84934" s="13">
        <v>0.15549876423876</v>
      </c>
    </row>
    <row r="84935" spans="1:1" x14ac:dyDescent="0.3">
      <c r="A84935" s="13">
        <v>0.30901250576229999</v>
      </c>
    </row>
    <row r="84936" spans="1:1" x14ac:dyDescent="0.3">
      <c r="A84936" s="13">
        <v>0.21220716987398</v>
      </c>
    </row>
    <row r="84937" spans="1:1" x14ac:dyDescent="0.3">
      <c r="A84937" s="13">
        <v>0.15793215855154</v>
      </c>
    </row>
    <row r="84938" spans="1:1" x14ac:dyDescent="0.3">
      <c r="A84938" s="13">
        <v>0.17239529198322001</v>
      </c>
    </row>
    <row r="84939" spans="1:1" x14ac:dyDescent="0.3">
      <c r="A84939" s="13">
        <v>0.19558463820884001</v>
      </c>
    </row>
    <row r="84940" spans="1:1" x14ac:dyDescent="0.3">
      <c r="A84940" s="13">
        <v>0.24972085024588001</v>
      </c>
    </row>
    <row r="84941" spans="1:1" x14ac:dyDescent="0.3">
      <c r="A84941" s="13">
        <v>0.11877533285126</v>
      </c>
    </row>
    <row r="84942" spans="1:1" x14ac:dyDescent="0.3">
      <c r="A84942" s="13">
        <v>0.14936873748511001</v>
      </c>
    </row>
    <row r="84943" spans="1:1" x14ac:dyDescent="0.3">
      <c r="A84943" s="13">
        <v>0.16553394151087999</v>
      </c>
    </row>
    <row r="84944" spans="1:1" x14ac:dyDescent="0.3">
      <c r="A84944" s="13">
        <v>0.16933664883810001</v>
      </c>
    </row>
    <row r="84945" spans="1:1" x14ac:dyDescent="0.3">
      <c r="A84945" s="13">
        <v>0.14596033273372999</v>
      </c>
    </row>
    <row r="84946" spans="1:1" x14ac:dyDescent="0.3">
      <c r="A84946" s="13">
        <v>0.20103453611972</v>
      </c>
    </row>
    <row r="84947" spans="1:1" x14ac:dyDescent="0.3">
      <c r="A84947" s="13">
        <v>6.8895106102542E-2</v>
      </c>
    </row>
    <row r="84948" spans="1:1" x14ac:dyDescent="0.3">
      <c r="A84948" s="13">
        <v>0.26289172978997</v>
      </c>
    </row>
    <row r="84949" spans="1:1" x14ac:dyDescent="0.3">
      <c r="A84949" s="13">
        <v>0.12694071633775</v>
      </c>
    </row>
    <row r="84950" spans="1:1" x14ac:dyDescent="0.3">
      <c r="A84950" s="13">
        <v>0.29824594825530998</v>
      </c>
    </row>
    <row r="84951" spans="1:1" x14ac:dyDescent="0.3">
      <c r="A84951" s="13">
        <v>0.15929226033596999</v>
      </c>
    </row>
    <row r="84952" spans="1:1" x14ac:dyDescent="0.3">
      <c r="A84952" s="13">
        <v>0.20440513825255999</v>
      </c>
    </row>
    <row r="84953" spans="1:1" x14ac:dyDescent="0.3">
      <c r="A84953" s="13">
        <v>0.16511434477303</v>
      </c>
    </row>
    <row r="84954" spans="1:1" x14ac:dyDescent="0.3">
      <c r="A84954" s="13">
        <v>0.27698447513210001</v>
      </c>
    </row>
    <row r="84955" spans="1:1" x14ac:dyDescent="0.3">
      <c r="A84955" s="13">
        <v>0.13833070579019</v>
      </c>
    </row>
    <row r="84956" spans="1:1" x14ac:dyDescent="0.3">
      <c r="A84956" s="13">
        <v>0.41002344524244</v>
      </c>
    </row>
    <row r="84957" spans="1:1" x14ac:dyDescent="0.3">
      <c r="A84957" s="13">
        <v>0.20073496527067</v>
      </c>
    </row>
    <row r="84958" spans="1:1" x14ac:dyDescent="0.3">
      <c r="A84958" s="13">
        <v>0.22408467144433999</v>
      </c>
    </row>
    <row r="84959" spans="1:1" x14ac:dyDescent="0.3">
      <c r="A84959" s="13">
        <v>0.13978977730437001</v>
      </c>
    </row>
    <row r="84960" spans="1:1" x14ac:dyDescent="0.3">
      <c r="A84960" s="13">
        <v>0.19433400914837001</v>
      </c>
    </row>
    <row r="84961" spans="1:1" x14ac:dyDescent="0.3">
      <c r="A84961" s="13">
        <v>0.22755266651447001</v>
      </c>
    </row>
    <row r="84962" spans="1:1" x14ac:dyDescent="0.3">
      <c r="A84962" s="13">
        <v>9.7780227931478003E-2</v>
      </c>
    </row>
    <row r="84963" spans="1:1" x14ac:dyDescent="0.3">
      <c r="A84963" s="13">
        <v>0.17962729659337001</v>
      </c>
    </row>
    <row r="84964" spans="1:1" x14ac:dyDescent="0.3">
      <c r="A84964" s="13">
        <v>0.14345510561517</v>
      </c>
    </row>
    <row r="84965" spans="1:1" x14ac:dyDescent="0.3">
      <c r="A84965" s="13">
        <v>0.20248530815247001</v>
      </c>
    </row>
    <row r="84966" spans="1:1" x14ac:dyDescent="0.3">
      <c r="A84966" s="13">
        <v>0.26699101028899003</v>
      </c>
    </row>
    <row r="84967" spans="1:1" x14ac:dyDescent="0.3">
      <c r="A84967" s="13">
        <v>0.33254251537881002</v>
      </c>
    </row>
    <row r="84968" spans="1:1" x14ac:dyDescent="0.3">
      <c r="A84968" s="13">
        <v>0.23417434057535999</v>
      </c>
    </row>
    <row r="84969" spans="1:1" x14ac:dyDescent="0.3">
      <c r="A84969" s="13">
        <v>0.23601283285815999</v>
      </c>
    </row>
    <row r="84970" spans="1:1" x14ac:dyDescent="0.3">
      <c r="A84970" s="13">
        <v>0.15217633578388001</v>
      </c>
    </row>
    <row r="84971" spans="1:1" x14ac:dyDescent="0.3">
      <c r="A84971" s="13">
        <v>0.14800739574758001</v>
      </c>
    </row>
    <row r="84972" spans="1:1" x14ac:dyDescent="0.3">
      <c r="A84972" s="13">
        <v>0.22208694277166</v>
      </c>
    </row>
    <row r="84973" spans="1:1" x14ac:dyDescent="0.3">
      <c r="A84973" s="13">
        <v>0.14055490097580001</v>
      </c>
    </row>
    <row r="84974" spans="1:1" x14ac:dyDescent="0.3">
      <c r="A84974" s="13">
        <v>0.10365654793803</v>
      </c>
    </row>
    <row r="84975" spans="1:1" x14ac:dyDescent="0.3">
      <c r="A84975" s="13">
        <v>0.21955421503257</v>
      </c>
    </row>
    <row r="84976" spans="1:1" x14ac:dyDescent="0.3">
      <c r="A84976" s="13">
        <v>0.25218229161318001</v>
      </c>
    </row>
    <row r="84977" spans="1:1" x14ac:dyDescent="0.3">
      <c r="A84977" s="13">
        <v>0.10615797730602999</v>
      </c>
    </row>
    <row r="84978" spans="1:1" x14ac:dyDescent="0.3">
      <c r="A84978" s="13">
        <v>0.14985765880217</v>
      </c>
    </row>
    <row r="84979" spans="1:1" x14ac:dyDescent="0.3">
      <c r="A84979" s="13">
        <v>0.12542296208393999</v>
      </c>
    </row>
    <row r="84980" spans="1:1" x14ac:dyDescent="0.3">
      <c r="A84980" s="13">
        <v>0.14033832480208</v>
      </c>
    </row>
    <row r="84981" spans="1:1" x14ac:dyDescent="0.3">
      <c r="A84981" s="13">
        <v>0.14996160318438001</v>
      </c>
    </row>
    <row r="84982" spans="1:1" x14ac:dyDescent="0.3">
      <c r="A84982" s="13">
        <v>0.23149842049444</v>
      </c>
    </row>
    <row r="84983" spans="1:1" x14ac:dyDescent="0.3">
      <c r="A84983" s="13">
        <v>0.20824832252055001</v>
      </c>
    </row>
    <row r="84984" spans="1:1" x14ac:dyDescent="0.3">
      <c r="A84984" s="13">
        <v>0.13497879025338</v>
      </c>
    </row>
    <row r="84985" spans="1:1" x14ac:dyDescent="0.3">
      <c r="A84985" s="13">
        <v>0.41016411558389998</v>
      </c>
    </row>
    <row r="84986" spans="1:1" x14ac:dyDescent="0.3">
      <c r="A84986" s="13">
        <v>0.22984620682790999</v>
      </c>
    </row>
    <row r="84987" spans="1:1" x14ac:dyDescent="0.3">
      <c r="A84987" s="13">
        <v>0.14850869159103</v>
      </c>
    </row>
    <row r="84988" spans="1:1" x14ac:dyDescent="0.3">
      <c r="A84988" s="13">
        <v>0.14141517559167999</v>
      </c>
    </row>
    <row r="84989" spans="1:1" x14ac:dyDescent="0.3">
      <c r="A84989" s="13">
        <v>0.20754926326614001</v>
      </c>
    </row>
    <row r="84990" spans="1:1" x14ac:dyDescent="0.3">
      <c r="A84990" s="13">
        <v>0.19064211265475001</v>
      </c>
    </row>
    <row r="84991" spans="1:1" x14ac:dyDescent="0.3">
      <c r="A84991" s="13">
        <v>0.19248875217163</v>
      </c>
    </row>
    <row r="84992" spans="1:1" x14ac:dyDescent="0.3">
      <c r="A84992" s="13">
        <v>0.10092399882600001</v>
      </c>
    </row>
    <row r="84993" spans="1:1" x14ac:dyDescent="0.3">
      <c r="A84993" s="13">
        <v>0.2049026710479</v>
      </c>
    </row>
    <row r="84994" spans="1:1" x14ac:dyDescent="0.3">
      <c r="A84994" s="13">
        <v>0.23688767433290001</v>
      </c>
    </row>
    <row r="84995" spans="1:1" x14ac:dyDescent="0.3">
      <c r="A84995" s="13">
        <v>0.26066488919547998</v>
      </c>
    </row>
    <row r="84996" spans="1:1" x14ac:dyDescent="0.3">
      <c r="A84996" s="13">
        <v>0.10293865485768</v>
      </c>
    </row>
    <row r="84997" spans="1:1" x14ac:dyDescent="0.3">
      <c r="A84997" s="13">
        <v>0.18349111212533001</v>
      </c>
    </row>
    <row r="84998" spans="1:1" x14ac:dyDescent="0.3">
      <c r="A84998" s="13">
        <v>0.10510537258873</v>
      </c>
    </row>
    <row r="84999" spans="1:1" x14ac:dyDescent="0.3">
      <c r="A84999" s="13">
        <v>0.21768933630102999</v>
      </c>
    </row>
    <row r="85000" spans="1:1" x14ac:dyDescent="0.3">
      <c r="A85000" s="13">
        <v>0.10393072738695</v>
      </c>
    </row>
    <row r="85001" spans="1:1" x14ac:dyDescent="0.3">
      <c r="A85001" s="13">
        <v>0.23875182849769</v>
      </c>
    </row>
    <row r="85002" spans="1:1" x14ac:dyDescent="0.3">
      <c r="A85002" s="13">
        <v>0.23744704571458999</v>
      </c>
    </row>
    <row r="85003" spans="1:1" x14ac:dyDescent="0.3">
      <c r="A85003" s="13">
        <v>8.2508811149494002E-2</v>
      </c>
    </row>
    <row r="85004" spans="1:1" x14ac:dyDescent="0.3">
      <c r="A85004" s="13">
        <v>8.8290477165440001E-2</v>
      </c>
    </row>
    <row r="85005" spans="1:1" x14ac:dyDescent="0.3">
      <c r="A85005" s="13">
        <v>0.22325112027794999</v>
      </c>
    </row>
    <row r="85006" spans="1:1" x14ac:dyDescent="0.3">
      <c r="A85006" s="13">
        <v>8.5705274667907005E-2</v>
      </c>
    </row>
    <row r="85007" spans="1:1" x14ac:dyDescent="0.3">
      <c r="A85007" s="13">
        <v>6.7059697646287997E-2</v>
      </c>
    </row>
    <row r="85008" spans="1:1" x14ac:dyDescent="0.3">
      <c r="A85008" s="13">
        <v>0.22639891259570999</v>
      </c>
    </row>
    <row r="85009" spans="1:1" x14ac:dyDescent="0.3">
      <c r="A85009" s="13">
        <v>0.26963967506866998</v>
      </c>
    </row>
    <row r="85010" spans="1:1" x14ac:dyDescent="0.3">
      <c r="A85010" s="13">
        <v>0.21478072253645</v>
      </c>
    </row>
    <row r="85011" spans="1:1" x14ac:dyDescent="0.3">
      <c r="A85011" s="13">
        <v>0.11870099858927</v>
      </c>
    </row>
    <row r="85012" spans="1:1" x14ac:dyDescent="0.3">
      <c r="A85012" s="13">
        <v>0.10316834623281999</v>
      </c>
    </row>
    <row r="85013" spans="1:1" x14ac:dyDescent="0.3">
      <c r="A85013" s="13">
        <v>0.26803821684405998</v>
      </c>
    </row>
    <row r="85014" spans="1:1" x14ac:dyDescent="0.3">
      <c r="A85014" s="13">
        <v>0.20523097013207001</v>
      </c>
    </row>
    <row r="85015" spans="1:1" x14ac:dyDescent="0.3">
      <c r="A85015" s="13">
        <v>0.17696291375159001</v>
      </c>
    </row>
    <row r="85016" spans="1:1" x14ac:dyDescent="0.3">
      <c r="A85016" s="13">
        <v>0.23076687637922</v>
      </c>
    </row>
    <row r="85017" spans="1:1" x14ac:dyDescent="0.3">
      <c r="A85017" s="13">
        <v>0.13257697481229</v>
      </c>
    </row>
    <row r="85018" spans="1:1" x14ac:dyDescent="0.3">
      <c r="A85018" s="13">
        <v>0.14666516524313999</v>
      </c>
    </row>
    <row r="85019" spans="1:1" x14ac:dyDescent="0.3">
      <c r="A85019" s="13">
        <v>0.16430840029287999</v>
      </c>
    </row>
    <row r="85020" spans="1:1" x14ac:dyDescent="0.3">
      <c r="A85020" s="13">
        <v>0.12744817980142001</v>
      </c>
    </row>
    <row r="85021" spans="1:1" x14ac:dyDescent="0.3">
      <c r="A85021" s="13">
        <v>0.16141068509161</v>
      </c>
    </row>
    <row r="85022" spans="1:1" x14ac:dyDescent="0.3">
      <c r="A85022" s="13">
        <v>0.11015939913748</v>
      </c>
    </row>
    <row r="85023" spans="1:1" x14ac:dyDescent="0.3">
      <c r="A85023" s="13">
        <v>8.519841311062E-2</v>
      </c>
    </row>
    <row r="85024" spans="1:1" x14ac:dyDescent="0.3">
      <c r="A85024" s="13">
        <v>0.1239071101226</v>
      </c>
    </row>
    <row r="85025" spans="1:1" x14ac:dyDescent="0.3">
      <c r="A85025" s="13">
        <v>0.14520548598162</v>
      </c>
    </row>
    <row r="85026" spans="1:1" x14ac:dyDescent="0.3">
      <c r="A85026" s="13">
        <v>0.22684817822962</v>
      </c>
    </row>
    <row r="85027" spans="1:1" x14ac:dyDescent="0.3">
      <c r="A85027" s="13">
        <v>7.4245874497195996E-2</v>
      </c>
    </row>
    <row r="85028" spans="1:1" x14ac:dyDescent="0.3">
      <c r="A85028" s="13">
        <v>0.24753128925764001</v>
      </c>
    </row>
    <row r="85029" spans="1:1" x14ac:dyDescent="0.3">
      <c r="A85029" s="13">
        <v>8.8881681872244003E-2</v>
      </c>
    </row>
    <row r="85030" spans="1:1" x14ac:dyDescent="0.3">
      <c r="A85030" s="13">
        <v>0.18177408038524001</v>
      </c>
    </row>
    <row r="85031" spans="1:1" x14ac:dyDescent="0.3">
      <c r="A85031" s="13">
        <v>7.5803846195672001E-2</v>
      </c>
    </row>
    <row r="85032" spans="1:1" x14ac:dyDescent="0.3">
      <c r="A85032" s="13">
        <v>0.12063371862229</v>
      </c>
    </row>
    <row r="85033" spans="1:1" x14ac:dyDescent="0.3">
      <c r="A85033" s="13">
        <v>0.26674736137311</v>
      </c>
    </row>
    <row r="85034" spans="1:1" x14ac:dyDescent="0.3">
      <c r="A85034" s="13">
        <v>0.22440061970085001</v>
      </c>
    </row>
    <row r="85035" spans="1:1" x14ac:dyDescent="0.3">
      <c r="A85035" s="13">
        <v>0.17422667751391999</v>
      </c>
    </row>
    <row r="85036" spans="1:1" x14ac:dyDescent="0.3">
      <c r="A85036" s="13">
        <v>0.15984902654599001</v>
      </c>
    </row>
    <row r="85037" spans="1:1" x14ac:dyDescent="0.3">
      <c r="A85037" s="13">
        <v>0.10713513360922</v>
      </c>
    </row>
    <row r="85038" spans="1:1" x14ac:dyDescent="0.3">
      <c r="A85038" s="13">
        <v>0.24429749698583</v>
      </c>
    </row>
    <row r="85039" spans="1:1" x14ac:dyDescent="0.3">
      <c r="A85039" s="13">
        <v>0.15658949094371</v>
      </c>
    </row>
    <row r="85040" spans="1:1" x14ac:dyDescent="0.3">
      <c r="A85040" s="13">
        <v>0.17704056411193</v>
      </c>
    </row>
    <row r="85041" spans="1:1" x14ac:dyDescent="0.3">
      <c r="A85041" s="13">
        <v>0.12297883774597</v>
      </c>
    </row>
    <row r="85042" spans="1:1" x14ac:dyDescent="0.3">
      <c r="A85042" s="13">
        <v>0.19400406231867001</v>
      </c>
    </row>
    <row r="85043" spans="1:1" x14ac:dyDescent="0.3">
      <c r="A85043" s="13">
        <v>0.17741725466221001</v>
      </c>
    </row>
    <row r="85044" spans="1:1" x14ac:dyDescent="0.3">
      <c r="A85044" s="13">
        <v>0.17763905792310999</v>
      </c>
    </row>
    <row r="85045" spans="1:1" x14ac:dyDescent="0.3">
      <c r="A85045" s="13">
        <v>8.7918888550345006E-2</v>
      </c>
    </row>
    <row r="85046" spans="1:1" x14ac:dyDescent="0.3">
      <c r="A85046" s="13">
        <v>0.10941444111085</v>
      </c>
    </row>
    <row r="85047" spans="1:1" x14ac:dyDescent="0.3">
      <c r="A85047" s="13">
        <v>0.16742806837574001</v>
      </c>
    </row>
    <row r="85048" spans="1:1" x14ac:dyDescent="0.3">
      <c r="A85048" s="13">
        <v>0.10053901522706001</v>
      </c>
    </row>
    <row r="85049" spans="1:1" x14ac:dyDescent="0.3">
      <c r="A85049" s="13">
        <v>9.5030636530737997E-2</v>
      </c>
    </row>
    <row r="85050" spans="1:1" x14ac:dyDescent="0.3">
      <c r="A85050" s="13">
        <v>0.23350762096177999</v>
      </c>
    </row>
    <row r="85051" spans="1:1" x14ac:dyDescent="0.3">
      <c r="A85051" s="13">
        <v>0.15905523791404999</v>
      </c>
    </row>
    <row r="85052" spans="1:1" x14ac:dyDescent="0.3">
      <c r="A85052" s="13">
        <v>0.22566384249084001</v>
      </c>
    </row>
    <row r="85053" spans="1:1" x14ac:dyDescent="0.3">
      <c r="A85053" s="13">
        <v>0.16717692060353001</v>
      </c>
    </row>
    <row r="85054" spans="1:1" x14ac:dyDescent="0.3">
      <c r="A85054" s="13">
        <v>0.20330017580257001</v>
      </c>
    </row>
    <row r="85055" spans="1:1" x14ac:dyDescent="0.3">
      <c r="A85055" s="13">
        <v>0.17272174551484001</v>
      </c>
    </row>
    <row r="85056" spans="1:1" x14ac:dyDescent="0.3">
      <c r="A85056" s="13">
        <v>0.12502238106385999</v>
      </c>
    </row>
    <row r="85057" spans="1:1" x14ac:dyDescent="0.3">
      <c r="A85057" s="13">
        <v>0.15579318186753999</v>
      </c>
    </row>
    <row r="85058" spans="1:1" x14ac:dyDescent="0.3">
      <c r="A85058" s="13">
        <v>0.17046660441413</v>
      </c>
    </row>
    <row r="85059" spans="1:1" x14ac:dyDescent="0.3">
      <c r="A85059" s="13">
        <v>0.15616370018066</v>
      </c>
    </row>
    <row r="85060" spans="1:1" x14ac:dyDescent="0.3">
      <c r="A85060" s="13">
        <v>0.10662926566085</v>
      </c>
    </row>
    <row r="85061" spans="1:1" x14ac:dyDescent="0.3">
      <c r="A85061" s="13">
        <v>0.19536729575789</v>
      </c>
    </row>
    <row r="85062" spans="1:1" x14ac:dyDescent="0.3">
      <c r="A85062" s="13">
        <v>0.22814051679972999</v>
      </c>
    </row>
    <row r="85063" spans="1:1" x14ac:dyDescent="0.3">
      <c r="A85063" s="13">
        <v>0.18631143576999001</v>
      </c>
    </row>
    <row r="85064" spans="1:1" x14ac:dyDescent="0.3">
      <c r="A85064" s="13">
        <v>0.12871109486765001</v>
      </c>
    </row>
    <row r="85065" spans="1:1" x14ac:dyDescent="0.3">
      <c r="A85065" s="13">
        <v>0.2741733100082</v>
      </c>
    </row>
    <row r="85066" spans="1:1" x14ac:dyDescent="0.3">
      <c r="A85066" s="13">
        <v>6.7409771205231006E-2</v>
      </c>
    </row>
    <row r="85067" spans="1:1" x14ac:dyDescent="0.3">
      <c r="A85067" s="13">
        <v>0.14031083356891999</v>
      </c>
    </row>
    <row r="85068" spans="1:1" x14ac:dyDescent="0.3">
      <c r="A85068" s="13">
        <v>0.16028408804766001</v>
      </c>
    </row>
    <row r="85069" spans="1:1" x14ac:dyDescent="0.3">
      <c r="A85069" s="13">
        <v>0.21961067116074001</v>
      </c>
    </row>
    <row r="85070" spans="1:1" x14ac:dyDescent="0.3">
      <c r="A85070" s="13">
        <v>0.15726013506898001</v>
      </c>
    </row>
    <row r="85071" spans="1:1" x14ac:dyDescent="0.3">
      <c r="A85071" s="13">
        <v>0.24835592261544001</v>
      </c>
    </row>
    <row r="85072" spans="1:1" x14ac:dyDescent="0.3">
      <c r="A85072" s="13">
        <v>0.10219186577978</v>
      </c>
    </row>
    <row r="85073" spans="1:1" x14ac:dyDescent="0.3">
      <c r="A85073" s="13">
        <v>0.13579844596973001</v>
      </c>
    </row>
    <row r="85074" spans="1:1" x14ac:dyDescent="0.3">
      <c r="A85074" s="13">
        <v>0.11335622589768</v>
      </c>
    </row>
    <row r="85075" spans="1:1" x14ac:dyDescent="0.3">
      <c r="A85075" s="13">
        <v>0.17419465271484</v>
      </c>
    </row>
    <row r="85076" spans="1:1" x14ac:dyDescent="0.3">
      <c r="A85076" s="13">
        <v>0.18325216939653999</v>
      </c>
    </row>
    <row r="85077" spans="1:1" x14ac:dyDescent="0.3">
      <c r="A85077" s="13">
        <v>0.14135767492292001</v>
      </c>
    </row>
    <row r="85078" spans="1:1" x14ac:dyDescent="0.3">
      <c r="A85078" s="13">
        <v>0.13068736436841</v>
      </c>
    </row>
    <row r="85079" spans="1:1" x14ac:dyDescent="0.3">
      <c r="A85079" s="13">
        <v>5.6855335584583E-2</v>
      </c>
    </row>
    <row r="85080" spans="1:1" x14ac:dyDescent="0.3">
      <c r="A85080" s="13">
        <v>0.25365340974077</v>
      </c>
    </row>
    <row r="85081" spans="1:1" x14ac:dyDescent="0.3">
      <c r="A85081" s="13">
        <v>0.27827230732835001</v>
      </c>
    </row>
    <row r="85082" spans="1:1" x14ac:dyDescent="0.3">
      <c r="A85082" s="13">
        <v>0.15266051499392</v>
      </c>
    </row>
    <row r="85083" spans="1:1" x14ac:dyDescent="0.3">
      <c r="A85083" s="13">
        <v>8.5163349277245004E-2</v>
      </c>
    </row>
    <row r="85084" spans="1:1" x14ac:dyDescent="0.3">
      <c r="A85084" s="13">
        <v>0.19123637171607</v>
      </c>
    </row>
    <row r="85085" spans="1:1" x14ac:dyDescent="0.3">
      <c r="A85085" s="13">
        <v>0.16952176449815001</v>
      </c>
    </row>
    <row r="85086" spans="1:1" x14ac:dyDescent="0.3">
      <c r="A85086" s="13">
        <v>0.11321410426267001</v>
      </c>
    </row>
    <row r="85087" spans="1:1" x14ac:dyDescent="0.3">
      <c r="A85087" s="13">
        <v>0.11975113437404</v>
      </c>
    </row>
    <row r="85088" spans="1:1" x14ac:dyDescent="0.3">
      <c r="A85088" s="13">
        <v>0.12674242290521001</v>
      </c>
    </row>
    <row r="85089" spans="1:1" x14ac:dyDescent="0.3">
      <c r="A85089" s="13">
        <v>0.21953467297686</v>
      </c>
    </row>
    <row r="85090" spans="1:1" x14ac:dyDescent="0.3">
      <c r="A85090" s="13">
        <v>0.24108536889391</v>
      </c>
    </row>
    <row r="85091" spans="1:1" x14ac:dyDescent="0.3">
      <c r="A85091" s="13">
        <v>5.7392468575831003E-2</v>
      </c>
    </row>
    <row r="85092" spans="1:1" x14ac:dyDescent="0.3">
      <c r="A85092" s="13">
        <v>0.13095385837165999</v>
      </c>
    </row>
    <row r="85093" spans="1:1" x14ac:dyDescent="0.3">
      <c r="A85093" s="13">
        <v>0.10605997289973</v>
      </c>
    </row>
    <row r="85094" spans="1:1" x14ac:dyDescent="0.3">
      <c r="A85094" s="13">
        <v>0.11029358580908</v>
      </c>
    </row>
    <row r="85095" spans="1:1" x14ac:dyDescent="0.3">
      <c r="A85095" s="13">
        <v>0.12621828211724001</v>
      </c>
    </row>
    <row r="85096" spans="1:1" x14ac:dyDescent="0.3">
      <c r="A85096" s="13">
        <v>0.20689435494260999</v>
      </c>
    </row>
    <row r="85097" spans="1:1" x14ac:dyDescent="0.3">
      <c r="A85097" s="13">
        <v>0.1610889078261</v>
      </c>
    </row>
    <row r="85098" spans="1:1" x14ac:dyDescent="0.3">
      <c r="A85098" s="13">
        <v>0.33361498776898002</v>
      </c>
    </row>
    <row r="85099" spans="1:1" x14ac:dyDescent="0.3">
      <c r="A85099" s="13">
        <v>0.19006507736420999</v>
      </c>
    </row>
    <row r="85100" spans="1:1" x14ac:dyDescent="0.3">
      <c r="A85100" s="13">
        <v>0.10284073806438999</v>
      </c>
    </row>
    <row r="85101" spans="1:1" x14ac:dyDescent="0.3">
      <c r="A85101" s="13">
        <v>0.17475710919328</v>
      </c>
    </row>
    <row r="85102" spans="1:1" x14ac:dyDescent="0.3">
      <c r="A85102" s="13">
        <v>0.11756166876444001</v>
      </c>
    </row>
    <row r="85103" spans="1:1" x14ac:dyDescent="0.3">
      <c r="A85103" s="13">
        <v>0.28421261103924</v>
      </c>
    </row>
    <row r="85104" spans="1:1" x14ac:dyDescent="0.3">
      <c r="A85104" s="13">
        <v>0.20236410899210999</v>
      </c>
    </row>
    <row r="85105" spans="1:1" x14ac:dyDescent="0.3">
      <c r="A85105" s="13">
        <v>0.20854568778241001</v>
      </c>
    </row>
    <row r="85106" spans="1:1" x14ac:dyDescent="0.3">
      <c r="A85106" s="13">
        <v>0.18053862985975999</v>
      </c>
    </row>
    <row r="85107" spans="1:1" x14ac:dyDescent="0.3">
      <c r="A85107" s="13">
        <v>0.14081557993853999</v>
      </c>
    </row>
    <row r="85108" spans="1:1" x14ac:dyDescent="0.3">
      <c r="A85108" s="13">
        <v>0.18504424894089999</v>
      </c>
    </row>
    <row r="85109" spans="1:1" x14ac:dyDescent="0.3">
      <c r="A85109" s="13">
        <v>0.17390569117815</v>
      </c>
    </row>
    <row r="85110" spans="1:1" x14ac:dyDescent="0.3">
      <c r="A85110" s="13">
        <v>0.11551229808457</v>
      </c>
    </row>
    <row r="85111" spans="1:1" x14ac:dyDescent="0.3">
      <c r="A85111" s="13">
        <v>0.22482478345977</v>
      </c>
    </row>
    <row r="85112" spans="1:1" x14ac:dyDescent="0.3">
      <c r="A85112" s="13">
        <v>0.14840000101298001</v>
      </c>
    </row>
    <row r="85113" spans="1:1" x14ac:dyDescent="0.3">
      <c r="A85113" s="13">
        <v>0.1906672001868</v>
      </c>
    </row>
    <row r="85114" spans="1:1" x14ac:dyDescent="0.3">
      <c r="A85114" s="13">
        <v>0.22570019695839999</v>
      </c>
    </row>
    <row r="85115" spans="1:1" x14ac:dyDescent="0.3">
      <c r="A85115" s="13">
        <v>0.29148371232287001</v>
      </c>
    </row>
    <row r="85116" spans="1:1" x14ac:dyDescent="0.3">
      <c r="A85116" s="13">
        <v>0.10474380763655999</v>
      </c>
    </row>
    <row r="85117" spans="1:1" x14ac:dyDescent="0.3">
      <c r="A85117" s="13">
        <v>6.8955647567780998E-2</v>
      </c>
    </row>
    <row r="85118" spans="1:1" x14ac:dyDescent="0.3">
      <c r="A85118" s="13">
        <v>0.13195893235513001</v>
      </c>
    </row>
    <row r="85119" spans="1:1" x14ac:dyDescent="0.3">
      <c r="A85119" s="13">
        <v>0.13709027909446</v>
      </c>
    </row>
    <row r="85120" spans="1:1" x14ac:dyDescent="0.3">
      <c r="A85120" s="13">
        <v>0.10077552774136</v>
      </c>
    </row>
    <row r="85121" spans="1:1" x14ac:dyDescent="0.3">
      <c r="A85121" s="13">
        <v>0.20916582554693</v>
      </c>
    </row>
    <row r="85122" spans="1:1" x14ac:dyDescent="0.3">
      <c r="A85122" s="13">
        <v>0.14955360226198999</v>
      </c>
    </row>
    <row r="85123" spans="1:1" x14ac:dyDescent="0.3">
      <c r="A85123" s="13">
        <v>0.19735096540211</v>
      </c>
    </row>
    <row r="85124" spans="1:1" x14ac:dyDescent="0.3">
      <c r="A85124" s="13">
        <v>0.11580179743556</v>
      </c>
    </row>
    <row r="85125" spans="1:1" x14ac:dyDescent="0.3">
      <c r="A85125" s="13">
        <v>0.13461126249338001</v>
      </c>
    </row>
    <row r="85126" spans="1:1" x14ac:dyDescent="0.3">
      <c r="A85126" s="13">
        <v>0.12206609416788</v>
      </c>
    </row>
    <row r="85127" spans="1:1" x14ac:dyDescent="0.3">
      <c r="A85127" s="13">
        <v>0.1264693556416</v>
      </c>
    </row>
    <row r="85128" spans="1:1" x14ac:dyDescent="0.3">
      <c r="A85128" s="13">
        <v>0.20526771865446999</v>
      </c>
    </row>
    <row r="85129" spans="1:1" x14ac:dyDescent="0.3">
      <c r="A85129" s="13">
        <v>0.13984317871900001</v>
      </c>
    </row>
    <row r="85130" spans="1:1" x14ac:dyDescent="0.3">
      <c r="A85130" s="13">
        <v>0.20628014657789001</v>
      </c>
    </row>
    <row r="85131" spans="1:1" x14ac:dyDescent="0.3">
      <c r="A85131" s="13">
        <v>0.24431703580351</v>
      </c>
    </row>
    <row r="85132" spans="1:1" x14ac:dyDescent="0.3">
      <c r="A85132" s="13">
        <v>0.18316689362558999</v>
      </c>
    </row>
    <row r="85133" spans="1:1" x14ac:dyDescent="0.3">
      <c r="A85133" s="13">
        <v>0.18215774727853001</v>
      </c>
    </row>
    <row r="85134" spans="1:1" x14ac:dyDescent="0.3">
      <c r="A85134" s="13">
        <v>0.17287995707702</v>
      </c>
    </row>
    <row r="85135" spans="1:1" x14ac:dyDescent="0.3">
      <c r="A85135" s="13">
        <v>6.6700174451127997E-2</v>
      </c>
    </row>
    <row r="85136" spans="1:1" x14ac:dyDescent="0.3">
      <c r="A85136" s="13">
        <v>0.13773654544301001</v>
      </c>
    </row>
    <row r="85137" spans="1:1" x14ac:dyDescent="0.3">
      <c r="A85137" s="13">
        <v>0.30611385656609003</v>
      </c>
    </row>
    <row r="85138" spans="1:1" x14ac:dyDescent="0.3">
      <c r="A85138" s="13">
        <v>0.18036101289736001</v>
      </c>
    </row>
    <row r="85139" spans="1:1" x14ac:dyDescent="0.3">
      <c r="A85139" s="13">
        <v>0.14782961912334999</v>
      </c>
    </row>
    <row r="85140" spans="1:1" x14ac:dyDescent="0.3">
      <c r="A85140" s="13">
        <v>0.18519918778936001</v>
      </c>
    </row>
    <row r="85141" spans="1:1" x14ac:dyDescent="0.3">
      <c r="A85141" s="13">
        <v>0.22306978126443999</v>
      </c>
    </row>
    <row r="85142" spans="1:1" x14ac:dyDescent="0.3">
      <c r="A85142" s="13">
        <v>0.14095725101101</v>
      </c>
    </row>
    <row r="85143" spans="1:1" x14ac:dyDescent="0.3">
      <c r="A85143" s="13">
        <v>9.5762248314623002E-2</v>
      </c>
    </row>
    <row r="85144" spans="1:1" x14ac:dyDescent="0.3">
      <c r="A85144" s="13">
        <v>0.14689818494008</v>
      </c>
    </row>
    <row r="85145" spans="1:1" x14ac:dyDescent="0.3">
      <c r="A85145" s="13">
        <v>0.19825313245729001</v>
      </c>
    </row>
    <row r="85146" spans="1:1" x14ac:dyDescent="0.3">
      <c r="A85146" s="13">
        <v>0.12294357994652</v>
      </c>
    </row>
    <row r="85147" spans="1:1" x14ac:dyDescent="0.3">
      <c r="A85147" s="13">
        <v>0.10875108179624</v>
      </c>
    </row>
    <row r="85148" spans="1:1" x14ac:dyDescent="0.3">
      <c r="A85148" s="13">
        <v>0.23210051717516</v>
      </c>
    </row>
    <row r="85149" spans="1:1" x14ac:dyDescent="0.3">
      <c r="A85149" s="13">
        <v>0.20800231344590001</v>
      </c>
    </row>
    <row r="85150" spans="1:1" x14ac:dyDescent="0.3">
      <c r="A85150" s="13">
        <v>0.28240170016630001</v>
      </c>
    </row>
    <row r="85151" spans="1:1" x14ac:dyDescent="0.3">
      <c r="A85151" s="13">
        <v>0.18835446914696999</v>
      </c>
    </row>
    <row r="85152" spans="1:1" x14ac:dyDescent="0.3">
      <c r="A85152" s="13">
        <v>0.23800616027784</v>
      </c>
    </row>
    <row r="85153" spans="1:1" x14ac:dyDescent="0.3">
      <c r="A85153" s="13">
        <v>0.10900951437238</v>
      </c>
    </row>
    <row r="85154" spans="1:1" x14ac:dyDescent="0.3">
      <c r="A85154" s="13">
        <v>0.24612485744213</v>
      </c>
    </row>
    <row r="85155" spans="1:1" x14ac:dyDescent="0.3">
      <c r="A85155" s="13">
        <v>0.19471436189946001</v>
      </c>
    </row>
    <row r="85156" spans="1:1" x14ac:dyDescent="0.3">
      <c r="A85156" s="13">
        <v>0.16746167033532999</v>
      </c>
    </row>
    <row r="85157" spans="1:1" x14ac:dyDescent="0.3">
      <c r="A85157" s="13">
        <v>0.10446867079492</v>
      </c>
    </row>
    <row r="85158" spans="1:1" x14ac:dyDescent="0.3">
      <c r="A85158" s="13">
        <v>0.27173980508799001</v>
      </c>
    </row>
    <row r="85159" spans="1:1" x14ac:dyDescent="0.3">
      <c r="A85159" s="13">
        <v>0.17965567069888</v>
      </c>
    </row>
    <row r="85160" spans="1:1" x14ac:dyDescent="0.3">
      <c r="A85160" s="13">
        <v>0.31357136994097001</v>
      </c>
    </row>
    <row r="85161" spans="1:1" x14ac:dyDescent="0.3">
      <c r="A85161" s="13">
        <v>0.22836813162409</v>
      </c>
    </row>
    <row r="85162" spans="1:1" x14ac:dyDescent="0.3">
      <c r="A85162" s="13">
        <v>7.1071614515602996E-2</v>
      </c>
    </row>
    <row r="85163" spans="1:1" x14ac:dyDescent="0.3">
      <c r="A85163" s="13">
        <v>0.10147861289807</v>
      </c>
    </row>
    <row r="85164" spans="1:1" x14ac:dyDescent="0.3">
      <c r="A85164" s="13">
        <v>0.15524738272492</v>
      </c>
    </row>
    <row r="85165" spans="1:1" x14ac:dyDescent="0.3">
      <c r="A85165" s="13">
        <v>0.16001624388353</v>
      </c>
    </row>
    <row r="85166" spans="1:1" x14ac:dyDescent="0.3">
      <c r="A85166" s="13">
        <v>8.6167532631698004E-2</v>
      </c>
    </row>
    <row r="85167" spans="1:1" x14ac:dyDescent="0.3">
      <c r="A85167" s="13">
        <v>8.0063332359796999E-2</v>
      </c>
    </row>
    <row r="85168" spans="1:1" x14ac:dyDescent="0.3">
      <c r="A85168" s="13">
        <v>0.20225970532073001</v>
      </c>
    </row>
    <row r="85169" spans="1:1" x14ac:dyDescent="0.3">
      <c r="A85169" s="13">
        <v>0.28870146994563001</v>
      </c>
    </row>
    <row r="85170" spans="1:1" x14ac:dyDescent="0.3">
      <c r="A85170" s="13">
        <v>3.6582907907044999E-2</v>
      </c>
    </row>
    <row r="85171" spans="1:1" x14ac:dyDescent="0.3">
      <c r="A85171" s="13">
        <v>0.18707261064339001</v>
      </c>
    </row>
    <row r="85172" spans="1:1" x14ac:dyDescent="0.3">
      <c r="A85172" s="13">
        <v>9.5463452180544001E-2</v>
      </c>
    </row>
    <row r="85173" spans="1:1" x14ac:dyDescent="0.3">
      <c r="A85173" s="13">
        <v>0.12198700420631001</v>
      </c>
    </row>
    <row r="85174" spans="1:1" x14ac:dyDescent="0.3">
      <c r="A85174" s="13">
        <v>8.5867786671977003E-2</v>
      </c>
    </row>
    <row r="85175" spans="1:1" x14ac:dyDescent="0.3">
      <c r="A85175" s="13">
        <v>0.24612007233838001</v>
      </c>
    </row>
    <row r="85176" spans="1:1" x14ac:dyDescent="0.3">
      <c r="A85176" s="13">
        <v>0.19492717979557</v>
      </c>
    </row>
    <row r="85177" spans="1:1" x14ac:dyDescent="0.3">
      <c r="A85177" s="13">
        <v>0.25324585190381999</v>
      </c>
    </row>
    <row r="85178" spans="1:1" x14ac:dyDescent="0.3">
      <c r="A85178" s="13">
        <v>0.23917806361419999</v>
      </c>
    </row>
    <row r="85179" spans="1:1" x14ac:dyDescent="0.3">
      <c r="A85179" s="13">
        <v>0.13047614868028001</v>
      </c>
    </row>
    <row r="85180" spans="1:1" x14ac:dyDescent="0.3">
      <c r="A85180" s="13">
        <v>0.13536484776374</v>
      </c>
    </row>
    <row r="85181" spans="1:1" x14ac:dyDescent="0.3">
      <c r="A85181" s="13">
        <v>0.15706429588458001</v>
      </c>
    </row>
    <row r="85182" spans="1:1" x14ac:dyDescent="0.3">
      <c r="A85182" s="13">
        <v>0.20486611103503999</v>
      </c>
    </row>
    <row r="85183" spans="1:1" x14ac:dyDescent="0.3">
      <c r="A85183" s="13">
        <v>0.13671666639068</v>
      </c>
    </row>
    <row r="85184" spans="1:1" x14ac:dyDescent="0.3">
      <c r="A85184" s="13">
        <v>0.13481963683091999</v>
      </c>
    </row>
    <row r="85185" spans="1:1" x14ac:dyDescent="0.3">
      <c r="A85185" s="13">
        <v>0.29719233281453</v>
      </c>
    </row>
    <row r="85186" spans="1:1" x14ac:dyDescent="0.3">
      <c r="A85186" s="13">
        <v>0.18865082523435001</v>
      </c>
    </row>
    <row r="85187" spans="1:1" x14ac:dyDescent="0.3">
      <c r="A85187" s="13">
        <v>0.23236314747302</v>
      </c>
    </row>
    <row r="85188" spans="1:1" x14ac:dyDescent="0.3">
      <c r="A85188" s="13">
        <v>0.20176633492023999</v>
      </c>
    </row>
    <row r="85189" spans="1:1" x14ac:dyDescent="0.3">
      <c r="A85189" s="13">
        <v>0.1225380740386</v>
      </c>
    </row>
    <row r="85190" spans="1:1" x14ac:dyDescent="0.3">
      <c r="A85190" s="13">
        <v>9.3874105635764996E-2</v>
      </c>
    </row>
    <row r="85191" spans="1:1" x14ac:dyDescent="0.3">
      <c r="A85191" s="13">
        <v>0.15766875216841</v>
      </c>
    </row>
    <row r="85192" spans="1:1" x14ac:dyDescent="0.3">
      <c r="A85192" s="13">
        <v>0.25036648984172</v>
      </c>
    </row>
    <row r="85193" spans="1:1" x14ac:dyDescent="0.3">
      <c r="A85193" s="13">
        <v>0.15130004585823001</v>
      </c>
    </row>
    <row r="85194" spans="1:1" x14ac:dyDescent="0.3">
      <c r="A85194" s="13">
        <v>0.24175051537079001</v>
      </c>
    </row>
    <row r="85195" spans="1:1" x14ac:dyDescent="0.3">
      <c r="A85195" s="13">
        <v>0.21358099178608</v>
      </c>
    </row>
    <row r="85196" spans="1:1" x14ac:dyDescent="0.3">
      <c r="A85196" s="13">
        <v>0.21079941963262</v>
      </c>
    </row>
    <row r="85197" spans="1:1" x14ac:dyDescent="0.3">
      <c r="A85197" s="13">
        <v>0.11991552838324</v>
      </c>
    </row>
    <row r="85198" spans="1:1" x14ac:dyDescent="0.3">
      <c r="A85198" s="13">
        <v>8.9158575444199001E-2</v>
      </c>
    </row>
    <row r="85199" spans="1:1" x14ac:dyDescent="0.3">
      <c r="A85199" s="13">
        <v>0.14138612761749</v>
      </c>
    </row>
    <row r="85200" spans="1:1" x14ac:dyDescent="0.3">
      <c r="A85200" s="13">
        <v>0.13587238383320999</v>
      </c>
    </row>
    <row r="85201" spans="1:1" x14ac:dyDescent="0.3">
      <c r="A85201" s="13">
        <v>0.20019287024165999</v>
      </c>
    </row>
    <row r="85202" spans="1:1" x14ac:dyDescent="0.3">
      <c r="A85202" s="13">
        <v>0.18182574152205999</v>
      </c>
    </row>
    <row r="85203" spans="1:1" x14ac:dyDescent="0.3">
      <c r="A85203" s="13">
        <v>0.15289623604071001</v>
      </c>
    </row>
    <row r="85204" spans="1:1" x14ac:dyDescent="0.3">
      <c r="A85204" s="13">
        <v>0.39969451397268002</v>
      </c>
    </row>
    <row r="85205" spans="1:1" x14ac:dyDescent="0.3">
      <c r="A85205" s="13">
        <v>0.10945011659613001</v>
      </c>
    </row>
    <row r="85206" spans="1:1" x14ac:dyDescent="0.3">
      <c r="A85206" s="13">
        <v>0.13086310016638</v>
      </c>
    </row>
    <row r="85207" spans="1:1" x14ac:dyDescent="0.3">
      <c r="A85207" s="13">
        <v>0.17134400533215</v>
      </c>
    </row>
    <row r="85208" spans="1:1" x14ac:dyDescent="0.3">
      <c r="A85208" s="13">
        <v>0.20749754343766999</v>
      </c>
    </row>
    <row r="85209" spans="1:1" x14ac:dyDescent="0.3">
      <c r="A85209" s="13">
        <v>0.15578765113644</v>
      </c>
    </row>
    <row r="85210" spans="1:1" x14ac:dyDescent="0.3">
      <c r="A85210" s="13">
        <v>0.20149503981691999</v>
      </c>
    </row>
    <row r="85211" spans="1:1" x14ac:dyDescent="0.3">
      <c r="A85211" s="13">
        <v>0.18506233092329999</v>
      </c>
    </row>
    <row r="85212" spans="1:1" x14ac:dyDescent="0.3">
      <c r="A85212" s="13">
        <v>0.19556773057037999</v>
      </c>
    </row>
    <row r="85213" spans="1:1" x14ac:dyDescent="0.3">
      <c r="A85213" s="13">
        <v>0.19210892726629</v>
      </c>
    </row>
    <row r="85214" spans="1:1" x14ac:dyDescent="0.3">
      <c r="A85214" s="13">
        <v>0.15381071432939999</v>
      </c>
    </row>
    <row r="85215" spans="1:1" x14ac:dyDescent="0.3">
      <c r="A85215" s="13">
        <v>0.12962330297958999</v>
      </c>
    </row>
    <row r="85216" spans="1:1" x14ac:dyDescent="0.3">
      <c r="A85216" s="13">
        <v>0.11297138601584</v>
      </c>
    </row>
    <row r="85217" spans="1:1" x14ac:dyDescent="0.3">
      <c r="A85217" s="13">
        <v>8.1204286784606006E-2</v>
      </c>
    </row>
    <row r="85218" spans="1:1" x14ac:dyDescent="0.3">
      <c r="A85218" s="13">
        <v>7.5634906182379003E-2</v>
      </c>
    </row>
    <row r="85219" spans="1:1" x14ac:dyDescent="0.3">
      <c r="A85219" s="13">
        <v>0.15385842448741999</v>
      </c>
    </row>
    <row r="85220" spans="1:1" x14ac:dyDescent="0.3">
      <c r="A85220" s="13">
        <v>0.11848384498606</v>
      </c>
    </row>
    <row r="85221" spans="1:1" x14ac:dyDescent="0.3">
      <c r="A85221" s="13">
        <v>0.10312478497806001</v>
      </c>
    </row>
    <row r="85222" spans="1:1" x14ac:dyDescent="0.3">
      <c r="A85222" s="13">
        <v>0.33012374938791</v>
      </c>
    </row>
    <row r="85223" spans="1:1" x14ac:dyDescent="0.3">
      <c r="A85223" s="13">
        <v>0.17778409304817999</v>
      </c>
    </row>
    <row r="85224" spans="1:1" x14ac:dyDescent="0.3">
      <c r="A85224" s="13">
        <v>0.22629791204661001</v>
      </c>
    </row>
    <row r="85225" spans="1:1" x14ac:dyDescent="0.3">
      <c r="A85225" s="13">
        <v>0.16798682323389</v>
      </c>
    </row>
    <row r="85226" spans="1:1" x14ac:dyDescent="0.3">
      <c r="A85226" s="13">
        <v>0.16059307514185001</v>
      </c>
    </row>
    <row r="85227" spans="1:1" x14ac:dyDescent="0.3">
      <c r="A85227" s="13">
        <v>7.5960549779753E-2</v>
      </c>
    </row>
    <row r="85228" spans="1:1" x14ac:dyDescent="0.3">
      <c r="A85228" s="13">
        <v>0.21423857032155</v>
      </c>
    </row>
    <row r="85229" spans="1:1" x14ac:dyDescent="0.3">
      <c r="A85229" s="13">
        <v>0.12331831809313</v>
      </c>
    </row>
    <row r="85230" spans="1:1" x14ac:dyDescent="0.3">
      <c r="A85230" s="13">
        <v>0.19764445791025001</v>
      </c>
    </row>
    <row r="85231" spans="1:1" x14ac:dyDescent="0.3">
      <c r="A85231" s="13">
        <v>0.25324059560113998</v>
      </c>
    </row>
    <row r="85232" spans="1:1" x14ac:dyDescent="0.3">
      <c r="A85232" s="13">
        <v>0.18638779178237999</v>
      </c>
    </row>
    <row r="85233" spans="1:1" x14ac:dyDescent="0.3">
      <c r="A85233" s="13">
        <v>0.14093092011269001</v>
      </c>
    </row>
    <row r="85234" spans="1:1" x14ac:dyDescent="0.3">
      <c r="A85234" s="13">
        <v>0.10940828503455</v>
      </c>
    </row>
    <row r="85235" spans="1:1" x14ac:dyDescent="0.3">
      <c r="A85235" s="13">
        <v>0.18501379191591</v>
      </c>
    </row>
    <row r="85236" spans="1:1" x14ac:dyDescent="0.3">
      <c r="A85236" s="13">
        <v>0.17423179573563999</v>
      </c>
    </row>
    <row r="85237" spans="1:1" x14ac:dyDescent="0.3">
      <c r="A85237" s="13">
        <v>0.18552810394586</v>
      </c>
    </row>
    <row r="85238" spans="1:1" x14ac:dyDescent="0.3">
      <c r="A85238" s="13">
        <v>0.25563258386842003</v>
      </c>
    </row>
    <row r="85239" spans="1:1" x14ac:dyDescent="0.3">
      <c r="A85239" s="13">
        <v>0.15826219136128999</v>
      </c>
    </row>
    <row r="85240" spans="1:1" x14ac:dyDescent="0.3">
      <c r="A85240" s="13">
        <v>0.10936431776553</v>
      </c>
    </row>
    <row r="85241" spans="1:1" x14ac:dyDescent="0.3">
      <c r="A85241" s="13">
        <v>0.19591764327704</v>
      </c>
    </row>
    <row r="85242" spans="1:1" x14ac:dyDescent="0.3">
      <c r="A85242" s="13">
        <v>0.17550929854623001</v>
      </c>
    </row>
    <row r="85243" spans="1:1" x14ac:dyDescent="0.3">
      <c r="A85243" s="13">
        <v>0.21512031641678001</v>
      </c>
    </row>
    <row r="85244" spans="1:1" x14ac:dyDescent="0.3">
      <c r="A85244" s="13">
        <v>0.10414017621962</v>
      </c>
    </row>
    <row r="85245" spans="1:1" x14ac:dyDescent="0.3">
      <c r="A85245" s="13">
        <v>0.17496280707676001</v>
      </c>
    </row>
    <row r="85246" spans="1:1" x14ac:dyDescent="0.3">
      <c r="A85246" s="13">
        <v>0.13680974061545001</v>
      </c>
    </row>
    <row r="85247" spans="1:1" x14ac:dyDescent="0.3">
      <c r="A85247" s="13">
        <v>0.22786880667146001</v>
      </c>
    </row>
    <row r="85248" spans="1:1" x14ac:dyDescent="0.3">
      <c r="A85248" s="13">
        <v>0.12136575956585</v>
      </c>
    </row>
    <row r="85249" spans="1:1" x14ac:dyDescent="0.3">
      <c r="A85249" s="13">
        <v>0.27213955839665999</v>
      </c>
    </row>
    <row r="85250" spans="1:1" x14ac:dyDescent="0.3">
      <c r="A85250" s="13">
        <v>0.28592882025489003</v>
      </c>
    </row>
    <row r="85251" spans="1:1" x14ac:dyDescent="0.3">
      <c r="A85251" s="13">
        <v>0.28592882025489003</v>
      </c>
    </row>
    <row r="85252" spans="1:1" x14ac:dyDescent="0.3">
      <c r="A85252" s="13">
        <v>0.15537558571008001</v>
      </c>
    </row>
    <row r="85253" spans="1:1" x14ac:dyDescent="0.3">
      <c r="A85253" s="13">
        <v>0.14906246052939001</v>
      </c>
    </row>
    <row r="85254" spans="1:1" x14ac:dyDescent="0.3">
      <c r="A85254" s="13">
        <v>0.10306302282058</v>
      </c>
    </row>
    <row r="85255" spans="1:1" x14ac:dyDescent="0.3">
      <c r="A85255" s="13">
        <v>7.8278327529510999E-2</v>
      </c>
    </row>
    <row r="85256" spans="1:1" x14ac:dyDescent="0.3">
      <c r="A85256" s="13">
        <v>0.21032511213166999</v>
      </c>
    </row>
    <row r="85257" spans="1:1" x14ac:dyDescent="0.3">
      <c r="A85257" s="13">
        <v>0.22224614859047001</v>
      </c>
    </row>
    <row r="85258" spans="1:1" x14ac:dyDescent="0.3">
      <c r="A85258" s="13">
        <v>0.14880251542403</v>
      </c>
    </row>
    <row r="85259" spans="1:1" x14ac:dyDescent="0.3">
      <c r="A85259" s="13">
        <v>0.21512616318769001</v>
      </c>
    </row>
    <row r="85260" spans="1:1" x14ac:dyDescent="0.3">
      <c r="A85260" s="13">
        <v>0.13874892459454</v>
      </c>
    </row>
    <row r="85261" spans="1:1" x14ac:dyDescent="0.3">
      <c r="A85261" s="13">
        <v>0.32860377557830001</v>
      </c>
    </row>
    <row r="85262" spans="1:1" x14ac:dyDescent="0.3">
      <c r="A85262" s="13">
        <v>6.6345421999786006E-2</v>
      </c>
    </row>
    <row r="85263" spans="1:1" x14ac:dyDescent="0.3">
      <c r="A85263" s="13">
        <v>0.20774736207989999</v>
      </c>
    </row>
    <row r="85264" spans="1:1" x14ac:dyDescent="0.3">
      <c r="A85264" s="13">
        <v>0.15710195947017</v>
      </c>
    </row>
    <row r="85265" spans="1:1" x14ac:dyDescent="0.3">
      <c r="A85265" s="13">
        <v>0.12893092380837001</v>
      </c>
    </row>
    <row r="85266" spans="1:1" x14ac:dyDescent="0.3">
      <c r="A85266" s="13">
        <v>0.11701368160577</v>
      </c>
    </row>
    <row r="85267" spans="1:1" x14ac:dyDescent="0.3">
      <c r="A85267" s="13">
        <v>0.19978968964655999</v>
      </c>
    </row>
    <row r="85268" spans="1:1" x14ac:dyDescent="0.3">
      <c r="A85268" s="13">
        <v>0.11411470068849</v>
      </c>
    </row>
    <row r="85269" spans="1:1" x14ac:dyDescent="0.3">
      <c r="A85269" s="13">
        <v>0.17504446813914001</v>
      </c>
    </row>
    <row r="85270" spans="1:1" x14ac:dyDescent="0.3">
      <c r="A85270" s="13">
        <v>0.1098822252235</v>
      </c>
    </row>
    <row r="85271" spans="1:1" x14ac:dyDescent="0.3">
      <c r="A85271" s="13">
        <v>0.16369428480924</v>
      </c>
    </row>
    <row r="85272" spans="1:1" x14ac:dyDescent="0.3">
      <c r="A85272" s="13">
        <v>9.0369696884653003E-2</v>
      </c>
    </row>
    <row r="85273" spans="1:1" x14ac:dyDescent="0.3">
      <c r="A85273" s="13">
        <v>0.19561774496902001</v>
      </c>
    </row>
    <row r="85274" spans="1:1" x14ac:dyDescent="0.3">
      <c r="A85274" s="13">
        <v>0.17591437539037</v>
      </c>
    </row>
    <row r="85275" spans="1:1" x14ac:dyDescent="0.3">
      <c r="A85275" s="13">
        <v>0.17515799440242</v>
      </c>
    </row>
    <row r="85276" spans="1:1" x14ac:dyDescent="0.3">
      <c r="A85276" s="13">
        <v>0.13694514104746999</v>
      </c>
    </row>
    <row r="85277" spans="1:1" x14ac:dyDescent="0.3">
      <c r="A85277" s="13">
        <v>0.29745929498492002</v>
      </c>
    </row>
    <row r="85278" spans="1:1" x14ac:dyDescent="0.3">
      <c r="A85278" s="13">
        <v>0.18800019511137001</v>
      </c>
    </row>
    <row r="85279" spans="1:1" x14ac:dyDescent="0.3">
      <c r="A85279" s="13">
        <v>0.19046339059584</v>
      </c>
    </row>
    <row r="85280" spans="1:1" x14ac:dyDescent="0.3">
      <c r="A85280" s="13">
        <v>0.22883565779302001</v>
      </c>
    </row>
    <row r="85281" spans="1:1" x14ac:dyDescent="0.3">
      <c r="A85281" s="13">
        <v>0.27043252832087999</v>
      </c>
    </row>
    <row r="85282" spans="1:1" x14ac:dyDescent="0.3">
      <c r="A85282" s="13">
        <v>0.18449728935349</v>
      </c>
    </row>
    <row r="85283" spans="1:1" x14ac:dyDescent="0.3">
      <c r="A85283" s="13">
        <v>0.10934855197047</v>
      </c>
    </row>
    <row r="85284" spans="1:1" x14ac:dyDescent="0.3">
      <c r="A85284" s="13">
        <v>0.15709670037477</v>
      </c>
    </row>
    <row r="85285" spans="1:1" x14ac:dyDescent="0.3">
      <c r="A85285" s="13">
        <v>0.24753227522936999</v>
      </c>
    </row>
    <row r="85286" spans="1:1" x14ac:dyDescent="0.3">
      <c r="A85286" s="13">
        <v>0.24144878815012999</v>
      </c>
    </row>
    <row r="85287" spans="1:1" x14ac:dyDescent="0.3">
      <c r="A85287" s="13">
        <v>0.15452552674275</v>
      </c>
    </row>
    <row r="85288" spans="1:1" x14ac:dyDescent="0.3">
      <c r="A85288" s="13">
        <v>0.19713559573548001</v>
      </c>
    </row>
    <row r="85289" spans="1:1" x14ac:dyDescent="0.3">
      <c r="A85289" s="13">
        <v>0.27978387698429003</v>
      </c>
    </row>
    <row r="85290" spans="1:1" x14ac:dyDescent="0.3">
      <c r="A85290" s="13">
        <v>0.20093193366628001</v>
      </c>
    </row>
    <row r="85291" spans="1:1" x14ac:dyDescent="0.3">
      <c r="A85291" s="13">
        <v>0.25536653945774002</v>
      </c>
    </row>
    <row r="85292" spans="1:1" x14ac:dyDescent="0.3">
      <c r="A85292" s="13">
        <v>0.18380278590963001</v>
      </c>
    </row>
    <row r="85293" spans="1:1" x14ac:dyDescent="0.3">
      <c r="A85293" s="13">
        <v>0.13140127792268</v>
      </c>
    </row>
    <row r="85294" spans="1:1" x14ac:dyDescent="0.3">
      <c r="A85294" s="13">
        <v>0.25709989635223002</v>
      </c>
    </row>
    <row r="85295" spans="1:1" x14ac:dyDescent="0.3">
      <c r="A85295" s="13">
        <v>0.19044516650963</v>
      </c>
    </row>
    <row r="85296" spans="1:1" x14ac:dyDescent="0.3">
      <c r="A85296" s="13">
        <v>0.14646655568096001</v>
      </c>
    </row>
    <row r="85297" spans="1:1" x14ac:dyDescent="0.3">
      <c r="A85297" s="13">
        <v>6.8612437244208999E-2</v>
      </c>
    </row>
    <row r="85298" spans="1:1" x14ac:dyDescent="0.3">
      <c r="A85298" s="13">
        <v>9.9299532509666999E-2</v>
      </c>
    </row>
    <row r="85299" spans="1:1" x14ac:dyDescent="0.3">
      <c r="A85299" s="13">
        <v>0.18076961520616999</v>
      </c>
    </row>
    <row r="85300" spans="1:1" x14ac:dyDescent="0.3">
      <c r="A85300" s="13">
        <v>0.18159504750655001</v>
      </c>
    </row>
    <row r="85301" spans="1:1" x14ac:dyDescent="0.3">
      <c r="A85301" s="13">
        <v>0.22116975049290999</v>
      </c>
    </row>
    <row r="85302" spans="1:1" x14ac:dyDescent="0.3">
      <c r="A85302" s="13">
        <v>0.13638694175581001</v>
      </c>
    </row>
    <row r="85303" spans="1:1" x14ac:dyDescent="0.3">
      <c r="A85303" s="13">
        <v>0.10182657593609</v>
      </c>
    </row>
    <row r="85304" spans="1:1" x14ac:dyDescent="0.3">
      <c r="A85304" s="13">
        <v>0.28507454821567002</v>
      </c>
    </row>
    <row r="85305" spans="1:1" x14ac:dyDescent="0.3">
      <c r="A85305" s="13">
        <v>0.13798058958720999</v>
      </c>
    </row>
    <row r="85306" spans="1:1" x14ac:dyDescent="0.3">
      <c r="A85306" s="13">
        <v>0.17012573534872999</v>
      </c>
    </row>
    <row r="85307" spans="1:1" x14ac:dyDescent="0.3">
      <c r="A85307" s="13">
        <v>0.14710328037583001</v>
      </c>
    </row>
    <row r="85308" spans="1:1" x14ac:dyDescent="0.3">
      <c r="A85308" s="13">
        <v>0.14315813379619</v>
      </c>
    </row>
    <row r="85309" spans="1:1" x14ac:dyDescent="0.3">
      <c r="A85309" s="13">
        <v>0.19244399220219</v>
      </c>
    </row>
    <row r="85310" spans="1:1" x14ac:dyDescent="0.3">
      <c r="A85310" s="13">
        <v>0.19634262280058001</v>
      </c>
    </row>
    <row r="85311" spans="1:1" x14ac:dyDescent="0.3">
      <c r="A85311" s="13">
        <v>0.17646865233253001</v>
      </c>
    </row>
    <row r="85312" spans="1:1" x14ac:dyDescent="0.3">
      <c r="A85312" s="13">
        <v>0.17070293252426999</v>
      </c>
    </row>
    <row r="85313" spans="1:1" x14ac:dyDescent="0.3">
      <c r="A85313" s="13">
        <v>0.14536751032511999</v>
      </c>
    </row>
    <row r="85314" spans="1:1" x14ac:dyDescent="0.3">
      <c r="A85314" s="13">
        <v>0.14030355673837999</v>
      </c>
    </row>
    <row r="85315" spans="1:1" x14ac:dyDescent="0.3">
      <c r="A85315" s="13">
        <v>0.24716515977778999</v>
      </c>
    </row>
    <row r="85316" spans="1:1" x14ac:dyDescent="0.3">
      <c r="A85316" s="13">
        <v>0.20986409653702001</v>
      </c>
    </row>
    <row r="85317" spans="1:1" x14ac:dyDescent="0.3">
      <c r="A85317" s="13">
        <v>0.20007115814153001</v>
      </c>
    </row>
    <row r="85318" spans="1:1" x14ac:dyDescent="0.3">
      <c r="A85318" s="13">
        <v>0.20760199109099001</v>
      </c>
    </row>
    <row r="85319" spans="1:1" x14ac:dyDescent="0.3">
      <c r="A85319" s="13">
        <v>8.1833648541736997E-2</v>
      </c>
    </row>
    <row r="85320" spans="1:1" x14ac:dyDescent="0.3">
      <c r="A85320" s="13">
        <v>0.26544014130533999</v>
      </c>
    </row>
    <row r="85321" spans="1:1" x14ac:dyDescent="0.3">
      <c r="A85321" s="13">
        <v>0.16790028458809</v>
      </c>
    </row>
    <row r="85322" spans="1:1" x14ac:dyDescent="0.3">
      <c r="A85322" s="13">
        <v>0.12370592346473</v>
      </c>
    </row>
    <row r="85323" spans="1:1" x14ac:dyDescent="0.3">
      <c r="A85323" s="13">
        <v>0.23750984770681999</v>
      </c>
    </row>
    <row r="85324" spans="1:1" x14ac:dyDescent="0.3">
      <c r="A85324" s="13">
        <v>0.11521183530864</v>
      </c>
    </row>
    <row r="85325" spans="1:1" x14ac:dyDescent="0.3">
      <c r="A85325" s="13">
        <v>7.1224141317469999E-2</v>
      </c>
    </row>
    <row r="85326" spans="1:1" x14ac:dyDescent="0.3">
      <c r="A85326" s="13">
        <v>0.12397104038984</v>
      </c>
    </row>
    <row r="85327" spans="1:1" x14ac:dyDescent="0.3">
      <c r="A85327" s="13">
        <v>0.17649281169657</v>
      </c>
    </row>
    <row r="85328" spans="1:1" x14ac:dyDescent="0.3">
      <c r="A85328" s="13">
        <v>9.0821856026218006E-2</v>
      </c>
    </row>
    <row r="85329" spans="1:1" x14ac:dyDescent="0.3">
      <c r="A85329" s="13">
        <v>0.21241882889197999</v>
      </c>
    </row>
    <row r="85330" spans="1:1" x14ac:dyDescent="0.3">
      <c r="A85330" s="13">
        <v>0.13318814221788</v>
      </c>
    </row>
    <row r="85331" spans="1:1" x14ac:dyDescent="0.3">
      <c r="A85331" s="13">
        <v>0.13319854191743</v>
      </c>
    </row>
    <row r="85332" spans="1:1" x14ac:dyDescent="0.3">
      <c r="A85332" s="13">
        <v>0.17888543980213001</v>
      </c>
    </row>
    <row r="85333" spans="1:1" x14ac:dyDescent="0.3">
      <c r="A85333" s="13">
        <v>0.16346659141030001</v>
      </c>
    </row>
    <row r="85334" spans="1:1" x14ac:dyDescent="0.3">
      <c r="A85334" s="13">
        <v>0.11891062798881</v>
      </c>
    </row>
    <row r="85335" spans="1:1" x14ac:dyDescent="0.3">
      <c r="A85335" s="13">
        <v>0.16587401622118</v>
      </c>
    </row>
    <row r="85336" spans="1:1" x14ac:dyDescent="0.3">
      <c r="A85336" s="13">
        <v>9.8475845790461994E-2</v>
      </c>
    </row>
    <row r="85337" spans="1:1" x14ac:dyDescent="0.3">
      <c r="A85337" s="13">
        <v>0.19653252896778001</v>
      </c>
    </row>
    <row r="85338" spans="1:1" x14ac:dyDescent="0.3">
      <c r="A85338" s="13">
        <v>0.20348763042066001</v>
      </c>
    </row>
    <row r="85339" spans="1:1" x14ac:dyDescent="0.3">
      <c r="A85339" s="13">
        <v>0.20902516752256001</v>
      </c>
    </row>
    <row r="85340" spans="1:1" x14ac:dyDescent="0.3">
      <c r="A85340" s="13">
        <v>0.1179156139371</v>
      </c>
    </row>
    <row r="85341" spans="1:1" x14ac:dyDescent="0.3">
      <c r="A85341" s="13">
        <v>0.29143938142768999</v>
      </c>
    </row>
    <row r="85342" spans="1:1" x14ac:dyDescent="0.3">
      <c r="A85342" s="13">
        <v>0.13104700656985999</v>
      </c>
    </row>
    <row r="85343" spans="1:1" x14ac:dyDescent="0.3">
      <c r="A85343" s="13">
        <v>0.18673001909146</v>
      </c>
    </row>
    <row r="85344" spans="1:1" x14ac:dyDescent="0.3">
      <c r="A85344" s="13">
        <v>0.15759262637916999</v>
      </c>
    </row>
    <row r="85345" spans="1:1" x14ac:dyDescent="0.3">
      <c r="A85345" s="13">
        <v>0.25026469619474001</v>
      </c>
    </row>
    <row r="85346" spans="1:1" x14ac:dyDescent="0.3">
      <c r="A85346" s="13">
        <v>0.29672027205271001</v>
      </c>
    </row>
    <row r="85347" spans="1:1" x14ac:dyDescent="0.3">
      <c r="A85347" s="13">
        <v>0.19344565974819999</v>
      </c>
    </row>
    <row r="85348" spans="1:1" x14ac:dyDescent="0.3">
      <c r="A85348" s="13">
        <v>0.15836451076559999</v>
      </c>
    </row>
    <row r="85349" spans="1:1" x14ac:dyDescent="0.3">
      <c r="A85349" s="13">
        <v>8.2118829483655995E-2</v>
      </c>
    </row>
    <row r="85350" spans="1:1" x14ac:dyDescent="0.3">
      <c r="A85350" s="13">
        <v>7.8984711861976004E-2</v>
      </c>
    </row>
    <row r="85351" spans="1:1" x14ac:dyDescent="0.3">
      <c r="A85351" s="13">
        <v>0.14800278158940999</v>
      </c>
    </row>
    <row r="85352" spans="1:1" x14ac:dyDescent="0.3">
      <c r="A85352" s="13">
        <v>0.30865623951757998</v>
      </c>
    </row>
    <row r="85353" spans="1:1" x14ac:dyDescent="0.3">
      <c r="A85353" s="13">
        <v>0.17622901324251</v>
      </c>
    </row>
    <row r="85354" spans="1:1" x14ac:dyDescent="0.3">
      <c r="A85354" s="13">
        <v>0.10531865677661</v>
      </c>
    </row>
    <row r="85355" spans="1:1" x14ac:dyDescent="0.3">
      <c r="A85355" s="13">
        <v>7.5650061703278995E-2</v>
      </c>
    </row>
    <row r="85356" spans="1:1" x14ac:dyDescent="0.3">
      <c r="A85356" s="13">
        <v>0.14267733205819999</v>
      </c>
    </row>
    <row r="85357" spans="1:1" x14ac:dyDescent="0.3">
      <c r="A85357" s="13">
        <v>0.12901500127568999</v>
      </c>
    </row>
    <row r="85358" spans="1:1" x14ac:dyDescent="0.3">
      <c r="A85358" s="13">
        <v>4.2369044041832997E-2</v>
      </c>
    </row>
    <row r="85359" spans="1:1" x14ac:dyDescent="0.3">
      <c r="A85359" s="13">
        <v>0.25286099178056998</v>
      </c>
    </row>
    <row r="85360" spans="1:1" x14ac:dyDescent="0.3">
      <c r="A85360" s="13">
        <v>5.8410155999780999E-2</v>
      </c>
    </row>
    <row r="85361" spans="1:1" x14ac:dyDescent="0.3">
      <c r="A85361" s="13">
        <v>0.14824463182219999</v>
      </c>
    </row>
    <row r="85362" spans="1:1" x14ac:dyDescent="0.3">
      <c r="A85362" s="13">
        <v>0.12485671818312</v>
      </c>
    </row>
    <row r="85363" spans="1:1" x14ac:dyDescent="0.3">
      <c r="A85363" s="13">
        <v>0.1188910654708</v>
      </c>
    </row>
    <row r="85364" spans="1:1" x14ac:dyDescent="0.3">
      <c r="A85364" s="13">
        <v>0.11725267055103999</v>
      </c>
    </row>
    <row r="85365" spans="1:1" x14ac:dyDescent="0.3">
      <c r="A85365" s="13">
        <v>0.13707808617212</v>
      </c>
    </row>
    <row r="85366" spans="1:1" x14ac:dyDescent="0.3">
      <c r="A85366" s="13">
        <v>0.15785728790140999</v>
      </c>
    </row>
    <row r="85367" spans="1:1" x14ac:dyDescent="0.3">
      <c r="A85367" s="13">
        <v>0.32002011595405</v>
      </c>
    </row>
    <row r="85368" spans="1:1" x14ac:dyDescent="0.3">
      <c r="A85368" s="13">
        <v>8.4590146066718996E-2</v>
      </c>
    </row>
    <row r="85369" spans="1:1" x14ac:dyDescent="0.3">
      <c r="A85369" s="13">
        <v>0.27806177058340997</v>
      </c>
    </row>
    <row r="85370" spans="1:1" x14ac:dyDescent="0.3">
      <c r="A85370" s="13">
        <v>0.15713149492521</v>
      </c>
    </row>
    <row r="85371" spans="1:1" x14ac:dyDescent="0.3">
      <c r="A85371" s="13">
        <v>8.5577867018843998E-2</v>
      </c>
    </row>
    <row r="85372" spans="1:1" x14ac:dyDescent="0.3">
      <c r="A85372" s="13">
        <v>0.10285809230105</v>
      </c>
    </row>
    <row r="85373" spans="1:1" x14ac:dyDescent="0.3">
      <c r="A85373" s="13">
        <v>0.13738416519634999</v>
      </c>
    </row>
    <row r="85374" spans="1:1" x14ac:dyDescent="0.3">
      <c r="A85374" s="13">
        <v>0.19436200470317</v>
      </c>
    </row>
    <row r="85375" spans="1:1" x14ac:dyDescent="0.3">
      <c r="A85375" s="13">
        <v>0.23551756155720999</v>
      </c>
    </row>
    <row r="85376" spans="1:1" x14ac:dyDescent="0.3">
      <c r="A85376" s="13">
        <v>0.16037680490119999</v>
      </c>
    </row>
    <row r="85377" spans="1:1" x14ac:dyDescent="0.3">
      <c r="A85377" s="13">
        <v>0.23000441552416001</v>
      </c>
    </row>
    <row r="85378" spans="1:1" x14ac:dyDescent="0.3">
      <c r="A85378" s="13">
        <v>0.19177359074479</v>
      </c>
    </row>
    <row r="85379" spans="1:1" x14ac:dyDescent="0.3">
      <c r="A85379" s="13">
        <v>0.19345686006544999</v>
      </c>
    </row>
    <row r="85380" spans="1:1" x14ac:dyDescent="0.3">
      <c r="A85380" s="13">
        <v>0.16887040619511001</v>
      </c>
    </row>
    <row r="85381" spans="1:1" x14ac:dyDescent="0.3">
      <c r="A85381" s="13">
        <v>0.18771653331867999</v>
      </c>
    </row>
    <row r="85382" spans="1:1" x14ac:dyDescent="0.3">
      <c r="A85382" s="13">
        <v>0.21177590614149999</v>
      </c>
    </row>
    <row r="85383" spans="1:1" x14ac:dyDescent="0.3">
      <c r="A85383" s="13">
        <v>0.17549655940749001</v>
      </c>
    </row>
    <row r="85384" spans="1:1" x14ac:dyDescent="0.3">
      <c r="A85384" s="13">
        <v>0.30341397367744</v>
      </c>
    </row>
    <row r="85385" spans="1:1" x14ac:dyDescent="0.3">
      <c r="A85385" s="13">
        <v>0.22115703981675999</v>
      </c>
    </row>
    <row r="85386" spans="1:1" x14ac:dyDescent="0.3">
      <c r="A85386" s="13">
        <v>0.15282536880097999</v>
      </c>
    </row>
    <row r="85387" spans="1:1" x14ac:dyDescent="0.3">
      <c r="A85387" s="13">
        <v>0.29935442945194002</v>
      </c>
    </row>
    <row r="85388" spans="1:1" x14ac:dyDescent="0.3">
      <c r="A85388" s="13">
        <v>0.21947861785257</v>
      </c>
    </row>
    <row r="85389" spans="1:1" x14ac:dyDescent="0.3">
      <c r="A85389" s="13">
        <v>0.18586201382899001</v>
      </c>
    </row>
    <row r="85390" spans="1:1" x14ac:dyDescent="0.3">
      <c r="A85390" s="13">
        <v>0.19782591377312</v>
      </c>
    </row>
    <row r="85391" spans="1:1" x14ac:dyDescent="0.3">
      <c r="A85391" s="13">
        <v>0.15609486418877999</v>
      </c>
    </row>
    <row r="85392" spans="1:1" x14ac:dyDescent="0.3">
      <c r="A85392" s="13">
        <v>0.2166969154184</v>
      </c>
    </row>
    <row r="85393" spans="1:1" x14ac:dyDescent="0.3">
      <c r="A85393" s="13">
        <v>8.9894917590998005E-2</v>
      </c>
    </row>
    <row r="85394" spans="1:1" x14ac:dyDescent="0.3">
      <c r="A85394" s="13">
        <v>0.20027347087326999</v>
      </c>
    </row>
    <row r="85395" spans="1:1" x14ac:dyDescent="0.3">
      <c r="A85395" s="13">
        <v>0.19068447040259001</v>
      </c>
    </row>
    <row r="85396" spans="1:1" x14ac:dyDescent="0.3">
      <c r="A85396" s="13">
        <v>0.27426624113268999</v>
      </c>
    </row>
    <row r="85397" spans="1:1" x14ac:dyDescent="0.3">
      <c r="A85397" s="13">
        <v>0.14352790666168</v>
      </c>
    </row>
    <row r="85398" spans="1:1" x14ac:dyDescent="0.3">
      <c r="A85398" s="13">
        <v>0.22655750813148001</v>
      </c>
    </row>
    <row r="85399" spans="1:1" x14ac:dyDescent="0.3">
      <c r="A85399" s="13">
        <v>0.20197815023705001</v>
      </c>
    </row>
    <row r="85400" spans="1:1" x14ac:dyDescent="0.3">
      <c r="A85400" s="13">
        <v>0.15469998562966</v>
      </c>
    </row>
    <row r="85401" spans="1:1" x14ac:dyDescent="0.3">
      <c r="A85401" s="13">
        <v>0.1988684474513</v>
      </c>
    </row>
    <row r="85402" spans="1:1" x14ac:dyDescent="0.3">
      <c r="A85402" s="13">
        <v>9.7794372099525004E-2</v>
      </c>
    </row>
    <row r="85403" spans="1:1" x14ac:dyDescent="0.3">
      <c r="A85403" s="13">
        <v>0.23427446855865</v>
      </c>
    </row>
    <row r="85404" spans="1:1" x14ac:dyDescent="0.3">
      <c r="A85404" s="13">
        <v>0.15583067617394</v>
      </c>
    </row>
    <row r="85405" spans="1:1" x14ac:dyDescent="0.3">
      <c r="A85405" s="13">
        <v>0.21060417748803001</v>
      </c>
    </row>
    <row r="85406" spans="1:1" x14ac:dyDescent="0.3">
      <c r="A85406" s="13">
        <v>0.12765680372849</v>
      </c>
    </row>
    <row r="85407" spans="1:1" x14ac:dyDescent="0.3">
      <c r="A85407" s="13">
        <v>0.15150182375230001</v>
      </c>
    </row>
    <row r="85408" spans="1:1" x14ac:dyDescent="0.3">
      <c r="A85408" s="13">
        <v>0.14037422659288001</v>
      </c>
    </row>
    <row r="85409" spans="1:1" x14ac:dyDescent="0.3">
      <c r="A85409" s="13">
        <v>0.12377617787122</v>
      </c>
    </row>
    <row r="85410" spans="1:1" x14ac:dyDescent="0.3">
      <c r="A85410" s="13">
        <v>0.18722079816637999</v>
      </c>
    </row>
    <row r="85411" spans="1:1" x14ac:dyDescent="0.3">
      <c r="A85411" s="13">
        <v>0.20630638845127999</v>
      </c>
    </row>
    <row r="85412" spans="1:1" x14ac:dyDescent="0.3">
      <c r="A85412" s="13">
        <v>5.5644144859395998E-2</v>
      </c>
    </row>
    <row r="85413" spans="1:1" x14ac:dyDescent="0.3">
      <c r="A85413" s="13">
        <v>0.19595385278892999</v>
      </c>
    </row>
    <row r="85414" spans="1:1" x14ac:dyDescent="0.3">
      <c r="A85414" s="13">
        <v>0.19447776054332999</v>
      </c>
    </row>
    <row r="85415" spans="1:1" x14ac:dyDescent="0.3">
      <c r="A85415" s="13">
        <v>0.14137611899281999</v>
      </c>
    </row>
    <row r="85416" spans="1:1" x14ac:dyDescent="0.3">
      <c r="A85416" s="13">
        <v>0.10109313017657</v>
      </c>
    </row>
    <row r="85417" spans="1:1" x14ac:dyDescent="0.3">
      <c r="A85417" s="13">
        <v>0.17638879160407001</v>
      </c>
    </row>
    <row r="85418" spans="1:1" x14ac:dyDescent="0.3">
      <c r="A85418" s="13">
        <v>0.10123445171530999</v>
      </c>
    </row>
    <row r="85419" spans="1:1" x14ac:dyDescent="0.3">
      <c r="A85419" s="13">
        <v>0.24759604315483</v>
      </c>
    </row>
    <row r="85420" spans="1:1" x14ac:dyDescent="0.3">
      <c r="A85420" s="13">
        <v>0.17908993042452001</v>
      </c>
    </row>
    <row r="85421" spans="1:1" x14ac:dyDescent="0.3">
      <c r="A85421" s="13">
        <v>0.11725100466144001</v>
      </c>
    </row>
    <row r="85422" spans="1:1" x14ac:dyDescent="0.3">
      <c r="A85422" s="13">
        <v>9.3432920058167002E-2</v>
      </c>
    </row>
    <row r="85423" spans="1:1" x14ac:dyDescent="0.3">
      <c r="A85423" s="13">
        <v>0.24255583250237001</v>
      </c>
    </row>
    <row r="85424" spans="1:1" x14ac:dyDescent="0.3">
      <c r="A85424" s="13">
        <v>0.21490002681538001</v>
      </c>
    </row>
    <row r="85425" spans="1:1" x14ac:dyDescent="0.3">
      <c r="A85425" s="13">
        <v>0.18053695257013999</v>
      </c>
    </row>
    <row r="85426" spans="1:1" x14ac:dyDescent="0.3">
      <c r="A85426" s="13">
        <v>0.19115645822970001</v>
      </c>
    </row>
    <row r="85427" spans="1:1" x14ac:dyDescent="0.3">
      <c r="A85427" s="13">
        <v>0.18377471834688</v>
      </c>
    </row>
    <row r="85428" spans="1:1" x14ac:dyDescent="0.3">
      <c r="A85428" s="13">
        <v>0.24012409195305001</v>
      </c>
    </row>
    <row r="85429" spans="1:1" x14ac:dyDescent="0.3">
      <c r="A85429" s="13">
        <v>0.16022659097370001</v>
      </c>
    </row>
    <row r="85430" spans="1:1" x14ac:dyDescent="0.3">
      <c r="A85430" s="13">
        <v>0.13340576748010999</v>
      </c>
    </row>
    <row r="85431" spans="1:1" x14ac:dyDescent="0.3">
      <c r="A85431" s="13">
        <v>9.7902654763784999E-2</v>
      </c>
    </row>
    <row r="85432" spans="1:1" x14ac:dyDescent="0.3">
      <c r="A85432" s="13">
        <v>6.8859215124127002E-2</v>
      </c>
    </row>
    <row r="85433" spans="1:1" x14ac:dyDescent="0.3">
      <c r="A85433" s="13">
        <v>0.15344039712384999</v>
      </c>
    </row>
    <row r="85434" spans="1:1" x14ac:dyDescent="0.3">
      <c r="A85434" s="13">
        <v>0.11918696463073999</v>
      </c>
    </row>
    <row r="85435" spans="1:1" x14ac:dyDescent="0.3">
      <c r="A85435" s="13">
        <v>0.21327457336432001</v>
      </c>
    </row>
    <row r="85436" spans="1:1" x14ac:dyDescent="0.3">
      <c r="A85436" s="13">
        <v>0.13389335733357999</v>
      </c>
    </row>
    <row r="85437" spans="1:1" x14ac:dyDescent="0.3">
      <c r="A85437" s="13">
        <v>0.12205004933426999</v>
      </c>
    </row>
    <row r="85438" spans="1:1" x14ac:dyDescent="0.3">
      <c r="A85438" s="13">
        <v>0.10638857752897</v>
      </c>
    </row>
    <row r="85439" spans="1:1" x14ac:dyDescent="0.3">
      <c r="A85439" s="13">
        <v>8.5219285145959001E-2</v>
      </c>
    </row>
    <row r="85440" spans="1:1" x14ac:dyDescent="0.3">
      <c r="A85440" s="13">
        <v>0.1963611620554</v>
      </c>
    </row>
    <row r="85441" spans="1:1" x14ac:dyDescent="0.3">
      <c r="A85441" s="13">
        <v>0.14615687218768</v>
      </c>
    </row>
    <row r="85442" spans="1:1" x14ac:dyDescent="0.3">
      <c r="A85442" s="13">
        <v>0.16682316838075001</v>
      </c>
    </row>
    <row r="85443" spans="1:1" x14ac:dyDescent="0.3">
      <c r="A85443" s="13">
        <v>0.22815339896410999</v>
      </c>
    </row>
    <row r="85444" spans="1:1" x14ac:dyDescent="0.3">
      <c r="A85444" s="13">
        <v>0.18444175220979001</v>
      </c>
    </row>
    <row r="85445" spans="1:1" x14ac:dyDescent="0.3">
      <c r="A85445" s="13">
        <v>0.14642955619645001</v>
      </c>
    </row>
    <row r="85446" spans="1:1" x14ac:dyDescent="0.3">
      <c r="A85446" s="13">
        <v>0.16907920813776001</v>
      </c>
    </row>
    <row r="85447" spans="1:1" x14ac:dyDescent="0.3">
      <c r="A85447" s="13">
        <v>0.16971219521556</v>
      </c>
    </row>
    <row r="85448" spans="1:1" x14ac:dyDescent="0.3">
      <c r="A85448" s="13">
        <v>0.15797827057641001</v>
      </c>
    </row>
    <row r="85449" spans="1:1" x14ac:dyDescent="0.3">
      <c r="A85449" s="13">
        <v>0.27423737725477998</v>
      </c>
    </row>
    <row r="85450" spans="1:1" x14ac:dyDescent="0.3">
      <c r="A85450" s="13">
        <v>0.15112556868355001</v>
      </c>
    </row>
    <row r="85451" spans="1:1" x14ac:dyDescent="0.3">
      <c r="A85451" s="13">
        <v>0.23474457579904001</v>
      </c>
    </row>
    <row r="85452" spans="1:1" x14ac:dyDescent="0.3">
      <c r="A85452" s="13">
        <v>0.14084993762994</v>
      </c>
    </row>
    <row r="85453" spans="1:1" x14ac:dyDescent="0.3">
      <c r="A85453" s="13">
        <v>4.4937668283385003E-2</v>
      </c>
    </row>
    <row r="85454" spans="1:1" x14ac:dyDescent="0.3">
      <c r="A85454" s="13">
        <v>0.15575299007757001</v>
      </c>
    </row>
    <row r="85455" spans="1:1" x14ac:dyDescent="0.3">
      <c r="A85455" s="13">
        <v>0.10952038786877</v>
      </c>
    </row>
    <row r="85456" spans="1:1" x14ac:dyDescent="0.3">
      <c r="A85456" s="13">
        <v>0.33925436911642998</v>
      </c>
    </row>
    <row r="85457" spans="1:1" x14ac:dyDescent="0.3">
      <c r="A85457" s="13">
        <v>0.1929977708401</v>
      </c>
    </row>
    <row r="85458" spans="1:1" x14ac:dyDescent="0.3">
      <c r="A85458" s="13">
        <v>0.23601560619892001</v>
      </c>
    </row>
    <row r="85459" spans="1:1" x14ac:dyDescent="0.3">
      <c r="A85459" s="13">
        <v>0.15343146342002001</v>
      </c>
    </row>
    <row r="85460" spans="1:1" x14ac:dyDescent="0.3">
      <c r="A85460" s="13">
        <v>0.26318454577436001</v>
      </c>
    </row>
    <row r="85461" spans="1:1" x14ac:dyDescent="0.3">
      <c r="A85461" s="13">
        <v>6.4813560460695002E-2</v>
      </c>
    </row>
    <row r="85462" spans="1:1" x14ac:dyDescent="0.3">
      <c r="A85462" s="13">
        <v>0.13705751341365</v>
      </c>
    </row>
    <row r="85463" spans="1:1" x14ac:dyDescent="0.3">
      <c r="A85463" s="13">
        <v>0.17854160614114001</v>
      </c>
    </row>
    <row r="85464" spans="1:1" x14ac:dyDescent="0.3">
      <c r="A85464" s="13">
        <v>8.2749844032876996E-2</v>
      </c>
    </row>
    <row r="85465" spans="1:1" x14ac:dyDescent="0.3">
      <c r="A85465" s="13">
        <v>0.23799907579331001</v>
      </c>
    </row>
    <row r="85466" spans="1:1" x14ac:dyDescent="0.3">
      <c r="A85466" s="13">
        <v>0.18174688089464</v>
      </c>
    </row>
    <row r="85467" spans="1:1" x14ac:dyDescent="0.3">
      <c r="A85467" s="13">
        <v>9.6966728948594996E-2</v>
      </c>
    </row>
    <row r="85468" spans="1:1" x14ac:dyDescent="0.3">
      <c r="A85468" s="13">
        <v>0.14924469463828</v>
      </c>
    </row>
    <row r="85469" spans="1:1" x14ac:dyDescent="0.3">
      <c r="A85469" s="13">
        <v>0.14066743326858</v>
      </c>
    </row>
    <row r="85470" spans="1:1" x14ac:dyDescent="0.3">
      <c r="A85470" s="13">
        <v>0.11650130435067001</v>
      </c>
    </row>
    <row r="85471" spans="1:1" x14ac:dyDescent="0.3">
      <c r="A85471" s="13">
        <v>0.13989130412556999</v>
      </c>
    </row>
    <row r="85472" spans="1:1" x14ac:dyDescent="0.3">
      <c r="A85472" s="13">
        <v>0.19365836724710001</v>
      </c>
    </row>
    <row r="85473" spans="1:1" x14ac:dyDescent="0.3">
      <c r="A85473" s="13">
        <v>0.15285956663632999</v>
      </c>
    </row>
    <row r="85474" spans="1:1" x14ac:dyDescent="0.3">
      <c r="A85474" s="13">
        <v>0.11239895868828</v>
      </c>
    </row>
    <row r="85475" spans="1:1" x14ac:dyDescent="0.3">
      <c r="A85475" s="13">
        <v>0.12036559023419</v>
      </c>
    </row>
    <row r="85476" spans="1:1" x14ac:dyDescent="0.3">
      <c r="A85476" s="13">
        <v>0.25146822549754</v>
      </c>
    </row>
    <row r="85477" spans="1:1" x14ac:dyDescent="0.3">
      <c r="A85477" s="13">
        <v>0.19145058248779001</v>
      </c>
    </row>
    <row r="85478" spans="1:1" x14ac:dyDescent="0.3">
      <c r="A85478" s="13">
        <v>0.14794100613239999</v>
      </c>
    </row>
    <row r="85479" spans="1:1" x14ac:dyDescent="0.3">
      <c r="A85479" s="13">
        <v>0.29627364290169</v>
      </c>
    </row>
    <row r="85480" spans="1:1" x14ac:dyDescent="0.3">
      <c r="A85480" s="13">
        <v>0.14548700938893</v>
      </c>
    </row>
    <row r="85481" spans="1:1" x14ac:dyDescent="0.3">
      <c r="A85481" s="13">
        <v>0.20095041601215</v>
      </c>
    </row>
    <row r="85482" spans="1:1" x14ac:dyDescent="0.3">
      <c r="A85482" s="13">
        <v>0.23656434039322999</v>
      </c>
    </row>
    <row r="85483" spans="1:1" x14ac:dyDescent="0.3">
      <c r="A85483" s="13">
        <v>0.11860832318058</v>
      </c>
    </row>
    <row r="85484" spans="1:1" x14ac:dyDescent="0.3">
      <c r="A85484" s="13">
        <v>8.4923960229585996E-2</v>
      </c>
    </row>
    <row r="85485" spans="1:1" x14ac:dyDescent="0.3">
      <c r="A85485" s="13">
        <v>0.20877664054850001</v>
      </c>
    </row>
    <row r="85486" spans="1:1" x14ac:dyDescent="0.3">
      <c r="A85486" s="13">
        <v>0.19647458718036001</v>
      </c>
    </row>
    <row r="85487" spans="1:1" x14ac:dyDescent="0.3">
      <c r="A85487" s="13">
        <v>0.14185336467453999</v>
      </c>
    </row>
    <row r="85488" spans="1:1" x14ac:dyDescent="0.3">
      <c r="A85488" s="13">
        <v>0.16947833592964001</v>
      </c>
    </row>
    <row r="85489" spans="1:1" x14ac:dyDescent="0.3">
      <c r="A85489" s="13">
        <v>0.13393563646930001</v>
      </c>
    </row>
    <row r="85490" spans="1:1" x14ac:dyDescent="0.3">
      <c r="A85490" s="13">
        <v>5.6527879350136999E-2</v>
      </c>
    </row>
    <row r="85491" spans="1:1" x14ac:dyDescent="0.3">
      <c r="A85491" s="13">
        <v>0.13142296747082999</v>
      </c>
    </row>
    <row r="85492" spans="1:1" x14ac:dyDescent="0.3">
      <c r="A85492" s="13">
        <v>0.17810728999181999</v>
      </c>
    </row>
    <row r="85493" spans="1:1" x14ac:dyDescent="0.3">
      <c r="A85493" s="13">
        <v>6.8187562790010994E-2</v>
      </c>
    </row>
    <row r="85494" spans="1:1" x14ac:dyDescent="0.3">
      <c r="A85494" s="13">
        <v>0.19259881347581001</v>
      </c>
    </row>
    <row r="85495" spans="1:1" x14ac:dyDescent="0.3">
      <c r="A85495" s="13">
        <v>8.8214411009336996E-2</v>
      </c>
    </row>
    <row r="85496" spans="1:1" x14ac:dyDescent="0.3">
      <c r="A85496" s="13">
        <v>0.22927369285525001</v>
      </c>
    </row>
    <row r="85497" spans="1:1" x14ac:dyDescent="0.3">
      <c r="A85497" s="13">
        <v>0.1105300554668</v>
      </c>
    </row>
    <row r="85498" spans="1:1" x14ac:dyDescent="0.3">
      <c r="A85498" s="13">
        <v>0.14939446835914</v>
      </c>
    </row>
    <row r="85499" spans="1:1" x14ac:dyDescent="0.3">
      <c r="A85499" s="13">
        <v>8.4272871187956996E-2</v>
      </c>
    </row>
    <row r="85500" spans="1:1" x14ac:dyDescent="0.3">
      <c r="A85500" s="13">
        <v>8.4272871187956996E-2</v>
      </c>
    </row>
    <row r="85501" spans="1:1" x14ac:dyDescent="0.3">
      <c r="A85501" s="13">
        <v>0.16638984802859999</v>
      </c>
    </row>
    <row r="85502" spans="1:1" x14ac:dyDescent="0.3">
      <c r="A85502" s="13">
        <v>0.16375452079175001</v>
      </c>
    </row>
    <row r="85503" spans="1:1" x14ac:dyDescent="0.3">
      <c r="A85503" s="13">
        <v>0.12665686419492</v>
      </c>
    </row>
    <row r="85504" spans="1:1" x14ac:dyDescent="0.3">
      <c r="A85504" s="13">
        <v>0.13012704216648999</v>
      </c>
    </row>
    <row r="85505" spans="1:1" x14ac:dyDescent="0.3">
      <c r="A85505" s="13">
        <v>0.13012704216648999</v>
      </c>
    </row>
    <row r="85506" spans="1:1" x14ac:dyDescent="0.3">
      <c r="A85506" s="13">
        <v>0.15477873843866999</v>
      </c>
    </row>
    <row r="85507" spans="1:1" x14ac:dyDescent="0.3">
      <c r="A85507" s="13">
        <v>0.24170643495119001</v>
      </c>
    </row>
    <row r="85508" spans="1:1" x14ac:dyDescent="0.3">
      <c r="A85508" s="13">
        <v>5.7829579293763998E-2</v>
      </c>
    </row>
    <row r="85509" spans="1:1" x14ac:dyDescent="0.3">
      <c r="A85509" s="13">
        <v>0.18433322879788</v>
      </c>
    </row>
    <row r="85510" spans="1:1" x14ac:dyDescent="0.3">
      <c r="A85510" s="13">
        <v>0.16874053775288</v>
      </c>
    </row>
    <row r="85511" spans="1:1" x14ac:dyDescent="0.3">
      <c r="A85511" s="13">
        <v>0.17234488960447999</v>
      </c>
    </row>
    <row r="85512" spans="1:1" x14ac:dyDescent="0.3">
      <c r="A85512" s="13">
        <v>0.21678200130847999</v>
      </c>
    </row>
    <row r="85513" spans="1:1" x14ac:dyDescent="0.3">
      <c r="A85513" s="13">
        <v>0.16189117872763001</v>
      </c>
    </row>
    <row r="85514" spans="1:1" x14ac:dyDescent="0.3">
      <c r="A85514" s="13">
        <v>0.13329910612095</v>
      </c>
    </row>
    <row r="85515" spans="1:1" x14ac:dyDescent="0.3">
      <c r="A85515" s="13">
        <v>0.17264840489569999</v>
      </c>
    </row>
    <row r="85516" spans="1:1" x14ac:dyDescent="0.3">
      <c r="A85516" s="13">
        <v>0.15845594869294999</v>
      </c>
    </row>
    <row r="85517" spans="1:1" x14ac:dyDescent="0.3">
      <c r="A85517" s="13">
        <v>8.3883247071667E-2</v>
      </c>
    </row>
    <row r="85518" spans="1:1" x14ac:dyDescent="0.3">
      <c r="A85518" s="13">
        <v>0.23770934630436</v>
      </c>
    </row>
    <row r="85519" spans="1:1" x14ac:dyDescent="0.3">
      <c r="A85519" s="13">
        <v>0.20905934636408</v>
      </c>
    </row>
    <row r="85520" spans="1:1" x14ac:dyDescent="0.3">
      <c r="A85520" s="13">
        <v>6.8465496467115E-2</v>
      </c>
    </row>
    <row r="85521" spans="1:1" x14ac:dyDescent="0.3">
      <c r="A85521" s="13">
        <v>0.14387904191081999</v>
      </c>
    </row>
    <row r="85522" spans="1:1" x14ac:dyDescent="0.3">
      <c r="A85522" s="13">
        <v>0.28231636961603002</v>
      </c>
    </row>
    <row r="85523" spans="1:1" x14ac:dyDescent="0.3">
      <c r="A85523" s="13">
        <v>0.17868666711778</v>
      </c>
    </row>
    <row r="85524" spans="1:1" x14ac:dyDescent="0.3">
      <c r="A85524" s="13">
        <v>0.17573861716688</v>
      </c>
    </row>
    <row r="85525" spans="1:1" x14ac:dyDescent="0.3">
      <c r="A85525" s="13">
        <v>0.26882173212340998</v>
      </c>
    </row>
    <row r="85526" spans="1:1" x14ac:dyDescent="0.3">
      <c r="A85526" s="13">
        <v>0.21414488958336</v>
      </c>
    </row>
    <row r="85527" spans="1:1" x14ac:dyDescent="0.3">
      <c r="A85527" s="13">
        <v>0.17417546369244999</v>
      </c>
    </row>
    <row r="85528" spans="1:1" x14ac:dyDescent="0.3">
      <c r="A85528" s="13">
        <v>0.19303495941311999</v>
      </c>
    </row>
    <row r="85529" spans="1:1" x14ac:dyDescent="0.3">
      <c r="A85529" s="13">
        <v>0.15222133763348</v>
      </c>
    </row>
    <row r="85530" spans="1:1" x14ac:dyDescent="0.3">
      <c r="A85530" s="13">
        <v>0.24438866826413999</v>
      </c>
    </row>
    <row r="85531" spans="1:1" x14ac:dyDescent="0.3">
      <c r="A85531" s="13">
        <v>0.24179698512492001</v>
      </c>
    </row>
    <row r="85532" spans="1:1" x14ac:dyDescent="0.3">
      <c r="A85532" s="13">
        <v>0.16404389158442001</v>
      </c>
    </row>
    <row r="85533" spans="1:1" x14ac:dyDescent="0.3">
      <c r="A85533" s="13">
        <v>0.16657443231721999</v>
      </c>
    </row>
    <row r="85534" spans="1:1" x14ac:dyDescent="0.3">
      <c r="A85534" s="13">
        <v>0.19962338830438001</v>
      </c>
    </row>
    <row r="85535" spans="1:1" x14ac:dyDescent="0.3">
      <c r="A85535" s="13">
        <v>0.11264559552546</v>
      </c>
    </row>
    <row r="85536" spans="1:1" x14ac:dyDescent="0.3">
      <c r="A85536" s="13">
        <v>9.3790767311632994E-2</v>
      </c>
    </row>
    <row r="85537" spans="1:1" x14ac:dyDescent="0.3">
      <c r="A85537" s="13">
        <v>0.11941073963012</v>
      </c>
    </row>
    <row r="85538" spans="1:1" x14ac:dyDescent="0.3">
      <c r="A85538" s="13">
        <v>0.11524762457357</v>
      </c>
    </row>
    <row r="85539" spans="1:1" x14ac:dyDescent="0.3">
      <c r="A85539" s="13">
        <v>0.11521314880012</v>
      </c>
    </row>
    <row r="85540" spans="1:1" x14ac:dyDescent="0.3">
      <c r="A85540" s="13">
        <v>0.17072388207507</v>
      </c>
    </row>
    <row r="85541" spans="1:1" x14ac:dyDescent="0.3">
      <c r="A85541" s="13">
        <v>0.17221672215046999</v>
      </c>
    </row>
    <row r="85542" spans="1:1" x14ac:dyDescent="0.3">
      <c r="A85542" s="13">
        <v>0.14325664648648001</v>
      </c>
    </row>
    <row r="85543" spans="1:1" x14ac:dyDescent="0.3">
      <c r="A85543" s="13">
        <v>0.18097354922216</v>
      </c>
    </row>
    <row r="85544" spans="1:1" x14ac:dyDescent="0.3">
      <c r="A85544" s="13">
        <v>0.16198210714396999</v>
      </c>
    </row>
    <row r="85545" spans="1:1" x14ac:dyDescent="0.3">
      <c r="A85545" s="13">
        <v>0.14764759963858001</v>
      </c>
    </row>
    <row r="85546" spans="1:1" x14ac:dyDescent="0.3">
      <c r="A85546" s="13">
        <v>0.17571929697918001</v>
      </c>
    </row>
    <row r="85547" spans="1:1" x14ac:dyDescent="0.3">
      <c r="A85547" s="13">
        <v>0.13036988427366999</v>
      </c>
    </row>
    <row r="85548" spans="1:1" x14ac:dyDescent="0.3">
      <c r="A85548" s="13">
        <v>0.25018155897784999</v>
      </c>
    </row>
    <row r="85549" spans="1:1" x14ac:dyDescent="0.3">
      <c r="A85549" s="13">
        <v>0.11067304331355</v>
      </c>
    </row>
    <row r="85550" spans="1:1" x14ac:dyDescent="0.3">
      <c r="A85550" s="13">
        <v>5.4293549369505999E-2</v>
      </c>
    </row>
    <row r="85551" spans="1:1" x14ac:dyDescent="0.3">
      <c r="A85551" s="13">
        <v>0.15782223580529001</v>
      </c>
    </row>
    <row r="85552" spans="1:1" x14ac:dyDescent="0.3">
      <c r="A85552" s="13">
        <v>0.16078652036838001</v>
      </c>
    </row>
    <row r="85553" spans="1:1" x14ac:dyDescent="0.3">
      <c r="A85553" s="13">
        <v>0.37054484542686</v>
      </c>
    </row>
    <row r="85554" spans="1:1" x14ac:dyDescent="0.3">
      <c r="A85554" s="13">
        <v>0.19253467318699999</v>
      </c>
    </row>
    <row r="85555" spans="1:1" x14ac:dyDescent="0.3">
      <c r="A85555" s="13">
        <v>0.22921493897504999</v>
      </c>
    </row>
    <row r="85556" spans="1:1" x14ac:dyDescent="0.3">
      <c r="A85556" s="13">
        <v>7.7019315297579993E-2</v>
      </c>
    </row>
    <row r="85557" spans="1:1" x14ac:dyDescent="0.3">
      <c r="A85557" s="13">
        <v>0.12855376992355999</v>
      </c>
    </row>
    <row r="85558" spans="1:1" x14ac:dyDescent="0.3">
      <c r="A85558" s="13">
        <v>0.1787961628658</v>
      </c>
    </row>
    <row r="85559" spans="1:1" x14ac:dyDescent="0.3">
      <c r="A85559" s="13">
        <v>0.26153458834559001</v>
      </c>
    </row>
    <row r="85560" spans="1:1" x14ac:dyDescent="0.3">
      <c r="A85560" s="13">
        <v>0.26583810802715002</v>
      </c>
    </row>
    <row r="85561" spans="1:1" x14ac:dyDescent="0.3">
      <c r="A85561" s="13">
        <v>0.10727713218673</v>
      </c>
    </row>
    <row r="85562" spans="1:1" x14ac:dyDescent="0.3">
      <c r="A85562" s="13">
        <v>0.21845760147653001</v>
      </c>
    </row>
    <row r="85563" spans="1:1" x14ac:dyDescent="0.3">
      <c r="A85563" s="13">
        <v>0.22497712415852</v>
      </c>
    </row>
    <row r="85564" spans="1:1" x14ac:dyDescent="0.3">
      <c r="A85564" s="13">
        <v>0.11294993997713</v>
      </c>
    </row>
    <row r="85565" spans="1:1" x14ac:dyDescent="0.3">
      <c r="A85565" s="13">
        <v>0.11622822314332</v>
      </c>
    </row>
    <row r="85566" spans="1:1" x14ac:dyDescent="0.3">
      <c r="A85566" s="13">
        <v>0.16377799528326001</v>
      </c>
    </row>
    <row r="85567" spans="1:1" x14ac:dyDescent="0.3">
      <c r="A85567" s="13">
        <v>0.12671057208319</v>
      </c>
    </row>
    <row r="85568" spans="1:1" x14ac:dyDescent="0.3">
      <c r="A85568" s="13">
        <v>0.34353094779518001</v>
      </c>
    </row>
    <row r="85569" spans="1:1" x14ac:dyDescent="0.3">
      <c r="A85569" s="13">
        <v>0.21091356643404999</v>
      </c>
    </row>
    <row r="85570" spans="1:1" x14ac:dyDescent="0.3">
      <c r="A85570" s="13">
        <v>0.12492764648056</v>
      </c>
    </row>
    <row r="85571" spans="1:1" x14ac:dyDescent="0.3">
      <c r="A85571" s="13">
        <v>0.18302621045216</v>
      </c>
    </row>
    <row r="85572" spans="1:1" x14ac:dyDescent="0.3">
      <c r="A85572" s="13">
        <v>0.19914352589209999</v>
      </c>
    </row>
    <row r="85573" spans="1:1" x14ac:dyDescent="0.3">
      <c r="A85573" s="13">
        <v>0.16423724060792999</v>
      </c>
    </row>
    <row r="85574" spans="1:1" x14ac:dyDescent="0.3">
      <c r="A85574" s="13">
        <v>0.20098347120858001</v>
      </c>
    </row>
    <row r="85575" spans="1:1" x14ac:dyDescent="0.3">
      <c r="A85575" s="13">
        <v>5.8554081461604998E-2</v>
      </c>
    </row>
    <row r="85576" spans="1:1" x14ac:dyDescent="0.3">
      <c r="A85576" s="13">
        <v>0.30323024697546003</v>
      </c>
    </row>
    <row r="85577" spans="1:1" x14ac:dyDescent="0.3">
      <c r="A85577" s="13">
        <v>9.5707426699188997E-2</v>
      </c>
    </row>
    <row r="85578" spans="1:1" x14ac:dyDescent="0.3">
      <c r="A85578" s="13">
        <v>0.24184091474684999</v>
      </c>
    </row>
    <row r="85579" spans="1:1" x14ac:dyDescent="0.3">
      <c r="A85579" s="13">
        <v>0.13737751560993999</v>
      </c>
    </row>
    <row r="85580" spans="1:1" x14ac:dyDescent="0.3">
      <c r="A85580" s="13">
        <v>0.16447358267914</v>
      </c>
    </row>
    <row r="85581" spans="1:1" x14ac:dyDescent="0.3">
      <c r="A85581" s="13">
        <v>5.6722863549378999E-2</v>
      </c>
    </row>
    <row r="85582" spans="1:1" x14ac:dyDescent="0.3">
      <c r="A85582" s="13">
        <v>0.24975558038743001</v>
      </c>
    </row>
    <row r="85583" spans="1:1" x14ac:dyDescent="0.3">
      <c r="A85583" s="13">
        <v>9.2599898970168001E-2</v>
      </c>
    </row>
    <row r="85584" spans="1:1" x14ac:dyDescent="0.3">
      <c r="A85584" s="13">
        <v>0.11628348462188</v>
      </c>
    </row>
    <row r="85585" spans="1:1" x14ac:dyDescent="0.3">
      <c r="A85585" s="13">
        <v>0.20148940002523</v>
      </c>
    </row>
    <row r="85586" spans="1:1" x14ac:dyDescent="0.3">
      <c r="A85586" s="13">
        <v>0.19069620722097999</v>
      </c>
    </row>
    <row r="85587" spans="1:1" x14ac:dyDescent="0.3">
      <c r="A85587" s="13">
        <v>0.16205983075513</v>
      </c>
    </row>
    <row r="85588" spans="1:1" x14ac:dyDescent="0.3">
      <c r="A85588" s="13">
        <v>4.4212956146905E-2</v>
      </c>
    </row>
    <row r="85589" spans="1:1" x14ac:dyDescent="0.3">
      <c r="A85589" s="13">
        <v>0.25789907200424</v>
      </c>
    </row>
    <row r="85590" spans="1:1" x14ac:dyDescent="0.3">
      <c r="A85590" s="13">
        <v>0.20127630216299</v>
      </c>
    </row>
    <row r="85591" spans="1:1" x14ac:dyDescent="0.3">
      <c r="A85591" s="13">
        <v>7.0427475754087004E-2</v>
      </c>
    </row>
    <row r="85592" spans="1:1" x14ac:dyDescent="0.3">
      <c r="A85592" s="13">
        <v>0.16125512753824001</v>
      </c>
    </row>
    <row r="85593" spans="1:1" x14ac:dyDescent="0.3">
      <c r="A85593" s="13">
        <v>0.15067511041712001</v>
      </c>
    </row>
    <row r="85594" spans="1:1" x14ac:dyDescent="0.3">
      <c r="A85594" s="13">
        <v>0.15017288434494999</v>
      </c>
    </row>
    <row r="85595" spans="1:1" x14ac:dyDescent="0.3">
      <c r="A85595" s="13">
        <v>0.15197621639579001</v>
      </c>
    </row>
    <row r="85596" spans="1:1" x14ac:dyDescent="0.3">
      <c r="A85596" s="13">
        <v>0.28797191399861999</v>
      </c>
    </row>
    <row r="85597" spans="1:1" x14ac:dyDescent="0.3">
      <c r="A85597" s="13">
        <v>0.16412319212643001</v>
      </c>
    </row>
    <row r="85598" spans="1:1" x14ac:dyDescent="0.3">
      <c r="A85598" s="13">
        <v>0.14676591174885001</v>
      </c>
    </row>
    <row r="85599" spans="1:1" x14ac:dyDescent="0.3">
      <c r="A85599" s="13">
        <v>0.13295543969300999</v>
      </c>
    </row>
    <row r="85600" spans="1:1" x14ac:dyDescent="0.3">
      <c r="A85600" s="13">
        <v>0.18916652192184</v>
      </c>
    </row>
    <row r="85601" spans="1:1" x14ac:dyDescent="0.3">
      <c r="A85601" s="13">
        <v>0.24453369319266</v>
      </c>
    </row>
    <row r="85602" spans="1:1" x14ac:dyDescent="0.3">
      <c r="A85602" s="13">
        <v>8.0900011074235001E-2</v>
      </c>
    </row>
    <row r="85603" spans="1:1" x14ac:dyDescent="0.3">
      <c r="A85603" s="13">
        <v>0.12407211094907999</v>
      </c>
    </row>
    <row r="85604" spans="1:1" x14ac:dyDescent="0.3">
      <c r="A85604" s="13">
        <v>0.28723375323750999</v>
      </c>
    </row>
    <row r="85605" spans="1:1" x14ac:dyDescent="0.3">
      <c r="A85605" s="13">
        <v>0.18617151399817</v>
      </c>
    </row>
    <row r="85606" spans="1:1" x14ac:dyDescent="0.3">
      <c r="A85606" s="13">
        <v>0.16750684842640001</v>
      </c>
    </row>
    <row r="85607" spans="1:1" x14ac:dyDescent="0.3">
      <c r="A85607" s="13">
        <v>0.20649596659375999</v>
      </c>
    </row>
    <row r="85608" spans="1:1" x14ac:dyDescent="0.3">
      <c r="A85608" s="13">
        <v>0.20879011040546999</v>
      </c>
    </row>
    <row r="85609" spans="1:1" x14ac:dyDescent="0.3">
      <c r="A85609" s="13">
        <v>0.29438055202612001</v>
      </c>
    </row>
    <row r="85610" spans="1:1" x14ac:dyDescent="0.3">
      <c r="A85610" s="13">
        <v>0.20120282590783001</v>
      </c>
    </row>
    <row r="85611" spans="1:1" x14ac:dyDescent="0.3">
      <c r="A85611" s="13">
        <v>0.11246813968091</v>
      </c>
    </row>
    <row r="85612" spans="1:1" x14ac:dyDescent="0.3">
      <c r="A85612" s="13">
        <v>0.27473355399560001</v>
      </c>
    </row>
    <row r="85613" spans="1:1" x14ac:dyDescent="0.3">
      <c r="A85613" s="13">
        <v>4.9882249383719997E-2</v>
      </c>
    </row>
    <row r="85614" spans="1:1" x14ac:dyDescent="0.3">
      <c r="A85614" s="13">
        <v>0.20660097625969001</v>
      </c>
    </row>
    <row r="85615" spans="1:1" x14ac:dyDescent="0.3">
      <c r="A85615" s="13">
        <v>0.10260103293474</v>
      </c>
    </row>
    <row r="85616" spans="1:1" x14ac:dyDescent="0.3">
      <c r="A85616" s="13">
        <v>6.3868313189636997E-2</v>
      </c>
    </row>
    <row r="85617" spans="1:1" x14ac:dyDescent="0.3">
      <c r="A85617" s="13">
        <v>0.16916544722669999</v>
      </c>
    </row>
    <row r="85618" spans="1:1" x14ac:dyDescent="0.3">
      <c r="A85618" s="13">
        <v>0.39453107313105001</v>
      </c>
    </row>
    <row r="85619" spans="1:1" x14ac:dyDescent="0.3">
      <c r="A85619" s="13">
        <v>5.9808375770383997E-2</v>
      </c>
    </row>
    <row r="85620" spans="1:1" x14ac:dyDescent="0.3">
      <c r="A85620" s="13">
        <v>0.18872771386081999</v>
      </c>
    </row>
    <row r="85621" spans="1:1" x14ac:dyDescent="0.3">
      <c r="A85621" s="13">
        <v>0.13917776630873999</v>
      </c>
    </row>
    <row r="85622" spans="1:1" x14ac:dyDescent="0.3">
      <c r="A85622" s="13">
        <v>0.18504018964454999</v>
      </c>
    </row>
    <row r="85623" spans="1:1" x14ac:dyDescent="0.3">
      <c r="A85623" s="13">
        <v>0.15900086907479999</v>
      </c>
    </row>
    <row r="85624" spans="1:1" x14ac:dyDescent="0.3">
      <c r="A85624" s="13">
        <v>7.5169809895010001E-2</v>
      </c>
    </row>
    <row r="85625" spans="1:1" x14ac:dyDescent="0.3">
      <c r="A85625" s="13">
        <v>0.22602326716373999</v>
      </c>
    </row>
    <row r="85626" spans="1:1" x14ac:dyDescent="0.3">
      <c r="A85626" s="13">
        <v>0.20138693470178001</v>
      </c>
    </row>
    <row r="85627" spans="1:1" x14ac:dyDescent="0.3">
      <c r="A85627" s="13">
        <v>0.16588315394863001</v>
      </c>
    </row>
    <row r="85628" spans="1:1" x14ac:dyDescent="0.3">
      <c r="A85628" s="13">
        <v>0.15394502764319001</v>
      </c>
    </row>
    <row r="85629" spans="1:1" x14ac:dyDescent="0.3">
      <c r="A85629" s="13">
        <v>0.10593076833852</v>
      </c>
    </row>
    <row r="85630" spans="1:1" x14ac:dyDescent="0.3">
      <c r="A85630" s="13">
        <v>0.13723966339874999</v>
      </c>
    </row>
    <row r="85631" spans="1:1" x14ac:dyDescent="0.3">
      <c r="A85631" s="13">
        <v>0.20928551201484</v>
      </c>
    </row>
    <row r="85632" spans="1:1" x14ac:dyDescent="0.3">
      <c r="A85632" s="13">
        <v>0.15659346085757</v>
      </c>
    </row>
    <row r="85633" spans="1:1" x14ac:dyDescent="0.3">
      <c r="A85633" s="13">
        <v>0.12356838596340999</v>
      </c>
    </row>
    <row r="85634" spans="1:1" x14ac:dyDescent="0.3">
      <c r="A85634" s="13">
        <v>0.28640775777246003</v>
      </c>
    </row>
    <row r="85635" spans="1:1" x14ac:dyDescent="0.3">
      <c r="A85635" s="13">
        <v>9.3244990892389995E-2</v>
      </c>
    </row>
    <row r="85636" spans="1:1" x14ac:dyDescent="0.3">
      <c r="A85636" s="13">
        <v>0.17446324497131999</v>
      </c>
    </row>
    <row r="85637" spans="1:1" x14ac:dyDescent="0.3">
      <c r="A85637" s="13">
        <v>0.21280998780216001</v>
      </c>
    </row>
    <row r="85638" spans="1:1" x14ac:dyDescent="0.3">
      <c r="A85638" s="13">
        <v>0.1204214707407</v>
      </c>
    </row>
    <row r="85639" spans="1:1" x14ac:dyDescent="0.3">
      <c r="A85639" s="13">
        <v>0.18649558654220999</v>
      </c>
    </row>
    <row r="85640" spans="1:1" x14ac:dyDescent="0.3">
      <c r="A85640" s="13">
        <v>0.15578478327298001</v>
      </c>
    </row>
    <row r="85641" spans="1:1" x14ac:dyDescent="0.3">
      <c r="A85641" s="13">
        <v>0.17169099732758</v>
      </c>
    </row>
    <row r="85642" spans="1:1" x14ac:dyDescent="0.3">
      <c r="A85642" s="13">
        <v>0.21355453725316001</v>
      </c>
    </row>
    <row r="85643" spans="1:1" x14ac:dyDescent="0.3">
      <c r="A85643" s="13">
        <v>7.6796623068183995E-2</v>
      </c>
    </row>
    <row r="85644" spans="1:1" x14ac:dyDescent="0.3">
      <c r="A85644" s="13">
        <v>0.31647659660312</v>
      </c>
    </row>
    <row r="85645" spans="1:1" x14ac:dyDescent="0.3">
      <c r="A85645" s="13">
        <v>0.17177380283287</v>
      </c>
    </row>
    <row r="85646" spans="1:1" x14ac:dyDescent="0.3">
      <c r="A85646" s="13">
        <v>0.18714624098008001</v>
      </c>
    </row>
    <row r="85647" spans="1:1" x14ac:dyDescent="0.3">
      <c r="A85647" s="13">
        <v>0.12608091235298999</v>
      </c>
    </row>
    <row r="85648" spans="1:1" x14ac:dyDescent="0.3">
      <c r="A85648" s="13">
        <v>0.18080595949464001</v>
      </c>
    </row>
    <row r="85649" spans="1:1" x14ac:dyDescent="0.3">
      <c r="A85649" s="13">
        <v>6.2054818339989999E-2</v>
      </c>
    </row>
    <row r="85650" spans="1:1" x14ac:dyDescent="0.3">
      <c r="A85650" s="13">
        <v>0.16218948504712</v>
      </c>
    </row>
    <row r="85651" spans="1:1" x14ac:dyDescent="0.3">
      <c r="A85651" s="13">
        <v>0.15837612285790001</v>
      </c>
    </row>
    <row r="85652" spans="1:1" x14ac:dyDescent="0.3">
      <c r="A85652" s="13">
        <v>0.21335277974687999</v>
      </c>
    </row>
    <row r="85653" spans="1:1" x14ac:dyDescent="0.3">
      <c r="A85653" s="13">
        <v>0.28105360388335998</v>
      </c>
    </row>
    <row r="85654" spans="1:1" x14ac:dyDescent="0.3">
      <c r="A85654" s="13">
        <v>0.18432958171703001</v>
      </c>
    </row>
    <row r="85655" spans="1:1" x14ac:dyDescent="0.3">
      <c r="A85655" s="13">
        <v>0.24675315877689</v>
      </c>
    </row>
    <row r="85656" spans="1:1" x14ac:dyDescent="0.3">
      <c r="A85656" s="13">
        <v>0.12103577237487</v>
      </c>
    </row>
    <row r="85657" spans="1:1" x14ac:dyDescent="0.3">
      <c r="A85657" s="13">
        <v>0.185686571483</v>
      </c>
    </row>
    <row r="85658" spans="1:1" x14ac:dyDescent="0.3">
      <c r="A85658" s="13">
        <v>0.14385244601572</v>
      </c>
    </row>
    <row r="85659" spans="1:1" x14ac:dyDescent="0.3">
      <c r="A85659" s="13">
        <v>0.19859066193857999</v>
      </c>
    </row>
    <row r="85660" spans="1:1" x14ac:dyDescent="0.3">
      <c r="A85660" s="13">
        <v>0.16232102616801999</v>
      </c>
    </row>
    <row r="85661" spans="1:1" x14ac:dyDescent="0.3">
      <c r="A85661" s="13">
        <v>0.23964141506021999</v>
      </c>
    </row>
    <row r="85662" spans="1:1" x14ac:dyDescent="0.3">
      <c r="A85662" s="13">
        <v>0.21000824001682</v>
      </c>
    </row>
    <row r="85663" spans="1:1" x14ac:dyDescent="0.3">
      <c r="A85663" s="13">
        <v>0.17037123279284</v>
      </c>
    </row>
    <row r="85664" spans="1:1" x14ac:dyDescent="0.3">
      <c r="A85664" s="13">
        <v>0.15994585968066</v>
      </c>
    </row>
    <row r="85665" spans="1:1" x14ac:dyDescent="0.3">
      <c r="A85665" s="13">
        <v>0.15560479914201999</v>
      </c>
    </row>
    <row r="85666" spans="1:1" x14ac:dyDescent="0.3">
      <c r="A85666" s="13">
        <v>0.26890931835538001</v>
      </c>
    </row>
    <row r="85667" spans="1:1" x14ac:dyDescent="0.3">
      <c r="A85667" s="13">
        <v>0.22656217052559999</v>
      </c>
    </row>
    <row r="85668" spans="1:1" x14ac:dyDescent="0.3">
      <c r="A85668" s="13">
        <v>0.36224802418308999</v>
      </c>
    </row>
    <row r="85669" spans="1:1" x14ac:dyDescent="0.3">
      <c r="A85669" s="13">
        <v>0.25717985370134999</v>
      </c>
    </row>
    <row r="85670" spans="1:1" x14ac:dyDescent="0.3">
      <c r="A85670" s="13">
        <v>6.2322372301010003E-2</v>
      </c>
    </row>
    <row r="85671" spans="1:1" x14ac:dyDescent="0.3">
      <c r="A85671" s="13">
        <v>0.27448705625322001</v>
      </c>
    </row>
    <row r="85672" spans="1:1" x14ac:dyDescent="0.3">
      <c r="A85672" s="13">
        <v>0.20445885772198999</v>
      </c>
    </row>
    <row r="85673" spans="1:1" x14ac:dyDescent="0.3">
      <c r="A85673" s="13">
        <v>0.15227016101484001</v>
      </c>
    </row>
    <row r="85674" spans="1:1" x14ac:dyDescent="0.3">
      <c r="A85674" s="13">
        <v>0.16540267904149999</v>
      </c>
    </row>
    <row r="85675" spans="1:1" x14ac:dyDescent="0.3">
      <c r="A85675" s="13">
        <v>0.21259798472329999</v>
      </c>
    </row>
    <row r="85676" spans="1:1" x14ac:dyDescent="0.3">
      <c r="A85676" s="13">
        <v>0.16490161406376999</v>
      </c>
    </row>
    <row r="85677" spans="1:1" x14ac:dyDescent="0.3">
      <c r="A85677" s="13">
        <v>0.15247101357524001</v>
      </c>
    </row>
    <row r="85678" spans="1:1" x14ac:dyDescent="0.3">
      <c r="A85678" s="13">
        <v>0.11267322789820999</v>
      </c>
    </row>
    <row r="85679" spans="1:1" x14ac:dyDescent="0.3">
      <c r="A85679" s="13">
        <v>0.14666518842067</v>
      </c>
    </row>
    <row r="85680" spans="1:1" x14ac:dyDescent="0.3">
      <c r="A85680" s="13">
        <v>0.12707921608243999</v>
      </c>
    </row>
    <row r="85681" spans="1:1" x14ac:dyDescent="0.3">
      <c r="A85681" s="13">
        <v>0.19983670730187</v>
      </c>
    </row>
    <row r="85682" spans="1:1" x14ac:dyDescent="0.3">
      <c r="A85682" s="13">
        <v>0.25385021372319</v>
      </c>
    </row>
    <row r="85683" spans="1:1" x14ac:dyDescent="0.3">
      <c r="A85683" s="13">
        <v>0.14543912498712</v>
      </c>
    </row>
    <row r="85684" spans="1:1" x14ac:dyDescent="0.3">
      <c r="A85684" s="13">
        <v>9.4354685097872995E-2</v>
      </c>
    </row>
    <row r="85685" spans="1:1" x14ac:dyDescent="0.3">
      <c r="A85685" s="13">
        <v>0.15892479851064001</v>
      </c>
    </row>
    <row r="85686" spans="1:1" x14ac:dyDescent="0.3">
      <c r="A85686" s="13">
        <v>8.1275875253985996E-2</v>
      </c>
    </row>
    <row r="85687" spans="1:1" x14ac:dyDescent="0.3">
      <c r="A85687" s="13">
        <v>9.9996222020205E-2</v>
      </c>
    </row>
    <row r="85688" spans="1:1" x14ac:dyDescent="0.3">
      <c r="A85688" s="13">
        <v>0.15854541979251999</v>
      </c>
    </row>
    <row r="85689" spans="1:1" x14ac:dyDescent="0.3">
      <c r="A85689" s="13">
        <v>0.14200930973791001</v>
      </c>
    </row>
    <row r="85690" spans="1:1" x14ac:dyDescent="0.3">
      <c r="A85690" s="13">
        <v>0.24580064178321001</v>
      </c>
    </row>
    <row r="85691" spans="1:1" x14ac:dyDescent="0.3">
      <c r="A85691" s="13">
        <v>0.13317284373831001</v>
      </c>
    </row>
    <row r="85692" spans="1:1" x14ac:dyDescent="0.3">
      <c r="A85692" s="13">
        <v>0.14056989584481999</v>
      </c>
    </row>
    <row r="85693" spans="1:1" x14ac:dyDescent="0.3">
      <c r="A85693" s="13">
        <v>0.15203669302360001</v>
      </c>
    </row>
    <row r="85694" spans="1:1" x14ac:dyDescent="0.3">
      <c r="A85694" s="13">
        <v>0.19406246406470001</v>
      </c>
    </row>
    <row r="85695" spans="1:1" x14ac:dyDescent="0.3">
      <c r="A85695" s="13">
        <v>0.22379680453027001</v>
      </c>
    </row>
    <row r="85696" spans="1:1" x14ac:dyDescent="0.3">
      <c r="A85696" s="13">
        <v>0.27088592853983001</v>
      </c>
    </row>
    <row r="85697" spans="1:1" x14ac:dyDescent="0.3">
      <c r="A85697" s="13">
        <v>0.22306204081318001</v>
      </c>
    </row>
    <row r="85698" spans="1:1" x14ac:dyDescent="0.3">
      <c r="A85698" s="13">
        <v>0.17918815324226001</v>
      </c>
    </row>
    <row r="85699" spans="1:1" x14ac:dyDescent="0.3">
      <c r="A85699" s="13">
        <v>9.4818460317565995E-2</v>
      </c>
    </row>
    <row r="85700" spans="1:1" x14ac:dyDescent="0.3">
      <c r="A85700" s="13">
        <v>0.34193621612407998</v>
      </c>
    </row>
    <row r="85701" spans="1:1" x14ac:dyDescent="0.3">
      <c r="A85701" s="13">
        <v>0.16544055654295001</v>
      </c>
    </row>
    <row r="85702" spans="1:1" x14ac:dyDescent="0.3">
      <c r="A85702" s="13">
        <v>0.11126347469788</v>
      </c>
    </row>
    <row r="85703" spans="1:1" x14ac:dyDescent="0.3">
      <c r="A85703" s="13">
        <v>0.24442934158068999</v>
      </c>
    </row>
    <row r="85704" spans="1:1" x14ac:dyDescent="0.3">
      <c r="A85704" s="13">
        <v>0.20123296624251999</v>
      </c>
    </row>
    <row r="85705" spans="1:1" x14ac:dyDescent="0.3">
      <c r="A85705" s="13">
        <v>0.24112760221383001</v>
      </c>
    </row>
    <row r="85706" spans="1:1" x14ac:dyDescent="0.3">
      <c r="A85706" s="13">
        <v>0.13520823772835</v>
      </c>
    </row>
    <row r="85707" spans="1:1" x14ac:dyDescent="0.3">
      <c r="A85707" s="13">
        <v>0.1336658032827</v>
      </c>
    </row>
    <row r="85708" spans="1:1" x14ac:dyDescent="0.3">
      <c r="A85708" s="13">
        <v>0.30308045285214003</v>
      </c>
    </row>
    <row r="85709" spans="1:1" x14ac:dyDescent="0.3">
      <c r="A85709" s="13">
        <v>7.3564275625254999E-2</v>
      </c>
    </row>
    <row r="85710" spans="1:1" x14ac:dyDescent="0.3">
      <c r="A85710" s="13">
        <v>0.19986042718016001</v>
      </c>
    </row>
    <row r="85711" spans="1:1" x14ac:dyDescent="0.3">
      <c r="A85711" s="13">
        <v>3.9334476013396E-2</v>
      </c>
    </row>
    <row r="85712" spans="1:1" x14ac:dyDescent="0.3">
      <c r="A85712" s="13">
        <v>0.10415412058058</v>
      </c>
    </row>
    <row r="85713" spans="1:1" x14ac:dyDescent="0.3">
      <c r="A85713" s="13">
        <v>0.16247490680359</v>
      </c>
    </row>
    <row r="85714" spans="1:1" x14ac:dyDescent="0.3">
      <c r="A85714" s="13">
        <v>0.12799005021686</v>
      </c>
    </row>
    <row r="85715" spans="1:1" x14ac:dyDescent="0.3">
      <c r="A85715" s="13">
        <v>0.24949224495055999</v>
      </c>
    </row>
    <row r="85716" spans="1:1" x14ac:dyDescent="0.3">
      <c r="A85716" s="13">
        <v>0.33804580665554002</v>
      </c>
    </row>
    <row r="85717" spans="1:1" x14ac:dyDescent="0.3">
      <c r="A85717" s="13">
        <v>0.10903047726074</v>
      </c>
    </row>
    <row r="85718" spans="1:1" x14ac:dyDescent="0.3">
      <c r="A85718" s="13">
        <v>0.21763351990738</v>
      </c>
    </row>
    <row r="85719" spans="1:1" x14ac:dyDescent="0.3">
      <c r="A85719" s="13">
        <v>0.22755664190783001</v>
      </c>
    </row>
    <row r="85720" spans="1:1" x14ac:dyDescent="0.3">
      <c r="A85720" s="13">
        <v>0.11134316610868</v>
      </c>
    </row>
    <row r="85721" spans="1:1" x14ac:dyDescent="0.3">
      <c r="A85721" s="13">
        <v>0.35017626449813999</v>
      </c>
    </row>
    <row r="85722" spans="1:1" x14ac:dyDescent="0.3">
      <c r="A85722" s="13">
        <v>0.12350937950597</v>
      </c>
    </row>
    <row r="85723" spans="1:1" x14ac:dyDescent="0.3">
      <c r="A85723" s="13">
        <v>0.17233753073578001</v>
      </c>
    </row>
    <row r="85724" spans="1:1" x14ac:dyDescent="0.3">
      <c r="A85724" s="13">
        <v>0.17631103351465</v>
      </c>
    </row>
    <row r="85725" spans="1:1" x14ac:dyDescent="0.3">
      <c r="A85725" s="13">
        <v>0.13358436609251001</v>
      </c>
    </row>
    <row r="85726" spans="1:1" x14ac:dyDescent="0.3">
      <c r="A85726" s="13">
        <v>0.12628751518789999</v>
      </c>
    </row>
    <row r="85727" spans="1:1" x14ac:dyDescent="0.3">
      <c r="A85727" s="13">
        <v>7.7305571867364004E-2</v>
      </c>
    </row>
    <row r="85728" spans="1:1" x14ac:dyDescent="0.3">
      <c r="A85728" s="13">
        <v>0.23106725641105999</v>
      </c>
    </row>
    <row r="85729" spans="1:1" x14ac:dyDescent="0.3">
      <c r="A85729" s="13">
        <v>0.15567580145545001</v>
      </c>
    </row>
    <row r="85730" spans="1:1" x14ac:dyDescent="0.3">
      <c r="A85730" s="13">
        <v>0.15902672000738</v>
      </c>
    </row>
    <row r="85731" spans="1:1" x14ac:dyDescent="0.3">
      <c r="A85731" s="13">
        <v>0.15753838786520999</v>
      </c>
    </row>
    <row r="85732" spans="1:1" x14ac:dyDescent="0.3">
      <c r="A85732" s="13">
        <v>0.17456776536908</v>
      </c>
    </row>
    <row r="85733" spans="1:1" x14ac:dyDescent="0.3">
      <c r="A85733" s="13">
        <v>0.19463054734085999</v>
      </c>
    </row>
    <row r="85734" spans="1:1" x14ac:dyDescent="0.3">
      <c r="A85734" s="13">
        <v>0.13184252759956</v>
      </c>
    </row>
    <row r="85735" spans="1:1" x14ac:dyDescent="0.3">
      <c r="A85735" s="13">
        <v>0.11159849404971001</v>
      </c>
    </row>
    <row r="85736" spans="1:1" x14ac:dyDescent="0.3">
      <c r="A85736" s="13">
        <v>0.24161745193573</v>
      </c>
    </row>
    <row r="85737" spans="1:1" x14ac:dyDescent="0.3">
      <c r="A85737" s="13">
        <v>0.13701277382763999</v>
      </c>
    </row>
    <row r="85738" spans="1:1" x14ac:dyDescent="0.3">
      <c r="A85738" s="13">
        <v>8.5479279184996995E-2</v>
      </c>
    </row>
    <row r="85739" spans="1:1" x14ac:dyDescent="0.3">
      <c r="A85739" s="13">
        <v>0.14346037050881</v>
      </c>
    </row>
    <row r="85740" spans="1:1" x14ac:dyDescent="0.3">
      <c r="A85740" s="13">
        <v>0.12369802027227</v>
      </c>
    </row>
    <row r="85741" spans="1:1" x14ac:dyDescent="0.3">
      <c r="A85741" s="13">
        <v>0.16640873529097</v>
      </c>
    </row>
    <row r="85742" spans="1:1" x14ac:dyDescent="0.3">
      <c r="A85742" s="13">
        <v>0.25575457198294999</v>
      </c>
    </row>
    <row r="85743" spans="1:1" x14ac:dyDescent="0.3">
      <c r="A85743" s="13">
        <v>0.12210278516002</v>
      </c>
    </row>
    <row r="85744" spans="1:1" x14ac:dyDescent="0.3">
      <c r="A85744" s="13">
        <v>0.10633155747424999</v>
      </c>
    </row>
    <row r="85745" spans="1:1" x14ac:dyDescent="0.3">
      <c r="A85745" s="13">
        <v>0.32921735729128998</v>
      </c>
    </row>
    <row r="85746" spans="1:1" x14ac:dyDescent="0.3">
      <c r="A85746" s="13">
        <v>0.32199379651449</v>
      </c>
    </row>
    <row r="85747" spans="1:1" x14ac:dyDescent="0.3">
      <c r="A85747" s="13">
        <v>0.23991099743880001</v>
      </c>
    </row>
    <row r="85748" spans="1:1" x14ac:dyDescent="0.3">
      <c r="A85748" s="13">
        <v>0.15709284285863001</v>
      </c>
    </row>
    <row r="85749" spans="1:1" x14ac:dyDescent="0.3">
      <c r="A85749" s="13">
        <v>0.25213008184821001</v>
      </c>
    </row>
    <row r="85750" spans="1:1" x14ac:dyDescent="0.3">
      <c r="A85750" s="13">
        <v>0.24144155882436</v>
      </c>
    </row>
    <row r="85751" spans="1:1" x14ac:dyDescent="0.3">
      <c r="A85751" s="13">
        <v>0.13039739427036001</v>
      </c>
    </row>
    <row r="85752" spans="1:1" x14ac:dyDescent="0.3">
      <c r="A85752" s="13">
        <v>0.1116755679528</v>
      </c>
    </row>
    <row r="85753" spans="1:1" x14ac:dyDescent="0.3">
      <c r="A85753" s="13">
        <v>0.20660193374852001</v>
      </c>
    </row>
    <row r="85754" spans="1:1" x14ac:dyDescent="0.3">
      <c r="A85754" s="13">
        <v>0.25920980876762001</v>
      </c>
    </row>
    <row r="85755" spans="1:1" x14ac:dyDescent="0.3">
      <c r="A85755" s="13">
        <v>0.1270160442795</v>
      </c>
    </row>
    <row r="85756" spans="1:1" x14ac:dyDescent="0.3">
      <c r="A85756" s="13">
        <v>9.2292497608765997E-2</v>
      </c>
    </row>
    <row r="85757" spans="1:1" x14ac:dyDescent="0.3">
      <c r="A85757" s="13">
        <v>0.16980710612225</v>
      </c>
    </row>
    <row r="85758" spans="1:1" x14ac:dyDescent="0.3">
      <c r="A85758" s="13">
        <v>0.14926163383489999</v>
      </c>
    </row>
    <row r="85759" spans="1:1" x14ac:dyDescent="0.3">
      <c r="A85759" s="13">
        <v>0.21914180900023</v>
      </c>
    </row>
    <row r="85760" spans="1:1" x14ac:dyDescent="0.3">
      <c r="A85760" s="13">
        <v>0.37861197860812001</v>
      </c>
    </row>
    <row r="85761" spans="1:1" x14ac:dyDescent="0.3">
      <c r="A85761" s="13">
        <v>0.11471619815358999</v>
      </c>
    </row>
    <row r="85762" spans="1:1" x14ac:dyDescent="0.3">
      <c r="A85762" s="13">
        <v>0.17093017189542001</v>
      </c>
    </row>
    <row r="85763" spans="1:1" x14ac:dyDescent="0.3">
      <c r="A85763" s="13">
        <v>0.27063853768169999</v>
      </c>
    </row>
    <row r="85764" spans="1:1" x14ac:dyDescent="0.3">
      <c r="A85764" s="13">
        <v>0.21647517093637</v>
      </c>
    </row>
    <row r="85765" spans="1:1" x14ac:dyDescent="0.3">
      <c r="A85765" s="13">
        <v>0.10053487272993</v>
      </c>
    </row>
    <row r="85766" spans="1:1" x14ac:dyDescent="0.3">
      <c r="A85766" s="13">
        <v>0.12619977224986001</v>
      </c>
    </row>
    <row r="85767" spans="1:1" x14ac:dyDescent="0.3">
      <c r="A85767" s="13">
        <v>0.19043140762958999</v>
      </c>
    </row>
    <row r="85768" spans="1:1" x14ac:dyDescent="0.3">
      <c r="A85768" s="13">
        <v>0.10732295278383</v>
      </c>
    </row>
    <row r="85769" spans="1:1" x14ac:dyDescent="0.3">
      <c r="A85769" s="13">
        <v>0.16801714063275999</v>
      </c>
    </row>
    <row r="85770" spans="1:1" x14ac:dyDescent="0.3">
      <c r="A85770" s="13">
        <v>0.13879318318834999</v>
      </c>
    </row>
    <row r="85771" spans="1:1" x14ac:dyDescent="0.3">
      <c r="A85771" s="13">
        <v>6.4515303740301996E-2</v>
      </c>
    </row>
    <row r="85772" spans="1:1" x14ac:dyDescent="0.3">
      <c r="A85772" s="13">
        <v>0.18770652030575999</v>
      </c>
    </row>
    <row r="85773" spans="1:1" x14ac:dyDescent="0.3">
      <c r="A85773" s="13">
        <v>0.24933058210503001</v>
      </c>
    </row>
    <row r="85774" spans="1:1" x14ac:dyDescent="0.3">
      <c r="A85774" s="13">
        <v>0.21295176130182999</v>
      </c>
    </row>
    <row r="85775" spans="1:1" x14ac:dyDescent="0.3">
      <c r="A85775" s="13">
        <v>0.20300880210214001</v>
      </c>
    </row>
    <row r="85776" spans="1:1" x14ac:dyDescent="0.3">
      <c r="A85776" s="13">
        <v>0.17458595047009001</v>
      </c>
    </row>
    <row r="85777" spans="1:1" x14ac:dyDescent="0.3">
      <c r="A85777" s="13">
        <v>0.16235046726540001</v>
      </c>
    </row>
    <row r="85778" spans="1:1" x14ac:dyDescent="0.3">
      <c r="A85778" s="13">
        <v>9.2279566778324995E-2</v>
      </c>
    </row>
    <row r="85779" spans="1:1" x14ac:dyDescent="0.3">
      <c r="A85779" s="13">
        <v>0.33799576069532999</v>
      </c>
    </row>
    <row r="85780" spans="1:1" x14ac:dyDescent="0.3">
      <c r="A85780" s="13">
        <v>0.13566479870164999</v>
      </c>
    </row>
    <row r="85781" spans="1:1" x14ac:dyDescent="0.3">
      <c r="A85781" s="13">
        <v>0.14075241981367001</v>
      </c>
    </row>
    <row r="85782" spans="1:1" x14ac:dyDescent="0.3">
      <c r="A85782" s="13">
        <v>0.14548278324899999</v>
      </c>
    </row>
    <row r="85783" spans="1:1" x14ac:dyDescent="0.3">
      <c r="A85783" s="13">
        <v>0.15994883474360999</v>
      </c>
    </row>
    <row r="85784" spans="1:1" x14ac:dyDescent="0.3">
      <c r="A85784" s="13">
        <v>0.11796823180553</v>
      </c>
    </row>
    <row r="85785" spans="1:1" x14ac:dyDescent="0.3">
      <c r="A85785" s="13">
        <v>0.13149634632407001</v>
      </c>
    </row>
    <row r="85786" spans="1:1" x14ac:dyDescent="0.3">
      <c r="A85786" s="13">
        <v>0.42591961365543002</v>
      </c>
    </row>
    <row r="85787" spans="1:1" x14ac:dyDescent="0.3">
      <c r="A85787" s="13">
        <v>0.19302267988488001</v>
      </c>
    </row>
    <row r="85788" spans="1:1" x14ac:dyDescent="0.3">
      <c r="A85788" s="13">
        <v>0.23631167558526001</v>
      </c>
    </row>
    <row r="85789" spans="1:1" x14ac:dyDescent="0.3">
      <c r="A85789" s="13">
        <v>0.18682484070166999</v>
      </c>
    </row>
    <row r="85790" spans="1:1" x14ac:dyDescent="0.3">
      <c r="A85790" s="13">
        <v>0.33516706119050999</v>
      </c>
    </row>
    <row r="85791" spans="1:1" x14ac:dyDescent="0.3">
      <c r="A85791" s="13">
        <v>0.12108178619135</v>
      </c>
    </row>
    <row r="85792" spans="1:1" x14ac:dyDescent="0.3">
      <c r="A85792" s="13">
        <v>0.18842019503846</v>
      </c>
    </row>
    <row r="85793" spans="1:1" x14ac:dyDescent="0.3">
      <c r="A85793" s="13">
        <v>0.20179239351249001</v>
      </c>
    </row>
    <row r="85794" spans="1:1" x14ac:dyDescent="0.3">
      <c r="A85794" s="13">
        <v>0.17292686106138999</v>
      </c>
    </row>
    <row r="85795" spans="1:1" x14ac:dyDescent="0.3">
      <c r="A85795" s="13">
        <v>9.5230081412217005E-2</v>
      </c>
    </row>
    <row r="85796" spans="1:1" x14ac:dyDescent="0.3">
      <c r="A85796" s="13">
        <v>0.18654855593462999</v>
      </c>
    </row>
    <row r="85797" spans="1:1" x14ac:dyDescent="0.3">
      <c r="A85797" s="13">
        <v>0.11296286384699999</v>
      </c>
    </row>
    <row r="85798" spans="1:1" x14ac:dyDescent="0.3">
      <c r="A85798" s="13">
        <v>9.9568210833724996E-2</v>
      </c>
    </row>
    <row r="85799" spans="1:1" x14ac:dyDescent="0.3">
      <c r="A85799" s="13">
        <v>0.35325795728234999</v>
      </c>
    </row>
    <row r="85800" spans="1:1" x14ac:dyDescent="0.3">
      <c r="A85800" s="13">
        <v>8.0950468454680999E-2</v>
      </c>
    </row>
    <row r="85801" spans="1:1" x14ac:dyDescent="0.3">
      <c r="A85801" s="13">
        <v>0.14265772334155999</v>
      </c>
    </row>
    <row r="85802" spans="1:1" x14ac:dyDescent="0.3">
      <c r="A85802" s="13">
        <v>0.17900670465463001</v>
      </c>
    </row>
    <row r="85803" spans="1:1" x14ac:dyDescent="0.3">
      <c r="A85803" s="13">
        <v>0.14933426852765</v>
      </c>
    </row>
    <row r="85804" spans="1:1" x14ac:dyDescent="0.3">
      <c r="A85804" s="13">
        <v>0.12583501352021001</v>
      </c>
    </row>
    <row r="85805" spans="1:1" x14ac:dyDescent="0.3">
      <c r="A85805" s="13">
        <v>0.32636165119058003</v>
      </c>
    </row>
    <row r="85806" spans="1:1" x14ac:dyDescent="0.3">
      <c r="A85806" s="13">
        <v>0.18537338390982999</v>
      </c>
    </row>
    <row r="85807" spans="1:1" x14ac:dyDescent="0.3">
      <c r="A85807" s="13">
        <v>0.33800487115201</v>
      </c>
    </row>
    <row r="85808" spans="1:1" x14ac:dyDescent="0.3">
      <c r="A85808" s="13">
        <v>0.14892321818192999</v>
      </c>
    </row>
    <row r="85809" spans="1:1" x14ac:dyDescent="0.3">
      <c r="A85809" s="13">
        <v>8.7461426801934E-2</v>
      </c>
    </row>
    <row r="85810" spans="1:1" x14ac:dyDescent="0.3">
      <c r="A85810" s="13">
        <v>0.12877175832427001</v>
      </c>
    </row>
    <row r="85811" spans="1:1" x14ac:dyDescent="0.3">
      <c r="A85811" s="13">
        <v>0.21393219989223999</v>
      </c>
    </row>
    <row r="85812" spans="1:1" x14ac:dyDescent="0.3">
      <c r="A85812" s="13">
        <v>0.26547719888461002</v>
      </c>
    </row>
    <row r="85813" spans="1:1" x14ac:dyDescent="0.3">
      <c r="A85813" s="13">
        <v>0.21076399651705999</v>
      </c>
    </row>
    <row r="85814" spans="1:1" x14ac:dyDescent="0.3">
      <c r="A85814" s="13">
        <v>0.12554130522224999</v>
      </c>
    </row>
    <row r="85815" spans="1:1" x14ac:dyDescent="0.3">
      <c r="A85815" s="13">
        <v>0.17850423260784001</v>
      </c>
    </row>
    <row r="85816" spans="1:1" x14ac:dyDescent="0.3">
      <c r="A85816" s="13">
        <v>0.13564304472274</v>
      </c>
    </row>
    <row r="85817" spans="1:1" x14ac:dyDescent="0.3">
      <c r="A85817" s="13">
        <v>0.19698182006397</v>
      </c>
    </row>
    <row r="85818" spans="1:1" x14ac:dyDescent="0.3">
      <c r="A85818" s="13">
        <v>0.18818429590933</v>
      </c>
    </row>
    <row r="85819" spans="1:1" x14ac:dyDescent="0.3">
      <c r="A85819" s="13">
        <v>6.4606246046552004E-2</v>
      </c>
    </row>
    <row r="85820" spans="1:1" x14ac:dyDescent="0.3">
      <c r="A85820" s="13">
        <v>0.17893350843524999</v>
      </c>
    </row>
    <row r="85821" spans="1:1" x14ac:dyDescent="0.3">
      <c r="A85821" s="13">
        <v>0.11897474553362</v>
      </c>
    </row>
    <row r="85822" spans="1:1" x14ac:dyDescent="0.3">
      <c r="A85822" s="13">
        <v>0.16472786412581</v>
      </c>
    </row>
    <row r="85823" spans="1:1" x14ac:dyDescent="0.3">
      <c r="A85823" s="13">
        <v>8.6123547086147001E-2</v>
      </c>
    </row>
    <row r="85824" spans="1:1" x14ac:dyDescent="0.3">
      <c r="A85824" s="13">
        <v>0.1660989256972</v>
      </c>
    </row>
    <row r="85825" spans="1:1" x14ac:dyDescent="0.3">
      <c r="A85825" s="13">
        <v>0.1161603631608</v>
      </c>
    </row>
    <row r="85826" spans="1:1" x14ac:dyDescent="0.3">
      <c r="A85826" s="13">
        <v>0.19309695109389999</v>
      </c>
    </row>
    <row r="85827" spans="1:1" x14ac:dyDescent="0.3">
      <c r="A85827" s="13">
        <v>0.14767654493700999</v>
      </c>
    </row>
    <row r="85828" spans="1:1" x14ac:dyDescent="0.3">
      <c r="A85828" s="13">
        <v>0.32905582782088999</v>
      </c>
    </row>
    <row r="85829" spans="1:1" x14ac:dyDescent="0.3">
      <c r="A85829" s="13">
        <v>0.16331212820386001</v>
      </c>
    </row>
    <row r="85830" spans="1:1" x14ac:dyDescent="0.3">
      <c r="A85830" s="13">
        <v>0.27000007880308002</v>
      </c>
    </row>
    <row r="85831" spans="1:1" x14ac:dyDescent="0.3">
      <c r="A85831" s="13">
        <v>0.24494808632019999</v>
      </c>
    </row>
    <row r="85832" spans="1:1" x14ac:dyDescent="0.3">
      <c r="A85832" s="13">
        <v>0.17673364532481001</v>
      </c>
    </row>
    <row r="85833" spans="1:1" x14ac:dyDescent="0.3">
      <c r="A85833" s="13">
        <v>0.25518461191934</v>
      </c>
    </row>
    <row r="85834" spans="1:1" x14ac:dyDescent="0.3">
      <c r="A85834" s="13">
        <v>7.5852186561257001E-2</v>
      </c>
    </row>
    <row r="85835" spans="1:1" x14ac:dyDescent="0.3">
      <c r="A85835" s="13">
        <v>0.22907377311558999</v>
      </c>
    </row>
    <row r="85836" spans="1:1" x14ac:dyDescent="0.3">
      <c r="A85836" s="13">
        <v>0.16895164210265001</v>
      </c>
    </row>
    <row r="85837" spans="1:1" x14ac:dyDescent="0.3">
      <c r="A85837" s="13">
        <v>0.21552516929533</v>
      </c>
    </row>
    <row r="85838" spans="1:1" x14ac:dyDescent="0.3">
      <c r="A85838" s="13">
        <v>0.15375020550978</v>
      </c>
    </row>
    <row r="85839" spans="1:1" x14ac:dyDescent="0.3">
      <c r="A85839" s="13">
        <v>0.22244416120487001</v>
      </c>
    </row>
    <row r="85840" spans="1:1" x14ac:dyDescent="0.3">
      <c r="A85840" s="13">
        <v>5.4300116556832E-2</v>
      </c>
    </row>
    <row r="85841" spans="1:1" x14ac:dyDescent="0.3">
      <c r="A85841" s="13">
        <v>0.20914423369353</v>
      </c>
    </row>
    <row r="85842" spans="1:1" x14ac:dyDescent="0.3">
      <c r="A85842" s="13">
        <v>0.2203191399993</v>
      </c>
    </row>
    <row r="85843" spans="1:1" x14ac:dyDescent="0.3">
      <c r="A85843" s="13">
        <v>0.36783694553377</v>
      </c>
    </row>
    <row r="85844" spans="1:1" x14ac:dyDescent="0.3">
      <c r="A85844" s="13">
        <v>0.22173429190575999</v>
      </c>
    </row>
    <row r="85845" spans="1:1" x14ac:dyDescent="0.3">
      <c r="A85845" s="13">
        <v>0.37154853673013</v>
      </c>
    </row>
    <row r="85846" spans="1:1" x14ac:dyDescent="0.3">
      <c r="A85846" s="13">
        <v>0.18530389153092</v>
      </c>
    </row>
    <row r="85847" spans="1:1" x14ac:dyDescent="0.3">
      <c r="A85847" s="13">
        <v>0.18513200265863</v>
      </c>
    </row>
    <row r="85848" spans="1:1" x14ac:dyDescent="0.3">
      <c r="A85848" s="13">
        <v>0.16822703562096999</v>
      </c>
    </row>
    <row r="85849" spans="1:1" x14ac:dyDescent="0.3">
      <c r="A85849" s="13">
        <v>0.18636390327263</v>
      </c>
    </row>
    <row r="85850" spans="1:1" x14ac:dyDescent="0.3">
      <c r="A85850" s="13">
        <v>0.19497119395119999</v>
      </c>
    </row>
    <row r="85851" spans="1:1" x14ac:dyDescent="0.3">
      <c r="A85851" s="13">
        <v>0.13839847841924999</v>
      </c>
    </row>
    <row r="85852" spans="1:1" x14ac:dyDescent="0.3">
      <c r="A85852" s="13">
        <v>0.28032946014687998</v>
      </c>
    </row>
    <row r="85853" spans="1:1" x14ac:dyDescent="0.3">
      <c r="A85853" s="13">
        <v>0.22982771619198</v>
      </c>
    </row>
    <row r="85854" spans="1:1" x14ac:dyDescent="0.3">
      <c r="A85854" s="13">
        <v>0.26509846694530997</v>
      </c>
    </row>
    <row r="85855" spans="1:1" x14ac:dyDescent="0.3">
      <c r="A85855" s="13">
        <v>6.0443536759648003E-2</v>
      </c>
    </row>
    <row r="85856" spans="1:1" x14ac:dyDescent="0.3">
      <c r="A85856" s="13">
        <v>0.25137181671751002</v>
      </c>
    </row>
    <row r="85857" spans="1:1" x14ac:dyDescent="0.3">
      <c r="A85857" s="13">
        <v>0.15239124038012999</v>
      </c>
    </row>
    <row r="85858" spans="1:1" x14ac:dyDescent="0.3">
      <c r="A85858" s="13">
        <v>0.16603528011275001</v>
      </c>
    </row>
    <row r="85859" spans="1:1" x14ac:dyDescent="0.3">
      <c r="A85859" s="13">
        <v>0.11135512419988999</v>
      </c>
    </row>
    <row r="85860" spans="1:1" x14ac:dyDescent="0.3">
      <c r="A85860" s="13">
        <v>0.14450616859703999</v>
      </c>
    </row>
    <row r="85861" spans="1:1" x14ac:dyDescent="0.3">
      <c r="A85861" s="13">
        <v>0.20401359960702001</v>
      </c>
    </row>
    <row r="85862" spans="1:1" x14ac:dyDescent="0.3">
      <c r="A85862" s="13">
        <v>0.13361018128574001</v>
      </c>
    </row>
    <row r="85863" spans="1:1" x14ac:dyDescent="0.3">
      <c r="A85863" s="13">
        <v>9.4601293510612999E-2</v>
      </c>
    </row>
    <row r="85864" spans="1:1" x14ac:dyDescent="0.3">
      <c r="A85864" s="13">
        <v>0.13092029071922001</v>
      </c>
    </row>
    <row r="85865" spans="1:1" x14ac:dyDescent="0.3">
      <c r="A85865" s="13">
        <v>0.17016848466692</v>
      </c>
    </row>
    <row r="85866" spans="1:1" x14ac:dyDescent="0.3">
      <c r="A85866" s="13">
        <v>7.2858066463250007E-2</v>
      </c>
    </row>
    <row r="85867" spans="1:1" x14ac:dyDescent="0.3">
      <c r="A85867" s="13">
        <v>8.4713060926823E-2</v>
      </c>
    </row>
    <row r="85868" spans="1:1" x14ac:dyDescent="0.3">
      <c r="A85868" s="13">
        <v>4.6693860828177003E-2</v>
      </c>
    </row>
    <row r="85869" spans="1:1" x14ac:dyDescent="0.3">
      <c r="A85869" s="13">
        <v>0.28504439680388</v>
      </c>
    </row>
    <row r="85870" spans="1:1" x14ac:dyDescent="0.3">
      <c r="A85870" s="13">
        <v>0.10269581213015</v>
      </c>
    </row>
    <row r="85871" spans="1:1" x14ac:dyDescent="0.3">
      <c r="A85871" s="13">
        <v>0.14777951508241</v>
      </c>
    </row>
    <row r="85872" spans="1:1" x14ac:dyDescent="0.3">
      <c r="A85872" s="13">
        <v>0.18691064140449001</v>
      </c>
    </row>
    <row r="85873" spans="1:1" x14ac:dyDescent="0.3">
      <c r="A85873" s="13">
        <v>0.19456398638617001</v>
      </c>
    </row>
    <row r="85874" spans="1:1" x14ac:dyDescent="0.3">
      <c r="A85874" s="13">
        <v>0.17024063318046001</v>
      </c>
    </row>
    <row r="85875" spans="1:1" x14ac:dyDescent="0.3">
      <c r="A85875" s="13">
        <v>8.4051250157747004E-2</v>
      </c>
    </row>
    <row r="85876" spans="1:1" x14ac:dyDescent="0.3">
      <c r="A85876" s="13">
        <v>0.34323203410530001</v>
      </c>
    </row>
    <row r="85877" spans="1:1" x14ac:dyDescent="0.3">
      <c r="A85877" s="13">
        <v>0.24456947639747001</v>
      </c>
    </row>
    <row r="85878" spans="1:1" x14ac:dyDescent="0.3">
      <c r="A85878" s="13">
        <v>0.14134140981963</v>
      </c>
    </row>
    <row r="85879" spans="1:1" x14ac:dyDescent="0.3">
      <c r="A85879" s="13">
        <v>0.18688347202479999</v>
      </c>
    </row>
    <row r="85880" spans="1:1" x14ac:dyDescent="0.3">
      <c r="A85880" s="13">
        <v>0.17990739942723</v>
      </c>
    </row>
    <row r="85881" spans="1:1" x14ac:dyDescent="0.3">
      <c r="A85881" s="13">
        <v>0.17543975562514</v>
      </c>
    </row>
    <row r="85882" spans="1:1" x14ac:dyDescent="0.3">
      <c r="A85882" s="13">
        <v>0.14348491091081</v>
      </c>
    </row>
    <row r="85883" spans="1:1" x14ac:dyDescent="0.3">
      <c r="A85883" s="13">
        <v>0.12336001461259</v>
      </c>
    </row>
    <row r="85884" spans="1:1" x14ac:dyDescent="0.3">
      <c r="A85884" s="13">
        <v>0.18648833841279</v>
      </c>
    </row>
    <row r="85885" spans="1:1" x14ac:dyDescent="0.3">
      <c r="A85885" s="13">
        <v>0.39980109976513001</v>
      </c>
    </row>
    <row r="85886" spans="1:1" x14ac:dyDescent="0.3">
      <c r="A85886" s="13">
        <v>0.26774141070773999</v>
      </c>
    </row>
    <row r="85887" spans="1:1" x14ac:dyDescent="0.3">
      <c r="A85887" s="13">
        <v>0.12020358662456999</v>
      </c>
    </row>
    <row r="85888" spans="1:1" x14ac:dyDescent="0.3">
      <c r="A85888" s="13">
        <v>0.19414357260883</v>
      </c>
    </row>
    <row r="85889" spans="1:1" x14ac:dyDescent="0.3">
      <c r="A85889" s="13">
        <v>0.25535591040927003</v>
      </c>
    </row>
    <row r="85890" spans="1:1" x14ac:dyDescent="0.3">
      <c r="A85890" s="13">
        <v>0.17835145634867</v>
      </c>
    </row>
    <row r="85891" spans="1:1" x14ac:dyDescent="0.3">
      <c r="A85891" s="13">
        <v>0.36150325333102001</v>
      </c>
    </row>
    <row r="85892" spans="1:1" x14ac:dyDescent="0.3">
      <c r="A85892" s="13">
        <v>0.12960114274198001</v>
      </c>
    </row>
    <row r="85893" spans="1:1" x14ac:dyDescent="0.3">
      <c r="A85893" s="13">
        <v>0.20278072470173999</v>
      </c>
    </row>
    <row r="85894" spans="1:1" x14ac:dyDescent="0.3">
      <c r="A85894" s="13">
        <v>6.0754686968309997E-2</v>
      </c>
    </row>
    <row r="85895" spans="1:1" x14ac:dyDescent="0.3">
      <c r="A85895" s="13">
        <v>6.0754686968309997E-2</v>
      </c>
    </row>
    <row r="85896" spans="1:1" x14ac:dyDescent="0.3">
      <c r="A85896" s="13">
        <v>0.176374407289</v>
      </c>
    </row>
    <row r="85897" spans="1:1" x14ac:dyDescent="0.3">
      <c r="A85897" s="13">
        <v>0.17347038815633001</v>
      </c>
    </row>
    <row r="85898" spans="1:1" x14ac:dyDescent="0.3">
      <c r="A85898" s="13">
        <v>0.30649029757987001</v>
      </c>
    </row>
    <row r="85899" spans="1:1" x14ac:dyDescent="0.3">
      <c r="A85899" s="13">
        <v>0.22205093076763999</v>
      </c>
    </row>
    <row r="85900" spans="1:1" x14ac:dyDescent="0.3">
      <c r="A85900" s="13">
        <v>0.20043725138084001</v>
      </c>
    </row>
    <row r="85901" spans="1:1" x14ac:dyDescent="0.3">
      <c r="A85901" s="13">
        <v>0.14729084155722999</v>
      </c>
    </row>
    <row r="85902" spans="1:1" x14ac:dyDescent="0.3">
      <c r="A85902" s="13">
        <v>0.40080216928616003</v>
      </c>
    </row>
    <row r="85903" spans="1:1" x14ac:dyDescent="0.3">
      <c r="A85903" s="13">
        <v>0.10194856768992</v>
      </c>
    </row>
    <row r="85904" spans="1:1" x14ac:dyDescent="0.3">
      <c r="A85904" s="13">
        <v>0.25216353707611</v>
      </c>
    </row>
    <row r="85905" spans="1:1" x14ac:dyDescent="0.3">
      <c r="A85905" s="13">
        <v>0.15603095113500001</v>
      </c>
    </row>
    <row r="85906" spans="1:1" x14ac:dyDescent="0.3">
      <c r="A85906" s="13">
        <v>0.12542192351566001</v>
      </c>
    </row>
    <row r="85907" spans="1:1" x14ac:dyDescent="0.3">
      <c r="A85907" s="13">
        <v>0.13626506820782999</v>
      </c>
    </row>
    <row r="85908" spans="1:1" x14ac:dyDescent="0.3">
      <c r="A85908" s="13">
        <v>0.20321202322760001</v>
      </c>
    </row>
    <row r="85909" spans="1:1" x14ac:dyDescent="0.3">
      <c r="A85909" s="13">
        <v>3.5996184767281003E-2</v>
      </c>
    </row>
    <row r="85910" spans="1:1" x14ac:dyDescent="0.3">
      <c r="A85910" s="13">
        <v>0.22722942500446999</v>
      </c>
    </row>
    <row r="85911" spans="1:1" x14ac:dyDescent="0.3">
      <c r="A85911" s="13">
        <v>0.17450828972563001</v>
      </c>
    </row>
    <row r="85912" spans="1:1" x14ac:dyDescent="0.3">
      <c r="A85912" s="13">
        <v>0.21725435260754999</v>
      </c>
    </row>
    <row r="85913" spans="1:1" x14ac:dyDescent="0.3">
      <c r="A85913" s="13">
        <v>0.1813400416141</v>
      </c>
    </row>
    <row r="85914" spans="1:1" x14ac:dyDescent="0.3">
      <c r="A85914" s="13">
        <v>0.13039313685776999</v>
      </c>
    </row>
    <row r="85915" spans="1:1" x14ac:dyDescent="0.3">
      <c r="A85915" s="13">
        <v>0.20485519464067001</v>
      </c>
    </row>
    <row r="85916" spans="1:1" x14ac:dyDescent="0.3">
      <c r="A85916" s="13">
        <v>0.18068361302552</v>
      </c>
    </row>
    <row r="85917" spans="1:1" x14ac:dyDescent="0.3">
      <c r="A85917" s="13">
        <v>0.16993535409166</v>
      </c>
    </row>
    <row r="85918" spans="1:1" x14ac:dyDescent="0.3">
      <c r="A85918" s="13">
        <v>7.0205433583490004E-2</v>
      </c>
    </row>
    <row r="85919" spans="1:1" x14ac:dyDescent="0.3">
      <c r="A85919" s="13">
        <v>0.24931719092853</v>
      </c>
    </row>
    <row r="85920" spans="1:1" x14ac:dyDescent="0.3">
      <c r="A85920" s="13">
        <v>0.12436658526051</v>
      </c>
    </row>
    <row r="85921" spans="1:1" x14ac:dyDescent="0.3">
      <c r="A85921" s="13">
        <v>0.16692864958362999</v>
      </c>
    </row>
    <row r="85922" spans="1:1" x14ac:dyDescent="0.3">
      <c r="A85922" s="13">
        <v>0.17280774780434999</v>
      </c>
    </row>
    <row r="85923" spans="1:1" x14ac:dyDescent="0.3">
      <c r="A85923" s="13">
        <v>0.17280774780434999</v>
      </c>
    </row>
    <row r="85924" spans="1:1" x14ac:dyDescent="0.3">
      <c r="A85924" s="13">
        <v>0.21635043903083001</v>
      </c>
    </row>
    <row r="85925" spans="1:1" x14ac:dyDescent="0.3">
      <c r="A85925" s="13">
        <v>0.23337570152699</v>
      </c>
    </row>
    <row r="85926" spans="1:1" x14ac:dyDescent="0.3">
      <c r="A85926" s="13">
        <v>6.5132358785330996E-2</v>
      </c>
    </row>
    <row r="85927" spans="1:1" x14ac:dyDescent="0.3">
      <c r="A85927" s="13">
        <v>0.22536362583698</v>
      </c>
    </row>
    <row r="85928" spans="1:1" x14ac:dyDescent="0.3">
      <c r="A85928" s="13">
        <v>0.11388638824541999</v>
      </c>
    </row>
    <row r="85929" spans="1:1" x14ac:dyDescent="0.3">
      <c r="A85929" s="13">
        <v>0.26037895389531002</v>
      </c>
    </row>
    <row r="85930" spans="1:1" x14ac:dyDescent="0.3">
      <c r="A85930" s="13">
        <v>0.34427319409247997</v>
      </c>
    </row>
    <row r="85931" spans="1:1" x14ac:dyDescent="0.3">
      <c r="A85931" s="13">
        <v>0.16391663761908001</v>
      </c>
    </row>
    <row r="85932" spans="1:1" x14ac:dyDescent="0.3">
      <c r="A85932" s="13">
        <v>0.12905172379199001</v>
      </c>
    </row>
    <row r="85933" spans="1:1" x14ac:dyDescent="0.3">
      <c r="A85933" s="13">
        <v>0.17490874564407</v>
      </c>
    </row>
    <row r="85934" spans="1:1" x14ac:dyDescent="0.3">
      <c r="A85934" s="13">
        <v>0.20776596560256</v>
      </c>
    </row>
    <row r="85935" spans="1:1" x14ac:dyDescent="0.3">
      <c r="A85935" s="13">
        <v>0.24167113832736001</v>
      </c>
    </row>
    <row r="85936" spans="1:1" x14ac:dyDescent="0.3">
      <c r="A85936" s="13">
        <v>0.18404851074324</v>
      </c>
    </row>
    <row r="85937" spans="1:1" x14ac:dyDescent="0.3">
      <c r="A85937" s="13">
        <v>0.27942817545958998</v>
      </c>
    </row>
    <row r="85938" spans="1:1" x14ac:dyDescent="0.3">
      <c r="A85938" s="13">
        <v>0.20964813378809999</v>
      </c>
    </row>
    <row r="85939" spans="1:1" x14ac:dyDescent="0.3">
      <c r="A85939" s="13">
        <v>0.24555252869371999</v>
      </c>
    </row>
    <row r="85940" spans="1:1" x14ac:dyDescent="0.3">
      <c r="A85940" s="13">
        <v>0.1522324418613</v>
      </c>
    </row>
    <row r="85941" spans="1:1" x14ac:dyDescent="0.3">
      <c r="A85941" s="13">
        <v>0.18854659456280001</v>
      </c>
    </row>
    <row r="85942" spans="1:1" x14ac:dyDescent="0.3">
      <c r="A85942" s="13">
        <v>0.12155047396569001</v>
      </c>
    </row>
    <row r="85943" spans="1:1" x14ac:dyDescent="0.3">
      <c r="A85943" s="13">
        <v>0.14378319361177</v>
      </c>
    </row>
    <row r="85944" spans="1:1" x14ac:dyDescent="0.3">
      <c r="A85944" s="13">
        <v>0.25937801261117999</v>
      </c>
    </row>
    <row r="85945" spans="1:1" x14ac:dyDescent="0.3">
      <c r="A85945" s="13">
        <v>0.19814886570237</v>
      </c>
    </row>
    <row r="85946" spans="1:1" x14ac:dyDescent="0.3">
      <c r="A85946" s="13">
        <v>0.24522617781341</v>
      </c>
    </row>
    <row r="85947" spans="1:1" x14ac:dyDescent="0.3">
      <c r="A85947" s="13">
        <v>0.15788058055390999</v>
      </c>
    </row>
    <row r="85948" spans="1:1" x14ac:dyDescent="0.3">
      <c r="A85948" s="13">
        <v>0.18101065008643</v>
      </c>
    </row>
    <row r="85949" spans="1:1" x14ac:dyDescent="0.3">
      <c r="A85949" s="13">
        <v>0.11153998888993</v>
      </c>
    </row>
    <row r="85950" spans="1:1" x14ac:dyDescent="0.3">
      <c r="A85950" s="13">
        <v>0.26899736238902</v>
      </c>
    </row>
    <row r="85951" spans="1:1" x14ac:dyDescent="0.3">
      <c r="A85951" s="13">
        <v>0.14524284366529</v>
      </c>
    </row>
    <row r="85952" spans="1:1" x14ac:dyDescent="0.3">
      <c r="A85952" s="13">
        <v>0.15351180327614</v>
      </c>
    </row>
    <row r="85953" spans="1:1" x14ac:dyDescent="0.3">
      <c r="A85953" s="13">
        <v>0.18510297963637001</v>
      </c>
    </row>
    <row r="85954" spans="1:1" x14ac:dyDescent="0.3">
      <c r="A85954" s="13">
        <v>0.15969431646707</v>
      </c>
    </row>
    <row r="85955" spans="1:1" x14ac:dyDescent="0.3">
      <c r="A85955" s="13">
        <v>0.11185291500996999</v>
      </c>
    </row>
    <row r="85956" spans="1:1" x14ac:dyDescent="0.3">
      <c r="A85956" s="13">
        <v>0.20659830227442</v>
      </c>
    </row>
    <row r="85957" spans="1:1" x14ac:dyDescent="0.3">
      <c r="A85957" s="13">
        <v>0.12016258278645001</v>
      </c>
    </row>
    <row r="85958" spans="1:1" x14ac:dyDescent="0.3">
      <c r="A85958" s="13">
        <v>0.19196964801647001</v>
      </c>
    </row>
    <row r="85959" spans="1:1" x14ac:dyDescent="0.3">
      <c r="A85959" s="13">
        <v>0.12837490598149001</v>
      </c>
    </row>
    <row r="85960" spans="1:1" x14ac:dyDescent="0.3">
      <c r="A85960" s="13">
        <v>0.12783305685883001</v>
      </c>
    </row>
    <row r="85961" spans="1:1" x14ac:dyDescent="0.3">
      <c r="A85961" s="13">
        <v>0.10234872524395</v>
      </c>
    </row>
    <row r="85962" spans="1:1" x14ac:dyDescent="0.3">
      <c r="A85962" s="13">
        <v>0.15889528995266999</v>
      </c>
    </row>
    <row r="85963" spans="1:1" x14ac:dyDescent="0.3">
      <c r="A85963" s="13">
        <v>0.2001397896497</v>
      </c>
    </row>
    <row r="85964" spans="1:1" x14ac:dyDescent="0.3">
      <c r="A85964" s="13">
        <v>6.4715924363172E-2</v>
      </c>
    </row>
    <row r="85965" spans="1:1" x14ac:dyDescent="0.3">
      <c r="A85965" s="13">
        <v>0.11796138920094</v>
      </c>
    </row>
    <row r="85966" spans="1:1" x14ac:dyDescent="0.3">
      <c r="A85966" s="13">
        <v>0.23019903622755</v>
      </c>
    </row>
    <row r="85967" spans="1:1" x14ac:dyDescent="0.3">
      <c r="A85967" s="13">
        <v>0.23751623399096</v>
      </c>
    </row>
    <row r="85968" spans="1:1" x14ac:dyDescent="0.3">
      <c r="A85968" s="13">
        <v>0.22609439778377</v>
      </c>
    </row>
    <row r="85969" spans="1:1" x14ac:dyDescent="0.3">
      <c r="A85969" s="13">
        <v>0.18402209135379</v>
      </c>
    </row>
    <row r="85970" spans="1:1" x14ac:dyDescent="0.3">
      <c r="A85970" s="13">
        <v>0.14634234831562001</v>
      </c>
    </row>
    <row r="85971" spans="1:1" x14ac:dyDescent="0.3">
      <c r="A85971" s="13">
        <v>0.11472948613017001</v>
      </c>
    </row>
    <row r="85972" spans="1:1" x14ac:dyDescent="0.3">
      <c r="A85972" s="13">
        <v>0.23005409801832</v>
      </c>
    </row>
    <row r="85973" spans="1:1" x14ac:dyDescent="0.3">
      <c r="A85973" s="13">
        <v>0.14986199993815999</v>
      </c>
    </row>
    <row r="85974" spans="1:1" x14ac:dyDescent="0.3">
      <c r="A85974" s="13">
        <v>0.20451691248473</v>
      </c>
    </row>
    <row r="85975" spans="1:1" x14ac:dyDescent="0.3">
      <c r="A85975" s="13">
        <v>0.10237251796615</v>
      </c>
    </row>
    <row r="85976" spans="1:1" x14ac:dyDescent="0.3">
      <c r="A85976" s="13">
        <v>0.28367403131312002</v>
      </c>
    </row>
    <row r="85977" spans="1:1" x14ac:dyDescent="0.3">
      <c r="A85977" s="13">
        <v>0.27290838815329999</v>
      </c>
    </row>
    <row r="85978" spans="1:1" x14ac:dyDescent="0.3">
      <c r="A85978" s="13">
        <v>0.19371976504513999</v>
      </c>
    </row>
    <row r="85979" spans="1:1" x14ac:dyDescent="0.3">
      <c r="A85979" s="13">
        <v>0.10879049474687</v>
      </c>
    </row>
    <row r="85980" spans="1:1" x14ac:dyDescent="0.3">
      <c r="A85980" s="13">
        <v>0.25323980937351998</v>
      </c>
    </row>
    <row r="85981" spans="1:1" x14ac:dyDescent="0.3">
      <c r="A85981" s="13">
        <v>0.16681479599671001</v>
      </c>
    </row>
    <row r="85982" spans="1:1" x14ac:dyDescent="0.3">
      <c r="A85982" s="13">
        <v>7.8760231924749E-2</v>
      </c>
    </row>
    <row r="85983" spans="1:1" x14ac:dyDescent="0.3">
      <c r="A85983" s="13">
        <v>0.31398280957899</v>
      </c>
    </row>
    <row r="85984" spans="1:1" x14ac:dyDescent="0.3">
      <c r="A85984" s="13">
        <v>0.14326685736542999</v>
      </c>
    </row>
    <row r="85985" spans="1:1" x14ac:dyDescent="0.3">
      <c r="A85985" s="13">
        <v>0.14439157251709001</v>
      </c>
    </row>
    <row r="85986" spans="1:1" x14ac:dyDescent="0.3">
      <c r="A85986" s="13">
        <v>0.21621926346942999</v>
      </c>
    </row>
    <row r="85987" spans="1:1" x14ac:dyDescent="0.3">
      <c r="A85987" s="13">
        <v>0.27963748580968001</v>
      </c>
    </row>
    <row r="85988" spans="1:1" x14ac:dyDescent="0.3">
      <c r="A85988" s="13">
        <v>0.26153982558421002</v>
      </c>
    </row>
    <row r="85989" spans="1:1" x14ac:dyDescent="0.3">
      <c r="A85989" s="13">
        <v>4.9988664516933998E-2</v>
      </c>
    </row>
    <row r="85990" spans="1:1" x14ac:dyDescent="0.3">
      <c r="A85990" s="13">
        <v>0.15970423373035</v>
      </c>
    </row>
    <row r="85991" spans="1:1" x14ac:dyDescent="0.3">
      <c r="A85991" s="13">
        <v>0.27292050366609</v>
      </c>
    </row>
    <row r="85992" spans="1:1" x14ac:dyDescent="0.3">
      <c r="A85992" s="13">
        <v>0.24432861181574</v>
      </c>
    </row>
    <row r="85993" spans="1:1" x14ac:dyDescent="0.3">
      <c r="A85993" s="13">
        <v>0.26377856937948002</v>
      </c>
    </row>
    <row r="85994" spans="1:1" x14ac:dyDescent="0.3">
      <c r="A85994" s="13">
        <v>8.4321915978084E-2</v>
      </c>
    </row>
    <row r="85995" spans="1:1" x14ac:dyDescent="0.3">
      <c r="A85995" s="13">
        <v>0.14607209767884</v>
      </c>
    </row>
    <row r="85996" spans="1:1" x14ac:dyDescent="0.3">
      <c r="A85996" s="13">
        <v>0.15460118121279001</v>
      </c>
    </row>
    <row r="85997" spans="1:1" x14ac:dyDescent="0.3">
      <c r="A85997" s="13">
        <v>0.20901400836650999</v>
      </c>
    </row>
    <row r="85998" spans="1:1" x14ac:dyDescent="0.3">
      <c r="A85998" s="13">
        <v>0.1297770023083</v>
      </c>
    </row>
    <row r="85999" spans="1:1" x14ac:dyDescent="0.3">
      <c r="A85999" s="13">
        <v>0.119700659827</v>
      </c>
    </row>
    <row r="86000" spans="1:1" x14ac:dyDescent="0.3">
      <c r="A86000" s="13">
        <v>0.27432559768415998</v>
      </c>
    </row>
    <row r="86001" spans="1:1" x14ac:dyDescent="0.3">
      <c r="A86001" s="13">
        <v>0.20553318801334999</v>
      </c>
    </row>
    <row r="86002" spans="1:1" x14ac:dyDescent="0.3">
      <c r="A86002" s="13">
        <v>0.13779222100986999</v>
      </c>
    </row>
    <row r="86003" spans="1:1" x14ac:dyDescent="0.3">
      <c r="A86003" s="13">
        <v>0.19081184978134</v>
      </c>
    </row>
    <row r="86004" spans="1:1" x14ac:dyDescent="0.3">
      <c r="A86004" s="13">
        <v>6.3154036500312996E-2</v>
      </c>
    </row>
    <row r="86005" spans="1:1" x14ac:dyDescent="0.3">
      <c r="A86005" s="13">
        <v>0.10597537286761</v>
      </c>
    </row>
    <row r="86006" spans="1:1" x14ac:dyDescent="0.3">
      <c r="A86006" s="13">
        <v>0.17320749906575</v>
      </c>
    </row>
    <row r="86007" spans="1:1" x14ac:dyDescent="0.3">
      <c r="A86007" s="13">
        <v>0.21900056592653999</v>
      </c>
    </row>
    <row r="86008" spans="1:1" x14ac:dyDescent="0.3">
      <c r="A86008" s="13">
        <v>0.15191401278537001</v>
      </c>
    </row>
    <row r="86009" spans="1:1" x14ac:dyDescent="0.3">
      <c r="A86009" s="13">
        <v>0.13357823819692</v>
      </c>
    </row>
    <row r="86010" spans="1:1" x14ac:dyDescent="0.3">
      <c r="A86010" s="13">
        <v>0.19221220503455999</v>
      </c>
    </row>
    <row r="86011" spans="1:1" x14ac:dyDescent="0.3">
      <c r="A86011" s="13">
        <v>0.14005837834993001</v>
      </c>
    </row>
    <row r="86012" spans="1:1" x14ac:dyDescent="0.3">
      <c r="A86012" s="13">
        <v>0.14050995479202999</v>
      </c>
    </row>
    <row r="86013" spans="1:1" x14ac:dyDescent="0.3">
      <c r="A86013" s="13">
        <v>0.17488875722221001</v>
      </c>
    </row>
    <row r="86014" spans="1:1" x14ac:dyDescent="0.3">
      <c r="A86014" s="13">
        <v>7.0479107317114001E-2</v>
      </c>
    </row>
    <row r="86015" spans="1:1" x14ac:dyDescent="0.3">
      <c r="A86015" s="13">
        <v>0.16188599325774</v>
      </c>
    </row>
    <row r="86016" spans="1:1" x14ac:dyDescent="0.3">
      <c r="A86016" s="13">
        <v>0.12277900079633</v>
      </c>
    </row>
    <row r="86017" spans="1:1" x14ac:dyDescent="0.3">
      <c r="A86017" s="13">
        <v>0.32869866109099</v>
      </c>
    </row>
    <row r="86018" spans="1:1" x14ac:dyDescent="0.3">
      <c r="A86018" s="13">
        <v>7.6743167946782001E-2</v>
      </c>
    </row>
    <row r="86019" spans="1:1" x14ac:dyDescent="0.3">
      <c r="A86019" s="13">
        <v>0.19230377734123999</v>
      </c>
    </row>
    <row r="86020" spans="1:1" x14ac:dyDescent="0.3">
      <c r="A86020" s="13">
        <v>8.7651137738835996E-2</v>
      </c>
    </row>
    <row r="86021" spans="1:1" x14ac:dyDescent="0.3">
      <c r="A86021" s="13">
        <v>2.8887651765535999E-2</v>
      </c>
    </row>
    <row r="86022" spans="1:1" x14ac:dyDescent="0.3">
      <c r="A86022" s="13">
        <v>0.16395780157258999</v>
      </c>
    </row>
    <row r="86023" spans="1:1" x14ac:dyDescent="0.3">
      <c r="A86023" s="13">
        <v>0.14880861535274001</v>
      </c>
    </row>
    <row r="86024" spans="1:1" x14ac:dyDescent="0.3">
      <c r="A86024" s="13">
        <v>8.9253711082402001E-2</v>
      </c>
    </row>
    <row r="86025" spans="1:1" x14ac:dyDescent="0.3">
      <c r="A86025" s="13">
        <v>0.13443441244862001</v>
      </c>
    </row>
    <row r="86026" spans="1:1" x14ac:dyDescent="0.3">
      <c r="A86026" s="13">
        <v>0.10041555795133</v>
      </c>
    </row>
    <row r="86027" spans="1:1" x14ac:dyDescent="0.3">
      <c r="A86027" s="13">
        <v>0.14290532958839</v>
      </c>
    </row>
    <row r="86028" spans="1:1" x14ac:dyDescent="0.3">
      <c r="A86028" s="13">
        <v>0.14712353391783001</v>
      </c>
    </row>
    <row r="86029" spans="1:1" x14ac:dyDescent="0.3">
      <c r="A86029" s="13">
        <v>0.10386234495594</v>
      </c>
    </row>
    <row r="86030" spans="1:1" x14ac:dyDescent="0.3">
      <c r="A86030" s="13">
        <v>0.15108966427927001</v>
      </c>
    </row>
    <row r="86031" spans="1:1" x14ac:dyDescent="0.3">
      <c r="A86031" s="13">
        <v>0.27319954138593999</v>
      </c>
    </row>
    <row r="86032" spans="1:1" x14ac:dyDescent="0.3">
      <c r="A86032" s="13">
        <v>0.15805414313994001</v>
      </c>
    </row>
    <row r="86033" spans="1:1" x14ac:dyDescent="0.3">
      <c r="A86033" s="13">
        <v>0.16082014390787999</v>
      </c>
    </row>
    <row r="86034" spans="1:1" x14ac:dyDescent="0.3">
      <c r="A86034" s="13">
        <v>0.26716722100545998</v>
      </c>
    </row>
    <row r="86035" spans="1:1" x14ac:dyDescent="0.3">
      <c r="A86035" s="13">
        <v>0.16892843831259</v>
      </c>
    </row>
    <row r="86036" spans="1:1" x14ac:dyDescent="0.3">
      <c r="A86036" s="13">
        <v>0.25659575540721002</v>
      </c>
    </row>
    <row r="86037" spans="1:1" x14ac:dyDescent="0.3">
      <c r="A86037" s="13">
        <v>0.14102607801149999</v>
      </c>
    </row>
    <row r="86038" spans="1:1" x14ac:dyDescent="0.3">
      <c r="A86038" s="13">
        <v>7.7053010230411001E-2</v>
      </c>
    </row>
    <row r="86039" spans="1:1" x14ac:dyDescent="0.3">
      <c r="A86039" s="13">
        <v>0.25204595028135002</v>
      </c>
    </row>
    <row r="86040" spans="1:1" x14ac:dyDescent="0.3">
      <c r="A86040" s="13">
        <v>0.34312565662448002</v>
      </c>
    </row>
    <row r="86041" spans="1:1" x14ac:dyDescent="0.3">
      <c r="A86041" s="13">
        <v>0.17305596760504999</v>
      </c>
    </row>
    <row r="86042" spans="1:1" x14ac:dyDescent="0.3">
      <c r="A86042" s="13">
        <v>0.21174123732861</v>
      </c>
    </row>
    <row r="86043" spans="1:1" x14ac:dyDescent="0.3">
      <c r="A86043" s="13">
        <v>0.11362816325895</v>
      </c>
    </row>
    <row r="86044" spans="1:1" x14ac:dyDescent="0.3">
      <c r="A86044" s="13">
        <v>0.1733771584072</v>
      </c>
    </row>
    <row r="86045" spans="1:1" x14ac:dyDescent="0.3">
      <c r="A86045" s="13">
        <v>0.21135821592133</v>
      </c>
    </row>
    <row r="86046" spans="1:1" x14ac:dyDescent="0.3">
      <c r="A86046" s="13">
        <v>0.12173539137676</v>
      </c>
    </row>
    <row r="86047" spans="1:1" x14ac:dyDescent="0.3">
      <c r="A86047" s="13">
        <v>0.13371800896672001</v>
      </c>
    </row>
    <row r="86048" spans="1:1" x14ac:dyDescent="0.3">
      <c r="A86048" s="13">
        <v>0.20267830582134</v>
      </c>
    </row>
    <row r="86049" spans="1:1" x14ac:dyDescent="0.3">
      <c r="A86049" s="13">
        <v>0.25838962821228001</v>
      </c>
    </row>
    <row r="86050" spans="1:1" x14ac:dyDescent="0.3">
      <c r="A86050" s="13">
        <v>0.15947582205020999</v>
      </c>
    </row>
    <row r="86051" spans="1:1" x14ac:dyDescent="0.3">
      <c r="A86051" s="13">
        <v>0.13045530014793</v>
      </c>
    </row>
    <row r="86052" spans="1:1" x14ac:dyDescent="0.3">
      <c r="A86052" s="13">
        <v>0.14526395403326001</v>
      </c>
    </row>
    <row r="86053" spans="1:1" x14ac:dyDescent="0.3">
      <c r="A86053" s="13">
        <v>0.16966092279056999</v>
      </c>
    </row>
    <row r="86054" spans="1:1" x14ac:dyDescent="0.3">
      <c r="A86054" s="13">
        <v>0.13131643929706999</v>
      </c>
    </row>
    <row r="86055" spans="1:1" x14ac:dyDescent="0.3">
      <c r="A86055" s="13">
        <v>0.10855488073482999</v>
      </c>
    </row>
    <row r="86056" spans="1:1" x14ac:dyDescent="0.3">
      <c r="A86056" s="13">
        <v>0.23870726705195</v>
      </c>
    </row>
    <row r="86057" spans="1:1" x14ac:dyDescent="0.3">
      <c r="A86057" s="13">
        <v>0.2116928201262</v>
      </c>
    </row>
    <row r="86058" spans="1:1" x14ac:dyDescent="0.3">
      <c r="A86058" s="13">
        <v>0.25623424294024</v>
      </c>
    </row>
    <row r="86059" spans="1:1" x14ac:dyDescent="0.3">
      <c r="A86059" s="13">
        <v>0.12821942792197999</v>
      </c>
    </row>
    <row r="86060" spans="1:1" x14ac:dyDescent="0.3">
      <c r="A86060" s="13">
        <v>0.16206253140954999</v>
      </c>
    </row>
    <row r="86061" spans="1:1" x14ac:dyDescent="0.3">
      <c r="A86061" s="13">
        <v>8.0465859394875994E-2</v>
      </c>
    </row>
    <row r="86062" spans="1:1" x14ac:dyDescent="0.3">
      <c r="A86062" s="13">
        <v>7.7529571368017997E-2</v>
      </c>
    </row>
    <row r="86063" spans="1:1" x14ac:dyDescent="0.3">
      <c r="A86063" s="13">
        <v>4.1760271468245999E-2</v>
      </c>
    </row>
    <row r="86064" spans="1:1" x14ac:dyDescent="0.3">
      <c r="A86064" s="13">
        <v>0.20908690395071999</v>
      </c>
    </row>
    <row r="86065" spans="1:1" x14ac:dyDescent="0.3">
      <c r="A86065" s="13">
        <v>0.19201163873769</v>
      </c>
    </row>
    <row r="86066" spans="1:1" x14ac:dyDescent="0.3">
      <c r="A86066" s="13">
        <v>0.11743884045441</v>
      </c>
    </row>
    <row r="86067" spans="1:1" x14ac:dyDescent="0.3">
      <c r="A86067" s="13">
        <v>0.13348672405334</v>
      </c>
    </row>
    <row r="86068" spans="1:1" x14ac:dyDescent="0.3">
      <c r="A86068" s="13">
        <v>0.13223993728009001</v>
      </c>
    </row>
    <row r="86069" spans="1:1" x14ac:dyDescent="0.3">
      <c r="A86069" s="13">
        <v>0.21114480211336001</v>
      </c>
    </row>
    <row r="86070" spans="1:1" x14ac:dyDescent="0.3">
      <c r="A86070" s="13">
        <v>0.18632244724036001</v>
      </c>
    </row>
    <row r="86071" spans="1:1" x14ac:dyDescent="0.3">
      <c r="A86071" s="13">
        <v>0.14502508165572001</v>
      </c>
    </row>
    <row r="86072" spans="1:1" x14ac:dyDescent="0.3">
      <c r="A86072" s="13">
        <v>0.25361098098344997</v>
      </c>
    </row>
    <row r="86073" spans="1:1" x14ac:dyDescent="0.3">
      <c r="A86073" s="13">
        <v>0.17436945389337</v>
      </c>
    </row>
    <row r="86074" spans="1:1" x14ac:dyDescent="0.3">
      <c r="A86074" s="13">
        <v>0.20395017839644</v>
      </c>
    </row>
    <row r="86075" spans="1:1" x14ac:dyDescent="0.3">
      <c r="A86075" s="13">
        <v>0.19616384805020001</v>
      </c>
    </row>
    <row r="86076" spans="1:1" x14ac:dyDescent="0.3">
      <c r="A86076" s="13">
        <v>0.13628210364734</v>
      </c>
    </row>
    <row r="86077" spans="1:1" x14ac:dyDescent="0.3">
      <c r="A86077" s="13">
        <v>7.9744214244011999E-2</v>
      </c>
    </row>
    <row r="86078" spans="1:1" x14ac:dyDescent="0.3">
      <c r="A86078" s="13">
        <v>0.20707837798729001</v>
      </c>
    </row>
    <row r="86079" spans="1:1" x14ac:dyDescent="0.3">
      <c r="A86079" s="13">
        <v>0.25721932529494002</v>
      </c>
    </row>
    <row r="86080" spans="1:1" x14ac:dyDescent="0.3">
      <c r="A86080" s="13">
        <v>0.18605294262288</v>
      </c>
    </row>
    <row r="86081" spans="1:1" x14ac:dyDescent="0.3">
      <c r="A86081" s="13">
        <v>6.9619337436213999E-2</v>
      </c>
    </row>
    <row r="86082" spans="1:1" x14ac:dyDescent="0.3">
      <c r="A86082" s="13">
        <v>0.19076518279263999</v>
      </c>
    </row>
    <row r="86083" spans="1:1" x14ac:dyDescent="0.3">
      <c r="A86083" s="13">
        <v>0.20328754733646001</v>
      </c>
    </row>
    <row r="86084" spans="1:1" x14ac:dyDescent="0.3">
      <c r="A86084" s="13">
        <v>0.26333148153797997</v>
      </c>
    </row>
    <row r="86085" spans="1:1" x14ac:dyDescent="0.3">
      <c r="A86085" s="13">
        <v>0.12780146655888</v>
      </c>
    </row>
    <row r="86086" spans="1:1" x14ac:dyDescent="0.3">
      <c r="A86086" s="13">
        <v>0.16401786665191001</v>
      </c>
    </row>
    <row r="86087" spans="1:1" x14ac:dyDescent="0.3">
      <c r="A86087" s="13">
        <v>0.16989394447508999</v>
      </c>
    </row>
    <row r="86088" spans="1:1" x14ac:dyDescent="0.3">
      <c r="A86088" s="13">
        <v>0.11836500434795</v>
      </c>
    </row>
    <row r="86089" spans="1:1" x14ac:dyDescent="0.3">
      <c r="A86089" s="13">
        <v>0.26970433040202002</v>
      </c>
    </row>
    <row r="86090" spans="1:1" x14ac:dyDescent="0.3">
      <c r="A86090" s="13">
        <v>0.16777063028434999</v>
      </c>
    </row>
    <row r="86091" spans="1:1" x14ac:dyDescent="0.3">
      <c r="A86091" s="13">
        <v>5.75152050958E-2</v>
      </c>
    </row>
    <row r="86092" spans="1:1" x14ac:dyDescent="0.3">
      <c r="A86092" s="13">
        <v>0.17618901327004</v>
      </c>
    </row>
    <row r="86093" spans="1:1" x14ac:dyDescent="0.3">
      <c r="A86093" s="13">
        <v>0.2179668623248</v>
      </c>
    </row>
    <row r="86094" spans="1:1" x14ac:dyDescent="0.3">
      <c r="A86094" s="13">
        <v>0.11633061882858001</v>
      </c>
    </row>
    <row r="86095" spans="1:1" x14ac:dyDescent="0.3">
      <c r="A86095" s="13">
        <v>0.14344058241068</v>
      </c>
    </row>
    <row r="86096" spans="1:1" x14ac:dyDescent="0.3">
      <c r="A86096" s="13">
        <v>0.17050210440829999</v>
      </c>
    </row>
    <row r="86097" spans="1:1" x14ac:dyDescent="0.3">
      <c r="A86097" s="13">
        <v>0.19994410647175001</v>
      </c>
    </row>
    <row r="86098" spans="1:1" x14ac:dyDescent="0.3">
      <c r="A86098" s="13">
        <v>0.18433157892609001</v>
      </c>
    </row>
    <row r="86099" spans="1:1" x14ac:dyDescent="0.3">
      <c r="A86099" s="13">
        <v>0.16561479863667999</v>
      </c>
    </row>
    <row r="86100" spans="1:1" x14ac:dyDescent="0.3">
      <c r="A86100" s="13">
        <v>0.27194561769712999</v>
      </c>
    </row>
    <row r="86101" spans="1:1" x14ac:dyDescent="0.3">
      <c r="A86101" s="13">
        <v>0.10043195792425</v>
      </c>
    </row>
    <row r="86102" spans="1:1" x14ac:dyDescent="0.3">
      <c r="A86102" s="13">
        <v>0.18740953172302999</v>
      </c>
    </row>
    <row r="86103" spans="1:1" x14ac:dyDescent="0.3">
      <c r="A86103" s="13">
        <v>0.20591829905239001</v>
      </c>
    </row>
    <row r="86104" spans="1:1" x14ac:dyDescent="0.3">
      <c r="A86104" s="13">
        <v>0.19176016497281001</v>
      </c>
    </row>
    <row r="86105" spans="1:1" x14ac:dyDescent="0.3">
      <c r="A86105" s="13">
        <v>0.14780916566547</v>
      </c>
    </row>
    <row r="86106" spans="1:1" x14ac:dyDescent="0.3">
      <c r="A86106" s="13">
        <v>0.16365580284045</v>
      </c>
    </row>
    <row r="86107" spans="1:1" x14ac:dyDescent="0.3">
      <c r="A86107" s="13">
        <v>0.21882534462319</v>
      </c>
    </row>
    <row r="86108" spans="1:1" x14ac:dyDescent="0.3">
      <c r="A86108" s="13">
        <v>0.21521632533241999</v>
      </c>
    </row>
    <row r="86109" spans="1:1" x14ac:dyDescent="0.3">
      <c r="A86109" s="13">
        <v>0.11153861259801</v>
      </c>
    </row>
    <row r="86110" spans="1:1" x14ac:dyDescent="0.3">
      <c r="A86110" s="13">
        <v>7.8906883343099005E-2</v>
      </c>
    </row>
    <row r="86111" spans="1:1" x14ac:dyDescent="0.3">
      <c r="A86111" s="13">
        <v>0.13582653555311999</v>
      </c>
    </row>
    <row r="86112" spans="1:1" x14ac:dyDescent="0.3">
      <c r="A86112" s="13">
        <v>0.14162440884655</v>
      </c>
    </row>
    <row r="86113" spans="1:1" x14ac:dyDescent="0.3">
      <c r="A86113" s="13">
        <v>0.14245045956571001</v>
      </c>
    </row>
    <row r="86114" spans="1:1" x14ac:dyDescent="0.3">
      <c r="A86114" s="13">
        <v>0.24121472390324</v>
      </c>
    </row>
    <row r="86115" spans="1:1" x14ac:dyDescent="0.3">
      <c r="A86115" s="13">
        <v>6.8987538305797E-2</v>
      </c>
    </row>
    <row r="86116" spans="1:1" x14ac:dyDescent="0.3">
      <c r="A86116" s="13">
        <v>0.11277201628675999</v>
      </c>
    </row>
    <row r="86117" spans="1:1" x14ac:dyDescent="0.3">
      <c r="A86117" s="13">
        <v>0.14930214465566999</v>
      </c>
    </row>
    <row r="86118" spans="1:1" x14ac:dyDescent="0.3">
      <c r="A86118" s="13">
        <v>0.18448520462376999</v>
      </c>
    </row>
    <row r="86119" spans="1:1" x14ac:dyDescent="0.3">
      <c r="A86119" s="13">
        <v>0.19996172858875</v>
      </c>
    </row>
    <row r="86120" spans="1:1" x14ac:dyDescent="0.3">
      <c r="A86120" s="13">
        <v>0.18622449881437</v>
      </c>
    </row>
    <row r="86121" spans="1:1" x14ac:dyDescent="0.3">
      <c r="A86121" s="13">
        <v>9.0214177102922996E-2</v>
      </c>
    </row>
    <row r="86122" spans="1:1" x14ac:dyDescent="0.3">
      <c r="A86122" s="13">
        <v>0.24324847832221999</v>
      </c>
    </row>
    <row r="86123" spans="1:1" x14ac:dyDescent="0.3">
      <c r="A86123" s="13">
        <v>0.21143446171728</v>
      </c>
    </row>
    <row r="86124" spans="1:1" x14ac:dyDescent="0.3">
      <c r="A86124" s="13">
        <v>0.28437578616810999</v>
      </c>
    </row>
    <row r="86125" spans="1:1" x14ac:dyDescent="0.3">
      <c r="A86125" s="13">
        <v>0.18041245436355</v>
      </c>
    </row>
    <row r="86126" spans="1:1" x14ac:dyDescent="0.3">
      <c r="A86126" s="13">
        <v>0.20895479983099999</v>
      </c>
    </row>
    <row r="86127" spans="1:1" x14ac:dyDescent="0.3">
      <c r="A86127" s="13">
        <v>0.23419290356201999</v>
      </c>
    </row>
    <row r="86128" spans="1:1" x14ac:dyDescent="0.3">
      <c r="A86128" s="13">
        <v>0.2259405927183</v>
      </c>
    </row>
    <row r="86129" spans="1:1" x14ac:dyDescent="0.3">
      <c r="A86129" s="13">
        <v>0.14992080474002001</v>
      </c>
    </row>
    <row r="86130" spans="1:1" x14ac:dyDescent="0.3">
      <c r="A86130" s="13">
        <v>0.17554033995191001</v>
      </c>
    </row>
    <row r="86131" spans="1:1" x14ac:dyDescent="0.3">
      <c r="A86131" s="13">
        <v>2.742679335806E-2</v>
      </c>
    </row>
    <row r="86132" spans="1:1" x14ac:dyDescent="0.3">
      <c r="A86132" s="13">
        <v>0.16376502532335999</v>
      </c>
    </row>
    <row r="86133" spans="1:1" x14ac:dyDescent="0.3">
      <c r="A86133" s="13">
        <v>0.11652268819849999</v>
      </c>
    </row>
    <row r="86134" spans="1:1" x14ac:dyDescent="0.3">
      <c r="A86134" s="13">
        <v>0.21275390229176999</v>
      </c>
    </row>
    <row r="86135" spans="1:1" x14ac:dyDescent="0.3">
      <c r="A86135" s="13">
        <v>0.20989571428980999</v>
      </c>
    </row>
    <row r="86136" spans="1:1" x14ac:dyDescent="0.3">
      <c r="A86136" s="13">
        <v>0.11481415627891001</v>
      </c>
    </row>
    <row r="86137" spans="1:1" x14ac:dyDescent="0.3">
      <c r="A86137" s="13">
        <v>0.11693220670034001</v>
      </c>
    </row>
    <row r="86138" spans="1:1" x14ac:dyDescent="0.3">
      <c r="A86138" s="13">
        <v>0.17514170529584999</v>
      </c>
    </row>
    <row r="86139" spans="1:1" x14ac:dyDescent="0.3">
      <c r="A86139" s="13">
        <v>0.24740401712741</v>
      </c>
    </row>
    <row r="86140" spans="1:1" x14ac:dyDescent="0.3">
      <c r="A86140" s="13">
        <v>0.38550881294953998</v>
      </c>
    </row>
    <row r="86141" spans="1:1" x14ac:dyDescent="0.3">
      <c r="A86141" s="13">
        <v>0.20538168802480999</v>
      </c>
    </row>
    <row r="86142" spans="1:1" x14ac:dyDescent="0.3">
      <c r="A86142" s="13">
        <v>0.12849287343499999</v>
      </c>
    </row>
    <row r="86143" spans="1:1" x14ac:dyDescent="0.3">
      <c r="A86143" s="13">
        <v>0.18480760460365001</v>
      </c>
    </row>
    <row r="86144" spans="1:1" x14ac:dyDescent="0.3">
      <c r="A86144" s="13">
        <v>0.12244410374323</v>
      </c>
    </row>
    <row r="86145" spans="1:1" x14ac:dyDescent="0.3">
      <c r="A86145" s="13">
        <v>0.12990372787985999</v>
      </c>
    </row>
    <row r="86146" spans="1:1" x14ac:dyDescent="0.3">
      <c r="A86146" s="13">
        <v>0.28316199012297</v>
      </c>
    </row>
    <row r="86147" spans="1:1" x14ac:dyDescent="0.3">
      <c r="A86147" s="13">
        <v>0.22211651133207999</v>
      </c>
    </row>
    <row r="86148" spans="1:1" x14ac:dyDescent="0.3">
      <c r="A86148" s="13">
        <v>6.3482868978362E-2</v>
      </c>
    </row>
    <row r="86149" spans="1:1" x14ac:dyDescent="0.3">
      <c r="A86149" s="13">
        <v>0.11395090493707</v>
      </c>
    </row>
    <row r="86150" spans="1:1" x14ac:dyDescent="0.3">
      <c r="A86150" s="13">
        <v>0.10873905363862001</v>
      </c>
    </row>
    <row r="86151" spans="1:1" x14ac:dyDescent="0.3">
      <c r="A86151" s="13">
        <v>0.30954189581399</v>
      </c>
    </row>
    <row r="86152" spans="1:1" x14ac:dyDescent="0.3">
      <c r="A86152" s="13">
        <v>0.17719106749749999</v>
      </c>
    </row>
    <row r="86153" spans="1:1" x14ac:dyDescent="0.3">
      <c r="A86153" s="13">
        <v>0.12094628589679</v>
      </c>
    </row>
    <row r="86154" spans="1:1" x14ac:dyDescent="0.3">
      <c r="A86154" s="13">
        <v>0.21499392912741999</v>
      </c>
    </row>
    <row r="86155" spans="1:1" x14ac:dyDescent="0.3">
      <c r="A86155" s="13">
        <v>0.25393693811411999</v>
      </c>
    </row>
    <row r="86156" spans="1:1" x14ac:dyDescent="0.3">
      <c r="A86156" s="13">
        <v>0.11325096065619</v>
      </c>
    </row>
    <row r="86157" spans="1:1" x14ac:dyDescent="0.3">
      <c r="A86157" s="13">
        <v>0.14936993129442999</v>
      </c>
    </row>
    <row r="86158" spans="1:1" x14ac:dyDescent="0.3">
      <c r="A86158" s="13">
        <v>0.14919865792496001</v>
      </c>
    </row>
    <row r="86159" spans="1:1" x14ac:dyDescent="0.3">
      <c r="A86159" s="13">
        <v>0.15835167434233999</v>
      </c>
    </row>
    <row r="86160" spans="1:1" x14ac:dyDescent="0.3">
      <c r="A86160" s="13">
        <v>0.17846284678886001</v>
      </c>
    </row>
    <row r="86161" spans="1:1" x14ac:dyDescent="0.3">
      <c r="A86161" s="13">
        <v>0.17600411973732</v>
      </c>
    </row>
    <row r="86162" spans="1:1" x14ac:dyDescent="0.3">
      <c r="A86162" s="13">
        <v>0.14458134284144</v>
      </c>
    </row>
    <row r="86163" spans="1:1" x14ac:dyDescent="0.3">
      <c r="A86163" s="13">
        <v>7.7211774204443001E-2</v>
      </c>
    </row>
    <row r="86164" spans="1:1" x14ac:dyDescent="0.3">
      <c r="A86164" s="13">
        <v>0.22407451928416</v>
      </c>
    </row>
    <row r="86165" spans="1:1" x14ac:dyDescent="0.3">
      <c r="A86165" s="13">
        <v>0.30376666528600998</v>
      </c>
    </row>
    <row r="86166" spans="1:1" x14ac:dyDescent="0.3">
      <c r="A86166" s="13">
        <v>0.14170219539199999</v>
      </c>
    </row>
    <row r="86167" spans="1:1" x14ac:dyDescent="0.3">
      <c r="A86167" s="13">
        <v>0.26481517025760998</v>
      </c>
    </row>
    <row r="86168" spans="1:1" x14ac:dyDescent="0.3">
      <c r="A86168" s="13">
        <v>0.17959159871611</v>
      </c>
    </row>
    <row r="86169" spans="1:1" x14ac:dyDescent="0.3">
      <c r="A86169" s="13">
        <v>0.12093310234941</v>
      </c>
    </row>
    <row r="86170" spans="1:1" x14ac:dyDescent="0.3">
      <c r="A86170" s="13">
        <v>0.10163646787123</v>
      </c>
    </row>
    <row r="86171" spans="1:1" x14ac:dyDescent="0.3">
      <c r="A86171" s="13">
        <v>0.19494889423178999</v>
      </c>
    </row>
    <row r="86172" spans="1:1" x14ac:dyDescent="0.3">
      <c r="A86172" s="13">
        <v>0.22460854838277</v>
      </c>
    </row>
    <row r="86173" spans="1:1" x14ac:dyDescent="0.3">
      <c r="A86173" s="13">
        <v>0.21913176401480999</v>
      </c>
    </row>
    <row r="86174" spans="1:1" x14ac:dyDescent="0.3">
      <c r="A86174" s="13">
        <v>0.26962632135408998</v>
      </c>
    </row>
    <row r="86175" spans="1:1" x14ac:dyDescent="0.3">
      <c r="A86175" s="13">
        <v>0.27618670861265998</v>
      </c>
    </row>
    <row r="86176" spans="1:1" x14ac:dyDescent="0.3">
      <c r="A86176" s="13">
        <v>0.15262531712374999</v>
      </c>
    </row>
    <row r="86177" spans="1:1" x14ac:dyDescent="0.3">
      <c r="A86177" s="13">
        <v>0.23030375066507999</v>
      </c>
    </row>
    <row r="86178" spans="1:1" x14ac:dyDescent="0.3">
      <c r="A86178" s="13">
        <v>0.12977230130751</v>
      </c>
    </row>
    <row r="86179" spans="1:1" x14ac:dyDescent="0.3">
      <c r="A86179" s="13">
        <v>0.13589535285577001</v>
      </c>
    </row>
    <row r="86180" spans="1:1" x14ac:dyDescent="0.3">
      <c r="A86180" s="13">
        <v>0.26547663089119</v>
      </c>
    </row>
    <row r="86181" spans="1:1" x14ac:dyDescent="0.3">
      <c r="A86181" s="13">
        <v>0.17703978041205001</v>
      </c>
    </row>
    <row r="86182" spans="1:1" x14ac:dyDescent="0.3">
      <c r="A86182" s="13">
        <v>0.17870204518360999</v>
      </c>
    </row>
    <row r="86183" spans="1:1" x14ac:dyDescent="0.3">
      <c r="A86183" s="13">
        <v>0.13357532449366</v>
      </c>
    </row>
    <row r="86184" spans="1:1" x14ac:dyDescent="0.3">
      <c r="A86184" s="13">
        <v>0.11254872922384999</v>
      </c>
    </row>
    <row r="86185" spans="1:1" x14ac:dyDescent="0.3">
      <c r="A86185" s="13">
        <v>0.13562693475789001</v>
      </c>
    </row>
    <row r="86186" spans="1:1" x14ac:dyDescent="0.3">
      <c r="A86186" s="13">
        <v>0.18186964788328</v>
      </c>
    </row>
    <row r="86187" spans="1:1" x14ac:dyDescent="0.3">
      <c r="A86187" s="13">
        <v>0.18968264114755001</v>
      </c>
    </row>
    <row r="86188" spans="1:1" x14ac:dyDescent="0.3">
      <c r="A86188" s="13">
        <v>0.21308024961506</v>
      </c>
    </row>
    <row r="86189" spans="1:1" x14ac:dyDescent="0.3">
      <c r="A86189" s="13">
        <v>0.26726669671763997</v>
      </c>
    </row>
    <row r="86190" spans="1:1" x14ac:dyDescent="0.3">
      <c r="A86190" s="13">
        <v>0.20621391435944</v>
      </c>
    </row>
    <row r="86191" spans="1:1" x14ac:dyDescent="0.3">
      <c r="A86191" s="13">
        <v>0.13552454801965999</v>
      </c>
    </row>
    <row r="86192" spans="1:1" x14ac:dyDescent="0.3">
      <c r="A86192" s="13">
        <v>0.24730767581036001</v>
      </c>
    </row>
    <row r="86193" spans="1:1" x14ac:dyDescent="0.3">
      <c r="A86193" s="13">
        <v>0.20848517669968</v>
      </c>
    </row>
    <row r="86194" spans="1:1" x14ac:dyDescent="0.3">
      <c r="A86194" s="13">
        <v>0.17761220493350999</v>
      </c>
    </row>
    <row r="86195" spans="1:1" x14ac:dyDescent="0.3">
      <c r="A86195" s="13">
        <v>0.18430465194769999</v>
      </c>
    </row>
    <row r="86196" spans="1:1" x14ac:dyDescent="0.3">
      <c r="A86196" s="13">
        <v>0.13376843512278999</v>
      </c>
    </row>
    <row r="86197" spans="1:1" x14ac:dyDescent="0.3">
      <c r="A86197" s="13">
        <v>0.20892131497784999</v>
      </c>
    </row>
    <row r="86198" spans="1:1" x14ac:dyDescent="0.3">
      <c r="A86198" s="13">
        <v>0.18532611474263</v>
      </c>
    </row>
    <row r="86199" spans="1:1" x14ac:dyDescent="0.3">
      <c r="A86199" s="13">
        <v>0.19788276979948</v>
      </c>
    </row>
    <row r="86200" spans="1:1" x14ac:dyDescent="0.3">
      <c r="A86200" s="13">
        <v>0.17105661085109999</v>
      </c>
    </row>
    <row r="86201" spans="1:1" x14ac:dyDescent="0.3">
      <c r="A86201" s="13">
        <v>0.25760982737216997</v>
      </c>
    </row>
    <row r="86202" spans="1:1" x14ac:dyDescent="0.3">
      <c r="A86202" s="13">
        <v>0.23839050314377</v>
      </c>
    </row>
    <row r="86203" spans="1:1" x14ac:dyDescent="0.3">
      <c r="A86203" s="13">
        <v>0.13969645328583</v>
      </c>
    </row>
    <row r="86204" spans="1:1" x14ac:dyDescent="0.3">
      <c r="A86204" s="13">
        <v>0.18857269954656999</v>
      </c>
    </row>
    <row r="86205" spans="1:1" x14ac:dyDescent="0.3">
      <c r="A86205" s="13">
        <v>0.14947111048899001</v>
      </c>
    </row>
    <row r="86206" spans="1:1" x14ac:dyDescent="0.3">
      <c r="A86206" s="13">
        <v>0.23019910134244001</v>
      </c>
    </row>
    <row r="86207" spans="1:1" x14ac:dyDescent="0.3">
      <c r="A86207" s="13">
        <v>0.15536799444301</v>
      </c>
    </row>
    <row r="86208" spans="1:1" x14ac:dyDescent="0.3">
      <c r="A86208" s="13">
        <v>0.31554893032073</v>
      </c>
    </row>
    <row r="86209" spans="1:1" x14ac:dyDescent="0.3">
      <c r="A86209" s="13">
        <v>0.18637396057687</v>
      </c>
    </row>
    <row r="86210" spans="1:1" x14ac:dyDescent="0.3">
      <c r="A86210" s="13">
        <v>8.7921580303293001E-2</v>
      </c>
    </row>
    <row r="86211" spans="1:1" x14ac:dyDescent="0.3">
      <c r="A86211" s="13">
        <v>0.11013375122305</v>
      </c>
    </row>
    <row r="86212" spans="1:1" x14ac:dyDescent="0.3">
      <c r="A86212" s="13">
        <v>6.2836974956385003E-2</v>
      </c>
    </row>
    <row r="86213" spans="1:1" x14ac:dyDescent="0.3">
      <c r="A86213" s="13">
        <v>0.13712261159568001</v>
      </c>
    </row>
    <row r="86214" spans="1:1" x14ac:dyDescent="0.3">
      <c r="A86214" s="13">
        <v>0.14181025708424</v>
      </c>
    </row>
    <row r="86215" spans="1:1" x14ac:dyDescent="0.3">
      <c r="A86215" s="13">
        <v>0.16889366339532999</v>
      </c>
    </row>
    <row r="86216" spans="1:1" x14ac:dyDescent="0.3">
      <c r="A86216" s="13">
        <v>9.8905956441185994E-2</v>
      </c>
    </row>
    <row r="86217" spans="1:1" x14ac:dyDescent="0.3">
      <c r="A86217" s="13">
        <v>0.19945848775527</v>
      </c>
    </row>
    <row r="86218" spans="1:1" x14ac:dyDescent="0.3">
      <c r="A86218" s="13">
        <v>0.12038832132384999</v>
      </c>
    </row>
    <row r="86219" spans="1:1" x14ac:dyDescent="0.3">
      <c r="A86219" s="13">
        <v>8.4702270848154002E-2</v>
      </c>
    </row>
    <row r="86220" spans="1:1" x14ac:dyDescent="0.3">
      <c r="A86220" s="13">
        <v>0.19647530494200999</v>
      </c>
    </row>
    <row r="86221" spans="1:1" x14ac:dyDescent="0.3">
      <c r="A86221" s="13">
        <v>0.10305126942869999</v>
      </c>
    </row>
    <row r="86222" spans="1:1" x14ac:dyDescent="0.3">
      <c r="A86222" s="13">
        <v>8.4490377152001001E-2</v>
      </c>
    </row>
    <row r="86223" spans="1:1" x14ac:dyDescent="0.3">
      <c r="A86223" s="13">
        <v>0.13873635385816999</v>
      </c>
    </row>
    <row r="86224" spans="1:1" x14ac:dyDescent="0.3">
      <c r="A86224" s="13">
        <v>9.9643129249960993E-2</v>
      </c>
    </row>
    <row r="86225" spans="1:1" x14ac:dyDescent="0.3">
      <c r="A86225" s="13">
        <v>0.28046953125624002</v>
      </c>
    </row>
    <row r="86226" spans="1:1" x14ac:dyDescent="0.3">
      <c r="A86226" s="13">
        <v>0.37441797535170002</v>
      </c>
    </row>
    <row r="86227" spans="1:1" x14ac:dyDescent="0.3">
      <c r="A86227" s="13">
        <v>0.26697826380888001</v>
      </c>
    </row>
    <row r="86228" spans="1:1" x14ac:dyDescent="0.3">
      <c r="A86228" s="13">
        <v>0.17718102267635</v>
      </c>
    </row>
    <row r="86229" spans="1:1" x14ac:dyDescent="0.3">
      <c r="A86229" s="13">
        <v>0.22322203974508001</v>
      </c>
    </row>
    <row r="86230" spans="1:1" x14ac:dyDescent="0.3">
      <c r="A86230" s="13">
        <v>0.22377174988170001</v>
      </c>
    </row>
    <row r="86231" spans="1:1" x14ac:dyDescent="0.3">
      <c r="A86231" s="13">
        <v>0.17928623295543</v>
      </c>
    </row>
    <row r="86232" spans="1:1" x14ac:dyDescent="0.3">
      <c r="A86232" s="13">
        <v>0.13076894925504001</v>
      </c>
    </row>
    <row r="86233" spans="1:1" x14ac:dyDescent="0.3">
      <c r="A86233" s="13">
        <v>0.11803829752866001</v>
      </c>
    </row>
    <row r="86234" spans="1:1" x14ac:dyDescent="0.3">
      <c r="A86234" s="13">
        <v>8.6582758151435998E-2</v>
      </c>
    </row>
    <row r="86235" spans="1:1" x14ac:dyDescent="0.3">
      <c r="A86235" s="13">
        <v>7.4971753196447999E-2</v>
      </c>
    </row>
    <row r="86236" spans="1:1" x14ac:dyDescent="0.3">
      <c r="A86236" s="13">
        <v>0.16821998357356999</v>
      </c>
    </row>
    <row r="86237" spans="1:1" x14ac:dyDescent="0.3">
      <c r="A86237" s="13">
        <v>0.11205203335838</v>
      </c>
    </row>
    <row r="86238" spans="1:1" x14ac:dyDescent="0.3">
      <c r="A86238" s="13">
        <v>0.15909205790929001</v>
      </c>
    </row>
    <row r="86239" spans="1:1" x14ac:dyDescent="0.3">
      <c r="A86239" s="13">
        <v>8.7590091437473996E-2</v>
      </c>
    </row>
    <row r="86240" spans="1:1" x14ac:dyDescent="0.3">
      <c r="A86240" s="13">
        <v>0.26008711731632</v>
      </c>
    </row>
    <row r="86241" spans="1:1" x14ac:dyDescent="0.3">
      <c r="A86241" s="13">
        <v>0.13579865053973</v>
      </c>
    </row>
    <row r="86242" spans="1:1" x14ac:dyDescent="0.3">
      <c r="A86242" s="13">
        <v>0.15480428718576</v>
      </c>
    </row>
    <row r="86243" spans="1:1" x14ac:dyDescent="0.3">
      <c r="A86243" s="13">
        <v>8.8377329654238002E-2</v>
      </c>
    </row>
    <row r="86244" spans="1:1" x14ac:dyDescent="0.3">
      <c r="A86244" s="13">
        <v>0.19828323603591999</v>
      </c>
    </row>
    <row r="86245" spans="1:1" x14ac:dyDescent="0.3">
      <c r="A86245" s="13">
        <v>0.26849877819137002</v>
      </c>
    </row>
    <row r="86246" spans="1:1" x14ac:dyDescent="0.3">
      <c r="A86246" s="13">
        <v>0.26988729158199998</v>
      </c>
    </row>
    <row r="86247" spans="1:1" x14ac:dyDescent="0.3">
      <c r="A86247" s="13">
        <v>0.11595321007077</v>
      </c>
    </row>
    <row r="86248" spans="1:1" x14ac:dyDescent="0.3">
      <c r="A86248" s="13">
        <v>0.15226030460997</v>
      </c>
    </row>
    <row r="86249" spans="1:1" x14ac:dyDescent="0.3">
      <c r="A86249" s="13">
        <v>0.23500167152726001</v>
      </c>
    </row>
    <row r="86250" spans="1:1" x14ac:dyDescent="0.3">
      <c r="A86250" s="13">
        <v>0.22068071110723</v>
      </c>
    </row>
    <row r="86251" spans="1:1" x14ac:dyDescent="0.3">
      <c r="A86251" s="13">
        <v>0.25108387679291</v>
      </c>
    </row>
    <row r="86252" spans="1:1" x14ac:dyDescent="0.3">
      <c r="A86252" s="13">
        <v>0.24802725176009999</v>
      </c>
    </row>
    <row r="86253" spans="1:1" x14ac:dyDescent="0.3">
      <c r="A86253" s="13">
        <v>0.12212380291038</v>
      </c>
    </row>
    <row r="86254" spans="1:1" x14ac:dyDescent="0.3">
      <c r="A86254" s="13">
        <v>0.19847766689829999</v>
      </c>
    </row>
    <row r="86255" spans="1:1" x14ac:dyDescent="0.3">
      <c r="A86255" s="13">
        <v>5.9296436763388E-2</v>
      </c>
    </row>
    <row r="86256" spans="1:1" x14ac:dyDescent="0.3">
      <c r="A86256" s="13">
        <v>0.20460270030899</v>
      </c>
    </row>
    <row r="86257" spans="1:1" x14ac:dyDescent="0.3">
      <c r="A86257" s="13">
        <v>0.19440196495998999</v>
      </c>
    </row>
    <row r="86258" spans="1:1" x14ac:dyDescent="0.3">
      <c r="A86258" s="13">
        <v>0.14881565358380999</v>
      </c>
    </row>
    <row r="86259" spans="1:1" x14ac:dyDescent="0.3">
      <c r="A86259" s="13">
        <v>0.19196934568466001</v>
      </c>
    </row>
    <row r="86260" spans="1:1" x14ac:dyDescent="0.3">
      <c r="A86260" s="13">
        <v>9.6373169024560001E-2</v>
      </c>
    </row>
    <row r="86261" spans="1:1" x14ac:dyDescent="0.3">
      <c r="A86261" s="13">
        <v>0.14970747887852001</v>
      </c>
    </row>
    <row r="86262" spans="1:1" x14ac:dyDescent="0.3">
      <c r="A86262" s="13">
        <v>0.14030253257707001</v>
      </c>
    </row>
    <row r="86263" spans="1:1" x14ac:dyDescent="0.3">
      <c r="A86263" s="13">
        <v>0.14837265118546</v>
      </c>
    </row>
    <row r="86264" spans="1:1" x14ac:dyDescent="0.3">
      <c r="A86264" s="13">
        <v>0.2035835382982</v>
      </c>
    </row>
    <row r="86265" spans="1:1" x14ac:dyDescent="0.3">
      <c r="A86265" s="13">
        <v>0.12649010854678999</v>
      </c>
    </row>
    <row r="86266" spans="1:1" x14ac:dyDescent="0.3">
      <c r="A86266" s="13">
        <v>0.20276047786887999</v>
      </c>
    </row>
    <row r="86267" spans="1:1" x14ac:dyDescent="0.3">
      <c r="A86267" s="13">
        <v>6.1008382257544E-2</v>
      </c>
    </row>
    <row r="86268" spans="1:1" x14ac:dyDescent="0.3">
      <c r="A86268" s="13">
        <v>9.3804641989290005E-2</v>
      </c>
    </row>
    <row r="86269" spans="1:1" x14ac:dyDescent="0.3">
      <c r="A86269" s="13">
        <v>0.25019718683189002</v>
      </c>
    </row>
    <row r="86270" spans="1:1" x14ac:dyDescent="0.3">
      <c r="A86270" s="13">
        <v>0.22206606586902999</v>
      </c>
    </row>
    <row r="86271" spans="1:1" x14ac:dyDescent="0.3">
      <c r="A86271" s="13">
        <v>0.21489595535746001</v>
      </c>
    </row>
    <row r="86272" spans="1:1" x14ac:dyDescent="0.3">
      <c r="A86272" s="13">
        <v>0.15010490006659</v>
      </c>
    </row>
    <row r="86273" spans="1:1" x14ac:dyDescent="0.3">
      <c r="A86273" s="13">
        <v>0.24037615967747</v>
      </c>
    </row>
    <row r="86274" spans="1:1" x14ac:dyDescent="0.3">
      <c r="A86274" s="13">
        <v>0.165443693142</v>
      </c>
    </row>
    <row r="86275" spans="1:1" x14ac:dyDescent="0.3">
      <c r="A86275" s="13">
        <v>0.11768171202573</v>
      </c>
    </row>
    <row r="86276" spans="1:1" x14ac:dyDescent="0.3">
      <c r="A86276" s="13">
        <v>0.17359124088571001</v>
      </c>
    </row>
    <row r="86277" spans="1:1" x14ac:dyDescent="0.3">
      <c r="A86277" s="13">
        <v>0.21202990384657999</v>
      </c>
    </row>
    <row r="86278" spans="1:1" x14ac:dyDescent="0.3">
      <c r="A86278" s="13">
        <v>0.15735702063203</v>
      </c>
    </row>
    <row r="86279" spans="1:1" x14ac:dyDescent="0.3">
      <c r="A86279" s="13">
        <v>0.29511366671039002</v>
      </c>
    </row>
    <row r="86280" spans="1:1" x14ac:dyDescent="0.3">
      <c r="A86280" s="13">
        <v>0.17575199059827001</v>
      </c>
    </row>
    <row r="86281" spans="1:1" x14ac:dyDescent="0.3">
      <c r="A86281" s="13">
        <v>0.18583060497119</v>
      </c>
    </row>
    <row r="86282" spans="1:1" x14ac:dyDescent="0.3">
      <c r="A86282" s="13">
        <v>0.15139202158871001</v>
      </c>
    </row>
    <row r="86283" spans="1:1" x14ac:dyDescent="0.3">
      <c r="A86283" s="13">
        <v>0.122526636722</v>
      </c>
    </row>
    <row r="86284" spans="1:1" x14ac:dyDescent="0.3">
      <c r="A86284" s="13">
        <v>0.22894448789947</v>
      </c>
    </row>
    <row r="86285" spans="1:1" x14ac:dyDescent="0.3">
      <c r="A86285" s="13">
        <v>0.18398389734418</v>
      </c>
    </row>
    <row r="86286" spans="1:1" x14ac:dyDescent="0.3">
      <c r="A86286" s="13">
        <v>0.24314046451922999</v>
      </c>
    </row>
    <row r="86287" spans="1:1" x14ac:dyDescent="0.3">
      <c r="A86287" s="13">
        <v>0.33520421560869001</v>
      </c>
    </row>
    <row r="86288" spans="1:1" x14ac:dyDescent="0.3">
      <c r="A86288" s="13">
        <v>0.12234693649995</v>
      </c>
    </row>
    <row r="86289" spans="1:1" x14ac:dyDescent="0.3">
      <c r="A86289" s="13">
        <v>3.6038522295031003E-2</v>
      </c>
    </row>
    <row r="86290" spans="1:1" x14ac:dyDescent="0.3">
      <c r="A86290" s="13">
        <v>0.14486473295881999</v>
      </c>
    </row>
    <row r="86291" spans="1:1" x14ac:dyDescent="0.3">
      <c r="A86291" s="13">
        <v>0.12775240853672001</v>
      </c>
    </row>
    <row r="86292" spans="1:1" x14ac:dyDescent="0.3">
      <c r="A86292" s="13">
        <v>0.21658504717890001</v>
      </c>
    </row>
    <row r="86293" spans="1:1" x14ac:dyDescent="0.3">
      <c r="A86293" s="13">
        <v>6.1207635010491E-2</v>
      </c>
    </row>
    <row r="86294" spans="1:1" x14ac:dyDescent="0.3">
      <c r="A86294" s="13">
        <v>0.16154193629927999</v>
      </c>
    </row>
    <row r="86295" spans="1:1" x14ac:dyDescent="0.3">
      <c r="A86295" s="13">
        <v>0.47621821644912998</v>
      </c>
    </row>
    <row r="86296" spans="1:1" x14ac:dyDescent="0.3">
      <c r="A86296" s="13">
        <v>0.17418754568531999</v>
      </c>
    </row>
    <row r="86297" spans="1:1" x14ac:dyDescent="0.3">
      <c r="A86297" s="13">
        <v>0.19047016884498999</v>
      </c>
    </row>
    <row r="86298" spans="1:1" x14ac:dyDescent="0.3">
      <c r="A86298" s="13">
        <v>0.29975444863468997</v>
      </c>
    </row>
    <row r="86299" spans="1:1" x14ac:dyDescent="0.3">
      <c r="A86299" s="13">
        <v>0.30100022151561001</v>
      </c>
    </row>
    <row r="86300" spans="1:1" x14ac:dyDescent="0.3">
      <c r="A86300" s="13">
        <v>0.20777061510643999</v>
      </c>
    </row>
    <row r="86301" spans="1:1" x14ac:dyDescent="0.3">
      <c r="A86301" s="13">
        <v>0.21989453865254999</v>
      </c>
    </row>
    <row r="86302" spans="1:1" x14ac:dyDescent="0.3">
      <c r="A86302" s="13">
        <v>0.19206842215789</v>
      </c>
    </row>
    <row r="86303" spans="1:1" x14ac:dyDescent="0.3">
      <c r="A86303" s="13">
        <v>4.8118848266599998E-2</v>
      </c>
    </row>
    <row r="86304" spans="1:1" x14ac:dyDescent="0.3">
      <c r="A86304" s="13">
        <v>0.26807683732301002</v>
      </c>
    </row>
    <row r="86305" spans="1:1" x14ac:dyDescent="0.3">
      <c r="A86305" s="13">
        <v>0.22667438595832001</v>
      </c>
    </row>
    <row r="86306" spans="1:1" x14ac:dyDescent="0.3">
      <c r="A86306" s="13">
        <v>0.11721009234863</v>
      </c>
    </row>
    <row r="86307" spans="1:1" x14ac:dyDescent="0.3">
      <c r="A86307" s="13">
        <v>0.22408070323806001</v>
      </c>
    </row>
    <row r="86308" spans="1:1" x14ac:dyDescent="0.3">
      <c r="A86308" s="13">
        <v>0.11949001510380999</v>
      </c>
    </row>
    <row r="86309" spans="1:1" x14ac:dyDescent="0.3">
      <c r="A86309" s="13">
        <v>0.21404373923782</v>
      </c>
    </row>
    <row r="86310" spans="1:1" x14ac:dyDescent="0.3">
      <c r="A86310" s="13">
        <v>0.13201391539417001</v>
      </c>
    </row>
    <row r="86311" spans="1:1" x14ac:dyDescent="0.3">
      <c r="A86311" s="13">
        <v>0.10322909679413</v>
      </c>
    </row>
    <row r="86312" spans="1:1" x14ac:dyDescent="0.3">
      <c r="A86312" s="13">
        <v>0.17274079522033001</v>
      </c>
    </row>
    <row r="86313" spans="1:1" x14ac:dyDescent="0.3">
      <c r="A86313" s="13">
        <v>0.24448835300718999</v>
      </c>
    </row>
    <row r="86314" spans="1:1" x14ac:dyDescent="0.3">
      <c r="A86314" s="13">
        <v>0.28846253177365999</v>
      </c>
    </row>
    <row r="86315" spans="1:1" x14ac:dyDescent="0.3">
      <c r="A86315" s="13">
        <v>0.12869989676185001</v>
      </c>
    </row>
    <row r="86316" spans="1:1" x14ac:dyDescent="0.3">
      <c r="A86316" s="13">
        <v>0.16959022198943999</v>
      </c>
    </row>
    <row r="86317" spans="1:1" x14ac:dyDescent="0.3">
      <c r="A86317" s="13">
        <v>0.12608626229400999</v>
      </c>
    </row>
    <row r="86318" spans="1:1" x14ac:dyDescent="0.3">
      <c r="A86318" s="13">
        <v>0.15076565310899001</v>
      </c>
    </row>
    <row r="86319" spans="1:1" x14ac:dyDescent="0.3">
      <c r="A86319" s="13">
        <v>0.17750594740756001</v>
      </c>
    </row>
    <row r="86320" spans="1:1" x14ac:dyDescent="0.3">
      <c r="A86320" s="13">
        <v>0.16883141122477999</v>
      </c>
    </row>
    <row r="86321" spans="1:1" x14ac:dyDescent="0.3">
      <c r="A86321" s="13">
        <v>0.17759426228804001</v>
      </c>
    </row>
    <row r="86322" spans="1:1" x14ac:dyDescent="0.3">
      <c r="A86322" s="13">
        <v>0.12918522373412</v>
      </c>
    </row>
    <row r="86323" spans="1:1" x14ac:dyDescent="0.3">
      <c r="A86323" s="13">
        <v>0.22345248569408999</v>
      </c>
    </row>
    <row r="86324" spans="1:1" x14ac:dyDescent="0.3">
      <c r="A86324" s="13">
        <v>0.26179288837976</v>
      </c>
    </row>
    <row r="86325" spans="1:1" x14ac:dyDescent="0.3">
      <c r="A86325" s="13">
        <v>8.7139089835392994E-2</v>
      </c>
    </row>
    <row r="86326" spans="1:1" x14ac:dyDescent="0.3">
      <c r="A86326" s="13">
        <v>0.18027943827636</v>
      </c>
    </row>
    <row r="86327" spans="1:1" x14ac:dyDescent="0.3">
      <c r="A86327" s="13">
        <v>0.20094436367752</v>
      </c>
    </row>
    <row r="86328" spans="1:1" x14ac:dyDescent="0.3">
      <c r="A86328" s="13">
        <v>0.14910466161958</v>
      </c>
    </row>
    <row r="86329" spans="1:1" x14ac:dyDescent="0.3">
      <c r="A86329" s="13">
        <v>0.15883969909925</v>
      </c>
    </row>
    <row r="86330" spans="1:1" x14ac:dyDescent="0.3">
      <c r="A86330" s="13">
        <v>0.22562694136681999</v>
      </c>
    </row>
    <row r="86331" spans="1:1" x14ac:dyDescent="0.3">
      <c r="A86331" s="13">
        <v>0.27184172185133998</v>
      </c>
    </row>
    <row r="86332" spans="1:1" x14ac:dyDescent="0.3">
      <c r="A86332" s="13">
        <v>0.2403135020953</v>
      </c>
    </row>
    <row r="86333" spans="1:1" x14ac:dyDescent="0.3">
      <c r="A86333" s="13">
        <v>0.19504556633426001</v>
      </c>
    </row>
    <row r="86334" spans="1:1" x14ac:dyDescent="0.3">
      <c r="A86334" s="13">
        <v>0.22055515430965</v>
      </c>
    </row>
    <row r="86335" spans="1:1" x14ac:dyDescent="0.3">
      <c r="A86335" s="13">
        <v>0.11663669053813</v>
      </c>
    </row>
    <row r="86336" spans="1:1" x14ac:dyDescent="0.3">
      <c r="A86336" s="13">
        <v>0.18347478669303999</v>
      </c>
    </row>
    <row r="86337" spans="1:1" x14ac:dyDescent="0.3">
      <c r="A86337" s="13">
        <v>0.18573873620143</v>
      </c>
    </row>
    <row r="86338" spans="1:1" x14ac:dyDescent="0.3">
      <c r="A86338" s="13">
        <v>0.16530383837427001</v>
      </c>
    </row>
    <row r="86339" spans="1:1" x14ac:dyDescent="0.3">
      <c r="A86339" s="13">
        <v>0.18943787975764001</v>
      </c>
    </row>
    <row r="86340" spans="1:1" x14ac:dyDescent="0.3">
      <c r="A86340" s="13">
        <v>0.13539980395555001</v>
      </c>
    </row>
    <row r="86341" spans="1:1" x14ac:dyDescent="0.3">
      <c r="A86341" s="13">
        <v>0.14932008217393</v>
      </c>
    </row>
    <row r="86342" spans="1:1" x14ac:dyDescent="0.3">
      <c r="A86342" s="13">
        <v>0.16644730053338</v>
      </c>
    </row>
    <row r="86343" spans="1:1" x14ac:dyDescent="0.3">
      <c r="A86343" s="13">
        <v>0.1042605331264</v>
      </c>
    </row>
    <row r="86344" spans="1:1" x14ac:dyDescent="0.3">
      <c r="A86344" s="13">
        <v>0.19884127722121001</v>
      </c>
    </row>
    <row r="86345" spans="1:1" x14ac:dyDescent="0.3">
      <c r="A86345" s="13">
        <v>0.19030719461681</v>
      </c>
    </row>
    <row r="86346" spans="1:1" x14ac:dyDescent="0.3">
      <c r="A86346" s="13">
        <v>0.11283895271666999</v>
      </c>
    </row>
    <row r="86347" spans="1:1" x14ac:dyDescent="0.3">
      <c r="A86347" s="13">
        <v>0.19532268172527001</v>
      </c>
    </row>
    <row r="86348" spans="1:1" x14ac:dyDescent="0.3">
      <c r="A86348" s="13">
        <v>0.13174240586006999</v>
      </c>
    </row>
    <row r="86349" spans="1:1" x14ac:dyDescent="0.3">
      <c r="A86349" s="13">
        <v>9.5603060203202E-2</v>
      </c>
    </row>
    <row r="86350" spans="1:1" x14ac:dyDescent="0.3">
      <c r="A86350" s="13">
        <v>0.14633283388318999</v>
      </c>
    </row>
    <row r="86351" spans="1:1" x14ac:dyDescent="0.3">
      <c r="A86351" s="13">
        <v>0.29000686348006999</v>
      </c>
    </row>
    <row r="86352" spans="1:1" x14ac:dyDescent="0.3">
      <c r="A86352" s="13">
        <v>0.16741555220898</v>
      </c>
    </row>
    <row r="86353" spans="1:1" x14ac:dyDescent="0.3">
      <c r="A86353" s="13">
        <v>0.14247478827032001</v>
      </c>
    </row>
    <row r="86354" spans="1:1" x14ac:dyDescent="0.3">
      <c r="A86354" s="13">
        <v>0.17079762568660001</v>
      </c>
    </row>
    <row r="86355" spans="1:1" x14ac:dyDescent="0.3">
      <c r="A86355" s="13">
        <v>7.6774846544551995E-2</v>
      </c>
    </row>
    <row r="86356" spans="1:1" x14ac:dyDescent="0.3">
      <c r="A86356" s="13">
        <v>9.8895775685200998E-2</v>
      </c>
    </row>
    <row r="86357" spans="1:1" x14ac:dyDescent="0.3">
      <c r="A86357" s="13">
        <v>0.16514986220344999</v>
      </c>
    </row>
    <row r="86358" spans="1:1" x14ac:dyDescent="0.3">
      <c r="A86358" s="13">
        <v>0.12749906732055999</v>
      </c>
    </row>
    <row r="86359" spans="1:1" x14ac:dyDescent="0.3">
      <c r="A86359" s="13">
        <v>0.18083695692478999</v>
      </c>
    </row>
    <row r="86360" spans="1:1" x14ac:dyDescent="0.3">
      <c r="A86360" s="13">
        <v>0.14715952609131</v>
      </c>
    </row>
    <row r="86361" spans="1:1" x14ac:dyDescent="0.3">
      <c r="A86361" s="13">
        <v>0.17197735179377999</v>
      </c>
    </row>
    <row r="86362" spans="1:1" x14ac:dyDescent="0.3">
      <c r="A86362" s="13">
        <v>0.30184553788384</v>
      </c>
    </row>
    <row r="86363" spans="1:1" x14ac:dyDescent="0.3">
      <c r="A86363" s="13">
        <v>0.14017961032744</v>
      </c>
    </row>
    <row r="86364" spans="1:1" x14ac:dyDescent="0.3">
      <c r="A86364" s="13">
        <v>0.17177256624904</v>
      </c>
    </row>
    <row r="86365" spans="1:1" x14ac:dyDescent="0.3">
      <c r="A86365" s="13">
        <v>0.17371272792103001</v>
      </c>
    </row>
    <row r="86366" spans="1:1" x14ac:dyDescent="0.3">
      <c r="A86366" s="13">
        <v>0.28758035753207001</v>
      </c>
    </row>
    <row r="86367" spans="1:1" x14ac:dyDescent="0.3">
      <c r="A86367" s="13">
        <v>0.20131984444209999</v>
      </c>
    </row>
    <row r="86368" spans="1:1" x14ac:dyDescent="0.3">
      <c r="A86368" s="13">
        <v>0.14617774629156</v>
      </c>
    </row>
    <row r="86369" spans="1:1" x14ac:dyDescent="0.3">
      <c r="A86369" s="13">
        <v>7.6997889950283005E-2</v>
      </c>
    </row>
    <row r="86370" spans="1:1" x14ac:dyDescent="0.3">
      <c r="A86370" s="13">
        <v>0.10621775031574</v>
      </c>
    </row>
    <row r="86371" spans="1:1" x14ac:dyDescent="0.3">
      <c r="A86371" s="13">
        <v>0.16157401056438001</v>
      </c>
    </row>
    <row r="86372" spans="1:1" x14ac:dyDescent="0.3">
      <c r="A86372" s="13">
        <v>0.38787272157535002</v>
      </c>
    </row>
    <row r="86373" spans="1:1" x14ac:dyDescent="0.3">
      <c r="A86373" s="13">
        <v>0.10266982978883001</v>
      </c>
    </row>
    <row r="86374" spans="1:1" x14ac:dyDescent="0.3">
      <c r="A86374" s="13">
        <v>0.11409781524302</v>
      </c>
    </row>
    <row r="86375" spans="1:1" x14ac:dyDescent="0.3">
      <c r="A86375" s="13">
        <v>0.18330257907056</v>
      </c>
    </row>
    <row r="86376" spans="1:1" x14ac:dyDescent="0.3">
      <c r="A86376" s="13">
        <v>0.15263758684688</v>
      </c>
    </row>
    <row r="86377" spans="1:1" x14ac:dyDescent="0.3">
      <c r="A86377" s="13">
        <v>0.17049720475534</v>
      </c>
    </row>
    <row r="86378" spans="1:1" x14ac:dyDescent="0.3">
      <c r="A86378" s="13">
        <v>0.27318224371626998</v>
      </c>
    </row>
    <row r="86379" spans="1:1" x14ac:dyDescent="0.3">
      <c r="A86379" s="13">
        <v>0.24889617340101999</v>
      </c>
    </row>
    <row r="86380" spans="1:1" x14ac:dyDescent="0.3">
      <c r="A86380" s="13">
        <v>0.18346519007313999</v>
      </c>
    </row>
    <row r="86381" spans="1:1" x14ac:dyDescent="0.3">
      <c r="A86381" s="13">
        <v>9.1880519587349996E-2</v>
      </c>
    </row>
    <row r="86382" spans="1:1" x14ac:dyDescent="0.3">
      <c r="A86382" s="13">
        <v>0.14667730111128999</v>
      </c>
    </row>
    <row r="86383" spans="1:1" x14ac:dyDescent="0.3">
      <c r="A86383" s="13">
        <v>0.32812226323277</v>
      </c>
    </row>
    <row r="86384" spans="1:1" x14ac:dyDescent="0.3">
      <c r="A86384" s="13">
        <v>0.17565133567232999</v>
      </c>
    </row>
    <row r="86385" spans="1:1" x14ac:dyDescent="0.3">
      <c r="A86385" s="13">
        <v>0.13146983411848001</v>
      </c>
    </row>
    <row r="86386" spans="1:1" x14ac:dyDescent="0.3">
      <c r="A86386" s="13">
        <v>0.30064932699336999</v>
      </c>
    </row>
    <row r="86387" spans="1:1" x14ac:dyDescent="0.3">
      <c r="A86387" s="13">
        <v>0.17610338410227</v>
      </c>
    </row>
    <row r="86388" spans="1:1" x14ac:dyDescent="0.3">
      <c r="A86388" s="13">
        <v>0.17167639650416</v>
      </c>
    </row>
    <row r="86389" spans="1:1" x14ac:dyDescent="0.3">
      <c r="A86389" s="13">
        <v>0.19210994678346999</v>
      </c>
    </row>
    <row r="86390" spans="1:1" x14ac:dyDescent="0.3">
      <c r="A86390" s="13">
        <v>8.6935761113735993E-2</v>
      </c>
    </row>
    <row r="86391" spans="1:1" x14ac:dyDescent="0.3">
      <c r="A86391" s="13">
        <v>9.9157640157658003E-2</v>
      </c>
    </row>
    <row r="86392" spans="1:1" x14ac:dyDescent="0.3">
      <c r="A86392" s="13">
        <v>9.5745811523822E-2</v>
      </c>
    </row>
    <row r="86393" spans="1:1" x14ac:dyDescent="0.3">
      <c r="A86393" s="13">
        <v>0.21579042416515001</v>
      </c>
    </row>
    <row r="86394" spans="1:1" x14ac:dyDescent="0.3">
      <c r="A86394" s="13">
        <v>0.17853668163986</v>
      </c>
    </row>
    <row r="86395" spans="1:1" x14ac:dyDescent="0.3">
      <c r="A86395" s="13">
        <v>0.17938578076128001</v>
      </c>
    </row>
    <row r="86396" spans="1:1" x14ac:dyDescent="0.3">
      <c r="A86396" s="13">
        <v>0.19629029501883999</v>
      </c>
    </row>
    <row r="86397" spans="1:1" x14ac:dyDescent="0.3">
      <c r="A86397" s="13">
        <v>6.8728443694489993E-2</v>
      </c>
    </row>
    <row r="86398" spans="1:1" x14ac:dyDescent="0.3">
      <c r="A86398" s="13">
        <v>0.25964246674022001</v>
      </c>
    </row>
    <row r="86399" spans="1:1" x14ac:dyDescent="0.3">
      <c r="A86399" s="13">
        <v>0.26180674267829002</v>
      </c>
    </row>
    <row r="86400" spans="1:1" x14ac:dyDescent="0.3">
      <c r="A86400" s="13">
        <v>0.21470487575159999</v>
      </c>
    </row>
    <row r="86401" spans="1:1" x14ac:dyDescent="0.3">
      <c r="A86401" s="13">
        <v>0.32920133387347</v>
      </c>
    </row>
    <row r="86402" spans="1:1" x14ac:dyDescent="0.3">
      <c r="A86402" s="13">
        <v>0.25256293685969</v>
      </c>
    </row>
    <row r="86403" spans="1:1" x14ac:dyDescent="0.3">
      <c r="A86403" s="13">
        <v>0.1387316198854</v>
      </c>
    </row>
    <row r="86404" spans="1:1" x14ac:dyDescent="0.3">
      <c r="A86404" s="13">
        <v>0.17295083869755001</v>
      </c>
    </row>
    <row r="86405" spans="1:1" x14ac:dyDescent="0.3">
      <c r="A86405" s="13">
        <v>0.15603055919424</v>
      </c>
    </row>
    <row r="86406" spans="1:1" x14ac:dyDescent="0.3">
      <c r="A86406" s="13">
        <v>0.21686528896721999</v>
      </c>
    </row>
    <row r="86407" spans="1:1" x14ac:dyDescent="0.3">
      <c r="A86407" s="13">
        <v>0.12573458685469999</v>
      </c>
    </row>
    <row r="86408" spans="1:1" x14ac:dyDescent="0.3">
      <c r="A86408" s="13">
        <v>0.16662983705744999</v>
      </c>
    </row>
    <row r="86409" spans="1:1" x14ac:dyDescent="0.3">
      <c r="A86409" s="13">
        <v>0.16693833981247</v>
      </c>
    </row>
    <row r="86410" spans="1:1" x14ac:dyDescent="0.3">
      <c r="A86410" s="13">
        <v>0.11065802606036999</v>
      </c>
    </row>
    <row r="86411" spans="1:1" x14ac:dyDescent="0.3">
      <c r="A86411" s="13">
        <v>9.5283640211220003E-2</v>
      </c>
    </row>
    <row r="86412" spans="1:1" x14ac:dyDescent="0.3">
      <c r="A86412" s="13">
        <v>0.23009132679703001</v>
      </c>
    </row>
    <row r="86413" spans="1:1" x14ac:dyDescent="0.3">
      <c r="A86413" s="13">
        <v>0.13910114728313999</v>
      </c>
    </row>
    <row r="86414" spans="1:1" x14ac:dyDescent="0.3">
      <c r="A86414" s="13">
        <v>0.14765249141258999</v>
      </c>
    </row>
    <row r="86415" spans="1:1" x14ac:dyDescent="0.3">
      <c r="A86415" s="13">
        <v>0.14613440070514999</v>
      </c>
    </row>
    <row r="86416" spans="1:1" x14ac:dyDescent="0.3">
      <c r="A86416" s="13">
        <v>9.7732541308008999E-2</v>
      </c>
    </row>
    <row r="86417" spans="1:1" x14ac:dyDescent="0.3">
      <c r="A86417" s="13">
        <v>0.26535738806004</v>
      </c>
    </row>
    <row r="86418" spans="1:1" x14ac:dyDescent="0.3">
      <c r="A86418" s="13">
        <v>0.13932669768465999</v>
      </c>
    </row>
    <row r="86419" spans="1:1" x14ac:dyDescent="0.3">
      <c r="A86419" s="13">
        <v>0.11138595610717</v>
      </c>
    </row>
    <row r="86420" spans="1:1" x14ac:dyDescent="0.3">
      <c r="A86420" s="13">
        <v>0.11196529237227</v>
      </c>
    </row>
    <row r="86421" spans="1:1" x14ac:dyDescent="0.3">
      <c r="A86421" s="13">
        <v>0.21537986182386001</v>
      </c>
    </row>
    <row r="86422" spans="1:1" x14ac:dyDescent="0.3">
      <c r="A86422" s="13">
        <v>0.10945761626328</v>
      </c>
    </row>
    <row r="86423" spans="1:1" x14ac:dyDescent="0.3">
      <c r="A86423" s="13">
        <v>0.20183402197905001</v>
      </c>
    </row>
    <row r="86424" spans="1:1" x14ac:dyDescent="0.3">
      <c r="A86424" s="13">
        <v>0.14685888626179999</v>
      </c>
    </row>
    <row r="86425" spans="1:1" x14ac:dyDescent="0.3">
      <c r="A86425" s="13">
        <v>0.18489742804775999</v>
      </c>
    </row>
    <row r="86426" spans="1:1" x14ac:dyDescent="0.3">
      <c r="A86426" s="13">
        <v>0.16019452945061</v>
      </c>
    </row>
    <row r="86427" spans="1:1" x14ac:dyDescent="0.3">
      <c r="A86427" s="13">
        <v>0.23975448262752</v>
      </c>
    </row>
    <row r="86428" spans="1:1" x14ac:dyDescent="0.3">
      <c r="A86428" s="13">
        <v>0.29297179244010002</v>
      </c>
    </row>
    <row r="86429" spans="1:1" x14ac:dyDescent="0.3">
      <c r="A86429" s="13">
        <v>9.9094800664142002E-2</v>
      </c>
    </row>
    <row r="86430" spans="1:1" x14ac:dyDescent="0.3">
      <c r="A86430" s="13">
        <v>0.22917227711332</v>
      </c>
    </row>
    <row r="86431" spans="1:1" x14ac:dyDescent="0.3">
      <c r="A86431" s="13">
        <v>0.23196108598505999</v>
      </c>
    </row>
    <row r="86432" spans="1:1" x14ac:dyDescent="0.3">
      <c r="A86432" s="13">
        <v>9.1273126789087999E-2</v>
      </c>
    </row>
    <row r="86433" spans="1:1" x14ac:dyDescent="0.3">
      <c r="A86433" s="13">
        <v>0.11376625371891</v>
      </c>
    </row>
    <row r="86434" spans="1:1" x14ac:dyDescent="0.3">
      <c r="A86434" s="13">
        <v>0.15947691050821</v>
      </c>
    </row>
    <row r="86435" spans="1:1" x14ac:dyDescent="0.3">
      <c r="A86435" s="13">
        <v>0.14158831271910999</v>
      </c>
    </row>
    <row r="86436" spans="1:1" x14ac:dyDescent="0.3">
      <c r="A86436" s="13">
        <v>0.21030362893726001</v>
      </c>
    </row>
    <row r="86437" spans="1:1" x14ac:dyDescent="0.3">
      <c r="A86437" s="13">
        <v>0.22923369130446999</v>
      </c>
    </row>
    <row r="86438" spans="1:1" x14ac:dyDescent="0.3">
      <c r="A86438" s="13">
        <v>0.22997084183220001</v>
      </c>
    </row>
    <row r="86439" spans="1:1" x14ac:dyDescent="0.3">
      <c r="A86439" s="13">
        <v>0.16754458189310001</v>
      </c>
    </row>
    <row r="86440" spans="1:1" x14ac:dyDescent="0.3">
      <c r="A86440" s="13">
        <v>0.14406485631867</v>
      </c>
    </row>
    <row r="86441" spans="1:1" x14ac:dyDescent="0.3">
      <c r="A86441" s="13">
        <v>0.10193502012876</v>
      </c>
    </row>
    <row r="86442" spans="1:1" x14ac:dyDescent="0.3">
      <c r="A86442" s="13">
        <v>0.21238415402128</v>
      </c>
    </row>
    <row r="86443" spans="1:1" x14ac:dyDescent="0.3">
      <c r="A86443" s="13">
        <v>0.35645026793717999</v>
      </c>
    </row>
    <row r="86444" spans="1:1" x14ac:dyDescent="0.3">
      <c r="A86444" s="13">
        <v>6.0001797199713998E-2</v>
      </c>
    </row>
    <row r="86445" spans="1:1" x14ac:dyDescent="0.3">
      <c r="A86445" s="13">
        <v>0.14145410532221001</v>
      </c>
    </row>
    <row r="86446" spans="1:1" x14ac:dyDescent="0.3">
      <c r="A86446" s="13">
        <v>0.20711966350555999</v>
      </c>
    </row>
    <row r="86447" spans="1:1" x14ac:dyDescent="0.3">
      <c r="A86447" s="13">
        <v>0.13884476421249001</v>
      </c>
    </row>
    <row r="86448" spans="1:1" x14ac:dyDescent="0.3">
      <c r="A86448" s="13">
        <v>5.2303692247238E-2</v>
      </c>
    </row>
    <row r="86449" spans="1:1" x14ac:dyDescent="0.3">
      <c r="A86449" s="13">
        <v>0.11533679908449999</v>
      </c>
    </row>
    <row r="86450" spans="1:1" x14ac:dyDescent="0.3">
      <c r="A86450" s="13">
        <v>7.5950588870979996E-2</v>
      </c>
    </row>
    <row r="86451" spans="1:1" x14ac:dyDescent="0.3">
      <c r="A86451" s="13">
        <v>0.11949165051985</v>
      </c>
    </row>
    <row r="86452" spans="1:1" x14ac:dyDescent="0.3">
      <c r="A86452" s="13">
        <v>0.1037070563202</v>
      </c>
    </row>
    <row r="86453" spans="1:1" x14ac:dyDescent="0.3">
      <c r="A86453" s="13">
        <v>0.13966070176859999</v>
      </c>
    </row>
    <row r="86454" spans="1:1" x14ac:dyDescent="0.3">
      <c r="A86454" s="13">
        <v>0.1121972936646</v>
      </c>
    </row>
    <row r="86455" spans="1:1" x14ac:dyDescent="0.3">
      <c r="A86455" s="13">
        <v>0.15850213417751999</v>
      </c>
    </row>
    <row r="86456" spans="1:1" x14ac:dyDescent="0.3">
      <c r="A86456" s="13">
        <v>0.19378723716638999</v>
      </c>
    </row>
    <row r="86457" spans="1:1" x14ac:dyDescent="0.3">
      <c r="A86457" s="13">
        <v>9.2177526504331003E-2</v>
      </c>
    </row>
    <row r="86458" spans="1:1" x14ac:dyDescent="0.3">
      <c r="A86458" s="13">
        <v>0.15935764794873</v>
      </c>
    </row>
    <row r="86459" spans="1:1" x14ac:dyDescent="0.3">
      <c r="A86459" s="13">
        <v>0.15701878494949001</v>
      </c>
    </row>
    <row r="86460" spans="1:1" x14ac:dyDescent="0.3">
      <c r="A86460" s="13">
        <v>0.16285749409688</v>
      </c>
    </row>
    <row r="86461" spans="1:1" x14ac:dyDescent="0.3">
      <c r="A86461" s="13">
        <v>0.21855671329928</v>
      </c>
    </row>
    <row r="86462" spans="1:1" x14ac:dyDescent="0.3">
      <c r="A86462" s="13">
        <v>0.20914363072614001</v>
      </c>
    </row>
    <row r="86463" spans="1:1" x14ac:dyDescent="0.3">
      <c r="A86463" s="13">
        <v>0.11778508198331</v>
      </c>
    </row>
    <row r="86464" spans="1:1" x14ac:dyDescent="0.3">
      <c r="A86464" s="13">
        <v>0.17536673688917001</v>
      </c>
    </row>
    <row r="86465" spans="1:1" x14ac:dyDescent="0.3">
      <c r="A86465" s="13">
        <v>0.15627396368263</v>
      </c>
    </row>
    <row r="86466" spans="1:1" x14ac:dyDescent="0.3">
      <c r="A86466" s="13">
        <v>7.9355809030018001E-2</v>
      </c>
    </row>
    <row r="86467" spans="1:1" x14ac:dyDescent="0.3">
      <c r="A86467" s="13">
        <v>0.2150205970205</v>
      </c>
    </row>
    <row r="86468" spans="1:1" x14ac:dyDescent="0.3">
      <c r="A86468" s="13">
        <v>0.17650143074638999</v>
      </c>
    </row>
    <row r="86469" spans="1:1" x14ac:dyDescent="0.3">
      <c r="A86469" s="13">
        <v>0.13847842663844001</v>
      </c>
    </row>
    <row r="86470" spans="1:1" x14ac:dyDescent="0.3">
      <c r="A86470" s="13">
        <v>0.11906608591751</v>
      </c>
    </row>
    <row r="86471" spans="1:1" x14ac:dyDescent="0.3">
      <c r="A86471" s="13">
        <v>7.9742804440111004E-2</v>
      </c>
    </row>
    <row r="86472" spans="1:1" x14ac:dyDescent="0.3">
      <c r="A86472" s="13">
        <v>7.5237955729232003E-2</v>
      </c>
    </row>
    <row r="86473" spans="1:1" x14ac:dyDescent="0.3">
      <c r="A86473" s="13">
        <v>0.20544302597285999</v>
      </c>
    </row>
    <row r="86474" spans="1:1" x14ac:dyDescent="0.3">
      <c r="A86474" s="13">
        <v>9.5935553041361005E-2</v>
      </c>
    </row>
    <row r="86475" spans="1:1" x14ac:dyDescent="0.3">
      <c r="A86475" s="13">
        <v>0.17373195262419</v>
      </c>
    </row>
    <row r="86476" spans="1:1" x14ac:dyDescent="0.3">
      <c r="A86476" s="13">
        <v>0.21981309030054</v>
      </c>
    </row>
    <row r="86477" spans="1:1" x14ac:dyDescent="0.3">
      <c r="A86477" s="13">
        <v>0.31728813427776997</v>
      </c>
    </row>
    <row r="86478" spans="1:1" x14ac:dyDescent="0.3">
      <c r="A86478" s="13">
        <v>5.4925532035254E-2</v>
      </c>
    </row>
    <row r="86479" spans="1:1" x14ac:dyDescent="0.3">
      <c r="A86479" s="13">
        <v>4.7021305039570999E-2</v>
      </c>
    </row>
    <row r="86480" spans="1:1" x14ac:dyDescent="0.3">
      <c r="A86480" s="13">
        <v>0.23939972985731001</v>
      </c>
    </row>
    <row r="86481" spans="1:1" x14ac:dyDescent="0.3">
      <c r="A86481" s="13">
        <v>8.7214391549041995E-2</v>
      </c>
    </row>
    <row r="86482" spans="1:1" x14ac:dyDescent="0.3">
      <c r="A86482" s="13">
        <v>0.19615261778955001</v>
      </c>
    </row>
    <row r="86483" spans="1:1" x14ac:dyDescent="0.3">
      <c r="A86483" s="13">
        <v>0.15795092692325999</v>
      </c>
    </row>
    <row r="86484" spans="1:1" x14ac:dyDescent="0.3">
      <c r="A86484" s="13">
        <v>0.1423164988824</v>
      </c>
    </row>
    <row r="86485" spans="1:1" x14ac:dyDescent="0.3">
      <c r="A86485" s="13">
        <v>0.11173231447416</v>
      </c>
    </row>
    <row r="86486" spans="1:1" x14ac:dyDescent="0.3">
      <c r="A86486" s="13">
        <v>0.33035836885974001</v>
      </c>
    </row>
    <row r="86487" spans="1:1" x14ac:dyDescent="0.3">
      <c r="A86487" s="13">
        <v>0.16059350624230001</v>
      </c>
    </row>
    <row r="86488" spans="1:1" x14ac:dyDescent="0.3">
      <c r="A86488" s="13">
        <v>0.24448199115234001</v>
      </c>
    </row>
    <row r="86489" spans="1:1" x14ac:dyDescent="0.3">
      <c r="A86489" s="13">
        <v>0.11161537035416</v>
      </c>
    </row>
    <row r="86490" spans="1:1" x14ac:dyDescent="0.3">
      <c r="A86490" s="13">
        <v>0.15395134979166</v>
      </c>
    </row>
    <row r="86491" spans="1:1" x14ac:dyDescent="0.3">
      <c r="A86491" s="13">
        <v>0.14168895951949001</v>
      </c>
    </row>
    <row r="86492" spans="1:1" x14ac:dyDescent="0.3">
      <c r="A86492" s="13">
        <v>0.23796521184937</v>
      </c>
    </row>
    <row r="86493" spans="1:1" x14ac:dyDescent="0.3">
      <c r="A86493" s="13">
        <v>8.7160603068052997E-2</v>
      </c>
    </row>
    <row r="86494" spans="1:1" x14ac:dyDescent="0.3">
      <c r="A86494" s="13">
        <v>0.18215507130572001</v>
      </c>
    </row>
    <row r="86495" spans="1:1" x14ac:dyDescent="0.3">
      <c r="A86495" s="13">
        <v>0.16828018727517</v>
      </c>
    </row>
    <row r="86496" spans="1:1" x14ac:dyDescent="0.3">
      <c r="A86496" s="13">
        <v>8.5215391087018005E-2</v>
      </c>
    </row>
    <row r="86497" spans="1:1" x14ac:dyDescent="0.3">
      <c r="A86497" s="13">
        <v>0.13422517755145</v>
      </c>
    </row>
    <row r="86498" spans="1:1" x14ac:dyDescent="0.3">
      <c r="A86498" s="13">
        <v>0.26295786839608998</v>
      </c>
    </row>
    <row r="86499" spans="1:1" x14ac:dyDescent="0.3">
      <c r="A86499" s="13">
        <v>9.3841442346074999E-2</v>
      </c>
    </row>
    <row r="86500" spans="1:1" x14ac:dyDescent="0.3">
      <c r="A86500" s="13">
        <v>0.16480093496102</v>
      </c>
    </row>
    <row r="86501" spans="1:1" x14ac:dyDescent="0.3">
      <c r="A86501" s="13">
        <v>0.17698792148711001</v>
      </c>
    </row>
    <row r="86502" spans="1:1" x14ac:dyDescent="0.3">
      <c r="A86502" s="13">
        <v>0.19224294493494001</v>
      </c>
    </row>
    <row r="86503" spans="1:1" x14ac:dyDescent="0.3">
      <c r="A86503" s="13">
        <v>0.21636386608448999</v>
      </c>
    </row>
    <row r="86504" spans="1:1" x14ac:dyDescent="0.3">
      <c r="A86504" s="13">
        <v>0.31034906497775</v>
      </c>
    </row>
    <row r="86505" spans="1:1" x14ac:dyDescent="0.3">
      <c r="A86505" s="13">
        <v>0.11084519251520999</v>
      </c>
    </row>
    <row r="86506" spans="1:1" x14ac:dyDescent="0.3">
      <c r="A86506" s="13">
        <v>0.10136427085162</v>
      </c>
    </row>
    <row r="86507" spans="1:1" x14ac:dyDescent="0.3">
      <c r="A86507" s="13">
        <v>0.17688761181663001</v>
      </c>
    </row>
    <row r="86508" spans="1:1" x14ac:dyDescent="0.3">
      <c r="A86508" s="13">
        <v>3.7077327150206001E-2</v>
      </c>
    </row>
    <row r="86509" spans="1:1" x14ac:dyDescent="0.3">
      <c r="A86509" s="13">
        <v>0.14662691946986001</v>
      </c>
    </row>
    <row r="86510" spans="1:1" x14ac:dyDescent="0.3">
      <c r="A86510" s="13">
        <v>9.3520431256102002E-2</v>
      </c>
    </row>
    <row r="86511" spans="1:1" x14ac:dyDescent="0.3">
      <c r="A86511" s="13">
        <v>7.3871796393411002E-2</v>
      </c>
    </row>
    <row r="86512" spans="1:1" x14ac:dyDescent="0.3">
      <c r="A86512" s="13">
        <v>0.25801833459591</v>
      </c>
    </row>
    <row r="86513" spans="1:1" x14ac:dyDescent="0.3">
      <c r="A86513" s="13">
        <v>0.14884829471196001</v>
      </c>
    </row>
    <row r="86514" spans="1:1" x14ac:dyDescent="0.3">
      <c r="A86514" s="13">
        <v>0.21968568467777</v>
      </c>
    </row>
    <row r="86515" spans="1:1" x14ac:dyDescent="0.3">
      <c r="A86515" s="13">
        <v>7.6791210184144004E-2</v>
      </c>
    </row>
    <row r="86516" spans="1:1" x14ac:dyDescent="0.3">
      <c r="A86516" s="13">
        <v>0.11536216631331001</v>
      </c>
    </row>
    <row r="86517" spans="1:1" x14ac:dyDescent="0.3">
      <c r="A86517" s="13">
        <v>9.5007071318489997E-2</v>
      </c>
    </row>
    <row r="86518" spans="1:1" x14ac:dyDescent="0.3">
      <c r="A86518" s="13">
        <v>0.10463977335716</v>
      </c>
    </row>
    <row r="86519" spans="1:1" x14ac:dyDescent="0.3">
      <c r="A86519" s="13">
        <v>0.17128467294597</v>
      </c>
    </row>
    <row r="86520" spans="1:1" x14ac:dyDescent="0.3">
      <c r="A86520" s="13">
        <v>0.10238651389448</v>
      </c>
    </row>
    <row r="86521" spans="1:1" x14ac:dyDescent="0.3">
      <c r="A86521" s="13">
        <v>0.21680353767723001</v>
      </c>
    </row>
    <row r="86522" spans="1:1" x14ac:dyDescent="0.3">
      <c r="A86522" s="13">
        <v>0.14252060057718999</v>
      </c>
    </row>
    <row r="86523" spans="1:1" x14ac:dyDescent="0.3">
      <c r="A86523" s="13">
        <v>0.17610476634666</v>
      </c>
    </row>
    <row r="86524" spans="1:1" x14ac:dyDescent="0.3">
      <c r="A86524" s="13">
        <v>0.14217420495965999</v>
      </c>
    </row>
    <row r="86525" spans="1:1" x14ac:dyDescent="0.3">
      <c r="A86525" s="13">
        <v>0.20078552830464</v>
      </c>
    </row>
    <row r="86526" spans="1:1" x14ac:dyDescent="0.3">
      <c r="A86526" s="13">
        <v>3.6425001669322998E-2</v>
      </c>
    </row>
    <row r="86527" spans="1:1" x14ac:dyDescent="0.3">
      <c r="A86527" s="13">
        <v>0.18520171815455</v>
      </c>
    </row>
    <row r="86528" spans="1:1" x14ac:dyDescent="0.3">
      <c r="A86528" s="13">
        <v>0.10438090012899</v>
      </c>
    </row>
    <row r="86529" spans="1:1" x14ac:dyDescent="0.3">
      <c r="A86529" s="13">
        <v>0.27893392765553998</v>
      </c>
    </row>
    <row r="86530" spans="1:1" x14ac:dyDescent="0.3">
      <c r="A86530" s="13">
        <v>0.17533782009526999</v>
      </c>
    </row>
    <row r="86531" spans="1:1" x14ac:dyDescent="0.3">
      <c r="A86531" s="13">
        <v>0.12567748932194001</v>
      </c>
    </row>
    <row r="86532" spans="1:1" x14ac:dyDescent="0.3">
      <c r="A86532" s="13">
        <v>0.13104841996448</v>
      </c>
    </row>
    <row r="86533" spans="1:1" x14ac:dyDescent="0.3">
      <c r="A86533" s="13">
        <v>0.21415374878382001</v>
      </c>
    </row>
    <row r="86534" spans="1:1" x14ac:dyDescent="0.3">
      <c r="A86534" s="13">
        <v>0.20059137122736001</v>
      </c>
    </row>
    <row r="86535" spans="1:1" x14ac:dyDescent="0.3">
      <c r="A86535" s="13">
        <v>7.8261586795319998E-2</v>
      </c>
    </row>
    <row r="86536" spans="1:1" x14ac:dyDescent="0.3">
      <c r="A86536" s="13">
        <v>0.12274923271144</v>
      </c>
    </row>
    <row r="86537" spans="1:1" x14ac:dyDescent="0.3">
      <c r="A86537" s="13">
        <v>0.12269730092262</v>
      </c>
    </row>
    <row r="86538" spans="1:1" x14ac:dyDescent="0.3">
      <c r="A86538" s="13">
        <v>0.11952398362845</v>
      </c>
    </row>
    <row r="86539" spans="1:1" x14ac:dyDescent="0.3">
      <c r="A86539" s="13">
        <v>0.23324279966062</v>
      </c>
    </row>
    <row r="86540" spans="1:1" x14ac:dyDescent="0.3">
      <c r="A86540" s="13">
        <v>0.14537159691056001</v>
      </c>
    </row>
    <row r="86541" spans="1:1" x14ac:dyDescent="0.3">
      <c r="A86541" s="13">
        <v>0.16281828500317999</v>
      </c>
    </row>
    <row r="86542" spans="1:1" x14ac:dyDescent="0.3">
      <c r="A86542" s="13">
        <v>0.20482602371697001</v>
      </c>
    </row>
    <row r="86543" spans="1:1" x14ac:dyDescent="0.3">
      <c r="A86543" s="13">
        <v>0.20803999847905</v>
      </c>
    </row>
    <row r="86544" spans="1:1" x14ac:dyDescent="0.3">
      <c r="A86544" s="13">
        <v>0.24922698994906001</v>
      </c>
    </row>
    <row r="86545" spans="1:1" x14ac:dyDescent="0.3">
      <c r="A86545" s="13">
        <v>0.14736695098617</v>
      </c>
    </row>
    <row r="86546" spans="1:1" x14ac:dyDescent="0.3">
      <c r="A86546" s="13">
        <v>0.26711586301012002</v>
      </c>
    </row>
    <row r="86547" spans="1:1" x14ac:dyDescent="0.3">
      <c r="A86547" s="13">
        <v>0.18840827108773001</v>
      </c>
    </row>
    <row r="86548" spans="1:1" x14ac:dyDescent="0.3">
      <c r="A86548" s="13">
        <v>0.14941116769445001</v>
      </c>
    </row>
    <row r="86549" spans="1:1" x14ac:dyDescent="0.3">
      <c r="A86549" s="13">
        <v>0.12902438677417999</v>
      </c>
    </row>
    <row r="86550" spans="1:1" x14ac:dyDescent="0.3">
      <c r="A86550" s="13">
        <v>0.14513607095979</v>
      </c>
    </row>
    <row r="86551" spans="1:1" x14ac:dyDescent="0.3">
      <c r="A86551" s="13">
        <v>0.1161112761958</v>
      </c>
    </row>
    <row r="86552" spans="1:1" x14ac:dyDescent="0.3">
      <c r="A86552" s="13">
        <v>0.18202836384148999</v>
      </c>
    </row>
    <row r="86553" spans="1:1" x14ac:dyDescent="0.3">
      <c r="A86553" s="13">
        <v>8.6380489629893004E-2</v>
      </c>
    </row>
    <row r="86554" spans="1:1" x14ac:dyDescent="0.3">
      <c r="A86554" s="13">
        <v>0.12344019571407</v>
      </c>
    </row>
    <row r="86555" spans="1:1" x14ac:dyDescent="0.3">
      <c r="A86555" s="13">
        <v>3.0973246152071001E-2</v>
      </c>
    </row>
    <row r="86556" spans="1:1" x14ac:dyDescent="0.3">
      <c r="A86556" s="13">
        <v>0.19468698739592999</v>
      </c>
    </row>
    <row r="86557" spans="1:1" x14ac:dyDescent="0.3">
      <c r="A86557" s="13">
        <v>9.8423355837677001E-2</v>
      </c>
    </row>
    <row r="86558" spans="1:1" x14ac:dyDescent="0.3">
      <c r="A86558" s="13">
        <v>0.15805352818813001</v>
      </c>
    </row>
    <row r="86559" spans="1:1" x14ac:dyDescent="0.3">
      <c r="A86559" s="13">
        <v>4.0997756633330003E-2</v>
      </c>
    </row>
    <row r="86560" spans="1:1" x14ac:dyDescent="0.3">
      <c r="A86560" s="13">
        <v>0.13100441547222</v>
      </c>
    </row>
    <row r="86561" spans="1:1" x14ac:dyDescent="0.3">
      <c r="A86561" s="13">
        <v>0.15541388108238</v>
      </c>
    </row>
    <row r="86562" spans="1:1" x14ac:dyDescent="0.3">
      <c r="A86562" s="13">
        <v>0.22513461821995001</v>
      </c>
    </row>
    <row r="86563" spans="1:1" x14ac:dyDescent="0.3">
      <c r="A86563" s="13">
        <v>0.11698053834017</v>
      </c>
    </row>
    <row r="86564" spans="1:1" x14ac:dyDescent="0.3">
      <c r="A86564" s="13">
        <v>0.22360966994382001</v>
      </c>
    </row>
    <row r="86565" spans="1:1" x14ac:dyDescent="0.3">
      <c r="A86565" s="13">
        <v>0.22537538809912999</v>
      </c>
    </row>
    <row r="86566" spans="1:1" x14ac:dyDescent="0.3">
      <c r="A86566" s="13">
        <v>0.21066618285017999</v>
      </c>
    </row>
    <row r="86567" spans="1:1" x14ac:dyDescent="0.3">
      <c r="A86567" s="13">
        <v>0.25135618797308001</v>
      </c>
    </row>
    <row r="86568" spans="1:1" x14ac:dyDescent="0.3">
      <c r="A86568" s="13">
        <v>0.24384293213538999</v>
      </c>
    </row>
    <row r="86569" spans="1:1" x14ac:dyDescent="0.3">
      <c r="A86569" s="13">
        <v>0.13823771317545999</v>
      </c>
    </row>
    <row r="86570" spans="1:1" x14ac:dyDescent="0.3">
      <c r="A86570" s="13">
        <v>0.28725743392233</v>
      </c>
    </row>
    <row r="86571" spans="1:1" x14ac:dyDescent="0.3">
      <c r="A86571" s="13">
        <v>0.26497349625826999</v>
      </c>
    </row>
    <row r="86572" spans="1:1" x14ac:dyDescent="0.3">
      <c r="A86572" s="13">
        <v>0.13409592549908</v>
      </c>
    </row>
    <row r="86573" spans="1:1" x14ac:dyDescent="0.3">
      <c r="A86573" s="13">
        <v>0.128852748584</v>
      </c>
    </row>
    <row r="86574" spans="1:1" x14ac:dyDescent="0.3">
      <c r="A86574" s="13">
        <v>0.17853016199145</v>
      </c>
    </row>
    <row r="86575" spans="1:1" x14ac:dyDescent="0.3">
      <c r="A86575" s="13">
        <v>0.20655487843285</v>
      </c>
    </row>
    <row r="86576" spans="1:1" x14ac:dyDescent="0.3">
      <c r="A86576" s="13">
        <v>3.6823161136944997E-2</v>
      </c>
    </row>
    <row r="86577" spans="1:1" x14ac:dyDescent="0.3">
      <c r="A86577" s="13">
        <v>0.14266791169397</v>
      </c>
    </row>
    <row r="86578" spans="1:1" x14ac:dyDescent="0.3">
      <c r="A86578" s="13">
        <v>0.18733633419533999</v>
      </c>
    </row>
    <row r="86579" spans="1:1" x14ac:dyDescent="0.3">
      <c r="A86579" s="13">
        <v>5.7569493524512003E-2</v>
      </c>
    </row>
    <row r="86580" spans="1:1" x14ac:dyDescent="0.3">
      <c r="A86580" s="13">
        <v>0.17158537792833001</v>
      </c>
    </row>
    <row r="86581" spans="1:1" x14ac:dyDescent="0.3">
      <c r="A86581" s="13">
        <v>0.13180180495532001</v>
      </c>
    </row>
    <row r="86582" spans="1:1" x14ac:dyDescent="0.3">
      <c r="A86582" s="13">
        <v>0.14438662817683001</v>
      </c>
    </row>
    <row r="86583" spans="1:1" x14ac:dyDescent="0.3">
      <c r="A86583" s="13">
        <v>9.2898835778916999E-2</v>
      </c>
    </row>
    <row r="86584" spans="1:1" x14ac:dyDescent="0.3">
      <c r="A86584" s="13">
        <v>0.11852272804461</v>
      </c>
    </row>
    <row r="86585" spans="1:1" x14ac:dyDescent="0.3">
      <c r="A86585" s="13">
        <v>9.4695791595046E-2</v>
      </c>
    </row>
    <row r="86586" spans="1:1" x14ac:dyDescent="0.3">
      <c r="A86586" s="13">
        <v>0.26410243974384001</v>
      </c>
    </row>
    <row r="86587" spans="1:1" x14ac:dyDescent="0.3">
      <c r="A86587" s="13">
        <v>0.23538050622682</v>
      </c>
    </row>
    <row r="86588" spans="1:1" x14ac:dyDescent="0.3">
      <c r="A86588" s="13">
        <v>6.5171676812427998E-2</v>
      </c>
    </row>
    <row r="86589" spans="1:1" x14ac:dyDescent="0.3">
      <c r="A86589" s="13">
        <v>0.13566885254632</v>
      </c>
    </row>
    <row r="86590" spans="1:1" x14ac:dyDescent="0.3">
      <c r="A86590" s="13">
        <v>0.15805951709644001</v>
      </c>
    </row>
    <row r="86591" spans="1:1" x14ac:dyDescent="0.3">
      <c r="A86591" s="13">
        <v>0.23675490754940001</v>
      </c>
    </row>
    <row r="86592" spans="1:1" x14ac:dyDescent="0.3">
      <c r="A86592" s="13">
        <v>0.17765197267244001</v>
      </c>
    </row>
    <row r="86593" spans="1:1" x14ac:dyDescent="0.3">
      <c r="A86593" s="13">
        <v>0.15353493366090001</v>
      </c>
    </row>
    <row r="86594" spans="1:1" x14ac:dyDescent="0.3">
      <c r="A86594" s="13">
        <v>4.4518949701302997E-2</v>
      </c>
    </row>
    <row r="86595" spans="1:1" x14ac:dyDescent="0.3">
      <c r="A86595" s="13">
        <v>0.33417575873744998</v>
      </c>
    </row>
    <row r="86596" spans="1:1" x14ac:dyDescent="0.3">
      <c r="A86596" s="13">
        <v>0.19916834326912999</v>
      </c>
    </row>
    <row r="86597" spans="1:1" x14ac:dyDescent="0.3">
      <c r="A86597" s="13">
        <v>0.19916834326912999</v>
      </c>
    </row>
    <row r="86598" spans="1:1" x14ac:dyDescent="0.3">
      <c r="A86598" s="13">
        <v>0.18674550447605001</v>
      </c>
    </row>
    <row r="86599" spans="1:1" x14ac:dyDescent="0.3">
      <c r="A86599" s="13">
        <v>0.17875902131183999</v>
      </c>
    </row>
    <row r="86600" spans="1:1" x14ac:dyDescent="0.3">
      <c r="A86600" s="13">
        <v>0.28243506103952998</v>
      </c>
    </row>
    <row r="86601" spans="1:1" x14ac:dyDescent="0.3">
      <c r="A86601" s="13">
        <v>0.19027461878804999</v>
      </c>
    </row>
    <row r="86602" spans="1:1" x14ac:dyDescent="0.3">
      <c r="A86602" s="13">
        <v>0.25529185629996998</v>
      </c>
    </row>
    <row r="86603" spans="1:1" x14ac:dyDescent="0.3">
      <c r="A86603" s="13">
        <v>0.23915978162887</v>
      </c>
    </row>
    <row r="86604" spans="1:1" x14ac:dyDescent="0.3">
      <c r="A86604" s="13">
        <v>0.2166091961444</v>
      </c>
    </row>
    <row r="86605" spans="1:1" x14ac:dyDescent="0.3">
      <c r="A86605" s="13">
        <v>7.7019438426980003E-2</v>
      </c>
    </row>
    <row r="86606" spans="1:1" x14ac:dyDescent="0.3">
      <c r="A86606" s="13">
        <v>0.20371431121570999</v>
      </c>
    </row>
    <row r="86607" spans="1:1" x14ac:dyDescent="0.3">
      <c r="A86607" s="13">
        <v>0.17502618399315001</v>
      </c>
    </row>
    <row r="86608" spans="1:1" x14ac:dyDescent="0.3">
      <c r="A86608" s="13">
        <v>0.17502618399315001</v>
      </c>
    </row>
    <row r="86609" spans="1:1" x14ac:dyDescent="0.3">
      <c r="A86609" s="13">
        <v>0.17813626405287999</v>
      </c>
    </row>
    <row r="86610" spans="1:1" x14ac:dyDescent="0.3">
      <c r="A86610" s="13">
        <v>0.13604063941271</v>
      </c>
    </row>
    <row r="86611" spans="1:1" x14ac:dyDescent="0.3">
      <c r="A86611" s="13">
        <v>0.19687835603980999</v>
      </c>
    </row>
    <row r="86612" spans="1:1" x14ac:dyDescent="0.3">
      <c r="A86612" s="13">
        <v>0.23818394151201999</v>
      </c>
    </row>
    <row r="86613" spans="1:1" x14ac:dyDescent="0.3">
      <c r="A86613" s="13">
        <v>0.15114053726853999</v>
      </c>
    </row>
    <row r="86614" spans="1:1" x14ac:dyDescent="0.3">
      <c r="A86614" s="13">
        <v>0.19207924654486999</v>
      </c>
    </row>
    <row r="86615" spans="1:1" x14ac:dyDescent="0.3">
      <c r="A86615" s="13">
        <v>0.21710964497387999</v>
      </c>
    </row>
    <row r="86616" spans="1:1" x14ac:dyDescent="0.3">
      <c r="A86616" s="13">
        <v>0.18458944728266</v>
      </c>
    </row>
    <row r="86617" spans="1:1" x14ac:dyDescent="0.3">
      <c r="A86617" s="13">
        <v>0.27586899433043999</v>
      </c>
    </row>
    <row r="86618" spans="1:1" x14ac:dyDescent="0.3">
      <c r="A86618" s="13">
        <v>0.11077079739518</v>
      </c>
    </row>
    <row r="86619" spans="1:1" x14ac:dyDescent="0.3">
      <c r="A86619" s="13">
        <v>0.10253416414032999</v>
      </c>
    </row>
    <row r="86620" spans="1:1" x14ac:dyDescent="0.3">
      <c r="A86620" s="13">
        <v>0.25907369216085002</v>
      </c>
    </row>
    <row r="86621" spans="1:1" x14ac:dyDescent="0.3">
      <c r="A86621" s="13">
        <v>9.8874851521881996E-2</v>
      </c>
    </row>
    <row r="86622" spans="1:1" x14ac:dyDescent="0.3">
      <c r="A86622" s="13">
        <v>0.1722537725038</v>
      </c>
    </row>
    <row r="86623" spans="1:1" x14ac:dyDescent="0.3">
      <c r="A86623" s="13">
        <v>8.8282765040403999E-2</v>
      </c>
    </row>
    <row r="86624" spans="1:1" x14ac:dyDescent="0.3">
      <c r="A86624" s="13">
        <v>0.10461859569113</v>
      </c>
    </row>
    <row r="86625" spans="1:1" x14ac:dyDescent="0.3">
      <c r="A86625" s="13">
        <v>0.22590741486165999</v>
      </c>
    </row>
    <row r="86626" spans="1:1" x14ac:dyDescent="0.3">
      <c r="A86626" s="13">
        <v>0.21958214967112</v>
      </c>
    </row>
    <row r="86627" spans="1:1" x14ac:dyDescent="0.3">
      <c r="A86627" s="13">
        <v>0.12361971475891</v>
      </c>
    </row>
    <row r="86628" spans="1:1" x14ac:dyDescent="0.3">
      <c r="A86628" s="13">
        <v>0.31060054578411</v>
      </c>
    </row>
    <row r="86629" spans="1:1" x14ac:dyDescent="0.3">
      <c r="A86629" s="13">
        <v>0.17556782279694999</v>
      </c>
    </row>
    <row r="86630" spans="1:1" x14ac:dyDescent="0.3">
      <c r="A86630" s="13">
        <v>0.15005571918787999</v>
      </c>
    </row>
    <row r="86631" spans="1:1" x14ac:dyDescent="0.3">
      <c r="A86631" s="13">
        <v>0.27029557672782001</v>
      </c>
    </row>
    <row r="86632" spans="1:1" x14ac:dyDescent="0.3">
      <c r="A86632" s="13">
        <v>0.16957547283825</v>
      </c>
    </row>
    <row r="86633" spans="1:1" x14ac:dyDescent="0.3">
      <c r="A86633" s="13">
        <v>0.23877637341901001</v>
      </c>
    </row>
    <row r="86634" spans="1:1" x14ac:dyDescent="0.3">
      <c r="A86634" s="13">
        <v>0.14297996776569999</v>
      </c>
    </row>
    <row r="86635" spans="1:1" x14ac:dyDescent="0.3">
      <c r="A86635" s="13">
        <v>0.20854905894187001</v>
      </c>
    </row>
    <row r="86636" spans="1:1" x14ac:dyDescent="0.3">
      <c r="A86636" s="13">
        <v>0.16053347748596999</v>
      </c>
    </row>
    <row r="86637" spans="1:1" x14ac:dyDescent="0.3">
      <c r="A86637" s="13">
        <v>0.2382828703988</v>
      </c>
    </row>
    <row r="86638" spans="1:1" x14ac:dyDescent="0.3">
      <c r="A86638" s="13">
        <v>0.32707736737118998</v>
      </c>
    </row>
    <row r="86639" spans="1:1" x14ac:dyDescent="0.3">
      <c r="A86639" s="13">
        <v>0.18997931183524</v>
      </c>
    </row>
    <row r="86640" spans="1:1" x14ac:dyDescent="0.3">
      <c r="A86640" s="13">
        <v>0.19137951570216999</v>
      </c>
    </row>
    <row r="86641" spans="1:1" x14ac:dyDescent="0.3">
      <c r="A86641" s="13">
        <v>8.7282568513404005E-2</v>
      </c>
    </row>
    <row r="86642" spans="1:1" x14ac:dyDescent="0.3">
      <c r="A86642" s="13">
        <v>0.13781393073444001</v>
      </c>
    </row>
    <row r="86643" spans="1:1" x14ac:dyDescent="0.3">
      <c r="A86643" s="13">
        <v>0.22285593618586</v>
      </c>
    </row>
    <row r="86644" spans="1:1" x14ac:dyDescent="0.3">
      <c r="A86644" s="13">
        <v>0.11610457132168001</v>
      </c>
    </row>
    <row r="86645" spans="1:1" x14ac:dyDescent="0.3">
      <c r="A86645" s="13">
        <v>0.29095838881537001</v>
      </c>
    </row>
    <row r="86646" spans="1:1" x14ac:dyDescent="0.3">
      <c r="A86646" s="13">
        <v>8.6538624806935999E-2</v>
      </c>
    </row>
    <row r="86647" spans="1:1" x14ac:dyDescent="0.3">
      <c r="A86647" s="13">
        <v>0.14777496393379999</v>
      </c>
    </row>
    <row r="86648" spans="1:1" x14ac:dyDescent="0.3">
      <c r="A86648" s="13">
        <v>0.22215089999019</v>
      </c>
    </row>
    <row r="86649" spans="1:1" x14ac:dyDescent="0.3">
      <c r="A86649" s="13">
        <v>0.22466318192552001</v>
      </c>
    </row>
    <row r="86650" spans="1:1" x14ac:dyDescent="0.3">
      <c r="A86650" s="13">
        <v>0.22854363482934001</v>
      </c>
    </row>
    <row r="86651" spans="1:1" x14ac:dyDescent="0.3">
      <c r="A86651" s="13">
        <v>0.20173238712158001</v>
      </c>
    </row>
    <row r="86652" spans="1:1" x14ac:dyDescent="0.3">
      <c r="A86652" s="13">
        <v>0.19757766725747</v>
      </c>
    </row>
    <row r="86653" spans="1:1" x14ac:dyDescent="0.3">
      <c r="A86653" s="13">
        <v>8.5541378976665999E-2</v>
      </c>
    </row>
    <row r="86654" spans="1:1" x14ac:dyDescent="0.3">
      <c r="A86654" s="13">
        <v>5.6406234670399999E-2</v>
      </c>
    </row>
    <row r="86655" spans="1:1" x14ac:dyDescent="0.3">
      <c r="A86655" s="13">
        <v>0.15609827645190999</v>
      </c>
    </row>
    <row r="86656" spans="1:1" x14ac:dyDescent="0.3">
      <c r="A86656" s="13">
        <v>0.11368176371241</v>
      </c>
    </row>
    <row r="86657" spans="1:1" x14ac:dyDescent="0.3">
      <c r="A86657" s="13">
        <v>0.24148753097848</v>
      </c>
    </row>
    <row r="86658" spans="1:1" x14ac:dyDescent="0.3">
      <c r="A86658" s="13">
        <v>0.26977618344477</v>
      </c>
    </row>
    <row r="86659" spans="1:1" x14ac:dyDescent="0.3">
      <c r="A86659" s="13">
        <v>0.11266202607598</v>
      </c>
    </row>
    <row r="86660" spans="1:1" x14ac:dyDescent="0.3">
      <c r="A86660" s="13">
        <v>0.11266202607598</v>
      </c>
    </row>
    <row r="86661" spans="1:1" x14ac:dyDescent="0.3">
      <c r="A86661" s="13">
        <v>0.11266202607598</v>
      </c>
    </row>
    <row r="86662" spans="1:1" x14ac:dyDescent="0.3">
      <c r="A86662" s="13">
        <v>7.3398038218957004E-2</v>
      </c>
    </row>
    <row r="86663" spans="1:1" x14ac:dyDescent="0.3">
      <c r="A86663" s="13">
        <v>7.3398038218957004E-2</v>
      </c>
    </row>
    <row r="86664" spans="1:1" x14ac:dyDescent="0.3">
      <c r="A86664" s="13">
        <v>7.3398038218957004E-2</v>
      </c>
    </row>
    <row r="86665" spans="1:1" x14ac:dyDescent="0.3">
      <c r="A86665" s="13">
        <v>0.18199117699126</v>
      </c>
    </row>
    <row r="86666" spans="1:1" x14ac:dyDescent="0.3">
      <c r="A86666" s="13">
        <v>0.16784996003208999</v>
      </c>
    </row>
    <row r="86667" spans="1:1" x14ac:dyDescent="0.3">
      <c r="A86667" s="13">
        <v>0.20784164547723</v>
      </c>
    </row>
    <row r="86668" spans="1:1" x14ac:dyDescent="0.3">
      <c r="A86668" s="13">
        <v>0.22608663855878999</v>
      </c>
    </row>
    <row r="86669" spans="1:1" x14ac:dyDescent="0.3">
      <c r="A86669" s="13">
        <v>0.16308957530703</v>
      </c>
    </row>
    <row r="86670" spans="1:1" x14ac:dyDescent="0.3">
      <c r="A86670" s="13">
        <v>0.13213856566900001</v>
      </c>
    </row>
    <row r="86671" spans="1:1" x14ac:dyDescent="0.3">
      <c r="A86671" s="13">
        <v>0.13681117322943001</v>
      </c>
    </row>
    <row r="86672" spans="1:1" x14ac:dyDescent="0.3">
      <c r="A86672" s="13">
        <v>9.9741251286468005E-2</v>
      </c>
    </row>
    <row r="86673" spans="1:1" x14ac:dyDescent="0.3">
      <c r="A86673" s="13">
        <v>0.17385688704546001</v>
      </c>
    </row>
    <row r="86674" spans="1:1" x14ac:dyDescent="0.3">
      <c r="A86674" s="13">
        <v>0.13191525550892999</v>
      </c>
    </row>
    <row r="86675" spans="1:1" x14ac:dyDescent="0.3">
      <c r="A86675" s="13">
        <v>0.24574950655735001</v>
      </c>
    </row>
    <row r="86676" spans="1:1" x14ac:dyDescent="0.3">
      <c r="A86676" s="13">
        <v>0.14012544779097999</v>
      </c>
    </row>
    <row r="86677" spans="1:1" x14ac:dyDescent="0.3">
      <c r="A86677" s="13">
        <v>9.3673220451138003E-2</v>
      </c>
    </row>
    <row r="86678" spans="1:1" x14ac:dyDescent="0.3">
      <c r="A86678" s="13">
        <v>9.3673220451138003E-2</v>
      </c>
    </row>
    <row r="86679" spans="1:1" x14ac:dyDescent="0.3">
      <c r="A86679" s="13">
        <v>0.13903900326667001</v>
      </c>
    </row>
    <row r="86680" spans="1:1" x14ac:dyDescent="0.3">
      <c r="A86680" s="13">
        <v>0.10564302668023</v>
      </c>
    </row>
    <row r="86681" spans="1:1" x14ac:dyDescent="0.3">
      <c r="A86681" s="13">
        <v>0.28441202182322001</v>
      </c>
    </row>
    <row r="86682" spans="1:1" x14ac:dyDescent="0.3">
      <c r="A86682" s="13">
        <v>0.25399128901662998</v>
      </c>
    </row>
    <row r="86683" spans="1:1" x14ac:dyDescent="0.3">
      <c r="A86683" s="13">
        <v>0.23617641547241999</v>
      </c>
    </row>
    <row r="86684" spans="1:1" x14ac:dyDescent="0.3">
      <c r="A86684" s="13">
        <v>0.20999387612025999</v>
      </c>
    </row>
    <row r="86685" spans="1:1" x14ac:dyDescent="0.3">
      <c r="A86685" s="13">
        <v>0.31056207307926997</v>
      </c>
    </row>
    <row r="86686" spans="1:1" x14ac:dyDescent="0.3">
      <c r="A86686" s="13">
        <v>0.10489779295313</v>
      </c>
    </row>
    <row r="86687" spans="1:1" x14ac:dyDescent="0.3">
      <c r="A86687" s="13">
        <v>0.20973165778689001</v>
      </c>
    </row>
    <row r="86688" spans="1:1" x14ac:dyDescent="0.3">
      <c r="A86688" s="13">
        <v>0.16625062891743</v>
      </c>
    </row>
    <row r="86689" spans="1:1" x14ac:dyDescent="0.3">
      <c r="A86689" s="13">
        <v>0.19749224539463001</v>
      </c>
    </row>
    <row r="86690" spans="1:1" x14ac:dyDescent="0.3">
      <c r="A86690" s="13">
        <v>0.19525022894409</v>
      </c>
    </row>
    <row r="86691" spans="1:1" x14ac:dyDescent="0.3">
      <c r="A86691" s="13">
        <v>3.2257229906454001E-2</v>
      </c>
    </row>
    <row r="86692" spans="1:1" x14ac:dyDescent="0.3">
      <c r="A86692" s="13">
        <v>0.25969125746239002</v>
      </c>
    </row>
    <row r="86693" spans="1:1" x14ac:dyDescent="0.3">
      <c r="A86693" s="13">
        <v>0.13758494883024999</v>
      </c>
    </row>
    <row r="86694" spans="1:1" x14ac:dyDescent="0.3">
      <c r="A86694" s="13">
        <v>0.26631647210679998</v>
      </c>
    </row>
    <row r="86695" spans="1:1" x14ac:dyDescent="0.3">
      <c r="A86695" s="13">
        <v>0.19984077369412001</v>
      </c>
    </row>
    <row r="86696" spans="1:1" x14ac:dyDescent="0.3">
      <c r="A86696" s="13">
        <v>0.35577983828748999</v>
      </c>
    </row>
    <row r="86697" spans="1:1" x14ac:dyDescent="0.3">
      <c r="A86697" s="13">
        <v>0.14586688471831999</v>
      </c>
    </row>
    <row r="86698" spans="1:1" x14ac:dyDescent="0.3">
      <c r="A86698" s="13">
        <v>0.17809221006431999</v>
      </c>
    </row>
    <row r="86699" spans="1:1" x14ac:dyDescent="0.3">
      <c r="A86699" s="13">
        <v>6.6965206987045001E-2</v>
      </c>
    </row>
    <row r="86700" spans="1:1" x14ac:dyDescent="0.3">
      <c r="A86700" s="13">
        <v>0.17290352303226</v>
      </c>
    </row>
    <row r="86701" spans="1:1" x14ac:dyDescent="0.3">
      <c r="A86701" s="13">
        <v>0.14451257548204</v>
      </c>
    </row>
    <row r="86702" spans="1:1" x14ac:dyDescent="0.3">
      <c r="A86702" s="13">
        <v>0.1717829207571</v>
      </c>
    </row>
    <row r="86703" spans="1:1" x14ac:dyDescent="0.3">
      <c r="A86703" s="13">
        <v>0.23786628319813999</v>
      </c>
    </row>
    <row r="86704" spans="1:1" x14ac:dyDescent="0.3">
      <c r="A86704" s="13">
        <v>0.12475504319733</v>
      </c>
    </row>
    <row r="86705" spans="1:1" x14ac:dyDescent="0.3">
      <c r="A86705" s="13">
        <v>0.15894320131143</v>
      </c>
    </row>
    <row r="86706" spans="1:1" x14ac:dyDescent="0.3">
      <c r="A86706" s="13">
        <v>0.19066012018855</v>
      </c>
    </row>
    <row r="86707" spans="1:1" x14ac:dyDescent="0.3">
      <c r="A86707" s="13">
        <v>0.19116290603873001</v>
      </c>
    </row>
    <row r="86708" spans="1:1" x14ac:dyDescent="0.3">
      <c r="A86708" s="13">
        <v>0.23626057383796001</v>
      </c>
    </row>
    <row r="86709" spans="1:1" x14ac:dyDescent="0.3">
      <c r="A86709" s="13">
        <v>8.5314321673316998E-2</v>
      </c>
    </row>
    <row r="86710" spans="1:1" x14ac:dyDescent="0.3">
      <c r="A86710" s="13">
        <v>0.23731673413165</v>
      </c>
    </row>
    <row r="86711" spans="1:1" x14ac:dyDescent="0.3">
      <c r="A86711" s="13">
        <v>0.17432376110691</v>
      </c>
    </row>
    <row r="86712" spans="1:1" x14ac:dyDescent="0.3">
      <c r="A86712" s="13">
        <v>0.17574831812257999</v>
      </c>
    </row>
    <row r="86713" spans="1:1" x14ac:dyDescent="0.3">
      <c r="A86713" s="13">
        <v>6.1981088717813999E-2</v>
      </c>
    </row>
    <row r="86714" spans="1:1" x14ac:dyDescent="0.3">
      <c r="A86714" s="13">
        <v>0.1584308098811</v>
      </c>
    </row>
    <row r="86715" spans="1:1" x14ac:dyDescent="0.3">
      <c r="A86715" s="13">
        <v>0.18433183679098999</v>
      </c>
    </row>
    <row r="86716" spans="1:1" x14ac:dyDescent="0.3">
      <c r="A86716" s="13">
        <v>0.21661729128702001</v>
      </c>
    </row>
    <row r="86717" spans="1:1" x14ac:dyDescent="0.3">
      <c r="A86717" s="13">
        <v>0.18013043379808999</v>
      </c>
    </row>
    <row r="86718" spans="1:1" x14ac:dyDescent="0.3">
      <c r="A86718" s="13">
        <v>9.7075803488727005E-2</v>
      </c>
    </row>
    <row r="86719" spans="1:1" x14ac:dyDescent="0.3">
      <c r="A86719" s="13">
        <v>0.23861824997195</v>
      </c>
    </row>
    <row r="86720" spans="1:1" x14ac:dyDescent="0.3">
      <c r="A86720" s="13">
        <v>0.21108121720470999</v>
      </c>
    </row>
    <row r="86721" spans="1:1" x14ac:dyDescent="0.3">
      <c r="A86721" s="13">
        <v>0.25337417472475998</v>
      </c>
    </row>
    <row r="86722" spans="1:1" x14ac:dyDescent="0.3">
      <c r="A86722" s="13">
        <v>0.15732374986016001</v>
      </c>
    </row>
    <row r="86723" spans="1:1" x14ac:dyDescent="0.3">
      <c r="A86723" s="13">
        <v>0.12170556669349</v>
      </c>
    </row>
    <row r="86724" spans="1:1" x14ac:dyDescent="0.3">
      <c r="A86724" s="13">
        <v>0.16486824513057999</v>
      </c>
    </row>
    <row r="86725" spans="1:1" x14ac:dyDescent="0.3">
      <c r="A86725" s="13">
        <v>0.12303731729454</v>
      </c>
    </row>
    <row r="86726" spans="1:1" x14ac:dyDescent="0.3">
      <c r="A86726" s="13">
        <v>0.18799769394235</v>
      </c>
    </row>
    <row r="86727" spans="1:1" x14ac:dyDescent="0.3">
      <c r="A86727" s="13">
        <v>0.12124473819496</v>
      </c>
    </row>
    <row r="86728" spans="1:1" x14ac:dyDescent="0.3">
      <c r="A86728" s="13">
        <v>0.26568724540956001</v>
      </c>
    </row>
    <row r="86729" spans="1:1" x14ac:dyDescent="0.3">
      <c r="A86729" s="13">
        <v>7.6843123980124994E-2</v>
      </c>
    </row>
    <row r="86730" spans="1:1" x14ac:dyDescent="0.3">
      <c r="A86730" s="13">
        <v>0.13592020050615999</v>
      </c>
    </row>
    <row r="86731" spans="1:1" x14ac:dyDescent="0.3">
      <c r="A86731" s="13">
        <v>0.14767077944084001</v>
      </c>
    </row>
    <row r="86732" spans="1:1" x14ac:dyDescent="0.3">
      <c r="A86732" s="13">
        <v>0.22079031949642999</v>
      </c>
    </row>
    <row r="86733" spans="1:1" x14ac:dyDescent="0.3">
      <c r="A86733" s="13">
        <v>0.20471190285224999</v>
      </c>
    </row>
    <row r="86734" spans="1:1" x14ac:dyDescent="0.3">
      <c r="A86734" s="13">
        <v>0.17429200553745</v>
      </c>
    </row>
    <row r="86735" spans="1:1" x14ac:dyDescent="0.3">
      <c r="A86735" s="13">
        <v>6.1569749763864E-2</v>
      </c>
    </row>
    <row r="86736" spans="1:1" x14ac:dyDescent="0.3">
      <c r="A86736" s="13">
        <v>0.12050320329388001</v>
      </c>
    </row>
    <row r="86737" spans="1:1" x14ac:dyDescent="0.3">
      <c r="A86737" s="13">
        <v>0.11510440148657999</v>
      </c>
    </row>
    <row r="86738" spans="1:1" x14ac:dyDescent="0.3">
      <c r="A86738" s="13">
        <v>0.28121281007198001</v>
      </c>
    </row>
    <row r="86739" spans="1:1" x14ac:dyDescent="0.3">
      <c r="A86739" s="13">
        <v>8.0272296015082997E-2</v>
      </c>
    </row>
    <row r="86740" spans="1:1" x14ac:dyDescent="0.3">
      <c r="A86740" s="13">
        <v>0.19521616090252</v>
      </c>
    </row>
    <row r="86741" spans="1:1" x14ac:dyDescent="0.3">
      <c r="A86741" s="13">
        <v>0.22886239573673001</v>
      </c>
    </row>
    <row r="86742" spans="1:1" x14ac:dyDescent="0.3">
      <c r="A86742" s="13">
        <v>0.24139377938751999</v>
      </c>
    </row>
    <row r="86743" spans="1:1" x14ac:dyDescent="0.3">
      <c r="A86743" s="13">
        <v>0.13640608998871001</v>
      </c>
    </row>
    <row r="86744" spans="1:1" x14ac:dyDescent="0.3">
      <c r="A86744" s="13">
        <v>0.13341093797173001</v>
      </c>
    </row>
    <row r="86745" spans="1:1" x14ac:dyDescent="0.3">
      <c r="A86745" s="13">
        <v>8.8008568859799005E-2</v>
      </c>
    </row>
    <row r="86746" spans="1:1" x14ac:dyDescent="0.3">
      <c r="A86746" s="13">
        <v>0.21108368807604</v>
      </c>
    </row>
    <row r="86747" spans="1:1" x14ac:dyDescent="0.3">
      <c r="A86747" s="13">
        <v>0.15645475437428999</v>
      </c>
    </row>
    <row r="86748" spans="1:1" x14ac:dyDescent="0.3">
      <c r="A86748" s="13">
        <v>0.10480417471840001</v>
      </c>
    </row>
    <row r="86749" spans="1:1" x14ac:dyDescent="0.3">
      <c r="A86749" s="13">
        <v>0.26356898704559001</v>
      </c>
    </row>
    <row r="86750" spans="1:1" x14ac:dyDescent="0.3">
      <c r="A86750" s="13">
        <v>0.15471093352859</v>
      </c>
    </row>
    <row r="86751" spans="1:1" x14ac:dyDescent="0.3">
      <c r="A86751" s="13">
        <v>9.8511270384400995E-2</v>
      </c>
    </row>
    <row r="86752" spans="1:1" x14ac:dyDescent="0.3">
      <c r="A86752" s="13">
        <v>0.13478449615584001</v>
      </c>
    </row>
    <row r="86753" spans="1:1" x14ac:dyDescent="0.3">
      <c r="A86753" s="13">
        <v>0.21414736724895</v>
      </c>
    </row>
    <row r="86754" spans="1:1" x14ac:dyDescent="0.3">
      <c r="A86754" s="13">
        <v>5.9850415924945999E-2</v>
      </c>
    </row>
    <row r="86755" spans="1:1" x14ac:dyDescent="0.3">
      <c r="A86755" s="13">
        <v>0.17487563954957</v>
      </c>
    </row>
    <row r="86756" spans="1:1" x14ac:dyDescent="0.3">
      <c r="A86756" s="13">
        <v>0.21943975300967999</v>
      </c>
    </row>
    <row r="86757" spans="1:1" x14ac:dyDescent="0.3">
      <c r="A86757" s="13">
        <v>0.21452636914396001</v>
      </c>
    </row>
    <row r="86758" spans="1:1" x14ac:dyDescent="0.3">
      <c r="A86758" s="13">
        <v>9.6389465001371993E-2</v>
      </c>
    </row>
    <row r="86759" spans="1:1" x14ac:dyDescent="0.3">
      <c r="A86759" s="13">
        <v>0.12522724472897001</v>
      </c>
    </row>
    <row r="86760" spans="1:1" x14ac:dyDescent="0.3">
      <c r="A86760" s="13">
        <v>0.23923449720178999</v>
      </c>
    </row>
    <row r="86761" spans="1:1" x14ac:dyDescent="0.3">
      <c r="A86761" s="13">
        <v>0.10129372346701999</v>
      </c>
    </row>
    <row r="86762" spans="1:1" x14ac:dyDescent="0.3">
      <c r="A86762" s="13">
        <v>0.12406407304710999</v>
      </c>
    </row>
    <row r="86763" spans="1:1" x14ac:dyDescent="0.3">
      <c r="A86763" s="13">
        <v>9.6730159899170998E-2</v>
      </c>
    </row>
    <row r="86764" spans="1:1" x14ac:dyDescent="0.3">
      <c r="A86764" s="13">
        <v>8.4852904419008002E-2</v>
      </c>
    </row>
    <row r="86765" spans="1:1" x14ac:dyDescent="0.3">
      <c r="A86765" s="13">
        <v>0.13376340435159001</v>
      </c>
    </row>
    <row r="86766" spans="1:1" x14ac:dyDescent="0.3">
      <c r="A86766" s="13">
        <v>7.4777216021174001E-2</v>
      </c>
    </row>
    <row r="86767" spans="1:1" x14ac:dyDescent="0.3">
      <c r="A86767" s="13">
        <v>0.16368239027510001</v>
      </c>
    </row>
    <row r="86768" spans="1:1" x14ac:dyDescent="0.3">
      <c r="A86768" s="13">
        <v>0.20311198526018001</v>
      </c>
    </row>
    <row r="86769" spans="1:1" x14ac:dyDescent="0.3">
      <c r="A86769" s="13">
        <v>0.40036822519905002</v>
      </c>
    </row>
    <row r="86770" spans="1:1" x14ac:dyDescent="0.3">
      <c r="A86770" s="13">
        <v>9.8974822351891006E-2</v>
      </c>
    </row>
    <row r="86771" spans="1:1" x14ac:dyDescent="0.3">
      <c r="A86771" s="13">
        <v>0.23974625494323001</v>
      </c>
    </row>
    <row r="86772" spans="1:1" x14ac:dyDescent="0.3">
      <c r="A86772" s="13">
        <v>0.1091543176082</v>
      </c>
    </row>
    <row r="86773" spans="1:1" x14ac:dyDescent="0.3">
      <c r="A86773" s="13">
        <v>0.19429782522461</v>
      </c>
    </row>
    <row r="86774" spans="1:1" x14ac:dyDescent="0.3">
      <c r="A86774" s="13">
        <v>0.26436125043991998</v>
      </c>
    </row>
    <row r="86775" spans="1:1" x14ac:dyDescent="0.3">
      <c r="A86775" s="13">
        <v>0.18586611889311999</v>
      </c>
    </row>
    <row r="86776" spans="1:1" x14ac:dyDescent="0.3">
      <c r="A86776" s="13">
        <v>9.4355538521746996E-2</v>
      </c>
    </row>
    <row r="86777" spans="1:1" x14ac:dyDescent="0.3">
      <c r="A86777" s="13">
        <v>0.10851416985156</v>
      </c>
    </row>
    <row r="86778" spans="1:1" x14ac:dyDescent="0.3">
      <c r="A86778" s="13">
        <v>0.20483743686378</v>
      </c>
    </row>
    <row r="86779" spans="1:1" x14ac:dyDescent="0.3">
      <c r="A86779" s="13">
        <v>0.17663272697824001</v>
      </c>
    </row>
    <row r="86780" spans="1:1" x14ac:dyDescent="0.3">
      <c r="A86780" s="13">
        <v>0.11806634676536</v>
      </c>
    </row>
    <row r="86781" spans="1:1" x14ac:dyDescent="0.3">
      <c r="A86781" s="13">
        <v>0.21721308057335001</v>
      </c>
    </row>
    <row r="86782" spans="1:1" x14ac:dyDescent="0.3">
      <c r="A86782" s="13">
        <v>0.17476211839649</v>
      </c>
    </row>
    <row r="86783" spans="1:1" x14ac:dyDescent="0.3">
      <c r="A86783" s="13">
        <v>5.9247025585578997E-2</v>
      </c>
    </row>
    <row r="86784" spans="1:1" x14ac:dyDescent="0.3">
      <c r="A86784" s="13">
        <v>0.14504233431899999</v>
      </c>
    </row>
    <row r="86785" spans="1:1" x14ac:dyDescent="0.3">
      <c r="A86785" s="13">
        <v>0.23384960380153</v>
      </c>
    </row>
    <row r="86786" spans="1:1" x14ac:dyDescent="0.3">
      <c r="A86786" s="13">
        <v>0.31393487335685999</v>
      </c>
    </row>
    <row r="86787" spans="1:1" x14ac:dyDescent="0.3">
      <c r="A86787" s="13">
        <v>0.11864318006492</v>
      </c>
    </row>
    <row r="86788" spans="1:1" x14ac:dyDescent="0.3">
      <c r="A86788" s="13">
        <v>0.17308759404342999</v>
      </c>
    </row>
    <row r="86789" spans="1:1" x14ac:dyDescent="0.3">
      <c r="A86789" s="13">
        <v>0.19773231698518001</v>
      </c>
    </row>
    <row r="86790" spans="1:1" x14ac:dyDescent="0.3">
      <c r="A86790" s="13">
        <v>0.20814224745118001</v>
      </c>
    </row>
    <row r="86791" spans="1:1" x14ac:dyDescent="0.3">
      <c r="A86791" s="13">
        <v>0.15469240952996</v>
      </c>
    </row>
    <row r="86792" spans="1:1" x14ac:dyDescent="0.3">
      <c r="A86792" s="13">
        <v>0.12205898355498999</v>
      </c>
    </row>
    <row r="86793" spans="1:1" x14ac:dyDescent="0.3">
      <c r="A86793" s="13">
        <v>0.15834240037996</v>
      </c>
    </row>
    <row r="86794" spans="1:1" x14ac:dyDescent="0.3">
      <c r="A86794" s="13">
        <v>8.6858305656778004E-2</v>
      </c>
    </row>
    <row r="86795" spans="1:1" x14ac:dyDescent="0.3">
      <c r="A86795" s="13">
        <v>0.16777391203264999</v>
      </c>
    </row>
    <row r="86796" spans="1:1" x14ac:dyDescent="0.3">
      <c r="A86796" s="13">
        <v>0.17061903718151999</v>
      </c>
    </row>
    <row r="86797" spans="1:1" x14ac:dyDescent="0.3">
      <c r="A86797" s="13">
        <v>0.19370352903053001</v>
      </c>
    </row>
    <row r="86798" spans="1:1" x14ac:dyDescent="0.3">
      <c r="A86798" s="13">
        <v>0.15467223092061999</v>
      </c>
    </row>
    <row r="86799" spans="1:1" x14ac:dyDescent="0.3">
      <c r="A86799" s="13">
        <v>0.31530498202143997</v>
      </c>
    </row>
    <row r="86800" spans="1:1" x14ac:dyDescent="0.3">
      <c r="A86800" s="13">
        <v>6.9042101971199005E-2</v>
      </c>
    </row>
    <row r="86801" spans="1:1" x14ac:dyDescent="0.3">
      <c r="A86801" s="13">
        <v>4.4020818431113003E-2</v>
      </c>
    </row>
    <row r="86802" spans="1:1" x14ac:dyDescent="0.3">
      <c r="A86802" s="13">
        <v>0.17103186729176001</v>
      </c>
    </row>
    <row r="86803" spans="1:1" x14ac:dyDescent="0.3">
      <c r="A86803" s="13">
        <v>0.10710823125474001</v>
      </c>
    </row>
    <row r="86804" spans="1:1" x14ac:dyDescent="0.3">
      <c r="A86804" s="13">
        <v>0.11549969452378001</v>
      </c>
    </row>
    <row r="86805" spans="1:1" x14ac:dyDescent="0.3">
      <c r="A86805" s="13">
        <v>0.12607730418395999</v>
      </c>
    </row>
    <row r="86806" spans="1:1" x14ac:dyDescent="0.3">
      <c r="A86806" s="13">
        <v>0.20847817186852</v>
      </c>
    </row>
    <row r="86807" spans="1:1" x14ac:dyDescent="0.3">
      <c r="A86807" s="13">
        <v>0.24893991306867</v>
      </c>
    </row>
    <row r="86808" spans="1:1" x14ac:dyDescent="0.3">
      <c r="A86808" s="13">
        <v>0.25233172457223002</v>
      </c>
    </row>
    <row r="86809" spans="1:1" x14ac:dyDescent="0.3">
      <c r="A86809" s="13">
        <v>0.17509728905492999</v>
      </c>
    </row>
    <row r="86810" spans="1:1" x14ac:dyDescent="0.3">
      <c r="A86810" s="13">
        <v>0.24165906844224999</v>
      </c>
    </row>
    <row r="86811" spans="1:1" x14ac:dyDescent="0.3">
      <c r="A86811" s="13">
        <v>0.11101248179125001</v>
      </c>
    </row>
    <row r="86812" spans="1:1" x14ac:dyDescent="0.3">
      <c r="A86812" s="13">
        <v>0.21158081636979001</v>
      </c>
    </row>
    <row r="86813" spans="1:1" x14ac:dyDescent="0.3">
      <c r="A86813" s="13">
        <v>0.17265601478834</v>
      </c>
    </row>
    <row r="86814" spans="1:1" x14ac:dyDescent="0.3">
      <c r="A86814" s="13">
        <v>0.30015358909576001</v>
      </c>
    </row>
    <row r="86815" spans="1:1" x14ac:dyDescent="0.3">
      <c r="A86815" s="13">
        <v>0.20390830104235</v>
      </c>
    </row>
    <row r="86816" spans="1:1" x14ac:dyDescent="0.3">
      <c r="A86816" s="13">
        <v>0.20390830104235</v>
      </c>
    </row>
    <row r="86817" spans="1:1" x14ac:dyDescent="0.3">
      <c r="A86817" s="13">
        <v>8.9853084964315003E-2</v>
      </c>
    </row>
    <row r="86818" spans="1:1" x14ac:dyDescent="0.3">
      <c r="A86818" s="13">
        <v>6.9651888729590994E-2</v>
      </c>
    </row>
    <row r="86819" spans="1:1" x14ac:dyDescent="0.3">
      <c r="A86819" s="13">
        <v>0.13084428166984</v>
      </c>
    </row>
    <row r="86820" spans="1:1" x14ac:dyDescent="0.3">
      <c r="A86820" s="13">
        <v>0.20042344350501001</v>
      </c>
    </row>
    <row r="86821" spans="1:1" x14ac:dyDescent="0.3">
      <c r="A86821" s="13">
        <v>9.9465719656520998E-2</v>
      </c>
    </row>
    <row r="86822" spans="1:1" x14ac:dyDescent="0.3">
      <c r="A86822" s="13">
        <v>0.13381717139051999</v>
      </c>
    </row>
    <row r="86823" spans="1:1" x14ac:dyDescent="0.3">
      <c r="A86823" s="13">
        <v>0.17398528562578999</v>
      </c>
    </row>
    <row r="86824" spans="1:1" x14ac:dyDescent="0.3">
      <c r="A86824" s="13">
        <v>0.25571532493707</v>
      </c>
    </row>
    <row r="86825" spans="1:1" x14ac:dyDescent="0.3">
      <c r="A86825" s="13">
        <v>0.11673485834625</v>
      </c>
    </row>
    <row r="86826" spans="1:1" x14ac:dyDescent="0.3">
      <c r="A86826" s="13">
        <v>8.8838114900386997E-2</v>
      </c>
    </row>
    <row r="86827" spans="1:1" x14ac:dyDescent="0.3">
      <c r="A86827" s="13">
        <v>8.0514701326903998E-2</v>
      </c>
    </row>
    <row r="86828" spans="1:1" x14ac:dyDescent="0.3">
      <c r="A86828" s="13">
        <v>0.21734877721389001</v>
      </c>
    </row>
    <row r="86829" spans="1:1" x14ac:dyDescent="0.3">
      <c r="A86829" s="13">
        <v>0.15197885082068999</v>
      </c>
    </row>
    <row r="86830" spans="1:1" x14ac:dyDescent="0.3">
      <c r="A86830" s="13">
        <v>0.16869291446021001</v>
      </c>
    </row>
    <row r="86831" spans="1:1" x14ac:dyDescent="0.3">
      <c r="A86831" s="13">
        <v>6.5030865366816001E-2</v>
      </c>
    </row>
    <row r="86832" spans="1:1" x14ac:dyDescent="0.3">
      <c r="A86832" s="13">
        <v>0.15603155503547</v>
      </c>
    </row>
    <row r="86833" spans="1:1" x14ac:dyDescent="0.3">
      <c r="A86833" s="13">
        <v>0.17692511658512999</v>
      </c>
    </row>
    <row r="86834" spans="1:1" x14ac:dyDescent="0.3">
      <c r="A86834" s="13">
        <v>0.16569780070425</v>
      </c>
    </row>
    <row r="86835" spans="1:1" x14ac:dyDescent="0.3">
      <c r="A86835" s="13">
        <v>0.12541551380578</v>
      </c>
    </row>
    <row r="86836" spans="1:1" x14ac:dyDescent="0.3">
      <c r="A86836" s="13">
        <v>0.26847336844599001</v>
      </c>
    </row>
    <row r="86837" spans="1:1" x14ac:dyDescent="0.3">
      <c r="A86837" s="13">
        <v>7.7425893896553993E-2</v>
      </c>
    </row>
    <row r="86838" spans="1:1" x14ac:dyDescent="0.3">
      <c r="A86838" s="13">
        <v>0.16002410197249001</v>
      </c>
    </row>
    <row r="86839" spans="1:1" x14ac:dyDescent="0.3">
      <c r="A86839" s="13">
        <v>0.25737649760416997</v>
      </c>
    </row>
    <row r="86840" spans="1:1" x14ac:dyDescent="0.3">
      <c r="A86840" s="13">
        <v>0.34316584565127001</v>
      </c>
    </row>
    <row r="86841" spans="1:1" x14ac:dyDescent="0.3">
      <c r="A86841" s="13">
        <v>0.13946133470668001</v>
      </c>
    </row>
    <row r="86842" spans="1:1" x14ac:dyDescent="0.3">
      <c r="A86842" s="13">
        <v>9.7189068397499995E-2</v>
      </c>
    </row>
    <row r="86843" spans="1:1" x14ac:dyDescent="0.3">
      <c r="A86843" s="13">
        <v>0.17550616806374</v>
      </c>
    </row>
    <row r="86844" spans="1:1" x14ac:dyDescent="0.3">
      <c r="A86844" s="13">
        <v>0.27153854075564998</v>
      </c>
    </row>
    <row r="86845" spans="1:1" x14ac:dyDescent="0.3">
      <c r="A86845" s="13">
        <v>0.22029952353071</v>
      </c>
    </row>
    <row r="86846" spans="1:1" x14ac:dyDescent="0.3">
      <c r="A86846" s="13">
        <v>0.24669590585977</v>
      </c>
    </row>
    <row r="86847" spans="1:1" x14ac:dyDescent="0.3">
      <c r="A86847" s="13">
        <v>0.13782081614705</v>
      </c>
    </row>
    <row r="86848" spans="1:1" x14ac:dyDescent="0.3">
      <c r="A86848" s="13">
        <v>0.31259067667972001</v>
      </c>
    </row>
    <row r="86849" spans="1:1" x14ac:dyDescent="0.3">
      <c r="A86849" s="13">
        <v>0.23070257538729</v>
      </c>
    </row>
    <row r="86850" spans="1:1" x14ac:dyDescent="0.3">
      <c r="A86850" s="13">
        <v>0.11308093391853</v>
      </c>
    </row>
    <row r="86851" spans="1:1" x14ac:dyDescent="0.3">
      <c r="A86851" s="13">
        <v>0.26523594549870999</v>
      </c>
    </row>
    <row r="86852" spans="1:1" x14ac:dyDescent="0.3">
      <c r="A86852" s="13">
        <v>0.18292165968044999</v>
      </c>
    </row>
    <row r="86853" spans="1:1" x14ac:dyDescent="0.3">
      <c r="A86853" s="13">
        <v>0.17292124292984001</v>
      </c>
    </row>
    <row r="86854" spans="1:1" x14ac:dyDescent="0.3">
      <c r="A86854" s="13">
        <v>0.17025423858291</v>
      </c>
    </row>
    <row r="86855" spans="1:1" x14ac:dyDescent="0.3">
      <c r="A86855" s="13">
        <v>0.19479558717928</v>
      </c>
    </row>
    <row r="86856" spans="1:1" x14ac:dyDescent="0.3">
      <c r="A86856" s="13">
        <v>0.10788795217497001</v>
      </c>
    </row>
    <row r="86857" spans="1:1" x14ac:dyDescent="0.3">
      <c r="A86857" s="13">
        <v>0.17383853005228</v>
      </c>
    </row>
    <row r="86858" spans="1:1" x14ac:dyDescent="0.3">
      <c r="A86858" s="13">
        <v>0.13953435019395</v>
      </c>
    </row>
    <row r="86859" spans="1:1" x14ac:dyDescent="0.3">
      <c r="A86859" s="13">
        <v>0.15585642215574</v>
      </c>
    </row>
    <row r="86860" spans="1:1" x14ac:dyDescent="0.3">
      <c r="A86860" s="13">
        <v>0.12111871688718</v>
      </c>
    </row>
    <row r="86861" spans="1:1" x14ac:dyDescent="0.3">
      <c r="A86861" s="13">
        <v>0.17838613720834001</v>
      </c>
    </row>
    <row r="86862" spans="1:1" x14ac:dyDescent="0.3">
      <c r="A86862" s="13">
        <v>0.21296945163650999</v>
      </c>
    </row>
    <row r="86863" spans="1:1" x14ac:dyDescent="0.3">
      <c r="A86863" s="13">
        <v>0.14913010665852999</v>
      </c>
    </row>
    <row r="86864" spans="1:1" x14ac:dyDescent="0.3">
      <c r="A86864" s="13">
        <v>0.43892917928920999</v>
      </c>
    </row>
    <row r="86865" spans="1:1" x14ac:dyDescent="0.3">
      <c r="A86865" s="13">
        <v>0.11310029363721</v>
      </c>
    </row>
    <row r="86866" spans="1:1" x14ac:dyDescent="0.3">
      <c r="A86866" s="13">
        <v>0.26290790890658</v>
      </c>
    </row>
    <row r="86867" spans="1:1" x14ac:dyDescent="0.3">
      <c r="A86867" s="13">
        <v>0.14384170891247</v>
      </c>
    </row>
    <row r="86868" spans="1:1" x14ac:dyDescent="0.3">
      <c r="A86868" s="13">
        <v>0.11847060759816</v>
      </c>
    </row>
    <row r="86869" spans="1:1" x14ac:dyDescent="0.3">
      <c r="A86869" s="13">
        <v>0.14911956567154999</v>
      </c>
    </row>
    <row r="86870" spans="1:1" x14ac:dyDescent="0.3">
      <c r="A86870" s="13">
        <v>0.15535054173016</v>
      </c>
    </row>
    <row r="86871" spans="1:1" x14ac:dyDescent="0.3">
      <c r="A86871" s="13">
        <v>0.16729326361866001</v>
      </c>
    </row>
    <row r="86872" spans="1:1" x14ac:dyDescent="0.3">
      <c r="A86872" s="13">
        <v>6.9430110086511995E-2</v>
      </c>
    </row>
    <row r="86873" spans="1:1" x14ac:dyDescent="0.3">
      <c r="A86873" s="13">
        <v>0.22630067815513999</v>
      </c>
    </row>
    <row r="86874" spans="1:1" x14ac:dyDescent="0.3">
      <c r="A86874" s="13">
        <v>0.19078217299926001</v>
      </c>
    </row>
    <row r="86875" spans="1:1" x14ac:dyDescent="0.3">
      <c r="A86875" s="13">
        <v>0.11223582813619</v>
      </c>
    </row>
    <row r="86876" spans="1:1" x14ac:dyDescent="0.3">
      <c r="A86876" s="13">
        <v>0.15891710058847999</v>
      </c>
    </row>
    <row r="86877" spans="1:1" x14ac:dyDescent="0.3">
      <c r="A86877" s="13">
        <v>0.20686318968784001</v>
      </c>
    </row>
    <row r="86878" spans="1:1" x14ac:dyDescent="0.3">
      <c r="A86878" s="13">
        <v>6.4833830934507994E-2</v>
      </c>
    </row>
    <row r="86879" spans="1:1" x14ac:dyDescent="0.3">
      <c r="A86879" s="13">
        <v>0.22490804991061</v>
      </c>
    </row>
    <row r="86880" spans="1:1" x14ac:dyDescent="0.3">
      <c r="A86880" s="13">
        <v>0.17691203812507</v>
      </c>
    </row>
    <row r="86881" spans="1:1" x14ac:dyDescent="0.3">
      <c r="A86881" s="13">
        <v>6.3203454295352998E-2</v>
      </c>
    </row>
    <row r="86882" spans="1:1" x14ac:dyDescent="0.3">
      <c r="A86882" s="13">
        <v>0.16990392990045999</v>
      </c>
    </row>
    <row r="86883" spans="1:1" x14ac:dyDescent="0.3">
      <c r="A86883" s="13">
        <v>0.16014279051765001</v>
      </c>
    </row>
    <row r="86884" spans="1:1" x14ac:dyDescent="0.3">
      <c r="A86884" s="13">
        <v>0.17719577612553999</v>
      </c>
    </row>
    <row r="86885" spans="1:1" x14ac:dyDescent="0.3">
      <c r="A86885" s="13">
        <v>8.2915216964618996E-2</v>
      </c>
    </row>
    <row r="86886" spans="1:1" x14ac:dyDescent="0.3">
      <c r="A86886" s="13">
        <v>0.19659431860279</v>
      </c>
    </row>
    <row r="86887" spans="1:1" x14ac:dyDescent="0.3">
      <c r="A86887" s="13">
        <v>0.17048980429169999</v>
      </c>
    </row>
    <row r="86888" spans="1:1" x14ac:dyDescent="0.3">
      <c r="A86888" s="13">
        <v>0.27104105463200001</v>
      </c>
    </row>
    <row r="86889" spans="1:1" x14ac:dyDescent="0.3">
      <c r="A86889" s="13">
        <v>0.24452036679257999</v>
      </c>
    </row>
    <row r="86890" spans="1:1" x14ac:dyDescent="0.3">
      <c r="A86890" s="13">
        <v>0.16485600582519</v>
      </c>
    </row>
    <row r="86891" spans="1:1" x14ac:dyDescent="0.3">
      <c r="A86891" s="13">
        <v>0.15350918290148999</v>
      </c>
    </row>
    <row r="86892" spans="1:1" x14ac:dyDescent="0.3">
      <c r="A86892" s="13">
        <v>0.13064508626974</v>
      </c>
    </row>
    <row r="86893" spans="1:1" x14ac:dyDescent="0.3">
      <c r="A86893" s="13">
        <v>7.4659690985554999E-2</v>
      </c>
    </row>
    <row r="86894" spans="1:1" x14ac:dyDescent="0.3">
      <c r="A86894" s="13">
        <v>0.16522856005302</v>
      </c>
    </row>
    <row r="86895" spans="1:1" x14ac:dyDescent="0.3">
      <c r="A86895" s="13">
        <v>0.14648437833995001</v>
      </c>
    </row>
    <row r="86896" spans="1:1" x14ac:dyDescent="0.3">
      <c r="A86896" s="13">
        <v>0.21480761836574999</v>
      </c>
    </row>
    <row r="86897" spans="1:1" x14ac:dyDescent="0.3">
      <c r="A86897" s="13">
        <v>0.18794861632087001</v>
      </c>
    </row>
    <row r="86898" spans="1:1" x14ac:dyDescent="0.3">
      <c r="A86898" s="13">
        <v>0.23475101072769999</v>
      </c>
    </row>
    <row r="86899" spans="1:1" x14ac:dyDescent="0.3">
      <c r="A86899" s="13">
        <v>0.24884674198689</v>
      </c>
    </row>
    <row r="86900" spans="1:1" x14ac:dyDescent="0.3">
      <c r="A86900" s="13">
        <v>0.22492599206378999</v>
      </c>
    </row>
    <row r="86901" spans="1:1" x14ac:dyDescent="0.3">
      <c r="A86901" s="13">
        <v>0.14702800788452999</v>
      </c>
    </row>
    <row r="86902" spans="1:1" x14ac:dyDescent="0.3">
      <c r="A86902" s="13">
        <v>0.14848191821532999</v>
      </c>
    </row>
    <row r="86903" spans="1:1" x14ac:dyDescent="0.3">
      <c r="A86903" s="13">
        <v>0.14945816114668001</v>
      </c>
    </row>
    <row r="86904" spans="1:1" x14ac:dyDescent="0.3">
      <c r="A86904" s="13">
        <v>0.27199329892682</v>
      </c>
    </row>
    <row r="86905" spans="1:1" x14ac:dyDescent="0.3">
      <c r="A86905" s="13">
        <v>0.11873476757399</v>
      </c>
    </row>
    <row r="86906" spans="1:1" x14ac:dyDescent="0.3">
      <c r="A86906" s="13">
        <v>0.28949346378836999</v>
      </c>
    </row>
    <row r="86907" spans="1:1" x14ac:dyDescent="0.3">
      <c r="A86907" s="13">
        <v>0.15183356525454</v>
      </c>
    </row>
    <row r="86908" spans="1:1" x14ac:dyDescent="0.3">
      <c r="A86908" s="13">
        <v>0.16348092214872001</v>
      </c>
    </row>
    <row r="86909" spans="1:1" x14ac:dyDescent="0.3">
      <c r="A86909" s="13">
        <v>0.19131799737919999</v>
      </c>
    </row>
    <row r="86910" spans="1:1" x14ac:dyDescent="0.3">
      <c r="A86910" s="13">
        <v>0.10556655861127</v>
      </c>
    </row>
    <row r="86911" spans="1:1" x14ac:dyDescent="0.3">
      <c r="A86911" s="13">
        <v>0.18923582312925</v>
      </c>
    </row>
    <row r="86912" spans="1:1" x14ac:dyDescent="0.3">
      <c r="A86912" s="13">
        <v>0.18712979946564001</v>
      </c>
    </row>
    <row r="86913" spans="1:1" x14ac:dyDescent="0.3">
      <c r="A86913" s="13">
        <v>8.8376855886058994E-2</v>
      </c>
    </row>
    <row r="86914" spans="1:1" x14ac:dyDescent="0.3">
      <c r="A86914" s="13">
        <v>0.23865578011406999</v>
      </c>
    </row>
    <row r="86915" spans="1:1" x14ac:dyDescent="0.3">
      <c r="A86915" s="13">
        <v>0.18776495652530001</v>
      </c>
    </row>
    <row r="86916" spans="1:1" x14ac:dyDescent="0.3">
      <c r="A86916" s="13">
        <v>0.20681349168891999</v>
      </c>
    </row>
    <row r="86917" spans="1:1" x14ac:dyDescent="0.3">
      <c r="A86917" s="13">
        <v>8.8019323123401993E-2</v>
      </c>
    </row>
    <row r="86918" spans="1:1" x14ac:dyDescent="0.3">
      <c r="A86918" s="13">
        <v>0.19030047557888</v>
      </c>
    </row>
    <row r="86919" spans="1:1" x14ac:dyDescent="0.3">
      <c r="A86919" s="13">
        <v>0.17552470410030999</v>
      </c>
    </row>
    <row r="86920" spans="1:1" x14ac:dyDescent="0.3">
      <c r="A86920" s="13">
        <v>0.18944469904364999</v>
      </c>
    </row>
    <row r="86921" spans="1:1" x14ac:dyDescent="0.3">
      <c r="A86921" s="13">
        <v>0.13623523487726999</v>
      </c>
    </row>
    <row r="86922" spans="1:1" x14ac:dyDescent="0.3">
      <c r="A86922" s="13">
        <v>0.14299826616014999</v>
      </c>
    </row>
    <row r="86923" spans="1:1" x14ac:dyDescent="0.3">
      <c r="A86923" s="13">
        <v>0.13837822402288</v>
      </c>
    </row>
    <row r="86924" spans="1:1" x14ac:dyDescent="0.3">
      <c r="A86924" s="13">
        <v>0.11651763372733</v>
      </c>
    </row>
    <row r="86925" spans="1:1" x14ac:dyDescent="0.3">
      <c r="A86925" s="13">
        <v>0.27758892148685999</v>
      </c>
    </row>
    <row r="86926" spans="1:1" x14ac:dyDescent="0.3">
      <c r="A86926" s="13">
        <v>0.16888291040685</v>
      </c>
    </row>
    <row r="86927" spans="1:1" x14ac:dyDescent="0.3">
      <c r="A86927" s="13">
        <v>0.10810715990156999</v>
      </c>
    </row>
    <row r="86928" spans="1:1" x14ac:dyDescent="0.3">
      <c r="A86928" s="13">
        <v>0.18086165673907001</v>
      </c>
    </row>
    <row r="86929" spans="1:1" x14ac:dyDescent="0.3">
      <c r="A86929" s="13">
        <v>0.14404875596992001</v>
      </c>
    </row>
    <row r="86930" spans="1:1" x14ac:dyDescent="0.3">
      <c r="A86930" s="13">
        <v>0.26144495303455001</v>
      </c>
    </row>
    <row r="86931" spans="1:1" x14ac:dyDescent="0.3">
      <c r="A86931" s="13">
        <v>0.20542507582689001</v>
      </c>
    </row>
    <row r="86932" spans="1:1" x14ac:dyDescent="0.3">
      <c r="A86932" s="13">
        <v>0.20067125442691999</v>
      </c>
    </row>
    <row r="86933" spans="1:1" x14ac:dyDescent="0.3">
      <c r="A86933" s="13">
        <v>0.24456598606995</v>
      </c>
    </row>
    <row r="86934" spans="1:1" x14ac:dyDescent="0.3">
      <c r="A86934" s="13">
        <v>0.30193241551112998</v>
      </c>
    </row>
    <row r="86935" spans="1:1" x14ac:dyDescent="0.3">
      <c r="A86935" s="13">
        <v>0.20282975015443999</v>
      </c>
    </row>
    <row r="86936" spans="1:1" x14ac:dyDescent="0.3">
      <c r="A86936" s="13">
        <v>0.20430838769821</v>
      </c>
    </row>
    <row r="86937" spans="1:1" x14ac:dyDescent="0.3">
      <c r="A86937" s="13">
        <v>0.11437578989631</v>
      </c>
    </row>
    <row r="86938" spans="1:1" x14ac:dyDescent="0.3">
      <c r="A86938" s="13">
        <v>9.1690270157106998E-2</v>
      </c>
    </row>
    <row r="86939" spans="1:1" x14ac:dyDescent="0.3">
      <c r="A86939" s="13">
        <v>0.17973798167086999</v>
      </c>
    </row>
    <row r="86940" spans="1:1" x14ac:dyDescent="0.3">
      <c r="A86940" s="13">
        <v>0.22016636290401001</v>
      </c>
    </row>
    <row r="86941" spans="1:1" x14ac:dyDescent="0.3">
      <c r="A86941" s="13">
        <v>0.16276353616745001</v>
      </c>
    </row>
    <row r="86942" spans="1:1" x14ac:dyDescent="0.3">
      <c r="A86942" s="13">
        <v>0.15449342864734</v>
      </c>
    </row>
    <row r="86943" spans="1:1" x14ac:dyDescent="0.3">
      <c r="A86943" s="13">
        <v>0.16730429889592</v>
      </c>
    </row>
    <row r="86944" spans="1:1" x14ac:dyDescent="0.3">
      <c r="A86944" s="13">
        <v>0.12846445014342001</v>
      </c>
    </row>
    <row r="86945" spans="1:1" x14ac:dyDescent="0.3">
      <c r="A86945" s="13">
        <v>0.12100511236089</v>
      </c>
    </row>
    <row r="86946" spans="1:1" x14ac:dyDescent="0.3">
      <c r="A86946" s="13">
        <v>8.8948706446612E-2</v>
      </c>
    </row>
    <row r="86947" spans="1:1" x14ac:dyDescent="0.3">
      <c r="A86947" s="13">
        <v>0.23631123137030999</v>
      </c>
    </row>
    <row r="86948" spans="1:1" x14ac:dyDescent="0.3">
      <c r="A86948" s="13">
        <v>0.19578111084398001</v>
      </c>
    </row>
    <row r="86949" spans="1:1" x14ac:dyDescent="0.3">
      <c r="A86949" s="13">
        <v>0.27110826832701002</v>
      </c>
    </row>
    <row r="86950" spans="1:1" x14ac:dyDescent="0.3">
      <c r="A86950" s="13">
        <v>0.13730650314261</v>
      </c>
    </row>
    <row r="86951" spans="1:1" x14ac:dyDescent="0.3">
      <c r="A86951" s="13">
        <v>5.6760097144638998E-2</v>
      </c>
    </row>
    <row r="86952" spans="1:1" x14ac:dyDescent="0.3">
      <c r="A86952" s="13">
        <v>0.11135474776003</v>
      </c>
    </row>
    <row r="86953" spans="1:1" x14ac:dyDescent="0.3">
      <c r="A86953" s="13">
        <v>0.16604361327396</v>
      </c>
    </row>
    <row r="86954" spans="1:1" x14ac:dyDescent="0.3">
      <c r="A86954" s="13">
        <v>0.15881263481989999</v>
      </c>
    </row>
    <row r="86955" spans="1:1" x14ac:dyDescent="0.3">
      <c r="A86955" s="13">
        <v>0.13021067724558999</v>
      </c>
    </row>
    <row r="86956" spans="1:1" x14ac:dyDescent="0.3">
      <c r="A86956" s="13">
        <v>0.34721366770538997</v>
      </c>
    </row>
    <row r="86957" spans="1:1" x14ac:dyDescent="0.3">
      <c r="A86957" s="13">
        <v>0.18054599082841</v>
      </c>
    </row>
    <row r="86958" spans="1:1" x14ac:dyDescent="0.3">
      <c r="A86958" s="13">
        <v>0.11038437091262999</v>
      </c>
    </row>
    <row r="86959" spans="1:1" x14ac:dyDescent="0.3">
      <c r="A86959" s="13">
        <v>0.23873763375824</v>
      </c>
    </row>
    <row r="86960" spans="1:1" x14ac:dyDescent="0.3">
      <c r="A86960" s="13">
        <v>0.14061608386096</v>
      </c>
    </row>
    <row r="86961" spans="1:1" x14ac:dyDescent="0.3">
      <c r="A86961" s="13">
        <v>0.19402059618138001</v>
      </c>
    </row>
    <row r="86962" spans="1:1" x14ac:dyDescent="0.3">
      <c r="A86962" s="13">
        <v>0.286551237377</v>
      </c>
    </row>
    <row r="86963" spans="1:1" x14ac:dyDescent="0.3">
      <c r="A86963" s="13">
        <v>0.18706008405208999</v>
      </c>
    </row>
    <row r="86964" spans="1:1" x14ac:dyDescent="0.3">
      <c r="A86964" s="13">
        <v>0.19298935784099999</v>
      </c>
    </row>
    <row r="86965" spans="1:1" x14ac:dyDescent="0.3">
      <c r="A86965" s="13">
        <v>0.1207432748233</v>
      </c>
    </row>
    <row r="86966" spans="1:1" x14ac:dyDescent="0.3">
      <c r="A86966" s="13">
        <v>0.13789602944262999</v>
      </c>
    </row>
    <row r="86967" spans="1:1" x14ac:dyDescent="0.3">
      <c r="A86967" s="13">
        <v>0.14299002048261999</v>
      </c>
    </row>
    <row r="86968" spans="1:1" x14ac:dyDescent="0.3">
      <c r="A86968" s="13">
        <v>0.12082718078585999</v>
      </c>
    </row>
    <row r="86969" spans="1:1" x14ac:dyDescent="0.3">
      <c r="A86969" s="13">
        <v>7.6218745277416997E-2</v>
      </c>
    </row>
    <row r="86970" spans="1:1" x14ac:dyDescent="0.3">
      <c r="A86970" s="13">
        <v>0.11048826483889</v>
      </c>
    </row>
    <row r="86971" spans="1:1" x14ac:dyDescent="0.3">
      <c r="A86971" s="13">
        <v>7.0885168039417995E-2</v>
      </c>
    </row>
    <row r="86972" spans="1:1" x14ac:dyDescent="0.3">
      <c r="A86972" s="13">
        <v>0.26134222556379</v>
      </c>
    </row>
    <row r="86973" spans="1:1" x14ac:dyDescent="0.3">
      <c r="A86973" s="13">
        <v>0.15004841442271</v>
      </c>
    </row>
    <row r="86974" spans="1:1" x14ac:dyDescent="0.3">
      <c r="A86974" s="13">
        <v>0.17924058623667999</v>
      </c>
    </row>
    <row r="86975" spans="1:1" x14ac:dyDescent="0.3">
      <c r="A86975" s="13">
        <v>0.18210197804222999</v>
      </c>
    </row>
    <row r="86976" spans="1:1" x14ac:dyDescent="0.3">
      <c r="A86976" s="13">
        <v>0.21500844769134</v>
      </c>
    </row>
    <row r="86977" spans="1:1" x14ac:dyDescent="0.3">
      <c r="A86977" s="13">
        <v>0.23248496861962001</v>
      </c>
    </row>
    <row r="86978" spans="1:1" x14ac:dyDescent="0.3">
      <c r="A86978" s="13">
        <v>0.23577853757796</v>
      </c>
    </row>
    <row r="86979" spans="1:1" x14ac:dyDescent="0.3">
      <c r="A86979" s="13">
        <v>0.17741877280342999</v>
      </c>
    </row>
    <row r="86980" spans="1:1" x14ac:dyDescent="0.3">
      <c r="A86980" s="13">
        <v>0.10196949245186999</v>
      </c>
    </row>
    <row r="86981" spans="1:1" x14ac:dyDescent="0.3">
      <c r="A86981" s="13">
        <v>0.13693273786103</v>
      </c>
    </row>
    <row r="86982" spans="1:1" x14ac:dyDescent="0.3">
      <c r="A86982" s="13">
        <v>0.20861814826830999</v>
      </c>
    </row>
    <row r="86983" spans="1:1" x14ac:dyDescent="0.3">
      <c r="A86983" s="13">
        <v>0.23449298150317999</v>
      </c>
    </row>
    <row r="86984" spans="1:1" x14ac:dyDescent="0.3">
      <c r="A86984" s="13">
        <v>0.18394273895400001</v>
      </c>
    </row>
    <row r="86985" spans="1:1" x14ac:dyDescent="0.3">
      <c r="A86985" s="13">
        <v>0.16896646331001999</v>
      </c>
    </row>
    <row r="86986" spans="1:1" x14ac:dyDescent="0.3">
      <c r="A86986" s="13">
        <v>0.16896646331001999</v>
      </c>
    </row>
    <row r="86987" spans="1:1" x14ac:dyDescent="0.3">
      <c r="A86987" s="13">
        <v>8.9908169783059003E-2</v>
      </c>
    </row>
    <row r="86988" spans="1:1" x14ac:dyDescent="0.3">
      <c r="A86988" s="13">
        <v>8.5922585798637999E-2</v>
      </c>
    </row>
    <row r="86989" spans="1:1" x14ac:dyDescent="0.3">
      <c r="A86989" s="13">
        <v>0.16021651628462</v>
      </c>
    </row>
    <row r="86990" spans="1:1" x14ac:dyDescent="0.3">
      <c r="A86990" s="13">
        <v>0.15824053701492</v>
      </c>
    </row>
    <row r="86991" spans="1:1" x14ac:dyDescent="0.3">
      <c r="A86991" s="13">
        <v>0.13724191239804001</v>
      </c>
    </row>
    <row r="86992" spans="1:1" x14ac:dyDescent="0.3">
      <c r="A86992" s="13">
        <v>9.7214947274922997E-2</v>
      </c>
    </row>
    <row r="86993" spans="1:1" x14ac:dyDescent="0.3">
      <c r="A86993" s="13">
        <v>0.22928905540031999</v>
      </c>
    </row>
    <row r="86994" spans="1:1" x14ac:dyDescent="0.3">
      <c r="A86994" s="13">
        <v>0.17471614762827001</v>
      </c>
    </row>
    <row r="86995" spans="1:1" x14ac:dyDescent="0.3">
      <c r="A86995" s="13">
        <v>0.23275957528874999</v>
      </c>
    </row>
    <row r="86996" spans="1:1" x14ac:dyDescent="0.3">
      <c r="A86996" s="13">
        <v>0.16574480676677</v>
      </c>
    </row>
    <row r="86997" spans="1:1" x14ac:dyDescent="0.3">
      <c r="A86997" s="13">
        <v>0.15509422315929</v>
      </c>
    </row>
    <row r="86998" spans="1:1" x14ac:dyDescent="0.3">
      <c r="A86998" s="13">
        <v>0.26308692855526</v>
      </c>
    </row>
    <row r="86999" spans="1:1" x14ac:dyDescent="0.3">
      <c r="A86999" s="13">
        <v>0.15624151118568</v>
      </c>
    </row>
    <row r="87000" spans="1:1" x14ac:dyDescent="0.3">
      <c r="A87000" s="13">
        <v>0.19046809310773</v>
      </c>
    </row>
    <row r="87001" spans="1:1" x14ac:dyDescent="0.3">
      <c r="A87001" s="13">
        <v>0.27083451764126998</v>
      </c>
    </row>
    <row r="87002" spans="1:1" x14ac:dyDescent="0.3">
      <c r="A87002" s="13">
        <v>0.19587153423491999</v>
      </c>
    </row>
    <row r="87003" spans="1:1" x14ac:dyDescent="0.3">
      <c r="A87003" s="13">
        <v>0.21197240359885</v>
      </c>
    </row>
    <row r="87004" spans="1:1" x14ac:dyDescent="0.3">
      <c r="A87004" s="13">
        <v>0.13068880834714999</v>
      </c>
    </row>
    <row r="87005" spans="1:1" x14ac:dyDescent="0.3">
      <c r="A87005" s="13">
        <v>0.19230626127066999</v>
      </c>
    </row>
    <row r="87006" spans="1:1" x14ac:dyDescent="0.3">
      <c r="A87006" s="13">
        <v>0.21425945423293</v>
      </c>
    </row>
    <row r="87007" spans="1:1" x14ac:dyDescent="0.3">
      <c r="A87007" s="13">
        <v>0.12529753358937001</v>
      </c>
    </row>
    <row r="87008" spans="1:1" x14ac:dyDescent="0.3">
      <c r="A87008" s="13">
        <v>0.13191432387105001</v>
      </c>
    </row>
    <row r="87009" spans="1:1" x14ac:dyDescent="0.3">
      <c r="A87009" s="13">
        <v>0.14854642241214</v>
      </c>
    </row>
    <row r="87010" spans="1:1" x14ac:dyDescent="0.3">
      <c r="A87010" s="13">
        <v>0.13650290409412</v>
      </c>
    </row>
    <row r="87011" spans="1:1" x14ac:dyDescent="0.3">
      <c r="A87011" s="13">
        <v>0.20298679500839001</v>
      </c>
    </row>
    <row r="87012" spans="1:1" x14ac:dyDescent="0.3">
      <c r="A87012" s="13">
        <v>0.11677098888644</v>
      </c>
    </row>
    <row r="87013" spans="1:1" x14ac:dyDescent="0.3">
      <c r="A87013" s="13">
        <v>0.11419148162589</v>
      </c>
    </row>
    <row r="87014" spans="1:1" x14ac:dyDescent="0.3">
      <c r="A87014" s="13">
        <v>0.1631583773819</v>
      </c>
    </row>
    <row r="87015" spans="1:1" x14ac:dyDescent="0.3">
      <c r="A87015" s="13">
        <v>0.13279157750268</v>
      </c>
    </row>
    <row r="87016" spans="1:1" x14ac:dyDescent="0.3">
      <c r="A87016" s="13">
        <v>0.18283026860491999</v>
      </c>
    </row>
    <row r="87017" spans="1:1" x14ac:dyDescent="0.3">
      <c r="A87017" s="13">
        <v>0.21137992801389999</v>
      </c>
    </row>
    <row r="87018" spans="1:1" x14ac:dyDescent="0.3">
      <c r="A87018" s="13">
        <v>0.21137992801389999</v>
      </c>
    </row>
    <row r="87019" spans="1:1" x14ac:dyDescent="0.3">
      <c r="A87019" s="13">
        <v>8.4558926087465E-2</v>
      </c>
    </row>
    <row r="87020" spans="1:1" x14ac:dyDescent="0.3">
      <c r="A87020" s="13">
        <v>0.17413023835954999</v>
      </c>
    </row>
    <row r="87021" spans="1:1" x14ac:dyDescent="0.3">
      <c r="A87021" s="13">
        <v>0.16207072828668001</v>
      </c>
    </row>
    <row r="87022" spans="1:1" x14ac:dyDescent="0.3">
      <c r="A87022" s="13">
        <v>0.21025921033910999</v>
      </c>
    </row>
    <row r="87023" spans="1:1" x14ac:dyDescent="0.3">
      <c r="A87023" s="13">
        <v>0.11771104410994999</v>
      </c>
    </row>
    <row r="87024" spans="1:1" x14ac:dyDescent="0.3">
      <c r="A87024" s="13">
        <v>0.11771104410994999</v>
      </c>
    </row>
    <row r="87025" spans="1:1" x14ac:dyDescent="0.3">
      <c r="A87025" s="13">
        <v>9.5259684275459999E-2</v>
      </c>
    </row>
    <row r="87026" spans="1:1" x14ac:dyDescent="0.3">
      <c r="A87026" s="13">
        <v>0.30106111277842001</v>
      </c>
    </row>
    <row r="87027" spans="1:1" x14ac:dyDescent="0.3">
      <c r="A87027" s="13">
        <v>0.20718626562643</v>
      </c>
    </row>
    <row r="87028" spans="1:1" x14ac:dyDescent="0.3">
      <c r="A87028" s="13">
        <v>0.16825621707128</v>
      </c>
    </row>
    <row r="87029" spans="1:1" x14ac:dyDescent="0.3">
      <c r="A87029" s="13">
        <v>0.21772691166402999</v>
      </c>
    </row>
    <row r="87030" spans="1:1" x14ac:dyDescent="0.3">
      <c r="A87030" s="13">
        <v>0.16867125163398999</v>
      </c>
    </row>
    <row r="87031" spans="1:1" x14ac:dyDescent="0.3">
      <c r="A87031" s="13">
        <v>0.19516765320241999</v>
      </c>
    </row>
    <row r="87032" spans="1:1" x14ac:dyDescent="0.3">
      <c r="A87032" s="13">
        <v>0.17645207979291999</v>
      </c>
    </row>
    <row r="87033" spans="1:1" x14ac:dyDescent="0.3">
      <c r="A87033" s="13">
        <v>0.16008297204218</v>
      </c>
    </row>
    <row r="87034" spans="1:1" x14ac:dyDescent="0.3">
      <c r="A87034" s="13">
        <v>0.18985797964133</v>
      </c>
    </row>
    <row r="87035" spans="1:1" x14ac:dyDescent="0.3">
      <c r="A87035" s="13">
        <v>0.22821616078824</v>
      </c>
    </row>
    <row r="87036" spans="1:1" x14ac:dyDescent="0.3">
      <c r="A87036" s="13">
        <v>0.16355724389306001</v>
      </c>
    </row>
    <row r="87037" spans="1:1" x14ac:dyDescent="0.3">
      <c r="A87037" s="13">
        <v>0.18765535801972999</v>
      </c>
    </row>
    <row r="87038" spans="1:1" x14ac:dyDescent="0.3">
      <c r="A87038" s="13">
        <v>0.11298862140345001</v>
      </c>
    </row>
    <row r="87039" spans="1:1" x14ac:dyDescent="0.3">
      <c r="A87039" s="13">
        <v>0.10380312258707</v>
      </c>
    </row>
    <row r="87040" spans="1:1" x14ac:dyDescent="0.3">
      <c r="A87040" s="13">
        <v>0.22267106057645999</v>
      </c>
    </row>
    <row r="87041" spans="1:1" x14ac:dyDescent="0.3">
      <c r="A87041" s="13">
        <v>0.21945932075821001</v>
      </c>
    </row>
    <row r="87042" spans="1:1" x14ac:dyDescent="0.3">
      <c r="A87042" s="13">
        <v>0.17993218788554999</v>
      </c>
    </row>
    <row r="87043" spans="1:1" x14ac:dyDescent="0.3">
      <c r="A87043" s="13">
        <v>0.23598336491536001</v>
      </c>
    </row>
    <row r="87044" spans="1:1" x14ac:dyDescent="0.3">
      <c r="A87044" s="13">
        <v>0.13718024264059001</v>
      </c>
    </row>
    <row r="87045" spans="1:1" x14ac:dyDescent="0.3">
      <c r="A87045" s="13">
        <v>0.13718024264059001</v>
      </c>
    </row>
    <row r="87046" spans="1:1" x14ac:dyDescent="0.3">
      <c r="A87046" s="13">
        <v>0.12503138635566999</v>
      </c>
    </row>
    <row r="87047" spans="1:1" x14ac:dyDescent="0.3">
      <c r="A87047" s="13">
        <v>0.20899077260223001</v>
      </c>
    </row>
    <row r="87048" spans="1:1" x14ac:dyDescent="0.3">
      <c r="A87048" s="13">
        <v>0.27612587610647998</v>
      </c>
    </row>
    <row r="87049" spans="1:1" x14ac:dyDescent="0.3">
      <c r="A87049" s="13">
        <v>0.18589680068178999</v>
      </c>
    </row>
    <row r="87050" spans="1:1" x14ac:dyDescent="0.3">
      <c r="A87050" s="13">
        <v>0.16906119597616001</v>
      </c>
    </row>
    <row r="87051" spans="1:1" x14ac:dyDescent="0.3">
      <c r="A87051" s="13">
        <v>0.25800606033458001</v>
      </c>
    </row>
    <row r="87052" spans="1:1" x14ac:dyDescent="0.3">
      <c r="A87052" s="13">
        <v>0.10910394384534</v>
      </c>
    </row>
    <row r="87053" spans="1:1" x14ac:dyDescent="0.3">
      <c r="A87053" s="13">
        <v>0.15392127170853001</v>
      </c>
    </row>
    <row r="87054" spans="1:1" x14ac:dyDescent="0.3">
      <c r="A87054" s="13">
        <v>0.20499618166159</v>
      </c>
    </row>
    <row r="87055" spans="1:1" x14ac:dyDescent="0.3">
      <c r="A87055" s="13">
        <v>0.10284871929872</v>
      </c>
    </row>
    <row r="87056" spans="1:1" x14ac:dyDescent="0.3">
      <c r="A87056" s="13">
        <v>0.15637116260726999</v>
      </c>
    </row>
    <row r="87057" spans="1:1" x14ac:dyDescent="0.3">
      <c r="A87057" s="13">
        <v>8.1043160966172006E-2</v>
      </c>
    </row>
    <row r="87058" spans="1:1" x14ac:dyDescent="0.3">
      <c r="A87058" s="13">
        <v>0.11335762959565</v>
      </c>
    </row>
    <row r="87059" spans="1:1" x14ac:dyDescent="0.3">
      <c r="A87059" s="13">
        <v>0.12092451337265001</v>
      </c>
    </row>
    <row r="87060" spans="1:1" x14ac:dyDescent="0.3">
      <c r="A87060" s="13">
        <v>0.18301145004798999</v>
      </c>
    </row>
    <row r="87061" spans="1:1" x14ac:dyDescent="0.3">
      <c r="A87061" s="13">
        <v>0.28157783211214998</v>
      </c>
    </row>
    <row r="87062" spans="1:1" x14ac:dyDescent="0.3">
      <c r="A87062" s="13">
        <v>0.15726102850185</v>
      </c>
    </row>
    <row r="87063" spans="1:1" x14ac:dyDescent="0.3">
      <c r="A87063" s="13">
        <v>0.29860509451852002</v>
      </c>
    </row>
    <row r="87064" spans="1:1" x14ac:dyDescent="0.3">
      <c r="A87064" s="13">
        <v>0.15204458298408999</v>
      </c>
    </row>
    <row r="87065" spans="1:1" x14ac:dyDescent="0.3">
      <c r="A87065" s="13">
        <v>3.9346366165286001E-2</v>
      </c>
    </row>
    <row r="87066" spans="1:1" x14ac:dyDescent="0.3">
      <c r="A87066" s="13">
        <v>0.16296811059492</v>
      </c>
    </row>
    <row r="87067" spans="1:1" x14ac:dyDescent="0.3">
      <c r="A87067" s="13">
        <v>0.15396834239912</v>
      </c>
    </row>
    <row r="87068" spans="1:1" x14ac:dyDescent="0.3">
      <c r="A87068" s="13">
        <v>0.21733803809895</v>
      </c>
    </row>
    <row r="87069" spans="1:1" x14ac:dyDescent="0.3">
      <c r="A87069" s="13">
        <v>0.18698242507009</v>
      </c>
    </row>
    <row r="87070" spans="1:1" x14ac:dyDescent="0.3">
      <c r="A87070" s="13">
        <v>0.17145565558404999</v>
      </c>
    </row>
    <row r="87071" spans="1:1" x14ac:dyDescent="0.3">
      <c r="A87071" s="13">
        <v>8.5126556520980001E-2</v>
      </c>
    </row>
    <row r="87072" spans="1:1" x14ac:dyDescent="0.3">
      <c r="A87072" s="13">
        <v>0.12345973233665</v>
      </c>
    </row>
    <row r="87073" spans="1:1" x14ac:dyDescent="0.3">
      <c r="A87073" s="13">
        <v>0.21964025021156999</v>
      </c>
    </row>
    <row r="87074" spans="1:1" x14ac:dyDescent="0.3">
      <c r="A87074" s="13">
        <v>8.3174514770847002E-2</v>
      </c>
    </row>
    <row r="87075" spans="1:1" x14ac:dyDescent="0.3">
      <c r="A87075" s="13">
        <v>0.13789346742281</v>
      </c>
    </row>
    <row r="87076" spans="1:1" x14ac:dyDescent="0.3">
      <c r="A87076" s="13">
        <v>0.15150543770545</v>
      </c>
    </row>
    <row r="87077" spans="1:1" x14ac:dyDescent="0.3">
      <c r="A87077" s="13">
        <v>0.10507382959749</v>
      </c>
    </row>
    <row r="87078" spans="1:1" x14ac:dyDescent="0.3">
      <c r="A87078" s="13">
        <v>0.20178571998239</v>
      </c>
    </row>
    <row r="87079" spans="1:1" x14ac:dyDescent="0.3">
      <c r="A87079" s="13">
        <v>0.30622527993514997</v>
      </c>
    </row>
    <row r="87080" spans="1:1" x14ac:dyDescent="0.3">
      <c r="A87080" s="13">
        <v>0.14489734219820999</v>
      </c>
    </row>
    <row r="87081" spans="1:1" x14ac:dyDescent="0.3">
      <c r="A87081" s="13">
        <v>0.18867949279797</v>
      </c>
    </row>
    <row r="87082" spans="1:1" x14ac:dyDescent="0.3">
      <c r="A87082" s="13">
        <v>0.15225994998442999</v>
      </c>
    </row>
    <row r="87083" spans="1:1" x14ac:dyDescent="0.3">
      <c r="A87083" s="13">
        <v>0.21059577196964999</v>
      </c>
    </row>
    <row r="87084" spans="1:1" x14ac:dyDescent="0.3">
      <c r="A87084" s="13">
        <v>0.23447477927915999</v>
      </c>
    </row>
    <row r="87085" spans="1:1" x14ac:dyDescent="0.3">
      <c r="A87085" s="13">
        <v>0.18085011282251001</v>
      </c>
    </row>
    <row r="87086" spans="1:1" x14ac:dyDescent="0.3">
      <c r="A87086" s="13">
        <v>0.18215161903505001</v>
      </c>
    </row>
    <row r="87087" spans="1:1" x14ac:dyDescent="0.3">
      <c r="A87087" s="13">
        <v>0.14842604552461999</v>
      </c>
    </row>
    <row r="87088" spans="1:1" x14ac:dyDescent="0.3">
      <c r="A87088" s="13">
        <v>0.14784215948421001</v>
      </c>
    </row>
    <row r="87089" spans="1:1" x14ac:dyDescent="0.3">
      <c r="A87089" s="13">
        <v>0.16598775469905</v>
      </c>
    </row>
    <row r="87090" spans="1:1" x14ac:dyDescent="0.3">
      <c r="A87090" s="13">
        <v>0.27867658430919001</v>
      </c>
    </row>
    <row r="87091" spans="1:1" x14ac:dyDescent="0.3">
      <c r="A87091" s="13">
        <v>0.18903723053946</v>
      </c>
    </row>
    <row r="87092" spans="1:1" x14ac:dyDescent="0.3">
      <c r="A87092" s="13">
        <v>0.22754335822905999</v>
      </c>
    </row>
    <row r="87093" spans="1:1" x14ac:dyDescent="0.3">
      <c r="A87093" s="13">
        <v>0.13620968184310001</v>
      </c>
    </row>
    <row r="87094" spans="1:1" x14ac:dyDescent="0.3">
      <c r="A87094" s="13">
        <v>0.13444916033064999</v>
      </c>
    </row>
    <row r="87095" spans="1:1" x14ac:dyDescent="0.3">
      <c r="A87095" s="13">
        <v>0.1379777559808</v>
      </c>
    </row>
    <row r="87096" spans="1:1" x14ac:dyDescent="0.3">
      <c r="A87096" s="13">
        <v>0.11934547347222001</v>
      </c>
    </row>
    <row r="87097" spans="1:1" x14ac:dyDescent="0.3">
      <c r="A87097" s="13">
        <v>7.8410557957663995E-2</v>
      </c>
    </row>
    <row r="87098" spans="1:1" x14ac:dyDescent="0.3">
      <c r="A87098" s="13">
        <v>0.15799530313426</v>
      </c>
    </row>
    <row r="87099" spans="1:1" x14ac:dyDescent="0.3">
      <c r="A87099" s="13">
        <v>0.2227430591366</v>
      </c>
    </row>
    <row r="87100" spans="1:1" x14ac:dyDescent="0.3">
      <c r="A87100" s="13">
        <v>0.21449907602759</v>
      </c>
    </row>
    <row r="87101" spans="1:1" x14ac:dyDescent="0.3">
      <c r="A87101" s="13">
        <v>0.23859074239586001</v>
      </c>
    </row>
    <row r="87102" spans="1:1" x14ac:dyDescent="0.3">
      <c r="A87102" s="13">
        <v>0.13279364043448</v>
      </c>
    </row>
    <row r="87103" spans="1:1" x14ac:dyDescent="0.3">
      <c r="A87103" s="13">
        <v>0.22158428442952</v>
      </c>
    </row>
    <row r="87104" spans="1:1" x14ac:dyDescent="0.3">
      <c r="A87104" s="13">
        <v>0.22591853764028</v>
      </c>
    </row>
    <row r="87105" spans="1:1" x14ac:dyDescent="0.3">
      <c r="A87105" s="13">
        <v>0.23008815327793</v>
      </c>
    </row>
    <row r="87106" spans="1:1" x14ac:dyDescent="0.3">
      <c r="A87106" s="13">
        <v>0.10646350968316</v>
      </c>
    </row>
    <row r="87107" spans="1:1" x14ac:dyDescent="0.3">
      <c r="A87107" s="13">
        <v>0.19429692491871001</v>
      </c>
    </row>
    <row r="87108" spans="1:1" x14ac:dyDescent="0.3">
      <c r="A87108" s="13">
        <v>0.12906422362289999</v>
      </c>
    </row>
    <row r="87109" spans="1:1" x14ac:dyDescent="0.3">
      <c r="A87109" s="13">
        <v>0.25681455111026003</v>
      </c>
    </row>
    <row r="87110" spans="1:1" x14ac:dyDescent="0.3">
      <c r="A87110" s="13">
        <v>0.11599712394639</v>
      </c>
    </row>
    <row r="87111" spans="1:1" x14ac:dyDescent="0.3">
      <c r="A87111" s="13">
        <v>0.25053072965516998</v>
      </c>
    </row>
    <row r="87112" spans="1:1" x14ac:dyDescent="0.3">
      <c r="A87112" s="13">
        <v>0.13982091886472001</v>
      </c>
    </row>
    <row r="87113" spans="1:1" x14ac:dyDescent="0.3">
      <c r="A87113" s="13">
        <v>0.13982091886472001</v>
      </c>
    </row>
    <row r="87114" spans="1:1" x14ac:dyDescent="0.3">
      <c r="A87114" s="13">
        <v>0.20640354915239001</v>
      </c>
    </row>
    <row r="87115" spans="1:1" x14ac:dyDescent="0.3">
      <c r="A87115" s="13">
        <v>0.18909155315281001</v>
      </c>
    </row>
    <row r="87116" spans="1:1" x14ac:dyDescent="0.3">
      <c r="A87116" s="13">
        <v>0.26353623599227</v>
      </c>
    </row>
    <row r="87117" spans="1:1" x14ac:dyDescent="0.3">
      <c r="A87117" s="13">
        <v>0.24330015310691999</v>
      </c>
    </row>
    <row r="87118" spans="1:1" x14ac:dyDescent="0.3">
      <c r="A87118" s="13">
        <v>0.14360474505821999</v>
      </c>
    </row>
    <row r="87119" spans="1:1" x14ac:dyDescent="0.3">
      <c r="A87119" s="13">
        <v>0.17858672925116001</v>
      </c>
    </row>
    <row r="87120" spans="1:1" x14ac:dyDescent="0.3">
      <c r="A87120" s="13">
        <v>0.11461128917179</v>
      </c>
    </row>
    <row r="87121" spans="1:1" x14ac:dyDescent="0.3">
      <c r="A87121" s="13">
        <v>0.20104706701512001</v>
      </c>
    </row>
    <row r="87122" spans="1:1" x14ac:dyDescent="0.3">
      <c r="A87122" s="13">
        <v>0.22269143318997001</v>
      </c>
    </row>
    <row r="87123" spans="1:1" x14ac:dyDescent="0.3">
      <c r="A87123" s="13">
        <v>0.11794072283320001</v>
      </c>
    </row>
    <row r="87124" spans="1:1" x14ac:dyDescent="0.3">
      <c r="A87124" s="13">
        <v>0.21156161206099</v>
      </c>
    </row>
    <row r="87125" spans="1:1" x14ac:dyDescent="0.3">
      <c r="A87125" s="13">
        <v>0.10608301534201001</v>
      </c>
    </row>
    <row r="87126" spans="1:1" x14ac:dyDescent="0.3">
      <c r="A87126" s="13">
        <v>0.1925807867563</v>
      </c>
    </row>
    <row r="87127" spans="1:1" x14ac:dyDescent="0.3">
      <c r="A87127" s="13">
        <v>0.23279436738924</v>
      </c>
    </row>
    <row r="87128" spans="1:1" x14ac:dyDescent="0.3">
      <c r="A87128" s="13">
        <v>0.21951133711938001</v>
      </c>
    </row>
    <row r="87129" spans="1:1" x14ac:dyDescent="0.3">
      <c r="A87129" s="13">
        <v>0.29709417462962001</v>
      </c>
    </row>
    <row r="87130" spans="1:1" x14ac:dyDescent="0.3">
      <c r="A87130" s="13">
        <v>0.13521860495641</v>
      </c>
    </row>
    <row r="87131" spans="1:1" x14ac:dyDescent="0.3">
      <c r="A87131" s="13">
        <v>0.17252520129766999</v>
      </c>
    </row>
    <row r="87132" spans="1:1" x14ac:dyDescent="0.3">
      <c r="A87132" s="13">
        <v>0.15744428828376</v>
      </c>
    </row>
    <row r="87133" spans="1:1" x14ac:dyDescent="0.3">
      <c r="A87133" s="13">
        <v>0.12739595321420999</v>
      </c>
    </row>
    <row r="87134" spans="1:1" x14ac:dyDescent="0.3">
      <c r="A87134" s="13">
        <v>0.16948938040240999</v>
      </c>
    </row>
    <row r="87135" spans="1:1" x14ac:dyDescent="0.3">
      <c r="A87135" s="13">
        <v>0.12377465743045001</v>
      </c>
    </row>
    <row r="87136" spans="1:1" x14ac:dyDescent="0.3">
      <c r="A87136" s="13">
        <v>0.16027805641431001</v>
      </c>
    </row>
    <row r="87137" spans="1:1" x14ac:dyDescent="0.3">
      <c r="A87137" s="13">
        <v>0.18680978843962001</v>
      </c>
    </row>
    <row r="87138" spans="1:1" x14ac:dyDescent="0.3">
      <c r="A87138" s="13">
        <v>0.19946594737692</v>
      </c>
    </row>
    <row r="87139" spans="1:1" x14ac:dyDescent="0.3">
      <c r="A87139" s="13">
        <v>0.23481373261606001</v>
      </c>
    </row>
    <row r="87140" spans="1:1" x14ac:dyDescent="0.3">
      <c r="A87140" s="13">
        <v>0.22387896341880001</v>
      </c>
    </row>
    <row r="87141" spans="1:1" x14ac:dyDescent="0.3">
      <c r="A87141" s="13">
        <v>0.12236980839382</v>
      </c>
    </row>
    <row r="87142" spans="1:1" x14ac:dyDescent="0.3">
      <c r="A87142" s="13">
        <v>0.16799811734149001</v>
      </c>
    </row>
    <row r="87143" spans="1:1" x14ac:dyDescent="0.3">
      <c r="A87143" s="13">
        <v>0.16478886635543999</v>
      </c>
    </row>
    <row r="87144" spans="1:1" x14ac:dyDescent="0.3">
      <c r="A87144" s="13">
        <v>0.30048937658058</v>
      </c>
    </row>
    <row r="87145" spans="1:1" x14ac:dyDescent="0.3">
      <c r="A87145" s="13">
        <v>0.31881629969619002</v>
      </c>
    </row>
    <row r="87146" spans="1:1" x14ac:dyDescent="0.3">
      <c r="A87146" s="13">
        <v>7.6424074063385999E-2</v>
      </c>
    </row>
    <row r="87147" spans="1:1" x14ac:dyDescent="0.3">
      <c r="A87147" s="13">
        <v>0.11754541480458</v>
      </c>
    </row>
    <row r="87148" spans="1:1" x14ac:dyDescent="0.3">
      <c r="A87148" s="13">
        <v>0.24098270332881</v>
      </c>
    </row>
    <row r="87149" spans="1:1" x14ac:dyDescent="0.3">
      <c r="A87149" s="13">
        <v>0.20835984324571999</v>
      </c>
    </row>
    <row r="87150" spans="1:1" x14ac:dyDescent="0.3">
      <c r="A87150" s="13">
        <v>0.27039535593154002</v>
      </c>
    </row>
    <row r="87151" spans="1:1" x14ac:dyDescent="0.3">
      <c r="A87151" s="13">
        <v>0.18559879259251</v>
      </c>
    </row>
    <row r="87152" spans="1:1" x14ac:dyDescent="0.3">
      <c r="A87152" s="13">
        <v>0.11576932778342</v>
      </c>
    </row>
    <row r="87153" spans="1:1" x14ac:dyDescent="0.3">
      <c r="A87153" s="13">
        <v>0.16636481658873001</v>
      </c>
    </row>
    <row r="87154" spans="1:1" x14ac:dyDescent="0.3">
      <c r="A87154" s="13">
        <v>0.12725128300162</v>
      </c>
    </row>
    <row r="87155" spans="1:1" x14ac:dyDescent="0.3">
      <c r="A87155" s="13">
        <v>0.23838160862728999</v>
      </c>
    </row>
    <row r="87156" spans="1:1" x14ac:dyDescent="0.3">
      <c r="A87156" s="13">
        <v>0.12757208448947999</v>
      </c>
    </row>
    <row r="87157" spans="1:1" x14ac:dyDescent="0.3">
      <c r="A87157" s="13">
        <v>0.22755817377296</v>
      </c>
    </row>
    <row r="87158" spans="1:1" x14ac:dyDescent="0.3">
      <c r="A87158" s="13">
        <v>0.11710498249582001</v>
      </c>
    </row>
    <row r="87159" spans="1:1" x14ac:dyDescent="0.3">
      <c r="A87159" s="13">
        <v>0.11710498249582001</v>
      </c>
    </row>
    <row r="87160" spans="1:1" x14ac:dyDescent="0.3">
      <c r="A87160" s="13">
        <v>0.17760024504190999</v>
      </c>
    </row>
    <row r="87161" spans="1:1" x14ac:dyDescent="0.3">
      <c r="A87161" s="13">
        <v>0.16783289326174</v>
      </c>
    </row>
    <row r="87162" spans="1:1" x14ac:dyDescent="0.3">
      <c r="A87162" s="13">
        <v>0.18363571020950001</v>
      </c>
    </row>
    <row r="87163" spans="1:1" x14ac:dyDescent="0.3">
      <c r="A87163" s="13">
        <v>0.16103321135952001</v>
      </c>
    </row>
    <row r="87164" spans="1:1" x14ac:dyDescent="0.3">
      <c r="A87164" s="13">
        <v>7.6900142649360001E-2</v>
      </c>
    </row>
    <row r="87165" spans="1:1" x14ac:dyDescent="0.3">
      <c r="A87165" s="13">
        <v>0.24678243518227999</v>
      </c>
    </row>
    <row r="87166" spans="1:1" x14ac:dyDescent="0.3">
      <c r="A87166" s="13">
        <v>0.11135336145681</v>
      </c>
    </row>
    <row r="87167" spans="1:1" x14ac:dyDescent="0.3">
      <c r="A87167" s="13">
        <v>0.17698990191614</v>
      </c>
    </row>
    <row r="87168" spans="1:1" x14ac:dyDescent="0.3">
      <c r="A87168" s="13">
        <v>0.17698990191614</v>
      </c>
    </row>
    <row r="87169" spans="1:1" x14ac:dyDescent="0.3">
      <c r="A87169" s="13">
        <v>0.34210332333825</v>
      </c>
    </row>
    <row r="87170" spans="1:1" x14ac:dyDescent="0.3">
      <c r="A87170" s="13">
        <v>0.17428077345505</v>
      </c>
    </row>
    <row r="87171" spans="1:1" x14ac:dyDescent="0.3">
      <c r="A87171" s="13">
        <v>9.5256937584457996E-2</v>
      </c>
    </row>
    <row r="87172" spans="1:1" x14ac:dyDescent="0.3">
      <c r="A87172" s="13">
        <v>0.12609909354327001</v>
      </c>
    </row>
    <row r="87173" spans="1:1" x14ac:dyDescent="0.3">
      <c r="A87173" s="13">
        <v>0.11231347940113</v>
      </c>
    </row>
    <row r="87174" spans="1:1" x14ac:dyDescent="0.3">
      <c r="A87174" s="13">
        <v>0.10059797321712</v>
      </c>
    </row>
    <row r="87175" spans="1:1" x14ac:dyDescent="0.3">
      <c r="A87175" s="13">
        <v>0.19262971602942999</v>
      </c>
    </row>
    <row r="87176" spans="1:1" x14ac:dyDescent="0.3">
      <c r="A87176" s="13">
        <v>0.15407117328986999</v>
      </c>
    </row>
    <row r="87177" spans="1:1" x14ac:dyDescent="0.3">
      <c r="A87177" s="13">
        <v>9.5728695557782004E-2</v>
      </c>
    </row>
    <row r="87178" spans="1:1" x14ac:dyDescent="0.3">
      <c r="A87178" s="13">
        <v>0.24474606599995999</v>
      </c>
    </row>
    <row r="87179" spans="1:1" x14ac:dyDescent="0.3">
      <c r="A87179" s="13">
        <v>0.19822695425570999</v>
      </c>
    </row>
    <row r="87180" spans="1:1" x14ac:dyDescent="0.3">
      <c r="A87180" s="13">
        <v>0.41645217229039999</v>
      </c>
    </row>
    <row r="87181" spans="1:1" x14ac:dyDescent="0.3">
      <c r="A87181" s="13">
        <v>0.12904801526194001</v>
      </c>
    </row>
    <row r="87182" spans="1:1" x14ac:dyDescent="0.3">
      <c r="A87182" s="13">
        <v>0.21406610395829001</v>
      </c>
    </row>
    <row r="87183" spans="1:1" x14ac:dyDescent="0.3">
      <c r="A87183" s="13">
        <v>0.14029848127097999</v>
      </c>
    </row>
    <row r="87184" spans="1:1" x14ac:dyDescent="0.3">
      <c r="A87184" s="13">
        <v>0.15020170797165</v>
      </c>
    </row>
    <row r="87185" spans="1:1" x14ac:dyDescent="0.3">
      <c r="A87185" s="13">
        <v>0.2184624810827</v>
      </c>
    </row>
    <row r="87186" spans="1:1" x14ac:dyDescent="0.3">
      <c r="A87186" s="13">
        <v>0.17744564543352001</v>
      </c>
    </row>
    <row r="87187" spans="1:1" x14ac:dyDescent="0.3">
      <c r="A87187" s="13">
        <v>0.11439486872396</v>
      </c>
    </row>
    <row r="87188" spans="1:1" x14ac:dyDescent="0.3">
      <c r="A87188" s="13">
        <v>0.17369634544397</v>
      </c>
    </row>
    <row r="87189" spans="1:1" x14ac:dyDescent="0.3">
      <c r="A87189" s="13">
        <v>0.27346483730615001</v>
      </c>
    </row>
    <row r="87190" spans="1:1" x14ac:dyDescent="0.3">
      <c r="A87190" s="13">
        <v>9.2288776671028E-2</v>
      </c>
    </row>
    <row r="87191" spans="1:1" x14ac:dyDescent="0.3">
      <c r="A87191" s="13">
        <v>7.2779791326407994E-2</v>
      </c>
    </row>
    <row r="87192" spans="1:1" x14ac:dyDescent="0.3">
      <c r="A87192" s="13">
        <v>8.4353760174848996E-2</v>
      </c>
    </row>
    <row r="87193" spans="1:1" x14ac:dyDescent="0.3">
      <c r="A87193" s="13">
        <v>0.12842464369511999</v>
      </c>
    </row>
    <row r="87194" spans="1:1" x14ac:dyDescent="0.3">
      <c r="A87194" s="13">
        <v>0.16869853491754999</v>
      </c>
    </row>
    <row r="87195" spans="1:1" x14ac:dyDescent="0.3">
      <c r="A87195" s="13">
        <v>0.13950089840725</v>
      </c>
    </row>
    <row r="87196" spans="1:1" x14ac:dyDescent="0.3">
      <c r="A87196" s="13">
        <v>0.1057516864649</v>
      </c>
    </row>
    <row r="87197" spans="1:1" x14ac:dyDescent="0.3">
      <c r="A87197" s="13">
        <v>0.22454612596192999</v>
      </c>
    </row>
    <row r="87198" spans="1:1" x14ac:dyDescent="0.3">
      <c r="A87198" s="13">
        <v>0.15893679917409001</v>
      </c>
    </row>
    <row r="87199" spans="1:1" x14ac:dyDescent="0.3">
      <c r="A87199" s="13">
        <v>0.15029678966411</v>
      </c>
    </row>
    <row r="87200" spans="1:1" x14ac:dyDescent="0.3">
      <c r="A87200" s="13">
        <v>0.22337757974424</v>
      </c>
    </row>
    <row r="87201" spans="1:1" x14ac:dyDescent="0.3">
      <c r="A87201" s="13">
        <v>0.20276087647152999</v>
      </c>
    </row>
    <row r="87202" spans="1:1" x14ac:dyDescent="0.3">
      <c r="A87202" s="13">
        <v>0.15182534006543</v>
      </c>
    </row>
    <row r="87203" spans="1:1" x14ac:dyDescent="0.3">
      <c r="A87203" s="13">
        <v>0.19368056509281001</v>
      </c>
    </row>
    <row r="87204" spans="1:1" x14ac:dyDescent="0.3">
      <c r="A87204" s="13">
        <v>0.20910028917174001</v>
      </c>
    </row>
    <row r="87205" spans="1:1" x14ac:dyDescent="0.3">
      <c r="A87205" s="13">
        <v>0.14366334357808</v>
      </c>
    </row>
    <row r="87206" spans="1:1" x14ac:dyDescent="0.3">
      <c r="A87206" s="13">
        <v>0.18639895660254999</v>
      </c>
    </row>
    <row r="87207" spans="1:1" x14ac:dyDescent="0.3">
      <c r="A87207" s="13">
        <v>0.23166015013241001</v>
      </c>
    </row>
    <row r="87208" spans="1:1" x14ac:dyDescent="0.3">
      <c r="A87208" s="13">
        <v>0.21283510123846999</v>
      </c>
    </row>
    <row r="87209" spans="1:1" x14ac:dyDescent="0.3">
      <c r="A87209" s="13">
        <v>0.13334737970645</v>
      </c>
    </row>
    <row r="87210" spans="1:1" x14ac:dyDescent="0.3">
      <c r="A87210" s="13">
        <v>0.14067996301509</v>
      </c>
    </row>
    <row r="87211" spans="1:1" x14ac:dyDescent="0.3">
      <c r="A87211" s="13">
        <v>7.7073680861292002E-2</v>
      </c>
    </row>
    <row r="87212" spans="1:1" x14ac:dyDescent="0.3">
      <c r="A87212" s="13">
        <v>0.20224019699435</v>
      </c>
    </row>
    <row r="87213" spans="1:1" x14ac:dyDescent="0.3">
      <c r="A87213" s="13">
        <v>0.17157123107693001</v>
      </c>
    </row>
    <row r="87214" spans="1:1" x14ac:dyDescent="0.3">
      <c r="A87214" s="13">
        <v>0.16596411300132999</v>
      </c>
    </row>
    <row r="87215" spans="1:1" x14ac:dyDescent="0.3">
      <c r="A87215" s="13">
        <v>0.23433608851300999</v>
      </c>
    </row>
    <row r="87216" spans="1:1" x14ac:dyDescent="0.3">
      <c r="A87216" s="13">
        <v>0.20621229034343</v>
      </c>
    </row>
    <row r="87217" spans="1:1" x14ac:dyDescent="0.3">
      <c r="A87217" s="13">
        <v>0.25092202885928999</v>
      </c>
    </row>
    <row r="87218" spans="1:1" x14ac:dyDescent="0.3">
      <c r="A87218" s="13">
        <v>0.21943002168618</v>
      </c>
    </row>
    <row r="87219" spans="1:1" x14ac:dyDescent="0.3">
      <c r="A87219" s="13">
        <v>0.18606689653944</v>
      </c>
    </row>
    <row r="87220" spans="1:1" x14ac:dyDescent="0.3">
      <c r="A87220" s="13">
        <v>0.31773381253879002</v>
      </c>
    </row>
    <row r="87221" spans="1:1" x14ac:dyDescent="0.3">
      <c r="A87221" s="13">
        <v>0.15342055606860999</v>
      </c>
    </row>
    <row r="87222" spans="1:1" x14ac:dyDescent="0.3">
      <c r="A87222" s="13">
        <v>0.25956507496054998</v>
      </c>
    </row>
    <row r="87223" spans="1:1" x14ac:dyDescent="0.3">
      <c r="A87223" s="13">
        <v>0.23228373348369999</v>
      </c>
    </row>
    <row r="87224" spans="1:1" x14ac:dyDescent="0.3">
      <c r="A87224" s="13">
        <v>7.6515465258396004E-2</v>
      </c>
    </row>
    <row r="87225" spans="1:1" x14ac:dyDescent="0.3">
      <c r="A87225" s="13">
        <v>0.22175796612274001</v>
      </c>
    </row>
    <row r="87226" spans="1:1" x14ac:dyDescent="0.3">
      <c r="A87226" s="13">
        <v>0.22810905305952001</v>
      </c>
    </row>
    <row r="87227" spans="1:1" x14ac:dyDescent="0.3">
      <c r="A87227" s="13">
        <v>8.1009083899451995E-2</v>
      </c>
    </row>
    <row r="87228" spans="1:1" x14ac:dyDescent="0.3">
      <c r="A87228" s="13">
        <v>0.15227302668462001</v>
      </c>
    </row>
    <row r="87229" spans="1:1" x14ac:dyDescent="0.3">
      <c r="A87229" s="13">
        <v>0.23384662548193999</v>
      </c>
    </row>
    <row r="87230" spans="1:1" x14ac:dyDescent="0.3">
      <c r="A87230" s="13">
        <v>0.22719614678496999</v>
      </c>
    </row>
    <row r="87231" spans="1:1" x14ac:dyDescent="0.3">
      <c r="A87231" s="13">
        <v>0.13916309615431</v>
      </c>
    </row>
    <row r="87232" spans="1:1" x14ac:dyDescent="0.3">
      <c r="A87232" s="13">
        <v>0.10047652717987</v>
      </c>
    </row>
    <row r="87233" spans="1:1" x14ac:dyDescent="0.3">
      <c r="A87233" s="13">
        <v>0.16070004013448999</v>
      </c>
    </row>
    <row r="87234" spans="1:1" x14ac:dyDescent="0.3">
      <c r="A87234" s="13">
        <v>8.8109840365327E-2</v>
      </c>
    </row>
    <row r="87235" spans="1:1" x14ac:dyDescent="0.3">
      <c r="A87235" s="13">
        <v>0.13416571899804</v>
      </c>
    </row>
    <row r="87236" spans="1:1" x14ac:dyDescent="0.3">
      <c r="A87236" s="13">
        <v>0.18988733406304001</v>
      </c>
    </row>
    <row r="87237" spans="1:1" x14ac:dyDescent="0.3">
      <c r="A87237" s="13">
        <v>9.7018627989822998E-2</v>
      </c>
    </row>
    <row r="87238" spans="1:1" x14ac:dyDescent="0.3">
      <c r="A87238" s="13">
        <v>0.11925158619141001</v>
      </c>
    </row>
    <row r="87239" spans="1:1" x14ac:dyDescent="0.3">
      <c r="A87239" s="13">
        <v>0.11925158619141001</v>
      </c>
    </row>
    <row r="87240" spans="1:1" x14ac:dyDescent="0.3">
      <c r="A87240" s="13">
        <v>0.24695037184256999</v>
      </c>
    </row>
    <row r="87241" spans="1:1" x14ac:dyDescent="0.3">
      <c r="A87241" s="13">
        <v>0.12739360225905</v>
      </c>
    </row>
    <row r="87242" spans="1:1" x14ac:dyDescent="0.3">
      <c r="A87242" s="13">
        <v>0.1070104668002</v>
      </c>
    </row>
    <row r="87243" spans="1:1" x14ac:dyDescent="0.3">
      <c r="A87243" s="13">
        <v>8.1173774245063002E-2</v>
      </c>
    </row>
    <row r="87244" spans="1:1" x14ac:dyDescent="0.3">
      <c r="A87244" s="13">
        <v>0.21372011350244999</v>
      </c>
    </row>
    <row r="87245" spans="1:1" x14ac:dyDescent="0.3">
      <c r="A87245" s="13">
        <v>0.24890949825840999</v>
      </c>
    </row>
    <row r="87246" spans="1:1" x14ac:dyDescent="0.3">
      <c r="A87246" s="13">
        <v>0.18095344207437999</v>
      </c>
    </row>
    <row r="87247" spans="1:1" x14ac:dyDescent="0.3">
      <c r="A87247" s="13">
        <v>0.24855691373603001</v>
      </c>
    </row>
    <row r="87248" spans="1:1" x14ac:dyDescent="0.3">
      <c r="A87248" s="13">
        <v>0.1654606925713</v>
      </c>
    </row>
    <row r="87249" spans="1:1" x14ac:dyDescent="0.3">
      <c r="A87249" s="13">
        <v>9.6170444270474997E-2</v>
      </c>
    </row>
    <row r="87250" spans="1:1" x14ac:dyDescent="0.3">
      <c r="A87250" s="13">
        <v>0.22005637918222001</v>
      </c>
    </row>
    <row r="87251" spans="1:1" x14ac:dyDescent="0.3">
      <c r="A87251" s="13">
        <v>5.4299242479919997E-2</v>
      </c>
    </row>
    <row r="87252" spans="1:1" x14ac:dyDescent="0.3">
      <c r="A87252" s="13">
        <v>0.20022964642261001</v>
      </c>
    </row>
    <row r="87253" spans="1:1" x14ac:dyDescent="0.3">
      <c r="A87253" s="13">
        <v>0.15051430978951</v>
      </c>
    </row>
    <row r="87254" spans="1:1" x14ac:dyDescent="0.3">
      <c r="A87254" s="13">
        <v>0.17485692110441001</v>
      </c>
    </row>
    <row r="87255" spans="1:1" x14ac:dyDescent="0.3">
      <c r="A87255" s="13">
        <v>0.21083307056544001</v>
      </c>
    </row>
    <row r="87256" spans="1:1" x14ac:dyDescent="0.3">
      <c r="A87256" s="13">
        <v>0.25238953777349998</v>
      </c>
    </row>
    <row r="87257" spans="1:1" x14ac:dyDescent="0.3">
      <c r="A87257" s="13">
        <v>8.0902901506500993E-2</v>
      </c>
    </row>
    <row r="87258" spans="1:1" x14ac:dyDescent="0.3">
      <c r="A87258" s="13">
        <v>0.18372564826001</v>
      </c>
    </row>
    <row r="87259" spans="1:1" x14ac:dyDescent="0.3">
      <c r="A87259" s="13">
        <v>3.9794125001221002E-2</v>
      </c>
    </row>
    <row r="87260" spans="1:1" x14ac:dyDescent="0.3">
      <c r="A87260" s="13">
        <v>0.18643832707241001</v>
      </c>
    </row>
    <row r="87261" spans="1:1" x14ac:dyDescent="0.3">
      <c r="A87261" s="13">
        <v>7.5079945003811002E-2</v>
      </c>
    </row>
    <row r="87262" spans="1:1" x14ac:dyDescent="0.3">
      <c r="A87262" s="13">
        <v>0.15912685094105999</v>
      </c>
    </row>
    <row r="87263" spans="1:1" x14ac:dyDescent="0.3">
      <c r="A87263" s="13">
        <v>0.23490928053081001</v>
      </c>
    </row>
    <row r="87264" spans="1:1" x14ac:dyDescent="0.3">
      <c r="A87264" s="13">
        <v>0.1078133950839</v>
      </c>
    </row>
    <row r="87265" spans="1:1" x14ac:dyDescent="0.3">
      <c r="A87265" s="13">
        <v>0.27462438800312999</v>
      </c>
    </row>
    <row r="87266" spans="1:1" x14ac:dyDescent="0.3">
      <c r="A87266" s="13">
        <v>0.28440234940476</v>
      </c>
    </row>
    <row r="87267" spans="1:1" x14ac:dyDescent="0.3">
      <c r="A87267" s="13">
        <v>0.28984607660195</v>
      </c>
    </row>
    <row r="87268" spans="1:1" x14ac:dyDescent="0.3">
      <c r="A87268" s="13">
        <v>0.23748305718768001</v>
      </c>
    </row>
    <row r="87269" spans="1:1" x14ac:dyDescent="0.3">
      <c r="A87269" s="13">
        <v>4.5117659702650997E-2</v>
      </c>
    </row>
    <row r="87270" spans="1:1" x14ac:dyDescent="0.3">
      <c r="A87270" s="13">
        <v>0.11225958669949999</v>
      </c>
    </row>
    <row r="87271" spans="1:1" x14ac:dyDescent="0.3">
      <c r="A87271" s="13">
        <v>9.1953975532858001E-2</v>
      </c>
    </row>
    <row r="87272" spans="1:1" x14ac:dyDescent="0.3">
      <c r="A87272" s="13">
        <v>0.26400078278243</v>
      </c>
    </row>
    <row r="87273" spans="1:1" x14ac:dyDescent="0.3">
      <c r="A87273" s="13">
        <v>0.11693218093044</v>
      </c>
    </row>
    <row r="87274" spans="1:1" x14ac:dyDescent="0.3">
      <c r="A87274" s="13">
        <v>0.13939903761308001</v>
      </c>
    </row>
    <row r="87275" spans="1:1" x14ac:dyDescent="0.3">
      <c r="A87275" s="13">
        <v>0.21755685509971001</v>
      </c>
    </row>
    <row r="87276" spans="1:1" x14ac:dyDescent="0.3">
      <c r="A87276" s="13">
        <v>0.12285361453012</v>
      </c>
    </row>
    <row r="87277" spans="1:1" x14ac:dyDescent="0.3">
      <c r="A87277" s="13">
        <v>5.7905160916109998E-2</v>
      </c>
    </row>
    <row r="87278" spans="1:1" x14ac:dyDescent="0.3">
      <c r="A87278" s="13">
        <v>0.15300724791559001</v>
      </c>
    </row>
    <row r="87279" spans="1:1" x14ac:dyDescent="0.3">
      <c r="A87279" s="13">
        <v>0.27311880409985001</v>
      </c>
    </row>
    <row r="87280" spans="1:1" x14ac:dyDescent="0.3">
      <c r="A87280" s="13">
        <v>0.23407363423767</v>
      </c>
    </row>
    <row r="87281" spans="1:1" x14ac:dyDescent="0.3">
      <c r="A87281" s="13">
        <v>0.19412851004675999</v>
      </c>
    </row>
    <row r="87282" spans="1:1" x14ac:dyDescent="0.3">
      <c r="A87282" s="13">
        <v>0.12184258142663</v>
      </c>
    </row>
    <row r="87283" spans="1:1" x14ac:dyDescent="0.3">
      <c r="A87283" s="13">
        <v>0.17598840442544</v>
      </c>
    </row>
    <row r="87284" spans="1:1" x14ac:dyDescent="0.3">
      <c r="A87284" s="13">
        <v>0.21544513675509999</v>
      </c>
    </row>
    <row r="87285" spans="1:1" x14ac:dyDescent="0.3">
      <c r="A87285" s="13">
        <v>0.10105663099851001</v>
      </c>
    </row>
    <row r="87286" spans="1:1" x14ac:dyDescent="0.3">
      <c r="A87286" s="13">
        <v>0.24919452880723</v>
      </c>
    </row>
    <row r="87287" spans="1:1" x14ac:dyDescent="0.3">
      <c r="A87287" s="13">
        <v>0.14034433058917001</v>
      </c>
    </row>
    <row r="87288" spans="1:1" x14ac:dyDescent="0.3">
      <c r="A87288" s="13">
        <v>0.24321357021917001</v>
      </c>
    </row>
    <row r="87289" spans="1:1" x14ac:dyDescent="0.3">
      <c r="A87289" s="13">
        <v>0.28520284065670998</v>
      </c>
    </row>
    <row r="87290" spans="1:1" x14ac:dyDescent="0.3">
      <c r="A87290" s="13">
        <v>0.11216007036717</v>
      </c>
    </row>
    <row r="87291" spans="1:1" x14ac:dyDescent="0.3">
      <c r="A87291" s="13">
        <v>0.17046267326344</v>
      </c>
    </row>
    <row r="87292" spans="1:1" x14ac:dyDescent="0.3">
      <c r="A87292" s="13">
        <v>0.16738878636523999</v>
      </c>
    </row>
    <row r="87293" spans="1:1" x14ac:dyDescent="0.3">
      <c r="A87293" s="13">
        <v>9.0433148696105997E-2</v>
      </c>
    </row>
    <row r="87294" spans="1:1" x14ac:dyDescent="0.3">
      <c r="A87294" s="13">
        <v>0.27067727167528</v>
      </c>
    </row>
    <row r="87295" spans="1:1" x14ac:dyDescent="0.3">
      <c r="A87295" s="13">
        <v>0.14801544702302</v>
      </c>
    </row>
    <row r="87296" spans="1:1" x14ac:dyDescent="0.3">
      <c r="A87296" s="13">
        <v>0.35083875484596</v>
      </c>
    </row>
    <row r="87297" spans="1:1" x14ac:dyDescent="0.3">
      <c r="A87297" s="13">
        <v>0.16272556532792001</v>
      </c>
    </row>
    <row r="87298" spans="1:1" x14ac:dyDescent="0.3">
      <c r="A87298" s="13">
        <v>7.3724952753534995E-2</v>
      </c>
    </row>
    <row r="87299" spans="1:1" x14ac:dyDescent="0.3">
      <c r="A87299" s="13">
        <v>0.29965085021198001</v>
      </c>
    </row>
    <row r="87300" spans="1:1" x14ac:dyDescent="0.3">
      <c r="A87300" s="13">
        <v>0.10965824148396</v>
      </c>
    </row>
    <row r="87301" spans="1:1" x14ac:dyDescent="0.3">
      <c r="A87301" s="13">
        <v>0.11063465866780001</v>
      </c>
    </row>
    <row r="87302" spans="1:1" x14ac:dyDescent="0.3">
      <c r="A87302" s="13">
        <v>0.21248969278728</v>
      </c>
    </row>
    <row r="87303" spans="1:1" x14ac:dyDescent="0.3">
      <c r="A87303" s="13">
        <v>4.5314294526675E-2</v>
      </c>
    </row>
    <row r="87304" spans="1:1" x14ac:dyDescent="0.3">
      <c r="A87304" s="13">
        <v>7.5693641482064006E-2</v>
      </c>
    </row>
    <row r="87305" spans="1:1" x14ac:dyDescent="0.3">
      <c r="A87305" s="13">
        <v>0.13333469489825001</v>
      </c>
    </row>
    <row r="87306" spans="1:1" x14ac:dyDescent="0.3">
      <c r="A87306" s="13">
        <v>9.6399115700633004E-2</v>
      </c>
    </row>
    <row r="87307" spans="1:1" x14ac:dyDescent="0.3">
      <c r="A87307" s="13">
        <v>0.19805281614258999</v>
      </c>
    </row>
    <row r="87308" spans="1:1" x14ac:dyDescent="0.3">
      <c r="A87308" s="13">
        <v>0.17741674907112001</v>
      </c>
    </row>
    <row r="87309" spans="1:1" x14ac:dyDescent="0.3">
      <c r="A87309" s="13">
        <v>0.30218469845837997</v>
      </c>
    </row>
    <row r="87310" spans="1:1" x14ac:dyDescent="0.3">
      <c r="A87310" s="13">
        <v>0.21871505547361</v>
      </c>
    </row>
    <row r="87311" spans="1:1" x14ac:dyDescent="0.3">
      <c r="A87311" s="13">
        <v>0.24801785807571999</v>
      </c>
    </row>
    <row r="87312" spans="1:1" x14ac:dyDescent="0.3">
      <c r="A87312" s="13">
        <v>0.24801785807571999</v>
      </c>
    </row>
    <row r="87313" spans="1:1" x14ac:dyDescent="0.3">
      <c r="A87313" s="13">
        <v>0.15701401044221</v>
      </c>
    </row>
    <row r="87314" spans="1:1" x14ac:dyDescent="0.3">
      <c r="A87314" s="13">
        <v>0.24271963718303999</v>
      </c>
    </row>
    <row r="87315" spans="1:1" x14ac:dyDescent="0.3">
      <c r="A87315" s="13">
        <v>0.13818533465178001</v>
      </c>
    </row>
    <row r="87316" spans="1:1" x14ac:dyDescent="0.3">
      <c r="A87316" s="13">
        <v>7.3624200684995006E-2</v>
      </c>
    </row>
    <row r="87317" spans="1:1" x14ac:dyDescent="0.3">
      <c r="A87317" s="13">
        <v>0.13387042065422</v>
      </c>
    </row>
    <row r="87318" spans="1:1" x14ac:dyDescent="0.3">
      <c r="A87318" s="13">
        <v>0.13933707754406999</v>
      </c>
    </row>
    <row r="87319" spans="1:1" x14ac:dyDescent="0.3">
      <c r="A87319" s="13">
        <v>0.20071119826729</v>
      </c>
    </row>
    <row r="87320" spans="1:1" x14ac:dyDescent="0.3">
      <c r="A87320" s="13">
        <v>9.6703610310410998E-2</v>
      </c>
    </row>
    <row r="87321" spans="1:1" x14ac:dyDescent="0.3">
      <c r="A87321" s="13">
        <v>0.16123388512188999</v>
      </c>
    </row>
    <row r="87322" spans="1:1" x14ac:dyDescent="0.3">
      <c r="A87322" s="13">
        <v>0.15314692450861001</v>
      </c>
    </row>
    <row r="87323" spans="1:1" x14ac:dyDescent="0.3">
      <c r="A87323" s="13">
        <v>0.14445230668105</v>
      </c>
    </row>
    <row r="87324" spans="1:1" x14ac:dyDescent="0.3">
      <c r="A87324" s="13">
        <v>0.2177452509326</v>
      </c>
    </row>
    <row r="87325" spans="1:1" x14ac:dyDescent="0.3">
      <c r="A87325" s="13">
        <v>0.2177452509326</v>
      </c>
    </row>
    <row r="87326" spans="1:1" x14ac:dyDescent="0.3">
      <c r="A87326" s="13">
        <v>0.23260906248419</v>
      </c>
    </row>
    <row r="87327" spans="1:1" x14ac:dyDescent="0.3">
      <c r="A87327" s="13">
        <v>0.16887832115720999</v>
      </c>
    </row>
    <row r="87328" spans="1:1" x14ac:dyDescent="0.3">
      <c r="A87328" s="13">
        <v>0.13372612423697</v>
      </c>
    </row>
    <row r="87329" spans="1:1" x14ac:dyDescent="0.3">
      <c r="A87329" s="13">
        <v>0.14754865673962</v>
      </c>
    </row>
    <row r="87330" spans="1:1" x14ac:dyDescent="0.3">
      <c r="A87330" s="13">
        <v>0.29016207827134</v>
      </c>
    </row>
    <row r="87331" spans="1:1" x14ac:dyDescent="0.3">
      <c r="A87331" s="13">
        <v>0.14653391201279001</v>
      </c>
    </row>
    <row r="87332" spans="1:1" x14ac:dyDescent="0.3">
      <c r="A87332" s="13">
        <v>4.7739032895176003E-2</v>
      </c>
    </row>
    <row r="87333" spans="1:1" x14ac:dyDescent="0.3">
      <c r="A87333" s="13">
        <v>0.24028649472828001</v>
      </c>
    </row>
    <row r="87334" spans="1:1" x14ac:dyDescent="0.3">
      <c r="A87334" s="13">
        <v>0.1397210213657</v>
      </c>
    </row>
    <row r="87335" spans="1:1" x14ac:dyDescent="0.3">
      <c r="A87335" s="13">
        <v>0.10448969357305</v>
      </c>
    </row>
    <row r="87336" spans="1:1" x14ac:dyDescent="0.3">
      <c r="A87336" s="13">
        <v>0.33243140357336998</v>
      </c>
    </row>
    <row r="87337" spans="1:1" x14ac:dyDescent="0.3">
      <c r="A87337" s="13">
        <v>0.14780669924048001</v>
      </c>
    </row>
    <row r="87338" spans="1:1" x14ac:dyDescent="0.3">
      <c r="A87338" s="13">
        <v>5.3032537355039003E-2</v>
      </c>
    </row>
    <row r="87339" spans="1:1" x14ac:dyDescent="0.3">
      <c r="A87339" s="13">
        <v>0.12883124461341999</v>
      </c>
    </row>
    <row r="87340" spans="1:1" x14ac:dyDescent="0.3">
      <c r="A87340" s="13">
        <v>0.18209127514517001</v>
      </c>
    </row>
    <row r="87341" spans="1:1" x14ac:dyDescent="0.3">
      <c r="A87341" s="13">
        <v>0.21033374395568999</v>
      </c>
    </row>
    <row r="87342" spans="1:1" x14ac:dyDescent="0.3">
      <c r="A87342" s="13">
        <v>0.14943235028057</v>
      </c>
    </row>
    <row r="87343" spans="1:1" x14ac:dyDescent="0.3">
      <c r="A87343" s="13">
        <v>0.27613815553575</v>
      </c>
    </row>
    <row r="87344" spans="1:1" x14ac:dyDescent="0.3">
      <c r="A87344" s="13">
        <v>0.10125786864687</v>
      </c>
    </row>
    <row r="87345" spans="1:1" x14ac:dyDescent="0.3">
      <c r="A87345" s="13">
        <v>0.15604720471632999</v>
      </c>
    </row>
    <row r="87346" spans="1:1" x14ac:dyDescent="0.3">
      <c r="A87346" s="13">
        <v>0.23941055658945001</v>
      </c>
    </row>
    <row r="87347" spans="1:1" x14ac:dyDescent="0.3">
      <c r="A87347" s="13">
        <v>0.14708403862131</v>
      </c>
    </row>
    <row r="87348" spans="1:1" x14ac:dyDescent="0.3">
      <c r="A87348" s="13">
        <v>0.14500159035744001</v>
      </c>
    </row>
    <row r="87349" spans="1:1" x14ac:dyDescent="0.3">
      <c r="A87349" s="13">
        <v>0.10274103409944001</v>
      </c>
    </row>
    <row r="87350" spans="1:1" x14ac:dyDescent="0.3">
      <c r="A87350" s="13">
        <v>0.17944858997279001</v>
      </c>
    </row>
    <row r="87351" spans="1:1" x14ac:dyDescent="0.3">
      <c r="A87351" s="13">
        <v>6.2097417498457999E-2</v>
      </c>
    </row>
    <row r="87352" spans="1:1" x14ac:dyDescent="0.3">
      <c r="A87352" s="13">
        <v>0.14368827596986</v>
      </c>
    </row>
    <row r="87353" spans="1:1" x14ac:dyDescent="0.3">
      <c r="A87353" s="13">
        <v>0.32856115906321998</v>
      </c>
    </row>
    <row r="87354" spans="1:1" x14ac:dyDescent="0.3">
      <c r="A87354" s="13">
        <v>0.22770191912029999</v>
      </c>
    </row>
    <row r="87355" spans="1:1" x14ac:dyDescent="0.3">
      <c r="A87355" s="13">
        <v>0.24109402891765999</v>
      </c>
    </row>
    <row r="87356" spans="1:1" x14ac:dyDescent="0.3">
      <c r="A87356" s="13">
        <v>0.17719820944764</v>
      </c>
    </row>
    <row r="87357" spans="1:1" x14ac:dyDescent="0.3">
      <c r="A87357" s="13">
        <v>0.15390338168767001</v>
      </c>
    </row>
    <row r="87358" spans="1:1" x14ac:dyDescent="0.3">
      <c r="A87358" s="13">
        <v>0.17539323576047</v>
      </c>
    </row>
    <row r="87359" spans="1:1" x14ac:dyDescent="0.3">
      <c r="A87359" s="13">
        <v>0.10856956817152</v>
      </c>
    </row>
    <row r="87360" spans="1:1" x14ac:dyDescent="0.3">
      <c r="A87360" s="13">
        <v>0.10969373180658</v>
      </c>
    </row>
    <row r="87361" spans="1:1" x14ac:dyDescent="0.3">
      <c r="A87361" s="13">
        <v>0.30705928690718998</v>
      </c>
    </row>
    <row r="87362" spans="1:1" x14ac:dyDescent="0.3">
      <c r="A87362" s="13">
        <v>0.17643069470761999</v>
      </c>
    </row>
    <row r="87363" spans="1:1" x14ac:dyDescent="0.3">
      <c r="A87363" s="13">
        <v>0.11400667425295</v>
      </c>
    </row>
    <row r="87364" spans="1:1" x14ac:dyDescent="0.3">
      <c r="A87364" s="13">
        <v>0.20351638856243001</v>
      </c>
    </row>
    <row r="87365" spans="1:1" x14ac:dyDescent="0.3">
      <c r="A87365" s="13">
        <v>4.9348752685922002E-2</v>
      </c>
    </row>
    <row r="87366" spans="1:1" x14ac:dyDescent="0.3">
      <c r="A87366" s="13">
        <v>9.1534218929155003E-2</v>
      </c>
    </row>
    <row r="87367" spans="1:1" x14ac:dyDescent="0.3">
      <c r="A87367" s="13">
        <v>0.18825277558132</v>
      </c>
    </row>
    <row r="87368" spans="1:1" x14ac:dyDescent="0.3">
      <c r="A87368" s="13">
        <v>0.18236858374977999</v>
      </c>
    </row>
    <row r="87369" spans="1:1" x14ac:dyDescent="0.3">
      <c r="A87369" s="13">
        <v>0.13071293003751</v>
      </c>
    </row>
    <row r="87370" spans="1:1" x14ac:dyDescent="0.3">
      <c r="A87370" s="13">
        <v>0.15405164653244999</v>
      </c>
    </row>
    <row r="87371" spans="1:1" x14ac:dyDescent="0.3">
      <c r="A87371" s="13">
        <v>0.11683619407852</v>
      </c>
    </row>
    <row r="87372" spans="1:1" x14ac:dyDescent="0.3">
      <c r="A87372" s="13">
        <v>0.16819224880201</v>
      </c>
    </row>
    <row r="87373" spans="1:1" x14ac:dyDescent="0.3">
      <c r="A87373" s="13">
        <v>0.19044976848407999</v>
      </c>
    </row>
    <row r="87374" spans="1:1" x14ac:dyDescent="0.3">
      <c r="A87374" s="13">
        <v>0.21831418107326001</v>
      </c>
    </row>
    <row r="87375" spans="1:1" x14ac:dyDescent="0.3">
      <c r="A87375" s="13">
        <v>9.0371801214994996E-2</v>
      </c>
    </row>
    <row r="87376" spans="1:1" x14ac:dyDescent="0.3">
      <c r="A87376" s="13">
        <v>0.18087875028122999</v>
      </c>
    </row>
    <row r="87377" spans="1:1" x14ac:dyDescent="0.3">
      <c r="A87377" s="13">
        <v>0.24103726443181001</v>
      </c>
    </row>
    <row r="87378" spans="1:1" x14ac:dyDescent="0.3">
      <c r="A87378" s="13">
        <v>0.13176238971835999</v>
      </c>
    </row>
    <row r="87379" spans="1:1" x14ac:dyDescent="0.3">
      <c r="A87379" s="13">
        <v>0.16292871115582</v>
      </c>
    </row>
    <row r="87380" spans="1:1" x14ac:dyDescent="0.3">
      <c r="A87380" s="13">
        <v>0.11600111875734</v>
      </c>
    </row>
    <row r="87381" spans="1:1" x14ac:dyDescent="0.3">
      <c r="A87381" s="13">
        <v>0.13751565365863999</v>
      </c>
    </row>
    <row r="87382" spans="1:1" x14ac:dyDescent="0.3">
      <c r="A87382" s="13">
        <v>0.15582610488779</v>
      </c>
    </row>
    <row r="87383" spans="1:1" x14ac:dyDescent="0.3">
      <c r="A87383" s="13">
        <v>0.15847007377044001</v>
      </c>
    </row>
    <row r="87384" spans="1:1" x14ac:dyDescent="0.3">
      <c r="A87384" s="13">
        <v>0.18483504698052</v>
      </c>
    </row>
    <row r="87385" spans="1:1" x14ac:dyDescent="0.3">
      <c r="A87385" s="13">
        <v>0.11781497456918</v>
      </c>
    </row>
    <row r="87386" spans="1:1" x14ac:dyDescent="0.3">
      <c r="A87386" s="13">
        <v>0.12309153348208</v>
      </c>
    </row>
    <row r="87387" spans="1:1" x14ac:dyDescent="0.3">
      <c r="A87387" s="13">
        <v>0.24675872286136</v>
      </c>
    </row>
    <row r="87388" spans="1:1" x14ac:dyDescent="0.3">
      <c r="A87388" s="13">
        <v>0.29864260160382999</v>
      </c>
    </row>
    <row r="87389" spans="1:1" x14ac:dyDescent="0.3">
      <c r="A87389" s="13">
        <v>0.10379914251958</v>
      </c>
    </row>
    <row r="87390" spans="1:1" x14ac:dyDescent="0.3">
      <c r="A87390" s="13">
        <v>0.14911830839958001</v>
      </c>
    </row>
    <row r="87391" spans="1:1" x14ac:dyDescent="0.3">
      <c r="A87391" s="13">
        <v>9.7178800116401995E-2</v>
      </c>
    </row>
    <row r="87392" spans="1:1" x14ac:dyDescent="0.3">
      <c r="A87392" s="13">
        <v>0.17993183581409</v>
      </c>
    </row>
    <row r="87393" spans="1:1" x14ac:dyDescent="0.3">
      <c r="A87393" s="13">
        <v>0.18193912063522999</v>
      </c>
    </row>
    <row r="87394" spans="1:1" x14ac:dyDescent="0.3">
      <c r="A87394" s="13">
        <v>0.18286148791462001</v>
      </c>
    </row>
    <row r="87395" spans="1:1" x14ac:dyDescent="0.3">
      <c r="A87395" s="13">
        <v>0.14044805593045001</v>
      </c>
    </row>
    <row r="87396" spans="1:1" x14ac:dyDescent="0.3">
      <c r="A87396" s="13">
        <v>0.18636684039002999</v>
      </c>
    </row>
    <row r="87397" spans="1:1" x14ac:dyDescent="0.3">
      <c r="A87397" s="13">
        <v>0.31444039145523001</v>
      </c>
    </row>
    <row r="87398" spans="1:1" x14ac:dyDescent="0.3">
      <c r="A87398" s="13">
        <v>0.20294058635432</v>
      </c>
    </row>
    <row r="87399" spans="1:1" x14ac:dyDescent="0.3">
      <c r="A87399" s="13">
        <v>6.6943382924274E-2</v>
      </c>
    </row>
    <row r="87400" spans="1:1" x14ac:dyDescent="0.3">
      <c r="A87400" s="13">
        <v>0.22364225732373999</v>
      </c>
    </row>
    <row r="87401" spans="1:1" x14ac:dyDescent="0.3">
      <c r="A87401" s="13">
        <v>0.11102076335003</v>
      </c>
    </row>
    <row r="87402" spans="1:1" x14ac:dyDescent="0.3">
      <c r="A87402" s="13">
        <v>0.20257767997518999</v>
      </c>
    </row>
    <row r="87403" spans="1:1" x14ac:dyDescent="0.3">
      <c r="A87403" s="13">
        <v>0.16740282673883999</v>
      </c>
    </row>
    <row r="87404" spans="1:1" x14ac:dyDescent="0.3">
      <c r="A87404" s="13">
        <v>0.16808898951876</v>
      </c>
    </row>
    <row r="87405" spans="1:1" x14ac:dyDescent="0.3">
      <c r="A87405" s="13">
        <v>0.207524522312</v>
      </c>
    </row>
    <row r="87406" spans="1:1" x14ac:dyDescent="0.3">
      <c r="A87406" s="13">
        <v>0.18954875918606001</v>
      </c>
    </row>
    <row r="87407" spans="1:1" x14ac:dyDescent="0.3">
      <c r="A87407" s="13">
        <v>8.4229477123283006E-2</v>
      </c>
    </row>
    <row r="87408" spans="1:1" x14ac:dyDescent="0.3">
      <c r="A87408" s="13">
        <v>0.20085030189504</v>
      </c>
    </row>
    <row r="87409" spans="1:1" x14ac:dyDescent="0.3">
      <c r="A87409" s="13">
        <v>0.19697744535476999</v>
      </c>
    </row>
    <row r="87410" spans="1:1" x14ac:dyDescent="0.3">
      <c r="A87410" s="13">
        <v>0.19948448614388001</v>
      </c>
    </row>
    <row r="87411" spans="1:1" x14ac:dyDescent="0.3">
      <c r="A87411" s="13">
        <v>0.20617790133739999</v>
      </c>
    </row>
    <row r="87412" spans="1:1" x14ac:dyDescent="0.3">
      <c r="A87412" s="13">
        <v>0.10662010194561</v>
      </c>
    </row>
    <row r="87413" spans="1:1" x14ac:dyDescent="0.3">
      <c r="A87413" s="13">
        <v>6.0841224357119E-2</v>
      </c>
    </row>
    <row r="87414" spans="1:1" x14ac:dyDescent="0.3">
      <c r="A87414" s="13">
        <v>0.11944596706679</v>
      </c>
    </row>
    <row r="87415" spans="1:1" x14ac:dyDescent="0.3">
      <c r="A87415" s="13">
        <v>0.21045161297800999</v>
      </c>
    </row>
    <row r="87416" spans="1:1" x14ac:dyDescent="0.3">
      <c r="A87416" s="13">
        <v>8.4253350970574001E-2</v>
      </c>
    </row>
    <row r="87417" spans="1:1" x14ac:dyDescent="0.3">
      <c r="A87417" s="13">
        <v>0.20686672550053001</v>
      </c>
    </row>
    <row r="87418" spans="1:1" x14ac:dyDescent="0.3">
      <c r="A87418" s="13">
        <v>0.14810206078971999</v>
      </c>
    </row>
    <row r="87419" spans="1:1" x14ac:dyDescent="0.3">
      <c r="A87419" s="13">
        <v>0.19027194262477001</v>
      </c>
    </row>
    <row r="87420" spans="1:1" x14ac:dyDescent="0.3">
      <c r="A87420" s="13">
        <v>7.8712247116424994E-2</v>
      </c>
    </row>
    <row r="87421" spans="1:1" x14ac:dyDescent="0.3">
      <c r="A87421" s="13">
        <v>0.14577330423793999</v>
      </c>
    </row>
    <row r="87422" spans="1:1" x14ac:dyDescent="0.3">
      <c r="A87422" s="13">
        <v>7.6310684585005006E-2</v>
      </c>
    </row>
    <row r="87423" spans="1:1" x14ac:dyDescent="0.3">
      <c r="A87423" s="13">
        <v>0.13177016988382001</v>
      </c>
    </row>
    <row r="87424" spans="1:1" x14ac:dyDescent="0.3">
      <c r="A87424" s="13">
        <v>0.20466821490017001</v>
      </c>
    </row>
    <row r="87425" spans="1:1" x14ac:dyDescent="0.3">
      <c r="A87425" s="13">
        <v>0.12274516786851999</v>
      </c>
    </row>
    <row r="87426" spans="1:1" x14ac:dyDescent="0.3">
      <c r="A87426" s="13">
        <v>0.15308837697426</v>
      </c>
    </row>
    <row r="87427" spans="1:1" x14ac:dyDescent="0.3">
      <c r="A87427" s="13">
        <v>0.16638153163743</v>
      </c>
    </row>
    <row r="87428" spans="1:1" x14ac:dyDescent="0.3">
      <c r="A87428" s="13">
        <v>0.14538127552055</v>
      </c>
    </row>
    <row r="87429" spans="1:1" x14ac:dyDescent="0.3">
      <c r="A87429" s="13">
        <v>0.17342154950923999</v>
      </c>
    </row>
    <row r="87430" spans="1:1" x14ac:dyDescent="0.3">
      <c r="A87430" s="13">
        <v>0.21012830519015999</v>
      </c>
    </row>
    <row r="87431" spans="1:1" x14ac:dyDescent="0.3">
      <c r="A87431" s="13">
        <v>9.6984333267284006E-2</v>
      </c>
    </row>
    <row r="87432" spans="1:1" x14ac:dyDescent="0.3">
      <c r="A87432" s="13">
        <v>0.14206330778456999</v>
      </c>
    </row>
    <row r="87433" spans="1:1" x14ac:dyDescent="0.3">
      <c r="A87433" s="13">
        <v>0.31087267520095002</v>
      </c>
    </row>
    <row r="87434" spans="1:1" x14ac:dyDescent="0.3">
      <c r="A87434" s="13">
        <v>0.23340241905331999</v>
      </c>
    </row>
    <row r="87435" spans="1:1" x14ac:dyDescent="0.3">
      <c r="A87435" s="13">
        <v>0.23340241905331999</v>
      </c>
    </row>
    <row r="87436" spans="1:1" x14ac:dyDescent="0.3">
      <c r="A87436" s="13">
        <v>0.28154305566665999</v>
      </c>
    </row>
    <row r="87437" spans="1:1" x14ac:dyDescent="0.3">
      <c r="A87437" s="13">
        <v>0.18930082620228</v>
      </c>
    </row>
    <row r="87438" spans="1:1" x14ac:dyDescent="0.3">
      <c r="A87438" s="13">
        <v>0.15502754267867999</v>
      </c>
    </row>
    <row r="87439" spans="1:1" x14ac:dyDescent="0.3">
      <c r="A87439" s="13">
        <v>0.15105507836953</v>
      </c>
    </row>
    <row r="87440" spans="1:1" x14ac:dyDescent="0.3">
      <c r="A87440" s="13">
        <v>0.13180903132824001</v>
      </c>
    </row>
    <row r="87441" spans="1:1" x14ac:dyDescent="0.3">
      <c r="A87441" s="13">
        <v>0.15482814925126001</v>
      </c>
    </row>
    <row r="87442" spans="1:1" x14ac:dyDescent="0.3">
      <c r="A87442" s="13">
        <v>0.16408648941223999</v>
      </c>
    </row>
    <row r="87443" spans="1:1" x14ac:dyDescent="0.3">
      <c r="A87443" s="13">
        <v>0.16052253697651001</v>
      </c>
    </row>
    <row r="87444" spans="1:1" x14ac:dyDescent="0.3">
      <c r="A87444" s="13">
        <v>0.14986847840072001</v>
      </c>
    </row>
    <row r="87445" spans="1:1" x14ac:dyDescent="0.3">
      <c r="A87445" s="13">
        <v>0.17820089887089</v>
      </c>
    </row>
    <row r="87446" spans="1:1" x14ac:dyDescent="0.3">
      <c r="A87446" s="13">
        <v>0.18638766489134001</v>
      </c>
    </row>
    <row r="87447" spans="1:1" x14ac:dyDescent="0.3">
      <c r="A87447" s="13">
        <v>0.17682090500455999</v>
      </c>
    </row>
    <row r="87448" spans="1:1" x14ac:dyDescent="0.3">
      <c r="A87448" s="13">
        <v>0.21853829656134</v>
      </c>
    </row>
    <row r="87449" spans="1:1" x14ac:dyDescent="0.3">
      <c r="A87449" s="13">
        <v>0.10934968232777</v>
      </c>
    </row>
    <row r="87450" spans="1:1" x14ac:dyDescent="0.3">
      <c r="A87450" s="13">
        <v>0.16004250548981</v>
      </c>
    </row>
    <row r="87451" spans="1:1" x14ac:dyDescent="0.3">
      <c r="A87451" s="13">
        <v>0.16532425052051999</v>
      </c>
    </row>
    <row r="87452" spans="1:1" x14ac:dyDescent="0.3">
      <c r="A87452" s="13">
        <v>0.24137057783579</v>
      </c>
    </row>
    <row r="87453" spans="1:1" x14ac:dyDescent="0.3">
      <c r="A87453" s="13">
        <v>0.12416667566083001</v>
      </c>
    </row>
    <row r="87454" spans="1:1" x14ac:dyDescent="0.3">
      <c r="A87454" s="13">
        <v>0.28499863822694999</v>
      </c>
    </row>
    <row r="87455" spans="1:1" x14ac:dyDescent="0.3">
      <c r="A87455" s="13">
        <v>9.2043364664803007E-2</v>
      </c>
    </row>
    <row r="87456" spans="1:1" x14ac:dyDescent="0.3">
      <c r="A87456" s="13">
        <v>0.22315954192932999</v>
      </c>
    </row>
    <row r="87457" spans="1:1" x14ac:dyDescent="0.3">
      <c r="A87457" s="13">
        <v>0.18769771104919</v>
      </c>
    </row>
    <row r="87458" spans="1:1" x14ac:dyDescent="0.3">
      <c r="A87458" s="13">
        <v>0.24044967034317</v>
      </c>
    </row>
    <row r="87459" spans="1:1" x14ac:dyDescent="0.3">
      <c r="A87459" s="13">
        <v>0.15975392172496</v>
      </c>
    </row>
    <row r="87460" spans="1:1" x14ac:dyDescent="0.3">
      <c r="A87460" s="13">
        <v>0.22058039767578999</v>
      </c>
    </row>
    <row r="87461" spans="1:1" x14ac:dyDescent="0.3">
      <c r="A87461" s="13">
        <v>4.5927476161558997E-2</v>
      </c>
    </row>
    <row r="87462" spans="1:1" x14ac:dyDescent="0.3">
      <c r="A87462" s="13">
        <v>0.18062414788653999</v>
      </c>
    </row>
    <row r="87463" spans="1:1" x14ac:dyDescent="0.3">
      <c r="A87463" s="13">
        <v>0.16942323431986001</v>
      </c>
    </row>
    <row r="87464" spans="1:1" x14ac:dyDescent="0.3">
      <c r="A87464" s="13">
        <v>0.17017028703782</v>
      </c>
    </row>
    <row r="87465" spans="1:1" x14ac:dyDescent="0.3">
      <c r="A87465" s="13">
        <v>0.31913979709856999</v>
      </c>
    </row>
    <row r="87466" spans="1:1" x14ac:dyDescent="0.3">
      <c r="A87466" s="13">
        <v>0.2634233871146</v>
      </c>
    </row>
    <row r="87467" spans="1:1" x14ac:dyDescent="0.3">
      <c r="A87467" s="13">
        <v>0.14533061438014999</v>
      </c>
    </row>
    <row r="87468" spans="1:1" x14ac:dyDescent="0.3">
      <c r="A87468" s="13">
        <v>0.16935430351535999</v>
      </c>
    </row>
    <row r="87469" spans="1:1" x14ac:dyDescent="0.3">
      <c r="A87469" s="13">
        <v>0.15649070626785999</v>
      </c>
    </row>
    <row r="87470" spans="1:1" x14ac:dyDescent="0.3">
      <c r="A87470" s="13">
        <v>0.27183478874504002</v>
      </c>
    </row>
    <row r="87471" spans="1:1" x14ac:dyDescent="0.3">
      <c r="A87471" s="13">
        <v>0.14447675451634001</v>
      </c>
    </row>
    <row r="87472" spans="1:1" x14ac:dyDescent="0.3">
      <c r="A87472" s="13">
        <v>0.18741842918730001</v>
      </c>
    </row>
    <row r="87473" spans="1:1" x14ac:dyDescent="0.3">
      <c r="A87473" s="13">
        <v>0.18455130753172</v>
      </c>
    </row>
    <row r="87474" spans="1:1" x14ac:dyDescent="0.3">
      <c r="A87474" s="13">
        <v>0.24223894381073999</v>
      </c>
    </row>
    <row r="87475" spans="1:1" x14ac:dyDescent="0.3">
      <c r="A87475" s="13">
        <v>0.2194086114288</v>
      </c>
    </row>
    <row r="87476" spans="1:1" x14ac:dyDescent="0.3">
      <c r="A87476" s="13">
        <v>0.20180393486702</v>
      </c>
    </row>
    <row r="87477" spans="1:1" x14ac:dyDescent="0.3">
      <c r="A87477" s="13">
        <v>0.13190831366826</v>
      </c>
    </row>
    <row r="87478" spans="1:1" x14ac:dyDescent="0.3">
      <c r="A87478" s="13">
        <v>0.16753612411598001</v>
      </c>
    </row>
    <row r="87479" spans="1:1" x14ac:dyDescent="0.3">
      <c r="A87479" s="13">
        <v>0.14662513316903</v>
      </c>
    </row>
    <row r="87480" spans="1:1" x14ac:dyDescent="0.3">
      <c r="A87480" s="13">
        <v>0.16138096648576999</v>
      </c>
    </row>
    <row r="87481" spans="1:1" x14ac:dyDescent="0.3">
      <c r="A87481" s="13">
        <v>0.14626776592460999</v>
      </c>
    </row>
    <row r="87482" spans="1:1" x14ac:dyDescent="0.3">
      <c r="A87482" s="13">
        <v>0.10753364542361001</v>
      </c>
    </row>
    <row r="87483" spans="1:1" x14ac:dyDescent="0.3">
      <c r="A87483" s="13">
        <v>0.23868345371621999</v>
      </c>
    </row>
    <row r="87484" spans="1:1" x14ac:dyDescent="0.3">
      <c r="A87484" s="13">
        <v>0.11470826456842</v>
      </c>
    </row>
    <row r="87485" spans="1:1" x14ac:dyDescent="0.3">
      <c r="A87485" s="13">
        <v>0.21477782467006001</v>
      </c>
    </row>
    <row r="87486" spans="1:1" x14ac:dyDescent="0.3">
      <c r="A87486" s="13">
        <v>0.14245713334331001</v>
      </c>
    </row>
    <row r="87487" spans="1:1" x14ac:dyDescent="0.3">
      <c r="A87487" s="13">
        <v>0.1264721932681</v>
      </c>
    </row>
    <row r="87488" spans="1:1" x14ac:dyDescent="0.3">
      <c r="A87488" s="13">
        <v>5.2927994724514003E-2</v>
      </c>
    </row>
    <row r="87489" spans="1:1" x14ac:dyDescent="0.3">
      <c r="A87489" s="13">
        <v>0.27320049158623</v>
      </c>
    </row>
    <row r="87490" spans="1:1" x14ac:dyDescent="0.3">
      <c r="A87490" s="13">
        <v>0.16409264009541</v>
      </c>
    </row>
    <row r="87491" spans="1:1" x14ac:dyDescent="0.3">
      <c r="A87491" s="13">
        <v>0.33452333170527998</v>
      </c>
    </row>
    <row r="87492" spans="1:1" x14ac:dyDescent="0.3">
      <c r="A87492" s="13">
        <v>0.18998187502391001</v>
      </c>
    </row>
    <row r="87493" spans="1:1" x14ac:dyDescent="0.3">
      <c r="A87493" s="13">
        <v>0.17408775663265</v>
      </c>
    </row>
    <row r="87494" spans="1:1" x14ac:dyDescent="0.3">
      <c r="A87494" s="13">
        <v>0.12465629777951</v>
      </c>
    </row>
    <row r="87495" spans="1:1" x14ac:dyDescent="0.3">
      <c r="A87495" s="13">
        <v>0.23123463922109999</v>
      </c>
    </row>
    <row r="87496" spans="1:1" x14ac:dyDescent="0.3">
      <c r="A87496" s="13">
        <v>0.16761795448038999</v>
      </c>
    </row>
    <row r="87497" spans="1:1" x14ac:dyDescent="0.3">
      <c r="A87497" s="13">
        <v>0.2257554697277</v>
      </c>
    </row>
    <row r="87498" spans="1:1" x14ac:dyDescent="0.3">
      <c r="A87498" s="13">
        <v>0.10828716224036</v>
      </c>
    </row>
    <row r="87499" spans="1:1" x14ac:dyDescent="0.3">
      <c r="A87499" s="13">
        <v>0.26044682676677999</v>
      </c>
    </row>
    <row r="87500" spans="1:1" x14ac:dyDescent="0.3">
      <c r="A87500" s="13">
        <v>0.20802682007557</v>
      </c>
    </row>
    <row r="87501" spans="1:1" x14ac:dyDescent="0.3">
      <c r="A87501" s="13">
        <v>0.24052788572554001</v>
      </c>
    </row>
    <row r="87502" spans="1:1" x14ac:dyDescent="0.3">
      <c r="A87502" s="13">
        <v>0.16153483190017001</v>
      </c>
    </row>
    <row r="87503" spans="1:1" x14ac:dyDescent="0.3">
      <c r="A87503" s="13">
        <v>0.16209014350126</v>
      </c>
    </row>
    <row r="87504" spans="1:1" x14ac:dyDescent="0.3">
      <c r="A87504" s="13">
        <v>0.16101196199012999</v>
      </c>
    </row>
    <row r="87505" spans="1:1" x14ac:dyDescent="0.3">
      <c r="A87505" s="13">
        <v>0.1207217791126</v>
      </c>
    </row>
    <row r="87506" spans="1:1" x14ac:dyDescent="0.3">
      <c r="A87506" s="13">
        <v>0.29638273273131999</v>
      </c>
    </row>
    <row r="87507" spans="1:1" x14ac:dyDescent="0.3">
      <c r="A87507" s="13">
        <v>0.25478126139444002</v>
      </c>
    </row>
    <row r="87508" spans="1:1" x14ac:dyDescent="0.3">
      <c r="A87508" s="13">
        <v>0.25123868438305003</v>
      </c>
    </row>
    <row r="87509" spans="1:1" x14ac:dyDescent="0.3">
      <c r="A87509" s="13">
        <v>0.18940755232498999</v>
      </c>
    </row>
    <row r="87510" spans="1:1" x14ac:dyDescent="0.3">
      <c r="A87510" s="13">
        <v>0.29359044588625</v>
      </c>
    </row>
    <row r="87511" spans="1:1" x14ac:dyDescent="0.3">
      <c r="A87511" s="13">
        <v>0.15371469163723001</v>
      </c>
    </row>
    <row r="87512" spans="1:1" x14ac:dyDescent="0.3">
      <c r="A87512" s="13">
        <v>0.12911197487511999</v>
      </c>
    </row>
    <row r="87513" spans="1:1" x14ac:dyDescent="0.3">
      <c r="A87513" s="13">
        <v>0.15065599076152</v>
      </c>
    </row>
    <row r="87514" spans="1:1" x14ac:dyDescent="0.3">
      <c r="A87514" s="13">
        <v>0.22122251057104</v>
      </c>
    </row>
    <row r="87515" spans="1:1" x14ac:dyDescent="0.3">
      <c r="A87515" s="13">
        <v>0.19539496509698001</v>
      </c>
    </row>
    <row r="87516" spans="1:1" x14ac:dyDescent="0.3">
      <c r="A87516" s="13">
        <v>6.5744005945957001E-2</v>
      </c>
    </row>
    <row r="87517" spans="1:1" x14ac:dyDescent="0.3">
      <c r="A87517" s="13">
        <v>6.9422199828285E-2</v>
      </c>
    </row>
    <row r="87518" spans="1:1" x14ac:dyDescent="0.3">
      <c r="A87518" s="13">
        <v>0.15259693218119999</v>
      </c>
    </row>
    <row r="87519" spans="1:1" x14ac:dyDescent="0.3">
      <c r="A87519" s="13">
        <v>0.11547438688500999</v>
      </c>
    </row>
    <row r="87520" spans="1:1" x14ac:dyDescent="0.3">
      <c r="A87520" s="13">
        <v>0.19564581689578001</v>
      </c>
    </row>
    <row r="87521" spans="1:1" x14ac:dyDescent="0.3">
      <c r="A87521" s="13">
        <v>6.7312786510941996E-2</v>
      </c>
    </row>
    <row r="87522" spans="1:1" x14ac:dyDescent="0.3">
      <c r="A87522" s="13">
        <v>0.15718955187367001</v>
      </c>
    </row>
    <row r="87523" spans="1:1" x14ac:dyDescent="0.3">
      <c r="A87523" s="13">
        <v>0.25827049421291998</v>
      </c>
    </row>
    <row r="87524" spans="1:1" x14ac:dyDescent="0.3">
      <c r="A87524" s="13">
        <v>0.14414099670715999</v>
      </c>
    </row>
    <row r="87525" spans="1:1" x14ac:dyDescent="0.3">
      <c r="A87525" s="13">
        <v>0.16973667714846999</v>
      </c>
    </row>
    <row r="87526" spans="1:1" x14ac:dyDescent="0.3">
      <c r="A87526" s="13">
        <v>0.20976714730088999</v>
      </c>
    </row>
    <row r="87527" spans="1:1" x14ac:dyDescent="0.3">
      <c r="A87527" s="13">
        <v>0.17382344793851001</v>
      </c>
    </row>
    <row r="87528" spans="1:1" x14ac:dyDescent="0.3">
      <c r="A87528" s="13">
        <v>0.14088709796738999</v>
      </c>
    </row>
    <row r="87529" spans="1:1" x14ac:dyDescent="0.3">
      <c r="A87529" s="13">
        <v>0.21727560547749999</v>
      </c>
    </row>
    <row r="87530" spans="1:1" x14ac:dyDescent="0.3">
      <c r="A87530" s="13">
        <v>0.19283224344437999</v>
      </c>
    </row>
    <row r="87531" spans="1:1" x14ac:dyDescent="0.3">
      <c r="A87531" s="13">
        <v>0.18401932020757999</v>
      </c>
    </row>
    <row r="87532" spans="1:1" x14ac:dyDescent="0.3">
      <c r="A87532" s="13">
        <v>0.19007210921931</v>
      </c>
    </row>
    <row r="87533" spans="1:1" x14ac:dyDescent="0.3">
      <c r="A87533" s="13">
        <v>6.7012204242288001E-2</v>
      </c>
    </row>
    <row r="87534" spans="1:1" x14ac:dyDescent="0.3">
      <c r="A87534" s="13">
        <v>6.3371804630392006E-2</v>
      </c>
    </row>
    <row r="87535" spans="1:1" x14ac:dyDescent="0.3">
      <c r="A87535" s="13">
        <v>0.17969253201867999</v>
      </c>
    </row>
    <row r="87536" spans="1:1" x14ac:dyDescent="0.3">
      <c r="A87536" s="13">
        <v>0.17969253201867999</v>
      </c>
    </row>
    <row r="87537" spans="1:1" x14ac:dyDescent="0.3">
      <c r="A87537" s="13">
        <v>0.18905576456414</v>
      </c>
    </row>
    <row r="87538" spans="1:1" x14ac:dyDescent="0.3">
      <c r="A87538" s="13">
        <v>0.22557416617580001</v>
      </c>
    </row>
    <row r="87539" spans="1:1" x14ac:dyDescent="0.3">
      <c r="A87539" s="13">
        <v>9.9661526190312003E-2</v>
      </c>
    </row>
    <row r="87540" spans="1:1" x14ac:dyDescent="0.3">
      <c r="A87540" s="13">
        <v>0.19257482559256001</v>
      </c>
    </row>
    <row r="87541" spans="1:1" x14ac:dyDescent="0.3">
      <c r="A87541" s="13">
        <v>0.12349648997411</v>
      </c>
    </row>
    <row r="87542" spans="1:1" x14ac:dyDescent="0.3">
      <c r="A87542" s="13">
        <v>0.23139871970379999</v>
      </c>
    </row>
    <row r="87543" spans="1:1" x14ac:dyDescent="0.3">
      <c r="A87543" s="13">
        <v>0.29690628106280997</v>
      </c>
    </row>
    <row r="87544" spans="1:1" x14ac:dyDescent="0.3">
      <c r="A87544" s="13">
        <v>0.20646715303387</v>
      </c>
    </row>
    <row r="87545" spans="1:1" x14ac:dyDescent="0.3">
      <c r="A87545" s="13">
        <v>0.18754028388593</v>
      </c>
    </row>
    <row r="87546" spans="1:1" x14ac:dyDescent="0.3">
      <c r="A87546" s="13">
        <v>0.16803200259011</v>
      </c>
    </row>
    <row r="87547" spans="1:1" x14ac:dyDescent="0.3">
      <c r="A87547" s="13">
        <v>0.24750313728236001</v>
      </c>
    </row>
    <row r="87548" spans="1:1" x14ac:dyDescent="0.3">
      <c r="A87548" s="13">
        <v>0.10822988948638</v>
      </c>
    </row>
    <row r="87549" spans="1:1" x14ac:dyDescent="0.3">
      <c r="A87549" s="13">
        <v>0.18098784078318</v>
      </c>
    </row>
    <row r="87550" spans="1:1" x14ac:dyDescent="0.3">
      <c r="A87550" s="13">
        <v>0.14843140262808999</v>
      </c>
    </row>
    <row r="87551" spans="1:1" x14ac:dyDescent="0.3">
      <c r="A87551" s="13">
        <v>0.16974018146190001</v>
      </c>
    </row>
    <row r="87552" spans="1:1" x14ac:dyDescent="0.3">
      <c r="A87552" s="13">
        <v>0.24626920042830999</v>
      </c>
    </row>
    <row r="87553" spans="1:1" x14ac:dyDescent="0.3">
      <c r="A87553" s="13">
        <v>0.31694812409860001</v>
      </c>
    </row>
    <row r="87554" spans="1:1" x14ac:dyDescent="0.3">
      <c r="A87554" s="13">
        <v>0.16446437896811</v>
      </c>
    </row>
    <row r="87555" spans="1:1" x14ac:dyDescent="0.3">
      <c r="A87555" s="13">
        <v>0.15486736463178999</v>
      </c>
    </row>
    <row r="87556" spans="1:1" x14ac:dyDescent="0.3">
      <c r="A87556" s="13">
        <v>0.27510932020824003</v>
      </c>
    </row>
    <row r="87557" spans="1:1" x14ac:dyDescent="0.3">
      <c r="A87557" s="13">
        <v>0.31670040642762998</v>
      </c>
    </row>
    <row r="87558" spans="1:1" x14ac:dyDescent="0.3">
      <c r="A87558" s="13">
        <v>0.19202668293416</v>
      </c>
    </row>
    <row r="87559" spans="1:1" x14ac:dyDescent="0.3">
      <c r="A87559" s="13">
        <v>0.21922815884234001</v>
      </c>
    </row>
    <row r="87560" spans="1:1" x14ac:dyDescent="0.3">
      <c r="A87560" s="13">
        <v>9.3178146351911004E-2</v>
      </c>
    </row>
    <row r="87561" spans="1:1" x14ac:dyDescent="0.3">
      <c r="A87561" s="13">
        <v>0.28218492577367998</v>
      </c>
    </row>
    <row r="87562" spans="1:1" x14ac:dyDescent="0.3">
      <c r="A87562" s="13">
        <v>0.18594843590949001</v>
      </c>
    </row>
    <row r="87563" spans="1:1" x14ac:dyDescent="0.3">
      <c r="A87563" s="13">
        <v>0.14410798107263001</v>
      </c>
    </row>
    <row r="87564" spans="1:1" x14ac:dyDescent="0.3">
      <c r="A87564" s="13">
        <v>0.22985750825958001</v>
      </c>
    </row>
    <row r="87565" spans="1:1" x14ac:dyDescent="0.3">
      <c r="A87565" s="13">
        <v>0.15240723463368</v>
      </c>
    </row>
    <row r="87566" spans="1:1" x14ac:dyDescent="0.3">
      <c r="A87566" s="13">
        <v>0.21849286132894</v>
      </c>
    </row>
    <row r="87567" spans="1:1" x14ac:dyDescent="0.3">
      <c r="A87567" s="13">
        <v>8.4941132956017004E-2</v>
      </c>
    </row>
    <row r="87568" spans="1:1" x14ac:dyDescent="0.3">
      <c r="A87568" s="13">
        <v>0.15155510199540001</v>
      </c>
    </row>
    <row r="87569" spans="1:1" x14ac:dyDescent="0.3">
      <c r="A87569" s="13">
        <v>0.23147765427447001</v>
      </c>
    </row>
    <row r="87570" spans="1:1" x14ac:dyDescent="0.3">
      <c r="A87570" s="13">
        <v>0.21582776509830001</v>
      </c>
    </row>
    <row r="87571" spans="1:1" x14ac:dyDescent="0.3">
      <c r="A87571" s="13">
        <v>8.2082135984565999E-2</v>
      </c>
    </row>
    <row r="87572" spans="1:1" x14ac:dyDescent="0.3">
      <c r="A87572" s="13">
        <v>0.18573789989882999</v>
      </c>
    </row>
    <row r="87573" spans="1:1" x14ac:dyDescent="0.3">
      <c r="A87573" s="13">
        <v>0.26636066942410003</v>
      </c>
    </row>
    <row r="87574" spans="1:1" x14ac:dyDescent="0.3">
      <c r="A87574" s="13">
        <v>0.22426111302348001</v>
      </c>
    </row>
    <row r="87575" spans="1:1" x14ac:dyDescent="0.3">
      <c r="A87575" s="13">
        <v>0.17058181521224999</v>
      </c>
    </row>
    <row r="87576" spans="1:1" x14ac:dyDescent="0.3">
      <c r="A87576" s="13">
        <v>0.24500592300747001</v>
      </c>
    </row>
    <row r="87577" spans="1:1" x14ac:dyDescent="0.3">
      <c r="A87577" s="13">
        <v>7.6109774202781005E-2</v>
      </c>
    </row>
    <row r="87578" spans="1:1" x14ac:dyDescent="0.3">
      <c r="A87578" s="13">
        <v>0.21669430549634999</v>
      </c>
    </row>
    <row r="87579" spans="1:1" x14ac:dyDescent="0.3">
      <c r="A87579" s="13">
        <v>0.14515353328976</v>
      </c>
    </row>
    <row r="87580" spans="1:1" x14ac:dyDescent="0.3">
      <c r="A87580" s="13">
        <v>0.14612296397554</v>
      </c>
    </row>
    <row r="87581" spans="1:1" x14ac:dyDescent="0.3">
      <c r="A87581" s="13">
        <v>0.17944656904746001</v>
      </c>
    </row>
    <row r="87582" spans="1:1" x14ac:dyDescent="0.3">
      <c r="A87582" s="13">
        <v>0.12496339201749</v>
      </c>
    </row>
    <row r="87583" spans="1:1" x14ac:dyDescent="0.3">
      <c r="A87583" s="13">
        <v>0.10993775017459</v>
      </c>
    </row>
    <row r="87584" spans="1:1" x14ac:dyDescent="0.3">
      <c r="A87584" s="13">
        <v>5.1994649162519002E-2</v>
      </c>
    </row>
    <row r="87585" spans="1:1" x14ac:dyDescent="0.3">
      <c r="A87585" s="13">
        <v>0.23120600616018</v>
      </c>
    </row>
    <row r="87586" spans="1:1" x14ac:dyDescent="0.3">
      <c r="A87586" s="13">
        <v>0.21502072219367999</v>
      </c>
    </row>
    <row r="87587" spans="1:1" x14ac:dyDescent="0.3">
      <c r="A87587" s="13">
        <v>0.10923446564363</v>
      </c>
    </row>
    <row r="87588" spans="1:1" x14ac:dyDescent="0.3">
      <c r="A87588" s="13">
        <v>0.20679898595063001</v>
      </c>
    </row>
    <row r="87589" spans="1:1" x14ac:dyDescent="0.3">
      <c r="A87589" s="13">
        <v>0.2146239445989</v>
      </c>
    </row>
    <row r="87590" spans="1:1" x14ac:dyDescent="0.3">
      <c r="A87590" s="13">
        <v>0.10297395895692001</v>
      </c>
    </row>
    <row r="87591" spans="1:1" x14ac:dyDescent="0.3">
      <c r="A87591" s="13">
        <v>0.10297395895692001</v>
      </c>
    </row>
    <row r="87592" spans="1:1" x14ac:dyDescent="0.3">
      <c r="A87592" s="13">
        <v>0.13910900642797999</v>
      </c>
    </row>
    <row r="87593" spans="1:1" x14ac:dyDescent="0.3">
      <c r="A87593" s="13">
        <v>8.9895140298087997E-2</v>
      </c>
    </row>
    <row r="87594" spans="1:1" x14ac:dyDescent="0.3">
      <c r="A87594" s="13">
        <v>0.20551769283891</v>
      </c>
    </row>
    <row r="87595" spans="1:1" x14ac:dyDescent="0.3">
      <c r="A87595" s="13">
        <v>0.26249942583024999</v>
      </c>
    </row>
    <row r="87596" spans="1:1" x14ac:dyDescent="0.3">
      <c r="A87596" s="13">
        <v>0.19049593208179</v>
      </c>
    </row>
    <row r="87597" spans="1:1" x14ac:dyDescent="0.3">
      <c r="A87597" s="13">
        <v>0.27480352761622001</v>
      </c>
    </row>
    <row r="87598" spans="1:1" x14ac:dyDescent="0.3">
      <c r="A87598" s="13">
        <v>0.26190516298658001</v>
      </c>
    </row>
    <row r="87599" spans="1:1" x14ac:dyDescent="0.3">
      <c r="A87599" s="13">
        <v>0.15465168151973999</v>
      </c>
    </row>
    <row r="87600" spans="1:1" x14ac:dyDescent="0.3">
      <c r="A87600" s="13">
        <v>9.6427952481815002E-2</v>
      </c>
    </row>
    <row r="87601" spans="1:1" x14ac:dyDescent="0.3">
      <c r="A87601" s="13">
        <v>0.18910332210826999</v>
      </c>
    </row>
    <row r="87602" spans="1:1" x14ac:dyDescent="0.3">
      <c r="A87602" s="13">
        <v>9.7604731512842005E-2</v>
      </c>
    </row>
    <row r="87603" spans="1:1" x14ac:dyDescent="0.3">
      <c r="A87603" s="13">
        <v>0.21244236278987</v>
      </c>
    </row>
    <row r="87604" spans="1:1" x14ac:dyDescent="0.3">
      <c r="A87604" s="13">
        <v>0.2362201887233</v>
      </c>
    </row>
    <row r="87605" spans="1:1" x14ac:dyDescent="0.3">
      <c r="A87605" s="13">
        <v>0.11252023105125</v>
      </c>
    </row>
    <row r="87606" spans="1:1" x14ac:dyDescent="0.3">
      <c r="A87606" s="13">
        <v>0.10794993697277</v>
      </c>
    </row>
    <row r="87607" spans="1:1" x14ac:dyDescent="0.3">
      <c r="A87607" s="13">
        <v>0.12990652582376999</v>
      </c>
    </row>
    <row r="87608" spans="1:1" x14ac:dyDescent="0.3">
      <c r="A87608" s="13">
        <v>0.12638601380907</v>
      </c>
    </row>
    <row r="87609" spans="1:1" x14ac:dyDescent="0.3">
      <c r="A87609" s="13">
        <v>9.3227134014280996E-2</v>
      </c>
    </row>
    <row r="87610" spans="1:1" x14ac:dyDescent="0.3">
      <c r="A87610" s="13">
        <v>0.14230550679885001</v>
      </c>
    </row>
    <row r="87611" spans="1:1" x14ac:dyDescent="0.3">
      <c r="A87611" s="13">
        <v>0.25589081154233001</v>
      </c>
    </row>
    <row r="87612" spans="1:1" x14ac:dyDescent="0.3">
      <c r="A87612" s="13">
        <v>0.25468200068275998</v>
      </c>
    </row>
    <row r="87613" spans="1:1" x14ac:dyDescent="0.3">
      <c r="A87613" s="13">
        <v>0.31775078767488002</v>
      </c>
    </row>
    <row r="87614" spans="1:1" x14ac:dyDescent="0.3">
      <c r="A87614" s="13">
        <v>0.14824423320213001</v>
      </c>
    </row>
    <row r="87615" spans="1:1" x14ac:dyDescent="0.3">
      <c r="A87615" s="13">
        <v>0.19903996852438999</v>
      </c>
    </row>
    <row r="87616" spans="1:1" x14ac:dyDescent="0.3">
      <c r="A87616" s="13">
        <v>0.18854240035537001</v>
      </c>
    </row>
    <row r="87617" spans="1:1" x14ac:dyDescent="0.3">
      <c r="A87617" s="13">
        <v>0.33485195915172999</v>
      </c>
    </row>
    <row r="87618" spans="1:1" x14ac:dyDescent="0.3">
      <c r="A87618" s="13">
        <v>0.15917400175210999</v>
      </c>
    </row>
    <row r="87619" spans="1:1" x14ac:dyDescent="0.3">
      <c r="A87619" s="13">
        <v>0.18653048371433001</v>
      </c>
    </row>
    <row r="87620" spans="1:1" x14ac:dyDescent="0.3">
      <c r="A87620" s="13">
        <v>0.26306209120402002</v>
      </c>
    </row>
    <row r="87621" spans="1:1" x14ac:dyDescent="0.3">
      <c r="A87621" s="13">
        <v>0.15456644325304</v>
      </c>
    </row>
    <row r="87622" spans="1:1" x14ac:dyDescent="0.3">
      <c r="A87622" s="13">
        <v>0.21427773836787001</v>
      </c>
    </row>
    <row r="87623" spans="1:1" x14ac:dyDescent="0.3">
      <c r="A87623" s="13">
        <v>0.14065997576231001</v>
      </c>
    </row>
    <row r="87624" spans="1:1" x14ac:dyDescent="0.3">
      <c r="A87624" s="13">
        <v>0.12528765546303</v>
      </c>
    </row>
    <row r="87625" spans="1:1" x14ac:dyDescent="0.3">
      <c r="A87625" s="13">
        <v>0.14714256516508001</v>
      </c>
    </row>
    <row r="87626" spans="1:1" x14ac:dyDescent="0.3">
      <c r="A87626" s="13">
        <v>0.18820292073507</v>
      </c>
    </row>
    <row r="87627" spans="1:1" x14ac:dyDescent="0.3">
      <c r="A87627" s="13">
        <v>0.16798373293930999</v>
      </c>
    </row>
    <row r="87628" spans="1:1" x14ac:dyDescent="0.3">
      <c r="A87628" s="13">
        <v>0.12260210886026</v>
      </c>
    </row>
    <row r="87629" spans="1:1" x14ac:dyDescent="0.3">
      <c r="A87629" s="13">
        <v>0.17575026455112</v>
      </c>
    </row>
    <row r="87630" spans="1:1" x14ac:dyDescent="0.3">
      <c r="A87630" s="13">
        <v>0.17039789377340001</v>
      </c>
    </row>
    <row r="87631" spans="1:1" x14ac:dyDescent="0.3">
      <c r="A87631" s="13">
        <v>0.13990218587393</v>
      </c>
    </row>
    <row r="87632" spans="1:1" x14ac:dyDescent="0.3">
      <c r="A87632" s="13">
        <v>0.19742072179167999</v>
      </c>
    </row>
    <row r="87633" spans="1:1" x14ac:dyDescent="0.3">
      <c r="A87633" s="13">
        <v>0.13353308718119</v>
      </c>
    </row>
    <row r="87634" spans="1:1" x14ac:dyDescent="0.3">
      <c r="A87634" s="13">
        <v>0.23288514685622</v>
      </c>
    </row>
    <row r="87635" spans="1:1" x14ac:dyDescent="0.3">
      <c r="A87635" s="13">
        <v>0.14779481017401999</v>
      </c>
    </row>
    <row r="87636" spans="1:1" x14ac:dyDescent="0.3">
      <c r="A87636" s="13">
        <v>0.16321489651434001</v>
      </c>
    </row>
    <row r="87637" spans="1:1" x14ac:dyDescent="0.3">
      <c r="A87637" s="13">
        <v>0.14719799268266001</v>
      </c>
    </row>
    <row r="87638" spans="1:1" x14ac:dyDescent="0.3">
      <c r="A87638" s="13">
        <v>0.11137769920006001</v>
      </c>
    </row>
    <row r="87639" spans="1:1" x14ac:dyDescent="0.3">
      <c r="A87639" s="13">
        <v>0.10943184476833</v>
      </c>
    </row>
    <row r="87640" spans="1:1" x14ac:dyDescent="0.3">
      <c r="A87640" s="13">
        <v>0.24249613844071999</v>
      </c>
    </row>
    <row r="87641" spans="1:1" x14ac:dyDescent="0.3">
      <c r="A87641" s="13">
        <v>0.15856040367742</v>
      </c>
    </row>
    <row r="87642" spans="1:1" x14ac:dyDescent="0.3">
      <c r="A87642" s="13">
        <v>0.20687753999496</v>
      </c>
    </row>
    <row r="87643" spans="1:1" x14ac:dyDescent="0.3">
      <c r="A87643" s="13">
        <v>0.13384711034225999</v>
      </c>
    </row>
    <row r="87644" spans="1:1" x14ac:dyDescent="0.3">
      <c r="A87644" s="13">
        <v>0.19770839846044</v>
      </c>
    </row>
    <row r="87645" spans="1:1" x14ac:dyDescent="0.3">
      <c r="A87645" s="13">
        <v>0.15339956177426001</v>
      </c>
    </row>
    <row r="87646" spans="1:1" x14ac:dyDescent="0.3">
      <c r="A87646" s="13">
        <v>0.19072011971701</v>
      </c>
    </row>
    <row r="87647" spans="1:1" x14ac:dyDescent="0.3">
      <c r="A87647" s="13">
        <v>0.12880882917336001</v>
      </c>
    </row>
    <row r="87648" spans="1:1" x14ac:dyDescent="0.3">
      <c r="A87648" s="13">
        <v>0.12674940017710001</v>
      </c>
    </row>
    <row r="87649" spans="1:1" x14ac:dyDescent="0.3">
      <c r="A87649" s="13">
        <v>0.12437473408439</v>
      </c>
    </row>
    <row r="87650" spans="1:1" x14ac:dyDescent="0.3">
      <c r="A87650" s="13">
        <v>0.120696054861</v>
      </c>
    </row>
    <row r="87651" spans="1:1" x14ac:dyDescent="0.3">
      <c r="A87651" s="13">
        <v>0.20607971827336999</v>
      </c>
    </row>
    <row r="87652" spans="1:1" x14ac:dyDescent="0.3">
      <c r="A87652" s="13">
        <v>7.5600896496824999E-2</v>
      </c>
    </row>
    <row r="87653" spans="1:1" x14ac:dyDescent="0.3">
      <c r="A87653" s="13">
        <v>0.27901636829608001</v>
      </c>
    </row>
    <row r="87654" spans="1:1" x14ac:dyDescent="0.3">
      <c r="A87654" s="13">
        <v>0.15764584763573</v>
      </c>
    </row>
    <row r="87655" spans="1:1" x14ac:dyDescent="0.3">
      <c r="A87655" s="13">
        <v>0.17350724958948999</v>
      </c>
    </row>
    <row r="87656" spans="1:1" x14ac:dyDescent="0.3">
      <c r="A87656" s="13">
        <v>0.26170709459691999</v>
      </c>
    </row>
    <row r="87657" spans="1:1" x14ac:dyDescent="0.3">
      <c r="A87657" s="13">
        <v>0.25980984650458</v>
      </c>
    </row>
    <row r="87658" spans="1:1" x14ac:dyDescent="0.3">
      <c r="A87658" s="13">
        <v>9.0410581773696E-2</v>
      </c>
    </row>
    <row r="87659" spans="1:1" x14ac:dyDescent="0.3">
      <c r="A87659" s="13">
        <v>0.18116760224323999</v>
      </c>
    </row>
    <row r="87660" spans="1:1" x14ac:dyDescent="0.3">
      <c r="A87660" s="13">
        <v>0.1245046421689</v>
      </c>
    </row>
    <row r="87661" spans="1:1" x14ac:dyDescent="0.3">
      <c r="A87661" s="13">
        <v>0.10797681331887</v>
      </c>
    </row>
    <row r="87662" spans="1:1" x14ac:dyDescent="0.3">
      <c r="A87662" s="13">
        <v>0.18750399258271</v>
      </c>
    </row>
    <row r="87663" spans="1:1" x14ac:dyDescent="0.3">
      <c r="A87663" s="13">
        <v>0.22076571835789999</v>
      </c>
    </row>
    <row r="87664" spans="1:1" x14ac:dyDescent="0.3">
      <c r="A87664" s="13">
        <v>6.3330214862960005E-2</v>
      </c>
    </row>
    <row r="87665" spans="1:1" x14ac:dyDescent="0.3">
      <c r="A87665" s="13">
        <v>0.11874465841229</v>
      </c>
    </row>
    <row r="87666" spans="1:1" x14ac:dyDescent="0.3">
      <c r="A87666" s="13">
        <v>0.19104219405749001</v>
      </c>
    </row>
    <row r="87667" spans="1:1" x14ac:dyDescent="0.3">
      <c r="A87667" s="13">
        <v>0.13933781539619</v>
      </c>
    </row>
    <row r="87668" spans="1:1" x14ac:dyDescent="0.3">
      <c r="A87668" s="13">
        <v>0.19377320879529999</v>
      </c>
    </row>
    <row r="87669" spans="1:1" x14ac:dyDescent="0.3">
      <c r="A87669" s="13">
        <v>0.22539364260934999</v>
      </c>
    </row>
    <row r="87670" spans="1:1" x14ac:dyDescent="0.3">
      <c r="A87670" s="13">
        <v>0.22539364260934999</v>
      </c>
    </row>
    <row r="87671" spans="1:1" x14ac:dyDescent="0.3">
      <c r="A87671" s="13">
        <v>0.22539364260934999</v>
      </c>
    </row>
    <row r="87672" spans="1:1" x14ac:dyDescent="0.3">
      <c r="A87672" s="13">
        <v>0.12117832104522</v>
      </c>
    </row>
    <row r="87673" spans="1:1" x14ac:dyDescent="0.3">
      <c r="A87673" s="13">
        <v>0.12274663284707001</v>
      </c>
    </row>
    <row r="87674" spans="1:1" x14ac:dyDescent="0.3">
      <c r="A87674" s="13">
        <v>0.27781677066011001</v>
      </c>
    </row>
    <row r="87675" spans="1:1" x14ac:dyDescent="0.3">
      <c r="A87675" s="13">
        <v>0.15684688382407999</v>
      </c>
    </row>
    <row r="87676" spans="1:1" x14ac:dyDescent="0.3">
      <c r="A87676" s="13">
        <v>0.10202696518494</v>
      </c>
    </row>
    <row r="87677" spans="1:1" x14ac:dyDescent="0.3">
      <c r="A87677" s="13">
        <v>0.14422815758724</v>
      </c>
    </row>
    <row r="87678" spans="1:1" x14ac:dyDescent="0.3">
      <c r="A87678" s="13">
        <v>0.20616940399069</v>
      </c>
    </row>
    <row r="87679" spans="1:1" x14ac:dyDescent="0.3">
      <c r="A87679" s="13">
        <v>0.20065595992124999</v>
      </c>
    </row>
    <row r="87680" spans="1:1" x14ac:dyDescent="0.3">
      <c r="A87680" s="13">
        <v>0.14983172444154</v>
      </c>
    </row>
    <row r="87681" spans="1:1" x14ac:dyDescent="0.3">
      <c r="A87681" s="13">
        <v>0.21461954307466999</v>
      </c>
    </row>
    <row r="87682" spans="1:1" x14ac:dyDescent="0.3">
      <c r="A87682" s="13">
        <v>0.24919135307939</v>
      </c>
    </row>
    <row r="87683" spans="1:1" x14ac:dyDescent="0.3">
      <c r="A87683" s="13">
        <v>0.17048145316367</v>
      </c>
    </row>
    <row r="87684" spans="1:1" x14ac:dyDescent="0.3">
      <c r="A87684" s="13">
        <v>0.17048145316367</v>
      </c>
    </row>
    <row r="87685" spans="1:1" x14ac:dyDescent="0.3">
      <c r="A87685" s="13">
        <v>9.7614372060116E-2</v>
      </c>
    </row>
    <row r="87686" spans="1:1" x14ac:dyDescent="0.3">
      <c r="A87686" s="13">
        <v>0.24574282935750999</v>
      </c>
    </row>
    <row r="87687" spans="1:1" x14ac:dyDescent="0.3">
      <c r="A87687" s="13">
        <v>0.15022600086853</v>
      </c>
    </row>
    <row r="87688" spans="1:1" x14ac:dyDescent="0.3">
      <c r="A87688" s="13">
        <v>0.23358274201435</v>
      </c>
    </row>
    <row r="87689" spans="1:1" x14ac:dyDescent="0.3">
      <c r="A87689" s="13">
        <v>5.3821603351911003E-2</v>
      </c>
    </row>
    <row r="87690" spans="1:1" x14ac:dyDescent="0.3">
      <c r="A87690" s="13">
        <v>0.18209675542161999</v>
      </c>
    </row>
    <row r="87691" spans="1:1" x14ac:dyDescent="0.3">
      <c r="A87691" s="13">
        <v>7.7679381823494001E-2</v>
      </c>
    </row>
    <row r="87692" spans="1:1" x14ac:dyDescent="0.3">
      <c r="A87692" s="13">
        <v>0.20609520601058001</v>
      </c>
    </row>
    <row r="87693" spans="1:1" x14ac:dyDescent="0.3">
      <c r="A87693" s="13">
        <v>0.17115108427712</v>
      </c>
    </row>
    <row r="87694" spans="1:1" x14ac:dyDescent="0.3">
      <c r="A87694" s="13">
        <v>0.21337779087669001</v>
      </c>
    </row>
    <row r="87695" spans="1:1" x14ac:dyDescent="0.3">
      <c r="A87695" s="13">
        <v>0.15541846210866</v>
      </c>
    </row>
    <row r="87696" spans="1:1" x14ac:dyDescent="0.3">
      <c r="A87696" s="13">
        <v>9.8305865590513006E-2</v>
      </c>
    </row>
    <row r="87697" spans="1:1" x14ac:dyDescent="0.3">
      <c r="A87697" s="13">
        <v>6.021542520275E-2</v>
      </c>
    </row>
    <row r="87698" spans="1:1" x14ac:dyDescent="0.3">
      <c r="A87698" s="13">
        <v>0.27177771602667</v>
      </c>
    </row>
    <row r="87699" spans="1:1" x14ac:dyDescent="0.3">
      <c r="A87699" s="13">
        <v>0.15897835640009</v>
      </c>
    </row>
    <row r="87700" spans="1:1" x14ac:dyDescent="0.3">
      <c r="A87700" s="13">
        <v>0.1228026196396</v>
      </c>
    </row>
    <row r="87701" spans="1:1" x14ac:dyDescent="0.3">
      <c r="A87701" s="13">
        <v>0.24007383847597999</v>
      </c>
    </row>
    <row r="87702" spans="1:1" x14ac:dyDescent="0.3">
      <c r="A87702" s="13">
        <v>9.7990442240423997E-2</v>
      </c>
    </row>
    <row r="87703" spans="1:1" x14ac:dyDescent="0.3">
      <c r="A87703" s="13">
        <v>9.7031305629527997E-2</v>
      </c>
    </row>
    <row r="87704" spans="1:1" x14ac:dyDescent="0.3">
      <c r="A87704" s="13">
        <v>0.12548472861915</v>
      </c>
    </row>
    <row r="87705" spans="1:1" x14ac:dyDescent="0.3">
      <c r="A87705" s="13">
        <v>0.14957748937582999</v>
      </c>
    </row>
    <row r="87706" spans="1:1" x14ac:dyDescent="0.3">
      <c r="A87706" s="13">
        <v>0.16411100613067001</v>
      </c>
    </row>
    <row r="87707" spans="1:1" x14ac:dyDescent="0.3">
      <c r="A87707" s="13">
        <v>0.17884632799901001</v>
      </c>
    </row>
    <row r="87708" spans="1:1" x14ac:dyDescent="0.3">
      <c r="A87708" s="13">
        <v>0.18854848285678</v>
      </c>
    </row>
    <row r="87709" spans="1:1" x14ac:dyDescent="0.3">
      <c r="A87709" s="13">
        <v>0.14024410337927001</v>
      </c>
    </row>
    <row r="87710" spans="1:1" x14ac:dyDescent="0.3">
      <c r="A87710" s="13">
        <v>8.3663269671992002E-2</v>
      </c>
    </row>
    <row r="87711" spans="1:1" x14ac:dyDescent="0.3">
      <c r="A87711" s="13">
        <v>0.27116192149610002</v>
      </c>
    </row>
    <row r="87712" spans="1:1" x14ac:dyDescent="0.3">
      <c r="A87712" s="13">
        <v>0.13499350604617999</v>
      </c>
    </row>
    <row r="87713" spans="1:1" x14ac:dyDescent="0.3">
      <c r="A87713" s="13">
        <v>0.29470180343896002</v>
      </c>
    </row>
    <row r="87714" spans="1:1" x14ac:dyDescent="0.3">
      <c r="A87714" s="13">
        <v>7.5146066793146005E-2</v>
      </c>
    </row>
    <row r="87715" spans="1:1" x14ac:dyDescent="0.3">
      <c r="A87715" s="13">
        <v>0.10052763923924</v>
      </c>
    </row>
    <row r="87716" spans="1:1" x14ac:dyDescent="0.3">
      <c r="A87716" s="13">
        <v>0.34572039833703999</v>
      </c>
    </row>
    <row r="87717" spans="1:1" x14ac:dyDescent="0.3">
      <c r="A87717" s="13">
        <v>0.18570910154626999</v>
      </c>
    </row>
    <row r="87718" spans="1:1" x14ac:dyDescent="0.3">
      <c r="A87718" s="13">
        <v>0.13258009793746001</v>
      </c>
    </row>
    <row r="87719" spans="1:1" x14ac:dyDescent="0.3">
      <c r="A87719" s="13">
        <v>0.23367665567620999</v>
      </c>
    </row>
    <row r="87720" spans="1:1" x14ac:dyDescent="0.3">
      <c r="A87720" s="13">
        <v>0.12307373155030001</v>
      </c>
    </row>
    <row r="87721" spans="1:1" x14ac:dyDescent="0.3">
      <c r="A87721" s="13">
        <v>0.11273668688077999</v>
      </c>
    </row>
    <row r="87722" spans="1:1" x14ac:dyDescent="0.3">
      <c r="A87722" s="13">
        <v>6.1518968766031003E-2</v>
      </c>
    </row>
    <row r="87723" spans="1:1" x14ac:dyDescent="0.3">
      <c r="A87723" s="13">
        <v>0.10019928056646001</v>
      </c>
    </row>
    <row r="87724" spans="1:1" x14ac:dyDescent="0.3">
      <c r="A87724" s="13">
        <v>0.19906606119848999</v>
      </c>
    </row>
    <row r="87725" spans="1:1" x14ac:dyDescent="0.3">
      <c r="A87725" s="13">
        <v>0.21562341308228</v>
      </c>
    </row>
    <row r="87726" spans="1:1" x14ac:dyDescent="0.3">
      <c r="A87726" s="13">
        <v>0.17502748809093999</v>
      </c>
    </row>
    <row r="87727" spans="1:1" x14ac:dyDescent="0.3">
      <c r="A87727" s="13">
        <v>0.17299025777235999</v>
      </c>
    </row>
    <row r="87728" spans="1:1" x14ac:dyDescent="0.3">
      <c r="A87728" s="13">
        <v>0.21055233982095001</v>
      </c>
    </row>
    <row r="87729" spans="1:1" x14ac:dyDescent="0.3">
      <c r="A87729" s="13">
        <v>0.27994564137583999</v>
      </c>
    </row>
    <row r="87730" spans="1:1" x14ac:dyDescent="0.3">
      <c r="A87730" s="13">
        <v>0.31363871253164999</v>
      </c>
    </row>
    <row r="87731" spans="1:1" x14ac:dyDescent="0.3">
      <c r="A87731" s="13">
        <v>0.17532120908719001</v>
      </c>
    </row>
    <row r="87732" spans="1:1" x14ac:dyDescent="0.3">
      <c r="A87732" s="13">
        <v>0.18015271547059999</v>
      </c>
    </row>
    <row r="87733" spans="1:1" x14ac:dyDescent="0.3">
      <c r="A87733" s="13">
        <v>0.19645299359724</v>
      </c>
    </row>
    <row r="87734" spans="1:1" x14ac:dyDescent="0.3">
      <c r="A87734" s="13">
        <v>0.16043164716082001</v>
      </c>
    </row>
    <row r="87735" spans="1:1" x14ac:dyDescent="0.3">
      <c r="A87735" s="13">
        <v>0.23907553317003</v>
      </c>
    </row>
    <row r="87736" spans="1:1" x14ac:dyDescent="0.3">
      <c r="A87736" s="13">
        <v>0.10673140485287</v>
      </c>
    </row>
    <row r="87737" spans="1:1" x14ac:dyDescent="0.3">
      <c r="A87737" s="13">
        <v>0.22589657448589001</v>
      </c>
    </row>
    <row r="87738" spans="1:1" x14ac:dyDescent="0.3">
      <c r="A87738" s="13">
        <v>0.12554967376365</v>
      </c>
    </row>
    <row r="87739" spans="1:1" x14ac:dyDescent="0.3">
      <c r="A87739" s="13">
        <v>0.14626815872570001</v>
      </c>
    </row>
    <row r="87740" spans="1:1" x14ac:dyDescent="0.3">
      <c r="A87740" s="13">
        <v>0.10268856945165999</v>
      </c>
    </row>
    <row r="87741" spans="1:1" x14ac:dyDescent="0.3">
      <c r="A87741" s="13">
        <v>0.15123760387769</v>
      </c>
    </row>
    <row r="87742" spans="1:1" x14ac:dyDescent="0.3">
      <c r="A87742" s="13">
        <v>0.13290286747527</v>
      </c>
    </row>
    <row r="87743" spans="1:1" x14ac:dyDescent="0.3">
      <c r="A87743" s="13">
        <v>0.22994391992869001</v>
      </c>
    </row>
    <row r="87744" spans="1:1" x14ac:dyDescent="0.3">
      <c r="A87744" s="13">
        <v>0.24630601715312</v>
      </c>
    </row>
    <row r="87745" spans="1:1" x14ac:dyDescent="0.3">
      <c r="A87745" s="13">
        <v>0.20269914424717</v>
      </c>
    </row>
    <row r="87746" spans="1:1" x14ac:dyDescent="0.3">
      <c r="A87746" s="13">
        <v>0.15616925790037001</v>
      </c>
    </row>
    <row r="87747" spans="1:1" x14ac:dyDescent="0.3">
      <c r="A87747" s="13">
        <v>0.21834379109467</v>
      </c>
    </row>
    <row r="87748" spans="1:1" x14ac:dyDescent="0.3">
      <c r="A87748" s="13">
        <v>0.11063231533518</v>
      </c>
    </row>
    <row r="87749" spans="1:1" x14ac:dyDescent="0.3">
      <c r="A87749" s="13">
        <v>0.19768248843229999</v>
      </c>
    </row>
    <row r="87750" spans="1:1" x14ac:dyDescent="0.3">
      <c r="A87750" s="13">
        <v>6.4812625052591999E-2</v>
      </c>
    </row>
    <row r="87751" spans="1:1" x14ac:dyDescent="0.3">
      <c r="A87751" s="13">
        <v>0.17520924803202001</v>
      </c>
    </row>
    <row r="87752" spans="1:1" x14ac:dyDescent="0.3">
      <c r="A87752" s="13">
        <v>0.16757213211097</v>
      </c>
    </row>
    <row r="87753" spans="1:1" x14ac:dyDescent="0.3">
      <c r="A87753" s="13">
        <v>0.20309537998703001</v>
      </c>
    </row>
    <row r="87754" spans="1:1" x14ac:dyDescent="0.3">
      <c r="A87754" s="13">
        <v>0.21621210977156</v>
      </c>
    </row>
    <row r="87755" spans="1:1" x14ac:dyDescent="0.3">
      <c r="A87755" s="13">
        <v>0.1903075256282</v>
      </c>
    </row>
    <row r="87756" spans="1:1" x14ac:dyDescent="0.3">
      <c r="A87756" s="13">
        <v>0.21075870929342</v>
      </c>
    </row>
    <row r="87757" spans="1:1" x14ac:dyDescent="0.3">
      <c r="A87757" s="13">
        <v>0.20831036407407999</v>
      </c>
    </row>
    <row r="87758" spans="1:1" x14ac:dyDescent="0.3">
      <c r="A87758" s="13">
        <v>9.2943497974193004E-2</v>
      </c>
    </row>
    <row r="87759" spans="1:1" x14ac:dyDescent="0.3">
      <c r="A87759" s="13">
        <v>0.12944819092139001</v>
      </c>
    </row>
    <row r="87760" spans="1:1" x14ac:dyDescent="0.3">
      <c r="A87760" s="13">
        <v>0.20817349499932</v>
      </c>
    </row>
    <row r="87761" spans="1:1" x14ac:dyDescent="0.3">
      <c r="A87761" s="13">
        <v>0.25873039538845999</v>
      </c>
    </row>
    <row r="87762" spans="1:1" x14ac:dyDescent="0.3">
      <c r="A87762" s="13">
        <v>0.11768206564656999</v>
      </c>
    </row>
    <row r="87763" spans="1:1" x14ac:dyDescent="0.3">
      <c r="A87763" s="13">
        <v>0.24802355660372</v>
      </c>
    </row>
    <row r="87764" spans="1:1" x14ac:dyDescent="0.3">
      <c r="A87764" s="13">
        <v>0.1661384517392</v>
      </c>
    </row>
    <row r="87765" spans="1:1" x14ac:dyDescent="0.3">
      <c r="A87765" s="13">
        <v>0.11240152736644</v>
      </c>
    </row>
    <row r="87766" spans="1:1" x14ac:dyDescent="0.3">
      <c r="A87766" s="13">
        <v>0.25725851212051998</v>
      </c>
    </row>
    <row r="87767" spans="1:1" x14ac:dyDescent="0.3">
      <c r="A87767" s="13">
        <v>9.1657427421792004E-2</v>
      </c>
    </row>
    <row r="87768" spans="1:1" x14ac:dyDescent="0.3">
      <c r="A87768" s="13">
        <v>0.19577615336922999</v>
      </c>
    </row>
    <row r="87769" spans="1:1" x14ac:dyDescent="0.3">
      <c r="A87769" s="13">
        <v>0.34922517361876998</v>
      </c>
    </row>
    <row r="87770" spans="1:1" x14ac:dyDescent="0.3">
      <c r="A87770" s="13">
        <v>0.17046353491401001</v>
      </c>
    </row>
    <row r="87771" spans="1:1" x14ac:dyDescent="0.3">
      <c r="A87771" s="13">
        <v>0.23907763357865999</v>
      </c>
    </row>
    <row r="87772" spans="1:1" x14ac:dyDescent="0.3">
      <c r="A87772" s="13">
        <v>0.11260416842598001</v>
      </c>
    </row>
    <row r="87773" spans="1:1" x14ac:dyDescent="0.3">
      <c r="A87773" s="13">
        <v>6.4871888628700997E-2</v>
      </c>
    </row>
    <row r="87774" spans="1:1" x14ac:dyDescent="0.3">
      <c r="A87774" s="13">
        <v>0.15154128387223001</v>
      </c>
    </row>
    <row r="87775" spans="1:1" x14ac:dyDescent="0.3">
      <c r="A87775" s="13">
        <v>0.20722473957465001</v>
      </c>
    </row>
    <row r="87776" spans="1:1" x14ac:dyDescent="0.3">
      <c r="A87776" s="13">
        <v>0.21509906404224</v>
      </c>
    </row>
    <row r="87777" spans="1:1" x14ac:dyDescent="0.3">
      <c r="A87777" s="13">
        <v>7.4686681116252998E-2</v>
      </c>
    </row>
    <row r="87778" spans="1:1" x14ac:dyDescent="0.3">
      <c r="A87778" s="13">
        <v>7.4686681116252998E-2</v>
      </c>
    </row>
    <row r="87779" spans="1:1" x14ac:dyDescent="0.3">
      <c r="A87779" s="13">
        <v>0.15314652281077001</v>
      </c>
    </row>
    <row r="87780" spans="1:1" x14ac:dyDescent="0.3">
      <c r="A87780" s="13">
        <v>0.18979258573777999</v>
      </c>
    </row>
    <row r="87781" spans="1:1" x14ac:dyDescent="0.3">
      <c r="A87781" s="13">
        <v>0.18145594941068999</v>
      </c>
    </row>
    <row r="87782" spans="1:1" x14ac:dyDescent="0.3">
      <c r="A87782" s="13">
        <v>0.18267198220889999</v>
      </c>
    </row>
    <row r="87783" spans="1:1" x14ac:dyDescent="0.3">
      <c r="A87783" s="13">
        <v>0.17669199579955</v>
      </c>
    </row>
    <row r="87784" spans="1:1" x14ac:dyDescent="0.3">
      <c r="A87784" s="13">
        <v>0.13530435589799</v>
      </c>
    </row>
    <row r="87785" spans="1:1" x14ac:dyDescent="0.3">
      <c r="A87785" s="13">
        <v>0.18824732771468999</v>
      </c>
    </row>
    <row r="87786" spans="1:1" x14ac:dyDescent="0.3">
      <c r="A87786" s="13">
        <v>0.21981344095055999</v>
      </c>
    </row>
    <row r="87787" spans="1:1" x14ac:dyDescent="0.3">
      <c r="A87787" s="13">
        <v>0.12218405791893</v>
      </c>
    </row>
    <row r="87788" spans="1:1" x14ac:dyDescent="0.3">
      <c r="A87788" s="13">
        <v>0.27925859817377002</v>
      </c>
    </row>
    <row r="87789" spans="1:1" x14ac:dyDescent="0.3">
      <c r="A87789" s="13">
        <v>0.15079371898849001</v>
      </c>
    </row>
    <row r="87790" spans="1:1" x14ac:dyDescent="0.3">
      <c r="A87790" s="13">
        <v>0.20363508411469</v>
      </c>
    </row>
    <row r="87791" spans="1:1" x14ac:dyDescent="0.3">
      <c r="A87791" s="13">
        <v>0.17798358179950999</v>
      </c>
    </row>
    <row r="87792" spans="1:1" x14ac:dyDescent="0.3">
      <c r="A87792" s="13">
        <v>0.25560558080724</v>
      </c>
    </row>
    <row r="87793" spans="1:1" x14ac:dyDescent="0.3">
      <c r="A87793" s="13">
        <v>0.13374009107585999</v>
      </c>
    </row>
    <row r="87794" spans="1:1" x14ac:dyDescent="0.3">
      <c r="A87794" s="13">
        <v>0.19571821160986</v>
      </c>
    </row>
    <row r="87795" spans="1:1" x14ac:dyDescent="0.3">
      <c r="A87795" s="13">
        <v>0.15236787934113</v>
      </c>
    </row>
    <row r="87796" spans="1:1" x14ac:dyDescent="0.3">
      <c r="A87796" s="13">
        <v>0.14753296976766</v>
      </c>
    </row>
    <row r="87797" spans="1:1" x14ac:dyDescent="0.3">
      <c r="A87797" s="13">
        <v>0.28473464772029</v>
      </c>
    </row>
    <row r="87798" spans="1:1" x14ac:dyDescent="0.3">
      <c r="A87798" s="13">
        <v>0.15190536505703001</v>
      </c>
    </row>
    <row r="87799" spans="1:1" x14ac:dyDescent="0.3">
      <c r="A87799" s="13">
        <v>5.9187910274685E-2</v>
      </c>
    </row>
    <row r="87800" spans="1:1" x14ac:dyDescent="0.3">
      <c r="A87800" s="13">
        <v>0.21482690959480999</v>
      </c>
    </row>
    <row r="87801" spans="1:1" x14ac:dyDescent="0.3">
      <c r="A87801" s="13">
        <v>0.19313379745142001</v>
      </c>
    </row>
    <row r="87802" spans="1:1" x14ac:dyDescent="0.3">
      <c r="A87802" s="13">
        <v>0.12260072892833</v>
      </c>
    </row>
    <row r="87803" spans="1:1" x14ac:dyDescent="0.3">
      <c r="A87803" s="13">
        <v>8.3855212151655006E-2</v>
      </c>
    </row>
    <row r="87804" spans="1:1" x14ac:dyDescent="0.3">
      <c r="A87804" s="13">
        <v>0.24858908692275</v>
      </c>
    </row>
    <row r="87805" spans="1:1" x14ac:dyDescent="0.3">
      <c r="A87805" s="13">
        <v>0.11158817450064</v>
      </c>
    </row>
    <row r="87806" spans="1:1" x14ac:dyDescent="0.3">
      <c r="A87806" s="13">
        <v>5.4173453080419001E-2</v>
      </c>
    </row>
    <row r="87807" spans="1:1" x14ac:dyDescent="0.3">
      <c r="A87807" s="13">
        <v>9.6638026547682998E-2</v>
      </c>
    </row>
    <row r="87808" spans="1:1" x14ac:dyDescent="0.3">
      <c r="A87808" s="13">
        <v>0.28211670682867002</v>
      </c>
    </row>
    <row r="87809" spans="1:1" x14ac:dyDescent="0.3">
      <c r="A87809" s="13">
        <v>0.17493657125324</v>
      </c>
    </row>
    <row r="87810" spans="1:1" x14ac:dyDescent="0.3">
      <c r="A87810" s="13">
        <v>0.14956887530033</v>
      </c>
    </row>
    <row r="87811" spans="1:1" x14ac:dyDescent="0.3">
      <c r="A87811" s="13">
        <v>0.20115922261995001</v>
      </c>
    </row>
    <row r="87812" spans="1:1" x14ac:dyDescent="0.3">
      <c r="A87812" s="13">
        <v>0.26454933006434</v>
      </c>
    </row>
    <row r="87813" spans="1:1" x14ac:dyDescent="0.3">
      <c r="A87813" s="13">
        <v>0.22253587290778001</v>
      </c>
    </row>
    <row r="87814" spans="1:1" x14ac:dyDescent="0.3">
      <c r="A87814" s="13">
        <v>0.10912084811224</v>
      </c>
    </row>
    <row r="87815" spans="1:1" x14ac:dyDescent="0.3">
      <c r="A87815" s="13">
        <v>0.13859959245235001</v>
      </c>
    </row>
    <row r="87816" spans="1:1" x14ac:dyDescent="0.3">
      <c r="A87816" s="13">
        <v>0.10699811791439</v>
      </c>
    </row>
    <row r="87817" spans="1:1" x14ac:dyDescent="0.3">
      <c r="A87817" s="13">
        <v>0.17083776917773</v>
      </c>
    </row>
    <row r="87818" spans="1:1" x14ac:dyDescent="0.3">
      <c r="A87818" s="13">
        <v>0.19587016708412999</v>
      </c>
    </row>
    <row r="87819" spans="1:1" x14ac:dyDescent="0.3">
      <c r="A87819" s="13">
        <v>0.23181851014150001</v>
      </c>
    </row>
    <row r="87820" spans="1:1" x14ac:dyDescent="0.3">
      <c r="A87820" s="13">
        <v>0.27117081115091002</v>
      </c>
    </row>
    <row r="87821" spans="1:1" x14ac:dyDescent="0.3">
      <c r="A87821" s="13">
        <v>0.14444224363829</v>
      </c>
    </row>
    <row r="87822" spans="1:1" x14ac:dyDescent="0.3">
      <c r="A87822" s="13">
        <v>0.20995983471558</v>
      </c>
    </row>
    <row r="87823" spans="1:1" x14ac:dyDescent="0.3">
      <c r="A87823" s="13">
        <v>0.45233252951619002</v>
      </c>
    </row>
    <row r="87824" spans="1:1" x14ac:dyDescent="0.3">
      <c r="A87824" s="13">
        <v>0.1109248733576</v>
      </c>
    </row>
    <row r="87825" spans="1:1" x14ac:dyDescent="0.3">
      <c r="A87825" s="13">
        <v>0.21774967867750999</v>
      </c>
    </row>
    <row r="87826" spans="1:1" x14ac:dyDescent="0.3">
      <c r="A87826" s="13">
        <v>7.9900255561559996E-2</v>
      </c>
    </row>
    <row r="87827" spans="1:1" x14ac:dyDescent="0.3">
      <c r="A87827" s="13">
        <v>0.20620867484569999</v>
      </c>
    </row>
    <row r="87828" spans="1:1" x14ac:dyDescent="0.3">
      <c r="A87828" s="13">
        <v>0.23264844552432001</v>
      </c>
    </row>
    <row r="87829" spans="1:1" x14ac:dyDescent="0.3">
      <c r="A87829" s="13">
        <v>9.1177618053931E-2</v>
      </c>
    </row>
    <row r="87830" spans="1:1" x14ac:dyDescent="0.3">
      <c r="A87830" s="13">
        <v>0.10496659530094</v>
      </c>
    </row>
    <row r="87831" spans="1:1" x14ac:dyDescent="0.3">
      <c r="A87831" s="13">
        <v>0.16505708671135</v>
      </c>
    </row>
    <row r="87832" spans="1:1" x14ac:dyDescent="0.3">
      <c r="A87832" s="13">
        <v>0.21826722426185</v>
      </c>
    </row>
    <row r="87833" spans="1:1" x14ac:dyDescent="0.3">
      <c r="A87833" s="13">
        <v>0.24960277480625001</v>
      </c>
    </row>
    <row r="87834" spans="1:1" x14ac:dyDescent="0.3">
      <c r="A87834" s="13">
        <v>0.16942691241658001</v>
      </c>
    </row>
    <row r="87835" spans="1:1" x14ac:dyDescent="0.3">
      <c r="A87835" s="13">
        <v>0.14041373087625</v>
      </c>
    </row>
    <row r="87836" spans="1:1" x14ac:dyDescent="0.3">
      <c r="A87836" s="13">
        <v>0.12629352752326001</v>
      </c>
    </row>
    <row r="87837" spans="1:1" x14ac:dyDescent="0.3">
      <c r="A87837" s="13">
        <v>0.19117994819046</v>
      </c>
    </row>
    <row r="87838" spans="1:1" x14ac:dyDescent="0.3">
      <c r="A87838" s="13">
        <v>0.18629151092035001</v>
      </c>
    </row>
    <row r="87839" spans="1:1" x14ac:dyDescent="0.3">
      <c r="A87839" s="13">
        <v>0.18272397423207001</v>
      </c>
    </row>
    <row r="87840" spans="1:1" x14ac:dyDescent="0.3">
      <c r="A87840" s="13">
        <v>3.9696405116918999E-2</v>
      </c>
    </row>
    <row r="87841" spans="1:1" x14ac:dyDescent="0.3">
      <c r="A87841" s="13">
        <v>0.19059712539168999</v>
      </c>
    </row>
    <row r="87842" spans="1:1" x14ac:dyDescent="0.3">
      <c r="A87842" s="13">
        <v>0.19059712539168999</v>
      </c>
    </row>
    <row r="87843" spans="1:1" x14ac:dyDescent="0.3">
      <c r="A87843" s="13">
        <v>0.18306505583223001</v>
      </c>
    </row>
    <row r="87844" spans="1:1" x14ac:dyDescent="0.3">
      <c r="A87844" s="13">
        <v>0.16241865135832001</v>
      </c>
    </row>
    <row r="87845" spans="1:1" x14ac:dyDescent="0.3">
      <c r="A87845" s="13">
        <v>0.21561687370270999</v>
      </c>
    </row>
    <row r="87846" spans="1:1" x14ac:dyDescent="0.3">
      <c r="A87846" s="13">
        <v>0.14780545435590001</v>
      </c>
    </row>
    <row r="87847" spans="1:1" x14ac:dyDescent="0.3">
      <c r="A87847" s="13">
        <v>0.1175030991857</v>
      </c>
    </row>
    <row r="87848" spans="1:1" x14ac:dyDescent="0.3">
      <c r="A87848" s="13">
        <v>0.19739142616916</v>
      </c>
    </row>
    <row r="87849" spans="1:1" x14ac:dyDescent="0.3">
      <c r="A87849" s="13">
        <v>0.11197738016376001</v>
      </c>
    </row>
    <row r="87850" spans="1:1" x14ac:dyDescent="0.3">
      <c r="A87850" s="13">
        <v>9.4531730379522005E-2</v>
      </c>
    </row>
    <row r="87851" spans="1:1" x14ac:dyDescent="0.3">
      <c r="A87851" s="13">
        <v>0.11251571043089</v>
      </c>
    </row>
    <row r="87852" spans="1:1" x14ac:dyDescent="0.3">
      <c r="A87852" s="13">
        <v>0.17172440522217999</v>
      </c>
    </row>
    <row r="87853" spans="1:1" x14ac:dyDescent="0.3">
      <c r="A87853" s="13">
        <v>0.12760042795863</v>
      </c>
    </row>
    <row r="87854" spans="1:1" x14ac:dyDescent="0.3">
      <c r="A87854" s="13">
        <v>0.18536228137440999</v>
      </c>
    </row>
    <row r="87855" spans="1:1" x14ac:dyDescent="0.3">
      <c r="A87855" s="13">
        <v>0.19573907186917999</v>
      </c>
    </row>
    <row r="87856" spans="1:1" x14ac:dyDescent="0.3">
      <c r="A87856" s="13">
        <v>0.19305519094872001</v>
      </c>
    </row>
    <row r="87857" spans="1:1" x14ac:dyDescent="0.3">
      <c r="A87857" s="13">
        <v>0.20613950384550001</v>
      </c>
    </row>
    <row r="87858" spans="1:1" x14ac:dyDescent="0.3">
      <c r="A87858" s="13">
        <v>0.22667262191692</v>
      </c>
    </row>
    <row r="87859" spans="1:1" x14ac:dyDescent="0.3">
      <c r="A87859" s="13">
        <v>0.19705374317838001</v>
      </c>
    </row>
    <row r="87860" spans="1:1" x14ac:dyDescent="0.3">
      <c r="A87860" s="13">
        <v>0.12918291204335999</v>
      </c>
    </row>
    <row r="87861" spans="1:1" x14ac:dyDescent="0.3">
      <c r="A87861" s="13">
        <v>0.23841028238209</v>
      </c>
    </row>
    <row r="87862" spans="1:1" x14ac:dyDescent="0.3">
      <c r="A87862" s="13">
        <v>0.13809262454594001</v>
      </c>
    </row>
    <row r="87863" spans="1:1" x14ac:dyDescent="0.3">
      <c r="A87863" s="13">
        <v>0.14232474793729999</v>
      </c>
    </row>
    <row r="87864" spans="1:1" x14ac:dyDescent="0.3">
      <c r="A87864" s="13">
        <v>0.22558978832814</v>
      </c>
    </row>
    <row r="87865" spans="1:1" x14ac:dyDescent="0.3">
      <c r="A87865" s="13">
        <v>0.13115086705507001</v>
      </c>
    </row>
    <row r="87866" spans="1:1" x14ac:dyDescent="0.3">
      <c r="A87866" s="13">
        <v>9.1637478173637002E-2</v>
      </c>
    </row>
    <row r="87867" spans="1:1" x14ac:dyDescent="0.3">
      <c r="A87867" s="13">
        <v>4.5799186063720999E-2</v>
      </c>
    </row>
    <row r="87868" spans="1:1" x14ac:dyDescent="0.3">
      <c r="A87868" s="13">
        <v>9.8257435722665001E-2</v>
      </c>
    </row>
    <row r="87869" spans="1:1" x14ac:dyDescent="0.3">
      <c r="A87869" s="13">
        <v>0.15007647603685001</v>
      </c>
    </row>
    <row r="87870" spans="1:1" x14ac:dyDescent="0.3">
      <c r="A87870" s="13">
        <v>0.25693207477225999</v>
      </c>
    </row>
    <row r="87871" spans="1:1" x14ac:dyDescent="0.3">
      <c r="A87871" s="13">
        <v>0.10130424139008</v>
      </c>
    </row>
    <row r="87872" spans="1:1" x14ac:dyDescent="0.3">
      <c r="A87872" s="13">
        <v>9.8846084320421995E-2</v>
      </c>
    </row>
    <row r="87873" spans="1:1" x14ac:dyDescent="0.3">
      <c r="A87873" s="13">
        <v>0.21791536258477001</v>
      </c>
    </row>
    <row r="87874" spans="1:1" x14ac:dyDescent="0.3">
      <c r="A87874" s="13">
        <v>0.17668199036855001</v>
      </c>
    </row>
    <row r="87875" spans="1:1" x14ac:dyDescent="0.3">
      <c r="A87875" s="13">
        <v>0.1410772507743</v>
      </c>
    </row>
    <row r="87876" spans="1:1" x14ac:dyDescent="0.3">
      <c r="A87876" s="13">
        <v>0.32052208721573</v>
      </c>
    </row>
    <row r="87877" spans="1:1" x14ac:dyDescent="0.3">
      <c r="A87877" s="13">
        <v>0.14719422742145</v>
      </c>
    </row>
    <row r="87878" spans="1:1" x14ac:dyDescent="0.3">
      <c r="A87878" s="13">
        <v>0.20994287641084999</v>
      </c>
    </row>
    <row r="87879" spans="1:1" x14ac:dyDescent="0.3">
      <c r="A87879" s="13">
        <v>0.14181481586181</v>
      </c>
    </row>
    <row r="87880" spans="1:1" x14ac:dyDescent="0.3">
      <c r="A87880" s="13">
        <v>0.17903932217193999</v>
      </c>
    </row>
    <row r="87881" spans="1:1" x14ac:dyDescent="0.3">
      <c r="A87881" s="13">
        <v>0.13336892844343001</v>
      </c>
    </row>
    <row r="87882" spans="1:1" x14ac:dyDescent="0.3">
      <c r="A87882" s="13">
        <v>0.16697956414352999</v>
      </c>
    </row>
    <row r="87883" spans="1:1" x14ac:dyDescent="0.3">
      <c r="A87883" s="13">
        <v>0.26409196434448001</v>
      </c>
    </row>
    <row r="87884" spans="1:1" x14ac:dyDescent="0.3">
      <c r="A87884" s="13">
        <v>0.18397624915617999</v>
      </c>
    </row>
    <row r="87885" spans="1:1" x14ac:dyDescent="0.3">
      <c r="A87885" s="13">
        <v>0.21158528042145</v>
      </c>
    </row>
    <row r="87886" spans="1:1" x14ac:dyDescent="0.3">
      <c r="A87886" s="13">
        <v>0.10998117916955</v>
      </c>
    </row>
    <row r="87887" spans="1:1" x14ac:dyDescent="0.3">
      <c r="A87887" s="13">
        <v>0.23527501626249001</v>
      </c>
    </row>
    <row r="87888" spans="1:1" x14ac:dyDescent="0.3">
      <c r="A87888" s="13">
        <v>0.23404900217385</v>
      </c>
    </row>
    <row r="87889" spans="1:1" x14ac:dyDescent="0.3">
      <c r="A87889" s="13">
        <v>7.3856091964680001E-2</v>
      </c>
    </row>
    <row r="87890" spans="1:1" x14ac:dyDescent="0.3">
      <c r="A87890" s="13">
        <v>0.2165060815848</v>
      </c>
    </row>
    <row r="87891" spans="1:1" x14ac:dyDescent="0.3">
      <c r="A87891" s="13">
        <v>9.8903255422214995E-2</v>
      </c>
    </row>
    <row r="87892" spans="1:1" x14ac:dyDescent="0.3">
      <c r="A87892" s="13">
        <v>0.16193644881693001</v>
      </c>
    </row>
    <row r="87893" spans="1:1" x14ac:dyDescent="0.3">
      <c r="A87893" s="13">
        <v>0.19376444406071</v>
      </c>
    </row>
    <row r="87894" spans="1:1" x14ac:dyDescent="0.3">
      <c r="A87894" s="13">
        <v>0.25016636435704998</v>
      </c>
    </row>
    <row r="87895" spans="1:1" x14ac:dyDescent="0.3">
      <c r="A87895" s="13">
        <v>0.15232516832290999</v>
      </c>
    </row>
    <row r="87896" spans="1:1" x14ac:dyDescent="0.3">
      <c r="A87896" s="13">
        <v>0.26193534758684001</v>
      </c>
    </row>
    <row r="87897" spans="1:1" x14ac:dyDescent="0.3">
      <c r="A87897" s="13">
        <v>0.20722785962925999</v>
      </c>
    </row>
    <row r="87898" spans="1:1" x14ac:dyDescent="0.3">
      <c r="A87898" s="13">
        <v>8.1928733936379006E-2</v>
      </c>
    </row>
    <row r="87899" spans="1:1" x14ac:dyDescent="0.3">
      <c r="A87899" s="13">
        <v>0.17235310967747</v>
      </c>
    </row>
    <row r="87900" spans="1:1" x14ac:dyDescent="0.3">
      <c r="A87900" s="13">
        <v>0.20855641551112999</v>
      </c>
    </row>
    <row r="87901" spans="1:1" x14ac:dyDescent="0.3">
      <c r="A87901" s="13">
        <v>0.11309414129514</v>
      </c>
    </row>
    <row r="87902" spans="1:1" x14ac:dyDescent="0.3">
      <c r="A87902" s="13">
        <v>0.18689669285596</v>
      </c>
    </row>
    <row r="87903" spans="1:1" x14ac:dyDescent="0.3">
      <c r="A87903" s="13">
        <v>0.21225097911825999</v>
      </c>
    </row>
    <row r="87904" spans="1:1" x14ac:dyDescent="0.3">
      <c r="A87904" s="13">
        <v>0.13965883262084</v>
      </c>
    </row>
    <row r="87905" spans="1:1" x14ac:dyDescent="0.3">
      <c r="A87905" s="13">
        <v>0.16050309117157999</v>
      </c>
    </row>
    <row r="87906" spans="1:1" x14ac:dyDescent="0.3">
      <c r="A87906" s="13">
        <v>0.17398551420637001</v>
      </c>
    </row>
    <row r="87907" spans="1:1" x14ac:dyDescent="0.3">
      <c r="A87907" s="13">
        <v>5.3548912637920998E-2</v>
      </c>
    </row>
    <row r="87908" spans="1:1" x14ac:dyDescent="0.3">
      <c r="A87908" s="13">
        <v>6.2901743296768994E-2</v>
      </c>
    </row>
    <row r="87909" spans="1:1" x14ac:dyDescent="0.3">
      <c r="A87909" s="13">
        <v>0.14004180993713</v>
      </c>
    </row>
    <row r="87910" spans="1:1" x14ac:dyDescent="0.3">
      <c r="A87910" s="13">
        <v>0.16887779222352001</v>
      </c>
    </row>
    <row r="87911" spans="1:1" x14ac:dyDescent="0.3">
      <c r="A87911" s="13">
        <v>0.11409257308602</v>
      </c>
    </row>
    <row r="87912" spans="1:1" x14ac:dyDescent="0.3">
      <c r="A87912" s="13">
        <v>0.18313566363965</v>
      </c>
    </row>
    <row r="87913" spans="1:1" x14ac:dyDescent="0.3">
      <c r="A87913" s="13">
        <v>0.11862849545159999</v>
      </c>
    </row>
    <row r="87914" spans="1:1" x14ac:dyDescent="0.3">
      <c r="A87914" s="13">
        <v>0.13779943366551001</v>
      </c>
    </row>
    <row r="87915" spans="1:1" x14ac:dyDescent="0.3">
      <c r="A87915" s="13">
        <v>0.18593977744706999</v>
      </c>
    </row>
    <row r="87916" spans="1:1" x14ac:dyDescent="0.3">
      <c r="A87916" s="13">
        <v>0.14835498040587999</v>
      </c>
    </row>
    <row r="87917" spans="1:1" x14ac:dyDescent="0.3">
      <c r="A87917" s="13">
        <v>0.161330369779</v>
      </c>
    </row>
    <row r="87918" spans="1:1" x14ac:dyDescent="0.3">
      <c r="A87918" s="13">
        <v>0.15147612747330999</v>
      </c>
    </row>
    <row r="87919" spans="1:1" x14ac:dyDescent="0.3">
      <c r="A87919" s="13">
        <v>0.17394073281429001</v>
      </c>
    </row>
    <row r="87920" spans="1:1" x14ac:dyDescent="0.3">
      <c r="A87920" s="13">
        <v>0.19641144202041999</v>
      </c>
    </row>
    <row r="87921" spans="1:1" x14ac:dyDescent="0.3">
      <c r="A87921" s="13">
        <v>0.17919158162296001</v>
      </c>
    </row>
    <row r="87922" spans="1:1" x14ac:dyDescent="0.3">
      <c r="A87922" s="13">
        <v>0.15267547194730999</v>
      </c>
    </row>
    <row r="87923" spans="1:1" x14ac:dyDescent="0.3">
      <c r="A87923" s="13">
        <v>0.22433096345496001</v>
      </c>
    </row>
    <row r="87924" spans="1:1" x14ac:dyDescent="0.3">
      <c r="A87924" s="13">
        <v>0.21003673055345001</v>
      </c>
    </row>
    <row r="87925" spans="1:1" x14ac:dyDescent="0.3">
      <c r="A87925" s="13">
        <v>0.1737751351563</v>
      </c>
    </row>
    <row r="87926" spans="1:1" x14ac:dyDescent="0.3">
      <c r="A87926" s="13">
        <v>0.15653788906703001</v>
      </c>
    </row>
    <row r="87927" spans="1:1" x14ac:dyDescent="0.3">
      <c r="A87927" s="13">
        <v>0.16410971300902999</v>
      </c>
    </row>
    <row r="87928" spans="1:1" x14ac:dyDescent="0.3">
      <c r="A87928" s="13">
        <v>6.6035605653521998E-2</v>
      </c>
    </row>
    <row r="87929" spans="1:1" x14ac:dyDescent="0.3">
      <c r="A87929" s="13">
        <v>0.1352222234772</v>
      </c>
    </row>
    <row r="87930" spans="1:1" x14ac:dyDescent="0.3">
      <c r="A87930" s="13">
        <v>0.12672428041636</v>
      </c>
    </row>
    <row r="87931" spans="1:1" x14ac:dyDescent="0.3">
      <c r="A87931" s="13">
        <v>0.17034919153511</v>
      </c>
    </row>
    <row r="87932" spans="1:1" x14ac:dyDescent="0.3">
      <c r="A87932" s="13">
        <v>0.23362772874450999</v>
      </c>
    </row>
    <row r="87933" spans="1:1" x14ac:dyDescent="0.3">
      <c r="A87933" s="13">
        <v>0.14850807994490001</v>
      </c>
    </row>
    <row r="87934" spans="1:1" x14ac:dyDescent="0.3">
      <c r="A87934" s="13">
        <v>0.10015867022606</v>
      </c>
    </row>
    <row r="87935" spans="1:1" x14ac:dyDescent="0.3">
      <c r="A87935" s="13">
        <v>0.13237705831877999</v>
      </c>
    </row>
    <row r="87936" spans="1:1" x14ac:dyDescent="0.3">
      <c r="A87936" s="13">
        <v>9.5841888626573002E-2</v>
      </c>
    </row>
    <row r="87937" spans="1:1" x14ac:dyDescent="0.3">
      <c r="A87937" s="13">
        <v>0.30402053527561002</v>
      </c>
    </row>
    <row r="87938" spans="1:1" x14ac:dyDescent="0.3">
      <c r="A87938" s="13">
        <v>0.21210716278660999</v>
      </c>
    </row>
    <row r="87939" spans="1:1" x14ac:dyDescent="0.3">
      <c r="A87939" s="13">
        <v>4.4228184945159003E-2</v>
      </c>
    </row>
    <row r="87940" spans="1:1" x14ac:dyDescent="0.3">
      <c r="A87940" s="13">
        <v>0.15155990056981</v>
      </c>
    </row>
    <row r="87941" spans="1:1" x14ac:dyDescent="0.3">
      <c r="A87941" s="13">
        <v>0.26874184507990001</v>
      </c>
    </row>
    <row r="87942" spans="1:1" x14ac:dyDescent="0.3">
      <c r="A87942" s="13">
        <v>0.26874184507990001</v>
      </c>
    </row>
    <row r="87943" spans="1:1" x14ac:dyDescent="0.3">
      <c r="A87943" s="13">
        <v>0.12150736211719</v>
      </c>
    </row>
    <row r="87944" spans="1:1" x14ac:dyDescent="0.3">
      <c r="A87944" s="13">
        <v>0.10034152525381999</v>
      </c>
    </row>
    <row r="87945" spans="1:1" x14ac:dyDescent="0.3">
      <c r="A87945" s="13">
        <v>0.12681795757215999</v>
      </c>
    </row>
    <row r="87946" spans="1:1" x14ac:dyDescent="0.3">
      <c r="A87946" s="13">
        <v>0.13094189727031</v>
      </c>
    </row>
    <row r="87947" spans="1:1" x14ac:dyDescent="0.3">
      <c r="A87947" s="13">
        <v>6.4943885402272E-2</v>
      </c>
    </row>
    <row r="87948" spans="1:1" x14ac:dyDescent="0.3">
      <c r="A87948" s="13">
        <v>0.11258513431504</v>
      </c>
    </row>
    <row r="87949" spans="1:1" x14ac:dyDescent="0.3">
      <c r="A87949" s="13">
        <v>0.20375773127850999</v>
      </c>
    </row>
    <row r="87950" spans="1:1" x14ac:dyDescent="0.3">
      <c r="A87950" s="13">
        <v>0.24335815970548</v>
      </c>
    </row>
    <row r="87951" spans="1:1" x14ac:dyDescent="0.3">
      <c r="A87951" s="13">
        <v>0.18204438917888</v>
      </c>
    </row>
    <row r="87952" spans="1:1" x14ac:dyDescent="0.3">
      <c r="A87952" s="13">
        <v>0.13469468717874</v>
      </c>
    </row>
    <row r="87953" spans="1:1" x14ac:dyDescent="0.3">
      <c r="A87953" s="13">
        <v>0.31508097823893999</v>
      </c>
    </row>
    <row r="87954" spans="1:1" x14ac:dyDescent="0.3">
      <c r="A87954" s="13">
        <v>0.25883956007940001</v>
      </c>
    </row>
    <row r="87955" spans="1:1" x14ac:dyDescent="0.3">
      <c r="A87955" s="13">
        <v>0.2057028624941</v>
      </c>
    </row>
    <row r="87956" spans="1:1" x14ac:dyDescent="0.3">
      <c r="A87956" s="13">
        <v>8.3194267192230997E-2</v>
      </c>
    </row>
    <row r="87957" spans="1:1" x14ac:dyDescent="0.3">
      <c r="A87957" s="13">
        <v>0.1176786683158</v>
      </c>
    </row>
    <row r="87958" spans="1:1" x14ac:dyDescent="0.3">
      <c r="A87958" s="13">
        <v>9.7344503941206001E-2</v>
      </c>
    </row>
    <row r="87959" spans="1:1" x14ac:dyDescent="0.3">
      <c r="A87959" s="13">
        <v>0.14229994362437001</v>
      </c>
    </row>
    <row r="87960" spans="1:1" x14ac:dyDescent="0.3">
      <c r="A87960" s="13">
        <v>0.11418608966912</v>
      </c>
    </row>
    <row r="87961" spans="1:1" x14ac:dyDescent="0.3">
      <c r="A87961" s="13">
        <v>0.17786837160871999</v>
      </c>
    </row>
    <row r="87962" spans="1:1" x14ac:dyDescent="0.3">
      <c r="A87962" s="13">
        <v>0.16487102776370999</v>
      </c>
    </row>
    <row r="87963" spans="1:1" x14ac:dyDescent="0.3">
      <c r="A87963" s="13">
        <v>0.22622909657248</v>
      </c>
    </row>
    <row r="87964" spans="1:1" x14ac:dyDescent="0.3">
      <c r="A87964" s="13">
        <v>0.20839454177175001</v>
      </c>
    </row>
    <row r="87965" spans="1:1" x14ac:dyDescent="0.3">
      <c r="A87965" s="13">
        <v>0.15989200441234999</v>
      </c>
    </row>
    <row r="87966" spans="1:1" x14ac:dyDescent="0.3">
      <c r="A87966" s="13">
        <v>0.20438168666434001</v>
      </c>
    </row>
    <row r="87967" spans="1:1" x14ac:dyDescent="0.3">
      <c r="A87967" s="13">
        <v>0.14429675584427001</v>
      </c>
    </row>
    <row r="87968" spans="1:1" x14ac:dyDescent="0.3">
      <c r="A87968" s="13">
        <v>0.24767763667716</v>
      </c>
    </row>
    <row r="87969" spans="1:1" x14ac:dyDescent="0.3">
      <c r="A87969" s="13">
        <v>0.14941751078375001</v>
      </c>
    </row>
    <row r="87970" spans="1:1" x14ac:dyDescent="0.3">
      <c r="A87970" s="13">
        <v>0.14889842383471999</v>
      </c>
    </row>
    <row r="87971" spans="1:1" x14ac:dyDescent="0.3">
      <c r="A87971" s="13">
        <v>0.26274923457373001</v>
      </c>
    </row>
    <row r="87972" spans="1:1" x14ac:dyDescent="0.3">
      <c r="A87972" s="13">
        <v>0.14275978434170999</v>
      </c>
    </row>
    <row r="87973" spans="1:1" x14ac:dyDescent="0.3">
      <c r="A87973" s="13">
        <v>0.23883211071704</v>
      </c>
    </row>
    <row r="87974" spans="1:1" x14ac:dyDescent="0.3">
      <c r="A87974" s="13">
        <v>0.16795719474019999</v>
      </c>
    </row>
    <row r="87975" spans="1:1" x14ac:dyDescent="0.3">
      <c r="A87975" s="13">
        <v>0.12027361741485</v>
      </c>
    </row>
    <row r="87976" spans="1:1" x14ac:dyDescent="0.3">
      <c r="A87976" s="13">
        <v>0.26312432605656999</v>
      </c>
    </row>
    <row r="87977" spans="1:1" x14ac:dyDescent="0.3">
      <c r="A87977" s="13">
        <v>9.8951808648343006E-2</v>
      </c>
    </row>
    <row r="87978" spans="1:1" x14ac:dyDescent="0.3">
      <c r="A87978" s="13">
        <v>9.8951808648343006E-2</v>
      </c>
    </row>
    <row r="87979" spans="1:1" x14ac:dyDescent="0.3">
      <c r="A87979" s="13">
        <v>9.8951808648343006E-2</v>
      </c>
    </row>
    <row r="87980" spans="1:1" x14ac:dyDescent="0.3">
      <c r="A87980" s="13">
        <v>0.28607937930616001</v>
      </c>
    </row>
    <row r="87981" spans="1:1" x14ac:dyDescent="0.3">
      <c r="A87981" s="13">
        <v>0.24090121859447999</v>
      </c>
    </row>
    <row r="87982" spans="1:1" x14ac:dyDescent="0.3">
      <c r="A87982" s="13">
        <v>0.25384017804463999</v>
      </c>
    </row>
    <row r="87983" spans="1:1" x14ac:dyDescent="0.3">
      <c r="A87983" s="13">
        <v>9.8247140622767001E-2</v>
      </c>
    </row>
    <row r="87984" spans="1:1" x14ac:dyDescent="0.3">
      <c r="A87984" s="13">
        <v>0.21992928477935</v>
      </c>
    </row>
    <row r="87985" spans="1:1" x14ac:dyDescent="0.3">
      <c r="A87985" s="13">
        <v>0.17380979284928999</v>
      </c>
    </row>
    <row r="87986" spans="1:1" x14ac:dyDescent="0.3">
      <c r="A87986" s="13">
        <v>9.3543427479395994E-2</v>
      </c>
    </row>
    <row r="87987" spans="1:1" x14ac:dyDescent="0.3">
      <c r="A87987" s="13">
        <v>0.1116229240369</v>
      </c>
    </row>
    <row r="87988" spans="1:1" x14ac:dyDescent="0.3">
      <c r="A87988" s="13">
        <v>0.10192894939164</v>
      </c>
    </row>
    <row r="87989" spans="1:1" x14ac:dyDescent="0.3">
      <c r="A87989" s="13">
        <v>0.13245908205751999</v>
      </c>
    </row>
    <row r="87990" spans="1:1" x14ac:dyDescent="0.3">
      <c r="A87990" s="13">
        <v>0.18232740801343</v>
      </c>
    </row>
    <row r="87991" spans="1:1" x14ac:dyDescent="0.3">
      <c r="A87991" s="13">
        <v>0.29770611311415002</v>
      </c>
    </row>
    <row r="87992" spans="1:1" x14ac:dyDescent="0.3">
      <c r="A87992" s="13">
        <v>7.871135661018E-2</v>
      </c>
    </row>
    <row r="87993" spans="1:1" x14ac:dyDescent="0.3">
      <c r="A87993" s="13">
        <v>0.11661119838523</v>
      </c>
    </row>
    <row r="87994" spans="1:1" x14ac:dyDescent="0.3">
      <c r="A87994" s="13">
        <v>6.9202526198204994E-2</v>
      </c>
    </row>
    <row r="87995" spans="1:1" x14ac:dyDescent="0.3">
      <c r="A87995" s="13">
        <v>0.18665929047436999</v>
      </c>
    </row>
    <row r="87996" spans="1:1" x14ac:dyDescent="0.3">
      <c r="A87996" s="13">
        <v>0.24658874993249999</v>
      </c>
    </row>
    <row r="87997" spans="1:1" x14ac:dyDescent="0.3">
      <c r="A87997" s="13">
        <v>0.29691039467816999</v>
      </c>
    </row>
    <row r="87998" spans="1:1" x14ac:dyDescent="0.3">
      <c r="A87998" s="13">
        <v>0.26459200346389</v>
      </c>
    </row>
    <row r="87999" spans="1:1" x14ac:dyDescent="0.3">
      <c r="A87999" s="13">
        <v>0.32519892282604002</v>
      </c>
    </row>
    <row r="88000" spans="1:1" x14ac:dyDescent="0.3">
      <c r="A88000" s="13">
        <v>0.16074963567889999</v>
      </c>
    </row>
    <row r="88001" spans="1:1" x14ac:dyDescent="0.3">
      <c r="A88001" s="13">
        <v>0.16844485724548999</v>
      </c>
    </row>
    <row r="88002" spans="1:1" x14ac:dyDescent="0.3">
      <c r="A88002" s="13">
        <v>0.19678680763598999</v>
      </c>
    </row>
    <row r="88003" spans="1:1" x14ac:dyDescent="0.3">
      <c r="A88003" s="13">
        <v>0.32634197909635998</v>
      </c>
    </row>
    <row r="88004" spans="1:1" x14ac:dyDescent="0.3">
      <c r="A88004" s="13">
        <v>0.21060169309721999</v>
      </c>
    </row>
    <row r="88005" spans="1:1" x14ac:dyDescent="0.3">
      <c r="A88005" s="13">
        <v>0.30144875389205</v>
      </c>
    </row>
    <row r="88006" spans="1:1" x14ac:dyDescent="0.3">
      <c r="A88006" s="13">
        <v>0.17473066113298</v>
      </c>
    </row>
    <row r="88007" spans="1:1" x14ac:dyDescent="0.3">
      <c r="A88007" s="13">
        <v>0.28418210359431001</v>
      </c>
    </row>
    <row r="88008" spans="1:1" x14ac:dyDescent="0.3">
      <c r="A88008" s="13">
        <v>0.19766727909949999</v>
      </c>
    </row>
    <row r="88009" spans="1:1" x14ac:dyDescent="0.3">
      <c r="A88009" s="13">
        <v>0.23538291859442001</v>
      </c>
    </row>
    <row r="88010" spans="1:1" x14ac:dyDescent="0.3">
      <c r="A88010" s="13">
        <v>0.23581856932267001</v>
      </c>
    </row>
    <row r="88011" spans="1:1" x14ac:dyDescent="0.3">
      <c r="A88011" s="13">
        <v>0.25915201407832</v>
      </c>
    </row>
    <row r="88012" spans="1:1" x14ac:dyDescent="0.3">
      <c r="A88012" s="13">
        <v>0.14985306924052</v>
      </c>
    </row>
    <row r="88013" spans="1:1" x14ac:dyDescent="0.3">
      <c r="A88013" s="13">
        <v>0.19052362998108999</v>
      </c>
    </row>
    <row r="88014" spans="1:1" x14ac:dyDescent="0.3">
      <c r="A88014" s="13">
        <v>6.2755701100001005E-2</v>
      </c>
    </row>
    <row r="88015" spans="1:1" x14ac:dyDescent="0.3">
      <c r="A88015" s="13">
        <v>0.28817087577890999</v>
      </c>
    </row>
    <row r="88016" spans="1:1" x14ac:dyDescent="0.3">
      <c r="A88016" s="13">
        <v>0.26516392984721998</v>
      </c>
    </row>
    <row r="88017" spans="1:1" x14ac:dyDescent="0.3">
      <c r="A88017" s="13">
        <v>0.20836589067322001</v>
      </c>
    </row>
    <row r="88018" spans="1:1" x14ac:dyDescent="0.3">
      <c r="A88018" s="13">
        <v>0.29706331365680999</v>
      </c>
    </row>
    <row r="88019" spans="1:1" x14ac:dyDescent="0.3">
      <c r="A88019" s="13">
        <v>0.19630120367352999</v>
      </c>
    </row>
    <row r="88020" spans="1:1" x14ac:dyDescent="0.3">
      <c r="A88020" s="13">
        <v>0.12225766359850999</v>
      </c>
    </row>
    <row r="88021" spans="1:1" x14ac:dyDescent="0.3">
      <c r="A88021" s="13">
        <v>5.4903892000596997E-2</v>
      </c>
    </row>
    <row r="88022" spans="1:1" x14ac:dyDescent="0.3">
      <c r="A88022" s="13">
        <v>0.25008211182298001</v>
      </c>
    </row>
    <row r="88023" spans="1:1" x14ac:dyDescent="0.3">
      <c r="A88023" s="13">
        <v>0.28004641629773003</v>
      </c>
    </row>
    <row r="88024" spans="1:1" x14ac:dyDescent="0.3">
      <c r="A88024" s="13">
        <v>0.12747346755551001</v>
      </c>
    </row>
    <row r="88025" spans="1:1" x14ac:dyDescent="0.3">
      <c r="A88025" s="13">
        <v>6.2656831722740003E-2</v>
      </c>
    </row>
    <row r="88026" spans="1:1" x14ac:dyDescent="0.3">
      <c r="A88026" s="13">
        <v>0.19901229051204</v>
      </c>
    </row>
    <row r="88027" spans="1:1" x14ac:dyDescent="0.3">
      <c r="A88027" s="13">
        <v>0.14702678652740001</v>
      </c>
    </row>
    <row r="88028" spans="1:1" x14ac:dyDescent="0.3">
      <c r="A88028" s="13">
        <v>0.22197554983834999</v>
      </c>
    </row>
    <row r="88029" spans="1:1" x14ac:dyDescent="0.3">
      <c r="A88029" s="13">
        <v>0.17559721891405</v>
      </c>
    </row>
    <row r="88030" spans="1:1" x14ac:dyDescent="0.3">
      <c r="A88030" s="13">
        <v>0.11967479067362</v>
      </c>
    </row>
    <row r="88031" spans="1:1" x14ac:dyDescent="0.3">
      <c r="A88031" s="13">
        <v>0.25720296016333999</v>
      </c>
    </row>
    <row r="88032" spans="1:1" x14ac:dyDescent="0.3">
      <c r="A88032" s="13">
        <v>0.1253755488253</v>
      </c>
    </row>
    <row r="88033" spans="1:1" x14ac:dyDescent="0.3">
      <c r="A88033" s="13">
        <v>0.17647269022938</v>
      </c>
    </row>
    <row r="88034" spans="1:1" x14ac:dyDescent="0.3">
      <c r="A88034" s="13">
        <v>0.27460869454109998</v>
      </c>
    </row>
    <row r="88035" spans="1:1" x14ac:dyDescent="0.3">
      <c r="A88035" s="13">
        <v>0.12934127498725001</v>
      </c>
    </row>
    <row r="88036" spans="1:1" x14ac:dyDescent="0.3">
      <c r="A88036" s="13">
        <v>7.5698593486665994E-2</v>
      </c>
    </row>
    <row r="88037" spans="1:1" x14ac:dyDescent="0.3">
      <c r="A88037" s="13">
        <v>0.179992030621</v>
      </c>
    </row>
    <row r="88038" spans="1:1" x14ac:dyDescent="0.3">
      <c r="A88038" s="13">
        <v>0.21066854720486</v>
      </c>
    </row>
    <row r="88039" spans="1:1" x14ac:dyDescent="0.3">
      <c r="A88039" s="13">
        <v>0.12674099051922999</v>
      </c>
    </row>
    <row r="88040" spans="1:1" x14ac:dyDescent="0.3">
      <c r="A88040" s="13">
        <v>0.23992954183526999</v>
      </c>
    </row>
    <row r="88041" spans="1:1" x14ac:dyDescent="0.3">
      <c r="A88041" s="13">
        <v>0.13515436622846</v>
      </c>
    </row>
    <row r="88042" spans="1:1" x14ac:dyDescent="0.3">
      <c r="A88042" s="13">
        <v>0.10279416622916</v>
      </c>
    </row>
    <row r="88043" spans="1:1" x14ac:dyDescent="0.3">
      <c r="A88043" s="13">
        <v>0.21435101966553999</v>
      </c>
    </row>
    <row r="88044" spans="1:1" x14ac:dyDescent="0.3">
      <c r="A88044" s="13">
        <v>0.21736647443002999</v>
      </c>
    </row>
    <row r="88045" spans="1:1" x14ac:dyDescent="0.3">
      <c r="A88045" s="13">
        <v>0.20005008549066999</v>
      </c>
    </row>
    <row r="88046" spans="1:1" x14ac:dyDescent="0.3">
      <c r="A88046" s="13">
        <v>0.22096809945818</v>
      </c>
    </row>
    <row r="88047" spans="1:1" x14ac:dyDescent="0.3">
      <c r="A88047" s="13">
        <v>0.22933877607729999</v>
      </c>
    </row>
    <row r="88048" spans="1:1" x14ac:dyDescent="0.3">
      <c r="A88048" s="13">
        <v>0.18349746771934999</v>
      </c>
    </row>
    <row r="88049" spans="1:1" x14ac:dyDescent="0.3">
      <c r="A88049" s="13">
        <v>0.25155268689248</v>
      </c>
    </row>
    <row r="88050" spans="1:1" x14ac:dyDescent="0.3">
      <c r="A88050" s="13">
        <v>0.18752505620036</v>
      </c>
    </row>
    <row r="88051" spans="1:1" x14ac:dyDescent="0.3">
      <c r="A88051" s="13">
        <v>0.17813977417560001</v>
      </c>
    </row>
    <row r="88052" spans="1:1" x14ac:dyDescent="0.3">
      <c r="A88052" s="13">
        <v>0.24240395764598999</v>
      </c>
    </row>
    <row r="88053" spans="1:1" x14ac:dyDescent="0.3">
      <c r="A88053" s="13">
        <v>0.31853955122189997</v>
      </c>
    </row>
    <row r="88054" spans="1:1" x14ac:dyDescent="0.3">
      <c r="A88054" s="13">
        <v>8.6885062633460006E-2</v>
      </c>
    </row>
    <row r="88055" spans="1:1" x14ac:dyDescent="0.3">
      <c r="A88055" s="13">
        <v>0.18568358235929999</v>
      </c>
    </row>
    <row r="88056" spans="1:1" x14ac:dyDescent="0.3">
      <c r="A88056" s="13">
        <v>0.10666452004424</v>
      </c>
    </row>
    <row r="88057" spans="1:1" x14ac:dyDescent="0.3">
      <c r="A88057" s="13">
        <v>0.24186889546925</v>
      </c>
    </row>
    <row r="88058" spans="1:1" x14ac:dyDescent="0.3">
      <c r="A88058" s="13">
        <v>6.7815363097215003E-2</v>
      </c>
    </row>
    <row r="88059" spans="1:1" x14ac:dyDescent="0.3">
      <c r="A88059" s="13">
        <v>0.12019283931232</v>
      </c>
    </row>
    <row r="88060" spans="1:1" x14ac:dyDescent="0.3">
      <c r="A88060" s="13">
        <v>0.12019283931232</v>
      </c>
    </row>
    <row r="88061" spans="1:1" x14ac:dyDescent="0.3">
      <c r="A88061" s="13">
        <v>0.15356633622983001</v>
      </c>
    </row>
    <row r="88062" spans="1:1" x14ac:dyDescent="0.3">
      <c r="A88062" s="13">
        <v>0.11166414171192</v>
      </c>
    </row>
    <row r="88063" spans="1:1" x14ac:dyDescent="0.3">
      <c r="A88063" s="13">
        <v>9.1190913595044998E-2</v>
      </c>
    </row>
    <row r="88064" spans="1:1" x14ac:dyDescent="0.3">
      <c r="A88064" s="13">
        <v>0.15546570225267001</v>
      </c>
    </row>
    <row r="88065" spans="1:1" x14ac:dyDescent="0.3">
      <c r="A88065" s="13">
        <v>0.20365327045744999</v>
      </c>
    </row>
    <row r="88066" spans="1:1" x14ac:dyDescent="0.3">
      <c r="A88066" s="13">
        <v>0.20550912249389999</v>
      </c>
    </row>
    <row r="88067" spans="1:1" x14ac:dyDescent="0.3">
      <c r="A88067" s="13">
        <v>0.33253403060498998</v>
      </c>
    </row>
    <row r="88068" spans="1:1" x14ac:dyDescent="0.3">
      <c r="A88068" s="13">
        <v>0.16396485090065999</v>
      </c>
    </row>
    <row r="88069" spans="1:1" x14ac:dyDescent="0.3">
      <c r="A88069" s="13">
        <v>0.13059457389855</v>
      </c>
    </row>
    <row r="88070" spans="1:1" x14ac:dyDescent="0.3">
      <c r="A88070" s="13">
        <v>0.20543655950850001</v>
      </c>
    </row>
    <row r="88071" spans="1:1" x14ac:dyDescent="0.3">
      <c r="A88071" s="13">
        <v>0.16523568485467999</v>
      </c>
    </row>
    <row r="88072" spans="1:1" x14ac:dyDescent="0.3">
      <c r="A88072" s="13">
        <v>0.10823125479254</v>
      </c>
    </row>
    <row r="88073" spans="1:1" x14ac:dyDescent="0.3">
      <c r="A88073" s="13">
        <v>0.24366371655207</v>
      </c>
    </row>
    <row r="88074" spans="1:1" x14ac:dyDescent="0.3">
      <c r="A88074" s="13">
        <v>0.10728203708019</v>
      </c>
    </row>
    <row r="88075" spans="1:1" x14ac:dyDescent="0.3">
      <c r="A88075" s="13">
        <v>0.21511616169867001</v>
      </c>
    </row>
    <row r="88076" spans="1:1" x14ac:dyDescent="0.3">
      <c r="A88076" s="13">
        <v>0.21511616169867001</v>
      </c>
    </row>
    <row r="88077" spans="1:1" x14ac:dyDescent="0.3">
      <c r="A88077" s="13">
        <v>0.20025165265197001</v>
      </c>
    </row>
    <row r="88078" spans="1:1" x14ac:dyDescent="0.3">
      <c r="A88078" s="13">
        <v>0.16377304813233001</v>
      </c>
    </row>
    <row r="88079" spans="1:1" x14ac:dyDescent="0.3">
      <c r="A88079" s="13">
        <v>0.1114204971199</v>
      </c>
    </row>
    <row r="88080" spans="1:1" x14ac:dyDescent="0.3">
      <c r="A88080" s="13">
        <v>8.5939001648843993E-2</v>
      </c>
    </row>
    <row r="88081" spans="1:1" x14ac:dyDescent="0.3">
      <c r="A88081" s="13">
        <v>0.20375160962958999</v>
      </c>
    </row>
    <row r="88082" spans="1:1" x14ac:dyDescent="0.3">
      <c r="A88082" s="13">
        <v>0.14683142733262</v>
      </c>
    </row>
    <row r="88083" spans="1:1" x14ac:dyDescent="0.3">
      <c r="A88083" s="13">
        <v>0.10823605075878</v>
      </c>
    </row>
    <row r="88084" spans="1:1" x14ac:dyDescent="0.3">
      <c r="A88084" s="13">
        <v>0.23330796441602</v>
      </c>
    </row>
    <row r="88085" spans="1:1" x14ac:dyDescent="0.3">
      <c r="A88085" s="13">
        <v>0.34531931420322998</v>
      </c>
    </row>
    <row r="88086" spans="1:1" x14ac:dyDescent="0.3">
      <c r="A88086" s="13">
        <v>5.7282531029122001E-2</v>
      </c>
    </row>
    <row r="88087" spans="1:1" x14ac:dyDescent="0.3">
      <c r="A88087" s="13">
        <v>0.16380194912408</v>
      </c>
    </row>
    <row r="88088" spans="1:1" x14ac:dyDescent="0.3">
      <c r="A88088" s="13">
        <v>0.17158932314533001</v>
      </c>
    </row>
    <row r="88089" spans="1:1" x14ac:dyDescent="0.3">
      <c r="A88089" s="13">
        <v>0.15763255332250001</v>
      </c>
    </row>
    <row r="88090" spans="1:1" x14ac:dyDescent="0.3">
      <c r="A88090" s="13">
        <v>0.12727392564293999</v>
      </c>
    </row>
    <row r="88091" spans="1:1" x14ac:dyDescent="0.3">
      <c r="A88091" s="13">
        <v>0.17595871869383001</v>
      </c>
    </row>
    <row r="88092" spans="1:1" x14ac:dyDescent="0.3">
      <c r="A88092" s="13">
        <v>9.3619919258814993E-2</v>
      </c>
    </row>
    <row r="88093" spans="1:1" x14ac:dyDescent="0.3">
      <c r="A88093" s="13">
        <v>8.7454706711606003E-2</v>
      </c>
    </row>
    <row r="88094" spans="1:1" x14ac:dyDescent="0.3">
      <c r="A88094" s="13">
        <v>0.13687422213542999</v>
      </c>
    </row>
    <row r="88095" spans="1:1" x14ac:dyDescent="0.3">
      <c r="A88095" s="13">
        <v>0.27687767113348999</v>
      </c>
    </row>
    <row r="88096" spans="1:1" x14ac:dyDescent="0.3">
      <c r="A88096" s="13">
        <v>0.33447018174579002</v>
      </c>
    </row>
    <row r="88097" spans="1:1" x14ac:dyDescent="0.3">
      <c r="A88097" s="13">
        <v>9.2892267968413003E-2</v>
      </c>
    </row>
    <row r="88098" spans="1:1" x14ac:dyDescent="0.3">
      <c r="A88098" s="13">
        <v>0.20504744619824</v>
      </c>
    </row>
    <row r="88099" spans="1:1" x14ac:dyDescent="0.3">
      <c r="A88099" s="13">
        <v>0.18039220384289001</v>
      </c>
    </row>
    <row r="88100" spans="1:1" x14ac:dyDescent="0.3">
      <c r="A88100" s="13">
        <v>6.2189362866918001E-2</v>
      </c>
    </row>
    <row r="88101" spans="1:1" x14ac:dyDescent="0.3">
      <c r="A88101" s="13">
        <v>0.11609797280222001</v>
      </c>
    </row>
    <row r="88102" spans="1:1" x14ac:dyDescent="0.3">
      <c r="A88102" s="13">
        <v>0.16189370363370001</v>
      </c>
    </row>
    <row r="88103" spans="1:1" x14ac:dyDescent="0.3">
      <c r="A88103" s="13">
        <v>6.8594267899763001E-2</v>
      </c>
    </row>
    <row r="88104" spans="1:1" x14ac:dyDescent="0.3">
      <c r="A88104" s="13">
        <v>0.21033631988320001</v>
      </c>
    </row>
    <row r="88105" spans="1:1" x14ac:dyDescent="0.3">
      <c r="A88105" s="13">
        <v>0.21908389480057</v>
      </c>
    </row>
    <row r="88106" spans="1:1" x14ac:dyDescent="0.3">
      <c r="A88106" s="13">
        <v>0.18195543080922999</v>
      </c>
    </row>
    <row r="88107" spans="1:1" x14ac:dyDescent="0.3">
      <c r="A88107" s="13">
        <v>0.10916686079838001</v>
      </c>
    </row>
    <row r="88108" spans="1:1" x14ac:dyDescent="0.3">
      <c r="A88108" s="13">
        <v>9.2974851550670007E-2</v>
      </c>
    </row>
    <row r="88109" spans="1:1" x14ac:dyDescent="0.3">
      <c r="A88109" s="13">
        <v>0.21582741055556001</v>
      </c>
    </row>
    <row r="88110" spans="1:1" x14ac:dyDescent="0.3">
      <c r="A88110" s="13">
        <v>0.22790920558111999</v>
      </c>
    </row>
    <row r="88111" spans="1:1" x14ac:dyDescent="0.3">
      <c r="A88111" s="13">
        <v>0.17853214955808999</v>
      </c>
    </row>
    <row r="88112" spans="1:1" x14ac:dyDescent="0.3">
      <c r="A88112" s="13">
        <v>0.29905543364929998</v>
      </c>
    </row>
    <row r="88113" spans="1:1" x14ac:dyDescent="0.3">
      <c r="A88113" s="13">
        <v>0.17489368830849999</v>
      </c>
    </row>
    <row r="88114" spans="1:1" x14ac:dyDescent="0.3">
      <c r="A88114" s="13">
        <v>0.1852777576088</v>
      </c>
    </row>
    <row r="88115" spans="1:1" x14ac:dyDescent="0.3">
      <c r="A88115" s="13">
        <v>0.20360495519562</v>
      </c>
    </row>
    <row r="88116" spans="1:1" x14ac:dyDescent="0.3">
      <c r="A88116" s="13">
        <v>0.24534480685974</v>
      </c>
    </row>
    <row r="88117" spans="1:1" x14ac:dyDescent="0.3">
      <c r="A88117" s="13">
        <v>0.16912839433839</v>
      </c>
    </row>
    <row r="88118" spans="1:1" x14ac:dyDescent="0.3">
      <c r="A88118" s="13">
        <v>4.9755847180892002E-2</v>
      </c>
    </row>
    <row r="88119" spans="1:1" x14ac:dyDescent="0.3">
      <c r="A88119" s="13">
        <v>0.15873942121775</v>
      </c>
    </row>
    <row r="88120" spans="1:1" x14ac:dyDescent="0.3">
      <c r="A88120" s="13">
        <v>0.10945514255251999</v>
      </c>
    </row>
    <row r="88121" spans="1:1" x14ac:dyDescent="0.3">
      <c r="A88121" s="13">
        <v>0.24759858104572999</v>
      </c>
    </row>
    <row r="88122" spans="1:1" x14ac:dyDescent="0.3">
      <c r="A88122" s="13">
        <v>7.8754240636565997E-2</v>
      </c>
    </row>
    <row r="88123" spans="1:1" x14ac:dyDescent="0.3">
      <c r="A88123" s="13">
        <v>0.27242515928243</v>
      </c>
    </row>
    <row r="88124" spans="1:1" x14ac:dyDescent="0.3">
      <c r="A88124" s="13">
        <v>0.11959433504085</v>
      </c>
    </row>
    <row r="88125" spans="1:1" x14ac:dyDescent="0.3">
      <c r="A88125" s="13">
        <v>0.18095410159138001</v>
      </c>
    </row>
    <row r="88126" spans="1:1" x14ac:dyDescent="0.3">
      <c r="A88126" s="13">
        <v>0.15292025280821001</v>
      </c>
    </row>
    <row r="88127" spans="1:1" x14ac:dyDescent="0.3">
      <c r="A88127" s="13">
        <v>9.7078559902499001E-2</v>
      </c>
    </row>
    <row r="88128" spans="1:1" x14ac:dyDescent="0.3">
      <c r="A88128" s="13">
        <v>0.21767366695293999</v>
      </c>
    </row>
    <row r="88129" spans="1:1" x14ac:dyDescent="0.3">
      <c r="A88129" s="13">
        <v>0.14015853445581999</v>
      </c>
    </row>
    <row r="88130" spans="1:1" x14ac:dyDescent="0.3">
      <c r="A88130" s="13">
        <v>0.14366653544911001</v>
      </c>
    </row>
    <row r="88131" spans="1:1" x14ac:dyDescent="0.3">
      <c r="A88131" s="13">
        <v>0.15813426568483999</v>
      </c>
    </row>
    <row r="88132" spans="1:1" x14ac:dyDescent="0.3">
      <c r="A88132" s="13">
        <v>0.21868868703999</v>
      </c>
    </row>
    <row r="88133" spans="1:1" x14ac:dyDescent="0.3">
      <c r="A88133" s="13">
        <v>0.17668758531501</v>
      </c>
    </row>
    <row r="88134" spans="1:1" x14ac:dyDescent="0.3">
      <c r="A88134" s="13">
        <v>0.14655352126686</v>
      </c>
    </row>
    <row r="88135" spans="1:1" x14ac:dyDescent="0.3">
      <c r="A88135" s="13">
        <v>8.2035429161078005E-2</v>
      </c>
    </row>
    <row r="88136" spans="1:1" x14ac:dyDescent="0.3">
      <c r="A88136" s="13">
        <v>0.17806947109179</v>
      </c>
    </row>
    <row r="88137" spans="1:1" x14ac:dyDescent="0.3">
      <c r="A88137" s="13">
        <v>0.18492728090503999</v>
      </c>
    </row>
    <row r="88138" spans="1:1" x14ac:dyDescent="0.3">
      <c r="A88138" s="13">
        <v>5.4417265784656998E-2</v>
      </c>
    </row>
    <row r="88139" spans="1:1" x14ac:dyDescent="0.3">
      <c r="A88139" s="13">
        <v>0.18508521131447001</v>
      </c>
    </row>
    <row r="88140" spans="1:1" x14ac:dyDescent="0.3">
      <c r="A88140" s="13">
        <v>0.22086737550331001</v>
      </c>
    </row>
    <row r="88141" spans="1:1" x14ac:dyDescent="0.3">
      <c r="A88141" s="13">
        <v>0.18198181875917999</v>
      </c>
    </row>
    <row r="88142" spans="1:1" x14ac:dyDescent="0.3">
      <c r="A88142" s="13">
        <v>8.7270098332290005E-2</v>
      </c>
    </row>
    <row r="88143" spans="1:1" x14ac:dyDescent="0.3">
      <c r="A88143" s="13">
        <v>0.18639039914576999</v>
      </c>
    </row>
    <row r="88144" spans="1:1" x14ac:dyDescent="0.3">
      <c r="A88144" s="13">
        <v>0.13003769947428001</v>
      </c>
    </row>
    <row r="88145" spans="1:1" x14ac:dyDescent="0.3">
      <c r="A88145" s="13">
        <v>0.23257741175964999</v>
      </c>
    </row>
    <row r="88146" spans="1:1" x14ac:dyDescent="0.3">
      <c r="A88146" s="13">
        <v>0.14023939061488999</v>
      </c>
    </row>
    <row r="88147" spans="1:1" x14ac:dyDescent="0.3">
      <c r="A88147" s="13">
        <v>0.16759947499363001</v>
      </c>
    </row>
    <row r="88148" spans="1:1" x14ac:dyDescent="0.3">
      <c r="A88148" s="13">
        <v>0.11435648195181999</v>
      </c>
    </row>
    <row r="88149" spans="1:1" x14ac:dyDescent="0.3">
      <c r="A88149" s="13">
        <v>9.2571130047796005E-2</v>
      </c>
    </row>
    <row r="88150" spans="1:1" x14ac:dyDescent="0.3">
      <c r="A88150" s="13">
        <v>0.22277321986637</v>
      </c>
    </row>
    <row r="88151" spans="1:1" x14ac:dyDescent="0.3">
      <c r="A88151" s="13">
        <v>0.13330448806775999</v>
      </c>
    </row>
    <row r="88152" spans="1:1" x14ac:dyDescent="0.3">
      <c r="A88152" s="13">
        <v>0.15625035507719001</v>
      </c>
    </row>
    <row r="88153" spans="1:1" x14ac:dyDescent="0.3">
      <c r="A88153" s="13">
        <v>0.18936217666766</v>
      </c>
    </row>
    <row r="88154" spans="1:1" x14ac:dyDescent="0.3">
      <c r="A88154" s="13">
        <v>0.16409793427391001</v>
      </c>
    </row>
    <row r="88155" spans="1:1" x14ac:dyDescent="0.3">
      <c r="A88155" s="13">
        <v>0.23020490640756</v>
      </c>
    </row>
    <row r="88156" spans="1:1" x14ac:dyDescent="0.3">
      <c r="A88156" s="13">
        <v>8.6800258420344001E-2</v>
      </c>
    </row>
    <row r="88157" spans="1:1" x14ac:dyDescent="0.3">
      <c r="A88157" s="13">
        <v>0.23226317139922001</v>
      </c>
    </row>
    <row r="88158" spans="1:1" x14ac:dyDescent="0.3">
      <c r="A88158" s="13">
        <v>0.26943804951144001</v>
      </c>
    </row>
    <row r="88159" spans="1:1" x14ac:dyDescent="0.3">
      <c r="A88159" s="13">
        <v>9.5386438394190004E-2</v>
      </c>
    </row>
    <row r="88160" spans="1:1" x14ac:dyDescent="0.3">
      <c r="A88160" s="13">
        <v>0.21022352605589001</v>
      </c>
    </row>
    <row r="88161" spans="1:1" x14ac:dyDescent="0.3">
      <c r="A88161" s="13">
        <v>0.19609788626729999</v>
      </c>
    </row>
    <row r="88162" spans="1:1" x14ac:dyDescent="0.3">
      <c r="A88162" s="13">
        <v>0.18574385786011999</v>
      </c>
    </row>
    <row r="88163" spans="1:1" x14ac:dyDescent="0.3">
      <c r="A88163" s="13">
        <v>0.24033770764510001</v>
      </c>
    </row>
    <row r="88164" spans="1:1" x14ac:dyDescent="0.3">
      <c r="A88164" s="13">
        <v>6.1027839377696999E-2</v>
      </c>
    </row>
    <row r="88165" spans="1:1" x14ac:dyDescent="0.3">
      <c r="A88165" s="13">
        <v>9.5654544702282004E-2</v>
      </c>
    </row>
    <row r="88166" spans="1:1" x14ac:dyDescent="0.3">
      <c r="A88166" s="13">
        <v>0.11422644741566999</v>
      </c>
    </row>
    <row r="88167" spans="1:1" x14ac:dyDescent="0.3">
      <c r="A88167" s="13">
        <v>0.11823769406211</v>
      </c>
    </row>
    <row r="88168" spans="1:1" x14ac:dyDescent="0.3">
      <c r="A88168" s="13">
        <v>0.11869357348671999</v>
      </c>
    </row>
    <row r="88169" spans="1:1" x14ac:dyDescent="0.3">
      <c r="A88169" s="13">
        <v>0.27716454448048999</v>
      </c>
    </row>
    <row r="88170" spans="1:1" x14ac:dyDescent="0.3">
      <c r="A88170" s="13">
        <v>0.18691775920018</v>
      </c>
    </row>
    <row r="88171" spans="1:1" x14ac:dyDescent="0.3">
      <c r="A88171" s="13">
        <v>0.24963947181158999</v>
      </c>
    </row>
    <row r="88172" spans="1:1" x14ac:dyDescent="0.3">
      <c r="A88172" s="13">
        <v>0.36431666148205</v>
      </c>
    </row>
    <row r="88173" spans="1:1" x14ac:dyDescent="0.3">
      <c r="A88173" s="13">
        <v>0.27081309190239</v>
      </c>
    </row>
    <row r="88174" spans="1:1" x14ac:dyDescent="0.3">
      <c r="A88174" s="13">
        <v>0.22185665403464</v>
      </c>
    </row>
    <row r="88175" spans="1:1" x14ac:dyDescent="0.3">
      <c r="A88175" s="13">
        <v>0.18217828189297999</v>
      </c>
    </row>
    <row r="88176" spans="1:1" x14ac:dyDescent="0.3">
      <c r="A88176" s="13">
        <v>0.24432754869397</v>
      </c>
    </row>
    <row r="88177" spans="1:1" x14ac:dyDescent="0.3">
      <c r="A88177" s="13">
        <v>0.19038394772218001</v>
      </c>
    </row>
    <row r="88178" spans="1:1" x14ac:dyDescent="0.3">
      <c r="A88178" s="13">
        <v>0.15703658916442001</v>
      </c>
    </row>
    <row r="88179" spans="1:1" x14ac:dyDescent="0.3">
      <c r="A88179" s="13">
        <v>0.10511660381007</v>
      </c>
    </row>
    <row r="88180" spans="1:1" x14ac:dyDescent="0.3">
      <c r="A88180" s="13">
        <v>0.10967924914433</v>
      </c>
    </row>
    <row r="88181" spans="1:1" x14ac:dyDescent="0.3">
      <c r="A88181" s="13">
        <v>0.24079121908602999</v>
      </c>
    </row>
    <row r="88182" spans="1:1" x14ac:dyDescent="0.3">
      <c r="A88182" s="13">
        <v>0.16480709174680999</v>
      </c>
    </row>
    <row r="88183" spans="1:1" x14ac:dyDescent="0.3">
      <c r="A88183" s="13">
        <v>0.20906957994413999</v>
      </c>
    </row>
    <row r="88184" spans="1:1" x14ac:dyDescent="0.3">
      <c r="A88184" s="13">
        <v>0.11702299861406</v>
      </c>
    </row>
    <row r="88185" spans="1:1" x14ac:dyDescent="0.3">
      <c r="A88185" s="13">
        <v>0.17142900882451001</v>
      </c>
    </row>
    <row r="88186" spans="1:1" x14ac:dyDescent="0.3">
      <c r="A88186" s="13">
        <v>0.13164759385698999</v>
      </c>
    </row>
    <row r="88187" spans="1:1" x14ac:dyDescent="0.3">
      <c r="A88187" s="13">
        <v>0.14602682861116001</v>
      </c>
    </row>
    <row r="88188" spans="1:1" x14ac:dyDescent="0.3">
      <c r="A88188" s="13">
        <v>0.12982503660909001</v>
      </c>
    </row>
    <row r="88189" spans="1:1" x14ac:dyDescent="0.3">
      <c r="A88189" s="13">
        <v>0.17001434090931999</v>
      </c>
    </row>
    <row r="88190" spans="1:1" x14ac:dyDescent="0.3">
      <c r="A88190" s="13">
        <v>0.12850569707695</v>
      </c>
    </row>
    <row r="88191" spans="1:1" x14ac:dyDescent="0.3">
      <c r="A88191" s="13">
        <v>0.13059652656091</v>
      </c>
    </row>
    <row r="88192" spans="1:1" x14ac:dyDescent="0.3">
      <c r="A88192" s="13">
        <v>0.14493915179243</v>
      </c>
    </row>
    <row r="88193" spans="1:1" x14ac:dyDescent="0.3">
      <c r="A88193" s="13">
        <v>9.9138841127416E-2</v>
      </c>
    </row>
    <row r="88194" spans="1:1" x14ac:dyDescent="0.3">
      <c r="A88194" s="13">
        <v>0.20132927348612001</v>
      </c>
    </row>
    <row r="88195" spans="1:1" x14ac:dyDescent="0.3">
      <c r="A88195" s="13">
        <v>0.14627637023418</v>
      </c>
    </row>
    <row r="88196" spans="1:1" x14ac:dyDescent="0.3">
      <c r="A88196" s="13">
        <v>0.22264014476707</v>
      </c>
    </row>
    <row r="88197" spans="1:1" x14ac:dyDescent="0.3">
      <c r="A88197" s="13">
        <v>0.23219113769149</v>
      </c>
    </row>
    <row r="88198" spans="1:1" x14ac:dyDescent="0.3">
      <c r="A88198" s="13">
        <v>0.18822880866903999</v>
      </c>
    </row>
    <row r="88199" spans="1:1" x14ac:dyDescent="0.3">
      <c r="A88199" s="13">
        <v>0.25498430811272998</v>
      </c>
    </row>
    <row r="88200" spans="1:1" x14ac:dyDescent="0.3">
      <c r="A88200" s="13">
        <v>0.32108615895108999</v>
      </c>
    </row>
    <row r="88201" spans="1:1" x14ac:dyDescent="0.3">
      <c r="A88201" s="13">
        <v>0.13127454828362001</v>
      </c>
    </row>
    <row r="88202" spans="1:1" x14ac:dyDescent="0.3">
      <c r="A88202" s="13">
        <v>0.10787239714900999</v>
      </c>
    </row>
    <row r="88203" spans="1:1" x14ac:dyDescent="0.3">
      <c r="A88203" s="13">
        <v>0.21554580612709001</v>
      </c>
    </row>
    <row r="88204" spans="1:1" x14ac:dyDescent="0.3">
      <c r="A88204" s="13">
        <v>0.29296131187696001</v>
      </c>
    </row>
    <row r="88205" spans="1:1" x14ac:dyDescent="0.3">
      <c r="A88205" s="13">
        <v>0.20495363366441999</v>
      </c>
    </row>
    <row r="88206" spans="1:1" x14ac:dyDescent="0.3">
      <c r="A88206" s="13">
        <v>0.11939775926759</v>
      </c>
    </row>
    <row r="88207" spans="1:1" x14ac:dyDescent="0.3">
      <c r="A88207" s="13">
        <v>0.28447374914596002</v>
      </c>
    </row>
    <row r="88208" spans="1:1" x14ac:dyDescent="0.3">
      <c r="A88208" s="13">
        <v>0.10726908000986</v>
      </c>
    </row>
    <row r="88209" spans="1:1" x14ac:dyDescent="0.3">
      <c r="A88209" s="13">
        <v>0.14596801001084</v>
      </c>
    </row>
    <row r="88210" spans="1:1" x14ac:dyDescent="0.3">
      <c r="A88210" s="13">
        <v>0.19500232144273</v>
      </c>
    </row>
    <row r="88211" spans="1:1" x14ac:dyDescent="0.3">
      <c r="A88211" s="13">
        <v>0.18846372865527</v>
      </c>
    </row>
    <row r="88212" spans="1:1" x14ac:dyDescent="0.3">
      <c r="A88212" s="13">
        <v>0.16658224782556</v>
      </c>
    </row>
    <row r="88213" spans="1:1" x14ac:dyDescent="0.3">
      <c r="A88213" s="13">
        <v>0.13168556639557</v>
      </c>
    </row>
    <row r="88214" spans="1:1" x14ac:dyDescent="0.3">
      <c r="A88214" s="13">
        <v>0.29476147824086002</v>
      </c>
    </row>
    <row r="88215" spans="1:1" x14ac:dyDescent="0.3">
      <c r="A88215" s="13">
        <v>0.20392769741759001</v>
      </c>
    </row>
    <row r="88216" spans="1:1" x14ac:dyDescent="0.3">
      <c r="A88216" s="13">
        <v>4.1326571513117999E-2</v>
      </c>
    </row>
    <row r="88217" spans="1:1" x14ac:dyDescent="0.3">
      <c r="A88217" s="13">
        <v>0.13406780339482999</v>
      </c>
    </row>
    <row r="88218" spans="1:1" x14ac:dyDescent="0.3">
      <c r="A88218" s="13">
        <v>0.19841279627613001</v>
      </c>
    </row>
    <row r="88219" spans="1:1" x14ac:dyDescent="0.3">
      <c r="A88219" s="13">
        <v>0.20643129618875999</v>
      </c>
    </row>
    <row r="88220" spans="1:1" x14ac:dyDescent="0.3">
      <c r="A88220" s="13">
        <v>7.3563234378263995E-2</v>
      </c>
    </row>
    <row r="88221" spans="1:1" x14ac:dyDescent="0.3">
      <c r="A88221" s="13">
        <v>0.12057812345471</v>
      </c>
    </row>
    <row r="88222" spans="1:1" x14ac:dyDescent="0.3">
      <c r="A88222" s="13">
        <v>0.22080278179919</v>
      </c>
    </row>
    <row r="88223" spans="1:1" x14ac:dyDescent="0.3">
      <c r="A88223" s="13">
        <v>0.21773326054284001</v>
      </c>
    </row>
    <row r="88224" spans="1:1" x14ac:dyDescent="0.3">
      <c r="A88224" s="13">
        <v>0.13462636053988999</v>
      </c>
    </row>
    <row r="88225" spans="1:1" x14ac:dyDescent="0.3">
      <c r="A88225" s="13">
        <v>0.13924882451670001</v>
      </c>
    </row>
    <row r="88226" spans="1:1" x14ac:dyDescent="0.3">
      <c r="A88226" s="13">
        <v>0.22828401039983001</v>
      </c>
    </row>
    <row r="88227" spans="1:1" x14ac:dyDescent="0.3">
      <c r="A88227" s="13">
        <v>0.24534068517367</v>
      </c>
    </row>
    <row r="88228" spans="1:1" x14ac:dyDescent="0.3">
      <c r="A88228" s="13">
        <v>0.17891005796088999</v>
      </c>
    </row>
    <row r="88229" spans="1:1" x14ac:dyDescent="0.3">
      <c r="A88229" s="13">
        <v>0.14089440514884999</v>
      </c>
    </row>
    <row r="88230" spans="1:1" x14ac:dyDescent="0.3">
      <c r="A88230" s="13">
        <v>0.14542093804237999</v>
      </c>
    </row>
    <row r="88231" spans="1:1" x14ac:dyDescent="0.3">
      <c r="A88231" s="13">
        <v>8.4834172743213004E-2</v>
      </c>
    </row>
    <row r="88232" spans="1:1" x14ac:dyDescent="0.3">
      <c r="A88232" s="13">
        <v>0.12289879717775</v>
      </c>
    </row>
    <row r="88233" spans="1:1" x14ac:dyDescent="0.3">
      <c r="A88233" s="13">
        <v>0.18036514436237999</v>
      </c>
    </row>
    <row r="88234" spans="1:1" x14ac:dyDescent="0.3">
      <c r="A88234" s="13">
        <v>0.16362285109364</v>
      </c>
    </row>
    <row r="88235" spans="1:1" x14ac:dyDescent="0.3">
      <c r="A88235" s="13">
        <v>0.20528420592922</v>
      </c>
    </row>
    <row r="88236" spans="1:1" x14ac:dyDescent="0.3">
      <c r="A88236" s="13">
        <v>6.7559047898957003E-2</v>
      </c>
    </row>
    <row r="88237" spans="1:1" x14ac:dyDescent="0.3">
      <c r="A88237" s="13">
        <v>0.14530124798593999</v>
      </c>
    </row>
    <row r="88238" spans="1:1" x14ac:dyDescent="0.3">
      <c r="A88238" s="13">
        <v>7.6756434627882994E-2</v>
      </c>
    </row>
    <row r="88239" spans="1:1" x14ac:dyDescent="0.3">
      <c r="A88239" s="13">
        <v>7.9814588118318E-2</v>
      </c>
    </row>
    <row r="88240" spans="1:1" x14ac:dyDescent="0.3">
      <c r="A88240" s="13">
        <v>0.15613787866719001</v>
      </c>
    </row>
    <row r="88241" spans="1:1" x14ac:dyDescent="0.3">
      <c r="A88241" s="13">
        <v>0.22792004895022999</v>
      </c>
    </row>
    <row r="88242" spans="1:1" x14ac:dyDescent="0.3">
      <c r="A88242" s="13">
        <v>8.8623277158278002E-2</v>
      </c>
    </row>
    <row r="88243" spans="1:1" x14ac:dyDescent="0.3">
      <c r="A88243" s="13">
        <v>0.32156170730625</v>
      </c>
    </row>
    <row r="88244" spans="1:1" x14ac:dyDescent="0.3">
      <c r="A88244" s="13">
        <v>0.11559327370497</v>
      </c>
    </row>
    <row r="88245" spans="1:1" x14ac:dyDescent="0.3">
      <c r="A88245" s="13">
        <v>0.1970880599689</v>
      </c>
    </row>
    <row r="88246" spans="1:1" x14ac:dyDescent="0.3">
      <c r="A88246" s="13">
        <v>0.16465077080941001</v>
      </c>
    </row>
    <row r="88247" spans="1:1" x14ac:dyDescent="0.3">
      <c r="A88247" s="13">
        <v>9.0865554420826E-2</v>
      </c>
    </row>
    <row r="88248" spans="1:1" x14ac:dyDescent="0.3">
      <c r="A88248" s="13">
        <v>0.15348439826825</v>
      </c>
    </row>
    <row r="88249" spans="1:1" x14ac:dyDescent="0.3">
      <c r="A88249" s="13">
        <v>0.11001566580994</v>
      </c>
    </row>
    <row r="88250" spans="1:1" x14ac:dyDescent="0.3">
      <c r="A88250" s="13">
        <v>7.7252259354490996E-2</v>
      </c>
    </row>
    <row r="88251" spans="1:1" x14ac:dyDescent="0.3">
      <c r="A88251" s="13">
        <v>0.20303257411530001</v>
      </c>
    </row>
    <row r="88252" spans="1:1" x14ac:dyDescent="0.3">
      <c r="A88252" s="13">
        <v>0.18950637705188</v>
      </c>
    </row>
    <row r="88253" spans="1:1" x14ac:dyDescent="0.3">
      <c r="A88253" s="13">
        <v>7.1772685598400998E-2</v>
      </c>
    </row>
    <row r="88254" spans="1:1" x14ac:dyDescent="0.3">
      <c r="A88254" s="13">
        <v>0.16037456573087999</v>
      </c>
    </row>
    <row r="88255" spans="1:1" x14ac:dyDescent="0.3">
      <c r="A88255" s="13">
        <v>0.13771517478492001</v>
      </c>
    </row>
    <row r="88256" spans="1:1" x14ac:dyDescent="0.3">
      <c r="A88256" s="13">
        <v>0.14066231628378001</v>
      </c>
    </row>
    <row r="88257" spans="1:1" x14ac:dyDescent="0.3">
      <c r="A88257" s="13">
        <v>9.5076600858525998E-2</v>
      </c>
    </row>
    <row r="88258" spans="1:1" x14ac:dyDescent="0.3">
      <c r="A88258" s="13">
        <v>0.19928758700773</v>
      </c>
    </row>
    <row r="88259" spans="1:1" x14ac:dyDescent="0.3">
      <c r="A88259" s="13">
        <v>0.18474809957621</v>
      </c>
    </row>
    <row r="88260" spans="1:1" x14ac:dyDescent="0.3">
      <c r="A88260" s="13">
        <v>0.10828753775254001</v>
      </c>
    </row>
    <row r="88261" spans="1:1" x14ac:dyDescent="0.3">
      <c r="A88261" s="13">
        <v>3.2932330723747003E-2</v>
      </c>
    </row>
    <row r="88262" spans="1:1" x14ac:dyDescent="0.3">
      <c r="A88262" s="13">
        <v>0.15488336606295999</v>
      </c>
    </row>
    <row r="88263" spans="1:1" x14ac:dyDescent="0.3">
      <c r="A88263" s="13">
        <v>0.18768297810413001</v>
      </c>
    </row>
    <row r="88264" spans="1:1" x14ac:dyDescent="0.3">
      <c r="A88264" s="13">
        <v>0.11143012589629001</v>
      </c>
    </row>
    <row r="88265" spans="1:1" x14ac:dyDescent="0.3">
      <c r="A88265" s="13">
        <v>0.17173331978610001</v>
      </c>
    </row>
    <row r="88266" spans="1:1" x14ac:dyDescent="0.3">
      <c r="A88266" s="13">
        <v>0.1935808477158</v>
      </c>
    </row>
    <row r="88267" spans="1:1" x14ac:dyDescent="0.3">
      <c r="A88267" s="13">
        <v>0.17010576351262</v>
      </c>
    </row>
    <row r="88268" spans="1:1" x14ac:dyDescent="0.3">
      <c r="A88268" s="13">
        <v>0.17139739062167</v>
      </c>
    </row>
    <row r="88269" spans="1:1" x14ac:dyDescent="0.3">
      <c r="A88269" s="13">
        <v>0.31841084712456003</v>
      </c>
    </row>
    <row r="88270" spans="1:1" x14ac:dyDescent="0.3">
      <c r="A88270" s="13">
        <v>0.23790209638300999</v>
      </c>
    </row>
    <row r="88271" spans="1:1" x14ac:dyDescent="0.3">
      <c r="A88271" s="13">
        <v>0.25413474142023001</v>
      </c>
    </row>
    <row r="88272" spans="1:1" x14ac:dyDescent="0.3">
      <c r="A88272" s="13">
        <v>0.15298010528459999</v>
      </c>
    </row>
    <row r="88273" spans="1:1" x14ac:dyDescent="0.3">
      <c r="A88273" s="13">
        <v>0.125593230419</v>
      </c>
    </row>
    <row r="88274" spans="1:1" x14ac:dyDescent="0.3">
      <c r="A88274" s="13">
        <v>0.12437756513284</v>
      </c>
    </row>
    <row r="88275" spans="1:1" x14ac:dyDescent="0.3">
      <c r="A88275" s="13">
        <v>0.11778023168656999</v>
      </c>
    </row>
    <row r="88276" spans="1:1" x14ac:dyDescent="0.3">
      <c r="A88276" s="13">
        <v>0.12451607073717</v>
      </c>
    </row>
    <row r="88277" spans="1:1" x14ac:dyDescent="0.3">
      <c r="A88277" s="13">
        <v>0.12956083007352001</v>
      </c>
    </row>
    <row r="88278" spans="1:1" x14ac:dyDescent="0.3">
      <c r="A88278" s="13">
        <v>0.29229731251264002</v>
      </c>
    </row>
    <row r="88279" spans="1:1" x14ac:dyDescent="0.3">
      <c r="A88279" s="13">
        <v>0.22917377517356</v>
      </c>
    </row>
    <row r="88280" spans="1:1" x14ac:dyDescent="0.3">
      <c r="A88280" s="13">
        <v>0.13776405062217001</v>
      </c>
    </row>
    <row r="88281" spans="1:1" x14ac:dyDescent="0.3">
      <c r="A88281" s="13">
        <v>0.12719287868028001</v>
      </c>
    </row>
    <row r="88282" spans="1:1" x14ac:dyDescent="0.3">
      <c r="A88282" s="13">
        <v>0.12757886089003001</v>
      </c>
    </row>
    <row r="88283" spans="1:1" x14ac:dyDescent="0.3">
      <c r="A88283" s="13">
        <v>0.20884521929140001</v>
      </c>
    </row>
    <row r="88284" spans="1:1" x14ac:dyDescent="0.3">
      <c r="A88284" s="13">
        <v>0.19392687759471</v>
      </c>
    </row>
    <row r="88285" spans="1:1" x14ac:dyDescent="0.3">
      <c r="A88285" s="13">
        <v>0.17830921946375</v>
      </c>
    </row>
    <row r="88286" spans="1:1" x14ac:dyDescent="0.3">
      <c r="A88286" s="13">
        <v>8.9334014292202002E-2</v>
      </c>
    </row>
    <row r="88287" spans="1:1" x14ac:dyDescent="0.3">
      <c r="A88287" s="13">
        <v>0.1895566460077</v>
      </c>
    </row>
    <row r="88288" spans="1:1" x14ac:dyDescent="0.3">
      <c r="A88288" s="13">
        <v>8.7642993468432004E-2</v>
      </c>
    </row>
    <row r="88289" spans="1:1" x14ac:dyDescent="0.3">
      <c r="A88289" s="13">
        <v>0.12870575738581</v>
      </c>
    </row>
    <row r="88290" spans="1:1" x14ac:dyDescent="0.3">
      <c r="A88290" s="13">
        <v>0.1183208846996</v>
      </c>
    </row>
    <row r="88291" spans="1:1" x14ac:dyDescent="0.3">
      <c r="A88291" s="13">
        <v>0.23592409599607</v>
      </c>
    </row>
    <row r="88292" spans="1:1" x14ac:dyDescent="0.3">
      <c r="A88292" s="13">
        <v>0.11856963294054</v>
      </c>
    </row>
    <row r="88293" spans="1:1" x14ac:dyDescent="0.3">
      <c r="A88293" s="13">
        <v>0.15316110898440999</v>
      </c>
    </row>
    <row r="88294" spans="1:1" x14ac:dyDescent="0.3">
      <c r="A88294" s="13">
        <v>7.6531505556197005E-2</v>
      </c>
    </row>
    <row r="88295" spans="1:1" x14ac:dyDescent="0.3">
      <c r="A88295" s="13">
        <v>0.14925641944703</v>
      </c>
    </row>
    <row r="88296" spans="1:1" x14ac:dyDescent="0.3">
      <c r="A88296" s="13">
        <v>0.22879763256211999</v>
      </c>
    </row>
    <row r="88297" spans="1:1" x14ac:dyDescent="0.3">
      <c r="A88297" s="13">
        <v>0.16554409543175</v>
      </c>
    </row>
    <row r="88298" spans="1:1" x14ac:dyDescent="0.3">
      <c r="A88298" s="13">
        <v>9.0911724088984999E-2</v>
      </c>
    </row>
    <row r="88299" spans="1:1" x14ac:dyDescent="0.3">
      <c r="A88299" s="13">
        <v>0.15096586938286999</v>
      </c>
    </row>
    <row r="88300" spans="1:1" x14ac:dyDescent="0.3">
      <c r="A88300" s="13">
        <v>0.25342329939718999</v>
      </c>
    </row>
    <row r="88301" spans="1:1" x14ac:dyDescent="0.3">
      <c r="A88301" s="13">
        <v>0.19260059576999</v>
      </c>
    </row>
    <row r="88302" spans="1:1" x14ac:dyDescent="0.3">
      <c r="A88302" s="13">
        <v>0.12270396484331</v>
      </c>
    </row>
    <row r="88303" spans="1:1" x14ac:dyDescent="0.3">
      <c r="A88303" s="13">
        <v>0.13356482862578001</v>
      </c>
    </row>
    <row r="88304" spans="1:1" x14ac:dyDescent="0.3">
      <c r="A88304" s="13">
        <v>0.13500283865261001</v>
      </c>
    </row>
    <row r="88305" spans="1:1" x14ac:dyDescent="0.3">
      <c r="A88305" s="13">
        <v>0.10985217408881</v>
      </c>
    </row>
    <row r="88306" spans="1:1" x14ac:dyDescent="0.3">
      <c r="A88306" s="13">
        <v>0.21535366106883</v>
      </c>
    </row>
    <row r="88307" spans="1:1" x14ac:dyDescent="0.3">
      <c r="A88307" s="13">
        <v>0.13856551352567001</v>
      </c>
    </row>
    <row r="88308" spans="1:1" x14ac:dyDescent="0.3">
      <c r="A88308" s="13">
        <v>0.28178516842722001</v>
      </c>
    </row>
    <row r="88309" spans="1:1" x14ac:dyDescent="0.3">
      <c r="A88309" s="13">
        <v>0.17647053562376999</v>
      </c>
    </row>
    <row r="88310" spans="1:1" x14ac:dyDescent="0.3">
      <c r="A88310" s="13">
        <v>0.13370810286432999</v>
      </c>
    </row>
    <row r="88311" spans="1:1" x14ac:dyDescent="0.3">
      <c r="A88311" s="13">
        <v>0.18738942578643</v>
      </c>
    </row>
    <row r="88312" spans="1:1" x14ac:dyDescent="0.3">
      <c r="A88312" s="13">
        <v>0.27806076849726002</v>
      </c>
    </row>
    <row r="88313" spans="1:1" x14ac:dyDescent="0.3">
      <c r="A88313" s="13">
        <v>0.22251803846776</v>
      </c>
    </row>
    <row r="88314" spans="1:1" x14ac:dyDescent="0.3">
      <c r="A88314" s="13">
        <v>0.19651472429858999</v>
      </c>
    </row>
    <row r="88315" spans="1:1" x14ac:dyDescent="0.3">
      <c r="A88315" s="13">
        <v>0.19651472429858999</v>
      </c>
    </row>
    <row r="88316" spans="1:1" x14ac:dyDescent="0.3">
      <c r="A88316" s="13">
        <v>0.17762033228730001</v>
      </c>
    </row>
    <row r="88317" spans="1:1" x14ac:dyDescent="0.3">
      <c r="A88317" s="13">
        <v>0.17762033228730001</v>
      </c>
    </row>
    <row r="88318" spans="1:1" x14ac:dyDescent="0.3">
      <c r="A88318" s="13">
        <v>0.24099417014832</v>
      </c>
    </row>
    <row r="88319" spans="1:1" x14ac:dyDescent="0.3">
      <c r="A88319" s="13">
        <v>0.30403445110989002</v>
      </c>
    </row>
    <row r="88320" spans="1:1" x14ac:dyDescent="0.3">
      <c r="A88320" s="13">
        <v>9.8334778174945001E-2</v>
      </c>
    </row>
    <row r="88321" spans="1:1" x14ac:dyDescent="0.3">
      <c r="A88321" s="13">
        <v>0.18644612356613999</v>
      </c>
    </row>
    <row r="88322" spans="1:1" x14ac:dyDescent="0.3">
      <c r="A88322" s="13">
        <v>0.14504972373430999</v>
      </c>
    </row>
    <row r="88323" spans="1:1" x14ac:dyDescent="0.3">
      <c r="A88323" s="13">
        <v>0.16024110239381001</v>
      </c>
    </row>
    <row r="88324" spans="1:1" x14ac:dyDescent="0.3">
      <c r="A88324" s="13">
        <v>0.13776628553868001</v>
      </c>
    </row>
    <row r="88325" spans="1:1" x14ac:dyDescent="0.3">
      <c r="A88325" s="13">
        <v>0.24385699138913999</v>
      </c>
    </row>
    <row r="88326" spans="1:1" x14ac:dyDescent="0.3">
      <c r="A88326" s="13">
        <v>0.19458041596785999</v>
      </c>
    </row>
    <row r="88327" spans="1:1" x14ac:dyDescent="0.3">
      <c r="A88327" s="13">
        <v>0.30154343950575002</v>
      </c>
    </row>
    <row r="88328" spans="1:1" x14ac:dyDescent="0.3">
      <c r="A88328" s="13">
        <v>0.2378714617488</v>
      </c>
    </row>
    <row r="88329" spans="1:1" x14ac:dyDescent="0.3">
      <c r="A88329" s="13">
        <v>0.21781425164067</v>
      </c>
    </row>
    <row r="88330" spans="1:1" x14ac:dyDescent="0.3">
      <c r="A88330" s="13">
        <v>0.14486844022364001</v>
      </c>
    </row>
    <row r="88331" spans="1:1" x14ac:dyDescent="0.3">
      <c r="A88331" s="13">
        <v>0.18337640534925001</v>
      </c>
    </row>
    <row r="88332" spans="1:1" x14ac:dyDescent="0.3">
      <c r="A88332" s="13">
        <v>0.23973790836589001</v>
      </c>
    </row>
    <row r="88333" spans="1:1" x14ac:dyDescent="0.3">
      <c r="A88333" s="13">
        <v>0.16953672057047001</v>
      </c>
    </row>
    <row r="88334" spans="1:1" x14ac:dyDescent="0.3">
      <c r="A88334" s="13">
        <v>8.5334033039376006E-2</v>
      </c>
    </row>
    <row r="88335" spans="1:1" x14ac:dyDescent="0.3">
      <c r="A88335" s="13">
        <v>0.10654263726044</v>
      </c>
    </row>
    <row r="88336" spans="1:1" x14ac:dyDescent="0.3">
      <c r="A88336" s="13">
        <v>0.25302794901150999</v>
      </c>
    </row>
    <row r="88337" spans="1:1" x14ac:dyDescent="0.3">
      <c r="A88337" s="13">
        <v>0.15463244646106999</v>
      </c>
    </row>
    <row r="88338" spans="1:1" x14ac:dyDescent="0.3">
      <c r="A88338" s="13">
        <v>0.25247116880048998</v>
      </c>
    </row>
    <row r="88339" spans="1:1" x14ac:dyDescent="0.3">
      <c r="A88339" s="13">
        <v>0.11203741985884</v>
      </c>
    </row>
    <row r="88340" spans="1:1" x14ac:dyDescent="0.3">
      <c r="A88340" s="13">
        <v>0.18626281050528001</v>
      </c>
    </row>
    <row r="88341" spans="1:1" x14ac:dyDescent="0.3">
      <c r="A88341" s="13">
        <v>8.1577513280241001E-2</v>
      </c>
    </row>
    <row r="88342" spans="1:1" x14ac:dyDescent="0.3">
      <c r="A88342" s="13">
        <v>0.18206531716025001</v>
      </c>
    </row>
    <row r="88343" spans="1:1" x14ac:dyDescent="0.3">
      <c r="A88343" s="13">
        <v>0.13808666660721999</v>
      </c>
    </row>
    <row r="88344" spans="1:1" x14ac:dyDescent="0.3">
      <c r="A88344" s="13">
        <v>0.15949031137087</v>
      </c>
    </row>
    <row r="88345" spans="1:1" x14ac:dyDescent="0.3">
      <c r="A88345" s="13">
        <v>0.14602149711347001</v>
      </c>
    </row>
    <row r="88346" spans="1:1" x14ac:dyDescent="0.3">
      <c r="A88346" s="13">
        <v>0.15552870249084999</v>
      </c>
    </row>
    <row r="88347" spans="1:1" x14ac:dyDescent="0.3">
      <c r="A88347" s="13">
        <v>0.13529112229872001</v>
      </c>
    </row>
    <row r="88348" spans="1:1" x14ac:dyDescent="0.3">
      <c r="A88348" s="13">
        <v>0.31957496998792001</v>
      </c>
    </row>
    <row r="88349" spans="1:1" x14ac:dyDescent="0.3">
      <c r="A88349" s="13">
        <v>0.13381135331027999</v>
      </c>
    </row>
    <row r="88350" spans="1:1" x14ac:dyDescent="0.3">
      <c r="A88350" s="13">
        <v>0.22231636560341</v>
      </c>
    </row>
    <row r="88351" spans="1:1" x14ac:dyDescent="0.3">
      <c r="A88351" s="13">
        <v>0.29267033544992999</v>
      </c>
    </row>
    <row r="88352" spans="1:1" x14ac:dyDescent="0.3">
      <c r="A88352" s="13">
        <v>0.15975916058573</v>
      </c>
    </row>
    <row r="88353" spans="1:1" x14ac:dyDescent="0.3">
      <c r="A88353" s="13">
        <v>0.17586076149605001</v>
      </c>
    </row>
    <row r="88354" spans="1:1" x14ac:dyDescent="0.3">
      <c r="A88354" s="13">
        <v>0.20911025568361999</v>
      </c>
    </row>
    <row r="88355" spans="1:1" x14ac:dyDescent="0.3">
      <c r="A88355" s="13">
        <v>0.20142019215504001</v>
      </c>
    </row>
    <row r="88356" spans="1:1" x14ac:dyDescent="0.3">
      <c r="A88356" s="13">
        <v>0.14438759771271001</v>
      </c>
    </row>
    <row r="88357" spans="1:1" x14ac:dyDescent="0.3">
      <c r="A88357" s="13">
        <v>0.29956756038785998</v>
      </c>
    </row>
    <row r="88358" spans="1:1" x14ac:dyDescent="0.3">
      <c r="A88358" s="13">
        <v>0.10392355968043</v>
      </c>
    </row>
    <row r="88359" spans="1:1" x14ac:dyDescent="0.3">
      <c r="A88359" s="13">
        <v>0.19996543625207999</v>
      </c>
    </row>
    <row r="88360" spans="1:1" x14ac:dyDescent="0.3">
      <c r="A88360" s="13">
        <v>0.21527440894293001</v>
      </c>
    </row>
    <row r="88361" spans="1:1" x14ac:dyDescent="0.3">
      <c r="A88361" s="13">
        <v>0.16134338864069001</v>
      </c>
    </row>
    <row r="88362" spans="1:1" x14ac:dyDescent="0.3">
      <c r="A88362" s="13">
        <v>0.29428325276022999</v>
      </c>
    </row>
    <row r="88363" spans="1:1" x14ac:dyDescent="0.3">
      <c r="A88363" s="13">
        <v>0.24109834805006</v>
      </c>
    </row>
    <row r="88364" spans="1:1" x14ac:dyDescent="0.3">
      <c r="A88364" s="13">
        <v>8.1287453622960998E-2</v>
      </c>
    </row>
    <row r="88365" spans="1:1" x14ac:dyDescent="0.3">
      <c r="A88365" s="13">
        <v>0.20535218758991999</v>
      </c>
    </row>
    <row r="88366" spans="1:1" x14ac:dyDescent="0.3">
      <c r="A88366" s="13">
        <v>0.24807127635614001</v>
      </c>
    </row>
    <row r="88367" spans="1:1" x14ac:dyDescent="0.3">
      <c r="A88367" s="13">
        <v>8.1017406018172006E-2</v>
      </c>
    </row>
    <row r="88368" spans="1:1" x14ac:dyDescent="0.3">
      <c r="A88368" s="13">
        <v>0.15105062083917001</v>
      </c>
    </row>
    <row r="88369" spans="1:1" x14ac:dyDescent="0.3">
      <c r="A88369" s="13">
        <v>0.18241167006379</v>
      </c>
    </row>
    <row r="88370" spans="1:1" x14ac:dyDescent="0.3">
      <c r="A88370" s="13">
        <v>0.16351014172986</v>
      </c>
    </row>
    <row r="88371" spans="1:1" x14ac:dyDescent="0.3">
      <c r="A88371" s="13">
        <v>0.13341149881306999</v>
      </c>
    </row>
    <row r="88372" spans="1:1" x14ac:dyDescent="0.3">
      <c r="A88372" s="13">
        <v>9.1812965891917994E-2</v>
      </c>
    </row>
    <row r="88373" spans="1:1" x14ac:dyDescent="0.3">
      <c r="A88373" s="13">
        <v>0.14240985148572999</v>
      </c>
    </row>
    <row r="88374" spans="1:1" x14ac:dyDescent="0.3">
      <c r="A88374" s="13">
        <v>0.17147186143741</v>
      </c>
    </row>
    <row r="88375" spans="1:1" x14ac:dyDescent="0.3">
      <c r="A88375" s="13">
        <v>8.6782939137292001E-2</v>
      </c>
    </row>
    <row r="88376" spans="1:1" x14ac:dyDescent="0.3">
      <c r="A88376" s="13">
        <v>0.15657400120167</v>
      </c>
    </row>
    <row r="88377" spans="1:1" x14ac:dyDescent="0.3">
      <c r="A88377" s="13">
        <v>0.36712886811847001</v>
      </c>
    </row>
    <row r="88378" spans="1:1" x14ac:dyDescent="0.3">
      <c r="A88378" s="13">
        <v>0.32176266061540998</v>
      </c>
    </row>
    <row r="88379" spans="1:1" x14ac:dyDescent="0.3">
      <c r="A88379" s="13">
        <v>0.15096294324906001</v>
      </c>
    </row>
    <row r="88380" spans="1:1" x14ac:dyDescent="0.3">
      <c r="A88380" s="13">
        <v>0.17409078347823001</v>
      </c>
    </row>
    <row r="88381" spans="1:1" x14ac:dyDescent="0.3">
      <c r="A88381" s="13">
        <v>0.13797195124348999</v>
      </c>
    </row>
    <row r="88382" spans="1:1" x14ac:dyDescent="0.3">
      <c r="A88382" s="13">
        <v>0.17523079744003001</v>
      </c>
    </row>
    <row r="88383" spans="1:1" x14ac:dyDescent="0.3">
      <c r="A88383" s="13">
        <v>0.13646062442293999</v>
      </c>
    </row>
    <row r="88384" spans="1:1" x14ac:dyDescent="0.3">
      <c r="A88384" s="13">
        <v>0.26660241821858999</v>
      </c>
    </row>
    <row r="88385" spans="1:1" x14ac:dyDescent="0.3">
      <c r="A88385" s="13">
        <v>7.8181704277179007E-2</v>
      </c>
    </row>
    <row r="88386" spans="1:1" x14ac:dyDescent="0.3">
      <c r="A88386" s="13">
        <v>0.11112036186742</v>
      </c>
    </row>
    <row r="88387" spans="1:1" x14ac:dyDescent="0.3">
      <c r="A88387" s="13">
        <v>0.14096629591345</v>
      </c>
    </row>
    <row r="88388" spans="1:1" x14ac:dyDescent="0.3">
      <c r="A88388" s="13">
        <v>0.18593226873438001</v>
      </c>
    </row>
    <row r="88389" spans="1:1" x14ac:dyDescent="0.3">
      <c r="A88389" s="13">
        <v>0.33431523511506001</v>
      </c>
    </row>
    <row r="88390" spans="1:1" x14ac:dyDescent="0.3">
      <c r="A88390" s="13">
        <v>0.15093328906386999</v>
      </c>
    </row>
    <row r="88391" spans="1:1" x14ac:dyDescent="0.3">
      <c r="A88391" s="13">
        <v>0.26743119177642999</v>
      </c>
    </row>
    <row r="88392" spans="1:1" x14ac:dyDescent="0.3">
      <c r="A88392" s="13">
        <v>0.29405411973547002</v>
      </c>
    </row>
    <row r="88393" spans="1:1" x14ac:dyDescent="0.3">
      <c r="A88393" s="13">
        <v>0.29253068680760003</v>
      </c>
    </row>
    <row r="88394" spans="1:1" x14ac:dyDescent="0.3">
      <c r="A88394" s="13">
        <v>0.23074626921259001</v>
      </c>
    </row>
    <row r="88395" spans="1:1" x14ac:dyDescent="0.3">
      <c r="A88395" s="13">
        <v>8.0933002050955993E-2</v>
      </c>
    </row>
    <row r="88396" spans="1:1" x14ac:dyDescent="0.3">
      <c r="A88396" s="13">
        <v>0.13371361536473</v>
      </c>
    </row>
    <row r="88397" spans="1:1" x14ac:dyDescent="0.3">
      <c r="A88397" s="13">
        <v>0.17610335478493</v>
      </c>
    </row>
    <row r="88398" spans="1:1" x14ac:dyDescent="0.3">
      <c r="A88398" s="13">
        <v>0.29366806592972</v>
      </c>
    </row>
    <row r="88399" spans="1:1" x14ac:dyDescent="0.3">
      <c r="A88399" s="13">
        <v>0.13130118492765</v>
      </c>
    </row>
    <row r="88400" spans="1:1" x14ac:dyDescent="0.3">
      <c r="A88400" s="13">
        <v>0.14835964392313</v>
      </c>
    </row>
    <row r="88401" spans="1:1" x14ac:dyDescent="0.3">
      <c r="A88401" s="13">
        <v>0.25714407243289999</v>
      </c>
    </row>
    <row r="88402" spans="1:1" x14ac:dyDescent="0.3">
      <c r="A88402" s="13">
        <v>0.12161571534429</v>
      </c>
    </row>
    <row r="88403" spans="1:1" x14ac:dyDescent="0.3">
      <c r="A88403" s="13">
        <v>0.28773306582135</v>
      </c>
    </row>
    <row r="88404" spans="1:1" x14ac:dyDescent="0.3">
      <c r="A88404" s="13">
        <v>0.17134203780169999</v>
      </c>
    </row>
    <row r="88405" spans="1:1" x14ac:dyDescent="0.3">
      <c r="A88405" s="13">
        <v>0.24957449108686</v>
      </c>
    </row>
    <row r="88406" spans="1:1" x14ac:dyDescent="0.3">
      <c r="A88406" s="13">
        <v>0.16541737206910001</v>
      </c>
    </row>
    <row r="88407" spans="1:1" x14ac:dyDescent="0.3">
      <c r="A88407" s="13">
        <v>0.16798174695008999</v>
      </c>
    </row>
    <row r="88408" spans="1:1" x14ac:dyDescent="0.3">
      <c r="A88408" s="13">
        <v>0.17805496529156001</v>
      </c>
    </row>
    <row r="88409" spans="1:1" x14ac:dyDescent="0.3">
      <c r="A88409" s="13">
        <v>0.24618682558106</v>
      </c>
    </row>
    <row r="88410" spans="1:1" x14ac:dyDescent="0.3">
      <c r="A88410" s="13">
        <v>0.22511885905491</v>
      </c>
    </row>
    <row r="88411" spans="1:1" x14ac:dyDescent="0.3">
      <c r="A88411" s="13">
        <v>0.19375096114179</v>
      </c>
    </row>
    <row r="88412" spans="1:1" x14ac:dyDescent="0.3">
      <c r="A88412" s="13">
        <v>0.12536900239439999</v>
      </c>
    </row>
    <row r="88413" spans="1:1" x14ac:dyDescent="0.3">
      <c r="A88413" s="13">
        <v>0.16352566859494999</v>
      </c>
    </row>
    <row r="88414" spans="1:1" x14ac:dyDescent="0.3">
      <c r="A88414" s="13">
        <v>0.15587889359157001</v>
      </c>
    </row>
    <row r="88415" spans="1:1" x14ac:dyDescent="0.3">
      <c r="A88415" s="13">
        <v>0.22274592706912999</v>
      </c>
    </row>
    <row r="88416" spans="1:1" x14ac:dyDescent="0.3">
      <c r="A88416" s="13">
        <v>0.1158821308264</v>
      </c>
    </row>
    <row r="88417" spans="1:1" x14ac:dyDescent="0.3">
      <c r="A88417" s="13">
        <v>0.13877534478598999</v>
      </c>
    </row>
    <row r="88418" spans="1:1" x14ac:dyDescent="0.3">
      <c r="A88418" s="13">
        <v>0.14772843465048999</v>
      </c>
    </row>
    <row r="88419" spans="1:1" x14ac:dyDescent="0.3">
      <c r="A88419" s="13">
        <v>0.15427760923277001</v>
      </c>
    </row>
    <row r="88420" spans="1:1" x14ac:dyDescent="0.3">
      <c r="A88420" s="13">
        <v>9.1076201733049006E-2</v>
      </c>
    </row>
    <row r="88421" spans="1:1" x14ac:dyDescent="0.3">
      <c r="A88421" s="13">
        <v>0.16019719854032</v>
      </c>
    </row>
    <row r="88422" spans="1:1" x14ac:dyDescent="0.3">
      <c r="A88422" s="13">
        <v>0.21484580535193001</v>
      </c>
    </row>
    <row r="88423" spans="1:1" x14ac:dyDescent="0.3">
      <c r="A88423" s="13">
        <v>4.8210309976101998E-2</v>
      </c>
    </row>
    <row r="88424" spans="1:1" x14ac:dyDescent="0.3">
      <c r="A88424" s="13">
        <v>0.1763961007972</v>
      </c>
    </row>
    <row r="88425" spans="1:1" x14ac:dyDescent="0.3">
      <c r="A88425" s="13">
        <v>0.21132439079963</v>
      </c>
    </row>
    <row r="88426" spans="1:1" x14ac:dyDescent="0.3">
      <c r="A88426" s="13">
        <v>0.11667185483111001</v>
      </c>
    </row>
    <row r="88427" spans="1:1" x14ac:dyDescent="0.3">
      <c r="A88427" s="13">
        <v>0.18973765653829999</v>
      </c>
    </row>
    <row r="88428" spans="1:1" x14ac:dyDescent="0.3">
      <c r="A88428" s="13">
        <v>7.7423016090092001E-2</v>
      </c>
    </row>
    <row r="88429" spans="1:1" x14ac:dyDescent="0.3">
      <c r="A88429" s="13">
        <v>0.17188995935278001</v>
      </c>
    </row>
    <row r="88430" spans="1:1" x14ac:dyDescent="0.3">
      <c r="A88430" s="13">
        <v>0.13773721834302</v>
      </c>
    </row>
    <row r="88431" spans="1:1" x14ac:dyDescent="0.3">
      <c r="A88431" s="13">
        <v>0.19346760791194001</v>
      </c>
    </row>
    <row r="88432" spans="1:1" x14ac:dyDescent="0.3">
      <c r="A88432" s="13">
        <v>0.23349789310228999</v>
      </c>
    </row>
    <row r="88433" spans="1:1" x14ac:dyDescent="0.3">
      <c r="A88433" s="13">
        <v>3.9563023120017998E-2</v>
      </c>
    </row>
    <row r="88434" spans="1:1" x14ac:dyDescent="0.3">
      <c r="A88434" s="13">
        <v>0.15124530045438001</v>
      </c>
    </row>
    <row r="88435" spans="1:1" x14ac:dyDescent="0.3">
      <c r="A88435" s="13">
        <v>0.26839540214981</v>
      </c>
    </row>
    <row r="88436" spans="1:1" x14ac:dyDescent="0.3">
      <c r="A88436" s="13">
        <v>9.6765565891419006E-2</v>
      </c>
    </row>
    <row r="88437" spans="1:1" x14ac:dyDescent="0.3">
      <c r="A88437" s="13">
        <v>0.11449020872207</v>
      </c>
    </row>
    <row r="88438" spans="1:1" x14ac:dyDescent="0.3">
      <c r="A88438" s="13">
        <v>0.1624647145044</v>
      </c>
    </row>
    <row r="88439" spans="1:1" x14ac:dyDescent="0.3">
      <c r="A88439" s="13">
        <v>0.17955078366501001</v>
      </c>
    </row>
    <row r="88440" spans="1:1" x14ac:dyDescent="0.3">
      <c r="A88440" s="13">
        <v>0.26846756948831002</v>
      </c>
    </row>
    <row r="88441" spans="1:1" x14ac:dyDescent="0.3">
      <c r="A88441" s="13">
        <v>0.18716479964020999</v>
      </c>
    </row>
    <row r="88442" spans="1:1" x14ac:dyDescent="0.3">
      <c r="A88442" s="13">
        <v>0.12278139887495</v>
      </c>
    </row>
    <row r="88443" spans="1:1" x14ac:dyDescent="0.3">
      <c r="A88443" s="13">
        <v>0.24258012627115</v>
      </c>
    </row>
    <row r="88444" spans="1:1" x14ac:dyDescent="0.3">
      <c r="A88444" s="13">
        <v>8.6362702384584003E-2</v>
      </c>
    </row>
    <row r="88445" spans="1:1" x14ac:dyDescent="0.3">
      <c r="A88445" s="13">
        <v>0.18908667918738001</v>
      </c>
    </row>
    <row r="88446" spans="1:1" x14ac:dyDescent="0.3">
      <c r="A88446" s="13">
        <v>0.17304256058951001</v>
      </c>
    </row>
    <row r="88447" spans="1:1" x14ac:dyDescent="0.3">
      <c r="A88447" s="13">
        <v>0.11533239309876001</v>
      </c>
    </row>
    <row r="88448" spans="1:1" x14ac:dyDescent="0.3">
      <c r="A88448" s="13">
        <v>0.16612136466454</v>
      </c>
    </row>
    <row r="88449" spans="1:1" x14ac:dyDescent="0.3">
      <c r="A88449" s="13">
        <v>0.15385746730148001</v>
      </c>
    </row>
    <row r="88450" spans="1:1" x14ac:dyDescent="0.3">
      <c r="A88450" s="13">
        <v>8.4690600009975997E-2</v>
      </c>
    </row>
    <row r="88451" spans="1:1" x14ac:dyDescent="0.3">
      <c r="A88451" s="13">
        <v>0.19196160612036001</v>
      </c>
    </row>
    <row r="88452" spans="1:1" x14ac:dyDescent="0.3">
      <c r="A88452" s="13">
        <v>9.5063335857518999E-2</v>
      </c>
    </row>
    <row r="88453" spans="1:1" x14ac:dyDescent="0.3">
      <c r="A88453" s="13">
        <v>0.17053386724194999</v>
      </c>
    </row>
    <row r="88454" spans="1:1" x14ac:dyDescent="0.3">
      <c r="A88454" s="13">
        <v>0.13948186624510001</v>
      </c>
    </row>
    <row r="88455" spans="1:1" x14ac:dyDescent="0.3">
      <c r="A88455" s="13">
        <v>0.14403072852384999</v>
      </c>
    </row>
    <row r="88456" spans="1:1" x14ac:dyDescent="0.3">
      <c r="A88456" s="13">
        <v>0.10491622105578</v>
      </c>
    </row>
    <row r="88457" spans="1:1" x14ac:dyDescent="0.3">
      <c r="A88457" s="13">
        <v>8.9727705763666996E-2</v>
      </c>
    </row>
    <row r="88458" spans="1:1" x14ac:dyDescent="0.3">
      <c r="A88458" s="13">
        <v>0.15071742297164001</v>
      </c>
    </row>
    <row r="88459" spans="1:1" x14ac:dyDescent="0.3">
      <c r="A88459" s="13">
        <v>0.18009849521877</v>
      </c>
    </row>
    <row r="88460" spans="1:1" x14ac:dyDescent="0.3">
      <c r="A88460" s="13">
        <v>0.20560605797791001</v>
      </c>
    </row>
    <row r="88461" spans="1:1" x14ac:dyDescent="0.3">
      <c r="A88461" s="13">
        <v>0.17996418452988999</v>
      </c>
    </row>
    <row r="88462" spans="1:1" x14ac:dyDescent="0.3">
      <c r="A88462" s="13">
        <v>0.30820322210658002</v>
      </c>
    </row>
    <row r="88463" spans="1:1" x14ac:dyDescent="0.3">
      <c r="A88463" s="13">
        <v>0.19982550134435001</v>
      </c>
    </row>
    <row r="88464" spans="1:1" x14ac:dyDescent="0.3">
      <c r="A88464" s="13">
        <v>8.5204981557948006E-2</v>
      </c>
    </row>
    <row r="88465" spans="1:1" x14ac:dyDescent="0.3">
      <c r="A88465" s="13">
        <v>0.16065812922941999</v>
      </c>
    </row>
    <row r="88466" spans="1:1" x14ac:dyDescent="0.3">
      <c r="A88466" s="13">
        <v>0.17787055691859999</v>
      </c>
    </row>
    <row r="88467" spans="1:1" x14ac:dyDescent="0.3">
      <c r="A88467" s="13">
        <v>0.10088639865552</v>
      </c>
    </row>
    <row r="88468" spans="1:1" x14ac:dyDescent="0.3">
      <c r="A88468" s="13">
        <v>3.4978260656071E-2</v>
      </c>
    </row>
    <row r="88469" spans="1:1" x14ac:dyDescent="0.3">
      <c r="A88469" s="13">
        <v>0.13482199286905</v>
      </c>
    </row>
    <row r="88470" spans="1:1" x14ac:dyDescent="0.3">
      <c r="A88470" s="13">
        <v>4.5098316155665001E-2</v>
      </c>
    </row>
    <row r="88471" spans="1:1" x14ac:dyDescent="0.3">
      <c r="A88471" s="13">
        <v>0.15233532738625999</v>
      </c>
    </row>
    <row r="88472" spans="1:1" x14ac:dyDescent="0.3">
      <c r="A88472" s="13">
        <v>0.18975274518006</v>
      </c>
    </row>
    <row r="88473" spans="1:1" x14ac:dyDescent="0.3">
      <c r="A88473" s="13">
        <v>8.8180725318155004E-2</v>
      </c>
    </row>
    <row r="88474" spans="1:1" x14ac:dyDescent="0.3">
      <c r="A88474" s="13">
        <v>0.11436755286626001</v>
      </c>
    </row>
    <row r="88475" spans="1:1" x14ac:dyDescent="0.3">
      <c r="A88475" s="13">
        <v>0.22382547334950001</v>
      </c>
    </row>
    <row r="88476" spans="1:1" x14ac:dyDescent="0.3">
      <c r="A88476" s="13">
        <v>0.15746611053472001</v>
      </c>
    </row>
    <row r="88477" spans="1:1" x14ac:dyDescent="0.3">
      <c r="A88477" s="13">
        <v>0.18834034900838001</v>
      </c>
    </row>
    <row r="88478" spans="1:1" x14ac:dyDescent="0.3">
      <c r="A88478" s="13">
        <v>9.3474669566894E-2</v>
      </c>
    </row>
    <row r="88479" spans="1:1" x14ac:dyDescent="0.3">
      <c r="A88479" s="13">
        <v>0.18988068121158999</v>
      </c>
    </row>
    <row r="88480" spans="1:1" x14ac:dyDescent="0.3">
      <c r="A88480" s="13">
        <v>0.10498293314681</v>
      </c>
    </row>
    <row r="88481" spans="1:1" x14ac:dyDescent="0.3">
      <c r="A88481" s="13">
        <v>8.2720385490645004E-2</v>
      </c>
    </row>
    <row r="88482" spans="1:1" x14ac:dyDescent="0.3">
      <c r="A88482" s="13">
        <v>0.30181060496877998</v>
      </c>
    </row>
    <row r="88483" spans="1:1" x14ac:dyDescent="0.3">
      <c r="A88483" s="13">
        <v>0.30488781991636998</v>
      </c>
    </row>
    <row r="88484" spans="1:1" x14ac:dyDescent="0.3">
      <c r="A88484" s="13">
        <v>0.23546221318995</v>
      </c>
    </row>
    <row r="88485" spans="1:1" x14ac:dyDescent="0.3">
      <c r="A88485" s="13">
        <v>0.16829778802524001</v>
      </c>
    </row>
    <row r="88486" spans="1:1" x14ac:dyDescent="0.3">
      <c r="A88486" s="13">
        <v>0.23128295892501</v>
      </c>
    </row>
    <row r="88487" spans="1:1" x14ac:dyDescent="0.3">
      <c r="A88487" s="13">
        <v>0.31879591684054998</v>
      </c>
    </row>
    <row r="88488" spans="1:1" x14ac:dyDescent="0.3">
      <c r="A88488" s="13">
        <v>0.16711377906378999</v>
      </c>
    </row>
    <row r="88489" spans="1:1" x14ac:dyDescent="0.3">
      <c r="A88489" s="13">
        <v>0.15236773937230999</v>
      </c>
    </row>
    <row r="88490" spans="1:1" x14ac:dyDescent="0.3">
      <c r="A88490" s="13">
        <v>0.27966084871775998</v>
      </c>
    </row>
    <row r="88491" spans="1:1" x14ac:dyDescent="0.3">
      <c r="A88491" s="13">
        <v>0.14603103479592999</v>
      </c>
    </row>
    <row r="88492" spans="1:1" x14ac:dyDescent="0.3">
      <c r="A88492" s="13">
        <v>0.20333773857125001</v>
      </c>
    </row>
    <row r="88493" spans="1:1" x14ac:dyDescent="0.3">
      <c r="A88493" s="13">
        <v>0.17006128248093</v>
      </c>
    </row>
    <row r="88494" spans="1:1" x14ac:dyDescent="0.3">
      <c r="A88494" s="13">
        <v>0.19116683350835001</v>
      </c>
    </row>
    <row r="88495" spans="1:1" x14ac:dyDescent="0.3">
      <c r="A88495" s="13">
        <v>0.11349905802316</v>
      </c>
    </row>
    <row r="88496" spans="1:1" x14ac:dyDescent="0.3">
      <c r="A88496" s="13">
        <v>8.5798345591348996E-2</v>
      </c>
    </row>
    <row r="88497" spans="1:1" x14ac:dyDescent="0.3">
      <c r="A88497" s="13">
        <v>0.2244374181579</v>
      </c>
    </row>
    <row r="88498" spans="1:1" x14ac:dyDescent="0.3">
      <c r="A88498" s="13">
        <v>0.16129685090498</v>
      </c>
    </row>
    <row r="88499" spans="1:1" x14ac:dyDescent="0.3">
      <c r="A88499" s="13">
        <v>5.3937566645980997E-2</v>
      </c>
    </row>
    <row r="88500" spans="1:1" x14ac:dyDescent="0.3">
      <c r="A88500" s="13">
        <v>0.26043526352503998</v>
      </c>
    </row>
    <row r="88501" spans="1:1" x14ac:dyDescent="0.3">
      <c r="A88501" s="13">
        <v>7.6103971394047995E-2</v>
      </c>
    </row>
    <row r="88502" spans="1:1" x14ac:dyDescent="0.3">
      <c r="A88502" s="13">
        <v>0.18659426686215999</v>
      </c>
    </row>
    <row r="88503" spans="1:1" x14ac:dyDescent="0.3">
      <c r="A88503" s="13">
        <v>0.17465720578887001</v>
      </c>
    </row>
    <row r="88504" spans="1:1" x14ac:dyDescent="0.3">
      <c r="A88504" s="13">
        <v>0.14234870268884001</v>
      </c>
    </row>
    <row r="88505" spans="1:1" x14ac:dyDescent="0.3">
      <c r="A88505" s="13">
        <v>0.1203487319905</v>
      </c>
    </row>
    <row r="88506" spans="1:1" x14ac:dyDescent="0.3">
      <c r="A88506" s="13">
        <v>0.21234092985024</v>
      </c>
    </row>
    <row r="88507" spans="1:1" x14ac:dyDescent="0.3">
      <c r="A88507" s="13">
        <v>6.2198447009106997E-2</v>
      </c>
    </row>
    <row r="88508" spans="1:1" x14ac:dyDescent="0.3">
      <c r="A88508" s="13">
        <v>0.11616342253861001</v>
      </c>
    </row>
    <row r="88509" spans="1:1" x14ac:dyDescent="0.3">
      <c r="A88509" s="13">
        <v>0.16418855587916001</v>
      </c>
    </row>
    <row r="88510" spans="1:1" x14ac:dyDescent="0.3">
      <c r="A88510" s="13">
        <v>0.10440312046818</v>
      </c>
    </row>
    <row r="88511" spans="1:1" x14ac:dyDescent="0.3">
      <c r="A88511" s="13">
        <v>0.19405643733809999</v>
      </c>
    </row>
    <row r="88512" spans="1:1" x14ac:dyDescent="0.3">
      <c r="A88512" s="13">
        <v>0.19306590229373999</v>
      </c>
    </row>
    <row r="88513" spans="1:1" x14ac:dyDescent="0.3">
      <c r="A88513" s="13">
        <v>9.9317471966219997E-2</v>
      </c>
    </row>
    <row r="88514" spans="1:1" x14ac:dyDescent="0.3">
      <c r="A88514" s="13">
        <v>9.8120366932066994E-2</v>
      </c>
    </row>
    <row r="88515" spans="1:1" x14ac:dyDescent="0.3">
      <c r="A88515" s="13">
        <v>0.21086639863789</v>
      </c>
    </row>
    <row r="88516" spans="1:1" x14ac:dyDescent="0.3">
      <c r="A88516" s="13">
        <v>0.21086639863789</v>
      </c>
    </row>
    <row r="88517" spans="1:1" x14ac:dyDescent="0.3">
      <c r="A88517" s="13">
        <v>0.21470909948548</v>
      </c>
    </row>
    <row r="88518" spans="1:1" x14ac:dyDescent="0.3">
      <c r="A88518" s="13">
        <v>0.15360470318979</v>
      </c>
    </row>
    <row r="88519" spans="1:1" x14ac:dyDescent="0.3">
      <c r="A88519" s="13">
        <v>0.27022333431670997</v>
      </c>
    </row>
    <row r="88520" spans="1:1" x14ac:dyDescent="0.3">
      <c r="A88520" s="13">
        <v>0.14131653019722001</v>
      </c>
    </row>
    <row r="88521" spans="1:1" x14ac:dyDescent="0.3">
      <c r="A88521" s="13">
        <v>0.13963067664000001</v>
      </c>
    </row>
    <row r="88522" spans="1:1" x14ac:dyDescent="0.3">
      <c r="A88522" s="13">
        <v>0.19976102591417999</v>
      </c>
    </row>
    <row r="88523" spans="1:1" x14ac:dyDescent="0.3">
      <c r="A88523" s="13">
        <v>0.13122263261350001</v>
      </c>
    </row>
    <row r="88524" spans="1:1" x14ac:dyDescent="0.3">
      <c r="A88524" s="13">
        <v>0.19957768525267999</v>
      </c>
    </row>
    <row r="88525" spans="1:1" x14ac:dyDescent="0.3">
      <c r="A88525" s="13">
        <v>0.16326217647093</v>
      </c>
    </row>
    <row r="88526" spans="1:1" x14ac:dyDescent="0.3">
      <c r="A88526" s="13">
        <v>0.24332094452219999</v>
      </c>
    </row>
    <row r="88527" spans="1:1" x14ac:dyDescent="0.3">
      <c r="A88527" s="13">
        <v>0.24524906648457001</v>
      </c>
    </row>
    <row r="88528" spans="1:1" x14ac:dyDescent="0.3">
      <c r="A88528" s="13">
        <v>0.22879213810938001</v>
      </c>
    </row>
    <row r="88529" spans="1:1" x14ac:dyDescent="0.3">
      <c r="A88529" s="13">
        <v>0.14451259175072001</v>
      </c>
    </row>
    <row r="88530" spans="1:1" x14ac:dyDescent="0.3">
      <c r="A88530" s="13">
        <v>0.12978694902907001</v>
      </c>
    </row>
    <row r="88531" spans="1:1" x14ac:dyDescent="0.3">
      <c r="A88531" s="13">
        <v>0.14473445484837</v>
      </c>
    </row>
    <row r="88532" spans="1:1" x14ac:dyDescent="0.3">
      <c r="A88532" s="13">
        <v>0.20689798012460001</v>
      </c>
    </row>
    <row r="88533" spans="1:1" x14ac:dyDescent="0.3">
      <c r="A88533" s="13">
        <v>0.13374777020299</v>
      </c>
    </row>
    <row r="88534" spans="1:1" x14ac:dyDescent="0.3">
      <c r="A88534" s="13">
        <v>0.13316719795002999</v>
      </c>
    </row>
    <row r="88535" spans="1:1" x14ac:dyDescent="0.3">
      <c r="A88535" s="13">
        <v>0.21486634873454999</v>
      </c>
    </row>
    <row r="88536" spans="1:1" x14ac:dyDescent="0.3">
      <c r="A88536" s="13">
        <v>0.16916815929442999</v>
      </c>
    </row>
    <row r="88537" spans="1:1" x14ac:dyDescent="0.3">
      <c r="A88537" s="13">
        <v>0.16738352805960999</v>
      </c>
    </row>
    <row r="88538" spans="1:1" x14ac:dyDescent="0.3">
      <c r="A88538" s="13">
        <v>0.23293317663006</v>
      </c>
    </row>
    <row r="88539" spans="1:1" x14ac:dyDescent="0.3">
      <c r="A88539" s="13">
        <v>0.16766209821219</v>
      </c>
    </row>
    <row r="88540" spans="1:1" x14ac:dyDescent="0.3">
      <c r="A88540" s="13">
        <v>0.216898228231</v>
      </c>
    </row>
    <row r="88541" spans="1:1" x14ac:dyDescent="0.3">
      <c r="A88541" s="13">
        <v>0.14845362139073001</v>
      </c>
    </row>
    <row r="88542" spans="1:1" x14ac:dyDescent="0.3">
      <c r="A88542" s="13">
        <v>0.23162319305292001</v>
      </c>
    </row>
    <row r="88543" spans="1:1" x14ac:dyDescent="0.3">
      <c r="A88543" s="13">
        <v>0.20672181415717999</v>
      </c>
    </row>
    <row r="88544" spans="1:1" x14ac:dyDescent="0.3">
      <c r="A88544" s="13">
        <v>0.30926262981142999</v>
      </c>
    </row>
    <row r="88545" spans="1:1" x14ac:dyDescent="0.3">
      <c r="A88545" s="13">
        <v>0.22088821345682</v>
      </c>
    </row>
    <row r="88546" spans="1:1" x14ac:dyDescent="0.3">
      <c r="A88546" s="13">
        <v>0.15730439565078999</v>
      </c>
    </row>
    <row r="88547" spans="1:1" x14ac:dyDescent="0.3">
      <c r="A88547" s="13">
        <v>0.20078475436311999</v>
      </c>
    </row>
    <row r="88548" spans="1:1" x14ac:dyDescent="0.3">
      <c r="A88548" s="13">
        <v>8.4298353493575007E-2</v>
      </c>
    </row>
    <row r="88549" spans="1:1" x14ac:dyDescent="0.3">
      <c r="A88549" s="13">
        <v>0.15445087714905001</v>
      </c>
    </row>
    <row r="88550" spans="1:1" x14ac:dyDescent="0.3">
      <c r="A88550" s="13">
        <v>0.19499761524897999</v>
      </c>
    </row>
    <row r="88551" spans="1:1" x14ac:dyDescent="0.3">
      <c r="A88551" s="13">
        <v>0.25100580331574002</v>
      </c>
    </row>
    <row r="88552" spans="1:1" x14ac:dyDescent="0.3">
      <c r="A88552" s="13">
        <v>0.22307794160381</v>
      </c>
    </row>
    <row r="88553" spans="1:1" x14ac:dyDescent="0.3">
      <c r="A88553" s="13">
        <v>0.21685473823571999</v>
      </c>
    </row>
    <row r="88554" spans="1:1" x14ac:dyDescent="0.3">
      <c r="A88554" s="13">
        <v>0.11290250582421001</v>
      </c>
    </row>
    <row r="88555" spans="1:1" x14ac:dyDescent="0.3">
      <c r="A88555" s="13">
        <v>0.18662438756492</v>
      </c>
    </row>
    <row r="88556" spans="1:1" x14ac:dyDescent="0.3">
      <c r="A88556" s="13">
        <v>0.15773765037113999</v>
      </c>
    </row>
    <row r="88557" spans="1:1" x14ac:dyDescent="0.3">
      <c r="A88557" s="13">
        <v>8.8014315359379994E-2</v>
      </c>
    </row>
    <row r="88558" spans="1:1" x14ac:dyDescent="0.3">
      <c r="A88558" s="13">
        <v>0.14787485872223999</v>
      </c>
    </row>
    <row r="88559" spans="1:1" x14ac:dyDescent="0.3">
      <c r="A88559" s="13">
        <v>0.10218314431723</v>
      </c>
    </row>
    <row r="88560" spans="1:1" x14ac:dyDescent="0.3">
      <c r="A88560" s="13">
        <v>0.14687681044681</v>
      </c>
    </row>
    <row r="88561" spans="1:1" x14ac:dyDescent="0.3">
      <c r="A88561" s="13">
        <v>9.8077049777789999E-2</v>
      </c>
    </row>
    <row r="88562" spans="1:1" x14ac:dyDescent="0.3">
      <c r="A88562" s="13">
        <v>0.1246336625945</v>
      </c>
    </row>
    <row r="88563" spans="1:1" x14ac:dyDescent="0.3">
      <c r="A88563" s="13">
        <v>0.20152016579307999</v>
      </c>
    </row>
    <row r="88564" spans="1:1" x14ac:dyDescent="0.3">
      <c r="A88564" s="13">
        <v>0.16158991403924</v>
      </c>
    </row>
    <row r="88565" spans="1:1" x14ac:dyDescent="0.3">
      <c r="A88565" s="13">
        <v>0.14778822494360999</v>
      </c>
    </row>
    <row r="88566" spans="1:1" x14ac:dyDescent="0.3">
      <c r="A88566" s="13">
        <v>0.37927692818934</v>
      </c>
    </row>
    <row r="88567" spans="1:1" x14ac:dyDescent="0.3">
      <c r="A88567" s="13">
        <v>0.12520359620963001</v>
      </c>
    </row>
    <row r="88568" spans="1:1" x14ac:dyDescent="0.3">
      <c r="A88568" s="13">
        <v>0.19119198157334999</v>
      </c>
    </row>
    <row r="88569" spans="1:1" x14ac:dyDescent="0.3">
      <c r="A88569" s="13">
        <v>6.1025560871669E-2</v>
      </c>
    </row>
    <row r="88570" spans="1:1" x14ac:dyDescent="0.3">
      <c r="A88570" s="13">
        <v>0.17702412737975001</v>
      </c>
    </row>
    <row r="88571" spans="1:1" x14ac:dyDescent="0.3">
      <c r="A88571" s="13">
        <v>0.13232587017173</v>
      </c>
    </row>
    <row r="88572" spans="1:1" x14ac:dyDescent="0.3">
      <c r="A88572" s="13">
        <v>0.19758135945604999</v>
      </c>
    </row>
    <row r="88573" spans="1:1" x14ac:dyDescent="0.3">
      <c r="A88573" s="13">
        <v>0.23828814051357</v>
      </c>
    </row>
    <row r="88574" spans="1:1" x14ac:dyDescent="0.3">
      <c r="A88574" s="13">
        <v>0.10511839736564001</v>
      </c>
    </row>
    <row r="88575" spans="1:1" x14ac:dyDescent="0.3">
      <c r="A88575" s="13">
        <v>0.16514701976438001</v>
      </c>
    </row>
    <row r="88576" spans="1:1" x14ac:dyDescent="0.3">
      <c r="A88576" s="13">
        <v>0.14697663590835999</v>
      </c>
    </row>
    <row r="88577" spans="1:1" x14ac:dyDescent="0.3">
      <c r="A88577" s="13">
        <v>0.19324570270944</v>
      </c>
    </row>
    <row r="88578" spans="1:1" x14ac:dyDescent="0.3">
      <c r="A88578" s="13">
        <v>0.30051144670537</v>
      </c>
    </row>
    <row r="88579" spans="1:1" x14ac:dyDescent="0.3">
      <c r="A88579" s="13">
        <v>0.14975949767942001</v>
      </c>
    </row>
    <row r="88580" spans="1:1" x14ac:dyDescent="0.3">
      <c r="A88580" s="13">
        <v>0.12110129069431</v>
      </c>
    </row>
    <row r="88581" spans="1:1" x14ac:dyDescent="0.3">
      <c r="A88581" s="13">
        <v>0.10732492500752</v>
      </c>
    </row>
    <row r="88582" spans="1:1" x14ac:dyDescent="0.3">
      <c r="A88582" s="13">
        <v>0.20093304387381</v>
      </c>
    </row>
    <row r="88583" spans="1:1" x14ac:dyDescent="0.3">
      <c r="A88583" s="13">
        <v>0.28125400472443002</v>
      </c>
    </row>
    <row r="88584" spans="1:1" x14ac:dyDescent="0.3">
      <c r="A88584" s="13">
        <v>0.22639279223372999</v>
      </c>
    </row>
    <row r="88585" spans="1:1" x14ac:dyDescent="0.3">
      <c r="A88585" s="13">
        <v>0.10324597314844</v>
      </c>
    </row>
    <row r="88586" spans="1:1" x14ac:dyDescent="0.3">
      <c r="A88586" s="13">
        <v>7.3873146257204994E-2</v>
      </c>
    </row>
    <row r="88587" spans="1:1" x14ac:dyDescent="0.3">
      <c r="A88587" s="13">
        <v>0.13957663347811</v>
      </c>
    </row>
    <row r="88588" spans="1:1" x14ac:dyDescent="0.3">
      <c r="A88588" s="13">
        <v>0.14477241457835999</v>
      </c>
    </row>
    <row r="88589" spans="1:1" x14ac:dyDescent="0.3">
      <c r="A88589" s="13">
        <v>0.11584385629693</v>
      </c>
    </row>
    <row r="88590" spans="1:1" x14ac:dyDescent="0.3">
      <c r="A88590" s="13">
        <v>0.22046614476491999</v>
      </c>
    </row>
    <row r="88591" spans="1:1" x14ac:dyDescent="0.3">
      <c r="A88591" s="13">
        <v>0.28504739249524003</v>
      </c>
    </row>
    <row r="88592" spans="1:1" x14ac:dyDescent="0.3">
      <c r="A88592" s="13">
        <v>0.25853117610377002</v>
      </c>
    </row>
    <row r="88593" spans="1:1" x14ac:dyDescent="0.3">
      <c r="A88593" s="13">
        <v>0.17913095195748999</v>
      </c>
    </row>
    <row r="88594" spans="1:1" x14ac:dyDescent="0.3">
      <c r="A88594" s="13">
        <v>0.19770983421961</v>
      </c>
    </row>
    <row r="88595" spans="1:1" x14ac:dyDescent="0.3">
      <c r="A88595" s="13">
        <v>0.21545761206608</v>
      </c>
    </row>
    <row r="88596" spans="1:1" x14ac:dyDescent="0.3">
      <c r="A88596" s="13">
        <v>0.19682763370604001</v>
      </c>
    </row>
    <row r="88597" spans="1:1" x14ac:dyDescent="0.3">
      <c r="A88597" s="13">
        <v>0.15421675863659001</v>
      </c>
    </row>
    <row r="88598" spans="1:1" x14ac:dyDescent="0.3">
      <c r="A88598" s="13">
        <v>9.4399358007606002E-2</v>
      </c>
    </row>
    <row r="88599" spans="1:1" x14ac:dyDescent="0.3">
      <c r="A88599" s="13">
        <v>0.23396235600022999</v>
      </c>
    </row>
    <row r="88600" spans="1:1" x14ac:dyDescent="0.3">
      <c r="A88600" s="13">
        <v>0.18024463368945001</v>
      </c>
    </row>
    <row r="88601" spans="1:1" x14ac:dyDescent="0.3">
      <c r="A88601" s="13">
        <v>0.1038958029</v>
      </c>
    </row>
    <row r="88602" spans="1:1" x14ac:dyDescent="0.3">
      <c r="A88602" s="13">
        <v>0.15810184141653999</v>
      </c>
    </row>
    <row r="88603" spans="1:1" x14ac:dyDescent="0.3">
      <c r="A88603" s="13">
        <v>0.19322223391082</v>
      </c>
    </row>
    <row r="88604" spans="1:1" x14ac:dyDescent="0.3">
      <c r="A88604" s="13">
        <v>0.13390159166723001</v>
      </c>
    </row>
    <row r="88605" spans="1:1" x14ac:dyDescent="0.3">
      <c r="A88605" s="13">
        <v>0.16298360944043999</v>
      </c>
    </row>
    <row r="88606" spans="1:1" x14ac:dyDescent="0.3">
      <c r="A88606" s="13">
        <v>0.18454509335888999</v>
      </c>
    </row>
    <row r="88607" spans="1:1" x14ac:dyDescent="0.3">
      <c r="A88607" s="13">
        <v>0.19130703423091999</v>
      </c>
    </row>
    <row r="88608" spans="1:1" x14ac:dyDescent="0.3">
      <c r="A88608" s="13">
        <v>0.19052212663734</v>
      </c>
    </row>
    <row r="88609" spans="1:1" x14ac:dyDescent="0.3">
      <c r="A88609" s="13">
        <v>0.24227618514029001</v>
      </c>
    </row>
    <row r="88610" spans="1:1" x14ac:dyDescent="0.3">
      <c r="A88610" s="13">
        <v>0.10377373845640001</v>
      </c>
    </row>
    <row r="88611" spans="1:1" x14ac:dyDescent="0.3">
      <c r="A88611" s="13">
        <v>8.9890917943422993E-2</v>
      </c>
    </row>
    <row r="88612" spans="1:1" x14ac:dyDescent="0.3">
      <c r="A88612" s="13">
        <v>0.18182931586524001</v>
      </c>
    </row>
    <row r="88613" spans="1:1" x14ac:dyDescent="0.3">
      <c r="A88613" s="13">
        <v>0.11581634722236001</v>
      </c>
    </row>
    <row r="88614" spans="1:1" x14ac:dyDescent="0.3">
      <c r="A88614" s="13">
        <v>9.3604487635154998E-2</v>
      </c>
    </row>
    <row r="88615" spans="1:1" x14ac:dyDescent="0.3">
      <c r="A88615" s="13">
        <v>0.21713591541968</v>
      </c>
    </row>
    <row r="88616" spans="1:1" x14ac:dyDescent="0.3">
      <c r="A88616" s="13">
        <v>0.21156122165343</v>
      </c>
    </row>
    <row r="88617" spans="1:1" x14ac:dyDescent="0.3">
      <c r="A88617" s="13">
        <v>0.16005277802748</v>
      </c>
    </row>
    <row r="88618" spans="1:1" x14ac:dyDescent="0.3">
      <c r="A88618" s="13">
        <v>0.17171805268170001</v>
      </c>
    </row>
    <row r="88619" spans="1:1" x14ac:dyDescent="0.3">
      <c r="A88619" s="13">
        <v>0.30690611700902998</v>
      </c>
    </row>
    <row r="88620" spans="1:1" x14ac:dyDescent="0.3">
      <c r="A88620" s="13">
        <v>0.26091860117621002</v>
      </c>
    </row>
    <row r="88621" spans="1:1" x14ac:dyDescent="0.3">
      <c r="A88621" s="13">
        <v>0.11353517584509</v>
      </c>
    </row>
    <row r="88622" spans="1:1" x14ac:dyDescent="0.3">
      <c r="A88622" s="13">
        <v>0.11371904302081</v>
      </c>
    </row>
    <row r="88623" spans="1:1" x14ac:dyDescent="0.3">
      <c r="A88623" s="13">
        <v>0.22298175645743001</v>
      </c>
    </row>
    <row r="88624" spans="1:1" x14ac:dyDescent="0.3">
      <c r="A88624" s="13">
        <v>9.0500397061252E-2</v>
      </c>
    </row>
    <row r="88625" spans="1:1" x14ac:dyDescent="0.3">
      <c r="A88625" s="13">
        <v>0.21043408304097999</v>
      </c>
    </row>
    <row r="88626" spans="1:1" x14ac:dyDescent="0.3">
      <c r="A88626" s="13">
        <v>0.24237346048996</v>
      </c>
    </row>
    <row r="88627" spans="1:1" x14ac:dyDescent="0.3">
      <c r="A88627" s="13">
        <v>0.17592143639874</v>
      </c>
    </row>
    <row r="88628" spans="1:1" x14ac:dyDescent="0.3">
      <c r="A88628" s="13">
        <v>0.14922984477185999</v>
      </c>
    </row>
    <row r="88629" spans="1:1" x14ac:dyDescent="0.3">
      <c r="A88629" s="13">
        <v>5.0929627046848003E-2</v>
      </c>
    </row>
    <row r="88630" spans="1:1" x14ac:dyDescent="0.3">
      <c r="A88630" s="13">
        <v>0.11464589338117</v>
      </c>
    </row>
    <row r="88631" spans="1:1" x14ac:dyDescent="0.3">
      <c r="A88631" s="13">
        <v>0.17738395190264999</v>
      </c>
    </row>
    <row r="88632" spans="1:1" x14ac:dyDescent="0.3">
      <c r="A88632" s="13">
        <v>8.9497089388803006E-2</v>
      </c>
    </row>
    <row r="88633" spans="1:1" x14ac:dyDescent="0.3">
      <c r="A88633" s="13">
        <v>0.15697450506127</v>
      </c>
    </row>
    <row r="88634" spans="1:1" x14ac:dyDescent="0.3">
      <c r="A88634" s="13">
        <v>6.5105471143260998E-2</v>
      </c>
    </row>
    <row r="88635" spans="1:1" x14ac:dyDescent="0.3">
      <c r="A88635" s="13">
        <v>0.18858049607892999</v>
      </c>
    </row>
    <row r="88636" spans="1:1" x14ac:dyDescent="0.3">
      <c r="A88636" s="13">
        <v>0.12052584432931</v>
      </c>
    </row>
    <row r="88637" spans="1:1" x14ac:dyDescent="0.3">
      <c r="A88637" s="13">
        <v>0.19837611305471001</v>
      </c>
    </row>
    <row r="88638" spans="1:1" x14ac:dyDescent="0.3">
      <c r="A88638" s="13">
        <v>0.26162083547241</v>
      </c>
    </row>
    <row r="88639" spans="1:1" x14ac:dyDescent="0.3">
      <c r="A88639" s="13">
        <v>0.11375324140453</v>
      </c>
    </row>
    <row r="88640" spans="1:1" x14ac:dyDescent="0.3">
      <c r="A88640" s="13">
        <v>5.4474161309108003E-2</v>
      </c>
    </row>
    <row r="88641" spans="1:1" x14ac:dyDescent="0.3">
      <c r="A88641" s="13">
        <v>0.16971509823874001</v>
      </c>
    </row>
    <row r="88642" spans="1:1" x14ac:dyDescent="0.3">
      <c r="A88642" s="13">
        <v>0.18452219301091999</v>
      </c>
    </row>
    <row r="88643" spans="1:1" x14ac:dyDescent="0.3">
      <c r="A88643" s="13">
        <v>0.34946539827772999</v>
      </c>
    </row>
    <row r="88644" spans="1:1" x14ac:dyDescent="0.3">
      <c r="A88644" s="13">
        <v>0.23255163568938</v>
      </c>
    </row>
    <row r="88645" spans="1:1" x14ac:dyDescent="0.3">
      <c r="A88645" s="13">
        <v>0.32771031373574</v>
      </c>
    </row>
    <row r="88646" spans="1:1" x14ac:dyDescent="0.3">
      <c r="A88646" s="13">
        <v>0.18487227374623999</v>
      </c>
    </row>
    <row r="88647" spans="1:1" x14ac:dyDescent="0.3">
      <c r="A88647" s="13">
        <v>0.23264878715222001</v>
      </c>
    </row>
    <row r="88648" spans="1:1" x14ac:dyDescent="0.3">
      <c r="A88648" s="13">
        <v>8.7544816809614998E-2</v>
      </c>
    </row>
    <row r="88649" spans="1:1" x14ac:dyDescent="0.3">
      <c r="A88649" s="13">
        <v>0.16414420248834</v>
      </c>
    </row>
    <row r="88650" spans="1:1" x14ac:dyDescent="0.3">
      <c r="A88650" s="13">
        <v>0.30260672015716999</v>
      </c>
    </row>
    <row r="88651" spans="1:1" x14ac:dyDescent="0.3">
      <c r="A88651" s="13">
        <v>6.6432228175756003E-2</v>
      </c>
    </row>
    <row r="88652" spans="1:1" x14ac:dyDescent="0.3">
      <c r="A88652" s="13">
        <v>0.15745448496469999</v>
      </c>
    </row>
    <row r="88653" spans="1:1" x14ac:dyDescent="0.3">
      <c r="A88653" s="13">
        <v>0.17027468868109999</v>
      </c>
    </row>
    <row r="88654" spans="1:1" x14ac:dyDescent="0.3">
      <c r="A88654" s="13">
        <v>0.10722165336189</v>
      </c>
    </row>
    <row r="88655" spans="1:1" x14ac:dyDescent="0.3">
      <c r="A88655" s="13">
        <v>0.21758085403468</v>
      </c>
    </row>
    <row r="88656" spans="1:1" x14ac:dyDescent="0.3">
      <c r="A88656" s="13">
        <v>0.20237871648837</v>
      </c>
    </row>
    <row r="88657" spans="1:1" x14ac:dyDescent="0.3">
      <c r="A88657" s="13">
        <v>0.16784497015319999</v>
      </c>
    </row>
    <row r="88658" spans="1:1" x14ac:dyDescent="0.3">
      <c r="A88658" s="13">
        <v>0.2151012889485</v>
      </c>
    </row>
    <row r="88659" spans="1:1" x14ac:dyDescent="0.3">
      <c r="A88659" s="13">
        <v>9.9106416686689E-2</v>
      </c>
    </row>
    <row r="88660" spans="1:1" x14ac:dyDescent="0.3">
      <c r="A88660" s="13">
        <v>0.10275345728249</v>
      </c>
    </row>
    <row r="88661" spans="1:1" x14ac:dyDescent="0.3">
      <c r="A88661" s="13">
        <v>0.17864572433730999</v>
      </c>
    </row>
    <row r="88662" spans="1:1" x14ac:dyDescent="0.3">
      <c r="A88662" s="13">
        <v>0.11783418453149</v>
      </c>
    </row>
    <row r="88663" spans="1:1" x14ac:dyDescent="0.3">
      <c r="A88663" s="13">
        <v>0.24043860063131001</v>
      </c>
    </row>
    <row r="88664" spans="1:1" x14ac:dyDescent="0.3">
      <c r="A88664" s="13">
        <v>0.15921561317213001</v>
      </c>
    </row>
    <row r="88665" spans="1:1" x14ac:dyDescent="0.3">
      <c r="A88665" s="13">
        <v>0.15787703570464001</v>
      </c>
    </row>
    <row r="88666" spans="1:1" x14ac:dyDescent="0.3">
      <c r="A88666" s="13">
        <v>0.10422914737123</v>
      </c>
    </row>
    <row r="88667" spans="1:1" x14ac:dyDescent="0.3">
      <c r="A88667" s="13">
        <v>0.17647229686575999</v>
      </c>
    </row>
    <row r="88668" spans="1:1" x14ac:dyDescent="0.3">
      <c r="A88668" s="13">
        <v>0.18779836846218001</v>
      </c>
    </row>
    <row r="88669" spans="1:1" x14ac:dyDescent="0.3">
      <c r="A88669" s="13">
        <v>0.21901138489833999</v>
      </c>
    </row>
    <row r="88670" spans="1:1" x14ac:dyDescent="0.3">
      <c r="A88670" s="13">
        <v>0.12161321024896</v>
      </c>
    </row>
    <row r="88671" spans="1:1" x14ac:dyDescent="0.3">
      <c r="A88671" s="13">
        <v>0.1769876066205</v>
      </c>
    </row>
    <row r="88672" spans="1:1" x14ac:dyDescent="0.3">
      <c r="A88672" s="13">
        <v>0.23963470069473</v>
      </c>
    </row>
    <row r="88673" spans="1:1" x14ac:dyDescent="0.3">
      <c r="A88673" s="13">
        <v>7.0039500409190006E-2</v>
      </c>
    </row>
    <row r="88674" spans="1:1" x14ac:dyDescent="0.3">
      <c r="A88674" s="13">
        <v>0.16303109010264999</v>
      </c>
    </row>
    <row r="88675" spans="1:1" x14ac:dyDescent="0.3">
      <c r="A88675" s="13">
        <v>0.11899673863648</v>
      </c>
    </row>
    <row r="88676" spans="1:1" x14ac:dyDescent="0.3">
      <c r="A88676" s="13">
        <v>0.20732898782001999</v>
      </c>
    </row>
    <row r="88677" spans="1:1" x14ac:dyDescent="0.3">
      <c r="A88677" s="13">
        <v>0.15008885315615</v>
      </c>
    </row>
    <row r="88678" spans="1:1" x14ac:dyDescent="0.3">
      <c r="A88678" s="13">
        <v>0.30141379884504998</v>
      </c>
    </row>
    <row r="88679" spans="1:1" x14ac:dyDescent="0.3">
      <c r="A88679" s="13">
        <v>0.10810218169464</v>
      </c>
    </row>
    <row r="88680" spans="1:1" x14ac:dyDescent="0.3">
      <c r="A88680" s="13">
        <v>0.12002431502614</v>
      </c>
    </row>
    <row r="88681" spans="1:1" x14ac:dyDescent="0.3">
      <c r="A88681" s="13">
        <v>0.24322565785065001</v>
      </c>
    </row>
    <row r="88682" spans="1:1" x14ac:dyDescent="0.3">
      <c r="A88682" s="13">
        <v>0.25897005453004002</v>
      </c>
    </row>
    <row r="88683" spans="1:1" x14ac:dyDescent="0.3">
      <c r="A88683" s="13">
        <v>0.14285051401891999</v>
      </c>
    </row>
    <row r="88684" spans="1:1" x14ac:dyDescent="0.3">
      <c r="A88684" s="13">
        <v>6.3282407690922998E-2</v>
      </c>
    </row>
    <row r="88685" spans="1:1" x14ac:dyDescent="0.3">
      <c r="A88685" s="13">
        <v>0.26451478698775999</v>
      </c>
    </row>
    <row r="88686" spans="1:1" x14ac:dyDescent="0.3">
      <c r="A88686" s="13">
        <v>0.16554460434686999</v>
      </c>
    </row>
    <row r="88687" spans="1:1" x14ac:dyDescent="0.3">
      <c r="A88687" s="13">
        <v>0.16493897403348001</v>
      </c>
    </row>
    <row r="88688" spans="1:1" x14ac:dyDescent="0.3">
      <c r="A88688" s="13">
        <v>0.17180928053142999</v>
      </c>
    </row>
    <row r="88689" spans="1:1" x14ac:dyDescent="0.3">
      <c r="A88689" s="13">
        <v>0.19286405879348001</v>
      </c>
    </row>
    <row r="88690" spans="1:1" x14ac:dyDescent="0.3">
      <c r="A88690" s="13">
        <v>0.20808338583064001</v>
      </c>
    </row>
    <row r="88691" spans="1:1" x14ac:dyDescent="0.3">
      <c r="A88691" s="13">
        <v>0.1235069111676</v>
      </c>
    </row>
    <row r="88692" spans="1:1" x14ac:dyDescent="0.3">
      <c r="A88692" s="13">
        <v>0.12035461710253</v>
      </c>
    </row>
    <row r="88693" spans="1:1" x14ac:dyDescent="0.3">
      <c r="A88693" s="13">
        <v>0.23460939042167001</v>
      </c>
    </row>
    <row r="88694" spans="1:1" x14ac:dyDescent="0.3">
      <c r="A88694" s="13">
        <v>0.15313461896995001</v>
      </c>
    </row>
    <row r="88695" spans="1:1" x14ac:dyDescent="0.3">
      <c r="A88695" s="13">
        <v>0.21081746597025999</v>
      </c>
    </row>
    <row r="88696" spans="1:1" x14ac:dyDescent="0.3">
      <c r="A88696" s="13">
        <v>9.0236170096830007E-2</v>
      </c>
    </row>
    <row r="88697" spans="1:1" x14ac:dyDescent="0.3">
      <c r="A88697" s="13">
        <v>0.21308844900429</v>
      </c>
    </row>
    <row r="88698" spans="1:1" x14ac:dyDescent="0.3">
      <c r="A88698" s="13">
        <v>0.38507809527256998</v>
      </c>
    </row>
    <row r="88699" spans="1:1" x14ac:dyDescent="0.3">
      <c r="A88699" s="13">
        <v>0.13217420104130001</v>
      </c>
    </row>
    <row r="88700" spans="1:1" x14ac:dyDescent="0.3">
      <c r="A88700" s="13">
        <v>0.16017583610318001</v>
      </c>
    </row>
    <row r="88701" spans="1:1" x14ac:dyDescent="0.3">
      <c r="A88701" s="13">
        <v>0.1548436787553</v>
      </c>
    </row>
    <row r="88702" spans="1:1" x14ac:dyDescent="0.3">
      <c r="A88702" s="13">
        <v>0.27842471071345998</v>
      </c>
    </row>
    <row r="88703" spans="1:1" x14ac:dyDescent="0.3">
      <c r="A88703" s="13">
        <v>0.21121721998370999</v>
      </c>
    </row>
    <row r="88704" spans="1:1" x14ac:dyDescent="0.3">
      <c r="A88704" s="13">
        <v>0.12135810530736001</v>
      </c>
    </row>
    <row r="88705" spans="1:1" x14ac:dyDescent="0.3">
      <c r="A88705" s="13">
        <v>0.15369924252148001</v>
      </c>
    </row>
    <row r="88706" spans="1:1" x14ac:dyDescent="0.3">
      <c r="A88706" s="13">
        <v>0.15055693498525999</v>
      </c>
    </row>
    <row r="88707" spans="1:1" x14ac:dyDescent="0.3">
      <c r="A88707" s="13">
        <v>0.15498281899041999</v>
      </c>
    </row>
    <row r="88708" spans="1:1" x14ac:dyDescent="0.3">
      <c r="A88708" s="13">
        <v>0.18533993312649999</v>
      </c>
    </row>
    <row r="88709" spans="1:1" x14ac:dyDescent="0.3">
      <c r="A88709" s="13">
        <v>0.11651919219621</v>
      </c>
    </row>
    <row r="88710" spans="1:1" x14ac:dyDescent="0.3">
      <c r="A88710" s="13">
        <v>5.9226764374484001E-2</v>
      </c>
    </row>
    <row r="88711" spans="1:1" x14ac:dyDescent="0.3">
      <c r="A88711" s="13">
        <v>0.26576165609729002</v>
      </c>
    </row>
    <row r="88712" spans="1:1" x14ac:dyDescent="0.3">
      <c r="A88712" s="13">
        <v>0.18078110346981</v>
      </c>
    </row>
    <row r="88713" spans="1:1" x14ac:dyDescent="0.3">
      <c r="A88713" s="13">
        <v>0.10294238139738</v>
      </c>
    </row>
    <row r="88714" spans="1:1" x14ac:dyDescent="0.3">
      <c r="A88714" s="13">
        <v>0.27782623838656001</v>
      </c>
    </row>
    <row r="88715" spans="1:1" x14ac:dyDescent="0.3">
      <c r="A88715" s="13">
        <v>0.14389257701371</v>
      </c>
    </row>
    <row r="88716" spans="1:1" x14ac:dyDescent="0.3">
      <c r="A88716" s="13">
        <v>0.14480479356303999</v>
      </c>
    </row>
    <row r="88717" spans="1:1" x14ac:dyDescent="0.3">
      <c r="A88717" s="13">
        <v>0.22909546410112999</v>
      </c>
    </row>
    <row r="88718" spans="1:1" x14ac:dyDescent="0.3">
      <c r="A88718" s="13">
        <v>0.11451390043696</v>
      </c>
    </row>
    <row r="88719" spans="1:1" x14ac:dyDescent="0.3">
      <c r="A88719" s="13">
        <v>0.28224220879723</v>
      </c>
    </row>
    <row r="88720" spans="1:1" x14ac:dyDescent="0.3">
      <c r="A88720" s="13">
        <v>0.16194806382807</v>
      </c>
    </row>
    <row r="88721" spans="1:1" x14ac:dyDescent="0.3">
      <c r="A88721" s="13">
        <v>0.23548006262328999</v>
      </c>
    </row>
    <row r="88722" spans="1:1" x14ac:dyDescent="0.3">
      <c r="A88722" s="13">
        <v>6.4005445835705999E-2</v>
      </c>
    </row>
    <row r="88723" spans="1:1" x14ac:dyDescent="0.3">
      <c r="A88723" s="13">
        <v>9.9992053399859004E-2</v>
      </c>
    </row>
    <row r="88724" spans="1:1" x14ac:dyDescent="0.3">
      <c r="A88724" s="13">
        <v>0.17816855817776001</v>
      </c>
    </row>
    <row r="88725" spans="1:1" x14ac:dyDescent="0.3">
      <c r="A88725" s="13">
        <v>7.9591960644550999E-2</v>
      </c>
    </row>
    <row r="88726" spans="1:1" x14ac:dyDescent="0.3">
      <c r="A88726" s="13">
        <v>0.34123653224209</v>
      </c>
    </row>
    <row r="88727" spans="1:1" x14ac:dyDescent="0.3">
      <c r="A88727" s="13">
        <v>0.29393434638042998</v>
      </c>
    </row>
    <row r="88728" spans="1:1" x14ac:dyDescent="0.3">
      <c r="A88728" s="13">
        <v>0.10157106909006999</v>
      </c>
    </row>
    <row r="88729" spans="1:1" x14ac:dyDescent="0.3">
      <c r="A88729" s="13">
        <v>5.6446377665240001E-2</v>
      </c>
    </row>
    <row r="88730" spans="1:1" x14ac:dyDescent="0.3">
      <c r="A88730" s="13">
        <v>0.16211728966882999</v>
      </c>
    </row>
    <row r="88731" spans="1:1" x14ac:dyDescent="0.3">
      <c r="A88731" s="13">
        <v>6.2992670643844006E-2</v>
      </c>
    </row>
    <row r="88732" spans="1:1" x14ac:dyDescent="0.3">
      <c r="A88732" s="13">
        <v>0.17161268241659999</v>
      </c>
    </row>
    <row r="88733" spans="1:1" x14ac:dyDescent="0.3">
      <c r="A88733" s="13">
        <v>0.10861853751938</v>
      </c>
    </row>
    <row r="88734" spans="1:1" x14ac:dyDescent="0.3">
      <c r="A88734" s="13">
        <v>0.21218976424147001</v>
      </c>
    </row>
    <row r="88735" spans="1:1" x14ac:dyDescent="0.3">
      <c r="A88735" s="13">
        <v>0.21968445339543</v>
      </c>
    </row>
    <row r="88736" spans="1:1" x14ac:dyDescent="0.3">
      <c r="A88736" s="13">
        <v>0.15779783123419999</v>
      </c>
    </row>
    <row r="88737" spans="1:1" x14ac:dyDescent="0.3">
      <c r="A88737" s="13">
        <v>0.15371057109262001</v>
      </c>
    </row>
    <row r="88738" spans="1:1" x14ac:dyDescent="0.3">
      <c r="A88738" s="13">
        <v>0.13229233304072999</v>
      </c>
    </row>
    <row r="88739" spans="1:1" x14ac:dyDescent="0.3">
      <c r="A88739" s="13">
        <v>0.17367676749180999</v>
      </c>
    </row>
    <row r="88740" spans="1:1" x14ac:dyDescent="0.3">
      <c r="A88740" s="13">
        <v>0.10802625325378</v>
      </c>
    </row>
    <row r="88741" spans="1:1" x14ac:dyDescent="0.3">
      <c r="A88741" s="13">
        <v>0.13441136081860999</v>
      </c>
    </row>
    <row r="88742" spans="1:1" x14ac:dyDescent="0.3">
      <c r="A88742" s="13">
        <v>9.3197622621889006E-2</v>
      </c>
    </row>
    <row r="88743" spans="1:1" x14ac:dyDescent="0.3">
      <c r="A88743" s="13">
        <v>9.1819124335783001E-2</v>
      </c>
    </row>
    <row r="88744" spans="1:1" x14ac:dyDescent="0.3">
      <c r="A88744" s="13">
        <v>0.39899327750996999</v>
      </c>
    </row>
    <row r="88745" spans="1:1" x14ac:dyDescent="0.3">
      <c r="A88745" s="13">
        <v>0.23236239278988999</v>
      </c>
    </row>
    <row r="88746" spans="1:1" x14ac:dyDescent="0.3">
      <c r="A88746" s="13">
        <v>0.2873687796953</v>
      </c>
    </row>
    <row r="88747" spans="1:1" x14ac:dyDescent="0.3">
      <c r="A88747" s="13">
        <v>0.11099480974883</v>
      </c>
    </row>
    <row r="88748" spans="1:1" x14ac:dyDescent="0.3">
      <c r="A88748" s="13">
        <v>0.2090436988081</v>
      </c>
    </row>
    <row r="88749" spans="1:1" x14ac:dyDescent="0.3">
      <c r="A88749" s="13">
        <v>0.19623161389682001</v>
      </c>
    </row>
    <row r="88750" spans="1:1" x14ac:dyDescent="0.3">
      <c r="A88750" s="13">
        <v>0.23006575350013</v>
      </c>
    </row>
    <row r="88751" spans="1:1" x14ac:dyDescent="0.3">
      <c r="A88751" s="13">
        <v>0.18284156021765</v>
      </c>
    </row>
    <row r="88752" spans="1:1" x14ac:dyDescent="0.3">
      <c r="A88752" s="13">
        <v>0.21026852140239999</v>
      </c>
    </row>
    <row r="88753" spans="1:1" x14ac:dyDescent="0.3">
      <c r="A88753" s="13">
        <v>0.11568312642513</v>
      </c>
    </row>
    <row r="88754" spans="1:1" x14ac:dyDescent="0.3">
      <c r="A88754" s="13">
        <v>0.22471294570837999</v>
      </c>
    </row>
    <row r="88755" spans="1:1" x14ac:dyDescent="0.3">
      <c r="A88755" s="13">
        <v>0.22008033979763</v>
      </c>
    </row>
    <row r="88756" spans="1:1" x14ac:dyDescent="0.3">
      <c r="A88756" s="13">
        <v>0.17196586245542</v>
      </c>
    </row>
    <row r="88757" spans="1:1" x14ac:dyDescent="0.3">
      <c r="A88757" s="13">
        <v>0.12235019310334</v>
      </c>
    </row>
    <row r="88758" spans="1:1" x14ac:dyDescent="0.3">
      <c r="A88758" s="13">
        <v>9.1903570125726003E-2</v>
      </c>
    </row>
    <row r="88759" spans="1:1" x14ac:dyDescent="0.3">
      <c r="A88759" s="13">
        <v>0.12301799227489001</v>
      </c>
    </row>
    <row r="88760" spans="1:1" x14ac:dyDescent="0.3">
      <c r="A88760" s="13">
        <v>0.18794086310802</v>
      </c>
    </row>
    <row r="88761" spans="1:1" x14ac:dyDescent="0.3">
      <c r="A88761" s="13">
        <v>0.10422771214734</v>
      </c>
    </row>
    <row r="88762" spans="1:1" x14ac:dyDescent="0.3">
      <c r="A88762" s="13">
        <v>0.25414097291830001</v>
      </c>
    </row>
    <row r="88763" spans="1:1" x14ac:dyDescent="0.3">
      <c r="A88763" s="13">
        <v>0.26489076477565998</v>
      </c>
    </row>
    <row r="88764" spans="1:1" x14ac:dyDescent="0.3">
      <c r="A88764" s="13">
        <v>0.13394120173731</v>
      </c>
    </row>
    <row r="88765" spans="1:1" x14ac:dyDescent="0.3">
      <c r="A88765" s="13">
        <v>0.19569045617356001</v>
      </c>
    </row>
    <row r="88766" spans="1:1" x14ac:dyDescent="0.3">
      <c r="A88766" s="13">
        <v>0.18592133765966001</v>
      </c>
    </row>
    <row r="88767" spans="1:1" x14ac:dyDescent="0.3">
      <c r="A88767" s="13">
        <v>0.16043724234024001</v>
      </c>
    </row>
    <row r="88768" spans="1:1" x14ac:dyDescent="0.3">
      <c r="A88768" s="13">
        <v>0.14073532959981999</v>
      </c>
    </row>
    <row r="88769" spans="1:1" x14ac:dyDescent="0.3">
      <c r="A88769" s="13">
        <v>0.1699426174351</v>
      </c>
    </row>
    <row r="88770" spans="1:1" x14ac:dyDescent="0.3">
      <c r="A88770" s="13">
        <v>0.21807675866611001</v>
      </c>
    </row>
    <row r="88771" spans="1:1" x14ac:dyDescent="0.3">
      <c r="A88771" s="13">
        <v>0.1407023050041</v>
      </c>
    </row>
    <row r="88772" spans="1:1" x14ac:dyDescent="0.3">
      <c r="A88772" s="13">
        <v>0.16937023124473999</v>
      </c>
    </row>
    <row r="88773" spans="1:1" x14ac:dyDescent="0.3">
      <c r="A88773" s="13">
        <v>0.12466678341628</v>
      </c>
    </row>
    <row r="88774" spans="1:1" x14ac:dyDescent="0.3">
      <c r="A88774" s="13">
        <v>0.22640478995957</v>
      </c>
    </row>
    <row r="88775" spans="1:1" x14ac:dyDescent="0.3">
      <c r="A88775" s="13">
        <v>0.22205213336419</v>
      </c>
    </row>
    <row r="88776" spans="1:1" x14ac:dyDescent="0.3">
      <c r="A88776" s="13">
        <v>0.14255331699332999</v>
      </c>
    </row>
    <row r="88777" spans="1:1" x14ac:dyDescent="0.3">
      <c r="A88777" s="13">
        <v>0.14582776197096001</v>
      </c>
    </row>
    <row r="88778" spans="1:1" x14ac:dyDescent="0.3">
      <c r="A88778" s="13">
        <v>0.25647645517961998</v>
      </c>
    </row>
    <row r="88779" spans="1:1" x14ac:dyDescent="0.3">
      <c r="A88779" s="13">
        <v>0.18563557740434999</v>
      </c>
    </row>
    <row r="88780" spans="1:1" x14ac:dyDescent="0.3">
      <c r="A88780" s="13">
        <v>0.15279259021117</v>
      </c>
    </row>
    <row r="88781" spans="1:1" x14ac:dyDescent="0.3">
      <c r="A88781" s="13">
        <v>0.12575106335476999</v>
      </c>
    </row>
    <row r="88782" spans="1:1" x14ac:dyDescent="0.3">
      <c r="A88782" s="13">
        <v>0.12442638099589</v>
      </c>
    </row>
    <row r="88783" spans="1:1" x14ac:dyDescent="0.3">
      <c r="A88783" s="13">
        <v>0.16865877773546001</v>
      </c>
    </row>
    <row r="88784" spans="1:1" x14ac:dyDescent="0.3">
      <c r="A88784" s="13">
        <v>0.26590663284792998</v>
      </c>
    </row>
    <row r="88785" spans="1:1" x14ac:dyDescent="0.3">
      <c r="A88785" s="13">
        <v>0.19550981589911001</v>
      </c>
    </row>
    <row r="88786" spans="1:1" x14ac:dyDescent="0.3">
      <c r="A88786" s="13">
        <v>0.23205810684886999</v>
      </c>
    </row>
    <row r="88787" spans="1:1" x14ac:dyDescent="0.3">
      <c r="A88787" s="13">
        <v>0.23910934002597001</v>
      </c>
    </row>
    <row r="88788" spans="1:1" x14ac:dyDescent="0.3">
      <c r="A88788" s="13">
        <v>0.10114484558881</v>
      </c>
    </row>
    <row r="88789" spans="1:1" x14ac:dyDescent="0.3">
      <c r="A88789" s="13">
        <v>0.28044415433684</v>
      </c>
    </row>
    <row r="88790" spans="1:1" x14ac:dyDescent="0.3">
      <c r="A88790" s="13">
        <v>0.19763922646341001</v>
      </c>
    </row>
    <row r="88791" spans="1:1" x14ac:dyDescent="0.3">
      <c r="A88791" s="13">
        <v>0.14884679402980999</v>
      </c>
    </row>
    <row r="88792" spans="1:1" x14ac:dyDescent="0.3">
      <c r="A88792" s="13">
        <v>0.18534870587360999</v>
      </c>
    </row>
    <row r="88793" spans="1:1" x14ac:dyDescent="0.3">
      <c r="A88793" s="13">
        <v>0.18387605672477</v>
      </c>
    </row>
    <row r="88794" spans="1:1" x14ac:dyDescent="0.3">
      <c r="A88794" s="13">
        <v>0.13318431268167999</v>
      </c>
    </row>
    <row r="88795" spans="1:1" x14ac:dyDescent="0.3">
      <c r="A88795" s="13">
        <v>0.17101781151011</v>
      </c>
    </row>
    <row r="88796" spans="1:1" x14ac:dyDescent="0.3">
      <c r="A88796" s="13">
        <v>0.22182244679412999</v>
      </c>
    </row>
    <row r="88797" spans="1:1" x14ac:dyDescent="0.3">
      <c r="A88797" s="13">
        <v>0.23043052706893</v>
      </c>
    </row>
    <row r="88798" spans="1:1" x14ac:dyDescent="0.3">
      <c r="A88798" s="13">
        <v>0.14948456082323999</v>
      </c>
    </row>
    <row r="88799" spans="1:1" x14ac:dyDescent="0.3">
      <c r="A88799" s="13">
        <v>0.44566965106257</v>
      </c>
    </row>
    <row r="88800" spans="1:1" x14ac:dyDescent="0.3">
      <c r="A88800" s="13">
        <v>0.18773335534822999</v>
      </c>
    </row>
    <row r="88801" spans="1:1" x14ac:dyDescent="0.3">
      <c r="A88801" s="13">
        <v>0.25920515791148002</v>
      </c>
    </row>
    <row r="88802" spans="1:1" x14ac:dyDescent="0.3">
      <c r="A88802" s="13">
        <v>0.23024482053598</v>
      </c>
    </row>
    <row r="88803" spans="1:1" x14ac:dyDescent="0.3">
      <c r="A88803" s="13">
        <v>0.14379647752817001</v>
      </c>
    </row>
    <row r="88804" spans="1:1" x14ac:dyDescent="0.3">
      <c r="A88804" s="13">
        <v>0.12749794522921001</v>
      </c>
    </row>
    <row r="88805" spans="1:1" x14ac:dyDescent="0.3">
      <c r="A88805" s="13">
        <v>6.1480553166312998E-2</v>
      </c>
    </row>
    <row r="88806" spans="1:1" x14ac:dyDescent="0.3">
      <c r="A88806" s="13">
        <v>0.17846454129624001</v>
      </c>
    </row>
    <row r="88807" spans="1:1" x14ac:dyDescent="0.3">
      <c r="A88807" s="13">
        <v>0.1063806877356</v>
      </c>
    </row>
    <row r="88808" spans="1:1" x14ac:dyDescent="0.3">
      <c r="A88808" s="13">
        <v>0.24007953912106</v>
      </c>
    </row>
    <row r="88809" spans="1:1" x14ac:dyDescent="0.3">
      <c r="A88809" s="13">
        <v>0.17114171031163</v>
      </c>
    </row>
    <row r="88810" spans="1:1" x14ac:dyDescent="0.3">
      <c r="A88810" s="13">
        <v>0.23330565935563</v>
      </c>
    </row>
    <row r="88811" spans="1:1" x14ac:dyDescent="0.3">
      <c r="A88811" s="13">
        <v>0.15814318551379999</v>
      </c>
    </row>
    <row r="88812" spans="1:1" x14ac:dyDescent="0.3">
      <c r="A88812" s="13">
        <v>0.22065567690353</v>
      </c>
    </row>
    <row r="88813" spans="1:1" x14ac:dyDescent="0.3">
      <c r="A88813" s="13">
        <v>0.11927561963564</v>
      </c>
    </row>
    <row r="88814" spans="1:1" x14ac:dyDescent="0.3">
      <c r="A88814" s="13">
        <v>0.17691049238063999</v>
      </c>
    </row>
    <row r="88815" spans="1:1" x14ac:dyDescent="0.3">
      <c r="A88815" s="13">
        <v>0.18703182876891</v>
      </c>
    </row>
    <row r="88816" spans="1:1" x14ac:dyDescent="0.3">
      <c r="A88816" s="13">
        <v>0.12046828711237</v>
      </c>
    </row>
    <row r="88817" spans="1:1" x14ac:dyDescent="0.3">
      <c r="A88817" s="13">
        <v>0.11950416706722</v>
      </c>
    </row>
    <row r="88818" spans="1:1" x14ac:dyDescent="0.3">
      <c r="A88818" s="13">
        <v>3.9854586763583999E-2</v>
      </c>
    </row>
    <row r="88819" spans="1:1" x14ac:dyDescent="0.3">
      <c r="A88819" s="13">
        <v>0.27485511019341002</v>
      </c>
    </row>
    <row r="88820" spans="1:1" x14ac:dyDescent="0.3">
      <c r="A88820" s="13">
        <v>0.119000860227</v>
      </c>
    </row>
    <row r="88821" spans="1:1" x14ac:dyDescent="0.3">
      <c r="A88821" s="13">
        <v>6.2108033436439003E-2</v>
      </c>
    </row>
    <row r="88822" spans="1:1" x14ac:dyDescent="0.3">
      <c r="A88822" s="13">
        <v>0.30321846395590002</v>
      </c>
    </row>
    <row r="88823" spans="1:1" x14ac:dyDescent="0.3">
      <c r="A88823" s="13">
        <v>0.14147074458976999</v>
      </c>
    </row>
    <row r="88824" spans="1:1" x14ac:dyDescent="0.3">
      <c r="A88824" s="13">
        <v>0.19376941724359001</v>
      </c>
    </row>
    <row r="88825" spans="1:1" x14ac:dyDescent="0.3">
      <c r="A88825" s="13">
        <v>0.22479801794370999</v>
      </c>
    </row>
    <row r="88826" spans="1:1" x14ac:dyDescent="0.3">
      <c r="A88826" s="13">
        <v>0.22806700056696</v>
      </c>
    </row>
    <row r="88827" spans="1:1" x14ac:dyDescent="0.3">
      <c r="A88827" s="13">
        <v>7.3017304521378001E-2</v>
      </c>
    </row>
    <row r="88828" spans="1:1" x14ac:dyDescent="0.3">
      <c r="A88828" s="13">
        <v>3.2985362862761998E-2</v>
      </c>
    </row>
    <row r="88829" spans="1:1" x14ac:dyDescent="0.3">
      <c r="A88829" s="13">
        <v>0.12610762318435001</v>
      </c>
    </row>
    <row r="88830" spans="1:1" x14ac:dyDescent="0.3">
      <c r="A88830" s="13">
        <v>0.16543119576630999</v>
      </c>
    </row>
    <row r="88831" spans="1:1" x14ac:dyDescent="0.3">
      <c r="A88831" s="13">
        <v>0.19557908678583999</v>
      </c>
    </row>
    <row r="88832" spans="1:1" x14ac:dyDescent="0.3">
      <c r="A88832" s="13">
        <v>0.19557908678583999</v>
      </c>
    </row>
    <row r="88833" spans="1:1" x14ac:dyDescent="0.3">
      <c r="A88833" s="13">
        <v>0.18511366716014999</v>
      </c>
    </row>
    <row r="88834" spans="1:1" x14ac:dyDescent="0.3">
      <c r="A88834" s="13">
        <v>0.22696635620816</v>
      </c>
    </row>
    <row r="88835" spans="1:1" x14ac:dyDescent="0.3">
      <c r="A88835" s="13">
        <v>0.20623503391427001</v>
      </c>
    </row>
    <row r="88836" spans="1:1" x14ac:dyDescent="0.3">
      <c r="A88836" s="13">
        <v>0.18553740492081</v>
      </c>
    </row>
    <row r="88837" spans="1:1" x14ac:dyDescent="0.3">
      <c r="A88837" s="13">
        <v>0.16337598979226001</v>
      </c>
    </row>
    <row r="88838" spans="1:1" x14ac:dyDescent="0.3">
      <c r="A88838" s="13">
        <v>0.31834431221880999</v>
      </c>
    </row>
    <row r="88839" spans="1:1" x14ac:dyDescent="0.3">
      <c r="A88839" s="13">
        <v>0.25365698468664999</v>
      </c>
    </row>
    <row r="88840" spans="1:1" x14ac:dyDescent="0.3">
      <c r="A88840" s="13">
        <v>0.16294803342516001</v>
      </c>
    </row>
    <row r="88841" spans="1:1" x14ac:dyDescent="0.3">
      <c r="A88841" s="13">
        <v>6.9872899927057003E-2</v>
      </c>
    </row>
    <row r="88842" spans="1:1" x14ac:dyDescent="0.3">
      <c r="A88842" s="13">
        <v>0.21435767811195</v>
      </c>
    </row>
    <row r="88843" spans="1:1" x14ac:dyDescent="0.3">
      <c r="A88843" s="13">
        <v>0.18333277099532</v>
      </c>
    </row>
    <row r="88844" spans="1:1" x14ac:dyDescent="0.3">
      <c r="A88844" s="13">
        <v>6.8196040186071005E-2</v>
      </c>
    </row>
    <row r="88845" spans="1:1" x14ac:dyDescent="0.3">
      <c r="A88845" s="13">
        <v>0.28265701329159998</v>
      </c>
    </row>
    <row r="88846" spans="1:1" x14ac:dyDescent="0.3">
      <c r="A88846" s="13">
        <v>0.21905821647987</v>
      </c>
    </row>
    <row r="88847" spans="1:1" x14ac:dyDescent="0.3">
      <c r="A88847" s="13">
        <v>0.2770704641533</v>
      </c>
    </row>
    <row r="88848" spans="1:1" x14ac:dyDescent="0.3">
      <c r="A88848" s="13">
        <v>0.10484282824252</v>
      </c>
    </row>
    <row r="88849" spans="1:1" x14ac:dyDescent="0.3">
      <c r="A88849" s="13">
        <v>0.25272529058023002</v>
      </c>
    </row>
    <row r="88850" spans="1:1" x14ac:dyDescent="0.3">
      <c r="A88850" s="13">
        <v>0.23690271849673999</v>
      </c>
    </row>
    <row r="88851" spans="1:1" x14ac:dyDescent="0.3">
      <c r="A88851" s="13">
        <v>0.11634095162907999</v>
      </c>
    </row>
    <row r="88852" spans="1:1" x14ac:dyDescent="0.3">
      <c r="A88852" s="13">
        <v>0.20844595034727001</v>
      </c>
    </row>
    <row r="88853" spans="1:1" x14ac:dyDescent="0.3">
      <c r="A88853" s="13">
        <v>0.16240295110927</v>
      </c>
    </row>
    <row r="88854" spans="1:1" x14ac:dyDescent="0.3">
      <c r="A88854" s="13">
        <v>0.20278381308768001</v>
      </c>
    </row>
    <row r="88855" spans="1:1" x14ac:dyDescent="0.3">
      <c r="A88855" s="13">
        <v>0.15880666786368</v>
      </c>
    </row>
    <row r="88856" spans="1:1" x14ac:dyDescent="0.3">
      <c r="A88856" s="13">
        <v>0.11976317036966</v>
      </c>
    </row>
    <row r="88857" spans="1:1" x14ac:dyDescent="0.3">
      <c r="A88857" s="13">
        <v>0.16192512136937001</v>
      </c>
    </row>
    <row r="88858" spans="1:1" x14ac:dyDescent="0.3">
      <c r="A88858" s="13">
        <v>8.8547992055338004E-2</v>
      </c>
    </row>
    <row r="88859" spans="1:1" x14ac:dyDescent="0.3">
      <c r="A88859" s="13">
        <v>0.19693715561919001</v>
      </c>
    </row>
    <row r="88860" spans="1:1" x14ac:dyDescent="0.3">
      <c r="A88860" s="13">
        <v>0.17476427430537</v>
      </c>
    </row>
    <row r="88861" spans="1:1" x14ac:dyDescent="0.3">
      <c r="A88861" s="13">
        <v>0.15690262066079</v>
      </c>
    </row>
    <row r="88862" spans="1:1" x14ac:dyDescent="0.3">
      <c r="A88862" s="13">
        <v>0.17731645712572</v>
      </c>
    </row>
    <row r="88863" spans="1:1" x14ac:dyDescent="0.3">
      <c r="A88863" s="13">
        <v>0.18135709655441001</v>
      </c>
    </row>
    <row r="88864" spans="1:1" x14ac:dyDescent="0.3">
      <c r="A88864" s="13">
        <v>0.26425255959721</v>
      </c>
    </row>
    <row r="88865" spans="1:1" x14ac:dyDescent="0.3">
      <c r="A88865" s="13">
        <v>0.19844285418813001</v>
      </c>
    </row>
    <row r="88866" spans="1:1" x14ac:dyDescent="0.3">
      <c r="A88866" s="13">
        <v>0.22584575436386001</v>
      </c>
    </row>
    <row r="88867" spans="1:1" x14ac:dyDescent="0.3">
      <c r="A88867" s="13">
        <v>0.16886473048159001</v>
      </c>
    </row>
    <row r="88868" spans="1:1" x14ac:dyDescent="0.3">
      <c r="A88868" s="13">
        <v>0.15034078335104001</v>
      </c>
    </row>
    <row r="88869" spans="1:1" x14ac:dyDescent="0.3">
      <c r="A88869" s="13">
        <v>0.22768786605409</v>
      </c>
    </row>
    <row r="88870" spans="1:1" x14ac:dyDescent="0.3">
      <c r="A88870" s="13">
        <v>0.20785300019732</v>
      </c>
    </row>
    <row r="88871" spans="1:1" x14ac:dyDescent="0.3">
      <c r="A88871" s="13">
        <v>0.20869782273899001</v>
      </c>
    </row>
    <row r="88872" spans="1:1" x14ac:dyDescent="0.3">
      <c r="A88872" s="13">
        <v>0.16531884401065999</v>
      </c>
    </row>
    <row r="88873" spans="1:1" x14ac:dyDescent="0.3">
      <c r="A88873" s="13">
        <v>0.19457356494304001</v>
      </c>
    </row>
    <row r="88874" spans="1:1" x14ac:dyDescent="0.3">
      <c r="A88874" s="13">
        <v>0.17664075570741</v>
      </c>
    </row>
    <row r="88875" spans="1:1" x14ac:dyDescent="0.3">
      <c r="A88875" s="13">
        <v>0.15748271405059</v>
      </c>
    </row>
    <row r="88876" spans="1:1" x14ac:dyDescent="0.3">
      <c r="A88876" s="13">
        <v>0.15748271405059</v>
      </c>
    </row>
    <row r="88877" spans="1:1" x14ac:dyDescent="0.3">
      <c r="A88877" s="13">
        <v>8.6069529187681001E-2</v>
      </c>
    </row>
    <row r="88878" spans="1:1" x14ac:dyDescent="0.3">
      <c r="A88878" s="13">
        <v>8.6069529187681001E-2</v>
      </c>
    </row>
    <row r="88879" spans="1:1" x14ac:dyDescent="0.3">
      <c r="A88879" s="13">
        <v>4.5572695433402997E-2</v>
      </c>
    </row>
    <row r="88880" spans="1:1" x14ac:dyDescent="0.3">
      <c r="A88880" s="13">
        <v>0.11118267216901</v>
      </c>
    </row>
    <row r="88881" spans="1:1" x14ac:dyDescent="0.3">
      <c r="A88881" s="13">
        <v>0.23018831319227001</v>
      </c>
    </row>
    <row r="88882" spans="1:1" x14ac:dyDescent="0.3">
      <c r="A88882" s="13">
        <v>0.19652660282497</v>
      </c>
    </row>
    <row r="88883" spans="1:1" x14ac:dyDescent="0.3">
      <c r="A88883" s="13">
        <v>0.10253138114744</v>
      </c>
    </row>
    <row r="88884" spans="1:1" x14ac:dyDescent="0.3">
      <c r="A88884" s="13">
        <v>0.16768534118348</v>
      </c>
    </row>
    <row r="88885" spans="1:1" x14ac:dyDescent="0.3">
      <c r="A88885" s="13">
        <v>0.18578195413385001</v>
      </c>
    </row>
    <row r="88886" spans="1:1" x14ac:dyDescent="0.3">
      <c r="A88886" s="13">
        <v>7.5826038673853999E-2</v>
      </c>
    </row>
    <row r="88887" spans="1:1" x14ac:dyDescent="0.3">
      <c r="A88887" s="13">
        <v>0.19156243047376001</v>
      </c>
    </row>
    <row r="88888" spans="1:1" x14ac:dyDescent="0.3">
      <c r="A88888" s="13">
        <v>0.16847244372701001</v>
      </c>
    </row>
    <row r="88889" spans="1:1" x14ac:dyDescent="0.3">
      <c r="A88889" s="13">
        <v>0.10198831217708999</v>
      </c>
    </row>
    <row r="88890" spans="1:1" x14ac:dyDescent="0.3">
      <c r="A88890" s="13">
        <v>7.6589972391453001E-2</v>
      </c>
    </row>
    <row r="88891" spans="1:1" x14ac:dyDescent="0.3">
      <c r="A88891" s="13">
        <v>0.19413205255853999</v>
      </c>
    </row>
    <row r="88892" spans="1:1" x14ac:dyDescent="0.3">
      <c r="A88892" s="13">
        <v>0.15318442503908999</v>
      </c>
    </row>
    <row r="88893" spans="1:1" x14ac:dyDescent="0.3">
      <c r="A88893" s="13">
        <v>0.17642553984271001</v>
      </c>
    </row>
    <row r="88894" spans="1:1" x14ac:dyDescent="0.3">
      <c r="A88894" s="13">
        <v>0.18152139539458001</v>
      </c>
    </row>
    <row r="88895" spans="1:1" x14ac:dyDescent="0.3">
      <c r="A88895" s="13">
        <v>0.11755913965964</v>
      </c>
    </row>
    <row r="88896" spans="1:1" x14ac:dyDescent="0.3">
      <c r="A88896" s="13">
        <v>0.18216011133887999</v>
      </c>
    </row>
    <row r="88897" spans="1:1" x14ac:dyDescent="0.3">
      <c r="A88897" s="13">
        <v>0.10968214513074</v>
      </c>
    </row>
    <row r="88898" spans="1:1" x14ac:dyDescent="0.3">
      <c r="A88898" s="13">
        <v>0.19283396483824</v>
      </c>
    </row>
    <row r="88899" spans="1:1" x14ac:dyDescent="0.3">
      <c r="A88899" s="13">
        <v>0.21603431836720999</v>
      </c>
    </row>
    <row r="88900" spans="1:1" x14ac:dyDescent="0.3">
      <c r="A88900" s="13">
        <v>0.26699143232306999</v>
      </c>
    </row>
    <row r="88901" spans="1:1" x14ac:dyDescent="0.3">
      <c r="A88901" s="13">
        <v>0.1712478619402</v>
      </c>
    </row>
    <row r="88902" spans="1:1" x14ac:dyDescent="0.3">
      <c r="A88902" s="13">
        <v>0.15693589046896</v>
      </c>
    </row>
    <row r="88903" spans="1:1" x14ac:dyDescent="0.3">
      <c r="A88903" s="13">
        <v>0.17890997194222</v>
      </c>
    </row>
    <row r="88904" spans="1:1" x14ac:dyDescent="0.3">
      <c r="A88904" s="13">
        <v>0.22873760476155</v>
      </c>
    </row>
    <row r="88905" spans="1:1" x14ac:dyDescent="0.3">
      <c r="A88905" s="13">
        <v>0.16541735442114999</v>
      </c>
    </row>
    <row r="88906" spans="1:1" x14ac:dyDescent="0.3">
      <c r="A88906" s="13">
        <v>9.4830410616225005E-2</v>
      </c>
    </row>
    <row r="88907" spans="1:1" x14ac:dyDescent="0.3">
      <c r="A88907" s="13">
        <v>0.22105739082723999</v>
      </c>
    </row>
    <row r="88908" spans="1:1" x14ac:dyDescent="0.3">
      <c r="A88908" s="13">
        <v>0.16445465011544</v>
      </c>
    </row>
    <row r="88909" spans="1:1" x14ac:dyDescent="0.3">
      <c r="A88909" s="13">
        <v>0.27045820508452001</v>
      </c>
    </row>
    <row r="88910" spans="1:1" x14ac:dyDescent="0.3">
      <c r="A88910" s="13">
        <v>9.4344084317754998E-2</v>
      </c>
    </row>
    <row r="88911" spans="1:1" x14ac:dyDescent="0.3">
      <c r="A88911" s="13">
        <v>0.21458359593078999</v>
      </c>
    </row>
    <row r="88912" spans="1:1" x14ac:dyDescent="0.3">
      <c r="A88912" s="13">
        <v>0.25206101763095001</v>
      </c>
    </row>
    <row r="88913" spans="1:1" x14ac:dyDescent="0.3">
      <c r="A88913" s="13">
        <v>6.8193952797008003E-2</v>
      </c>
    </row>
    <row r="88914" spans="1:1" x14ac:dyDescent="0.3">
      <c r="A88914" s="13">
        <v>0.20036375767184</v>
      </c>
    </row>
    <row r="88915" spans="1:1" x14ac:dyDescent="0.3">
      <c r="A88915" s="13">
        <v>0.28110277933423999</v>
      </c>
    </row>
    <row r="88916" spans="1:1" x14ac:dyDescent="0.3">
      <c r="A88916" s="13">
        <v>0.19241171139006999</v>
      </c>
    </row>
    <row r="88917" spans="1:1" x14ac:dyDescent="0.3">
      <c r="A88917" s="13">
        <v>0.16327751975206001</v>
      </c>
    </row>
    <row r="88918" spans="1:1" x14ac:dyDescent="0.3">
      <c r="A88918" s="13">
        <v>0.12671408110040999</v>
      </c>
    </row>
    <row r="88919" spans="1:1" x14ac:dyDescent="0.3">
      <c r="A88919" s="13">
        <v>5.0527126858768E-2</v>
      </c>
    </row>
    <row r="88920" spans="1:1" x14ac:dyDescent="0.3">
      <c r="A88920" s="13">
        <v>0.15945294116483</v>
      </c>
    </row>
    <row r="88921" spans="1:1" x14ac:dyDescent="0.3">
      <c r="A88921" s="13">
        <v>9.2106792200649004E-2</v>
      </c>
    </row>
    <row r="88922" spans="1:1" x14ac:dyDescent="0.3">
      <c r="A88922" s="13">
        <v>0.18893121180580999</v>
      </c>
    </row>
    <row r="88923" spans="1:1" x14ac:dyDescent="0.3">
      <c r="A88923" s="13">
        <v>0.16962256274046</v>
      </c>
    </row>
    <row r="88924" spans="1:1" x14ac:dyDescent="0.3">
      <c r="A88924" s="13">
        <v>0.24988381267890999</v>
      </c>
    </row>
    <row r="88925" spans="1:1" x14ac:dyDescent="0.3">
      <c r="A88925" s="13">
        <v>0.18937454980710999</v>
      </c>
    </row>
    <row r="88926" spans="1:1" x14ac:dyDescent="0.3">
      <c r="A88926" s="13">
        <v>0.21397983804038001</v>
      </c>
    </row>
    <row r="88927" spans="1:1" x14ac:dyDescent="0.3">
      <c r="A88927" s="13">
        <v>0.19583968894602999</v>
      </c>
    </row>
    <row r="88928" spans="1:1" x14ac:dyDescent="0.3">
      <c r="A88928" s="13">
        <v>0.12971038718360001</v>
      </c>
    </row>
    <row r="88929" spans="1:1" x14ac:dyDescent="0.3">
      <c r="A88929" s="13">
        <v>0.17187442108529999</v>
      </c>
    </row>
    <row r="88930" spans="1:1" x14ac:dyDescent="0.3">
      <c r="A88930" s="13">
        <v>0.24807490261682</v>
      </c>
    </row>
    <row r="88931" spans="1:1" x14ac:dyDescent="0.3">
      <c r="A88931" s="13">
        <v>0.24261442429578001</v>
      </c>
    </row>
    <row r="88932" spans="1:1" x14ac:dyDescent="0.3">
      <c r="A88932" s="13">
        <v>0.13559716388024001</v>
      </c>
    </row>
    <row r="88933" spans="1:1" x14ac:dyDescent="0.3">
      <c r="A88933" s="13">
        <v>7.7701178471013002E-2</v>
      </c>
    </row>
    <row r="88934" spans="1:1" x14ac:dyDescent="0.3">
      <c r="A88934" s="13">
        <v>0.16737689796006999</v>
      </c>
    </row>
    <row r="88935" spans="1:1" x14ac:dyDescent="0.3">
      <c r="A88935" s="13">
        <v>0.11405074460844999</v>
      </c>
    </row>
    <row r="88936" spans="1:1" x14ac:dyDescent="0.3">
      <c r="A88936" s="13">
        <v>0.15017512707467001</v>
      </c>
    </row>
    <row r="88937" spans="1:1" x14ac:dyDescent="0.3">
      <c r="A88937" s="13">
        <v>0.18576980980432001</v>
      </c>
    </row>
    <row r="88938" spans="1:1" x14ac:dyDescent="0.3">
      <c r="A88938" s="13">
        <v>0.14478462920526999</v>
      </c>
    </row>
    <row r="88939" spans="1:1" x14ac:dyDescent="0.3">
      <c r="A88939" s="13">
        <v>0.22993236379205001</v>
      </c>
    </row>
    <row r="88940" spans="1:1" x14ac:dyDescent="0.3">
      <c r="A88940" s="13">
        <v>0.30948155047816001</v>
      </c>
    </row>
    <row r="88941" spans="1:1" x14ac:dyDescent="0.3">
      <c r="A88941" s="13">
        <v>0.28166271627472</v>
      </c>
    </row>
    <row r="88942" spans="1:1" x14ac:dyDescent="0.3">
      <c r="A88942" s="13">
        <v>0.17885771269798001</v>
      </c>
    </row>
    <row r="88943" spans="1:1" x14ac:dyDescent="0.3">
      <c r="A88943" s="13">
        <v>0.17921755668194</v>
      </c>
    </row>
    <row r="88944" spans="1:1" x14ac:dyDescent="0.3">
      <c r="A88944" s="13">
        <v>0.15038830416269</v>
      </c>
    </row>
    <row r="88945" spans="1:1" x14ac:dyDescent="0.3">
      <c r="A88945" s="13">
        <v>0.17463532883517</v>
      </c>
    </row>
    <row r="88946" spans="1:1" x14ac:dyDescent="0.3">
      <c r="A88946" s="13">
        <v>2.7973736099882001E-2</v>
      </c>
    </row>
    <row r="88947" spans="1:1" x14ac:dyDescent="0.3">
      <c r="A88947" s="13">
        <v>0.13636542239169</v>
      </c>
    </row>
    <row r="88948" spans="1:1" x14ac:dyDescent="0.3">
      <c r="A88948" s="13">
        <v>0.30638661973739001</v>
      </c>
    </row>
    <row r="88949" spans="1:1" x14ac:dyDescent="0.3">
      <c r="A88949" s="13">
        <v>0.22679878911581999</v>
      </c>
    </row>
    <row r="88950" spans="1:1" x14ac:dyDescent="0.3">
      <c r="A88950" s="13">
        <v>0.17237091292848</v>
      </c>
    </row>
    <row r="88951" spans="1:1" x14ac:dyDescent="0.3">
      <c r="A88951" s="13">
        <v>0.22739163965254</v>
      </c>
    </row>
    <row r="88952" spans="1:1" x14ac:dyDescent="0.3">
      <c r="A88952" s="13">
        <v>0.24684006420262999</v>
      </c>
    </row>
    <row r="88953" spans="1:1" x14ac:dyDescent="0.3">
      <c r="A88953" s="13">
        <v>0.24363352414368</v>
      </c>
    </row>
    <row r="88954" spans="1:1" x14ac:dyDescent="0.3">
      <c r="A88954" s="13">
        <v>9.9204243103767006E-2</v>
      </c>
    </row>
    <row r="88955" spans="1:1" x14ac:dyDescent="0.3">
      <c r="A88955" s="13">
        <v>0.11419623582437</v>
      </c>
    </row>
    <row r="88956" spans="1:1" x14ac:dyDescent="0.3">
      <c r="A88956" s="13">
        <v>0.12374625009869</v>
      </c>
    </row>
    <row r="88957" spans="1:1" x14ac:dyDescent="0.3">
      <c r="A88957" s="13">
        <v>9.1854809695101999E-2</v>
      </c>
    </row>
    <row r="88958" spans="1:1" x14ac:dyDescent="0.3">
      <c r="A88958" s="13">
        <v>0.14748655139945999</v>
      </c>
    </row>
    <row r="88959" spans="1:1" x14ac:dyDescent="0.3">
      <c r="A88959" s="13">
        <v>7.5000801123378993E-2</v>
      </c>
    </row>
    <row r="88960" spans="1:1" x14ac:dyDescent="0.3">
      <c r="A88960" s="13">
        <v>0.34664259575086998</v>
      </c>
    </row>
    <row r="88961" spans="1:1" x14ac:dyDescent="0.3">
      <c r="A88961" s="13">
        <v>0.24619479128970001</v>
      </c>
    </row>
    <row r="88962" spans="1:1" x14ac:dyDescent="0.3">
      <c r="A88962" s="13">
        <v>0.24030719210484999</v>
      </c>
    </row>
    <row r="88963" spans="1:1" x14ac:dyDescent="0.3">
      <c r="A88963" s="13">
        <v>0.14011023487301</v>
      </c>
    </row>
    <row r="88964" spans="1:1" x14ac:dyDescent="0.3">
      <c r="A88964" s="13">
        <v>8.3629594639369004E-2</v>
      </c>
    </row>
    <row r="88965" spans="1:1" x14ac:dyDescent="0.3">
      <c r="A88965" s="13">
        <v>0.25153093951543998</v>
      </c>
    </row>
    <row r="88966" spans="1:1" x14ac:dyDescent="0.3">
      <c r="A88966" s="13">
        <v>0.23995653971906</v>
      </c>
    </row>
    <row r="88967" spans="1:1" x14ac:dyDescent="0.3">
      <c r="A88967" s="13">
        <v>0.11327590099989999</v>
      </c>
    </row>
    <row r="88968" spans="1:1" x14ac:dyDescent="0.3">
      <c r="A88968" s="13">
        <v>0.16419094127235001</v>
      </c>
    </row>
    <row r="88969" spans="1:1" x14ac:dyDescent="0.3">
      <c r="A88969" s="13">
        <v>0.11325091526988</v>
      </c>
    </row>
    <row r="88970" spans="1:1" x14ac:dyDescent="0.3">
      <c r="A88970" s="13">
        <v>0.15757353647295999</v>
      </c>
    </row>
    <row r="88971" spans="1:1" x14ac:dyDescent="0.3">
      <c r="A88971" s="13">
        <v>0.12553656518317999</v>
      </c>
    </row>
    <row r="88972" spans="1:1" x14ac:dyDescent="0.3">
      <c r="A88972" s="13">
        <v>0.15288512865862</v>
      </c>
    </row>
    <row r="88973" spans="1:1" x14ac:dyDescent="0.3">
      <c r="A88973" s="13">
        <v>0.15288512865862</v>
      </c>
    </row>
    <row r="88974" spans="1:1" x14ac:dyDescent="0.3">
      <c r="A88974" s="13">
        <v>0.21655310604492001</v>
      </c>
    </row>
    <row r="88975" spans="1:1" x14ac:dyDescent="0.3">
      <c r="A88975" s="13">
        <v>0.19892683050054</v>
      </c>
    </row>
    <row r="88976" spans="1:1" x14ac:dyDescent="0.3">
      <c r="A88976" s="13">
        <v>0.13021413414392</v>
      </c>
    </row>
    <row r="88977" spans="1:1" x14ac:dyDescent="0.3">
      <c r="A88977" s="13">
        <v>0.17191149257801</v>
      </c>
    </row>
    <row r="88978" spans="1:1" x14ac:dyDescent="0.3">
      <c r="A88978" s="13">
        <v>0.16555978855539999</v>
      </c>
    </row>
    <row r="88979" spans="1:1" x14ac:dyDescent="0.3">
      <c r="A88979" s="13">
        <v>0.17228567325927999</v>
      </c>
    </row>
    <row r="88980" spans="1:1" x14ac:dyDescent="0.3">
      <c r="A88980" s="13">
        <v>0.16500355062818001</v>
      </c>
    </row>
    <row r="88981" spans="1:1" x14ac:dyDescent="0.3">
      <c r="A88981" s="13">
        <v>0.12493661624683</v>
      </c>
    </row>
    <row r="88982" spans="1:1" x14ac:dyDescent="0.3">
      <c r="A88982" s="13">
        <v>0.16417170078476001</v>
      </c>
    </row>
    <row r="88983" spans="1:1" x14ac:dyDescent="0.3">
      <c r="A88983" s="13">
        <v>0.20797795149442999</v>
      </c>
    </row>
    <row r="88984" spans="1:1" x14ac:dyDescent="0.3">
      <c r="A88984" s="13">
        <v>0.10077936810044</v>
      </c>
    </row>
    <row r="88985" spans="1:1" x14ac:dyDescent="0.3">
      <c r="A88985" s="13">
        <v>0.11572640586074</v>
      </c>
    </row>
    <row r="88986" spans="1:1" x14ac:dyDescent="0.3">
      <c r="A88986" s="13">
        <v>0.26748001602810001</v>
      </c>
    </row>
    <row r="88987" spans="1:1" x14ac:dyDescent="0.3">
      <c r="A88987" s="13">
        <v>0.23806467011200999</v>
      </c>
    </row>
    <row r="88988" spans="1:1" x14ac:dyDescent="0.3">
      <c r="A88988" s="13">
        <v>0.20207669993944999</v>
      </c>
    </row>
    <row r="88989" spans="1:1" x14ac:dyDescent="0.3">
      <c r="A88989" s="13">
        <v>0.21261164437343999</v>
      </c>
    </row>
    <row r="88990" spans="1:1" x14ac:dyDescent="0.3">
      <c r="A88990" s="13">
        <v>0.22908832740125001</v>
      </c>
    </row>
    <row r="88991" spans="1:1" x14ac:dyDescent="0.3">
      <c r="A88991" s="13">
        <v>0.12013368429151999</v>
      </c>
    </row>
    <row r="88992" spans="1:1" x14ac:dyDescent="0.3">
      <c r="A88992" s="13">
        <v>0.19766479668197001</v>
      </c>
    </row>
    <row r="88993" spans="1:1" x14ac:dyDescent="0.3">
      <c r="A88993" s="13">
        <v>0.15314410377821999</v>
      </c>
    </row>
    <row r="88994" spans="1:1" x14ac:dyDescent="0.3">
      <c r="A88994" s="13">
        <v>0.21165590983467999</v>
      </c>
    </row>
    <row r="88995" spans="1:1" x14ac:dyDescent="0.3">
      <c r="A88995" s="13">
        <v>0.13374977156792001</v>
      </c>
    </row>
    <row r="88996" spans="1:1" x14ac:dyDescent="0.3">
      <c r="A88996" s="13">
        <v>4.6745954081180999E-2</v>
      </c>
    </row>
    <row r="88997" spans="1:1" x14ac:dyDescent="0.3">
      <c r="A88997" s="13">
        <v>0.1324696165507</v>
      </c>
    </row>
    <row r="88998" spans="1:1" x14ac:dyDescent="0.3">
      <c r="A88998" s="13">
        <v>0.11639376289168001</v>
      </c>
    </row>
    <row r="88999" spans="1:1" x14ac:dyDescent="0.3">
      <c r="A88999" s="13">
        <v>0.18178979365933001</v>
      </c>
    </row>
    <row r="89000" spans="1:1" x14ac:dyDescent="0.3">
      <c r="A89000" s="13">
        <v>5.4118812900516997E-2</v>
      </c>
    </row>
    <row r="89001" spans="1:1" x14ac:dyDescent="0.3">
      <c r="A89001" s="13">
        <v>0.18393002502681999</v>
      </c>
    </row>
    <row r="89002" spans="1:1" x14ac:dyDescent="0.3">
      <c r="A89002" s="13">
        <v>7.6393381143576994E-2</v>
      </c>
    </row>
    <row r="89003" spans="1:1" x14ac:dyDescent="0.3">
      <c r="A89003" s="13">
        <v>0.11528038184549</v>
      </c>
    </row>
    <row r="89004" spans="1:1" x14ac:dyDescent="0.3">
      <c r="A89004" s="13">
        <v>0.12616741325649999</v>
      </c>
    </row>
    <row r="89005" spans="1:1" x14ac:dyDescent="0.3">
      <c r="A89005" s="13">
        <v>0.14753739524557</v>
      </c>
    </row>
    <row r="89006" spans="1:1" x14ac:dyDescent="0.3">
      <c r="A89006" s="13">
        <v>0.15781002422927001</v>
      </c>
    </row>
    <row r="89007" spans="1:1" x14ac:dyDescent="0.3">
      <c r="A89007" s="13">
        <v>0.200382517929</v>
      </c>
    </row>
    <row r="89008" spans="1:1" x14ac:dyDescent="0.3">
      <c r="A89008" s="13">
        <v>0.1114440016999</v>
      </c>
    </row>
    <row r="89009" spans="1:1" x14ac:dyDescent="0.3">
      <c r="A89009" s="13">
        <v>0.14944726345976</v>
      </c>
    </row>
    <row r="89010" spans="1:1" x14ac:dyDescent="0.3">
      <c r="A89010" s="13">
        <v>0.20703433297349999</v>
      </c>
    </row>
    <row r="89011" spans="1:1" x14ac:dyDescent="0.3">
      <c r="A89011" s="13">
        <v>5.8433911784375001E-2</v>
      </c>
    </row>
    <row r="89012" spans="1:1" x14ac:dyDescent="0.3">
      <c r="A89012" s="13">
        <v>0.16353767275577</v>
      </c>
    </row>
    <row r="89013" spans="1:1" x14ac:dyDescent="0.3">
      <c r="A89013" s="13">
        <v>2.3231314719970999E-2</v>
      </c>
    </row>
    <row r="89014" spans="1:1" x14ac:dyDescent="0.3">
      <c r="A89014" s="13">
        <v>0.12411629514262</v>
      </c>
    </row>
    <row r="89015" spans="1:1" x14ac:dyDescent="0.3">
      <c r="A89015" s="13">
        <v>0.11946215591961</v>
      </c>
    </row>
    <row r="89016" spans="1:1" x14ac:dyDescent="0.3">
      <c r="A89016" s="13">
        <v>0.20661099799161001</v>
      </c>
    </row>
    <row r="89017" spans="1:1" x14ac:dyDescent="0.3">
      <c r="A89017" s="13">
        <v>9.0072572651797994E-2</v>
      </c>
    </row>
    <row r="89018" spans="1:1" x14ac:dyDescent="0.3">
      <c r="A89018" s="13">
        <v>0.11419790864054</v>
      </c>
    </row>
    <row r="89019" spans="1:1" x14ac:dyDescent="0.3">
      <c r="A89019" s="13">
        <v>0.13551011161127</v>
      </c>
    </row>
    <row r="89020" spans="1:1" x14ac:dyDescent="0.3">
      <c r="A89020" s="13">
        <v>0.23914156296573</v>
      </c>
    </row>
    <row r="89021" spans="1:1" x14ac:dyDescent="0.3">
      <c r="A89021" s="13">
        <v>0.21437333378557999</v>
      </c>
    </row>
    <row r="89022" spans="1:1" x14ac:dyDescent="0.3">
      <c r="A89022" s="13">
        <v>9.5935526014299E-2</v>
      </c>
    </row>
    <row r="89023" spans="1:1" x14ac:dyDescent="0.3">
      <c r="A89023" s="13">
        <v>0.25077567505831</v>
      </c>
    </row>
    <row r="89024" spans="1:1" x14ac:dyDescent="0.3">
      <c r="A89024" s="13">
        <v>0.13355749150506999</v>
      </c>
    </row>
    <row r="89025" spans="1:1" x14ac:dyDescent="0.3">
      <c r="A89025" s="13">
        <v>0.18845761973955</v>
      </c>
    </row>
    <row r="89026" spans="1:1" x14ac:dyDescent="0.3">
      <c r="A89026" s="13">
        <v>0.24816232158227999</v>
      </c>
    </row>
    <row r="89027" spans="1:1" x14ac:dyDescent="0.3">
      <c r="A89027" s="13">
        <v>0.26022234848592002</v>
      </c>
    </row>
    <row r="89028" spans="1:1" x14ac:dyDescent="0.3">
      <c r="A89028" s="13">
        <v>0.16792322110135999</v>
      </c>
    </row>
    <row r="89029" spans="1:1" x14ac:dyDescent="0.3">
      <c r="A89029" s="13">
        <v>0.1415753986901</v>
      </c>
    </row>
    <row r="89030" spans="1:1" x14ac:dyDescent="0.3">
      <c r="A89030" s="13">
        <v>0.15781524885185999</v>
      </c>
    </row>
    <row r="89031" spans="1:1" x14ac:dyDescent="0.3">
      <c r="A89031" s="13">
        <v>0.19165969889678</v>
      </c>
    </row>
    <row r="89032" spans="1:1" x14ac:dyDescent="0.3">
      <c r="A89032" s="13">
        <v>0.21514163473973</v>
      </c>
    </row>
    <row r="89033" spans="1:1" x14ac:dyDescent="0.3">
      <c r="A89033" s="13">
        <v>0.18509362651427</v>
      </c>
    </row>
    <row r="89034" spans="1:1" x14ac:dyDescent="0.3">
      <c r="A89034" s="13">
        <v>0.32808422399025999</v>
      </c>
    </row>
    <row r="89035" spans="1:1" x14ac:dyDescent="0.3">
      <c r="A89035" s="13">
        <v>0.18897603883583999</v>
      </c>
    </row>
    <row r="89036" spans="1:1" x14ac:dyDescent="0.3">
      <c r="A89036" s="13">
        <v>0.13509052441569</v>
      </c>
    </row>
    <row r="89037" spans="1:1" x14ac:dyDescent="0.3">
      <c r="A89037" s="13">
        <v>0.23937745574295</v>
      </c>
    </row>
    <row r="89038" spans="1:1" x14ac:dyDescent="0.3">
      <c r="A89038" s="13">
        <v>0.15012035478762001</v>
      </c>
    </row>
    <row r="89039" spans="1:1" x14ac:dyDescent="0.3">
      <c r="A89039" s="13">
        <v>0.16529935129864001</v>
      </c>
    </row>
    <row r="89040" spans="1:1" x14ac:dyDescent="0.3">
      <c r="A89040" s="13">
        <v>0.35067735454599003</v>
      </c>
    </row>
    <row r="89041" spans="1:1" x14ac:dyDescent="0.3">
      <c r="A89041" s="13">
        <v>0.16455083824576999</v>
      </c>
    </row>
    <row r="89042" spans="1:1" x14ac:dyDescent="0.3">
      <c r="A89042" s="13">
        <v>0.19074075109277999</v>
      </c>
    </row>
    <row r="89043" spans="1:1" x14ac:dyDescent="0.3">
      <c r="A89043" s="13">
        <v>0.15402897848811001</v>
      </c>
    </row>
    <row r="89044" spans="1:1" x14ac:dyDescent="0.3">
      <c r="A89044" s="13">
        <v>0.2361526196198</v>
      </c>
    </row>
    <row r="89045" spans="1:1" x14ac:dyDescent="0.3">
      <c r="A89045" s="13">
        <v>0.13189114220865</v>
      </c>
    </row>
    <row r="89046" spans="1:1" x14ac:dyDescent="0.3">
      <c r="A89046" s="13">
        <v>0.10647090009321999</v>
      </c>
    </row>
    <row r="89047" spans="1:1" x14ac:dyDescent="0.3">
      <c r="A89047" s="13">
        <v>0.14927277467579</v>
      </c>
    </row>
    <row r="89048" spans="1:1" x14ac:dyDescent="0.3">
      <c r="A89048" s="13">
        <v>0.21211380561029</v>
      </c>
    </row>
    <row r="89049" spans="1:1" x14ac:dyDescent="0.3">
      <c r="A89049" s="13">
        <v>0.21298506076158</v>
      </c>
    </row>
    <row r="89050" spans="1:1" x14ac:dyDescent="0.3">
      <c r="A89050" s="13">
        <v>0.15412557839037999</v>
      </c>
    </row>
    <row r="89051" spans="1:1" x14ac:dyDescent="0.3">
      <c r="A89051" s="13">
        <v>0.18078845613962999</v>
      </c>
    </row>
    <row r="89052" spans="1:1" x14ac:dyDescent="0.3">
      <c r="A89052" s="13">
        <v>0.27683331411973</v>
      </c>
    </row>
    <row r="89053" spans="1:1" x14ac:dyDescent="0.3">
      <c r="A89053" s="13">
        <v>0.20448645238228999</v>
      </c>
    </row>
    <row r="89054" spans="1:1" x14ac:dyDescent="0.3">
      <c r="A89054" s="13">
        <v>0.18202598860822</v>
      </c>
    </row>
    <row r="89055" spans="1:1" x14ac:dyDescent="0.3">
      <c r="A89055" s="13">
        <v>2.8018236186259999E-2</v>
      </c>
    </row>
    <row r="89056" spans="1:1" x14ac:dyDescent="0.3">
      <c r="A89056" s="13">
        <v>0.23319354087676</v>
      </c>
    </row>
    <row r="89057" spans="1:1" x14ac:dyDescent="0.3">
      <c r="A89057" s="13">
        <v>0.15375257023537001</v>
      </c>
    </row>
    <row r="89058" spans="1:1" x14ac:dyDescent="0.3">
      <c r="A89058" s="13">
        <v>0.13672791593014</v>
      </c>
    </row>
    <row r="89059" spans="1:1" x14ac:dyDescent="0.3">
      <c r="A89059" s="13">
        <v>0.22243641844643999</v>
      </c>
    </row>
    <row r="89060" spans="1:1" x14ac:dyDescent="0.3">
      <c r="A89060" s="13">
        <v>0.10560965610862</v>
      </c>
    </row>
    <row r="89061" spans="1:1" x14ac:dyDescent="0.3">
      <c r="A89061" s="13">
        <v>0.13931477754901</v>
      </c>
    </row>
    <row r="89062" spans="1:1" x14ac:dyDescent="0.3">
      <c r="A89062" s="13">
        <v>0.17421902991763</v>
      </c>
    </row>
    <row r="89063" spans="1:1" x14ac:dyDescent="0.3">
      <c r="A89063" s="13">
        <v>0.19671112666832</v>
      </c>
    </row>
    <row r="89064" spans="1:1" x14ac:dyDescent="0.3">
      <c r="A89064" s="13">
        <v>0.20827362056273999</v>
      </c>
    </row>
    <row r="89065" spans="1:1" x14ac:dyDescent="0.3">
      <c r="A89065" s="13">
        <v>0.16686838361876999</v>
      </c>
    </row>
    <row r="89066" spans="1:1" x14ac:dyDescent="0.3">
      <c r="A89066" s="13">
        <v>0.24231655788650999</v>
      </c>
    </row>
    <row r="89067" spans="1:1" x14ac:dyDescent="0.3">
      <c r="A89067" s="13">
        <v>0.15114857002297999</v>
      </c>
    </row>
    <row r="89068" spans="1:1" x14ac:dyDescent="0.3">
      <c r="A89068" s="13">
        <v>0.13145251685907999</v>
      </c>
    </row>
    <row r="89069" spans="1:1" x14ac:dyDescent="0.3">
      <c r="A89069" s="13">
        <v>0.11619377720826</v>
      </c>
    </row>
    <row r="89070" spans="1:1" x14ac:dyDescent="0.3">
      <c r="A89070" s="13">
        <v>0.18002586764532</v>
      </c>
    </row>
    <row r="89071" spans="1:1" x14ac:dyDescent="0.3">
      <c r="A89071" s="13">
        <v>0.18965260675595</v>
      </c>
    </row>
    <row r="89072" spans="1:1" x14ac:dyDescent="0.3">
      <c r="A89072" s="13">
        <v>9.5966048361251E-2</v>
      </c>
    </row>
    <row r="89073" spans="1:1" x14ac:dyDescent="0.3">
      <c r="A89073" s="13">
        <v>0.12621003362780001</v>
      </c>
    </row>
    <row r="89074" spans="1:1" x14ac:dyDescent="0.3">
      <c r="A89074" s="13">
        <v>0.19057051923259999</v>
      </c>
    </row>
    <row r="89075" spans="1:1" x14ac:dyDescent="0.3">
      <c r="A89075" s="13">
        <v>0.18391846601694001</v>
      </c>
    </row>
    <row r="89076" spans="1:1" x14ac:dyDescent="0.3">
      <c r="A89076" s="13">
        <v>0.14659830716367001</v>
      </c>
    </row>
    <row r="89077" spans="1:1" x14ac:dyDescent="0.3">
      <c r="A89077" s="13">
        <v>0.19589044005244</v>
      </c>
    </row>
    <row r="89078" spans="1:1" x14ac:dyDescent="0.3">
      <c r="A89078" s="13">
        <v>0.20551774199101</v>
      </c>
    </row>
    <row r="89079" spans="1:1" x14ac:dyDescent="0.3">
      <c r="A89079" s="13">
        <v>0.14496068123298</v>
      </c>
    </row>
    <row r="89080" spans="1:1" x14ac:dyDescent="0.3">
      <c r="A89080" s="13">
        <v>0.19165157609055</v>
      </c>
    </row>
    <row r="89081" spans="1:1" x14ac:dyDescent="0.3">
      <c r="A89081" s="13">
        <v>0.12605259339964001</v>
      </c>
    </row>
    <row r="89082" spans="1:1" x14ac:dyDescent="0.3">
      <c r="A89082" s="13">
        <v>9.5785123257256993E-2</v>
      </c>
    </row>
    <row r="89083" spans="1:1" x14ac:dyDescent="0.3">
      <c r="A89083" s="13">
        <v>0.13768686748869</v>
      </c>
    </row>
    <row r="89084" spans="1:1" x14ac:dyDescent="0.3">
      <c r="A89084" s="13">
        <v>0.14959962295824999</v>
      </c>
    </row>
    <row r="89085" spans="1:1" x14ac:dyDescent="0.3">
      <c r="A89085" s="13">
        <v>0.13431504820851001</v>
      </c>
    </row>
    <row r="89086" spans="1:1" x14ac:dyDescent="0.3">
      <c r="A89086" s="13">
        <v>0.12009210667468</v>
      </c>
    </row>
    <row r="89087" spans="1:1" x14ac:dyDescent="0.3">
      <c r="A89087" s="13">
        <v>0.27535289911386002</v>
      </c>
    </row>
    <row r="89088" spans="1:1" x14ac:dyDescent="0.3">
      <c r="A89088" s="13">
        <v>0.14787457023504999</v>
      </c>
    </row>
    <row r="89089" spans="1:1" x14ac:dyDescent="0.3">
      <c r="A89089" s="13">
        <v>0.11423847912877</v>
      </c>
    </row>
    <row r="89090" spans="1:1" x14ac:dyDescent="0.3">
      <c r="A89090" s="13">
        <v>0.18378919409785999</v>
      </c>
    </row>
    <row r="89091" spans="1:1" x14ac:dyDescent="0.3">
      <c r="A89091" s="13">
        <v>0.19870291459433001</v>
      </c>
    </row>
    <row r="89092" spans="1:1" x14ac:dyDescent="0.3">
      <c r="A89092" s="13">
        <v>7.1659718654339996E-2</v>
      </c>
    </row>
    <row r="89093" spans="1:1" x14ac:dyDescent="0.3">
      <c r="A89093" s="13">
        <v>0.14508458514549999</v>
      </c>
    </row>
    <row r="89094" spans="1:1" x14ac:dyDescent="0.3">
      <c r="A89094" s="13">
        <v>0.34039226556919</v>
      </c>
    </row>
    <row r="89095" spans="1:1" x14ac:dyDescent="0.3">
      <c r="A89095" s="13">
        <v>0.18223162537109</v>
      </c>
    </row>
    <row r="89096" spans="1:1" x14ac:dyDescent="0.3">
      <c r="A89096" s="13">
        <v>0.21086180719749001</v>
      </c>
    </row>
    <row r="89097" spans="1:1" x14ac:dyDescent="0.3">
      <c r="A89097" s="13">
        <v>0.30619398962720001</v>
      </c>
    </row>
    <row r="89098" spans="1:1" x14ac:dyDescent="0.3">
      <c r="A89098" s="13">
        <v>0.21180854131891999</v>
      </c>
    </row>
    <row r="89099" spans="1:1" x14ac:dyDescent="0.3">
      <c r="A89099" s="13">
        <v>0.27463089951408998</v>
      </c>
    </row>
    <row r="89100" spans="1:1" x14ac:dyDescent="0.3">
      <c r="A89100" s="13">
        <v>0.28023876283579002</v>
      </c>
    </row>
    <row r="89101" spans="1:1" x14ac:dyDescent="0.3">
      <c r="A89101" s="13">
        <v>0.12407560384831</v>
      </c>
    </row>
    <row r="89102" spans="1:1" x14ac:dyDescent="0.3">
      <c r="A89102" s="13">
        <v>0.18616517791907999</v>
      </c>
    </row>
    <row r="89103" spans="1:1" x14ac:dyDescent="0.3">
      <c r="A89103" s="13">
        <v>8.7266900875776002E-2</v>
      </c>
    </row>
    <row r="89104" spans="1:1" x14ac:dyDescent="0.3">
      <c r="A89104" s="13">
        <v>0.15053197906242999</v>
      </c>
    </row>
    <row r="89105" spans="1:1" x14ac:dyDescent="0.3">
      <c r="A89105" s="13">
        <v>0.20329781066246</v>
      </c>
    </row>
    <row r="89106" spans="1:1" x14ac:dyDescent="0.3">
      <c r="A89106" s="13">
        <v>0.13708539540072001</v>
      </c>
    </row>
    <row r="89107" spans="1:1" x14ac:dyDescent="0.3">
      <c r="A89107" s="13">
        <v>0.18418478859628001</v>
      </c>
    </row>
    <row r="89108" spans="1:1" x14ac:dyDescent="0.3">
      <c r="A89108" s="13">
        <v>0.19038105190060001</v>
      </c>
    </row>
    <row r="89109" spans="1:1" x14ac:dyDescent="0.3">
      <c r="A89109" s="13">
        <v>7.6034989272148995E-2</v>
      </c>
    </row>
    <row r="89110" spans="1:1" x14ac:dyDescent="0.3">
      <c r="A89110" s="13">
        <v>0.15718771713089</v>
      </c>
    </row>
    <row r="89111" spans="1:1" x14ac:dyDescent="0.3">
      <c r="A89111" s="13">
        <v>0.17998646868206999</v>
      </c>
    </row>
    <row r="89112" spans="1:1" x14ac:dyDescent="0.3">
      <c r="A89112" s="13">
        <v>0.18808152385433999</v>
      </c>
    </row>
    <row r="89113" spans="1:1" x14ac:dyDescent="0.3">
      <c r="A89113" s="13">
        <v>0.22637642611528999</v>
      </c>
    </row>
    <row r="89114" spans="1:1" x14ac:dyDescent="0.3">
      <c r="A89114" s="13">
        <v>5.5263010519900999E-2</v>
      </c>
    </row>
    <row r="89115" spans="1:1" x14ac:dyDescent="0.3">
      <c r="A89115" s="13">
        <v>6.4224487323187002E-2</v>
      </c>
    </row>
    <row r="89116" spans="1:1" x14ac:dyDescent="0.3">
      <c r="A89116" s="13">
        <v>0.21839378745952001</v>
      </c>
    </row>
    <row r="89117" spans="1:1" x14ac:dyDescent="0.3">
      <c r="A89117" s="13">
        <v>0.18505867943248</v>
      </c>
    </row>
    <row r="89118" spans="1:1" x14ac:dyDescent="0.3">
      <c r="A89118" s="13">
        <v>7.3769700786015996E-2</v>
      </c>
    </row>
    <row r="89119" spans="1:1" x14ac:dyDescent="0.3">
      <c r="A89119" s="13">
        <v>0.12300736751751</v>
      </c>
    </row>
    <row r="89120" spans="1:1" x14ac:dyDescent="0.3">
      <c r="A89120" s="13">
        <v>0.18704812097654</v>
      </c>
    </row>
    <row r="89121" spans="1:1" x14ac:dyDescent="0.3">
      <c r="A89121" s="13">
        <v>0.17657789959933001</v>
      </c>
    </row>
    <row r="89122" spans="1:1" x14ac:dyDescent="0.3">
      <c r="A89122" s="13">
        <v>0.14552543007310001</v>
      </c>
    </row>
    <row r="89123" spans="1:1" x14ac:dyDescent="0.3">
      <c r="A89123" s="13">
        <v>0.23790629444052</v>
      </c>
    </row>
    <row r="89124" spans="1:1" x14ac:dyDescent="0.3">
      <c r="A89124" s="13">
        <v>0.22405442611209</v>
      </c>
    </row>
    <row r="89125" spans="1:1" x14ac:dyDescent="0.3">
      <c r="A89125" s="13">
        <v>0.11513727994169</v>
      </c>
    </row>
    <row r="89126" spans="1:1" x14ac:dyDescent="0.3">
      <c r="A89126" s="13">
        <v>0.14607184543738999</v>
      </c>
    </row>
    <row r="89127" spans="1:1" x14ac:dyDescent="0.3">
      <c r="A89127" s="13">
        <v>4.9198531612681999E-2</v>
      </c>
    </row>
    <row r="89128" spans="1:1" x14ac:dyDescent="0.3">
      <c r="A89128" s="13">
        <v>0.12104373163133</v>
      </c>
    </row>
    <row r="89129" spans="1:1" x14ac:dyDescent="0.3">
      <c r="A89129" s="13">
        <v>0.14727289898883</v>
      </c>
    </row>
    <row r="89130" spans="1:1" x14ac:dyDescent="0.3">
      <c r="A89130" s="13">
        <v>0.17316146850778999</v>
      </c>
    </row>
    <row r="89131" spans="1:1" x14ac:dyDescent="0.3">
      <c r="A89131" s="13">
        <v>7.6584579201931E-2</v>
      </c>
    </row>
    <row r="89132" spans="1:1" x14ac:dyDescent="0.3">
      <c r="A89132" s="13">
        <v>0.21816668865392999</v>
      </c>
    </row>
    <row r="89133" spans="1:1" x14ac:dyDescent="0.3">
      <c r="A89133" s="13">
        <v>0.23799113930241</v>
      </c>
    </row>
    <row r="89134" spans="1:1" x14ac:dyDescent="0.3">
      <c r="A89134" s="13">
        <v>0.19153500223611</v>
      </c>
    </row>
    <row r="89135" spans="1:1" x14ac:dyDescent="0.3">
      <c r="A89135" s="13">
        <v>0.22638042799165001</v>
      </c>
    </row>
    <row r="89136" spans="1:1" x14ac:dyDescent="0.3">
      <c r="A89136" s="13">
        <v>0.18226679751089001</v>
      </c>
    </row>
    <row r="89137" spans="1:1" x14ac:dyDescent="0.3">
      <c r="A89137" s="13">
        <v>0.15824161449768001</v>
      </c>
    </row>
    <row r="89138" spans="1:1" x14ac:dyDescent="0.3">
      <c r="A89138" s="13">
        <v>0.36669555291688999</v>
      </c>
    </row>
    <row r="89139" spans="1:1" x14ac:dyDescent="0.3">
      <c r="A89139" s="13">
        <v>0.1428787024963</v>
      </c>
    </row>
    <row r="89140" spans="1:1" x14ac:dyDescent="0.3">
      <c r="A89140" s="13">
        <v>0.23617138867397</v>
      </c>
    </row>
    <row r="89141" spans="1:1" x14ac:dyDescent="0.3">
      <c r="A89141" s="13">
        <v>0.1852887056843</v>
      </c>
    </row>
    <row r="89142" spans="1:1" x14ac:dyDescent="0.3">
      <c r="A89142" s="13">
        <v>0.11041718315033</v>
      </c>
    </row>
    <row r="89143" spans="1:1" x14ac:dyDescent="0.3">
      <c r="A89143" s="13">
        <v>0.12576811601380999</v>
      </c>
    </row>
    <row r="89144" spans="1:1" x14ac:dyDescent="0.3">
      <c r="A89144" s="13">
        <v>0.20268887961731999</v>
      </c>
    </row>
    <row r="89145" spans="1:1" x14ac:dyDescent="0.3">
      <c r="A89145" s="13">
        <v>0.13090478503014999</v>
      </c>
    </row>
    <row r="89146" spans="1:1" x14ac:dyDescent="0.3">
      <c r="A89146" s="13">
        <v>0.23997786397776</v>
      </c>
    </row>
    <row r="89147" spans="1:1" x14ac:dyDescent="0.3">
      <c r="A89147" s="13">
        <v>0.13935695405796</v>
      </c>
    </row>
    <row r="89148" spans="1:1" x14ac:dyDescent="0.3">
      <c r="A89148" s="13">
        <v>0.26708338856419001</v>
      </c>
    </row>
    <row r="89149" spans="1:1" x14ac:dyDescent="0.3">
      <c r="A89149" s="13">
        <v>0.20864878368219</v>
      </c>
    </row>
    <row r="89150" spans="1:1" x14ac:dyDescent="0.3">
      <c r="A89150" s="13">
        <v>9.8423951361523002E-2</v>
      </c>
    </row>
    <row r="89151" spans="1:1" x14ac:dyDescent="0.3">
      <c r="A89151" s="13">
        <v>0.10731107540798999</v>
      </c>
    </row>
    <row r="89152" spans="1:1" x14ac:dyDescent="0.3">
      <c r="A89152" s="13">
        <v>0.20484958696703001</v>
      </c>
    </row>
    <row r="89153" spans="1:1" x14ac:dyDescent="0.3">
      <c r="A89153" s="13">
        <v>0.14723690196486</v>
      </c>
    </row>
    <row r="89154" spans="1:1" x14ac:dyDescent="0.3">
      <c r="A89154" s="13">
        <v>0.14008452208705</v>
      </c>
    </row>
    <row r="89155" spans="1:1" x14ac:dyDescent="0.3">
      <c r="A89155" s="13">
        <v>0.30976911181318001</v>
      </c>
    </row>
    <row r="89156" spans="1:1" x14ac:dyDescent="0.3">
      <c r="A89156" s="13">
        <v>0.1249588024308</v>
      </c>
    </row>
    <row r="89157" spans="1:1" x14ac:dyDescent="0.3">
      <c r="A89157" s="13">
        <v>0.22426354834659001</v>
      </c>
    </row>
    <row r="89158" spans="1:1" x14ac:dyDescent="0.3">
      <c r="A89158" s="13">
        <v>0.26492183828124</v>
      </c>
    </row>
    <row r="89159" spans="1:1" x14ac:dyDescent="0.3">
      <c r="A89159" s="13">
        <v>0.24859466217498999</v>
      </c>
    </row>
    <row r="89160" spans="1:1" x14ac:dyDescent="0.3">
      <c r="A89160" s="13">
        <v>0.22013072982397</v>
      </c>
    </row>
    <row r="89161" spans="1:1" x14ac:dyDescent="0.3">
      <c r="A89161" s="13">
        <v>0.11690576692022001</v>
      </c>
    </row>
    <row r="89162" spans="1:1" x14ac:dyDescent="0.3">
      <c r="A89162" s="13">
        <v>0.17187261302088999</v>
      </c>
    </row>
    <row r="89163" spans="1:1" x14ac:dyDescent="0.3">
      <c r="A89163" s="13">
        <v>0.25071727802365001</v>
      </c>
    </row>
    <row r="89164" spans="1:1" x14ac:dyDescent="0.3">
      <c r="A89164" s="13">
        <v>8.2677635003198996E-2</v>
      </c>
    </row>
    <row r="89165" spans="1:1" x14ac:dyDescent="0.3">
      <c r="A89165" s="13">
        <v>4.0926303958339003E-2</v>
      </c>
    </row>
    <row r="89166" spans="1:1" x14ac:dyDescent="0.3">
      <c r="A89166" s="13">
        <v>0.16883267846764999</v>
      </c>
    </row>
    <row r="89167" spans="1:1" x14ac:dyDescent="0.3">
      <c r="A89167" s="13">
        <v>0.13201450596006001</v>
      </c>
    </row>
    <row r="89168" spans="1:1" x14ac:dyDescent="0.3">
      <c r="A89168" s="13">
        <v>0.16505582106235001</v>
      </c>
    </row>
    <row r="89169" spans="1:1" x14ac:dyDescent="0.3">
      <c r="A89169" s="13">
        <v>7.3888038384334997E-2</v>
      </c>
    </row>
    <row r="89170" spans="1:1" x14ac:dyDescent="0.3">
      <c r="A89170" s="13">
        <v>0.11599805873671</v>
      </c>
    </row>
    <row r="89171" spans="1:1" x14ac:dyDescent="0.3">
      <c r="A89171" s="13">
        <v>0.15503211867896999</v>
      </c>
    </row>
    <row r="89172" spans="1:1" x14ac:dyDescent="0.3">
      <c r="A89172" s="13">
        <v>0.29743692372100999</v>
      </c>
    </row>
    <row r="89173" spans="1:1" x14ac:dyDescent="0.3">
      <c r="A89173" s="13">
        <v>0.13017196080523999</v>
      </c>
    </row>
    <row r="89174" spans="1:1" x14ac:dyDescent="0.3">
      <c r="A89174" s="13">
        <v>0.15990420028315</v>
      </c>
    </row>
    <row r="89175" spans="1:1" x14ac:dyDescent="0.3">
      <c r="A89175" s="13">
        <v>6.8341054880552005E-2</v>
      </c>
    </row>
    <row r="89176" spans="1:1" x14ac:dyDescent="0.3">
      <c r="A89176" s="13">
        <v>0.12201659111257</v>
      </c>
    </row>
    <row r="89177" spans="1:1" x14ac:dyDescent="0.3">
      <c r="A89177" s="13">
        <v>3.7016123188409002E-2</v>
      </c>
    </row>
    <row r="89178" spans="1:1" x14ac:dyDescent="0.3">
      <c r="A89178" s="13">
        <v>0.20467200325019</v>
      </c>
    </row>
    <row r="89179" spans="1:1" x14ac:dyDescent="0.3">
      <c r="A89179" s="13">
        <v>0.20191072224143999</v>
      </c>
    </row>
    <row r="89180" spans="1:1" x14ac:dyDescent="0.3">
      <c r="A89180" s="13">
        <v>0.1187582549295</v>
      </c>
    </row>
    <row r="89181" spans="1:1" x14ac:dyDescent="0.3">
      <c r="A89181" s="13">
        <v>0.12442019995990999</v>
      </c>
    </row>
    <row r="89182" spans="1:1" x14ac:dyDescent="0.3">
      <c r="A89182" s="13">
        <v>4.6960288150835E-2</v>
      </c>
    </row>
    <row r="89183" spans="1:1" x14ac:dyDescent="0.3">
      <c r="A89183" s="13">
        <v>0.14742319376421001</v>
      </c>
    </row>
    <row r="89184" spans="1:1" x14ac:dyDescent="0.3">
      <c r="A89184" s="13">
        <v>0.33332584682511002</v>
      </c>
    </row>
    <row r="89185" spans="1:1" x14ac:dyDescent="0.3">
      <c r="A89185" s="13">
        <v>0.12843884713657</v>
      </c>
    </row>
    <row r="89186" spans="1:1" x14ac:dyDescent="0.3">
      <c r="A89186" s="13">
        <v>0.11703727312946</v>
      </c>
    </row>
    <row r="89187" spans="1:1" x14ac:dyDescent="0.3">
      <c r="A89187" s="13">
        <v>0.19204016254796999</v>
      </c>
    </row>
    <row r="89188" spans="1:1" x14ac:dyDescent="0.3">
      <c r="A89188" s="13">
        <v>0.12763905072614001</v>
      </c>
    </row>
    <row r="89189" spans="1:1" x14ac:dyDescent="0.3">
      <c r="A89189" s="13">
        <v>0.10764086288120001</v>
      </c>
    </row>
    <row r="89190" spans="1:1" x14ac:dyDescent="0.3">
      <c r="A89190" s="13">
        <v>0.20392393423173</v>
      </c>
    </row>
    <row r="89191" spans="1:1" x14ac:dyDescent="0.3">
      <c r="A89191" s="13">
        <v>0.13627983470467001</v>
      </c>
    </row>
    <row r="89192" spans="1:1" x14ac:dyDescent="0.3">
      <c r="A89192" s="13">
        <v>0.23169964021827</v>
      </c>
    </row>
    <row r="89193" spans="1:1" x14ac:dyDescent="0.3">
      <c r="A89193" s="13">
        <v>0.16614130962845999</v>
      </c>
    </row>
    <row r="89194" spans="1:1" x14ac:dyDescent="0.3">
      <c r="A89194" s="13">
        <v>0.25688845613050998</v>
      </c>
    </row>
    <row r="89195" spans="1:1" x14ac:dyDescent="0.3">
      <c r="A89195" s="13">
        <v>0.10452912013668</v>
      </c>
    </row>
    <row r="89196" spans="1:1" x14ac:dyDescent="0.3">
      <c r="A89196" s="13">
        <v>0.13837991649632</v>
      </c>
    </row>
    <row r="89197" spans="1:1" x14ac:dyDescent="0.3">
      <c r="A89197" s="13">
        <v>7.2418964368814995E-2</v>
      </c>
    </row>
    <row r="89198" spans="1:1" x14ac:dyDescent="0.3">
      <c r="A89198" s="13">
        <v>0.17134015724394999</v>
      </c>
    </row>
    <row r="89199" spans="1:1" x14ac:dyDescent="0.3">
      <c r="A89199" s="13">
        <v>0.11700017271038</v>
      </c>
    </row>
    <row r="89200" spans="1:1" x14ac:dyDescent="0.3">
      <c r="A89200" s="13">
        <v>0.14725753566538999</v>
      </c>
    </row>
    <row r="89201" spans="1:1" x14ac:dyDescent="0.3">
      <c r="A89201" s="13">
        <v>0.17627556276976</v>
      </c>
    </row>
    <row r="89202" spans="1:1" x14ac:dyDescent="0.3">
      <c r="A89202" s="13">
        <v>0.17767602580152</v>
      </c>
    </row>
    <row r="89203" spans="1:1" x14ac:dyDescent="0.3">
      <c r="A89203" s="13">
        <v>9.8315219129777004E-2</v>
      </c>
    </row>
    <row r="89204" spans="1:1" x14ac:dyDescent="0.3">
      <c r="A89204" s="13">
        <v>0.18335133202911999</v>
      </c>
    </row>
    <row r="89205" spans="1:1" x14ac:dyDescent="0.3">
      <c r="A89205" s="13">
        <v>8.5044533415532003E-2</v>
      </c>
    </row>
    <row r="89206" spans="1:1" x14ac:dyDescent="0.3">
      <c r="A89206" s="13">
        <v>0.10167704152739</v>
      </c>
    </row>
    <row r="89207" spans="1:1" x14ac:dyDescent="0.3">
      <c r="A89207" s="13">
        <v>0.17161705195037999</v>
      </c>
    </row>
    <row r="89208" spans="1:1" x14ac:dyDescent="0.3">
      <c r="A89208" s="13">
        <v>0.18397560644854999</v>
      </c>
    </row>
    <row r="89209" spans="1:1" x14ac:dyDescent="0.3">
      <c r="A89209" s="13">
        <v>0.10290763867704</v>
      </c>
    </row>
    <row r="89210" spans="1:1" x14ac:dyDescent="0.3">
      <c r="A89210" s="13">
        <v>0.10390304513505</v>
      </c>
    </row>
    <row r="89211" spans="1:1" x14ac:dyDescent="0.3">
      <c r="A89211" s="13">
        <v>0.21533313151297001</v>
      </c>
    </row>
    <row r="89212" spans="1:1" x14ac:dyDescent="0.3">
      <c r="A89212" s="13">
        <v>0.19800027502303</v>
      </c>
    </row>
    <row r="89213" spans="1:1" x14ac:dyDescent="0.3">
      <c r="A89213" s="13">
        <v>0.14151980468649999</v>
      </c>
    </row>
    <row r="89214" spans="1:1" x14ac:dyDescent="0.3">
      <c r="A89214" s="13">
        <v>0.21027168854688</v>
      </c>
    </row>
    <row r="89215" spans="1:1" x14ac:dyDescent="0.3">
      <c r="A89215" s="13">
        <v>0.27963904630606001</v>
      </c>
    </row>
    <row r="89216" spans="1:1" x14ac:dyDescent="0.3">
      <c r="A89216" s="13">
        <v>0.15059995998497</v>
      </c>
    </row>
    <row r="89217" spans="1:1" x14ac:dyDescent="0.3">
      <c r="A89217" s="13">
        <v>0.17093047564981001</v>
      </c>
    </row>
    <row r="89218" spans="1:1" x14ac:dyDescent="0.3">
      <c r="A89218" s="13">
        <v>0.16990051479611001</v>
      </c>
    </row>
    <row r="89219" spans="1:1" x14ac:dyDescent="0.3">
      <c r="A89219" s="13">
        <v>5.7157854303661999E-2</v>
      </c>
    </row>
    <row r="89220" spans="1:1" x14ac:dyDescent="0.3">
      <c r="A89220" s="13">
        <v>0.11035645117168</v>
      </c>
    </row>
    <row r="89221" spans="1:1" x14ac:dyDescent="0.3">
      <c r="A89221" s="13">
        <v>0.26615955403217001</v>
      </c>
    </row>
    <row r="89222" spans="1:1" x14ac:dyDescent="0.3">
      <c r="A89222" s="13">
        <v>8.9531843502814998E-2</v>
      </c>
    </row>
    <row r="89223" spans="1:1" x14ac:dyDescent="0.3">
      <c r="A89223" s="13">
        <v>0.10985521731344999</v>
      </c>
    </row>
    <row r="89224" spans="1:1" x14ac:dyDescent="0.3">
      <c r="A89224" s="13">
        <v>0.13739198696435001</v>
      </c>
    </row>
    <row r="89225" spans="1:1" x14ac:dyDescent="0.3">
      <c r="A89225" s="13">
        <v>0.12613766410468</v>
      </c>
    </row>
    <row r="89226" spans="1:1" x14ac:dyDescent="0.3">
      <c r="A89226" s="13">
        <v>0.13849189453142999</v>
      </c>
    </row>
    <row r="89227" spans="1:1" x14ac:dyDescent="0.3">
      <c r="A89227" s="13">
        <v>0.23671766549542</v>
      </c>
    </row>
    <row r="89228" spans="1:1" x14ac:dyDescent="0.3">
      <c r="A89228" s="13">
        <v>0.15069834931309001</v>
      </c>
    </row>
    <row r="89229" spans="1:1" x14ac:dyDescent="0.3">
      <c r="A89229" s="13">
        <v>0.16143331887980999</v>
      </c>
    </row>
    <row r="89230" spans="1:1" x14ac:dyDescent="0.3">
      <c r="A89230" s="13">
        <v>0.23152059664544</v>
      </c>
    </row>
    <row r="89231" spans="1:1" x14ac:dyDescent="0.3">
      <c r="A89231" s="13">
        <v>0.14065754937158001</v>
      </c>
    </row>
    <row r="89232" spans="1:1" x14ac:dyDescent="0.3">
      <c r="A89232" s="13">
        <v>0.15213239273015</v>
      </c>
    </row>
    <row r="89233" spans="1:1" x14ac:dyDescent="0.3">
      <c r="A89233" s="13">
        <v>0.14941790195887</v>
      </c>
    </row>
    <row r="89234" spans="1:1" x14ac:dyDescent="0.3">
      <c r="A89234" s="13">
        <v>0.14991602358577999</v>
      </c>
    </row>
    <row r="89235" spans="1:1" x14ac:dyDescent="0.3">
      <c r="A89235" s="13">
        <v>0.31857395795394</v>
      </c>
    </row>
    <row r="89236" spans="1:1" x14ac:dyDescent="0.3">
      <c r="A89236" s="13">
        <v>0.19543161051603999</v>
      </c>
    </row>
    <row r="89237" spans="1:1" x14ac:dyDescent="0.3">
      <c r="A89237" s="13">
        <v>0.13903623236634999</v>
      </c>
    </row>
    <row r="89238" spans="1:1" x14ac:dyDescent="0.3">
      <c r="A89238" s="13">
        <v>0.24802728816566</v>
      </c>
    </row>
    <row r="89239" spans="1:1" x14ac:dyDescent="0.3">
      <c r="A89239" s="13">
        <v>0.11696099477110999</v>
      </c>
    </row>
    <row r="89240" spans="1:1" x14ac:dyDescent="0.3">
      <c r="A89240" s="13">
        <v>0.19068557199441999</v>
      </c>
    </row>
    <row r="89241" spans="1:1" x14ac:dyDescent="0.3">
      <c r="A89241" s="13">
        <v>0.11117721228265</v>
      </c>
    </row>
    <row r="89242" spans="1:1" x14ac:dyDescent="0.3">
      <c r="A89242" s="13">
        <v>0.13418757001522999</v>
      </c>
    </row>
    <row r="89243" spans="1:1" x14ac:dyDescent="0.3">
      <c r="A89243" s="13">
        <v>9.7880337025965006E-2</v>
      </c>
    </row>
    <row r="89244" spans="1:1" x14ac:dyDescent="0.3">
      <c r="A89244" s="13">
        <v>0.20499173961153</v>
      </c>
    </row>
    <row r="89245" spans="1:1" x14ac:dyDescent="0.3">
      <c r="A89245" s="13">
        <v>7.2989670171050999E-2</v>
      </c>
    </row>
    <row r="89246" spans="1:1" x14ac:dyDescent="0.3">
      <c r="A89246" s="13">
        <v>0.16135537294798999</v>
      </c>
    </row>
    <row r="89247" spans="1:1" x14ac:dyDescent="0.3">
      <c r="A89247" s="13">
        <v>0.17663963087107001</v>
      </c>
    </row>
    <row r="89248" spans="1:1" x14ac:dyDescent="0.3">
      <c r="A89248" s="13">
        <v>0.10440827773949</v>
      </c>
    </row>
    <row r="89249" spans="1:1" x14ac:dyDescent="0.3">
      <c r="A89249" s="13">
        <v>7.5129542026355994E-2</v>
      </c>
    </row>
    <row r="89250" spans="1:1" x14ac:dyDescent="0.3">
      <c r="A89250" s="13">
        <v>0.12053492524617999</v>
      </c>
    </row>
    <row r="89251" spans="1:1" x14ac:dyDescent="0.3">
      <c r="A89251" s="13">
        <v>0.17793557730066001</v>
      </c>
    </row>
    <row r="89252" spans="1:1" x14ac:dyDescent="0.3">
      <c r="A89252" s="13">
        <v>0.13777568751524999</v>
      </c>
    </row>
    <row r="89253" spans="1:1" x14ac:dyDescent="0.3">
      <c r="A89253" s="13">
        <v>0.12802625277561999</v>
      </c>
    </row>
    <row r="89254" spans="1:1" x14ac:dyDescent="0.3">
      <c r="A89254" s="13">
        <v>0.14616079231758999</v>
      </c>
    </row>
    <row r="89255" spans="1:1" x14ac:dyDescent="0.3">
      <c r="A89255" s="13">
        <v>0.14594323409974999</v>
      </c>
    </row>
    <row r="89256" spans="1:1" x14ac:dyDescent="0.3">
      <c r="A89256" s="13">
        <v>0.15965871452211999</v>
      </c>
    </row>
    <row r="89257" spans="1:1" x14ac:dyDescent="0.3">
      <c r="A89257" s="13">
        <v>0.16330248422077001</v>
      </c>
    </row>
    <row r="89258" spans="1:1" x14ac:dyDescent="0.3">
      <c r="A89258" s="13">
        <v>0.26627785735482001</v>
      </c>
    </row>
    <row r="89259" spans="1:1" x14ac:dyDescent="0.3">
      <c r="A89259" s="13">
        <v>0.15593996621021</v>
      </c>
    </row>
    <row r="89260" spans="1:1" x14ac:dyDescent="0.3">
      <c r="A89260" s="13">
        <v>0.19586726377502001</v>
      </c>
    </row>
    <row r="89261" spans="1:1" x14ac:dyDescent="0.3">
      <c r="A89261" s="13">
        <v>0.15222562518336</v>
      </c>
    </row>
    <row r="89262" spans="1:1" x14ac:dyDescent="0.3">
      <c r="A89262" s="13">
        <v>0.10699735381456001</v>
      </c>
    </row>
    <row r="89263" spans="1:1" x14ac:dyDescent="0.3">
      <c r="A89263" s="13">
        <v>9.0219347820663001E-2</v>
      </c>
    </row>
    <row r="89264" spans="1:1" x14ac:dyDescent="0.3">
      <c r="A89264" s="13">
        <v>0.22273589272548</v>
      </c>
    </row>
    <row r="89265" spans="1:1" x14ac:dyDescent="0.3">
      <c r="A89265" s="13">
        <v>0.18391967684241001</v>
      </c>
    </row>
    <row r="89266" spans="1:1" x14ac:dyDescent="0.3">
      <c r="A89266" s="13">
        <v>0.28189468618363001</v>
      </c>
    </row>
    <row r="89267" spans="1:1" x14ac:dyDescent="0.3">
      <c r="A89267" s="13">
        <v>0.22584771453156999</v>
      </c>
    </row>
    <row r="89268" spans="1:1" x14ac:dyDescent="0.3">
      <c r="A89268" s="13">
        <v>0.17551953708668999</v>
      </c>
    </row>
    <row r="89269" spans="1:1" x14ac:dyDescent="0.3">
      <c r="A89269" s="13">
        <v>0.12585835140556001</v>
      </c>
    </row>
    <row r="89270" spans="1:1" x14ac:dyDescent="0.3">
      <c r="A89270" s="13">
        <v>0.19933432902396001</v>
      </c>
    </row>
    <row r="89271" spans="1:1" x14ac:dyDescent="0.3">
      <c r="A89271" s="13">
        <v>0.26028927846320998</v>
      </c>
    </row>
    <row r="89272" spans="1:1" x14ac:dyDescent="0.3">
      <c r="A89272" s="13">
        <v>0.14332848306571999</v>
      </c>
    </row>
    <row r="89273" spans="1:1" x14ac:dyDescent="0.3">
      <c r="A89273" s="13">
        <v>0.13811636242690001</v>
      </c>
    </row>
    <row r="89274" spans="1:1" x14ac:dyDescent="0.3">
      <c r="A89274" s="13">
        <v>0.31027444481177002</v>
      </c>
    </row>
    <row r="89275" spans="1:1" x14ac:dyDescent="0.3">
      <c r="A89275" s="13">
        <v>0.16490897358734</v>
      </c>
    </row>
    <row r="89276" spans="1:1" x14ac:dyDescent="0.3">
      <c r="A89276" s="13">
        <v>0.15384074413453999</v>
      </c>
    </row>
    <row r="89277" spans="1:1" x14ac:dyDescent="0.3">
      <c r="A89277" s="13">
        <v>0.19923029984432</v>
      </c>
    </row>
    <row r="89278" spans="1:1" x14ac:dyDescent="0.3">
      <c r="A89278" s="13">
        <v>0.14475782815492999</v>
      </c>
    </row>
    <row r="89279" spans="1:1" x14ac:dyDescent="0.3">
      <c r="A89279" s="13">
        <v>0.23242434405789</v>
      </c>
    </row>
    <row r="89280" spans="1:1" x14ac:dyDescent="0.3">
      <c r="A89280" s="13">
        <v>0.24132001031660999</v>
      </c>
    </row>
    <row r="89281" spans="1:1" x14ac:dyDescent="0.3">
      <c r="A89281" s="13">
        <v>0.15310839001057999</v>
      </c>
    </row>
    <row r="89282" spans="1:1" x14ac:dyDescent="0.3">
      <c r="A89282" s="13">
        <v>0.14635901074880001</v>
      </c>
    </row>
    <row r="89283" spans="1:1" x14ac:dyDescent="0.3">
      <c r="A89283" s="13">
        <v>0.2969845379303</v>
      </c>
    </row>
    <row r="89284" spans="1:1" x14ac:dyDescent="0.3">
      <c r="A89284" s="13">
        <v>5.2660783780413001E-2</v>
      </c>
    </row>
    <row r="89285" spans="1:1" x14ac:dyDescent="0.3">
      <c r="A89285" s="13">
        <v>0.15180698605331</v>
      </c>
    </row>
    <row r="89286" spans="1:1" x14ac:dyDescent="0.3">
      <c r="A89286" s="13">
        <v>0.1318156357362</v>
      </c>
    </row>
    <row r="89287" spans="1:1" x14ac:dyDescent="0.3">
      <c r="A89287" s="13">
        <v>0.14613553237209001</v>
      </c>
    </row>
    <row r="89288" spans="1:1" x14ac:dyDescent="0.3">
      <c r="A89288" s="13">
        <v>0.19066218966737999</v>
      </c>
    </row>
    <row r="89289" spans="1:1" x14ac:dyDescent="0.3">
      <c r="A89289" s="13">
        <v>0.16167715959869999</v>
      </c>
    </row>
    <row r="89290" spans="1:1" x14ac:dyDescent="0.3">
      <c r="A89290" s="13">
        <v>0.10542055506535</v>
      </c>
    </row>
    <row r="89291" spans="1:1" x14ac:dyDescent="0.3">
      <c r="A89291" s="13">
        <v>0.14243339060148999</v>
      </c>
    </row>
    <row r="89292" spans="1:1" x14ac:dyDescent="0.3">
      <c r="A89292" s="13">
        <v>0.13014277484105</v>
      </c>
    </row>
    <row r="89293" spans="1:1" x14ac:dyDescent="0.3">
      <c r="A89293" s="13">
        <v>0.36495768388417998</v>
      </c>
    </row>
    <row r="89294" spans="1:1" x14ac:dyDescent="0.3">
      <c r="A89294" s="13">
        <v>0.26871688163930002</v>
      </c>
    </row>
    <row r="89295" spans="1:1" x14ac:dyDescent="0.3">
      <c r="A89295" s="13">
        <v>0.22636280631759001</v>
      </c>
    </row>
    <row r="89296" spans="1:1" x14ac:dyDescent="0.3">
      <c r="A89296" s="13">
        <v>0.28213186291942999</v>
      </c>
    </row>
    <row r="89297" spans="1:1" x14ac:dyDescent="0.3">
      <c r="A89297" s="13">
        <v>0.16154300948094999</v>
      </c>
    </row>
    <row r="89298" spans="1:1" x14ac:dyDescent="0.3">
      <c r="A89298" s="13">
        <v>0.10732421522324</v>
      </c>
    </row>
    <row r="89299" spans="1:1" x14ac:dyDescent="0.3">
      <c r="A89299" s="13">
        <v>0.13779305848298001</v>
      </c>
    </row>
    <row r="89300" spans="1:1" x14ac:dyDescent="0.3">
      <c r="A89300" s="13">
        <v>0.15963163238226999</v>
      </c>
    </row>
    <row r="89301" spans="1:1" x14ac:dyDescent="0.3">
      <c r="A89301" s="13">
        <v>0.23613022917373999</v>
      </c>
    </row>
    <row r="89302" spans="1:1" x14ac:dyDescent="0.3">
      <c r="A89302" s="13">
        <v>0.15749632025961</v>
      </c>
    </row>
    <row r="89303" spans="1:1" x14ac:dyDescent="0.3">
      <c r="A89303" s="13">
        <v>0.19868115401576</v>
      </c>
    </row>
    <row r="89304" spans="1:1" x14ac:dyDescent="0.3">
      <c r="A89304" s="13">
        <v>0.10265104608503001</v>
      </c>
    </row>
    <row r="89305" spans="1:1" x14ac:dyDescent="0.3">
      <c r="A89305" s="13">
        <v>0.21375657385213001</v>
      </c>
    </row>
    <row r="89306" spans="1:1" x14ac:dyDescent="0.3">
      <c r="A89306" s="13">
        <v>0.12574415176553999</v>
      </c>
    </row>
    <row r="89307" spans="1:1" x14ac:dyDescent="0.3">
      <c r="A89307" s="13">
        <v>8.4394775305304995E-2</v>
      </c>
    </row>
    <row r="89308" spans="1:1" x14ac:dyDescent="0.3">
      <c r="A89308" s="13">
        <v>0.16624731522521999</v>
      </c>
    </row>
    <row r="89309" spans="1:1" x14ac:dyDescent="0.3">
      <c r="A89309" s="13">
        <v>6.1709552700362998E-2</v>
      </c>
    </row>
    <row r="89310" spans="1:1" x14ac:dyDescent="0.3">
      <c r="A89310" s="13">
        <v>4.6620045425737999E-2</v>
      </c>
    </row>
    <row r="89311" spans="1:1" x14ac:dyDescent="0.3">
      <c r="A89311" s="13">
        <v>0.15403672548108999</v>
      </c>
    </row>
    <row r="89312" spans="1:1" x14ac:dyDescent="0.3">
      <c r="A89312" s="13">
        <v>0.14363803248908999</v>
      </c>
    </row>
    <row r="89313" spans="1:1" x14ac:dyDescent="0.3">
      <c r="A89313" s="13">
        <v>0.17714766841676</v>
      </c>
    </row>
    <row r="89314" spans="1:1" x14ac:dyDescent="0.3">
      <c r="A89314" s="13">
        <v>0.21415956803871</v>
      </c>
    </row>
    <row r="89315" spans="1:1" x14ac:dyDescent="0.3">
      <c r="A89315" s="13">
        <v>8.2901643268571995E-2</v>
      </c>
    </row>
    <row r="89316" spans="1:1" x14ac:dyDescent="0.3">
      <c r="A89316" s="13">
        <v>0.18919089177519</v>
      </c>
    </row>
    <row r="89317" spans="1:1" x14ac:dyDescent="0.3">
      <c r="A89317" s="13">
        <v>6.8602052310814995E-2</v>
      </c>
    </row>
    <row r="89318" spans="1:1" x14ac:dyDescent="0.3">
      <c r="A89318" s="13">
        <v>0.16523641775819001</v>
      </c>
    </row>
    <row r="89319" spans="1:1" x14ac:dyDescent="0.3">
      <c r="A89319" s="13">
        <v>0.21234503637888</v>
      </c>
    </row>
    <row r="89320" spans="1:1" x14ac:dyDescent="0.3">
      <c r="A89320" s="13">
        <v>0.21474093060186999</v>
      </c>
    </row>
    <row r="89321" spans="1:1" x14ac:dyDescent="0.3">
      <c r="A89321" s="13">
        <v>0.26008952182237</v>
      </c>
    </row>
    <row r="89322" spans="1:1" x14ac:dyDescent="0.3">
      <c r="A89322" s="13">
        <v>0.1343573605192</v>
      </c>
    </row>
    <row r="89323" spans="1:1" x14ac:dyDescent="0.3">
      <c r="A89323" s="13">
        <v>0.12926363500929999</v>
      </c>
    </row>
    <row r="89324" spans="1:1" x14ac:dyDescent="0.3">
      <c r="A89324" s="13">
        <v>0.17489516907673</v>
      </c>
    </row>
    <row r="89325" spans="1:1" x14ac:dyDescent="0.3">
      <c r="A89325" s="13">
        <v>9.2899531714925002E-2</v>
      </c>
    </row>
    <row r="89326" spans="1:1" x14ac:dyDescent="0.3">
      <c r="A89326" s="13">
        <v>0.14275634668931</v>
      </c>
    </row>
    <row r="89327" spans="1:1" x14ac:dyDescent="0.3">
      <c r="A89327" s="13">
        <v>0.25188432507740999</v>
      </c>
    </row>
    <row r="89328" spans="1:1" x14ac:dyDescent="0.3">
      <c r="A89328" s="13">
        <v>0.21715413703747999</v>
      </c>
    </row>
    <row r="89329" spans="1:1" x14ac:dyDescent="0.3">
      <c r="A89329" s="13">
        <v>0.12633649054139001</v>
      </c>
    </row>
    <row r="89330" spans="1:1" x14ac:dyDescent="0.3">
      <c r="A89330" s="13">
        <v>0.13301284717764</v>
      </c>
    </row>
    <row r="89331" spans="1:1" x14ac:dyDescent="0.3">
      <c r="A89331" s="13">
        <v>0.22794896198931999</v>
      </c>
    </row>
    <row r="89332" spans="1:1" x14ac:dyDescent="0.3">
      <c r="A89332" s="13">
        <v>0.31215305419553002</v>
      </c>
    </row>
    <row r="89333" spans="1:1" x14ac:dyDescent="0.3">
      <c r="A89333" s="13">
        <v>0.15564861309649</v>
      </c>
    </row>
    <row r="89334" spans="1:1" x14ac:dyDescent="0.3">
      <c r="A89334" s="13">
        <v>0.13205361330434001</v>
      </c>
    </row>
    <row r="89335" spans="1:1" x14ac:dyDescent="0.3">
      <c r="A89335" s="13">
        <v>0.24174633003799001</v>
      </c>
    </row>
    <row r="89336" spans="1:1" x14ac:dyDescent="0.3">
      <c r="A89336" s="13">
        <v>0.16684215000557001</v>
      </c>
    </row>
    <row r="89337" spans="1:1" x14ac:dyDescent="0.3">
      <c r="A89337" s="13">
        <v>0.16094182324096001</v>
      </c>
    </row>
    <row r="89338" spans="1:1" x14ac:dyDescent="0.3">
      <c r="A89338" s="13">
        <v>0.37074725274789</v>
      </c>
    </row>
    <row r="89339" spans="1:1" x14ac:dyDescent="0.3">
      <c r="A89339" s="13">
        <v>9.4513242280293994E-2</v>
      </c>
    </row>
    <row r="89340" spans="1:1" x14ac:dyDescent="0.3">
      <c r="A89340" s="13">
        <v>0.25934060025506001</v>
      </c>
    </row>
    <row r="89341" spans="1:1" x14ac:dyDescent="0.3">
      <c r="A89341" s="13">
        <v>0.25775406042846</v>
      </c>
    </row>
    <row r="89342" spans="1:1" x14ac:dyDescent="0.3">
      <c r="A89342" s="13">
        <v>0.21355447628869001</v>
      </c>
    </row>
    <row r="89343" spans="1:1" x14ac:dyDescent="0.3">
      <c r="A89343" s="13">
        <v>8.3274514590164994E-2</v>
      </c>
    </row>
    <row r="89344" spans="1:1" x14ac:dyDescent="0.3">
      <c r="A89344" s="13">
        <v>0.13413245416874001</v>
      </c>
    </row>
    <row r="89345" spans="1:1" x14ac:dyDescent="0.3">
      <c r="A89345" s="13">
        <v>0.13183825799199</v>
      </c>
    </row>
    <row r="89346" spans="1:1" x14ac:dyDescent="0.3">
      <c r="A89346" s="13">
        <v>0.20610437266074</v>
      </c>
    </row>
    <row r="89347" spans="1:1" x14ac:dyDescent="0.3">
      <c r="A89347" s="13">
        <v>0.18845199808841001</v>
      </c>
    </row>
    <row r="89348" spans="1:1" x14ac:dyDescent="0.3">
      <c r="A89348" s="13">
        <v>0.19518551666141001</v>
      </c>
    </row>
    <row r="89349" spans="1:1" x14ac:dyDescent="0.3">
      <c r="A89349" s="13">
        <v>0.25327006415314002</v>
      </c>
    </row>
    <row r="89350" spans="1:1" x14ac:dyDescent="0.3">
      <c r="A89350" s="13">
        <v>0.21515612196041001</v>
      </c>
    </row>
    <row r="89351" spans="1:1" x14ac:dyDescent="0.3">
      <c r="A89351" s="13">
        <v>0.11262280041897001</v>
      </c>
    </row>
    <row r="89352" spans="1:1" x14ac:dyDescent="0.3">
      <c r="A89352" s="13">
        <v>0.19761536172763</v>
      </c>
    </row>
    <row r="89353" spans="1:1" x14ac:dyDescent="0.3">
      <c r="A89353" s="13">
        <v>0.15859992863066</v>
      </c>
    </row>
    <row r="89354" spans="1:1" x14ac:dyDescent="0.3">
      <c r="A89354" s="13">
        <v>0.21728149935157001</v>
      </c>
    </row>
    <row r="89355" spans="1:1" x14ac:dyDescent="0.3">
      <c r="A89355" s="13">
        <v>0.22108069786496001</v>
      </c>
    </row>
    <row r="89356" spans="1:1" x14ac:dyDescent="0.3">
      <c r="A89356" s="13">
        <v>0.22108069786496001</v>
      </c>
    </row>
    <row r="89357" spans="1:1" x14ac:dyDescent="0.3">
      <c r="A89357" s="13">
        <v>0.12313730475739</v>
      </c>
    </row>
    <row r="89358" spans="1:1" x14ac:dyDescent="0.3">
      <c r="A89358" s="13">
        <v>0.12056979211542</v>
      </c>
    </row>
    <row r="89359" spans="1:1" x14ac:dyDescent="0.3">
      <c r="A89359" s="13">
        <v>0.20172450962472999</v>
      </c>
    </row>
    <row r="89360" spans="1:1" x14ac:dyDescent="0.3">
      <c r="A89360" s="13">
        <v>0.23417466297305001</v>
      </c>
    </row>
    <row r="89361" spans="1:1" x14ac:dyDescent="0.3">
      <c r="A89361" s="13">
        <v>0.16808981215902999</v>
      </c>
    </row>
    <row r="89362" spans="1:1" x14ac:dyDescent="0.3">
      <c r="A89362" s="13">
        <v>0.11015950129348</v>
      </c>
    </row>
    <row r="89363" spans="1:1" x14ac:dyDescent="0.3">
      <c r="A89363" s="13">
        <v>0.20681219054387001</v>
      </c>
    </row>
    <row r="89364" spans="1:1" x14ac:dyDescent="0.3">
      <c r="A89364" s="13">
        <v>0.19208444413917</v>
      </c>
    </row>
    <row r="89365" spans="1:1" x14ac:dyDescent="0.3">
      <c r="A89365" s="13">
        <v>9.4117696362229997E-2</v>
      </c>
    </row>
    <row r="89366" spans="1:1" x14ac:dyDescent="0.3">
      <c r="A89366" s="13">
        <v>0.21075373953178</v>
      </c>
    </row>
    <row r="89367" spans="1:1" x14ac:dyDescent="0.3">
      <c r="A89367" s="13">
        <v>0.26626557213065</v>
      </c>
    </row>
    <row r="89368" spans="1:1" x14ac:dyDescent="0.3">
      <c r="A89368" s="13">
        <v>0.20504692366026001</v>
      </c>
    </row>
    <row r="89369" spans="1:1" x14ac:dyDescent="0.3">
      <c r="A89369" s="13">
        <v>0.15769466964261</v>
      </c>
    </row>
    <row r="89370" spans="1:1" x14ac:dyDescent="0.3">
      <c r="A89370" s="13">
        <v>0.24846838688952</v>
      </c>
    </row>
    <row r="89371" spans="1:1" x14ac:dyDescent="0.3">
      <c r="A89371" s="13">
        <v>0.20097758915128999</v>
      </c>
    </row>
    <row r="89372" spans="1:1" x14ac:dyDescent="0.3">
      <c r="A89372" s="13">
        <v>0.24382127057967001</v>
      </c>
    </row>
    <row r="89373" spans="1:1" x14ac:dyDescent="0.3">
      <c r="A89373" s="13">
        <v>0.17746737583318001</v>
      </c>
    </row>
    <row r="89374" spans="1:1" x14ac:dyDescent="0.3">
      <c r="A89374" s="13">
        <v>8.8449957240237007E-2</v>
      </c>
    </row>
    <row r="89375" spans="1:1" x14ac:dyDescent="0.3">
      <c r="A89375" s="13">
        <v>7.7748643723692001E-2</v>
      </c>
    </row>
    <row r="89376" spans="1:1" x14ac:dyDescent="0.3">
      <c r="A89376" s="13">
        <v>0.11070922889694999</v>
      </c>
    </row>
    <row r="89377" spans="1:1" x14ac:dyDescent="0.3">
      <c r="A89377" s="13">
        <v>8.0996693151496005E-2</v>
      </c>
    </row>
    <row r="89378" spans="1:1" x14ac:dyDescent="0.3">
      <c r="A89378" s="13">
        <v>0.19650730537725999</v>
      </c>
    </row>
    <row r="89379" spans="1:1" x14ac:dyDescent="0.3">
      <c r="A89379" s="13">
        <v>0.12902482051905001</v>
      </c>
    </row>
    <row r="89380" spans="1:1" x14ac:dyDescent="0.3">
      <c r="A89380" s="13">
        <v>0.13625432538202001</v>
      </c>
    </row>
    <row r="89381" spans="1:1" x14ac:dyDescent="0.3">
      <c r="A89381" s="13">
        <v>0.23438196629892</v>
      </c>
    </row>
    <row r="89382" spans="1:1" x14ac:dyDescent="0.3">
      <c r="A89382" s="13">
        <v>0.13333410696223999</v>
      </c>
    </row>
    <row r="89383" spans="1:1" x14ac:dyDescent="0.3">
      <c r="A89383" s="13">
        <v>0.16192489820455</v>
      </c>
    </row>
    <row r="89384" spans="1:1" x14ac:dyDescent="0.3">
      <c r="A89384" s="13">
        <v>9.5059451782614005E-2</v>
      </c>
    </row>
    <row r="89385" spans="1:1" x14ac:dyDescent="0.3">
      <c r="A89385" s="13">
        <v>0.18865798464649999</v>
      </c>
    </row>
    <row r="89386" spans="1:1" x14ac:dyDescent="0.3">
      <c r="A89386" s="13">
        <v>0.21584072659319001</v>
      </c>
    </row>
    <row r="89387" spans="1:1" x14ac:dyDescent="0.3">
      <c r="A89387" s="13">
        <v>0.27159051567397002</v>
      </c>
    </row>
    <row r="89388" spans="1:1" x14ac:dyDescent="0.3">
      <c r="A89388" s="13">
        <v>0.12290937907561</v>
      </c>
    </row>
    <row r="89389" spans="1:1" x14ac:dyDescent="0.3">
      <c r="A89389" s="13">
        <v>0.23380440151703999</v>
      </c>
    </row>
    <row r="89390" spans="1:1" x14ac:dyDescent="0.3">
      <c r="A89390" s="13">
        <v>0.17120078875606001</v>
      </c>
    </row>
    <row r="89391" spans="1:1" x14ac:dyDescent="0.3">
      <c r="A89391" s="13">
        <v>8.2651733683847997E-2</v>
      </c>
    </row>
    <row r="89392" spans="1:1" x14ac:dyDescent="0.3">
      <c r="A89392" s="13">
        <v>0.24486805862752001</v>
      </c>
    </row>
    <row r="89393" spans="1:1" x14ac:dyDescent="0.3">
      <c r="A89393" s="13">
        <v>0.22701723000825</v>
      </c>
    </row>
    <row r="89394" spans="1:1" x14ac:dyDescent="0.3">
      <c r="A89394" s="13">
        <v>0.20360783336697999</v>
      </c>
    </row>
    <row r="89395" spans="1:1" x14ac:dyDescent="0.3">
      <c r="A89395" s="13">
        <v>0.19471081654186001</v>
      </c>
    </row>
    <row r="89396" spans="1:1" x14ac:dyDescent="0.3">
      <c r="A89396" s="13">
        <v>0.24321627863800999</v>
      </c>
    </row>
    <row r="89397" spans="1:1" x14ac:dyDescent="0.3">
      <c r="A89397" s="13">
        <v>0.17001758984411</v>
      </c>
    </row>
    <row r="89398" spans="1:1" x14ac:dyDescent="0.3">
      <c r="A89398" s="13">
        <v>0.15059719137875999</v>
      </c>
    </row>
    <row r="89399" spans="1:1" x14ac:dyDescent="0.3">
      <c r="A89399" s="13">
        <v>0.17711061037956999</v>
      </c>
    </row>
    <row r="89400" spans="1:1" x14ac:dyDescent="0.3">
      <c r="A89400" s="13">
        <v>0.1206097671148</v>
      </c>
    </row>
    <row r="89401" spans="1:1" x14ac:dyDescent="0.3">
      <c r="A89401" s="13">
        <v>0.18591885710955999</v>
      </c>
    </row>
    <row r="89402" spans="1:1" x14ac:dyDescent="0.3">
      <c r="A89402" s="13">
        <v>0.23282581276214001</v>
      </c>
    </row>
    <row r="89403" spans="1:1" x14ac:dyDescent="0.3">
      <c r="A89403" s="13">
        <v>0.33337960088868002</v>
      </c>
    </row>
    <row r="89404" spans="1:1" x14ac:dyDescent="0.3">
      <c r="A89404" s="13">
        <v>0.29957112813851</v>
      </c>
    </row>
    <row r="89405" spans="1:1" x14ac:dyDescent="0.3">
      <c r="A89405" s="13">
        <v>0.2941496352663</v>
      </c>
    </row>
    <row r="89406" spans="1:1" x14ac:dyDescent="0.3">
      <c r="A89406" s="13">
        <v>0.2941496352663</v>
      </c>
    </row>
    <row r="89407" spans="1:1" x14ac:dyDescent="0.3">
      <c r="A89407" s="13">
        <v>0.14185577374764999</v>
      </c>
    </row>
    <row r="89408" spans="1:1" x14ac:dyDescent="0.3">
      <c r="A89408" s="13">
        <v>0.20417073206125999</v>
      </c>
    </row>
    <row r="89409" spans="1:1" x14ac:dyDescent="0.3">
      <c r="A89409" s="13">
        <v>9.9448036416840996E-2</v>
      </c>
    </row>
    <row r="89410" spans="1:1" x14ac:dyDescent="0.3">
      <c r="A89410" s="13">
        <v>0.13285459752491</v>
      </c>
    </row>
    <row r="89411" spans="1:1" x14ac:dyDescent="0.3">
      <c r="A89411" s="13">
        <v>8.4294044481469002E-2</v>
      </c>
    </row>
    <row r="89412" spans="1:1" x14ac:dyDescent="0.3">
      <c r="A89412" s="13">
        <v>0.14875244670359</v>
      </c>
    </row>
    <row r="89413" spans="1:1" x14ac:dyDescent="0.3">
      <c r="A89413" s="13">
        <v>0.15731506353380001</v>
      </c>
    </row>
    <row r="89414" spans="1:1" x14ac:dyDescent="0.3">
      <c r="A89414" s="13">
        <v>9.9988222802008003E-2</v>
      </c>
    </row>
    <row r="89415" spans="1:1" x14ac:dyDescent="0.3">
      <c r="A89415" s="13">
        <v>0.1217655972577</v>
      </c>
    </row>
    <row r="89416" spans="1:1" x14ac:dyDescent="0.3">
      <c r="A89416" s="13">
        <v>0.13040554802009</v>
      </c>
    </row>
    <row r="89417" spans="1:1" x14ac:dyDescent="0.3">
      <c r="A89417" s="13">
        <v>0.20439693892596</v>
      </c>
    </row>
    <row r="89418" spans="1:1" x14ac:dyDescent="0.3">
      <c r="A89418" s="13">
        <v>0.13967127975440999</v>
      </c>
    </row>
    <row r="89419" spans="1:1" x14ac:dyDescent="0.3">
      <c r="A89419" s="13">
        <v>0.11546086541201001</v>
      </c>
    </row>
    <row r="89420" spans="1:1" x14ac:dyDescent="0.3">
      <c r="A89420" s="13">
        <v>0.11546086541201001</v>
      </c>
    </row>
    <row r="89421" spans="1:1" x14ac:dyDescent="0.3">
      <c r="A89421" s="13">
        <v>0.11546086541201001</v>
      </c>
    </row>
    <row r="89422" spans="1:1" x14ac:dyDescent="0.3">
      <c r="A89422" s="13">
        <v>8.5477580095080996E-2</v>
      </c>
    </row>
    <row r="89423" spans="1:1" x14ac:dyDescent="0.3">
      <c r="A89423" s="13">
        <v>0.20102616335643</v>
      </c>
    </row>
    <row r="89424" spans="1:1" x14ac:dyDescent="0.3">
      <c r="A89424" s="13">
        <v>0.24706891998166</v>
      </c>
    </row>
    <row r="89425" spans="1:1" x14ac:dyDescent="0.3">
      <c r="A89425" s="13">
        <v>0.14350633285371001</v>
      </c>
    </row>
    <row r="89426" spans="1:1" x14ac:dyDescent="0.3">
      <c r="A89426" s="13">
        <v>0.11732924011936</v>
      </c>
    </row>
    <row r="89427" spans="1:1" x14ac:dyDescent="0.3">
      <c r="A89427" s="13">
        <v>0.13380123926501</v>
      </c>
    </row>
    <row r="89428" spans="1:1" x14ac:dyDescent="0.3">
      <c r="A89428" s="13">
        <v>0.14914826093603001</v>
      </c>
    </row>
    <row r="89429" spans="1:1" x14ac:dyDescent="0.3">
      <c r="A89429" s="13">
        <v>0.27395789338951998</v>
      </c>
    </row>
    <row r="89430" spans="1:1" x14ac:dyDescent="0.3">
      <c r="A89430" s="13">
        <v>0.12076269453157</v>
      </c>
    </row>
    <row r="89431" spans="1:1" x14ac:dyDescent="0.3">
      <c r="A89431" s="13">
        <v>0.12270067353411</v>
      </c>
    </row>
    <row r="89432" spans="1:1" x14ac:dyDescent="0.3">
      <c r="A89432" s="13">
        <v>0.25347033820232001</v>
      </c>
    </row>
    <row r="89433" spans="1:1" x14ac:dyDescent="0.3">
      <c r="A89433" s="13">
        <v>0.25896031017288001</v>
      </c>
    </row>
    <row r="89434" spans="1:1" x14ac:dyDescent="0.3">
      <c r="A89434" s="13">
        <v>0.16788308278193001</v>
      </c>
    </row>
    <row r="89435" spans="1:1" x14ac:dyDescent="0.3">
      <c r="A89435" s="13">
        <v>0.27314696732708998</v>
      </c>
    </row>
    <row r="89436" spans="1:1" x14ac:dyDescent="0.3">
      <c r="A89436" s="13">
        <v>9.4299827296711006E-2</v>
      </c>
    </row>
    <row r="89437" spans="1:1" x14ac:dyDescent="0.3">
      <c r="A89437" s="13">
        <v>0.19611646317675999</v>
      </c>
    </row>
    <row r="89438" spans="1:1" x14ac:dyDescent="0.3">
      <c r="A89438" s="13">
        <v>0.11083073900915</v>
      </c>
    </row>
    <row r="89439" spans="1:1" x14ac:dyDescent="0.3">
      <c r="A89439" s="13">
        <v>0.27800419355375</v>
      </c>
    </row>
    <row r="89440" spans="1:1" x14ac:dyDescent="0.3">
      <c r="A89440" s="13">
        <v>0.149498773301</v>
      </c>
    </row>
    <row r="89441" spans="1:1" x14ac:dyDescent="0.3">
      <c r="A89441" s="13">
        <v>0.24689515624197</v>
      </c>
    </row>
    <row r="89442" spans="1:1" x14ac:dyDescent="0.3">
      <c r="A89442" s="13">
        <v>0.15689851703037</v>
      </c>
    </row>
    <row r="89443" spans="1:1" x14ac:dyDescent="0.3">
      <c r="A89443" s="13">
        <v>0.21763034948419999</v>
      </c>
    </row>
    <row r="89444" spans="1:1" x14ac:dyDescent="0.3">
      <c r="A89444" s="13">
        <v>7.9049883543632002E-2</v>
      </c>
    </row>
    <row r="89445" spans="1:1" x14ac:dyDescent="0.3">
      <c r="A89445" s="13">
        <v>5.7186002052028999E-2</v>
      </c>
    </row>
    <row r="89446" spans="1:1" x14ac:dyDescent="0.3">
      <c r="A89446" s="13">
        <v>0.15362513722608001</v>
      </c>
    </row>
    <row r="89447" spans="1:1" x14ac:dyDescent="0.3">
      <c r="A89447" s="13">
        <v>0.10977183816291</v>
      </c>
    </row>
    <row r="89448" spans="1:1" x14ac:dyDescent="0.3">
      <c r="A89448" s="13">
        <v>0.16888282835994001</v>
      </c>
    </row>
    <row r="89449" spans="1:1" x14ac:dyDescent="0.3">
      <c r="A89449" s="13">
        <v>0.12353709815223</v>
      </c>
    </row>
    <row r="89450" spans="1:1" x14ac:dyDescent="0.3">
      <c r="A89450" s="13">
        <v>0.12031076678858001</v>
      </c>
    </row>
    <row r="89451" spans="1:1" x14ac:dyDescent="0.3">
      <c r="A89451" s="13">
        <v>0.17665482312926001</v>
      </c>
    </row>
    <row r="89452" spans="1:1" x14ac:dyDescent="0.3">
      <c r="A89452" s="13">
        <v>9.1019467027552994E-2</v>
      </c>
    </row>
    <row r="89453" spans="1:1" x14ac:dyDescent="0.3">
      <c r="A89453" s="13">
        <v>7.9055721760542E-2</v>
      </c>
    </row>
    <row r="89454" spans="1:1" x14ac:dyDescent="0.3">
      <c r="A89454" s="13">
        <v>0.14792412888966</v>
      </c>
    </row>
    <row r="89455" spans="1:1" x14ac:dyDescent="0.3">
      <c r="A89455" s="13">
        <v>0.13827748536574999</v>
      </c>
    </row>
    <row r="89456" spans="1:1" x14ac:dyDescent="0.3">
      <c r="A89456" s="13">
        <v>0.20266711471258</v>
      </c>
    </row>
    <row r="89457" spans="1:1" x14ac:dyDescent="0.3">
      <c r="A89457" s="13">
        <v>0.13262898194774</v>
      </c>
    </row>
    <row r="89458" spans="1:1" x14ac:dyDescent="0.3">
      <c r="A89458" s="13">
        <v>5.7965591928807E-2</v>
      </c>
    </row>
    <row r="89459" spans="1:1" x14ac:dyDescent="0.3">
      <c r="A89459" s="13">
        <v>0.23317493186628999</v>
      </c>
    </row>
    <row r="89460" spans="1:1" x14ac:dyDescent="0.3">
      <c r="A89460" s="13">
        <v>0.17850771092637999</v>
      </c>
    </row>
    <row r="89461" spans="1:1" x14ac:dyDescent="0.3">
      <c r="A89461" s="13">
        <v>0.29740040791680999</v>
      </c>
    </row>
    <row r="89462" spans="1:1" x14ac:dyDescent="0.3">
      <c r="A89462" s="13">
        <v>0.12110967237228</v>
      </c>
    </row>
    <row r="89463" spans="1:1" x14ac:dyDescent="0.3">
      <c r="A89463" s="13">
        <v>0.18493078554712</v>
      </c>
    </row>
    <row r="89464" spans="1:1" x14ac:dyDescent="0.3">
      <c r="A89464" s="13">
        <v>0.2385174368804</v>
      </c>
    </row>
    <row r="89465" spans="1:1" x14ac:dyDescent="0.3">
      <c r="A89465" s="13">
        <v>0.22717375088995001</v>
      </c>
    </row>
    <row r="89466" spans="1:1" x14ac:dyDescent="0.3">
      <c r="A89466" s="13">
        <v>0.39664617405379998</v>
      </c>
    </row>
    <row r="89467" spans="1:1" x14ac:dyDescent="0.3">
      <c r="A89467" s="13">
        <v>0.11022271500339</v>
      </c>
    </row>
    <row r="89468" spans="1:1" x14ac:dyDescent="0.3">
      <c r="A89468" s="13">
        <v>0.21828029650951</v>
      </c>
    </row>
    <row r="89469" spans="1:1" x14ac:dyDescent="0.3">
      <c r="A89469" s="13">
        <v>0.19659258229009</v>
      </c>
    </row>
    <row r="89470" spans="1:1" x14ac:dyDescent="0.3">
      <c r="A89470" s="13">
        <v>0.24742495398483999</v>
      </c>
    </row>
    <row r="89471" spans="1:1" x14ac:dyDescent="0.3">
      <c r="A89471" s="13">
        <v>0.18875921575002</v>
      </c>
    </row>
    <row r="89472" spans="1:1" x14ac:dyDescent="0.3">
      <c r="A89472" s="13">
        <v>0.22146162763446001</v>
      </c>
    </row>
    <row r="89473" spans="1:1" x14ac:dyDescent="0.3">
      <c r="A89473" s="13">
        <v>0.20077131208769999</v>
      </c>
    </row>
    <row r="89474" spans="1:1" x14ac:dyDescent="0.3">
      <c r="A89474" s="13">
        <v>0.19761659757468999</v>
      </c>
    </row>
    <row r="89475" spans="1:1" x14ac:dyDescent="0.3">
      <c r="A89475" s="13">
        <v>0.24018152677393001</v>
      </c>
    </row>
    <row r="89476" spans="1:1" x14ac:dyDescent="0.3">
      <c r="A89476" s="13">
        <v>0.25220484312447</v>
      </c>
    </row>
    <row r="89477" spans="1:1" x14ac:dyDescent="0.3">
      <c r="A89477" s="13">
        <v>0.15069574743896</v>
      </c>
    </row>
    <row r="89478" spans="1:1" x14ac:dyDescent="0.3">
      <c r="A89478" s="13">
        <v>0.27969408677719998</v>
      </c>
    </row>
    <row r="89479" spans="1:1" x14ac:dyDescent="0.3">
      <c r="A89479" s="13">
        <v>0.11559242780392</v>
      </c>
    </row>
    <row r="89480" spans="1:1" x14ac:dyDescent="0.3">
      <c r="A89480" s="13">
        <v>0.15442911999834</v>
      </c>
    </row>
    <row r="89481" spans="1:1" x14ac:dyDescent="0.3">
      <c r="A89481" s="13">
        <v>0.17247300512395999</v>
      </c>
    </row>
    <row r="89482" spans="1:1" x14ac:dyDescent="0.3">
      <c r="A89482" s="13">
        <v>7.6592725410908002E-2</v>
      </c>
    </row>
    <row r="89483" spans="1:1" x14ac:dyDescent="0.3">
      <c r="A89483" s="13">
        <v>0.27552021883139</v>
      </c>
    </row>
    <row r="89484" spans="1:1" x14ac:dyDescent="0.3">
      <c r="A89484" s="13">
        <v>0.13557413280944999</v>
      </c>
    </row>
    <row r="89485" spans="1:1" x14ac:dyDescent="0.3">
      <c r="A89485" s="13">
        <v>0.1043094782182</v>
      </c>
    </row>
    <row r="89486" spans="1:1" x14ac:dyDescent="0.3">
      <c r="A89486" s="13">
        <v>0.19178705793074999</v>
      </c>
    </row>
    <row r="89487" spans="1:1" x14ac:dyDescent="0.3">
      <c r="A89487" s="13">
        <v>0.21082845293050001</v>
      </c>
    </row>
    <row r="89488" spans="1:1" x14ac:dyDescent="0.3">
      <c r="A89488" s="13">
        <v>0.13364978365951</v>
      </c>
    </row>
    <row r="89489" spans="1:1" x14ac:dyDescent="0.3">
      <c r="A89489" s="13">
        <v>0.20166466746108999</v>
      </c>
    </row>
    <row r="89490" spans="1:1" x14ac:dyDescent="0.3">
      <c r="A89490" s="13">
        <v>0.22201769973005001</v>
      </c>
    </row>
    <row r="89491" spans="1:1" x14ac:dyDescent="0.3">
      <c r="A89491" s="13">
        <v>0.14343658071847001</v>
      </c>
    </row>
    <row r="89492" spans="1:1" x14ac:dyDescent="0.3">
      <c r="A89492" s="13">
        <v>0.2312568085275</v>
      </c>
    </row>
    <row r="89493" spans="1:1" x14ac:dyDescent="0.3">
      <c r="A89493" s="13">
        <v>0.19763870035900999</v>
      </c>
    </row>
    <row r="89494" spans="1:1" x14ac:dyDescent="0.3">
      <c r="A89494" s="13">
        <v>0.18575538359082</v>
      </c>
    </row>
    <row r="89495" spans="1:1" x14ac:dyDescent="0.3">
      <c r="A89495" s="13">
        <v>0.1864995579416</v>
      </c>
    </row>
    <row r="89496" spans="1:1" x14ac:dyDescent="0.3">
      <c r="A89496" s="13">
        <v>0.12672399384866001</v>
      </c>
    </row>
    <row r="89497" spans="1:1" x14ac:dyDescent="0.3">
      <c r="A89497" s="13">
        <v>0.19071790983065001</v>
      </c>
    </row>
    <row r="89498" spans="1:1" x14ac:dyDescent="0.3">
      <c r="A89498" s="13">
        <v>0.1698203082226</v>
      </c>
    </row>
    <row r="89499" spans="1:1" x14ac:dyDescent="0.3">
      <c r="A89499" s="13">
        <v>0.11212795654721</v>
      </c>
    </row>
    <row r="89500" spans="1:1" x14ac:dyDescent="0.3">
      <c r="A89500" s="13">
        <v>0.18320173540413001</v>
      </c>
    </row>
    <row r="89501" spans="1:1" x14ac:dyDescent="0.3">
      <c r="A89501" s="13">
        <v>0.14622495561157001</v>
      </c>
    </row>
    <row r="89502" spans="1:1" x14ac:dyDescent="0.3">
      <c r="A89502" s="13">
        <v>0.17796434607690001</v>
      </c>
    </row>
    <row r="89503" spans="1:1" x14ac:dyDescent="0.3">
      <c r="A89503" s="13">
        <v>0.24975633880472001</v>
      </c>
    </row>
    <row r="89504" spans="1:1" x14ac:dyDescent="0.3">
      <c r="A89504" s="13">
        <v>0.17044278303659</v>
      </c>
    </row>
    <row r="89505" spans="1:1" x14ac:dyDescent="0.3">
      <c r="A89505" s="13">
        <v>6.2186089733228998E-2</v>
      </c>
    </row>
    <row r="89506" spans="1:1" x14ac:dyDescent="0.3">
      <c r="A89506" s="13">
        <v>0.18815294573453001</v>
      </c>
    </row>
    <row r="89507" spans="1:1" x14ac:dyDescent="0.3">
      <c r="A89507" s="13">
        <v>0.20104432238549999</v>
      </c>
    </row>
    <row r="89508" spans="1:1" x14ac:dyDescent="0.3">
      <c r="A89508" s="13">
        <v>0.10123799289842</v>
      </c>
    </row>
    <row r="89509" spans="1:1" x14ac:dyDescent="0.3">
      <c r="A89509" s="13">
        <v>0.10715454841769</v>
      </c>
    </row>
    <row r="89510" spans="1:1" x14ac:dyDescent="0.3">
      <c r="A89510" s="13">
        <v>0.17228136202107</v>
      </c>
    </row>
    <row r="89511" spans="1:1" x14ac:dyDescent="0.3">
      <c r="A89511" s="13">
        <v>0.21194557947618001</v>
      </c>
    </row>
    <row r="89512" spans="1:1" x14ac:dyDescent="0.3">
      <c r="A89512" s="13">
        <v>0.14876775706896</v>
      </c>
    </row>
    <row r="89513" spans="1:1" x14ac:dyDescent="0.3">
      <c r="A89513" s="13">
        <v>0.15138048648861999</v>
      </c>
    </row>
    <row r="89514" spans="1:1" x14ac:dyDescent="0.3">
      <c r="A89514" s="13">
        <v>0.19807362203970999</v>
      </c>
    </row>
    <row r="89515" spans="1:1" x14ac:dyDescent="0.3">
      <c r="A89515" s="13">
        <v>0.29845026417157</v>
      </c>
    </row>
    <row r="89516" spans="1:1" x14ac:dyDescent="0.3">
      <c r="A89516" s="13">
        <v>0.18894887316685999</v>
      </c>
    </row>
    <row r="89517" spans="1:1" x14ac:dyDescent="0.3">
      <c r="A89517" s="13">
        <v>0.16187977063066</v>
      </c>
    </row>
    <row r="89518" spans="1:1" x14ac:dyDescent="0.3">
      <c r="A89518" s="13">
        <v>0.25793688085653999</v>
      </c>
    </row>
    <row r="89519" spans="1:1" x14ac:dyDescent="0.3">
      <c r="A89519" s="13">
        <v>0.11452447574877</v>
      </c>
    </row>
    <row r="89520" spans="1:1" x14ac:dyDescent="0.3">
      <c r="A89520" s="13">
        <v>0.20635193562140999</v>
      </c>
    </row>
    <row r="89521" spans="1:1" x14ac:dyDescent="0.3">
      <c r="A89521" s="13">
        <v>0.20868478114026001</v>
      </c>
    </row>
    <row r="89522" spans="1:1" x14ac:dyDescent="0.3">
      <c r="A89522" s="13">
        <v>0.26310733795513003</v>
      </c>
    </row>
    <row r="89523" spans="1:1" x14ac:dyDescent="0.3">
      <c r="A89523" s="13">
        <v>0.18052191622418001</v>
      </c>
    </row>
    <row r="89524" spans="1:1" x14ac:dyDescent="0.3">
      <c r="A89524" s="13">
        <v>0.11642016723320001</v>
      </c>
    </row>
    <row r="89525" spans="1:1" x14ac:dyDescent="0.3">
      <c r="A89525" s="13">
        <v>0.20923867195550999</v>
      </c>
    </row>
    <row r="89526" spans="1:1" x14ac:dyDescent="0.3">
      <c r="A89526" s="13">
        <v>0.20909659803146999</v>
      </c>
    </row>
    <row r="89527" spans="1:1" x14ac:dyDescent="0.3">
      <c r="A89527" s="13">
        <v>0.17785881751900001</v>
      </c>
    </row>
    <row r="89528" spans="1:1" x14ac:dyDescent="0.3">
      <c r="A89528" s="13">
        <v>0.18310724962339001</v>
      </c>
    </row>
    <row r="89529" spans="1:1" x14ac:dyDescent="0.3">
      <c r="A89529" s="13">
        <v>0.13577680054609001</v>
      </c>
    </row>
    <row r="89530" spans="1:1" x14ac:dyDescent="0.3">
      <c r="A89530" s="13">
        <v>0.10763085548442</v>
      </c>
    </row>
    <row r="89531" spans="1:1" x14ac:dyDescent="0.3">
      <c r="A89531" s="13">
        <v>0.31654326058087001</v>
      </c>
    </row>
    <row r="89532" spans="1:1" x14ac:dyDescent="0.3">
      <c r="A89532" s="13">
        <v>0.17130650770559</v>
      </c>
    </row>
    <row r="89533" spans="1:1" x14ac:dyDescent="0.3">
      <c r="A89533" s="13">
        <v>8.6014091311949994E-2</v>
      </c>
    </row>
    <row r="89534" spans="1:1" x14ac:dyDescent="0.3">
      <c r="A89534" s="13">
        <v>0.2132675828775</v>
      </c>
    </row>
    <row r="89535" spans="1:1" x14ac:dyDescent="0.3">
      <c r="A89535" s="13">
        <v>0.24712101223246999</v>
      </c>
    </row>
    <row r="89536" spans="1:1" x14ac:dyDescent="0.3">
      <c r="A89536" s="13">
        <v>6.3351019968080999E-2</v>
      </c>
    </row>
    <row r="89537" spans="1:1" x14ac:dyDescent="0.3">
      <c r="A89537" s="13">
        <v>0.21778483617481001</v>
      </c>
    </row>
    <row r="89538" spans="1:1" x14ac:dyDescent="0.3">
      <c r="A89538" s="13">
        <v>0.21794504623756999</v>
      </c>
    </row>
    <row r="89539" spans="1:1" x14ac:dyDescent="0.3">
      <c r="A89539" s="13">
        <v>0.15776888752234999</v>
      </c>
    </row>
    <row r="89540" spans="1:1" x14ac:dyDescent="0.3">
      <c r="A89540" s="13">
        <v>0.12401033126579</v>
      </c>
    </row>
    <row r="89541" spans="1:1" x14ac:dyDescent="0.3">
      <c r="A89541" s="13">
        <v>0.27931182383143</v>
      </c>
    </row>
    <row r="89542" spans="1:1" x14ac:dyDescent="0.3">
      <c r="A89542" s="13">
        <v>9.5425314867315994E-2</v>
      </c>
    </row>
    <row r="89543" spans="1:1" x14ac:dyDescent="0.3">
      <c r="A89543" s="13">
        <v>0.14578130322068</v>
      </c>
    </row>
    <row r="89544" spans="1:1" x14ac:dyDescent="0.3">
      <c r="A89544" s="13">
        <v>0.22502469041083001</v>
      </c>
    </row>
    <row r="89545" spans="1:1" x14ac:dyDescent="0.3">
      <c r="A89545" s="13">
        <v>0.11770119873812999</v>
      </c>
    </row>
    <row r="89546" spans="1:1" x14ac:dyDescent="0.3">
      <c r="A89546" s="13">
        <v>0.25355541025096001</v>
      </c>
    </row>
    <row r="89547" spans="1:1" x14ac:dyDescent="0.3">
      <c r="A89547" s="13">
        <v>0.1814292603914</v>
      </c>
    </row>
    <row r="89548" spans="1:1" x14ac:dyDescent="0.3">
      <c r="A89548" s="13">
        <v>0.20060499981074001</v>
      </c>
    </row>
    <row r="89549" spans="1:1" x14ac:dyDescent="0.3">
      <c r="A89549" s="13">
        <v>0.14203395202384</v>
      </c>
    </row>
    <row r="89550" spans="1:1" x14ac:dyDescent="0.3">
      <c r="A89550" s="13">
        <v>8.1819351229066001E-2</v>
      </c>
    </row>
    <row r="89551" spans="1:1" x14ac:dyDescent="0.3">
      <c r="A89551" s="13">
        <v>0.17612261739129001</v>
      </c>
    </row>
    <row r="89552" spans="1:1" x14ac:dyDescent="0.3">
      <c r="A89552" s="13">
        <v>0.14285167323452999</v>
      </c>
    </row>
    <row r="89553" spans="1:1" x14ac:dyDescent="0.3">
      <c r="A89553" s="13">
        <v>0.1184955131754</v>
      </c>
    </row>
    <row r="89554" spans="1:1" x14ac:dyDescent="0.3">
      <c r="A89554" s="13">
        <v>5.0415803572617997E-2</v>
      </c>
    </row>
    <row r="89555" spans="1:1" x14ac:dyDescent="0.3">
      <c r="A89555" s="13">
        <v>0.23777965936354001</v>
      </c>
    </row>
    <row r="89556" spans="1:1" x14ac:dyDescent="0.3">
      <c r="A89556" s="13">
        <v>0.30237191723033002</v>
      </c>
    </row>
    <row r="89557" spans="1:1" x14ac:dyDescent="0.3">
      <c r="A89557" s="13">
        <v>0.10483468970955</v>
      </c>
    </row>
    <row r="89558" spans="1:1" x14ac:dyDescent="0.3">
      <c r="A89558" s="13">
        <v>0.14028013737997</v>
      </c>
    </row>
    <row r="89559" spans="1:1" x14ac:dyDescent="0.3">
      <c r="A89559" s="13">
        <v>0.19427723201312</v>
      </c>
    </row>
    <row r="89560" spans="1:1" x14ac:dyDescent="0.3">
      <c r="A89560" s="13">
        <v>7.2441758351942998E-2</v>
      </c>
    </row>
    <row r="89561" spans="1:1" x14ac:dyDescent="0.3">
      <c r="A89561" s="13">
        <v>0.18646982021513001</v>
      </c>
    </row>
    <row r="89562" spans="1:1" x14ac:dyDescent="0.3">
      <c r="A89562" s="13">
        <v>0.27624104148967998</v>
      </c>
    </row>
    <row r="89563" spans="1:1" x14ac:dyDescent="0.3">
      <c r="A89563" s="13">
        <v>0.23906178592157001</v>
      </c>
    </row>
    <row r="89564" spans="1:1" x14ac:dyDescent="0.3">
      <c r="A89564" s="13">
        <v>0.19273432366823001</v>
      </c>
    </row>
    <row r="89565" spans="1:1" x14ac:dyDescent="0.3">
      <c r="A89565" s="13">
        <v>0.15390419782306999</v>
      </c>
    </row>
    <row r="89566" spans="1:1" x14ac:dyDescent="0.3">
      <c r="A89566" s="13">
        <v>0.24649683017992999</v>
      </c>
    </row>
    <row r="89567" spans="1:1" x14ac:dyDescent="0.3">
      <c r="A89567" s="13">
        <v>0.20067074108862001</v>
      </c>
    </row>
    <row r="89568" spans="1:1" x14ac:dyDescent="0.3">
      <c r="A89568" s="13">
        <v>0.15044256483082999</v>
      </c>
    </row>
    <row r="89569" spans="1:1" x14ac:dyDescent="0.3">
      <c r="A89569" s="13">
        <v>0.12564056708568</v>
      </c>
    </row>
    <row r="89570" spans="1:1" x14ac:dyDescent="0.3">
      <c r="A89570" s="13">
        <v>0.10384458168766</v>
      </c>
    </row>
    <row r="89571" spans="1:1" x14ac:dyDescent="0.3">
      <c r="A89571" s="13">
        <v>0.16431343155479</v>
      </c>
    </row>
    <row r="89572" spans="1:1" x14ac:dyDescent="0.3">
      <c r="A89572" s="13">
        <v>0.13244815546470001</v>
      </c>
    </row>
    <row r="89573" spans="1:1" x14ac:dyDescent="0.3">
      <c r="A89573" s="13">
        <v>0.22503988587671001</v>
      </c>
    </row>
    <row r="89574" spans="1:1" x14ac:dyDescent="0.3">
      <c r="A89574" s="13">
        <v>0.22549181651226999</v>
      </c>
    </row>
    <row r="89575" spans="1:1" x14ac:dyDescent="0.3">
      <c r="A89575" s="13">
        <v>0.11249634646484</v>
      </c>
    </row>
    <row r="89576" spans="1:1" x14ac:dyDescent="0.3">
      <c r="A89576" s="13">
        <v>0.14882834525971</v>
      </c>
    </row>
    <row r="89577" spans="1:1" x14ac:dyDescent="0.3">
      <c r="A89577" s="13">
        <v>0.15269357825859001</v>
      </c>
    </row>
    <row r="89578" spans="1:1" x14ac:dyDescent="0.3">
      <c r="A89578" s="13">
        <v>9.4535034805578996E-2</v>
      </c>
    </row>
    <row r="89579" spans="1:1" x14ac:dyDescent="0.3">
      <c r="A89579" s="13">
        <v>0.12720508108037001</v>
      </c>
    </row>
    <row r="89580" spans="1:1" x14ac:dyDescent="0.3">
      <c r="A89580" s="13">
        <v>0.17746179496933001</v>
      </c>
    </row>
    <row r="89581" spans="1:1" x14ac:dyDescent="0.3">
      <c r="A89581" s="13">
        <v>0.17956340183659</v>
      </c>
    </row>
    <row r="89582" spans="1:1" x14ac:dyDescent="0.3">
      <c r="A89582" s="13">
        <v>0.17956340183659</v>
      </c>
    </row>
    <row r="89583" spans="1:1" x14ac:dyDescent="0.3">
      <c r="A89583" s="13">
        <v>0.14039586362601</v>
      </c>
    </row>
    <row r="89584" spans="1:1" x14ac:dyDescent="0.3">
      <c r="A89584" s="13">
        <v>9.0376396771925993E-2</v>
      </c>
    </row>
    <row r="89585" spans="1:1" x14ac:dyDescent="0.3">
      <c r="A89585" s="13">
        <v>0.11534023931982</v>
      </c>
    </row>
    <row r="89586" spans="1:1" x14ac:dyDescent="0.3">
      <c r="A89586" s="13">
        <v>0.17637366868633</v>
      </c>
    </row>
    <row r="89587" spans="1:1" x14ac:dyDescent="0.3">
      <c r="A89587" s="13">
        <v>0.26737695953417001</v>
      </c>
    </row>
    <row r="89588" spans="1:1" x14ac:dyDescent="0.3">
      <c r="A89588" s="13">
        <v>0.14341591709585999</v>
      </c>
    </row>
    <row r="89589" spans="1:1" x14ac:dyDescent="0.3">
      <c r="A89589" s="13">
        <v>6.2902990163556993E-2</v>
      </c>
    </row>
    <row r="89590" spans="1:1" x14ac:dyDescent="0.3">
      <c r="A89590" s="13">
        <v>0.20063083875181001</v>
      </c>
    </row>
    <row r="89591" spans="1:1" x14ac:dyDescent="0.3">
      <c r="A89591" s="13">
        <v>0.19052792919030001</v>
      </c>
    </row>
    <row r="89592" spans="1:1" x14ac:dyDescent="0.3">
      <c r="A89592" s="13">
        <v>0.19264184274429</v>
      </c>
    </row>
    <row r="89593" spans="1:1" x14ac:dyDescent="0.3">
      <c r="A89593" s="13">
        <v>0.18997243612542</v>
      </c>
    </row>
    <row r="89594" spans="1:1" x14ac:dyDescent="0.3">
      <c r="A89594" s="13">
        <v>0.10403730795542</v>
      </c>
    </row>
    <row r="89595" spans="1:1" x14ac:dyDescent="0.3">
      <c r="A89595" s="13">
        <v>9.4480885354133001E-2</v>
      </c>
    </row>
    <row r="89596" spans="1:1" x14ac:dyDescent="0.3">
      <c r="A89596" s="13">
        <v>0.11788875086921</v>
      </c>
    </row>
    <row r="89597" spans="1:1" x14ac:dyDescent="0.3">
      <c r="A89597" s="13">
        <v>0.21410377406021</v>
      </c>
    </row>
    <row r="89598" spans="1:1" x14ac:dyDescent="0.3">
      <c r="A89598" s="13">
        <v>0.12012348835523</v>
      </c>
    </row>
    <row r="89599" spans="1:1" x14ac:dyDescent="0.3">
      <c r="A89599" s="13">
        <v>0.2002620135748</v>
      </c>
    </row>
    <row r="89600" spans="1:1" x14ac:dyDescent="0.3">
      <c r="A89600" s="13">
        <v>0.14537004900264</v>
      </c>
    </row>
    <row r="89601" spans="1:1" x14ac:dyDescent="0.3">
      <c r="A89601" s="13">
        <v>0.29066008180141001</v>
      </c>
    </row>
    <row r="89602" spans="1:1" x14ac:dyDescent="0.3">
      <c r="A89602" s="13">
        <v>0.10505499383112001</v>
      </c>
    </row>
    <row r="89603" spans="1:1" x14ac:dyDescent="0.3">
      <c r="A89603" s="13">
        <v>0.13419942796404999</v>
      </c>
    </row>
    <row r="89604" spans="1:1" x14ac:dyDescent="0.3">
      <c r="A89604" s="13">
        <v>0.1144036340527</v>
      </c>
    </row>
    <row r="89605" spans="1:1" x14ac:dyDescent="0.3">
      <c r="A89605" s="13">
        <v>0.17632156736617999</v>
      </c>
    </row>
    <row r="89606" spans="1:1" x14ac:dyDescent="0.3">
      <c r="A89606" s="13">
        <v>0.20633654662126999</v>
      </c>
    </row>
    <row r="89607" spans="1:1" x14ac:dyDescent="0.3">
      <c r="A89607" s="13">
        <v>0.14194216309419999</v>
      </c>
    </row>
    <row r="89608" spans="1:1" x14ac:dyDescent="0.3">
      <c r="A89608" s="13">
        <v>0.17932916710176999</v>
      </c>
    </row>
    <row r="89609" spans="1:1" x14ac:dyDescent="0.3">
      <c r="A89609" s="13">
        <v>0.21994437950592</v>
      </c>
    </row>
    <row r="89610" spans="1:1" x14ac:dyDescent="0.3">
      <c r="A89610" s="13">
        <v>0.10228109574236</v>
      </c>
    </row>
    <row r="89611" spans="1:1" x14ac:dyDescent="0.3">
      <c r="A89611" s="13">
        <v>0.15326958825699</v>
      </c>
    </row>
    <row r="89612" spans="1:1" x14ac:dyDescent="0.3">
      <c r="A89612" s="13">
        <v>0.20194608229604</v>
      </c>
    </row>
    <row r="89613" spans="1:1" x14ac:dyDescent="0.3">
      <c r="A89613" s="13">
        <v>0.12947177075897001</v>
      </c>
    </row>
    <row r="89614" spans="1:1" x14ac:dyDescent="0.3">
      <c r="A89614" s="13">
        <v>0.17024473911776999</v>
      </c>
    </row>
    <row r="89615" spans="1:1" x14ac:dyDescent="0.3">
      <c r="A89615" s="13">
        <v>0.15673219092669</v>
      </c>
    </row>
    <row r="89616" spans="1:1" x14ac:dyDescent="0.3">
      <c r="A89616" s="13">
        <v>9.7505712301148004E-2</v>
      </c>
    </row>
    <row r="89617" spans="1:1" x14ac:dyDescent="0.3">
      <c r="A89617" s="13">
        <v>0.25057458929097998</v>
      </c>
    </row>
    <row r="89618" spans="1:1" x14ac:dyDescent="0.3">
      <c r="A89618" s="13">
        <v>7.7875038310095998E-2</v>
      </c>
    </row>
    <row r="89619" spans="1:1" x14ac:dyDescent="0.3">
      <c r="A89619" s="13">
        <v>8.3914502288765E-2</v>
      </c>
    </row>
    <row r="89620" spans="1:1" x14ac:dyDescent="0.3">
      <c r="A89620" s="13">
        <v>0.11179207866826001</v>
      </c>
    </row>
    <row r="89621" spans="1:1" x14ac:dyDescent="0.3">
      <c r="A89621" s="13">
        <v>0.15984529027579999</v>
      </c>
    </row>
    <row r="89622" spans="1:1" x14ac:dyDescent="0.3">
      <c r="A89622" s="13">
        <v>7.7710264774057E-2</v>
      </c>
    </row>
    <row r="89623" spans="1:1" x14ac:dyDescent="0.3">
      <c r="A89623" s="13">
        <v>0.15792203904703001</v>
      </c>
    </row>
    <row r="89624" spans="1:1" x14ac:dyDescent="0.3">
      <c r="A89624" s="13">
        <v>0.18432947732687999</v>
      </c>
    </row>
    <row r="89625" spans="1:1" x14ac:dyDescent="0.3">
      <c r="A89625" s="13">
        <v>8.4595647174313005E-2</v>
      </c>
    </row>
    <row r="89626" spans="1:1" x14ac:dyDescent="0.3">
      <c r="A89626" s="13">
        <v>0.20800364600547</v>
      </c>
    </row>
    <row r="89627" spans="1:1" x14ac:dyDescent="0.3">
      <c r="A89627" s="13">
        <v>0.38910945210959003</v>
      </c>
    </row>
    <row r="89628" spans="1:1" x14ac:dyDescent="0.3">
      <c r="A89628" s="13">
        <v>0.12298836509156</v>
      </c>
    </row>
    <row r="89629" spans="1:1" x14ac:dyDescent="0.3">
      <c r="A89629" s="13">
        <v>0.12298836509156</v>
      </c>
    </row>
    <row r="89630" spans="1:1" x14ac:dyDescent="0.3">
      <c r="A89630" s="13">
        <v>0.11413014014579</v>
      </c>
    </row>
    <row r="89631" spans="1:1" x14ac:dyDescent="0.3">
      <c r="A89631" s="13">
        <v>0.22326819283873001</v>
      </c>
    </row>
    <row r="89632" spans="1:1" x14ac:dyDescent="0.3">
      <c r="A89632" s="13">
        <v>0.17994611605995001</v>
      </c>
    </row>
    <row r="89633" spans="1:1" x14ac:dyDescent="0.3">
      <c r="A89633" s="13">
        <v>0.25942987994265998</v>
      </c>
    </row>
    <row r="89634" spans="1:1" x14ac:dyDescent="0.3">
      <c r="A89634" s="13">
        <v>9.3375801125815006E-2</v>
      </c>
    </row>
    <row r="89635" spans="1:1" x14ac:dyDescent="0.3">
      <c r="A89635" s="13">
        <v>0.26023612162879001</v>
      </c>
    </row>
    <row r="89636" spans="1:1" x14ac:dyDescent="0.3">
      <c r="A89636" s="13">
        <v>0.21024093228196999</v>
      </c>
    </row>
    <row r="89637" spans="1:1" x14ac:dyDescent="0.3">
      <c r="A89637" s="13">
        <v>0.18692556504638</v>
      </c>
    </row>
    <row r="89638" spans="1:1" x14ac:dyDescent="0.3">
      <c r="A89638" s="13">
        <v>0.35679881444901002</v>
      </c>
    </row>
    <row r="89639" spans="1:1" x14ac:dyDescent="0.3">
      <c r="A89639" s="13">
        <v>0.20693807426899999</v>
      </c>
    </row>
    <row r="89640" spans="1:1" x14ac:dyDescent="0.3">
      <c r="A89640" s="13">
        <v>9.5860745207315995E-2</v>
      </c>
    </row>
    <row r="89641" spans="1:1" x14ac:dyDescent="0.3">
      <c r="A89641" s="13">
        <v>0.16804458518078</v>
      </c>
    </row>
    <row r="89642" spans="1:1" x14ac:dyDescent="0.3">
      <c r="A89642" s="13">
        <v>0.21021007733732999</v>
      </c>
    </row>
    <row r="89643" spans="1:1" x14ac:dyDescent="0.3">
      <c r="A89643" s="13">
        <v>5.1322627376789998E-2</v>
      </c>
    </row>
    <row r="89644" spans="1:1" x14ac:dyDescent="0.3">
      <c r="A89644" s="13">
        <v>0.16146397141478</v>
      </c>
    </row>
    <row r="89645" spans="1:1" x14ac:dyDescent="0.3">
      <c r="A89645" s="13">
        <v>0.21263409745949</v>
      </c>
    </row>
    <row r="89646" spans="1:1" x14ac:dyDescent="0.3">
      <c r="A89646" s="13">
        <v>8.1813618477304006E-2</v>
      </c>
    </row>
    <row r="89647" spans="1:1" x14ac:dyDescent="0.3">
      <c r="A89647" s="13">
        <v>9.0128281981690997E-2</v>
      </c>
    </row>
    <row r="89648" spans="1:1" x14ac:dyDescent="0.3">
      <c r="A89648" s="13">
        <v>0.18075982685639999</v>
      </c>
    </row>
    <row r="89649" spans="1:1" x14ac:dyDescent="0.3">
      <c r="A89649" s="13">
        <v>6.4360763048149E-2</v>
      </c>
    </row>
    <row r="89650" spans="1:1" x14ac:dyDescent="0.3">
      <c r="A89650" s="13">
        <v>0.14691672453860999</v>
      </c>
    </row>
    <row r="89651" spans="1:1" x14ac:dyDescent="0.3">
      <c r="A89651" s="13">
        <v>8.0691606170380001E-2</v>
      </c>
    </row>
    <row r="89652" spans="1:1" x14ac:dyDescent="0.3">
      <c r="A89652" s="13">
        <v>0.14187930901286999</v>
      </c>
    </row>
    <row r="89653" spans="1:1" x14ac:dyDescent="0.3">
      <c r="A89653" s="13">
        <v>0.13537520397583999</v>
      </c>
    </row>
    <row r="89654" spans="1:1" x14ac:dyDescent="0.3">
      <c r="A89654" s="13">
        <v>0.22392487200535</v>
      </c>
    </row>
    <row r="89655" spans="1:1" x14ac:dyDescent="0.3">
      <c r="A89655" s="13">
        <v>0.16634662514880999</v>
      </c>
    </row>
    <row r="89656" spans="1:1" x14ac:dyDescent="0.3">
      <c r="A89656" s="13">
        <v>0.26871551250948</v>
      </c>
    </row>
    <row r="89657" spans="1:1" x14ac:dyDescent="0.3">
      <c r="A89657" s="13">
        <v>0.15496695915169001</v>
      </c>
    </row>
    <row r="89658" spans="1:1" x14ac:dyDescent="0.3">
      <c r="A89658" s="13">
        <v>7.1272966203543994E-2</v>
      </c>
    </row>
    <row r="89659" spans="1:1" x14ac:dyDescent="0.3">
      <c r="A89659" s="13">
        <v>3.0111459010926E-2</v>
      </c>
    </row>
    <row r="89660" spans="1:1" x14ac:dyDescent="0.3">
      <c r="A89660" s="13">
        <v>0.21000726437371001</v>
      </c>
    </row>
    <row r="89661" spans="1:1" x14ac:dyDescent="0.3">
      <c r="A89661" s="13">
        <v>0.24731293271586999</v>
      </c>
    </row>
    <row r="89662" spans="1:1" x14ac:dyDescent="0.3">
      <c r="A89662" s="13">
        <v>0.27197734351127001</v>
      </c>
    </row>
    <row r="89663" spans="1:1" x14ac:dyDescent="0.3">
      <c r="A89663" s="13">
        <v>9.5965588914845995E-2</v>
      </c>
    </row>
    <row r="89664" spans="1:1" x14ac:dyDescent="0.3">
      <c r="A89664" s="13">
        <v>0.27274445832839</v>
      </c>
    </row>
    <row r="89665" spans="1:1" x14ac:dyDescent="0.3">
      <c r="A89665" s="13">
        <v>9.5995367279640004E-2</v>
      </c>
    </row>
    <row r="89666" spans="1:1" x14ac:dyDescent="0.3">
      <c r="A89666" s="13">
        <v>0.16410189254513999</v>
      </c>
    </row>
    <row r="89667" spans="1:1" x14ac:dyDescent="0.3">
      <c r="A89667" s="13">
        <v>0.15673962582111001</v>
      </c>
    </row>
    <row r="89668" spans="1:1" x14ac:dyDescent="0.3">
      <c r="A89668" s="13">
        <v>0.14537273249843999</v>
      </c>
    </row>
    <row r="89669" spans="1:1" x14ac:dyDescent="0.3">
      <c r="A89669" s="13">
        <v>0.17160684904519999</v>
      </c>
    </row>
    <row r="89670" spans="1:1" x14ac:dyDescent="0.3">
      <c r="A89670" s="13">
        <v>0.17160684904519999</v>
      </c>
    </row>
    <row r="89671" spans="1:1" x14ac:dyDescent="0.3">
      <c r="A89671" s="13">
        <v>0.29585401164592001</v>
      </c>
    </row>
    <row r="89672" spans="1:1" x14ac:dyDescent="0.3">
      <c r="A89672" s="13">
        <v>0.12235782099460001</v>
      </c>
    </row>
    <row r="89673" spans="1:1" x14ac:dyDescent="0.3">
      <c r="A89673" s="13">
        <v>0.31597843044267998</v>
      </c>
    </row>
    <row r="89674" spans="1:1" x14ac:dyDescent="0.3">
      <c r="A89674" s="13">
        <v>0.36610240302003</v>
      </c>
    </row>
    <row r="89675" spans="1:1" x14ac:dyDescent="0.3">
      <c r="A89675" s="13">
        <v>0.13230927705991</v>
      </c>
    </row>
    <row r="89676" spans="1:1" x14ac:dyDescent="0.3">
      <c r="A89676" s="13">
        <v>0.11905305579549</v>
      </c>
    </row>
    <row r="89677" spans="1:1" x14ac:dyDescent="0.3">
      <c r="A89677" s="13">
        <v>0.13634801844673999</v>
      </c>
    </row>
    <row r="89678" spans="1:1" x14ac:dyDescent="0.3">
      <c r="A89678" s="13">
        <v>0.13464936367742</v>
      </c>
    </row>
    <row r="89679" spans="1:1" x14ac:dyDescent="0.3">
      <c r="A89679" s="13">
        <v>9.1914304866223998E-2</v>
      </c>
    </row>
    <row r="89680" spans="1:1" x14ac:dyDescent="0.3">
      <c r="A89680" s="13">
        <v>0.23411320556085999</v>
      </c>
    </row>
    <row r="89681" spans="1:1" x14ac:dyDescent="0.3">
      <c r="A89681" s="13">
        <v>0.14617625813744001</v>
      </c>
    </row>
    <row r="89682" spans="1:1" x14ac:dyDescent="0.3">
      <c r="A89682" s="13">
        <v>0.15849575122960999</v>
      </c>
    </row>
    <row r="89683" spans="1:1" x14ac:dyDescent="0.3">
      <c r="A89683" s="13">
        <v>0.19946239921860001</v>
      </c>
    </row>
    <row r="89684" spans="1:1" x14ac:dyDescent="0.3">
      <c r="A89684" s="13">
        <v>0.24969799373365001</v>
      </c>
    </row>
    <row r="89685" spans="1:1" x14ac:dyDescent="0.3">
      <c r="A89685" s="13">
        <v>0.16839586505320001</v>
      </c>
    </row>
    <row r="89686" spans="1:1" x14ac:dyDescent="0.3">
      <c r="A89686" s="13">
        <v>0.16344970768294001</v>
      </c>
    </row>
    <row r="89687" spans="1:1" x14ac:dyDescent="0.3">
      <c r="A89687" s="13">
        <v>0.15659638189919001</v>
      </c>
    </row>
    <row r="89688" spans="1:1" x14ac:dyDescent="0.3">
      <c r="A89688" s="13">
        <v>0.16752271388407999</v>
      </c>
    </row>
    <row r="89689" spans="1:1" x14ac:dyDescent="0.3">
      <c r="A89689" s="13">
        <v>0.23196793006106001</v>
      </c>
    </row>
    <row r="89690" spans="1:1" x14ac:dyDescent="0.3">
      <c r="A89690" s="13">
        <v>0.16359738178163999</v>
      </c>
    </row>
    <row r="89691" spans="1:1" x14ac:dyDescent="0.3">
      <c r="A89691" s="13">
        <v>0.16780888992806001</v>
      </c>
    </row>
    <row r="89692" spans="1:1" x14ac:dyDescent="0.3">
      <c r="A89692" s="13">
        <v>0.17656493307335</v>
      </c>
    </row>
    <row r="89693" spans="1:1" x14ac:dyDescent="0.3">
      <c r="A89693" s="13">
        <v>9.4500532992349007E-2</v>
      </c>
    </row>
    <row r="89694" spans="1:1" x14ac:dyDescent="0.3">
      <c r="A89694" s="13">
        <v>0.26086120969221999</v>
      </c>
    </row>
    <row r="89695" spans="1:1" x14ac:dyDescent="0.3">
      <c r="A89695" s="13">
        <v>0.18852433323987</v>
      </c>
    </row>
    <row r="89696" spans="1:1" x14ac:dyDescent="0.3">
      <c r="A89696" s="13">
        <v>0.28460278940469003</v>
      </c>
    </row>
    <row r="89697" spans="1:1" x14ac:dyDescent="0.3">
      <c r="A89697" s="13">
        <v>0.15248258518732</v>
      </c>
    </row>
    <row r="89698" spans="1:1" x14ac:dyDescent="0.3">
      <c r="A89698" s="13">
        <v>0.21179588350938999</v>
      </c>
    </row>
    <row r="89699" spans="1:1" x14ac:dyDescent="0.3">
      <c r="A89699" s="13">
        <v>0.12669384061472</v>
      </c>
    </row>
    <row r="89700" spans="1:1" x14ac:dyDescent="0.3">
      <c r="A89700" s="13">
        <v>0.12177964883651</v>
      </c>
    </row>
    <row r="89701" spans="1:1" x14ac:dyDescent="0.3">
      <c r="A89701" s="13">
        <v>0.11858259283257</v>
      </c>
    </row>
    <row r="89702" spans="1:1" x14ac:dyDescent="0.3">
      <c r="A89702" s="13">
        <v>9.6654507144877999E-2</v>
      </c>
    </row>
    <row r="89703" spans="1:1" x14ac:dyDescent="0.3">
      <c r="A89703" s="13">
        <v>0.12360891463228001</v>
      </c>
    </row>
    <row r="89704" spans="1:1" x14ac:dyDescent="0.3">
      <c r="A89704" s="13">
        <v>0.13180556762474999</v>
      </c>
    </row>
    <row r="89705" spans="1:1" x14ac:dyDescent="0.3">
      <c r="A89705" s="13">
        <v>0.15723624650557999</v>
      </c>
    </row>
    <row r="89706" spans="1:1" x14ac:dyDescent="0.3">
      <c r="A89706" s="13">
        <v>0.22084345396551999</v>
      </c>
    </row>
    <row r="89707" spans="1:1" x14ac:dyDescent="0.3">
      <c r="A89707" s="13">
        <v>0.10946809115221</v>
      </c>
    </row>
    <row r="89708" spans="1:1" x14ac:dyDescent="0.3">
      <c r="A89708" s="13">
        <v>0.18271269160235001</v>
      </c>
    </row>
    <row r="89709" spans="1:1" x14ac:dyDescent="0.3">
      <c r="A89709" s="13">
        <v>0.20175702629591</v>
      </c>
    </row>
    <row r="89710" spans="1:1" x14ac:dyDescent="0.3">
      <c r="A89710" s="13">
        <v>0.18761972785789999</v>
      </c>
    </row>
    <row r="89711" spans="1:1" x14ac:dyDescent="0.3">
      <c r="A89711" s="13">
        <v>0.14924859967769</v>
      </c>
    </row>
    <row r="89712" spans="1:1" x14ac:dyDescent="0.3">
      <c r="A89712" s="13">
        <v>0.18150661367952001</v>
      </c>
    </row>
    <row r="89713" spans="1:1" x14ac:dyDescent="0.3">
      <c r="A89713" s="13">
        <v>0.20773878364753001</v>
      </c>
    </row>
    <row r="89714" spans="1:1" x14ac:dyDescent="0.3">
      <c r="A89714" s="13">
        <v>0.23496086446544001</v>
      </c>
    </row>
    <row r="89715" spans="1:1" x14ac:dyDescent="0.3">
      <c r="A89715" s="13">
        <v>0.13684074582645001</v>
      </c>
    </row>
    <row r="89716" spans="1:1" x14ac:dyDescent="0.3">
      <c r="A89716" s="13">
        <v>7.9376832475735001E-2</v>
      </c>
    </row>
    <row r="89717" spans="1:1" x14ac:dyDescent="0.3">
      <c r="A89717" s="13">
        <v>0.25847172009704</v>
      </c>
    </row>
    <row r="89718" spans="1:1" x14ac:dyDescent="0.3">
      <c r="A89718" s="13">
        <v>0.17786005116992001</v>
      </c>
    </row>
    <row r="89719" spans="1:1" x14ac:dyDescent="0.3">
      <c r="A89719" s="13">
        <v>0.17900448638152</v>
      </c>
    </row>
    <row r="89720" spans="1:1" x14ac:dyDescent="0.3">
      <c r="A89720" s="13">
        <v>0.15085180100133</v>
      </c>
    </row>
    <row r="89721" spans="1:1" x14ac:dyDescent="0.3">
      <c r="A89721" s="13">
        <v>5.1909426318212999E-2</v>
      </c>
    </row>
    <row r="89722" spans="1:1" x14ac:dyDescent="0.3">
      <c r="A89722" s="13">
        <v>0.15583059734964</v>
      </c>
    </row>
    <row r="89723" spans="1:1" x14ac:dyDescent="0.3">
      <c r="A89723" s="13">
        <v>0.12277897435351</v>
      </c>
    </row>
    <row r="89724" spans="1:1" x14ac:dyDescent="0.3">
      <c r="A89724" s="13">
        <v>0.11609128655721</v>
      </c>
    </row>
    <row r="89725" spans="1:1" x14ac:dyDescent="0.3">
      <c r="A89725" s="13">
        <v>0.24993098164200001</v>
      </c>
    </row>
    <row r="89726" spans="1:1" x14ac:dyDescent="0.3">
      <c r="A89726" s="13">
        <v>0.11812629517708</v>
      </c>
    </row>
    <row r="89727" spans="1:1" x14ac:dyDescent="0.3">
      <c r="A89727" s="13">
        <v>0.14645008928775</v>
      </c>
    </row>
    <row r="89728" spans="1:1" x14ac:dyDescent="0.3">
      <c r="A89728" s="13">
        <v>0.22254680827359</v>
      </c>
    </row>
    <row r="89729" spans="1:1" x14ac:dyDescent="0.3">
      <c r="A89729" s="13">
        <v>0.18924761879574001</v>
      </c>
    </row>
    <row r="89730" spans="1:1" x14ac:dyDescent="0.3">
      <c r="A89730" s="13">
        <v>0.13256326916394001</v>
      </c>
    </row>
    <row r="89731" spans="1:1" x14ac:dyDescent="0.3">
      <c r="A89731" s="13">
        <v>0.16469696709164999</v>
      </c>
    </row>
    <row r="89732" spans="1:1" x14ac:dyDescent="0.3">
      <c r="A89732" s="13">
        <v>0.11303299985331</v>
      </c>
    </row>
    <row r="89733" spans="1:1" x14ac:dyDescent="0.3">
      <c r="A89733" s="13">
        <v>0.14585388765794999</v>
      </c>
    </row>
    <row r="89734" spans="1:1" x14ac:dyDescent="0.3">
      <c r="A89734" s="13">
        <v>0.18387053514196</v>
      </c>
    </row>
    <row r="89735" spans="1:1" x14ac:dyDescent="0.3">
      <c r="A89735" s="13">
        <v>0.10374272368394</v>
      </c>
    </row>
    <row r="89736" spans="1:1" x14ac:dyDescent="0.3">
      <c r="A89736" s="13">
        <v>0.20312180175325001</v>
      </c>
    </row>
    <row r="89737" spans="1:1" x14ac:dyDescent="0.3">
      <c r="A89737" s="13">
        <v>0.16679860191099999</v>
      </c>
    </row>
    <row r="89738" spans="1:1" x14ac:dyDescent="0.3">
      <c r="A89738" s="13">
        <v>0.13887442589856999</v>
      </c>
    </row>
    <row r="89739" spans="1:1" x14ac:dyDescent="0.3">
      <c r="A89739" s="13">
        <v>0.24293055937595001</v>
      </c>
    </row>
    <row r="89740" spans="1:1" x14ac:dyDescent="0.3">
      <c r="A89740" s="13">
        <v>0.20019639901309999</v>
      </c>
    </row>
    <row r="89741" spans="1:1" x14ac:dyDescent="0.3">
      <c r="A89741" s="13">
        <v>9.6528147523261998E-2</v>
      </c>
    </row>
    <row r="89742" spans="1:1" x14ac:dyDescent="0.3">
      <c r="A89742" s="13">
        <v>0.1284596169211</v>
      </c>
    </row>
    <row r="89743" spans="1:1" x14ac:dyDescent="0.3">
      <c r="A89743" s="13">
        <v>0.20132507058547999</v>
      </c>
    </row>
    <row r="89744" spans="1:1" x14ac:dyDescent="0.3">
      <c r="A89744" s="13">
        <v>0.20882374197263001</v>
      </c>
    </row>
    <row r="89745" spans="1:1" x14ac:dyDescent="0.3">
      <c r="A89745" s="13">
        <v>0.17302366555901</v>
      </c>
    </row>
    <row r="89746" spans="1:1" x14ac:dyDescent="0.3">
      <c r="A89746" s="13">
        <v>0.10225344762129999</v>
      </c>
    </row>
    <row r="89747" spans="1:1" x14ac:dyDescent="0.3">
      <c r="A89747" s="13">
        <v>0.14699720121456</v>
      </c>
    </row>
    <row r="89748" spans="1:1" x14ac:dyDescent="0.3">
      <c r="A89748" s="13">
        <v>0.19988256607150001</v>
      </c>
    </row>
    <row r="89749" spans="1:1" x14ac:dyDescent="0.3">
      <c r="A89749" s="13">
        <v>0.14035327939153</v>
      </c>
    </row>
    <row r="89750" spans="1:1" x14ac:dyDescent="0.3">
      <c r="A89750" s="13">
        <v>0.14182810646513</v>
      </c>
    </row>
    <row r="89751" spans="1:1" x14ac:dyDescent="0.3">
      <c r="A89751" s="13">
        <v>0.32347756713860998</v>
      </c>
    </row>
    <row r="89752" spans="1:1" x14ac:dyDescent="0.3">
      <c r="A89752" s="13">
        <v>0.11977513144842999</v>
      </c>
    </row>
    <row r="89753" spans="1:1" x14ac:dyDescent="0.3">
      <c r="A89753" s="13">
        <v>0.15310597392445999</v>
      </c>
    </row>
    <row r="89754" spans="1:1" x14ac:dyDescent="0.3">
      <c r="A89754" s="13">
        <v>0.19253898520178001</v>
      </c>
    </row>
    <row r="89755" spans="1:1" x14ac:dyDescent="0.3">
      <c r="A89755" s="13">
        <v>0.16267522173915999</v>
      </c>
    </row>
    <row r="89756" spans="1:1" x14ac:dyDescent="0.3">
      <c r="A89756" s="13">
        <v>0.20338469233327</v>
      </c>
    </row>
    <row r="89757" spans="1:1" x14ac:dyDescent="0.3">
      <c r="A89757" s="13">
        <v>0.16614357886198999</v>
      </c>
    </row>
    <row r="89758" spans="1:1" x14ac:dyDescent="0.3">
      <c r="A89758" s="13">
        <v>0.23975699252815</v>
      </c>
    </row>
    <row r="89759" spans="1:1" x14ac:dyDescent="0.3">
      <c r="A89759" s="13">
        <v>0.25299070813697999</v>
      </c>
    </row>
    <row r="89760" spans="1:1" x14ac:dyDescent="0.3">
      <c r="A89760" s="13">
        <v>0.14242060312502999</v>
      </c>
    </row>
    <row r="89761" spans="1:1" x14ac:dyDescent="0.3">
      <c r="A89761" s="13">
        <v>0.14613678827280999</v>
      </c>
    </row>
    <row r="89762" spans="1:1" x14ac:dyDescent="0.3">
      <c r="A89762" s="13">
        <v>0.38902279043941002</v>
      </c>
    </row>
    <row r="89763" spans="1:1" x14ac:dyDescent="0.3">
      <c r="A89763" s="13">
        <v>0.14725883501572001</v>
      </c>
    </row>
    <row r="89764" spans="1:1" x14ac:dyDescent="0.3">
      <c r="A89764" s="13">
        <v>0.26290348048299</v>
      </c>
    </row>
    <row r="89765" spans="1:1" x14ac:dyDescent="0.3">
      <c r="A89765" s="13">
        <v>0.16277364879101</v>
      </c>
    </row>
    <row r="89766" spans="1:1" x14ac:dyDescent="0.3">
      <c r="A89766" s="13">
        <v>0.15143560949401</v>
      </c>
    </row>
    <row r="89767" spans="1:1" x14ac:dyDescent="0.3">
      <c r="A89767" s="13">
        <v>0.25782092878619001</v>
      </c>
    </row>
    <row r="89768" spans="1:1" x14ac:dyDescent="0.3">
      <c r="A89768" s="13">
        <v>0.1131912066803</v>
      </c>
    </row>
    <row r="89769" spans="1:1" x14ac:dyDescent="0.3">
      <c r="A89769" s="13">
        <v>0.11965852804071</v>
      </c>
    </row>
    <row r="89770" spans="1:1" x14ac:dyDescent="0.3">
      <c r="A89770" s="13">
        <v>0.14270472414961999</v>
      </c>
    </row>
    <row r="89771" spans="1:1" x14ac:dyDescent="0.3">
      <c r="A89771" s="13">
        <v>0.18769375808218999</v>
      </c>
    </row>
    <row r="89772" spans="1:1" x14ac:dyDescent="0.3">
      <c r="A89772" s="13">
        <v>0.1369522088323</v>
      </c>
    </row>
    <row r="89773" spans="1:1" x14ac:dyDescent="0.3">
      <c r="A89773" s="13">
        <v>0.14670355666745</v>
      </c>
    </row>
    <row r="89774" spans="1:1" x14ac:dyDescent="0.3">
      <c r="A89774" s="13">
        <v>0.19633822256479</v>
      </c>
    </row>
    <row r="89775" spans="1:1" x14ac:dyDescent="0.3">
      <c r="A89775" s="13">
        <v>0.34836462772567001</v>
      </c>
    </row>
    <row r="89776" spans="1:1" x14ac:dyDescent="0.3">
      <c r="A89776" s="13">
        <v>0.33576933591008001</v>
      </c>
    </row>
    <row r="89777" spans="1:1" x14ac:dyDescent="0.3">
      <c r="A89777" s="13">
        <v>0.15254387824259999</v>
      </c>
    </row>
    <row r="89778" spans="1:1" x14ac:dyDescent="0.3">
      <c r="A89778" s="13">
        <v>0.21696948415340001</v>
      </c>
    </row>
    <row r="89779" spans="1:1" x14ac:dyDescent="0.3">
      <c r="A89779" s="13">
        <v>0.14111821219526999</v>
      </c>
    </row>
    <row r="89780" spans="1:1" x14ac:dyDescent="0.3">
      <c r="A89780" s="13">
        <v>0.19757388196485001</v>
      </c>
    </row>
    <row r="89781" spans="1:1" x14ac:dyDescent="0.3">
      <c r="A89781" s="13">
        <v>0.26849183483577999</v>
      </c>
    </row>
    <row r="89782" spans="1:1" x14ac:dyDescent="0.3">
      <c r="A89782" s="13">
        <v>0.14967839331929</v>
      </c>
    </row>
    <row r="89783" spans="1:1" x14ac:dyDescent="0.3">
      <c r="A89783" s="13">
        <v>0.14859253978513001</v>
      </c>
    </row>
    <row r="89784" spans="1:1" x14ac:dyDescent="0.3">
      <c r="A89784" s="13">
        <v>0.14139676526874001</v>
      </c>
    </row>
    <row r="89785" spans="1:1" x14ac:dyDescent="0.3">
      <c r="A89785" s="13">
        <v>0.1177284191233</v>
      </c>
    </row>
    <row r="89786" spans="1:1" x14ac:dyDescent="0.3">
      <c r="A89786" s="13">
        <v>0.12122032086142</v>
      </c>
    </row>
    <row r="89787" spans="1:1" x14ac:dyDescent="0.3">
      <c r="A89787" s="13">
        <v>0.15270730504454999</v>
      </c>
    </row>
    <row r="89788" spans="1:1" x14ac:dyDescent="0.3">
      <c r="A89788" s="13">
        <v>0.19233214811704</v>
      </c>
    </row>
    <row r="89789" spans="1:1" x14ac:dyDescent="0.3">
      <c r="A89789" s="13">
        <v>0.12806934232146</v>
      </c>
    </row>
    <row r="89790" spans="1:1" x14ac:dyDescent="0.3">
      <c r="A89790" s="13">
        <v>0.24154782614246001</v>
      </c>
    </row>
    <row r="89791" spans="1:1" x14ac:dyDescent="0.3">
      <c r="A89791" s="13">
        <v>9.8460109735115001E-2</v>
      </c>
    </row>
    <row r="89792" spans="1:1" x14ac:dyDescent="0.3">
      <c r="A89792" s="13">
        <v>6.8094137727850002E-2</v>
      </c>
    </row>
    <row r="89793" spans="1:1" x14ac:dyDescent="0.3">
      <c r="A89793" s="13">
        <v>8.7171685158744003E-2</v>
      </c>
    </row>
    <row r="89794" spans="1:1" x14ac:dyDescent="0.3">
      <c r="A89794" s="13">
        <v>0.14820639143591999</v>
      </c>
    </row>
    <row r="89795" spans="1:1" x14ac:dyDescent="0.3">
      <c r="A89795" s="13">
        <v>0.1512710557951</v>
      </c>
    </row>
    <row r="89796" spans="1:1" x14ac:dyDescent="0.3">
      <c r="A89796" s="13">
        <v>0.14969674900664001</v>
      </c>
    </row>
    <row r="89797" spans="1:1" x14ac:dyDescent="0.3">
      <c r="A89797" s="13">
        <v>0.12258507445951999</v>
      </c>
    </row>
    <row r="89798" spans="1:1" x14ac:dyDescent="0.3">
      <c r="A89798" s="13">
        <v>0.18732013507625001</v>
      </c>
    </row>
    <row r="89799" spans="1:1" x14ac:dyDescent="0.3">
      <c r="A89799" s="13">
        <v>0.21037620726511</v>
      </c>
    </row>
    <row r="89800" spans="1:1" x14ac:dyDescent="0.3">
      <c r="A89800" s="13">
        <v>0.13774620814551999</v>
      </c>
    </row>
    <row r="89801" spans="1:1" x14ac:dyDescent="0.3">
      <c r="A89801" s="13">
        <v>0.13269907677917001</v>
      </c>
    </row>
    <row r="89802" spans="1:1" x14ac:dyDescent="0.3">
      <c r="A89802" s="13">
        <v>0.28958215122182002</v>
      </c>
    </row>
    <row r="89803" spans="1:1" x14ac:dyDescent="0.3">
      <c r="A89803" s="13">
        <v>0.15907918285146999</v>
      </c>
    </row>
    <row r="89804" spans="1:1" x14ac:dyDescent="0.3">
      <c r="A89804" s="13">
        <v>0.22143293211087001</v>
      </c>
    </row>
    <row r="89805" spans="1:1" x14ac:dyDescent="0.3">
      <c r="A89805" s="13">
        <v>0.11358576198279</v>
      </c>
    </row>
    <row r="89806" spans="1:1" x14ac:dyDescent="0.3">
      <c r="A89806" s="13">
        <v>0.18805873181665</v>
      </c>
    </row>
    <row r="89807" spans="1:1" x14ac:dyDescent="0.3">
      <c r="A89807" s="13">
        <v>0.30983306592964999</v>
      </c>
    </row>
    <row r="89808" spans="1:1" x14ac:dyDescent="0.3">
      <c r="A89808" s="13">
        <v>0.16927634669467001</v>
      </c>
    </row>
    <row r="89809" spans="1:1" x14ac:dyDescent="0.3">
      <c r="A89809" s="13">
        <v>0.14619011662251999</v>
      </c>
    </row>
    <row r="89810" spans="1:1" x14ac:dyDescent="0.3">
      <c r="A89810" s="13">
        <v>0.15684619542212</v>
      </c>
    </row>
    <row r="89811" spans="1:1" x14ac:dyDescent="0.3">
      <c r="A89811" s="13">
        <v>9.1288837879734006E-2</v>
      </c>
    </row>
    <row r="89812" spans="1:1" x14ac:dyDescent="0.3">
      <c r="A89812" s="13">
        <v>0.22190595221970999</v>
      </c>
    </row>
    <row r="89813" spans="1:1" x14ac:dyDescent="0.3">
      <c r="A89813" s="13">
        <v>0.13038231957425001</v>
      </c>
    </row>
    <row r="89814" spans="1:1" x14ac:dyDescent="0.3">
      <c r="A89814" s="13">
        <v>0.17989994524611999</v>
      </c>
    </row>
    <row r="89815" spans="1:1" x14ac:dyDescent="0.3">
      <c r="A89815" s="13">
        <v>0.18132548856127001</v>
      </c>
    </row>
    <row r="89816" spans="1:1" x14ac:dyDescent="0.3">
      <c r="A89816" s="13">
        <v>0.25418420448083001</v>
      </c>
    </row>
    <row r="89817" spans="1:1" x14ac:dyDescent="0.3">
      <c r="A89817" s="13">
        <v>0.15182945507781001</v>
      </c>
    </row>
    <row r="89818" spans="1:1" x14ac:dyDescent="0.3">
      <c r="A89818" s="13">
        <v>0.24880196853198999</v>
      </c>
    </row>
    <row r="89819" spans="1:1" x14ac:dyDescent="0.3">
      <c r="A89819" s="13">
        <v>0.17378942095448999</v>
      </c>
    </row>
    <row r="89820" spans="1:1" x14ac:dyDescent="0.3">
      <c r="A89820" s="13">
        <v>0.16185215638601999</v>
      </c>
    </row>
    <row r="89821" spans="1:1" x14ac:dyDescent="0.3">
      <c r="A89821" s="13">
        <v>0.19683065929401999</v>
      </c>
    </row>
    <row r="89822" spans="1:1" x14ac:dyDescent="0.3">
      <c r="A89822" s="13">
        <v>0.21598696009561999</v>
      </c>
    </row>
    <row r="89823" spans="1:1" x14ac:dyDescent="0.3">
      <c r="A89823" s="13">
        <v>0.23438942156924999</v>
      </c>
    </row>
    <row r="89824" spans="1:1" x14ac:dyDescent="0.3">
      <c r="A89824" s="13">
        <v>4.7122464242371001E-2</v>
      </c>
    </row>
    <row r="89825" spans="1:1" x14ac:dyDescent="0.3">
      <c r="A89825" s="13">
        <v>0.13581956185029001</v>
      </c>
    </row>
    <row r="89826" spans="1:1" x14ac:dyDescent="0.3">
      <c r="A89826" s="13">
        <v>0.23939332820990999</v>
      </c>
    </row>
    <row r="89827" spans="1:1" x14ac:dyDescent="0.3">
      <c r="A89827" s="13">
        <v>0.18702755372002</v>
      </c>
    </row>
    <row r="89828" spans="1:1" x14ac:dyDescent="0.3">
      <c r="A89828" s="13">
        <v>0.15914430396222001</v>
      </c>
    </row>
    <row r="89829" spans="1:1" x14ac:dyDescent="0.3">
      <c r="A89829" s="13">
        <v>0.15958782928439999</v>
      </c>
    </row>
    <row r="89830" spans="1:1" x14ac:dyDescent="0.3">
      <c r="A89830" s="13">
        <v>0.19943401836491001</v>
      </c>
    </row>
    <row r="89831" spans="1:1" x14ac:dyDescent="0.3">
      <c r="A89831" s="13">
        <v>0.13170349505616999</v>
      </c>
    </row>
    <row r="89832" spans="1:1" x14ac:dyDescent="0.3">
      <c r="A89832" s="13">
        <v>0.25593298993706998</v>
      </c>
    </row>
    <row r="89833" spans="1:1" x14ac:dyDescent="0.3">
      <c r="A89833" s="13">
        <v>0.17513464921069999</v>
      </c>
    </row>
    <row r="89834" spans="1:1" x14ac:dyDescent="0.3">
      <c r="A89834" s="13">
        <v>0.17513464921069999</v>
      </c>
    </row>
    <row r="89835" spans="1:1" x14ac:dyDescent="0.3">
      <c r="A89835" s="13">
        <v>0.19216752256375999</v>
      </c>
    </row>
    <row r="89836" spans="1:1" x14ac:dyDescent="0.3">
      <c r="A89836" s="13">
        <v>0.18568532662807</v>
      </c>
    </row>
    <row r="89837" spans="1:1" x14ac:dyDescent="0.3">
      <c r="A89837" s="13">
        <v>0.18941170852569</v>
      </c>
    </row>
    <row r="89838" spans="1:1" x14ac:dyDescent="0.3">
      <c r="A89838" s="13">
        <v>8.1189901334473E-2</v>
      </c>
    </row>
    <row r="89839" spans="1:1" x14ac:dyDescent="0.3">
      <c r="A89839" s="13">
        <v>0.11438281925917</v>
      </c>
    </row>
    <row r="89840" spans="1:1" x14ac:dyDescent="0.3">
      <c r="A89840" s="13">
        <v>0.27054712649624002</v>
      </c>
    </row>
    <row r="89841" spans="1:1" x14ac:dyDescent="0.3">
      <c r="A89841" s="13">
        <v>0.24443146035989999</v>
      </c>
    </row>
    <row r="89842" spans="1:1" x14ac:dyDescent="0.3">
      <c r="A89842" s="13">
        <v>0.11086218521107</v>
      </c>
    </row>
    <row r="89843" spans="1:1" x14ac:dyDescent="0.3">
      <c r="A89843" s="13">
        <v>8.5801878676473001E-2</v>
      </c>
    </row>
    <row r="89844" spans="1:1" x14ac:dyDescent="0.3">
      <c r="A89844" s="13">
        <v>0.12981490961056</v>
      </c>
    </row>
    <row r="89845" spans="1:1" x14ac:dyDescent="0.3">
      <c r="A89845" s="13">
        <v>0.11683645758821</v>
      </c>
    </row>
    <row r="89846" spans="1:1" x14ac:dyDescent="0.3">
      <c r="A89846" s="13">
        <v>0.19688296354939999</v>
      </c>
    </row>
    <row r="89847" spans="1:1" x14ac:dyDescent="0.3">
      <c r="A89847" s="13">
        <v>0.18033714323333999</v>
      </c>
    </row>
    <row r="89848" spans="1:1" x14ac:dyDescent="0.3">
      <c r="A89848" s="13">
        <v>0.26820148973368002</v>
      </c>
    </row>
    <row r="89849" spans="1:1" x14ac:dyDescent="0.3">
      <c r="A89849" s="13">
        <v>0.1284842522063</v>
      </c>
    </row>
    <row r="89850" spans="1:1" x14ac:dyDescent="0.3">
      <c r="A89850" s="13">
        <v>0.15424528202096999</v>
      </c>
    </row>
    <row r="89851" spans="1:1" x14ac:dyDescent="0.3">
      <c r="A89851" s="13">
        <v>5.7792206622679997E-2</v>
      </c>
    </row>
    <row r="89852" spans="1:1" x14ac:dyDescent="0.3">
      <c r="A89852" s="13">
        <v>0.14552593527459001</v>
      </c>
    </row>
    <row r="89853" spans="1:1" x14ac:dyDescent="0.3">
      <c r="A89853" s="13">
        <v>6.0191079382281999E-2</v>
      </c>
    </row>
    <row r="89854" spans="1:1" x14ac:dyDescent="0.3">
      <c r="A89854" s="13">
        <v>0.10335318051504</v>
      </c>
    </row>
    <row r="89855" spans="1:1" x14ac:dyDescent="0.3">
      <c r="A89855" s="13">
        <v>0.10226603225325</v>
      </c>
    </row>
    <row r="89856" spans="1:1" x14ac:dyDescent="0.3">
      <c r="A89856" s="13">
        <v>0.20218047235698</v>
      </c>
    </row>
    <row r="89857" spans="1:1" x14ac:dyDescent="0.3">
      <c r="A89857" s="13">
        <v>0.17163050192936999</v>
      </c>
    </row>
    <row r="89858" spans="1:1" x14ac:dyDescent="0.3">
      <c r="A89858" s="13">
        <v>0.14149620637747001</v>
      </c>
    </row>
    <row r="89859" spans="1:1" x14ac:dyDescent="0.3">
      <c r="A89859" s="13">
        <v>0.23361298433485</v>
      </c>
    </row>
    <row r="89860" spans="1:1" x14ac:dyDescent="0.3">
      <c r="A89860" s="13">
        <v>0.10589513211759</v>
      </c>
    </row>
    <row r="89861" spans="1:1" x14ac:dyDescent="0.3">
      <c r="A89861" s="13">
        <v>0.14428272349183</v>
      </c>
    </row>
    <row r="89862" spans="1:1" x14ac:dyDescent="0.3">
      <c r="A89862" s="13">
        <v>0.34192820742833002</v>
      </c>
    </row>
    <row r="89863" spans="1:1" x14ac:dyDescent="0.3">
      <c r="A89863" s="13">
        <v>0.14731737183593999</v>
      </c>
    </row>
    <row r="89864" spans="1:1" x14ac:dyDescent="0.3">
      <c r="A89864" s="13">
        <v>0.17676563800271</v>
      </c>
    </row>
    <row r="89865" spans="1:1" x14ac:dyDescent="0.3">
      <c r="A89865" s="13">
        <v>0.25596565648676001</v>
      </c>
    </row>
    <row r="89866" spans="1:1" x14ac:dyDescent="0.3">
      <c r="A89866" s="13">
        <v>0.15682013253506</v>
      </c>
    </row>
    <row r="89867" spans="1:1" x14ac:dyDescent="0.3">
      <c r="A89867" s="13">
        <v>0.17830989383366</v>
      </c>
    </row>
    <row r="89868" spans="1:1" x14ac:dyDescent="0.3">
      <c r="A89868" s="13">
        <v>0.12528456355826001</v>
      </c>
    </row>
    <row r="89869" spans="1:1" x14ac:dyDescent="0.3">
      <c r="A89869" s="13">
        <v>0.16006240813358999</v>
      </c>
    </row>
    <row r="89870" spans="1:1" x14ac:dyDescent="0.3">
      <c r="A89870" s="13">
        <v>0.11376699193608</v>
      </c>
    </row>
    <row r="89871" spans="1:1" x14ac:dyDescent="0.3">
      <c r="A89871" s="13">
        <v>0.22004532511239</v>
      </c>
    </row>
    <row r="89872" spans="1:1" x14ac:dyDescent="0.3">
      <c r="A89872" s="13">
        <v>0.15436542162120001</v>
      </c>
    </row>
    <row r="89873" spans="1:1" x14ac:dyDescent="0.3">
      <c r="A89873" s="13">
        <v>0.21176232936497999</v>
      </c>
    </row>
    <row r="89874" spans="1:1" x14ac:dyDescent="0.3">
      <c r="A89874" s="13">
        <v>0.16803744877595</v>
      </c>
    </row>
    <row r="89875" spans="1:1" x14ac:dyDescent="0.3">
      <c r="A89875" s="13">
        <v>0.11714349421032</v>
      </c>
    </row>
    <row r="89876" spans="1:1" x14ac:dyDescent="0.3">
      <c r="A89876" s="13">
        <v>4.3215126275649003E-2</v>
      </c>
    </row>
    <row r="89877" spans="1:1" x14ac:dyDescent="0.3">
      <c r="A89877" s="13">
        <v>0.15915469868324</v>
      </c>
    </row>
    <row r="89878" spans="1:1" x14ac:dyDescent="0.3">
      <c r="A89878" s="13">
        <v>0.1209670982192</v>
      </c>
    </row>
    <row r="89879" spans="1:1" x14ac:dyDescent="0.3">
      <c r="A89879" s="13">
        <v>0.22289698464364999</v>
      </c>
    </row>
    <row r="89880" spans="1:1" x14ac:dyDescent="0.3">
      <c r="A89880" s="13">
        <v>0.26946905925157999</v>
      </c>
    </row>
    <row r="89881" spans="1:1" x14ac:dyDescent="0.3">
      <c r="A89881" s="13">
        <v>0.17119619353759</v>
      </c>
    </row>
    <row r="89882" spans="1:1" x14ac:dyDescent="0.3">
      <c r="A89882" s="13">
        <v>0.26459246696844002</v>
      </c>
    </row>
    <row r="89883" spans="1:1" x14ac:dyDescent="0.3">
      <c r="A89883" s="13">
        <v>0.12056289214156</v>
      </c>
    </row>
    <row r="89884" spans="1:1" x14ac:dyDescent="0.3">
      <c r="A89884" s="13">
        <v>0.14320388314088001</v>
      </c>
    </row>
    <row r="89885" spans="1:1" x14ac:dyDescent="0.3">
      <c r="A89885" s="13">
        <v>7.3283279428867004E-2</v>
      </c>
    </row>
    <row r="89886" spans="1:1" x14ac:dyDescent="0.3">
      <c r="A89886" s="13">
        <v>0.14830682733382</v>
      </c>
    </row>
    <row r="89887" spans="1:1" x14ac:dyDescent="0.3">
      <c r="A89887" s="13">
        <v>0.10223654383889</v>
      </c>
    </row>
    <row r="89888" spans="1:1" x14ac:dyDescent="0.3">
      <c r="A89888" s="13">
        <v>0.19252793288452</v>
      </c>
    </row>
    <row r="89889" spans="1:1" x14ac:dyDescent="0.3">
      <c r="A89889" s="13">
        <v>0.19265115959494999</v>
      </c>
    </row>
    <row r="89890" spans="1:1" x14ac:dyDescent="0.3">
      <c r="A89890" s="13">
        <v>0.18215084609412999</v>
      </c>
    </row>
    <row r="89891" spans="1:1" x14ac:dyDescent="0.3">
      <c r="A89891" s="13">
        <v>0.26317993524457001</v>
      </c>
    </row>
    <row r="89892" spans="1:1" x14ac:dyDescent="0.3">
      <c r="A89892" s="13">
        <v>9.6084098887093003E-2</v>
      </c>
    </row>
    <row r="89893" spans="1:1" x14ac:dyDescent="0.3">
      <c r="A89893" s="13">
        <v>0.12839921229604001</v>
      </c>
    </row>
    <row r="89894" spans="1:1" x14ac:dyDescent="0.3">
      <c r="A89894" s="13">
        <v>0.15012957354039</v>
      </c>
    </row>
    <row r="89895" spans="1:1" x14ac:dyDescent="0.3">
      <c r="A89895" s="13">
        <v>0.10168292476943</v>
      </c>
    </row>
    <row r="89896" spans="1:1" x14ac:dyDescent="0.3">
      <c r="A89896" s="13">
        <v>0.14177472351175999</v>
      </c>
    </row>
    <row r="89897" spans="1:1" x14ac:dyDescent="0.3">
      <c r="A89897" s="13">
        <v>0.13967700735017999</v>
      </c>
    </row>
    <row r="89898" spans="1:1" x14ac:dyDescent="0.3">
      <c r="A89898" s="13">
        <v>0.20129356811304</v>
      </c>
    </row>
    <row r="89899" spans="1:1" x14ac:dyDescent="0.3">
      <c r="A89899" s="13">
        <v>0.17169587598875</v>
      </c>
    </row>
    <row r="89900" spans="1:1" x14ac:dyDescent="0.3">
      <c r="A89900" s="13">
        <v>0.16459443376523999</v>
      </c>
    </row>
    <row r="89901" spans="1:1" x14ac:dyDescent="0.3">
      <c r="A89901" s="13">
        <v>0.19067022947802001</v>
      </c>
    </row>
    <row r="89902" spans="1:1" x14ac:dyDescent="0.3">
      <c r="A89902" s="13">
        <v>9.0005351711972006E-2</v>
      </c>
    </row>
    <row r="89903" spans="1:1" x14ac:dyDescent="0.3">
      <c r="A89903" s="13">
        <v>0.2260852865322</v>
      </c>
    </row>
    <row r="89904" spans="1:1" x14ac:dyDescent="0.3">
      <c r="A89904" s="13">
        <v>0.25663144232335</v>
      </c>
    </row>
    <row r="89905" spans="1:1" x14ac:dyDescent="0.3">
      <c r="A89905" s="13">
        <v>0.11507822672869999</v>
      </c>
    </row>
    <row r="89906" spans="1:1" x14ac:dyDescent="0.3">
      <c r="A89906" s="13">
        <v>0.20532950896270999</v>
      </c>
    </row>
    <row r="89907" spans="1:1" x14ac:dyDescent="0.3">
      <c r="A89907" s="13">
        <v>9.9479701231591E-2</v>
      </c>
    </row>
    <row r="89908" spans="1:1" x14ac:dyDescent="0.3">
      <c r="A89908" s="13">
        <v>0.11211370247233</v>
      </c>
    </row>
    <row r="89909" spans="1:1" x14ac:dyDescent="0.3">
      <c r="A89909" s="13">
        <v>0.10990972776919</v>
      </c>
    </row>
    <row r="89910" spans="1:1" x14ac:dyDescent="0.3">
      <c r="A89910" s="13">
        <v>0.17518090505558001</v>
      </c>
    </row>
    <row r="89911" spans="1:1" x14ac:dyDescent="0.3">
      <c r="A89911" s="13">
        <v>0.18327381579279001</v>
      </c>
    </row>
    <row r="89912" spans="1:1" x14ac:dyDescent="0.3">
      <c r="A89912" s="13">
        <v>9.1319490425589997E-2</v>
      </c>
    </row>
    <row r="89913" spans="1:1" x14ac:dyDescent="0.3">
      <c r="A89913" s="13">
        <v>0.32448515265601002</v>
      </c>
    </row>
    <row r="89914" spans="1:1" x14ac:dyDescent="0.3">
      <c r="A89914" s="13">
        <v>0.17752254250991001</v>
      </c>
    </row>
    <row r="89915" spans="1:1" x14ac:dyDescent="0.3">
      <c r="A89915" s="13">
        <v>0.11016655377246</v>
      </c>
    </row>
    <row r="89916" spans="1:1" x14ac:dyDescent="0.3">
      <c r="A89916" s="13">
        <v>7.3060643222200003E-2</v>
      </c>
    </row>
    <row r="89917" spans="1:1" x14ac:dyDescent="0.3">
      <c r="A89917" s="13">
        <v>0.20357078735649001</v>
      </c>
    </row>
    <row r="89918" spans="1:1" x14ac:dyDescent="0.3">
      <c r="A89918" s="13">
        <v>0.14773747622736999</v>
      </c>
    </row>
    <row r="89919" spans="1:1" x14ac:dyDescent="0.3">
      <c r="A89919" s="13">
        <v>0.13143945080607999</v>
      </c>
    </row>
    <row r="89920" spans="1:1" x14ac:dyDescent="0.3">
      <c r="A89920" s="13">
        <v>0.10668678412017001</v>
      </c>
    </row>
    <row r="89921" spans="1:1" x14ac:dyDescent="0.3">
      <c r="A89921" s="13">
        <v>9.1007121275939004E-2</v>
      </c>
    </row>
    <row r="89922" spans="1:1" x14ac:dyDescent="0.3">
      <c r="A89922" s="13">
        <v>0.10628304781806</v>
      </c>
    </row>
    <row r="89923" spans="1:1" x14ac:dyDescent="0.3">
      <c r="A89923" s="13">
        <v>6.8864440725748002E-2</v>
      </c>
    </row>
    <row r="89924" spans="1:1" x14ac:dyDescent="0.3">
      <c r="A89924" s="13">
        <v>0.22694937944144</v>
      </c>
    </row>
    <row r="89925" spans="1:1" x14ac:dyDescent="0.3">
      <c r="A89925" s="13">
        <v>0.15468481924196001</v>
      </c>
    </row>
    <row r="89926" spans="1:1" x14ac:dyDescent="0.3">
      <c r="A89926" s="13">
        <v>0.12328141771844001</v>
      </c>
    </row>
    <row r="89927" spans="1:1" x14ac:dyDescent="0.3">
      <c r="A89927" s="13">
        <v>0.17144517607890999</v>
      </c>
    </row>
    <row r="89928" spans="1:1" x14ac:dyDescent="0.3">
      <c r="A89928" s="13">
        <v>0.1290950257191</v>
      </c>
    </row>
    <row r="89929" spans="1:1" x14ac:dyDescent="0.3">
      <c r="A89929" s="13">
        <v>0.28530466846190999</v>
      </c>
    </row>
    <row r="89930" spans="1:1" x14ac:dyDescent="0.3">
      <c r="A89930" s="13">
        <v>0.27491955113159999</v>
      </c>
    </row>
    <row r="89931" spans="1:1" x14ac:dyDescent="0.3">
      <c r="A89931" s="13">
        <v>0.18424958882296999</v>
      </c>
    </row>
    <row r="89932" spans="1:1" x14ac:dyDescent="0.3">
      <c r="A89932" s="13">
        <v>0.21874738602536001</v>
      </c>
    </row>
    <row r="89933" spans="1:1" x14ac:dyDescent="0.3">
      <c r="A89933" s="13">
        <v>0.15491965775142999</v>
      </c>
    </row>
    <row r="89934" spans="1:1" x14ac:dyDescent="0.3">
      <c r="A89934" s="13">
        <v>0.16351665302214</v>
      </c>
    </row>
    <row r="89935" spans="1:1" x14ac:dyDescent="0.3">
      <c r="A89935" s="13">
        <v>0.17612958392900999</v>
      </c>
    </row>
    <row r="89936" spans="1:1" x14ac:dyDescent="0.3">
      <c r="A89936" s="13">
        <v>0.1381266560245</v>
      </c>
    </row>
    <row r="89937" spans="1:1" x14ac:dyDescent="0.3">
      <c r="A89937" s="13">
        <v>0.16798655907613999</v>
      </c>
    </row>
    <row r="89938" spans="1:1" x14ac:dyDescent="0.3">
      <c r="A89938" s="13">
        <v>0.18871610675636999</v>
      </c>
    </row>
    <row r="89939" spans="1:1" x14ac:dyDescent="0.3">
      <c r="A89939" s="13">
        <v>9.7808189995867004E-2</v>
      </c>
    </row>
    <row r="89940" spans="1:1" x14ac:dyDescent="0.3">
      <c r="A89940" s="13">
        <v>0.28558476098098001</v>
      </c>
    </row>
    <row r="89941" spans="1:1" x14ac:dyDescent="0.3">
      <c r="A89941" s="13">
        <v>0.22791350132345001</v>
      </c>
    </row>
    <row r="89942" spans="1:1" x14ac:dyDescent="0.3">
      <c r="A89942" s="13">
        <v>0.26822142434381002</v>
      </c>
    </row>
    <row r="89943" spans="1:1" x14ac:dyDescent="0.3">
      <c r="A89943" s="13">
        <v>5.0601025254339002E-2</v>
      </c>
    </row>
    <row r="89944" spans="1:1" x14ac:dyDescent="0.3">
      <c r="A89944" s="13">
        <v>5.0601025254339002E-2</v>
      </c>
    </row>
    <row r="89945" spans="1:1" x14ac:dyDescent="0.3">
      <c r="A89945" s="13">
        <v>0.31916385451530999</v>
      </c>
    </row>
    <row r="89946" spans="1:1" x14ac:dyDescent="0.3">
      <c r="A89946" s="13">
        <v>0.31916385451530999</v>
      </c>
    </row>
    <row r="89947" spans="1:1" x14ac:dyDescent="0.3">
      <c r="A89947" s="13">
        <v>0.31916385451530999</v>
      </c>
    </row>
    <row r="89948" spans="1:1" x14ac:dyDescent="0.3">
      <c r="A89948" s="13">
        <v>0.18917273003988</v>
      </c>
    </row>
    <row r="89949" spans="1:1" x14ac:dyDescent="0.3">
      <c r="A89949" s="13">
        <v>0.1001077285996</v>
      </c>
    </row>
    <row r="89950" spans="1:1" x14ac:dyDescent="0.3">
      <c r="A89950" s="13">
        <v>0.28046741294548999</v>
      </c>
    </row>
    <row r="89951" spans="1:1" x14ac:dyDescent="0.3">
      <c r="A89951" s="13">
        <v>7.5566571405487004E-2</v>
      </c>
    </row>
    <row r="89952" spans="1:1" x14ac:dyDescent="0.3">
      <c r="A89952" s="13">
        <v>0.21852237446263001</v>
      </c>
    </row>
    <row r="89953" spans="1:1" x14ac:dyDescent="0.3">
      <c r="A89953" s="13">
        <v>0.19447289660937001</v>
      </c>
    </row>
    <row r="89954" spans="1:1" x14ac:dyDescent="0.3">
      <c r="A89954" s="13">
        <v>9.5086667438129005E-2</v>
      </c>
    </row>
    <row r="89955" spans="1:1" x14ac:dyDescent="0.3">
      <c r="A89955" s="13">
        <v>0.12873839001701001</v>
      </c>
    </row>
    <row r="89956" spans="1:1" x14ac:dyDescent="0.3">
      <c r="A89956" s="13">
        <v>0.23358537703061999</v>
      </c>
    </row>
    <row r="89957" spans="1:1" x14ac:dyDescent="0.3">
      <c r="A89957" s="13">
        <v>0.29339609553177998</v>
      </c>
    </row>
    <row r="89958" spans="1:1" x14ac:dyDescent="0.3">
      <c r="A89958" s="13">
        <v>0.15901259935365999</v>
      </c>
    </row>
    <row r="89959" spans="1:1" x14ac:dyDescent="0.3">
      <c r="A89959" s="13">
        <v>0.22957524005322</v>
      </c>
    </row>
    <row r="89960" spans="1:1" x14ac:dyDescent="0.3">
      <c r="A89960" s="13">
        <v>0.1836321472255</v>
      </c>
    </row>
    <row r="89961" spans="1:1" x14ac:dyDescent="0.3">
      <c r="A89961" s="13">
        <v>0.19060791395695001</v>
      </c>
    </row>
    <row r="89962" spans="1:1" x14ac:dyDescent="0.3">
      <c r="A89962" s="13">
        <v>0.13120001147921001</v>
      </c>
    </row>
    <row r="89963" spans="1:1" x14ac:dyDescent="0.3">
      <c r="A89963" s="13">
        <v>0.16380403531302001</v>
      </c>
    </row>
    <row r="89964" spans="1:1" x14ac:dyDescent="0.3">
      <c r="A89964" s="13">
        <v>0.14305110959784001</v>
      </c>
    </row>
    <row r="89965" spans="1:1" x14ac:dyDescent="0.3">
      <c r="A89965" s="13">
        <v>0.15169738395987001</v>
      </c>
    </row>
    <row r="89966" spans="1:1" x14ac:dyDescent="0.3">
      <c r="A89966" s="13">
        <v>0.15169738395987001</v>
      </c>
    </row>
    <row r="89967" spans="1:1" x14ac:dyDescent="0.3">
      <c r="A89967" s="13">
        <v>0.10551655045379001</v>
      </c>
    </row>
    <row r="89968" spans="1:1" x14ac:dyDescent="0.3">
      <c r="A89968" s="13">
        <v>0.12538285054636</v>
      </c>
    </row>
    <row r="89969" spans="1:1" x14ac:dyDescent="0.3">
      <c r="A89969" s="13">
        <v>0.24061484054554999</v>
      </c>
    </row>
    <row r="89970" spans="1:1" x14ac:dyDescent="0.3">
      <c r="A89970" s="13">
        <v>6.6291420335468004E-2</v>
      </c>
    </row>
    <row r="89971" spans="1:1" x14ac:dyDescent="0.3">
      <c r="A89971" s="13">
        <v>0.10632534211397</v>
      </c>
    </row>
    <row r="89972" spans="1:1" x14ac:dyDescent="0.3">
      <c r="A89972" s="13">
        <v>0.10078171273792</v>
      </c>
    </row>
    <row r="89973" spans="1:1" x14ac:dyDescent="0.3">
      <c r="A89973" s="13">
        <v>0.23027455780818001</v>
      </c>
    </row>
    <row r="89974" spans="1:1" x14ac:dyDescent="0.3">
      <c r="A89974" s="13">
        <v>0.15907034939232001</v>
      </c>
    </row>
    <row r="89975" spans="1:1" x14ac:dyDescent="0.3">
      <c r="A89975" s="13">
        <v>8.4312353750981006E-2</v>
      </c>
    </row>
    <row r="89976" spans="1:1" x14ac:dyDescent="0.3">
      <c r="A89976" s="13">
        <v>0.13043125480858</v>
      </c>
    </row>
    <row r="89977" spans="1:1" x14ac:dyDescent="0.3">
      <c r="A89977" s="13">
        <v>0.19373667528649999</v>
      </c>
    </row>
    <row r="89978" spans="1:1" x14ac:dyDescent="0.3">
      <c r="A89978" s="13">
        <v>6.2595656324008001E-2</v>
      </c>
    </row>
    <row r="89979" spans="1:1" x14ac:dyDescent="0.3">
      <c r="A89979" s="13">
        <v>0.20287532313934001</v>
      </c>
    </row>
    <row r="89980" spans="1:1" x14ac:dyDescent="0.3">
      <c r="A89980" s="13">
        <v>0.25985181522105</v>
      </c>
    </row>
    <row r="89981" spans="1:1" x14ac:dyDescent="0.3">
      <c r="A89981" s="13">
        <v>9.1583691611677995E-2</v>
      </c>
    </row>
    <row r="89982" spans="1:1" x14ac:dyDescent="0.3">
      <c r="A89982" s="13">
        <v>0.13110947814299001</v>
      </c>
    </row>
    <row r="89983" spans="1:1" x14ac:dyDescent="0.3">
      <c r="A89983" s="13">
        <v>0.11545372308886</v>
      </c>
    </row>
    <row r="89984" spans="1:1" x14ac:dyDescent="0.3">
      <c r="A89984" s="13">
        <v>0.25583340955312001</v>
      </c>
    </row>
    <row r="89985" spans="1:1" x14ac:dyDescent="0.3">
      <c r="A89985" s="13">
        <v>0.15343996917645999</v>
      </c>
    </row>
    <row r="89986" spans="1:1" x14ac:dyDescent="0.3">
      <c r="A89986" s="13">
        <v>0.10941022294399</v>
      </c>
    </row>
    <row r="89987" spans="1:1" x14ac:dyDescent="0.3">
      <c r="A89987" s="13">
        <v>0.15136557374878001</v>
      </c>
    </row>
    <row r="89988" spans="1:1" x14ac:dyDescent="0.3">
      <c r="A89988" s="13">
        <v>0.13276931450519999</v>
      </c>
    </row>
    <row r="89989" spans="1:1" x14ac:dyDescent="0.3">
      <c r="A89989" s="13">
        <v>0.28307719290416</v>
      </c>
    </row>
    <row r="89990" spans="1:1" x14ac:dyDescent="0.3">
      <c r="A89990" s="13">
        <v>0.21285348012770999</v>
      </c>
    </row>
    <row r="89991" spans="1:1" x14ac:dyDescent="0.3">
      <c r="A89991" s="13">
        <v>0.17076290813576001</v>
      </c>
    </row>
    <row r="89992" spans="1:1" x14ac:dyDescent="0.3">
      <c r="A89992" s="13">
        <v>0.11658304763744</v>
      </c>
    </row>
    <row r="89993" spans="1:1" x14ac:dyDescent="0.3">
      <c r="A89993" s="13">
        <v>0.15775157717852001</v>
      </c>
    </row>
    <row r="89994" spans="1:1" x14ac:dyDescent="0.3">
      <c r="A89994" s="13">
        <v>7.6811883650571997E-2</v>
      </c>
    </row>
    <row r="89995" spans="1:1" x14ac:dyDescent="0.3">
      <c r="A89995" s="13">
        <v>0.26797010893810003</v>
      </c>
    </row>
    <row r="89996" spans="1:1" x14ac:dyDescent="0.3">
      <c r="A89996" s="13">
        <v>0.21656806218392</v>
      </c>
    </row>
    <row r="89997" spans="1:1" x14ac:dyDescent="0.3">
      <c r="A89997" s="13">
        <v>0.11057733544171</v>
      </c>
    </row>
    <row r="89998" spans="1:1" x14ac:dyDescent="0.3">
      <c r="A89998" s="13">
        <v>0.14064342748507999</v>
      </c>
    </row>
    <row r="89999" spans="1:1" x14ac:dyDescent="0.3">
      <c r="A89999" s="13">
        <v>0.25271196436099003</v>
      </c>
    </row>
    <row r="90000" spans="1:1" x14ac:dyDescent="0.3">
      <c r="A90000" s="13">
        <v>0.12767149703972</v>
      </c>
    </row>
    <row r="90001" spans="1:1" x14ac:dyDescent="0.3">
      <c r="A90001" s="13">
        <v>0.16362203495593999</v>
      </c>
    </row>
    <row r="90002" spans="1:1" x14ac:dyDescent="0.3">
      <c r="A90002" s="13">
        <v>0.23896445459415</v>
      </c>
    </row>
    <row r="90003" spans="1:1" x14ac:dyDescent="0.3">
      <c r="A90003" s="13">
        <v>0.23086975375721</v>
      </c>
    </row>
    <row r="90004" spans="1:1" x14ac:dyDescent="0.3">
      <c r="A90004" s="13">
        <v>0.22563415104934001</v>
      </c>
    </row>
    <row r="90005" spans="1:1" x14ac:dyDescent="0.3">
      <c r="A90005" s="13">
        <v>0.19171136797541</v>
      </c>
    </row>
    <row r="90006" spans="1:1" x14ac:dyDescent="0.3">
      <c r="A90006" s="13">
        <v>0.20342282272323001</v>
      </c>
    </row>
    <row r="90007" spans="1:1" x14ac:dyDescent="0.3">
      <c r="A90007" s="13">
        <v>0.19241040554255001</v>
      </c>
    </row>
    <row r="90008" spans="1:1" x14ac:dyDescent="0.3">
      <c r="A90008" s="13">
        <v>0.15652863222914001</v>
      </c>
    </row>
    <row r="90009" spans="1:1" x14ac:dyDescent="0.3">
      <c r="A90009" s="13">
        <v>0.24109501775379999</v>
      </c>
    </row>
    <row r="90010" spans="1:1" x14ac:dyDescent="0.3">
      <c r="A90010" s="13">
        <v>0.24109501775379999</v>
      </c>
    </row>
    <row r="90011" spans="1:1" x14ac:dyDescent="0.3">
      <c r="A90011" s="13">
        <v>0.24851356290759</v>
      </c>
    </row>
    <row r="90012" spans="1:1" x14ac:dyDescent="0.3">
      <c r="A90012" s="13">
        <v>0.22292931987671999</v>
      </c>
    </row>
    <row r="90013" spans="1:1" x14ac:dyDescent="0.3">
      <c r="A90013" s="13">
        <v>0.21983842786963001</v>
      </c>
    </row>
    <row r="90014" spans="1:1" x14ac:dyDescent="0.3">
      <c r="A90014" s="13">
        <v>0.16178425228796001</v>
      </c>
    </row>
    <row r="90015" spans="1:1" x14ac:dyDescent="0.3">
      <c r="A90015" s="13">
        <v>0.14081633234662999</v>
      </c>
    </row>
    <row r="90016" spans="1:1" x14ac:dyDescent="0.3">
      <c r="A90016" s="13">
        <v>0.29255221002859</v>
      </c>
    </row>
    <row r="90017" spans="1:1" x14ac:dyDescent="0.3">
      <c r="A90017" s="13">
        <v>0.16399330086991001</v>
      </c>
    </row>
    <row r="90018" spans="1:1" x14ac:dyDescent="0.3">
      <c r="A90018" s="13">
        <v>0.13388116083130999</v>
      </c>
    </row>
    <row r="90019" spans="1:1" x14ac:dyDescent="0.3">
      <c r="A90019" s="13">
        <v>8.9363895790914999E-2</v>
      </c>
    </row>
    <row r="90020" spans="1:1" x14ac:dyDescent="0.3">
      <c r="A90020" s="13">
        <v>0.11931992594176</v>
      </c>
    </row>
    <row r="90021" spans="1:1" x14ac:dyDescent="0.3">
      <c r="A90021" s="13">
        <v>8.1242060348966E-2</v>
      </c>
    </row>
    <row r="90022" spans="1:1" x14ac:dyDescent="0.3">
      <c r="A90022" s="13">
        <v>0.13789217409571999</v>
      </c>
    </row>
    <row r="90023" spans="1:1" x14ac:dyDescent="0.3">
      <c r="A90023" s="13">
        <v>0.14785702222739</v>
      </c>
    </row>
    <row r="90024" spans="1:1" x14ac:dyDescent="0.3">
      <c r="A90024" s="13">
        <v>0.12567122837555</v>
      </c>
    </row>
    <row r="90025" spans="1:1" x14ac:dyDescent="0.3">
      <c r="A90025" s="13">
        <v>0.21705891191801999</v>
      </c>
    </row>
    <row r="90026" spans="1:1" x14ac:dyDescent="0.3">
      <c r="A90026" s="13">
        <v>0.11922305370852</v>
      </c>
    </row>
    <row r="90027" spans="1:1" x14ac:dyDescent="0.3">
      <c r="A90027" s="13">
        <v>0.14968027969641001</v>
      </c>
    </row>
    <row r="90028" spans="1:1" x14ac:dyDescent="0.3">
      <c r="A90028" s="13">
        <v>0.12375950818311</v>
      </c>
    </row>
    <row r="90029" spans="1:1" x14ac:dyDescent="0.3">
      <c r="A90029" s="13">
        <v>0.19796476674755001</v>
      </c>
    </row>
    <row r="90030" spans="1:1" x14ac:dyDescent="0.3">
      <c r="A90030" s="13">
        <v>0.11472340193282</v>
      </c>
    </row>
    <row r="90031" spans="1:1" x14ac:dyDescent="0.3">
      <c r="A90031" s="13">
        <v>0.19715215853764001</v>
      </c>
    </row>
    <row r="90032" spans="1:1" x14ac:dyDescent="0.3">
      <c r="A90032" s="13">
        <v>0.13977370630425001</v>
      </c>
    </row>
    <row r="90033" spans="1:1" x14ac:dyDescent="0.3">
      <c r="A90033" s="13">
        <v>0.21145301279067</v>
      </c>
    </row>
    <row r="90034" spans="1:1" x14ac:dyDescent="0.3">
      <c r="A90034" s="13">
        <v>0.15418424477423001</v>
      </c>
    </row>
    <row r="90035" spans="1:1" x14ac:dyDescent="0.3">
      <c r="A90035" s="13">
        <v>0.17504926109961999</v>
      </c>
    </row>
    <row r="90036" spans="1:1" x14ac:dyDescent="0.3">
      <c r="A90036" s="13">
        <v>0.19804361503411999</v>
      </c>
    </row>
    <row r="90037" spans="1:1" x14ac:dyDescent="0.3">
      <c r="A90037" s="13">
        <v>0.15703331926392999</v>
      </c>
    </row>
    <row r="90038" spans="1:1" x14ac:dyDescent="0.3">
      <c r="A90038" s="13">
        <v>0.1179675483173</v>
      </c>
    </row>
    <row r="90039" spans="1:1" x14ac:dyDescent="0.3">
      <c r="A90039" s="13">
        <v>0.20584522273304001</v>
      </c>
    </row>
    <row r="90040" spans="1:1" x14ac:dyDescent="0.3">
      <c r="A90040" s="13">
        <v>0.29586895086484</v>
      </c>
    </row>
    <row r="90041" spans="1:1" x14ac:dyDescent="0.3">
      <c r="A90041" s="13">
        <v>0.17420040528372999</v>
      </c>
    </row>
    <row r="90042" spans="1:1" x14ac:dyDescent="0.3">
      <c r="A90042" s="13">
        <v>0.23304796943730999</v>
      </c>
    </row>
    <row r="90043" spans="1:1" x14ac:dyDescent="0.3">
      <c r="A90043" s="13">
        <v>0.20325887704369</v>
      </c>
    </row>
    <row r="90044" spans="1:1" x14ac:dyDescent="0.3">
      <c r="A90044" s="13">
        <v>0.22157703195610001</v>
      </c>
    </row>
    <row r="90045" spans="1:1" x14ac:dyDescent="0.3">
      <c r="A90045" s="13">
        <v>0.20309417999341001</v>
      </c>
    </row>
    <row r="90046" spans="1:1" x14ac:dyDescent="0.3">
      <c r="A90046" s="13">
        <v>0.17225677734434999</v>
      </c>
    </row>
    <row r="90047" spans="1:1" x14ac:dyDescent="0.3">
      <c r="A90047" s="13">
        <v>0.12448741437021001</v>
      </c>
    </row>
    <row r="90048" spans="1:1" x14ac:dyDescent="0.3">
      <c r="A90048" s="13">
        <v>0.22578547676541999</v>
      </c>
    </row>
    <row r="90049" spans="1:1" x14ac:dyDescent="0.3">
      <c r="A90049" s="13">
        <v>0.21331942868469</v>
      </c>
    </row>
    <row r="90050" spans="1:1" x14ac:dyDescent="0.3">
      <c r="A90050" s="13">
        <v>0.13255231126427</v>
      </c>
    </row>
    <row r="90051" spans="1:1" x14ac:dyDescent="0.3">
      <c r="A90051" s="13">
        <v>9.9255767741842998E-2</v>
      </c>
    </row>
    <row r="90052" spans="1:1" x14ac:dyDescent="0.3">
      <c r="A90052" s="13">
        <v>0.28964965599775999</v>
      </c>
    </row>
    <row r="90053" spans="1:1" x14ac:dyDescent="0.3">
      <c r="A90053" s="13">
        <v>0.17605302256031999</v>
      </c>
    </row>
    <row r="90054" spans="1:1" x14ac:dyDescent="0.3">
      <c r="A90054" s="13">
        <v>0.15592469892003</v>
      </c>
    </row>
    <row r="90055" spans="1:1" x14ac:dyDescent="0.3">
      <c r="A90055" s="13">
        <v>0.19848881565925</v>
      </c>
    </row>
    <row r="90056" spans="1:1" x14ac:dyDescent="0.3">
      <c r="A90056" s="13">
        <v>0.11656711542143</v>
      </c>
    </row>
    <row r="90057" spans="1:1" x14ac:dyDescent="0.3">
      <c r="A90057" s="13">
        <v>0.20894015012641001</v>
      </c>
    </row>
    <row r="90058" spans="1:1" x14ac:dyDescent="0.3">
      <c r="A90058" s="13">
        <v>0.16127720264984999</v>
      </c>
    </row>
    <row r="90059" spans="1:1" x14ac:dyDescent="0.3">
      <c r="A90059" s="13">
        <v>0.17279832651850999</v>
      </c>
    </row>
    <row r="90060" spans="1:1" x14ac:dyDescent="0.3">
      <c r="A90060" s="13">
        <v>0.14254159642156999</v>
      </c>
    </row>
    <row r="90061" spans="1:1" x14ac:dyDescent="0.3">
      <c r="A90061" s="13">
        <v>0.20020450586985999</v>
      </c>
    </row>
    <row r="90062" spans="1:1" x14ac:dyDescent="0.3">
      <c r="A90062" s="13">
        <v>0.22397098017098999</v>
      </c>
    </row>
    <row r="90063" spans="1:1" x14ac:dyDescent="0.3">
      <c r="A90063" s="13">
        <v>0.19335940297342</v>
      </c>
    </row>
    <row r="90064" spans="1:1" x14ac:dyDescent="0.3">
      <c r="A90064" s="13">
        <v>0.14779154714397999</v>
      </c>
    </row>
    <row r="90065" spans="1:1" x14ac:dyDescent="0.3">
      <c r="A90065" s="13">
        <v>5.9043414615780998E-2</v>
      </c>
    </row>
    <row r="90066" spans="1:1" x14ac:dyDescent="0.3">
      <c r="A90066" s="13">
        <v>0.14040415107696</v>
      </c>
    </row>
    <row r="90067" spans="1:1" x14ac:dyDescent="0.3">
      <c r="A90067" s="13">
        <v>0.14972057192614999</v>
      </c>
    </row>
    <row r="90068" spans="1:1" x14ac:dyDescent="0.3">
      <c r="A90068" s="13">
        <v>0.29949114580435998</v>
      </c>
    </row>
    <row r="90069" spans="1:1" x14ac:dyDescent="0.3">
      <c r="A90069" s="13">
        <v>0.23045282532913</v>
      </c>
    </row>
    <row r="90070" spans="1:1" x14ac:dyDescent="0.3">
      <c r="A90070" s="13">
        <v>0.19658494795626999</v>
      </c>
    </row>
    <row r="90071" spans="1:1" x14ac:dyDescent="0.3">
      <c r="A90071" s="13">
        <v>0.22290494959276</v>
      </c>
    </row>
    <row r="90072" spans="1:1" x14ac:dyDescent="0.3">
      <c r="A90072" s="13">
        <v>0.26257738182103002</v>
      </c>
    </row>
    <row r="90073" spans="1:1" x14ac:dyDescent="0.3">
      <c r="A90073" s="13">
        <v>0.15451088875614999</v>
      </c>
    </row>
    <row r="90074" spans="1:1" x14ac:dyDescent="0.3">
      <c r="A90074" s="13">
        <v>0.11610901207052</v>
      </c>
    </row>
    <row r="90075" spans="1:1" x14ac:dyDescent="0.3">
      <c r="A90075" s="13">
        <v>0.10577666480511</v>
      </c>
    </row>
    <row r="90076" spans="1:1" x14ac:dyDescent="0.3">
      <c r="A90076" s="13">
        <v>0.1309846086792</v>
      </c>
    </row>
    <row r="90077" spans="1:1" x14ac:dyDescent="0.3">
      <c r="A90077" s="13">
        <v>0.22615035212658</v>
      </c>
    </row>
    <row r="90078" spans="1:1" x14ac:dyDescent="0.3">
      <c r="A90078" s="13">
        <v>0.21017816514751</v>
      </c>
    </row>
    <row r="90079" spans="1:1" x14ac:dyDescent="0.3">
      <c r="A90079" s="13">
        <v>0.15620160804913</v>
      </c>
    </row>
    <row r="90080" spans="1:1" x14ac:dyDescent="0.3">
      <c r="A90080" s="13">
        <v>0.21494041223013999</v>
      </c>
    </row>
    <row r="90081" spans="1:1" x14ac:dyDescent="0.3">
      <c r="A90081" s="13">
        <v>0.14099256974654001</v>
      </c>
    </row>
    <row r="90082" spans="1:1" x14ac:dyDescent="0.3">
      <c r="A90082" s="13">
        <v>0.14099256974654001</v>
      </c>
    </row>
    <row r="90083" spans="1:1" x14ac:dyDescent="0.3">
      <c r="A90083" s="13">
        <v>0.20873447620392999</v>
      </c>
    </row>
    <row r="90084" spans="1:1" x14ac:dyDescent="0.3">
      <c r="A90084" s="13">
        <v>0.29670347437133998</v>
      </c>
    </row>
    <row r="90085" spans="1:1" x14ac:dyDescent="0.3">
      <c r="A90085" s="13">
        <v>0.26336875877440002</v>
      </c>
    </row>
    <row r="90086" spans="1:1" x14ac:dyDescent="0.3">
      <c r="A90086" s="13">
        <v>0.12015012788293</v>
      </c>
    </row>
    <row r="90087" spans="1:1" x14ac:dyDescent="0.3">
      <c r="A90087" s="13">
        <v>0.11398028961164</v>
      </c>
    </row>
    <row r="90088" spans="1:1" x14ac:dyDescent="0.3">
      <c r="A90088" s="13">
        <v>0.2354127221467</v>
      </c>
    </row>
    <row r="90089" spans="1:1" x14ac:dyDescent="0.3">
      <c r="A90089" s="13">
        <v>0.21481791415311999</v>
      </c>
    </row>
    <row r="90090" spans="1:1" x14ac:dyDescent="0.3">
      <c r="A90090" s="13">
        <v>0.16585512334229</v>
      </c>
    </row>
    <row r="90091" spans="1:1" x14ac:dyDescent="0.3">
      <c r="A90091" s="13">
        <v>0.22433898665724</v>
      </c>
    </row>
    <row r="90092" spans="1:1" x14ac:dyDescent="0.3">
      <c r="A90092" s="13">
        <v>0.1009900489931</v>
      </c>
    </row>
    <row r="90093" spans="1:1" x14ac:dyDescent="0.3">
      <c r="A90093" s="13">
        <v>0.14353423743811</v>
      </c>
    </row>
    <row r="90094" spans="1:1" x14ac:dyDescent="0.3">
      <c r="A90094" s="13">
        <v>0.16174470334447999</v>
      </c>
    </row>
    <row r="90095" spans="1:1" x14ac:dyDescent="0.3">
      <c r="A90095" s="13">
        <v>0.22853692934860001</v>
      </c>
    </row>
    <row r="90096" spans="1:1" x14ac:dyDescent="0.3">
      <c r="A90096" s="13">
        <v>0.10657633324669</v>
      </c>
    </row>
    <row r="90097" spans="1:1" x14ac:dyDescent="0.3">
      <c r="A90097" s="13">
        <v>0.19817615211969999</v>
      </c>
    </row>
    <row r="90098" spans="1:1" x14ac:dyDescent="0.3">
      <c r="A90098" s="13">
        <v>0.22086001605665001</v>
      </c>
    </row>
    <row r="90099" spans="1:1" x14ac:dyDescent="0.3">
      <c r="A90099" s="13">
        <v>0.17839938990210999</v>
      </c>
    </row>
    <row r="90100" spans="1:1" x14ac:dyDescent="0.3">
      <c r="A90100" s="13">
        <v>0.16080266126119999</v>
      </c>
    </row>
    <row r="90101" spans="1:1" x14ac:dyDescent="0.3">
      <c r="A90101" s="13">
        <v>0.17929007101797001</v>
      </c>
    </row>
    <row r="90102" spans="1:1" x14ac:dyDescent="0.3">
      <c r="A90102" s="13">
        <v>0.26682066709173002</v>
      </c>
    </row>
    <row r="90103" spans="1:1" x14ac:dyDescent="0.3">
      <c r="A90103" s="13">
        <v>0.18558378456346</v>
      </c>
    </row>
    <row r="90104" spans="1:1" x14ac:dyDescent="0.3">
      <c r="A90104" s="13">
        <v>0.21717909224393001</v>
      </c>
    </row>
    <row r="90105" spans="1:1" x14ac:dyDescent="0.3">
      <c r="A90105" s="13">
        <v>0.18388727630786</v>
      </c>
    </row>
    <row r="90106" spans="1:1" x14ac:dyDescent="0.3">
      <c r="A90106" s="13">
        <v>0.11550166404432</v>
      </c>
    </row>
    <row r="90107" spans="1:1" x14ac:dyDescent="0.3">
      <c r="A90107" s="13">
        <v>0.25122697453752002</v>
      </c>
    </row>
    <row r="90108" spans="1:1" x14ac:dyDescent="0.3">
      <c r="A90108" s="13">
        <v>0.19359491565591</v>
      </c>
    </row>
    <row r="90109" spans="1:1" x14ac:dyDescent="0.3">
      <c r="A90109" s="13">
        <v>0.25453508402434</v>
      </c>
    </row>
    <row r="90110" spans="1:1" x14ac:dyDescent="0.3">
      <c r="A90110" s="13">
        <v>0.17339684775094</v>
      </c>
    </row>
    <row r="90111" spans="1:1" x14ac:dyDescent="0.3">
      <c r="A90111" s="13">
        <v>0.13884771648720001</v>
      </c>
    </row>
    <row r="90112" spans="1:1" x14ac:dyDescent="0.3">
      <c r="A90112" s="13">
        <v>0.24873098629563001</v>
      </c>
    </row>
    <row r="90113" spans="1:1" x14ac:dyDescent="0.3">
      <c r="A90113" s="13">
        <v>5.198768680542E-2</v>
      </c>
    </row>
    <row r="90114" spans="1:1" x14ac:dyDescent="0.3">
      <c r="A90114" s="13">
        <v>0.18097461447634999</v>
      </c>
    </row>
    <row r="90115" spans="1:1" x14ac:dyDescent="0.3">
      <c r="A90115" s="13">
        <v>0.10496872170648</v>
      </c>
    </row>
    <row r="90116" spans="1:1" x14ac:dyDescent="0.3">
      <c r="A90116" s="13">
        <v>0.14746728467858999</v>
      </c>
    </row>
    <row r="90117" spans="1:1" x14ac:dyDescent="0.3">
      <c r="A90117" s="13">
        <v>0.15947204245366001</v>
      </c>
    </row>
    <row r="90118" spans="1:1" x14ac:dyDescent="0.3">
      <c r="A90118" s="13">
        <v>0.20309995616765</v>
      </c>
    </row>
    <row r="90119" spans="1:1" x14ac:dyDescent="0.3">
      <c r="A90119" s="13">
        <v>0.19464335468666999</v>
      </c>
    </row>
    <row r="90120" spans="1:1" x14ac:dyDescent="0.3">
      <c r="A90120" s="13">
        <v>0.15947489041613</v>
      </c>
    </row>
    <row r="90121" spans="1:1" x14ac:dyDescent="0.3">
      <c r="A90121" s="13">
        <v>9.7574043024384993E-2</v>
      </c>
    </row>
    <row r="90122" spans="1:1" x14ac:dyDescent="0.3">
      <c r="A90122" s="13">
        <v>5.2832490260136998E-2</v>
      </c>
    </row>
    <row r="90123" spans="1:1" x14ac:dyDescent="0.3">
      <c r="A90123" s="13">
        <v>0.18285001961142</v>
      </c>
    </row>
    <row r="90124" spans="1:1" x14ac:dyDescent="0.3">
      <c r="A90124" s="13">
        <v>0.23868837725707001</v>
      </c>
    </row>
    <row r="90125" spans="1:1" x14ac:dyDescent="0.3">
      <c r="A90125" s="13">
        <v>0.15816689376602999</v>
      </c>
    </row>
    <row r="90126" spans="1:1" x14ac:dyDescent="0.3">
      <c r="A90126" s="13">
        <v>0.17996494290970999</v>
      </c>
    </row>
    <row r="90127" spans="1:1" x14ac:dyDescent="0.3">
      <c r="A90127" s="13">
        <v>0.19325859323101999</v>
      </c>
    </row>
    <row r="90128" spans="1:1" x14ac:dyDescent="0.3">
      <c r="A90128" s="13">
        <v>0.20640186245898001</v>
      </c>
    </row>
    <row r="90129" spans="1:1" x14ac:dyDescent="0.3">
      <c r="A90129" s="13">
        <v>0.11410945512655001</v>
      </c>
    </row>
    <row r="90130" spans="1:1" x14ac:dyDescent="0.3">
      <c r="A90130" s="13">
        <v>0.22549615634197001</v>
      </c>
    </row>
    <row r="90131" spans="1:1" x14ac:dyDescent="0.3">
      <c r="A90131" s="13">
        <v>0.23609444588465001</v>
      </c>
    </row>
    <row r="90132" spans="1:1" x14ac:dyDescent="0.3">
      <c r="A90132" s="13">
        <v>0.20451568228118</v>
      </c>
    </row>
    <row r="90133" spans="1:1" x14ac:dyDescent="0.3">
      <c r="A90133" s="13">
        <v>0.23639370823445</v>
      </c>
    </row>
    <row r="90134" spans="1:1" x14ac:dyDescent="0.3">
      <c r="A90134" s="13">
        <v>0.11438961268974999</v>
      </c>
    </row>
    <row r="90135" spans="1:1" x14ac:dyDescent="0.3">
      <c r="A90135" s="13">
        <v>0.10028244656742</v>
      </c>
    </row>
    <row r="90136" spans="1:1" x14ac:dyDescent="0.3">
      <c r="A90136" s="13">
        <v>0.18836982425762999</v>
      </c>
    </row>
    <row r="90137" spans="1:1" x14ac:dyDescent="0.3">
      <c r="A90137" s="13">
        <v>0.16041218019350001</v>
      </c>
    </row>
    <row r="90138" spans="1:1" x14ac:dyDescent="0.3">
      <c r="A90138" s="13">
        <v>0.12233876068971</v>
      </c>
    </row>
    <row r="90139" spans="1:1" x14ac:dyDescent="0.3">
      <c r="A90139" s="13">
        <v>0.12080312595459</v>
      </c>
    </row>
    <row r="90140" spans="1:1" x14ac:dyDescent="0.3">
      <c r="A90140" s="13">
        <v>0.16838934446059001</v>
      </c>
    </row>
    <row r="90141" spans="1:1" x14ac:dyDescent="0.3">
      <c r="A90141" s="13">
        <v>0.22227752049692001</v>
      </c>
    </row>
    <row r="90142" spans="1:1" x14ac:dyDescent="0.3">
      <c r="A90142" s="13">
        <v>0.18291989545660001</v>
      </c>
    </row>
    <row r="90143" spans="1:1" x14ac:dyDescent="0.3">
      <c r="A90143" s="13">
        <v>0.20939270996497</v>
      </c>
    </row>
    <row r="90144" spans="1:1" x14ac:dyDescent="0.3">
      <c r="A90144" s="13">
        <v>0.27428319953622998</v>
      </c>
    </row>
    <row r="90145" spans="1:1" x14ac:dyDescent="0.3">
      <c r="A90145" s="13">
        <v>0.22033204185881</v>
      </c>
    </row>
    <row r="90146" spans="1:1" x14ac:dyDescent="0.3">
      <c r="A90146" s="13">
        <v>0.17054679488718999</v>
      </c>
    </row>
    <row r="90147" spans="1:1" x14ac:dyDescent="0.3">
      <c r="A90147" s="13">
        <v>0.151424843856</v>
      </c>
    </row>
    <row r="90148" spans="1:1" x14ac:dyDescent="0.3">
      <c r="A90148" s="13">
        <v>0.19630036494576</v>
      </c>
    </row>
    <row r="90149" spans="1:1" x14ac:dyDescent="0.3">
      <c r="A90149" s="13">
        <v>0.24319943693956</v>
      </c>
    </row>
    <row r="90150" spans="1:1" x14ac:dyDescent="0.3">
      <c r="A90150" s="13">
        <v>0.21123156608565</v>
      </c>
    </row>
    <row r="90151" spans="1:1" x14ac:dyDescent="0.3">
      <c r="A90151" s="13">
        <v>0.2412172786558</v>
      </c>
    </row>
    <row r="90152" spans="1:1" x14ac:dyDescent="0.3">
      <c r="A90152" s="13">
        <v>0.13512194304441</v>
      </c>
    </row>
    <row r="90153" spans="1:1" x14ac:dyDescent="0.3">
      <c r="A90153" s="13">
        <v>8.9699994018494003E-2</v>
      </c>
    </row>
    <row r="90154" spans="1:1" x14ac:dyDescent="0.3">
      <c r="A90154" s="13">
        <v>0.26045852974460998</v>
      </c>
    </row>
    <row r="90155" spans="1:1" x14ac:dyDescent="0.3">
      <c r="A90155" s="13">
        <v>6.4847862500198E-2</v>
      </c>
    </row>
    <row r="90156" spans="1:1" x14ac:dyDescent="0.3">
      <c r="A90156" s="13">
        <v>0.22808768028577001</v>
      </c>
    </row>
    <row r="90157" spans="1:1" x14ac:dyDescent="0.3">
      <c r="A90157" s="13">
        <v>0.10202450358762</v>
      </c>
    </row>
    <row r="90158" spans="1:1" x14ac:dyDescent="0.3">
      <c r="A90158" s="13">
        <v>0.14397394962116</v>
      </c>
    </row>
    <row r="90159" spans="1:1" x14ac:dyDescent="0.3">
      <c r="A90159" s="13">
        <v>0.20146311300413</v>
      </c>
    </row>
    <row r="90160" spans="1:1" x14ac:dyDescent="0.3">
      <c r="A90160" s="13">
        <v>0.20266716423028999</v>
      </c>
    </row>
    <row r="90161" spans="1:1" x14ac:dyDescent="0.3">
      <c r="A90161" s="13">
        <v>0.15180034650072999</v>
      </c>
    </row>
    <row r="90162" spans="1:1" x14ac:dyDescent="0.3">
      <c r="A90162" s="13">
        <v>0.22515296973557</v>
      </c>
    </row>
    <row r="90163" spans="1:1" x14ac:dyDescent="0.3">
      <c r="A90163" s="13">
        <v>0.20316119988577</v>
      </c>
    </row>
    <row r="90164" spans="1:1" x14ac:dyDescent="0.3">
      <c r="A90164" s="13">
        <v>0.32338938517922</v>
      </c>
    </row>
    <row r="90165" spans="1:1" x14ac:dyDescent="0.3">
      <c r="A90165" s="13">
        <v>0.32338938517922</v>
      </c>
    </row>
    <row r="90166" spans="1:1" x14ac:dyDescent="0.3">
      <c r="A90166" s="13">
        <v>0.16821022494282001</v>
      </c>
    </row>
    <row r="90167" spans="1:1" x14ac:dyDescent="0.3">
      <c r="A90167" s="13">
        <v>0.10444945023598</v>
      </c>
    </row>
    <row r="90168" spans="1:1" x14ac:dyDescent="0.3">
      <c r="A90168" s="13">
        <v>0.15565784664557999</v>
      </c>
    </row>
    <row r="90169" spans="1:1" x14ac:dyDescent="0.3">
      <c r="A90169" s="13">
        <v>0.17209675012185</v>
      </c>
    </row>
    <row r="90170" spans="1:1" x14ac:dyDescent="0.3">
      <c r="A90170" s="13">
        <v>0.18265022890144</v>
      </c>
    </row>
    <row r="90171" spans="1:1" x14ac:dyDescent="0.3">
      <c r="A90171" s="13">
        <v>7.9521866510003994E-2</v>
      </c>
    </row>
    <row r="90172" spans="1:1" x14ac:dyDescent="0.3">
      <c r="A90172" s="13">
        <v>7.1262342491990996E-2</v>
      </c>
    </row>
    <row r="90173" spans="1:1" x14ac:dyDescent="0.3">
      <c r="A90173" s="13">
        <v>0.16397044670909999</v>
      </c>
    </row>
    <row r="90174" spans="1:1" x14ac:dyDescent="0.3">
      <c r="A90174" s="13">
        <v>0.16273638810218999</v>
      </c>
    </row>
    <row r="90175" spans="1:1" x14ac:dyDescent="0.3">
      <c r="A90175" s="13">
        <v>0.19181188146429001</v>
      </c>
    </row>
    <row r="90176" spans="1:1" x14ac:dyDescent="0.3">
      <c r="A90176" s="13">
        <v>0.19710728536099001</v>
      </c>
    </row>
    <row r="90177" spans="1:1" x14ac:dyDescent="0.3">
      <c r="A90177" s="13">
        <v>0.20630022891263999</v>
      </c>
    </row>
    <row r="90178" spans="1:1" x14ac:dyDescent="0.3">
      <c r="A90178" s="13">
        <v>0.20630022891263999</v>
      </c>
    </row>
    <row r="90179" spans="1:1" x14ac:dyDescent="0.3">
      <c r="A90179" s="13">
        <v>0.16737995237299</v>
      </c>
    </row>
    <row r="90180" spans="1:1" x14ac:dyDescent="0.3">
      <c r="A90180" s="13">
        <v>0.13316966499599001</v>
      </c>
    </row>
    <row r="90181" spans="1:1" x14ac:dyDescent="0.3">
      <c r="A90181" s="13">
        <v>0.11716609024478999</v>
      </c>
    </row>
    <row r="90182" spans="1:1" x14ac:dyDescent="0.3">
      <c r="A90182" s="13">
        <v>0.16982104264347</v>
      </c>
    </row>
    <row r="90183" spans="1:1" x14ac:dyDescent="0.3">
      <c r="A90183" s="13">
        <v>0.16335455641631</v>
      </c>
    </row>
    <row r="90184" spans="1:1" x14ac:dyDescent="0.3">
      <c r="A90184" s="13">
        <v>0.21064806573431</v>
      </c>
    </row>
    <row r="90185" spans="1:1" x14ac:dyDescent="0.3">
      <c r="A90185" s="13">
        <v>0.12441707110236</v>
      </c>
    </row>
    <row r="90186" spans="1:1" x14ac:dyDescent="0.3">
      <c r="A90186" s="13">
        <v>0.10315118857284999</v>
      </c>
    </row>
    <row r="90187" spans="1:1" x14ac:dyDescent="0.3">
      <c r="A90187" s="13">
        <v>0.13087631025730001</v>
      </c>
    </row>
    <row r="90188" spans="1:1" x14ac:dyDescent="0.3">
      <c r="A90188" s="13">
        <v>0.15952923115670001</v>
      </c>
    </row>
    <row r="90189" spans="1:1" x14ac:dyDescent="0.3">
      <c r="A90189" s="13">
        <v>0.13735593052452</v>
      </c>
    </row>
    <row r="90190" spans="1:1" x14ac:dyDescent="0.3">
      <c r="A90190" s="13">
        <v>0.18739836259491</v>
      </c>
    </row>
    <row r="90191" spans="1:1" x14ac:dyDescent="0.3">
      <c r="A90191" s="13">
        <v>0.15153721229091</v>
      </c>
    </row>
    <row r="90192" spans="1:1" x14ac:dyDescent="0.3">
      <c r="A90192" s="13">
        <v>9.8574046168732998E-2</v>
      </c>
    </row>
    <row r="90193" spans="1:1" x14ac:dyDescent="0.3">
      <c r="A90193" s="13">
        <v>9.8574046168732998E-2</v>
      </c>
    </row>
    <row r="90194" spans="1:1" x14ac:dyDescent="0.3">
      <c r="A90194" s="13">
        <v>0.22600756016949999</v>
      </c>
    </row>
    <row r="90195" spans="1:1" x14ac:dyDescent="0.3">
      <c r="A90195" s="13">
        <v>9.7554062087501003E-2</v>
      </c>
    </row>
    <row r="90196" spans="1:1" x14ac:dyDescent="0.3">
      <c r="A90196" s="13">
        <v>0.28877930801922003</v>
      </c>
    </row>
    <row r="90197" spans="1:1" x14ac:dyDescent="0.3">
      <c r="A90197" s="13">
        <v>0.11498188481805</v>
      </c>
    </row>
    <row r="90198" spans="1:1" x14ac:dyDescent="0.3">
      <c r="A90198" s="13">
        <v>0.13990780645195</v>
      </c>
    </row>
    <row r="90199" spans="1:1" x14ac:dyDescent="0.3">
      <c r="A90199" s="13">
        <v>0.16000381572839001</v>
      </c>
    </row>
    <row r="90200" spans="1:1" x14ac:dyDescent="0.3">
      <c r="A90200" s="13">
        <v>0.16987177975278001</v>
      </c>
    </row>
    <row r="90201" spans="1:1" x14ac:dyDescent="0.3">
      <c r="A90201" s="13">
        <v>0.24155482280744001</v>
      </c>
    </row>
    <row r="90202" spans="1:1" x14ac:dyDescent="0.3">
      <c r="A90202" s="13">
        <v>0.18429152529897999</v>
      </c>
    </row>
    <row r="90203" spans="1:1" x14ac:dyDescent="0.3">
      <c r="A90203" s="13">
        <v>0.15993200565584001</v>
      </c>
    </row>
    <row r="90204" spans="1:1" x14ac:dyDescent="0.3">
      <c r="A90204" s="13">
        <v>0.11433104008918001</v>
      </c>
    </row>
    <row r="90205" spans="1:1" x14ac:dyDescent="0.3">
      <c r="A90205" s="13">
        <v>0.26210216781175</v>
      </c>
    </row>
    <row r="90206" spans="1:1" x14ac:dyDescent="0.3">
      <c r="A90206" s="13">
        <v>0.17886861614787999</v>
      </c>
    </row>
    <row r="90207" spans="1:1" x14ac:dyDescent="0.3">
      <c r="A90207" s="13">
        <v>9.1962406852965001E-2</v>
      </c>
    </row>
    <row r="90208" spans="1:1" x14ac:dyDescent="0.3">
      <c r="A90208" s="13">
        <v>0.27713949212653</v>
      </c>
    </row>
    <row r="90209" spans="1:1" x14ac:dyDescent="0.3">
      <c r="A90209" s="13">
        <v>9.7248691257836001E-2</v>
      </c>
    </row>
    <row r="90210" spans="1:1" x14ac:dyDescent="0.3">
      <c r="A90210" s="13">
        <v>0.10812668673027</v>
      </c>
    </row>
    <row r="90211" spans="1:1" x14ac:dyDescent="0.3">
      <c r="A90211" s="13">
        <v>0.15172324465673001</v>
      </c>
    </row>
    <row r="90212" spans="1:1" x14ac:dyDescent="0.3">
      <c r="A90212" s="13">
        <v>0.21686364356214999</v>
      </c>
    </row>
    <row r="90213" spans="1:1" x14ac:dyDescent="0.3">
      <c r="A90213" s="13">
        <v>0.26511518997401001</v>
      </c>
    </row>
    <row r="90214" spans="1:1" x14ac:dyDescent="0.3">
      <c r="A90214" s="13">
        <v>0.21247131809320999</v>
      </c>
    </row>
    <row r="90215" spans="1:1" x14ac:dyDescent="0.3">
      <c r="A90215" s="13">
        <v>0.20983685766957999</v>
      </c>
    </row>
    <row r="90216" spans="1:1" x14ac:dyDescent="0.3">
      <c r="A90216" s="13">
        <v>0.28011626780402998</v>
      </c>
    </row>
    <row r="90217" spans="1:1" x14ac:dyDescent="0.3">
      <c r="A90217" s="13">
        <v>0.16309702275933999</v>
      </c>
    </row>
    <row r="90218" spans="1:1" x14ac:dyDescent="0.3">
      <c r="A90218" s="13">
        <v>9.8588416308867E-2</v>
      </c>
    </row>
    <row r="90219" spans="1:1" x14ac:dyDescent="0.3">
      <c r="A90219" s="13">
        <v>0.17823097869282001</v>
      </c>
    </row>
    <row r="90220" spans="1:1" x14ac:dyDescent="0.3">
      <c r="A90220" s="13">
        <v>0.24733197658377001</v>
      </c>
    </row>
    <row r="90221" spans="1:1" x14ac:dyDescent="0.3">
      <c r="A90221" s="13">
        <v>0.17178535654783</v>
      </c>
    </row>
    <row r="90222" spans="1:1" x14ac:dyDescent="0.3">
      <c r="A90222" s="13">
        <v>0.11322554238703</v>
      </c>
    </row>
    <row r="90223" spans="1:1" x14ac:dyDescent="0.3">
      <c r="A90223" s="13">
        <v>0.41329439639312998</v>
      </c>
    </row>
    <row r="90224" spans="1:1" x14ac:dyDescent="0.3">
      <c r="A90224" s="13">
        <v>0.16686181980358999</v>
      </c>
    </row>
    <row r="90225" spans="1:1" x14ac:dyDescent="0.3">
      <c r="A90225" s="13">
        <v>0.15072938610466999</v>
      </c>
    </row>
    <row r="90226" spans="1:1" x14ac:dyDescent="0.3">
      <c r="A90226" s="13">
        <v>8.5013283951352006E-2</v>
      </c>
    </row>
    <row r="90227" spans="1:1" x14ac:dyDescent="0.3">
      <c r="A90227" s="13">
        <v>0.28634034362416999</v>
      </c>
    </row>
    <row r="90228" spans="1:1" x14ac:dyDescent="0.3">
      <c r="A90228" s="13">
        <v>0.22718475379797001</v>
      </c>
    </row>
    <row r="90229" spans="1:1" x14ac:dyDescent="0.3">
      <c r="A90229" s="13">
        <v>0.19461289292</v>
      </c>
    </row>
    <row r="90230" spans="1:1" x14ac:dyDescent="0.3">
      <c r="A90230" s="13">
        <v>0.24968814645633999</v>
      </c>
    </row>
    <row r="90231" spans="1:1" x14ac:dyDescent="0.3">
      <c r="A90231" s="13">
        <v>0.18961248609889</v>
      </c>
    </row>
    <row r="90232" spans="1:1" x14ac:dyDescent="0.3">
      <c r="A90232" s="13">
        <v>9.5460209530364007E-2</v>
      </c>
    </row>
    <row r="90233" spans="1:1" x14ac:dyDescent="0.3">
      <c r="A90233" s="13">
        <v>9.4045714414311005E-2</v>
      </c>
    </row>
    <row r="90234" spans="1:1" x14ac:dyDescent="0.3">
      <c r="A90234" s="13">
        <v>0.23461893894287</v>
      </c>
    </row>
    <row r="90235" spans="1:1" x14ac:dyDescent="0.3">
      <c r="A90235" s="13">
        <v>0.26860652535601998</v>
      </c>
    </row>
    <row r="90236" spans="1:1" x14ac:dyDescent="0.3">
      <c r="A90236" s="13">
        <v>0.1178074641875</v>
      </c>
    </row>
    <row r="90237" spans="1:1" x14ac:dyDescent="0.3">
      <c r="A90237" s="13">
        <v>0.28210475267975998</v>
      </c>
    </row>
    <row r="90238" spans="1:1" x14ac:dyDescent="0.3">
      <c r="A90238" s="13">
        <v>0.13964065224590999</v>
      </c>
    </row>
    <row r="90239" spans="1:1" x14ac:dyDescent="0.3">
      <c r="A90239" s="13">
        <v>0.19878170662514</v>
      </c>
    </row>
    <row r="90240" spans="1:1" x14ac:dyDescent="0.3">
      <c r="A90240" s="13">
        <v>0.19724578975304</v>
      </c>
    </row>
    <row r="90241" spans="1:1" x14ac:dyDescent="0.3">
      <c r="A90241" s="13">
        <v>2.6390475732763999E-2</v>
      </c>
    </row>
    <row r="90242" spans="1:1" x14ac:dyDescent="0.3">
      <c r="A90242" s="13">
        <v>0.18424649617104</v>
      </c>
    </row>
    <row r="90243" spans="1:1" x14ac:dyDescent="0.3">
      <c r="A90243" s="13">
        <v>0.18412957259431001</v>
      </c>
    </row>
    <row r="90244" spans="1:1" x14ac:dyDescent="0.3">
      <c r="A90244" s="13">
        <v>0.16347325716958999</v>
      </c>
    </row>
    <row r="90245" spans="1:1" x14ac:dyDescent="0.3">
      <c r="A90245" s="13">
        <v>0.28214079601192998</v>
      </c>
    </row>
    <row r="90246" spans="1:1" x14ac:dyDescent="0.3">
      <c r="A90246" s="13">
        <v>5.7506945249319E-2</v>
      </c>
    </row>
    <row r="90247" spans="1:1" x14ac:dyDescent="0.3">
      <c r="A90247" s="13">
        <v>0.13656354835656001</v>
      </c>
    </row>
    <row r="90248" spans="1:1" x14ac:dyDescent="0.3">
      <c r="A90248" s="13">
        <v>0.19062856472386999</v>
      </c>
    </row>
    <row r="90249" spans="1:1" x14ac:dyDescent="0.3">
      <c r="A90249" s="13">
        <v>0.36076425758338998</v>
      </c>
    </row>
    <row r="90250" spans="1:1" x14ac:dyDescent="0.3">
      <c r="A90250" s="13">
        <v>0.19224354574294999</v>
      </c>
    </row>
    <row r="90251" spans="1:1" x14ac:dyDescent="0.3">
      <c r="A90251" s="13">
        <v>0.28044665092575</v>
      </c>
    </row>
    <row r="90252" spans="1:1" x14ac:dyDescent="0.3">
      <c r="A90252" s="13">
        <v>0.30348486755026999</v>
      </c>
    </row>
    <row r="90253" spans="1:1" x14ac:dyDescent="0.3">
      <c r="A90253" s="13">
        <v>0.16479082546014001</v>
      </c>
    </row>
    <row r="90254" spans="1:1" x14ac:dyDescent="0.3">
      <c r="A90254" s="13">
        <v>0.18451213899359001</v>
      </c>
    </row>
    <row r="90255" spans="1:1" x14ac:dyDescent="0.3">
      <c r="A90255" s="13">
        <v>0.19329403024799999</v>
      </c>
    </row>
    <row r="90256" spans="1:1" x14ac:dyDescent="0.3">
      <c r="A90256" s="13">
        <v>0.19975829476090001</v>
      </c>
    </row>
    <row r="90257" spans="1:1" x14ac:dyDescent="0.3">
      <c r="A90257" s="13">
        <v>0.19563843634146</v>
      </c>
    </row>
    <row r="90258" spans="1:1" x14ac:dyDescent="0.3">
      <c r="A90258" s="13">
        <v>0.19238461302415</v>
      </c>
    </row>
    <row r="90259" spans="1:1" x14ac:dyDescent="0.3">
      <c r="A90259" s="13">
        <v>0.14701779108893001</v>
      </c>
    </row>
    <row r="90260" spans="1:1" x14ac:dyDescent="0.3">
      <c r="A90260" s="13">
        <v>0.10617683122983999</v>
      </c>
    </row>
    <row r="90261" spans="1:1" x14ac:dyDescent="0.3">
      <c r="A90261" s="13">
        <v>0.30860957731789002</v>
      </c>
    </row>
    <row r="90262" spans="1:1" x14ac:dyDescent="0.3">
      <c r="A90262" s="13">
        <v>0.13299563938789</v>
      </c>
    </row>
    <row r="90263" spans="1:1" x14ac:dyDescent="0.3">
      <c r="A90263" s="13">
        <v>0.23761222945276</v>
      </c>
    </row>
    <row r="90264" spans="1:1" x14ac:dyDescent="0.3">
      <c r="A90264" s="13">
        <v>0.14991176893454</v>
      </c>
    </row>
    <row r="90265" spans="1:1" x14ac:dyDescent="0.3">
      <c r="A90265" s="13">
        <v>0.21462622206014001</v>
      </c>
    </row>
    <row r="90266" spans="1:1" x14ac:dyDescent="0.3">
      <c r="A90266" s="13">
        <v>0.12893267384172999</v>
      </c>
    </row>
    <row r="90267" spans="1:1" x14ac:dyDescent="0.3">
      <c r="A90267" s="13">
        <v>0.25763833244153</v>
      </c>
    </row>
    <row r="90268" spans="1:1" x14ac:dyDescent="0.3">
      <c r="A90268" s="13">
        <v>0.18558487060282</v>
      </c>
    </row>
    <row r="90269" spans="1:1" x14ac:dyDescent="0.3">
      <c r="A90269" s="13">
        <v>0.25773518983758997</v>
      </c>
    </row>
    <row r="90270" spans="1:1" x14ac:dyDescent="0.3">
      <c r="A90270" s="13">
        <v>9.0887346644956998E-2</v>
      </c>
    </row>
    <row r="90271" spans="1:1" x14ac:dyDescent="0.3">
      <c r="A90271" s="13">
        <v>0.10280188917845</v>
      </c>
    </row>
    <row r="90272" spans="1:1" x14ac:dyDescent="0.3">
      <c r="A90272" s="13">
        <v>0.14961419477845</v>
      </c>
    </row>
    <row r="90273" spans="1:1" x14ac:dyDescent="0.3">
      <c r="A90273" s="13">
        <v>8.8997580222632003E-2</v>
      </c>
    </row>
    <row r="90274" spans="1:1" x14ac:dyDescent="0.3">
      <c r="A90274" s="13">
        <v>0.13988900222135001</v>
      </c>
    </row>
    <row r="90275" spans="1:1" x14ac:dyDescent="0.3">
      <c r="A90275" s="13">
        <v>0.24198420905514001</v>
      </c>
    </row>
    <row r="90276" spans="1:1" x14ac:dyDescent="0.3">
      <c r="A90276" s="13">
        <v>0.24485511491867001</v>
      </c>
    </row>
    <row r="90277" spans="1:1" x14ac:dyDescent="0.3">
      <c r="A90277" s="13">
        <v>0.10462424089715</v>
      </c>
    </row>
    <row r="90278" spans="1:1" x14ac:dyDescent="0.3">
      <c r="A90278" s="13">
        <v>8.6919253392974002E-2</v>
      </c>
    </row>
    <row r="90279" spans="1:1" x14ac:dyDescent="0.3">
      <c r="A90279" s="13">
        <v>0.11363549104699</v>
      </c>
    </row>
    <row r="90280" spans="1:1" x14ac:dyDescent="0.3">
      <c r="A90280" s="13">
        <v>9.5835420386458994E-2</v>
      </c>
    </row>
    <row r="90281" spans="1:1" x14ac:dyDescent="0.3">
      <c r="A90281" s="13">
        <v>0.24566224511549001</v>
      </c>
    </row>
    <row r="90282" spans="1:1" x14ac:dyDescent="0.3">
      <c r="A90282" s="13">
        <v>8.8615894844760998E-2</v>
      </c>
    </row>
    <row r="90283" spans="1:1" x14ac:dyDescent="0.3">
      <c r="A90283" s="13">
        <v>0.22525672790275</v>
      </c>
    </row>
    <row r="90284" spans="1:1" x14ac:dyDescent="0.3">
      <c r="A90284" s="13">
        <v>7.2135348991708995E-2</v>
      </c>
    </row>
    <row r="90285" spans="1:1" x14ac:dyDescent="0.3">
      <c r="A90285" s="13">
        <v>0.18963735215934999</v>
      </c>
    </row>
    <row r="90286" spans="1:1" x14ac:dyDescent="0.3">
      <c r="A90286" s="13">
        <v>0.28286469860395003</v>
      </c>
    </row>
    <row r="90287" spans="1:1" x14ac:dyDescent="0.3">
      <c r="A90287" s="13">
        <v>0.19400305251315</v>
      </c>
    </row>
    <row r="90288" spans="1:1" x14ac:dyDescent="0.3">
      <c r="A90288" s="13">
        <v>7.8063817542406003E-2</v>
      </c>
    </row>
    <row r="90289" spans="1:1" x14ac:dyDescent="0.3">
      <c r="A90289" s="13">
        <v>0.12608673971840001</v>
      </c>
    </row>
    <row r="90290" spans="1:1" x14ac:dyDescent="0.3">
      <c r="A90290" s="13">
        <v>0.15855548776287001</v>
      </c>
    </row>
    <row r="90291" spans="1:1" x14ac:dyDescent="0.3">
      <c r="A90291" s="13">
        <v>0.10927600428445</v>
      </c>
    </row>
    <row r="90292" spans="1:1" x14ac:dyDescent="0.3">
      <c r="A90292" s="13">
        <v>0.13235026786658999</v>
      </c>
    </row>
    <row r="90293" spans="1:1" x14ac:dyDescent="0.3">
      <c r="A90293" s="13">
        <v>0.14437884367143</v>
      </c>
    </row>
    <row r="90294" spans="1:1" x14ac:dyDescent="0.3">
      <c r="A90294" s="13">
        <v>0.10074851255248</v>
      </c>
    </row>
    <row r="90295" spans="1:1" x14ac:dyDescent="0.3">
      <c r="A90295" s="13">
        <v>0.16583199005839</v>
      </c>
    </row>
    <row r="90296" spans="1:1" x14ac:dyDescent="0.3">
      <c r="A90296" s="13">
        <v>0.24912789405524</v>
      </c>
    </row>
    <row r="90297" spans="1:1" x14ac:dyDescent="0.3">
      <c r="A90297" s="13">
        <v>0.12591129971994999</v>
      </c>
    </row>
    <row r="90298" spans="1:1" x14ac:dyDescent="0.3">
      <c r="A90298" s="13">
        <v>0.19755258793802999</v>
      </c>
    </row>
    <row r="90299" spans="1:1" x14ac:dyDescent="0.3">
      <c r="A90299" s="13">
        <v>0.16981645057076999</v>
      </c>
    </row>
    <row r="90300" spans="1:1" x14ac:dyDescent="0.3">
      <c r="A90300" s="13">
        <v>0.14834330047187</v>
      </c>
    </row>
    <row r="90301" spans="1:1" x14ac:dyDescent="0.3">
      <c r="A90301" s="13">
        <v>0.29548136464016</v>
      </c>
    </row>
    <row r="90302" spans="1:1" x14ac:dyDescent="0.3">
      <c r="A90302" s="13">
        <v>0.11617826613076</v>
      </c>
    </row>
    <row r="90303" spans="1:1" x14ac:dyDescent="0.3">
      <c r="A90303" s="13">
        <v>0.24638223331831999</v>
      </c>
    </row>
    <row r="90304" spans="1:1" x14ac:dyDescent="0.3">
      <c r="A90304" s="13">
        <v>0.25574838965433999</v>
      </c>
    </row>
    <row r="90305" spans="1:1" x14ac:dyDescent="0.3">
      <c r="A90305" s="13">
        <v>0.17577760441738</v>
      </c>
    </row>
    <row r="90306" spans="1:1" x14ac:dyDescent="0.3">
      <c r="A90306" s="13">
        <v>0.12613881156886</v>
      </c>
    </row>
    <row r="90307" spans="1:1" x14ac:dyDescent="0.3">
      <c r="A90307" s="13">
        <v>0.10116489062129</v>
      </c>
    </row>
    <row r="90308" spans="1:1" x14ac:dyDescent="0.3">
      <c r="A90308" s="13">
        <v>0.18115878517153</v>
      </c>
    </row>
    <row r="90309" spans="1:1" x14ac:dyDescent="0.3">
      <c r="A90309" s="13">
        <v>0.12438103826466999</v>
      </c>
    </row>
    <row r="90310" spans="1:1" x14ac:dyDescent="0.3">
      <c r="A90310" s="13">
        <v>0.11072016026627</v>
      </c>
    </row>
    <row r="90311" spans="1:1" x14ac:dyDescent="0.3">
      <c r="A90311" s="13">
        <v>0.18365472100947999</v>
      </c>
    </row>
    <row r="90312" spans="1:1" x14ac:dyDescent="0.3">
      <c r="A90312" s="13">
        <v>0.20613763660727</v>
      </c>
    </row>
    <row r="90313" spans="1:1" x14ac:dyDescent="0.3">
      <c r="A90313" s="13">
        <v>0.19950476038588</v>
      </c>
    </row>
    <row r="90314" spans="1:1" x14ac:dyDescent="0.3">
      <c r="A90314" s="13">
        <v>0.20548037349043999</v>
      </c>
    </row>
    <row r="90315" spans="1:1" x14ac:dyDescent="0.3">
      <c r="A90315" s="13">
        <v>0.20562251167873</v>
      </c>
    </row>
    <row r="90316" spans="1:1" x14ac:dyDescent="0.3">
      <c r="A90316" s="13">
        <v>0.31422606709569001</v>
      </c>
    </row>
    <row r="90317" spans="1:1" x14ac:dyDescent="0.3">
      <c r="A90317" s="13">
        <v>8.2045762471694997E-2</v>
      </c>
    </row>
    <row r="90318" spans="1:1" x14ac:dyDescent="0.3">
      <c r="A90318" s="13">
        <v>0.1538291193214</v>
      </c>
    </row>
    <row r="90319" spans="1:1" x14ac:dyDescent="0.3">
      <c r="A90319" s="13">
        <v>5.9283206944663998E-2</v>
      </c>
    </row>
    <row r="90320" spans="1:1" x14ac:dyDescent="0.3">
      <c r="A90320" s="13">
        <v>9.1932155343311006E-2</v>
      </c>
    </row>
    <row r="90321" spans="1:1" x14ac:dyDescent="0.3">
      <c r="A90321" s="13">
        <v>0.15703656188015999</v>
      </c>
    </row>
    <row r="90322" spans="1:1" x14ac:dyDescent="0.3">
      <c r="A90322" s="13">
        <v>0.15285433827334999</v>
      </c>
    </row>
    <row r="90323" spans="1:1" x14ac:dyDescent="0.3">
      <c r="A90323" s="13">
        <v>0.22532629462847001</v>
      </c>
    </row>
    <row r="90324" spans="1:1" x14ac:dyDescent="0.3">
      <c r="A90324" s="13">
        <v>0.28610345237426998</v>
      </c>
    </row>
    <row r="90325" spans="1:1" x14ac:dyDescent="0.3">
      <c r="A90325" s="13">
        <v>0.16454542123523999</v>
      </c>
    </row>
    <row r="90326" spans="1:1" x14ac:dyDescent="0.3">
      <c r="A90326" s="13">
        <v>0.16759424336128001</v>
      </c>
    </row>
    <row r="90327" spans="1:1" x14ac:dyDescent="0.3">
      <c r="A90327" s="13">
        <v>0.1347585512361</v>
      </c>
    </row>
    <row r="90328" spans="1:1" x14ac:dyDescent="0.3">
      <c r="A90328" s="13">
        <v>0.21775345457275999</v>
      </c>
    </row>
    <row r="90329" spans="1:1" x14ac:dyDescent="0.3">
      <c r="A90329" s="13">
        <v>0.21259017163350999</v>
      </c>
    </row>
    <row r="90330" spans="1:1" x14ac:dyDescent="0.3">
      <c r="A90330" s="13">
        <v>0.14923013139117999</v>
      </c>
    </row>
    <row r="90331" spans="1:1" x14ac:dyDescent="0.3">
      <c r="A90331" s="13">
        <v>0.19034809078969001</v>
      </c>
    </row>
    <row r="90332" spans="1:1" x14ac:dyDescent="0.3">
      <c r="A90332" s="13">
        <v>0.18273593461609</v>
      </c>
    </row>
    <row r="90333" spans="1:1" x14ac:dyDescent="0.3">
      <c r="A90333" s="13">
        <v>0.20353884166451999</v>
      </c>
    </row>
    <row r="90334" spans="1:1" x14ac:dyDescent="0.3">
      <c r="A90334" s="13">
        <v>4.5439353113571002E-2</v>
      </c>
    </row>
    <row r="90335" spans="1:1" x14ac:dyDescent="0.3">
      <c r="A90335" s="13">
        <v>9.9483130658246002E-2</v>
      </c>
    </row>
    <row r="90336" spans="1:1" x14ac:dyDescent="0.3">
      <c r="A90336" s="13">
        <v>0.14015720431256001</v>
      </c>
    </row>
    <row r="90337" spans="1:1" x14ac:dyDescent="0.3">
      <c r="A90337" s="13">
        <v>0.23581579158497001</v>
      </c>
    </row>
    <row r="90338" spans="1:1" x14ac:dyDescent="0.3">
      <c r="A90338" s="13">
        <v>8.9395406050170004E-2</v>
      </c>
    </row>
    <row r="90339" spans="1:1" x14ac:dyDescent="0.3">
      <c r="A90339" s="13">
        <v>0.16096221392469001</v>
      </c>
    </row>
    <row r="90340" spans="1:1" x14ac:dyDescent="0.3">
      <c r="A90340" s="13">
        <v>0.16415789866807001</v>
      </c>
    </row>
    <row r="90341" spans="1:1" x14ac:dyDescent="0.3">
      <c r="A90341" s="13">
        <v>0.20739868035469</v>
      </c>
    </row>
    <row r="90342" spans="1:1" x14ac:dyDescent="0.3">
      <c r="A90342" s="13">
        <v>0.19787627956591999</v>
      </c>
    </row>
    <row r="90343" spans="1:1" x14ac:dyDescent="0.3">
      <c r="A90343" s="13">
        <v>0.13640873936376999</v>
      </c>
    </row>
    <row r="90344" spans="1:1" x14ac:dyDescent="0.3">
      <c r="A90344" s="13">
        <v>0.21435183803996</v>
      </c>
    </row>
    <row r="90345" spans="1:1" x14ac:dyDescent="0.3">
      <c r="A90345" s="13">
        <v>0.19191181648375</v>
      </c>
    </row>
    <row r="90346" spans="1:1" x14ac:dyDescent="0.3">
      <c r="A90346" s="13">
        <v>0.15618382384655</v>
      </c>
    </row>
    <row r="90347" spans="1:1" x14ac:dyDescent="0.3">
      <c r="A90347" s="13">
        <v>0.13608558783447</v>
      </c>
    </row>
    <row r="90348" spans="1:1" x14ac:dyDescent="0.3">
      <c r="A90348" s="13">
        <v>0.11777589745946</v>
      </c>
    </row>
    <row r="90349" spans="1:1" x14ac:dyDescent="0.3">
      <c r="A90349" s="13">
        <v>0.26979599453818998</v>
      </c>
    </row>
    <row r="90350" spans="1:1" x14ac:dyDescent="0.3">
      <c r="A90350" s="13">
        <v>0.15096731267328001</v>
      </c>
    </row>
    <row r="90351" spans="1:1" x14ac:dyDescent="0.3">
      <c r="A90351" s="13">
        <v>0.14767350090386999</v>
      </c>
    </row>
    <row r="90352" spans="1:1" x14ac:dyDescent="0.3">
      <c r="A90352" s="13">
        <v>0.10964789157785</v>
      </c>
    </row>
    <row r="90353" spans="1:1" x14ac:dyDescent="0.3">
      <c r="A90353" s="13">
        <v>0.11356254522426</v>
      </c>
    </row>
    <row r="90354" spans="1:1" x14ac:dyDescent="0.3">
      <c r="A90354" s="13">
        <v>0.21915464983517</v>
      </c>
    </row>
    <row r="90355" spans="1:1" x14ac:dyDescent="0.3">
      <c r="A90355" s="13">
        <v>0.22322472273578001</v>
      </c>
    </row>
    <row r="90356" spans="1:1" x14ac:dyDescent="0.3">
      <c r="A90356" s="13">
        <v>7.3924274824995001E-2</v>
      </c>
    </row>
    <row r="90357" spans="1:1" x14ac:dyDescent="0.3">
      <c r="A90357" s="13">
        <v>0.13440115818119999</v>
      </c>
    </row>
    <row r="90358" spans="1:1" x14ac:dyDescent="0.3">
      <c r="A90358" s="13">
        <v>0.14174213675224001</v>
      </c>
    </row>
    <row r="90359" spans="1:1" x14ac:dyDescent="0.3">
      <c r="A90359" s="13">
        <v>0.16360502113959</v>
      </c>
    </row>
    <row r="90360" spans="1:1" x14ac:dyDescent="0.3">
      <c r="A90360" s="13">
        <v>0.26198456936617998</v>
      </c>
    </row>
    <row r="90361" spans="1:1" x14ac:dyDescent="0.3">
      <c r="A90361" s="13">
        <v>0.32563659623147001</v>
      </c>
    </row>
    <row r="90362" spans="1:1" x14ac:dyDescent="0.3">
      <c r="A90362" s="13">
        <v>0.22967374728702</v>
      </c>
    </row>
    <row r="90363" spans="1:1" x14ac:dyDescent="0.3">
      <c r="A90363" s="13">
        <v>0.2293273921499</v>
      </c>
    </row>
    <row r="90364" spans="1:1" x14ac:dyDescent="0.3">
      <c r="A90364" s="13">
        <v>0.2293273921499</v>
      </c>
    </row>
    <row r="90365" spans="1:1" x14ac:dyDescent="0.3">
      <c r="A90365" s="13">
        <v>0.21050876767580001</v>
      </c>
    </row>
    <row r="90366" spans="1:1" x14ac:dyDescent="0.3">
      <c r="A90366" s="13">
        <v>0.25033360243053998</v>
      </c>
    </row>
    <row r="90367" spans="1:1" x14ac:dyDescent="0.3">
      <c r="A90367" s="13">
        <v>0.2353436719127</v>
      </c>
    </row>
    <row r="90368" spans="1:1" x14ac:dyDescent="0.3">
      <c r="A90368" s="13">
        <v>0.18434240027313001</v>
      </c>
    </row>
    <row r="90369" spans="1:1" x14ac:dyDescent="0.3">
      <c r="A90369" s="13">
        <v>0.19687536594032001</v>
      </c>
    </row>
    <row r="90370" spans="1:1" x14ac:dyDescent="0.3">
      <c r="A90370" s="13">
        <v>0.25814477233895</v>
      </c>
    </row>
    <row r="90371" spans="1:1" x14ac:dyDescent="0.3">
      <c r="A90371" s="13">
        <v>0.10296110649046999</v>
      </c>
    </row>
    <row r="90372" spans="1:1" x14ac:dyDescent="0.3">
      <c r="A90372" s="13">
        <v>7.0383692651324006E-2</v>
      </c>
    </row>
    <row r="90373" spans="1:1" x14ac:dyDescent="0.3">
      <c r="A90373" s="13">
        <v>0.14650158885631001</v>
      </c>
    </row>
    <row r="90374" spans="1:1" x14ac:dyDescent="0.3">
      <c r="A90374" s="13">
        <v>8.3951589256190007E-2</v>
      </c>
    </row>
    <row r="90375" spans="1:1" x14ac:dyDescent="0.3">
      <c r="A90375" s="13">
        <v>0.20875324632490999</v>
      </c>
    </row>
    <row r="90376" spans="1:1" x14ac:dyDescent="0.3">
      <c r="A90376" s="13">
        <v>0.12113111327481001</v>
      </c>
    </row>
    <row r="90377" spans="1:1" x14ac:dyDescent="0.3">
      <c r="A90377" s="13">
        <v>0.18049827097726001</v>
      </c>
    </row>
    <row r="90378" spans="1:1" x14ac:dyDescent="0.3">
      <c r="A90378" s="13">
        <v>0.18092096004218</v>
      </c>
    </row>
    <row r="90379" spans="1:1" x14ac:dyDescent="0.3">
      <c r="A90379" s="13">
        <v>0.1739435730917</v>
      </c>
    </row>
    <row r="90380" spans="1:1" x14ac:dyDescent="0.3">
      <c r="A90380" s="13">
        <v>0.29513207188397</v>
      </c>
    </row>
    <row r="90381" spans="1:1" x14ac:dyDescent="0.3">
      <c r="A90381" s="13">
        <v>4.0039333019494999E-2</v>
      </c>
    </row>
    <row r="90382" spans="1:1" x14ac:dyDescent="0.3">
      <c r="A90382" s="13">
        <v>0.10789895332528</v>
      </c>
    </row>
    <row r="90383" spans="1:1" x14ac:dyDescent="0.3">
      <c r="A90383" s="13">
        <v>0.20764582194322001</v>
      </c>
    </row>
    <row r="90384" spans="1:1" x14ac:dyDescent="0.3">
      <c r="A90384" s="13">
        <v>7.2931050345802995E-2</v>
      </c>
    </row>
    <row r="90385" spans="1:1" x14ac:dyDescent="0.3">
      <c r="A90385" s="13">
        <v>0.21564417448147999</v>
      </c>
    </row>
    <row r="90386" spans="1:1" x14ac:dyDescent="0.3">
      <c r="A90386" s="13">
        <v>0.15229033375771001</v>
      </c>
    </row>
    <row r="90387" spans="1:1" x14ac:dyDescent="0.3">
      <c r="A90387" s="13">
        <v>0.12877823735137001</v>
      </c>
    </row>
    <row r="90388" spans="1:1" x14ac:dyDescent="0.3">
      <c r="A90388" s="13">
        <v>0.13737865951055001</v>
      </c>
    </row>
    <row r="90389" spans="1:1" x14ac:dyDescent="0.3">
      <c r="A90389" s="13">
        <v>0.17549794707273</v>
      </c>
    </row>
    <row r="90390" spans="1:1" x14ac:dyDescent="0.3">
      <c r="A90390" s="13">
        <v>0.19456908039847001</v>
      </c>
    </row>
    <row r="90391" spans="1:1" x14ac:dyDescent="0.3">
      <c r="A90391" s="13">
        <v>0.32468680087393997</v>
      </c>
    </row>
    <row r="90392" spans="1:1" x14ac:dyDescent="0.3">
      <c r="A90392" s="13">
        <v>0.1182912971561</v>
      </c>
    </row>
    <row r="90393" spans="1:1" x14ac:dyDescent="0.3">
      <c r="A90393" s="13">
        <v>0.17652121409440999</v>
      </c>
    </row>
    <row r="90394" spans="1:1" x14ac:dyDescent="0.3">
      <c r="A90394" s="13">
        <v>9.2811959801738994E-2</v>
      </c>
    </row>
    <row r="90395" spans="1:1" x14ac:dyDescent="0.3">
      <c r="A90395" s="13">
        <v>0.27766684543761</v>
      </c>
    </row>
    <row r="90396" spans="1:1" x14ac:dyDescent="0.3">
      <c r="A90396" s="13">
        <v>9.6100049627697998E-2</v>
      </c>
    </row>
    <row r="90397" spans="1:1" x14ac:dyDescent="0.3">
      <c r="A90397" s="13">
        <v>0.10995979615654</v>
      </c>
    </row>
    <row r="90398" spans="1:1" x14ac:dyDescent="0.3">
      <c r="A90398" s="13">
        <v>0.28102360028871998</v>
      </c>
    </row>
    <row r="90399" spans="1:1" x14ac:dyDescent="0.3">
      <c r="A90399" s="13">
        <v>0.1160287748453</v>
      </c>
    </row>
    <row r="90400" spans="1:1" x14ac:dyDescent="0.3">
      <c r="A90400" s="13">
        <v>0.23500350815271001</v>
      </c>
    </row>
    <row r="90401" spans="1:1" x14ac:dyDescent="0.3">
      <c r="A90401" s="13">
        <v>0.17122399500207999</v>
      </c>
    </row>
    <row r="90402" spans="1:1" x14ac:dyDescent="0.3">
      <c r="A90402" s="13">
        <v>9.1293393276363002E-2</v>
      </c>
    </row>
    <row r="90403" spans="1:1" x14ac:dyDescent="0.3">
      <c r="A90403" s="13">
        <v>0.14976471076132</v>
      </c>
    </row>
    <row r="90404" spans="1:1" x14ac:dyDescent="0.3">
      <c r="A90404" s="13">
        <v>0.13625969969679999</v>
      </c>
    </row>
    <row r="90405" spans="1:1" x14ac:dyDescent="0.3">
      <c r="A90405" s="13">
        <v>0.15796914428462</v>
      </c>
    </row>
    <row r="90406" spans="1:1" x14ac:dyDescent="0.3">
      <c r="A90406" s="13">
        <v>0.15868455911519999</v>
      </c>
    </row>
    <row r="90407" spans="1:1" x14ac:dyDescent="0.3">
      <c r="A90407" s="13">
        <v>0.17630713319082</v>
      </c>
    </row>
    <row r="90408" spans="1:1" x14ac:dyDescent="0.3">
      <c r="A90408" s="13">
        <v>0.29458887871514</v>
      </c>
    </row>
    <row r="90409" spans="1:1" x14ac:dyDescent="0.3">
      <c r="A90409" s="13">
        <v>0.1367908305994</v>
      </c>
    </row>
    <row r="90410" spans="1:1" x14ac:dyDescent="0.3">
      <c r="A90410" s="13">
        <v>8.8448014281071005E-2</v>
      </c>
    </row>
    <row r="90411" spans="1:1" x14ac:dyDescent="0.3">
      <c r="A90411" s="13">
        <v>0.14064112722620001</v>
      </c>
    </row>
    <row r="90412" spans="1:1" x14ac:dyDescent="0.3">
      <c r="A90412" s="13">
        <v>0.18191092399937001</v>
      </c>
    </row>
    <row r="90413" spans="1:1" x14ac:dyDescent="0.3">
      <c r="A90413" s="13">
        <v>9.7360103325169006E-2</v>
      </c>
    </row>
    <row r="90414" spans="1:1" x14ac:dyDescent="0.3">
      <c r="A90414" s="13">
        <v>0.19679456316503</v>
      </c>
    </row>
    <row r="90415" spans="1:1" x14ac:dyDescent="0.3">
      <c r="A90415" s="13">
        <v>0.14269082208209</v>
      </c>
    </row>
    <row r="90416" spans="1:1" x14ac:dyDescent="0.3">
      <c r="A90416" s="13">
        <v>0.19868196093880999</v>
      </c>
    </row>
    <row r="90417" spans="1:1" x14ac:dyDescent="0.3">
      <c r="A90417" s="13">
        <v>0.24632813989881</v>
      </c>
    </row>
    <row r="90418" spans="1:1" x14ac:dyDescent="0.3">
      <c r="A90418" s="13">
        <v>0.25103398628307999</v>
      </c>
    </row>
    <row r="90419" spans="1:1" x14ac:dyDescent="0.3">
      <c r="A90419" s="13">
        <v>0.14692867431914</v>
      </c>
    </row>
    <row r="90420" spans="1:1" x14ac:dyDescent="0.3">
      <c r="A90420" s="13">
        <v>0.15651016289222999</v>
      </c>
    </row>
    <row r="90421" spans="1:1" x14ac:dyDescent="0.3">
      <c r="A90421" s="13">
        <v>8.3074859504948001E-2</v>
      </c>
    </row>
    <row r="90422" spans="1:1" x14ac:dyDescent="0.3">
      <c r="A90422" s="13">
        <v>0.16753148970585999</v>
      </c>
    </row>
    <row r="90423" spans="1:1" x14ac:dyDescent="0.3">
      <c r="A90423" s="13">
        <v>0.19283010398896999</v>
      </c>
    </row>
    <row r="90424" spans="1:1" x14ac:dyDescent="0.3">
      <c r="A90424" s="13">
        <v>0.13860745766592</v>
      </c>
    </row>
    <row r="90425" spans="1:1" x14ac:dyDescent="0.3">
      <c r="A90425" s="13">
        <v>8.0429198548863004E-2</v>
      </c>
    </row>
    <row r="90426" spans="1:1" x14ac:dyDescent="0.3">
      <c r="A90426" s="13">
        <v>0.1477654830632</v>
      </c>
    </row>
    <row r="90427" spans="1:1" x14ac:dyDescent="0.3">
      <c r="A90427" s="13">
        <v>0.14456521802370001</v>
      </c>
    </row>
    <row r="90428" spans="1:1" x14ac:dyDescent="0.3">
      <c r="A90428" s="13">
        <v>0.18906570257801</v>
      </c>
    </row>
    <row r="90429" spans="1:1" x14ac:dyDescent="0.3">
      <c r="A90429" s="13">
        <v>0.18104994218348999</v>
      </c>
    </row>
    <row r="90430" spans="1:1" x14ac:dyDescent="0.3">
      <c r="A90430" s="13">
        <v>0.13050428963562999</v>
      </c>
    </row>
    <row r="90431" spans="1:1" x14ac:dyDescent="0.3">
      <c r="A90431" s="13">
        <v>0.14350733854858999</v>
      </c>
    </row>
    <row r="90432" spans="1:1" x14ac:dyDescent="0.3">
      <c r="A90432" s="13">
        <v>0.10272439346278001</v>
      </c>
    </row>
    <row r="90433" spans="1:1" x14ac:dyDescent="0.3">
      <c r="A90433" s="13">
        <v>0.20562451984808</v>
      </c>
    </row>
    <row r="90434" spans="1:1" x14ac:dyDescent="0.3">
      <c r="A90434" s="13">
        <v>0.22598162827880999</v>
      </c>
    </row>
    <row r="90435" spans="1:1" x14ac:dyDescent="0.3">
      <c r="A90435" s="13">
        <v>0.1963835676031</v>
      </c>
    </row>
    <row r="90436" spans="1:1" x14ac:dyDescent="0.3">
      <c r="A90436" s="13">
        <v>0.12515659944195001</v>
      </c>
    </row>
    <row r="90437" spans="1:1" x14ac:dyDescent="0.3">
      <c r="A90437" s="13">
        <v>0.12084392607385</v>
      </c>
    </row>
    <row r="90438" spans="1:1" x14ac:dyDescent="0.3">
      <c r="A90438" s="13">
        <v>0.20730992372981</v>
      </c>
    </row>
    <row r="90439" spans="1:1" x14ac:dyDescent="0.3">
      <c r="A90439" s="13">
        <v>0.17148424015918001</v>
      </c>
    </row>
    <row r="90440" spans="1:1" x14ac:dyDescent="0.3">
      <c r="A90440" s="13">
        <v>0.16747324993574</v>
      </c>
    </row>
    <row r="90441" spans="1:1" x14ac:dyDescent="0.3">
      <c r="A90441" s="13">
        <v>9.8337934451873998E-2</v>
      </c>
    </row>
    <row r="90442" spans="1:1" x14ac:dyDescent="0.3">
      <c r="A90442" s="13">
        <v>0.17200268184823</v>
      </c>
    </row>
    <row r="90443" spans="1:1" x14ac:dyDescent="0.3">
      <c r="A90443" s="13">
        <v>0.13485578180579999</v>
      </c>
    </row>
    <row r="90444" spans="1:1" x14ac:dyDescent="0.3">
      <c r="A90444" s="13">
        <v>0.22273263243123001</v>
      </c>
    </row>
    <row r="90445" spans="1:1" x14ac:dyDescent="0.3">
      <c r="A90445" s="13">
        <v>0.13365493212071</v>
      </c>
    </row>
    <row r="90446" spans="1:1" x14ac:dyDescent="0.3">
      <c r="A90446" s="13">
        <v>0.20367918448236999</v>
      </c>
    </row>
    <row r="90447" spans="1:1" x14ac:dyDescent="0.3">
      <c r="A90447" s="13">
        <v>0.12152950259408</v>
      </c>
    </row>
    <row r="90448" spans="1:1" x14ac:dyDescent="0.3">
      <c r="A90448" s="13">
        <v>0.10055844081451</v>
      </c>
    </row>
    <row r="90449" spans="1:1" x14ac:dyDescent="0.3">
      <c r="A90449" s="13">
        <v>0.14593379221755001</v>
      </c>
    </row>
    <row r="90450" spans="1:1" x14ac:dyDescent="0.3">
      <c r="A90450" s="13">
        <v>0.11716186499563</v>
      </c>
    </row>
    <row r="90451" spans="1:1" x14ac:dyDescent="0.3">
      <c r="A90451" s="13">
        <v>0.23534158020639001</v>
      </c>
    </row>
    <row r="90452" spans="1:1" x14ac:dyDescent="0.3">
      <c r="A90452" s="13">
        <v>0.14406608105881</v>
      </c>
    </row>
    <row r="90453" spans="1:1" x14ac:dyDescent="0.3">
      <c r="A90453" s="13">
        <v>0.29005543598220002</v>
      </c>
    </row>
    <row r="90454" spans="1:1" x14ac:dyDescent="0.3">
      <c r="A90454" s="13">
        <v>0.17067384238797001</v>
      </c>
    </row>
    <row r="90455" spans="1:1" x14ac:dyDescent="0.3">
      <c r="A90455" s="13">
        <v>0.17555228200819001</v>
      </c>
    </row>
    <row r="90456" spans="1:1" x14ac:dyDescent="0.3">
      <c r="A90456" s="13">
        <v>0.15759310909874</v>
      </c>
    </row>
    <row r="90457" spans="1:1" x14ac:dyDescent="0.3">
      <c r="A90457" s="13">
        <v>8.1034142578976995E-2</v>
      </c>
    </row>
    <row r="90458" spans="1:1" x14ac:dyDescent="0.3">
      <c r="A90458" s="13">
        <v>0.13482041485827001</v>
      </c>
    </row>
    <row r="90459" spans="1:1" x14ac:dyDescent="0.3">
      <c r="A90459" s="13">
        <v>0.23286012602610001</v>
      </c>
    </row>
    <row r="90460" spans="1:1" x14ac:dyDescent="0.3">
      <c r="A90460" s="13">
        <v>0.12651297266875</v>
      </c>
    </row>
    <row r="90461" spans="1:1" x14ac:dyDescent="0.3">
      <c r="A90461" s="13">
        <v>0.25257694451568002</v>
      </c>
    </row>
    <row r="90462" spans="1:1" x14ac:dyDescent="0.3">
      <c r="A90462" s="13">
        <v>0.10594195512375</v>
      </c>
    </row>
    <row r="90463" spans="1:1" x14ac:dyDescent="0.3">
      <c r="A90463" s="13">
        <v>0.15324147964098001</v>
      </c>
    </row>
    <row r="90464" spans="1:1" x14ac:dyDescent="0.3">
      <c r="A90464" s="13">
        <v>0.14832883166009</v>
      </c>
    </row>
    <row r="90465" spans="1:1" x14ac:dyDescent="0.3">
      <c r="A90465" s="13">
        <v>0.21278191495245999</v>
      </c>
    </row>
    <row r="90466" spans="1:1" x14ac:dyDescent="0.3">
      <c r="A90466" s="13">
        <v>0.17751776453653001</v>
      </c>
    </row>
    <row r="90467" spans="1:1" x14ac:dyDescent="0.3">
      <c r="A90467" s="13">
        <v>0.14341600805428001</v>
      </c>
    </row>
    <row r="90468" spans="1:1" x14ac:dyDescent="0.3">
      <c r="A90468" s="13">
        <v>0.12701856671396</v>
      </c>
    </row>
    <row r="90469" spans="1:1" x14ac:dyDescent="0.3">
      <c r="A90469" s="13">
        <v>0.23180724677615999</v>
      </c>
    </row>
    <row r="90470" spans="1:1" x14ac:dyDescent="0.3">
      <c r="A90470" s="13">
        <v>0.20234956734319001</v>
      </c>
    </row>
    <row r="90471" spans="1:1" x14ac:dyDescent="0.3">
      <c r="A90471" s="13">
        <v>0.12866243566464</v>
      </c>
    </row>
    <row r="90472" spans="1:1" x14ac:dyDescent="0.3">
      <c r="A90472" s="13">
        <v>0.24845112824184001</v>
      </c>
    </row>
    <row r="90473" spans="1:1" x14ac:dyDescent="0.3">
      <c r="A90473" s="13">
        <v>5.0387782776621003E-2</v>
      </c>
    </row>
    <row r="90474" spans="1:1" x14ac:dyDescent="0.3">
      <c r="A90474" s="13">
        <v>8.3557209786202999E-2</v>
      </c>
    </row>
    <row r="90475" spans="1:1" x14ac:dyDescent="0.3">
      <c r="A90475" s="13">
        <v>7.4605609337455997E-2</v>
      </c>
    </row>
    <row r="90476" spans="1:1" x14ac:dyDescent="0.3">
      <c r="A90476" s="13">
        <v>0.23547261201225</v>
      </c>
    </row>
    <row r="90477" spans="1:1" x14ac:dyDescent="0.3">
      <c r="A90477" s="13">
        <v>0.14657644244741</v>
      </c>
    </row>
    <row r="90478" spans="1:1" x14ac:dyDescent="0.3">
      <c r="A90478" s="13">
        <v>0.17009027317868</v>
      </c>
    </row>
    <row r="90479" spans="1:1" x14ac:dyDescent="0.3">
      <c r="A90479" s="13">
        <v>0.13509370422502001</v>
      </c>
    </row>
    <row r="90480" spans="1:1" x14ac:dyDescent="0.3">
      <c r="A90480" s="13">
        <v>0.22502824511812</v>
      </c>
    </row>
    <row r="90481" spans="1:1" x14ac:dyDescent="0.3">
      <c r="A90481" s="13">
        <v>0.17534239769525001</v>
      </c>
    </row>
    <row r="90482" spans="1:1" x14ac:dyDescent="0.3">
      <c r="A90482" s="13">
        <v>0.21125998654363001</v>
      </c>
    </row>
    <row r="90483" spans="1:1" x14ac:dyDescent="0.3">
      <c r="A90483" s="13">
        <v>0.23490278016508001</v>
      </c>
    </row>
    <row r="90484" spans="1:1" x14ac:dyDescent="0.3">
      <c r="A90484" s="13">
        <v>0.16940887361304</v>
      </c>
    </row>
    <row r="90485" spans="1:1" x14ac:dyDescent="0.3">
      <c r="A90485" s="13">
        <v>0.26760898057841997</v>
      </c>
    </row>
    <row r="90486" spans="1:1" x14ac:dyDescent="0.3">
      <c r="A90486" s="13">
        <v>6.6506823207157006E-2</v>
      </c>
    </row>
    <row r="90487" spans="1:1" x14ac:dyDescent="0.3">
      <c r="A90487" s="13">
        <v>0.14550011888174</v>
      </c>
    </row>
    <row r="90488" spans="1:1" x14ac:dyDescent="0.3">
      <c r="A90488" s="13">
        <v>6.1502809372774997E-2</v>
      </c>
    </row>
    <row r="90489" spans="1:1" x14ac:dyDescent="0.3">
      <c r="A90489" s="13">
        <v>0.1424830625313</v>
      </c>
    </row>
    <row r="90490" spans="1:1" x14ac:dyDescent="0.3">
      <c r="A90490" s="13">
        <v>0.12293963894542</v>
      </c>
    </row>
    <row r="90491" spans="1:1" x14ac:dyDescent="0.3">
      <c r="A90491" s="13">
        <v>0.22533581600159999</v>
      </c>
    </row>
    <row r="90492" spans="1:1" x14ac:dyDescent="0.3">
      <c r="A90492" s="13">
        <v>0.26627825244753001</v>
      </c>
    </row>
    <row r="90493" spans="1:1" x14ac:dyDescent="0.3">
      <c r="A90493" s="13">
        <v>0.16708658776124999</v>
      </c>
    </row>
    <row r="90494" spans="1:1" x14ac:dyDescent="0.3">
      <c r="A90494" s="13">
        <v>0.12298115808703</v>
      </c>
    </row>
    <row r="90495" spans="1:1" x14ac:dyDescent="0.3">
      <c r="A90495" s="13">
        <v>0.23039096170896001</v>
      </c>
    </row>
    <row r="90496" spans="1:1" x14ac:dyDescent="0.3">
      <c r="A90496" s="13">
        <v>0.12144420631756001</v>
      </c>
    </row>
    <row r="90497" spans="1:1" x14ac:dyDescent="0.3">
      <c r="A90497" s="13">
        <v>0.29135921195134001</v>
      </c>
    </row>
    <row r="90498" spans="1:1" x14ac:dyDescent="0.3">
      <c r="A90498" s="13">
        <v>0.17204077122788</v>
      </c>
    </row>
    <row r="90499" spans="1:1" x14ac:dyDescent="0.3">
      <c r="A90499" s="13">
        <v>0.10157769228062</v>
      </c>
    </row>
    <row r="90500" spans="1:1" x14ac:dyDescent="0.3">
      <c r="A90500" s="13">
        <v>0.11426709298088999</v>
      </c>
    </row>
    <row r="90501" spans="1:1" x14ac:dyDescent="0.3">
      <c r="A90501" s="13">
        <v>0.18582052739440999</v>
      </c>
    </row>
    <row r="90502" spans="1:1" x14ac:dyDescent="0.3">
      <c r="A90502" s="13">
        <v>0.16017616580082999</v>
      </c>
    </row>
    <row r="90503" spans="1:1" x14ac:dyDescent="0.3">
      <c r="A90503" s="13">
        <v>0.26059932119552998</v>
      </c>
    </row>
    <row r="90504" spans="1:1" x14ac:dyDescent="0.3">
      <c r="A90504" s="13">
        <v>0.23875754319017001</v>
      </c>
    </row>
    <row r="90505" spans="1:1" x14ac:dyDescent="0.3">
      <c r="A90505" s="13">
        <v>0.14507941617065001</v>
      </c>
    </row>
    <row r="90506" spans="1:1" x14ac:dyDescent="0.3">
      <c r="A90506" s="13">
        <v>0.13410006227019</v>
      </c>
    </row>
    <row r="90507" spans="1:1" x14ac:dyDescent="0.3">
      <c r="A90507" s="13">
        <v>0.10911445659864</v>
      </c>
    </row>
    <row r="90508" spans="1:1" x14ac:dyDescent="0.3">
      <c r="A90508" s="13">
        <v>0.26994655805769002</v>
      </c>
    </row>
    <row r="90509" spans="1:1" x14ac:dyDescent="0.3">
      <c r="A90509" s="13">
        <v>0.31810446454477997</v>
      </c>
    </row>
    <row r="90510" spans="1:1" x14ac:dyDescent="0.3">
      <c r="A90510" s="13">
        <v>0.17150053786073999</v>
      </c>
    </row>
    <row r="90511" spans="1:1" x14ac:dyDescent="0.3">
      <c r="A90511" s="13">
        <v>0.25294235931657999</v>
      </c>
    </row>
    <row r="90512" spans="1:1" x14ac:dyDescent="0.3">
      <c r="A90512" s="13">
        <v>7.6633309233232999E-2</v>
      </c>
    </row>
    <row r="90513" spans="1:1" x14ac:dyDescent="0.3">
      <c r="A90513" s="13">
        <v>0.31530907678682002</v>
      </c>
    </row>
    <row r="90514" spans="1:1" x14ac:dyDescent="0.3">
      <c r="A90514" s="13">
        <v>0.1960814308081</v>
      </c>
    </row>
    <row r="90515" spans="1:1" x14ac:dyDescent="0.3">
      <c r="A90515" s="13">
        <v>0.21063125629587001</v>
      </c>
    </row>
    <row r="90516" spans="1:1" x14ac:dyDescent="0.3">
      <c r="A90516" s="13">
        <v>0.15736745402956001</v>
      </c>
    </row>
    <row r="90517" spans="1:1" x14ac:dyDescent="0.3">
      <c r="A90517" s="13">
        <v>0.16684441745615999</v>
      </c>
    </row>
    <row r="90518" spans="1:1" x14ac:dyDescent="0.3">
      <c r="A90518" s="13">
        <v>0.12595244944329001</v>
      </c>
    </row>
    <row r="90519" spans="1:1" x14ac:dyDescent="0.3">
      <c r="A90519" s="13">
        <v>0.16131469696645001</v>
      </c>
    </row>
    <row r="90520" spans="1:1" x14ac:dyDescent="0.3">
      <c r="A90520" s="13">
        <v>0.22200445455786</v>
      </c>
    </row>
    <row r="90521" spans="1:1" x14ac:dyDescent="0.3">
      <c r="A90521" s="13">
        <v>5.3138332509412002E-2</v>
      </c>
    </row>
    <row r="90522" spans="1:1" x14ac:dyDescent="0.3">
      <c r="A90522" s="13">
        <v>0.17099921580697999</v>
      </c>
    </row>
    <row r="90523" spans="1:1" x14ac:dyDescent="0.3">
      <c r="A90523" s="13">
        <v>0.23237071099899001</v>
      </c>
    </row>
    <row r="90524" spans="1:1" x14ac:dyDescent="0.3">
      <c r="A90524" s="13">
        <v>0.2173403312543</v>
      </c>
    </row>
    <row r="90525" spans="1:1" x14ac:dyDescent="0.3">
      <c r="A90525" s="13">
        <v>0.24646061428221</v>
      </c>
    </row>
    <row r="90526" spans="1:1" x14ac:dyDescent="0.3">
      <c r="A90526" s="13">
        <v>0.17008060162863001</v>
      </c>
    </row>
    <row r="90527" spans="1:1" x14ac:dyDescent="0.3">
      <c r="A90527" s="13">
        <v>0.21727585266304</v>
      </c>
    </row>
    <row r="90528" spans="1:1" x14ac:dyDescent="0.3">
      <c r="A90528" s="13">
        <v>0.14522431632001001</v>
      </c>
    </row>
    <row r="90529" spans="1:1" x14ac:dyDescent="0.3">
      <c r="A90529" s="13">
        <v>0.12582178309143</v>
      </c>
    </row>
    <row r="90530" spans="1:1" x14ac:dyDescent="0.3">
      <c r="A90530" s="13">
        <v>0.14712081610530001</v>
      </c>
    </row>
    <row r="90531" spans="1:1" x14ac:dyDescent="0.3">
      <c r="A90531" s="13">
        <v>0.11320286826935</v>
      </c>
    </row>
    <row r="90532" spans="1:1" x14ac:dyDescent="0.3">
      <c r="A90532" s="13">
        <v>0.24455181361648001</v>
      </c>
    </row>
    <row r="90533" spans="1:1" x14ac:dyDescent="0.3">
      <c r="A90533" s="13">
        <v>0.14108965513450999</v>
      </c>
    </row>
    <row r="90534" spans="1:1" x14ac:dyDescent="0.3">
      <c r="A90534" s="13">
        <v>0.21483020622992</v>
      </c>
    </row>
    <row r="90535" spans="1:1" x14ac:dyDescent="0.3">
      <c r="A90535" s="13">
        <v>0.1357555476941</v>
      </c>
    </row>
    <row r="90536" spans="1:1" x14ac:dyDescent="0.3">
      <c r="A90536" s="13">
        <v>0.11814858118252999</v>
      </c>
    </row>
    <row r="90537" spans="1:1" x14ac:dyDescent="0.3">
      <c r="A90537" s="13">
        <v>0.10554047540293</v>
      </c>
    </row>
    <row r="90538" spans="1:1" x14ac:dyDescent="0.3">
      <c r="A90538" s="13">
        <v>0.25368656473977003</v>
      </c>
    </row>
    <row r="90539" spans="1:1" x14ac:dyDescent="0.3">
      <c r="A90539" s="13">
        <v>0.17317111023911999</v>
      </c>
    </row>
    <row r="90540" spans="1:1" x14ac:dyDescent="0.3">
      <c r="A90540" s="13">
        <v>0.18387588293904999</v>
      </c>
    </row>
    <row r="90541" spans="1:1" x14ac:dyDescent="0.3">
      <c r="A90541" s="13">
        <v>0.23594301689277999</v>
      </c>
    </row>
    <row r="90542" spans="1:1" x14ac:dyDescent="0.3">
      <c r="A90542" s="13">
        <v>0.27355937911775002</v>
      </c>
    </row>
    <row r="90543" spans="1:1" x14ac:dyDescent="0.3">
      <c r="A90543" s="13">
        <v>0.14646290606135001</v>
      </c>
    </row>
    <row r="90544" spans="1:1" x14ac:dyDescent="0.3">
      <c r="A90544" s="13">
        <v>0.10154960695017</v>
      </c>
    </row>
    <row r="90545" spans="1:1" x14ac:dyDescent="0.3">
      <c r="A90545" s="13">
        <v>0.17396516764999001</v>
      </c>
    </row>
    <row r="90546" spans="1:1" x14ac:dyDescent="0.3">
      <c r="A90546" s="13">
        <v>0.24510793086129001</v>
      </c>
    </row>
    <row r="90547" spans="1:1" x14ac:dyDescent="0.3">
      <c r="A90547" s="13">
        <v>7.3706426649548004E-2</v>
      </c>
    </row>
    <row r="90548" spans="1:1" x14ac:dyDescent="0.3">
      <c r="A90548" s="13">
        <v>0.13373134981463</v>
      </c>
    </row>
    <row r="90549" spans="1:1" x14ac:dyDescent="0.3">
      <c r="A90549" s="13">
        <v>0.12897006652272</v>
      </c>
    </row>
    <row r="90550" spans="1:1" x14ac:dyDescent="0.3">
      <c r="A90550" s="13">
        <v>0.18948618064368999</v>
      </c>
    </row>
    <row r="90551" spans="1:1" x14ac:dyDescent="0.3">
      <c r="A90551" s="13">
        <v>0.12828079715235</v>
      </c>
    </row>
    <row r="90552" spans="1:1" x14ac:dyDescent="0.3">
      <c r="A90552" s="13">
        <v>0.16154784686352999</v>
      </c>
    </row>
    <row r="90553" spans="1:1" x14ac:dyDescent="0.3">
      <c r="A90553" s="13">
        <v>0.21973461774788999</v>
      </c>
    </row>
    <row r="90554" spans="1:1" x14ac:dyDescent="0.3">
      <c r="A90554" s="13">
        <v>0.14458062660481999</v>
      </c>
    </row>
    <row r="90555" spans="1:1" x14ac:dyDescent="0.3">
      <c r="A90555" s="13">
        <v>0.15280085013403</v>
      </c>
    </row>
    <row r="90556" spans="1:1" x14ac:dyDescent="0.3">
      <c r="A90556" s="13">
        <v>9.8104378282468999E-2</v>
      </c>
    </row>
    <row r="90557" spans="1:1" x14ac:dyDescent="0.3">
      <c r="A90557" s="13">
        <v>0.23201867565049999</v>
      </c>
    </row>
    <row r="90558" spans="1:1" x14ac:dyDescent="0.3">
      <c r="A90558" s="13">
        <v>0.12361626399375999</v>
      </c>
    </row>
    <row r="90559" spans="1:1" x14ac:dyDescent="0.3">
      <c r="A90559" s="13">
        <v>0.1026178856566</v>
      </c>
    </row>
    <row r="90560" spans="1:1" x14ac:dyDescent="0.3">
      <c r="A90560" s="13">
        <v>0.13751957969983999</v>
      </c>
    </row>
    <row r="90561" spans="1:1" x14ac:dyDescent="0.3">
      <c r="A90561" s="13">
        <v>0.17193410288464001</v>
      </c>
    </row>
    <row r="90562" spans="1:1" x14ac:dyDescent="0.3">
      <c r="A90562" s="13">
        <v>0.20354635450292999</v>
      </c>
    </row>
    <row r="90563" spans="1:1" x14ac:dyDescent="0.3">
      <c r="A90563" s="13">
        <v>0.24238958242908001</v>
      </c>
    </row>
    <row r="90564" spans="1:1" x14ac:dyDescent="0.3">
      <c r="A90564" s="13">
        <v>9.8170488289386001E-2</v>
      </c>
    </row>
    <row r="90565" spans="1:1" x14ac:dyDescent="0.3">
      <c r="A90565" s="13">
        <v>0.15916262649797</v>
      </c>
    </row>
    <row r="90566" spans="1:1" x14ac:dyDescent="0.3">
      <c r="A90566" s="13">
        <v>0.16781793862328001</v>
      </c>
    </row>
    <row r="90567" spans="1:1" x14ac:dyDescent="0.3">
      <c r="A90567" s="13">
        <v>0.10650431714975001</v>
      </c>
    </row>
    <row r="90568" spans="1:1" x14ac:dyDescent="0.3">
      <c r="A90568" s="13">
        <v>0.14378551110039001</v>
      </c>
    </row>
    <row r="90569" spans="1:1" x14ac:dyDescent="0.3">
      <c r="A90569" s="13">
        <v>0.10981219178487001</v>
      </c>
    </row>
    <row r="90570" spans="1:1" x14ac:dyDescent="0.3">
      <c r="A90570" s="13">
        <v>0.11730127693524001</v>
      </c>
    </row>
    <row r="90571" spans="1:1" x14ac:dyDescent="0.3">
      <c r="A90571" s="13">
        <v>0.34686249971305</v>
      </c>
    </row>
    <row r="90572" spans="1:1" x14ac:dyDescent="0.3">
      <c r="A90572" s="13">
        <v>0.19643784106202999</v>
      </c>
    </row>
    <row r="90573" spans="1:1" x14ac:dyDescent="0.3">
      <c r="A90573" s="13">
        <v>0.15954344694677999</v>
      </c>
    </row>
    <row r="90574" spans="1:1" x14ac:dyDescent="0.3">
      <c r="A90574" s="13">
        <v>0.11692059788170001</v>
      </c>
    </row>
    <row r="90575" spans="1:1" x14ac:dyDescent="0.3">
      <c r="A90575" s="13">
        <v>0.15876410309860001</v>
      </c>
    </row>
    <row r="90576" spans="1:1" x14ac:dyDescent="0.3">
      <c r="A90576" s="13">
        <v>0.10966291063853</v>
      </c>
    </row>
    <row r="90577" spans="1:1" x14ac:dyDescent="0.3">
      <c r="A90577" s="13">
        <v>0.18357971350939001</v>
      </c>
    </row>
    <row r="90578" spans="1:1" x14ac:dyDescent="0.3">
      <c r="A90578" s="13">
        <v>0.11390845743902001</v>
      </c>
    </row>
    <row r="90579" spans="1:1" x14ac:dyDescent="0.3">
      <c r="A90579" s="13">
        <v>0.28669329769694002</v>
      </c>
    </row>
    <row r="90580" spans="1:1" x14ac:dyDescent="0.3">
      <c r="A90580" s="13">
        <v>0.16060284989498</v>
      </c>
    </row>
    <row r="90581" spans="1:1" x14ac:dyDescent="0.3">
      <c r="A90581" s="13">
        <v>0.11767722449798</v>
      </c>
    </row>
    <row r="90582" spans="1:1" x14ac:dyDescent="0.3">
      <c r="A90582" s="13">
        <v>0.17957973128710999</v>
      </c>
    </row>
    <row r="90583" spans="1:1" x14ac:dyDescent="0.3">
      <c r="A90583" s="13">
        <v>0.27004303875857999</v>
      </c>
    </row>
    <row r="90584" spans="1:1" x14ac:dyDescent="0.3">
      <c r="A90584" s="13">
        <v>0.14950075881682001</v>
      </c>
    </row>
    <row r="90585" spans="1:1" x14ac:dyDescent="0.3">
      <c r="A90585" s="13">
        <v>0.10561262968015001</v>
      </c>
    </row>
    <row r="90586" spans="1:1" x14ac:dyDescent="0.3">
      <c r="A90586" s="13">
        <v>0.10112823518791</v>
      </c>
    </row>
    <row r="90587" spans="1:1" x14ac:dyDescent="0.3">
      <c r="A90587" s="13">
        <v>0.1668956385107</v>
      </c>
    </row>
    <row r="90588" spans="1:1" x14ac:dyDescent="0.3">
      <c r="A90588" s="13">
        <v>0.13396845884312999</v>
      </c>
    </row>
    <row r="90589" spans="1:1" x14ac:dyDescent="0.3">
      <c r="A90589" s="13">
        <v>0.21556188319370001</v>
      </c>
    </row>
    <row r="90590" spans="1:1" x14ac:dyDescent="0.3">
      <c r="A90590" s="13">
        <v>0.24570249737288999</v>
      </c>
    </row>
    <row r="90591" spans="1:1" x14ac:dyDescent="0.3">
      <c r="A90591" s="13">
        <v>0.20783719763079</v>
      </c>
    </row>
    <row r="90592" spans="1:1" x14ac:dyDescent="0.3">
      <c r="A90592" s="13">
        <v>0.15633788616051</v>
      </c>
    </row>
    <row r="90593" spans="1:1" x14ac:dyDescent="0.3">
      <c r="A90593" s="13">
        <v>0.18613527528071999</v>
      </c>
    </row>
    <row r="90594" spans="1:1" x14ac:dyDescent="0.3">
      <c r="A90594" s="13">
        <v>0.19257097344269999</v>
      </c>
    </row>
    <row r="90595" spans="1:1" x14ac:dyDescent="0.3">
      <c r="A90595" s="13">
        <v>0.31754674700624003</v>
      </c>
    </row>
    <row r="90596" spans="1:1" x14ac:dyDescent="0.3">
      <c r="A90596" s="13">
        <v>0.15536556764031001</v>
      </c>
    </row>
    <row r="90597" spans="1:1" x14ac:dyDescent="0.3">
      <c r="A90597" s="13">
        <v>0.19277700674664</v>
      </c>
    </row>
    <row r="90598" spans="1:1" x14ac:dyDescent="0.3">
      <c r="A90598" s="13">
        <v>0.18335369664098</v>
      </c>
    </row>
    <row r="90599" spans="1:1" x14ac:dyDescent="0.3">
      <c r="A90599" s="13">
        <v>0.17784105590697999</v>
      </c>
    </row>
    <row r="90600" spans="1:1" x14ac:dyDescent="0.3">
      <c r="A90600" s="13">
        <v>0.17841552755702</v>
      </c>
    </row>
    <row r="90601" spans="1:1" x14ac:dyDescent="0.3">
      <c r="A90601" s="13">
        <v>0.18845434556188001</v>
      </c>
    </row>
    <row r="90602" spans="1:1" x14ac:dyDescent="0.3">
      <c r="A90602" s="13">
        <v>0.14685541638630001</v>
      </c>
    </row>
    <row r="90603" spans="1:1" x14ac:dyDescent="0.3">
      <c r="A90603" s="13">
        <v>0.18851979136901001</v>
      </c>
    </row>
    <row r="90604" spans="1:1" x14ac:dyDescent="0.3">
      <c r="A90604" s="13">
        <v>0.20984319126741999</v>
      </c>
    </row>
    <row r="90605" spans="1:1" x14ac:dyDescent="0.3">
      <c r="A90605" s="13">
        <v>0.29717186099893</v>
      </c>
    </row>
    <row r="90606" spans="1:1" x14ac:dyDescent="0.3">
      <c r="A90606" s="13">
        <v>0.16366476564001001</v>
      </c>
    </row>
    <row r="90607" spans="1:1" x14ac:dyDescent="0.3">
      <c r="A90607" s="13">
        <v>0.22510451050663</v>
      </c>
    </row>
    <row r="90608" spans="1:1" x14ac:dyDescent="0.3">
      <c r="A90608" s="13">
        <v>0.22586152996823999</v>
      </c>
    </row>
    <row r="90609" spans="1:1" x14ac:dyDescent="0.3">
      <c r="A90609" s="13">
        <v>0.25451395887568001</v>
      </c>
    </row>
    <row r="90610" spans="1:1" x14ac:dyDescent="0.3">
      <c r="A90610" s="13">
        <v>9.8885112621117002E-2</v>
      </c>
    </row>
    <row r="90611" spans="1:1" x14ac:dyDescent="0.3">
      <c r="A90611" s="13">
        <v>0.16227299933723</v>
      </c>
    </row>
    <row r="90612" spans="1:1" x14ac:dyDescent="0.3">
      <c r="A90612" s="13">
        <v>9.9030919843601004E-2</v>
      </c>
    </row>
    <row r="90613" spans="1:1" x14ac:dyDescent="0.3">
      <c r="A90613" s="13">
        <v>0.15714494400758999</v>
      </c>
    </row>
    <row r="90614" spans="1:1" x14ac:dyDescent="0.3">
      <c r="A90614" s="13">
        <v>0.24186643478306999</v>
      </c>
    </row>
    <row r="90615" spans="1:1" x14ac:dyDescent="0.3">
      <c r="A90615" s="13">
        <v>0.2449306624549</v>
      </c>
    </row>
    <row r="90616" spans="1:1" x14ac:dyDescent="0.3">
      <c r="A90616" s="13">
        <v>0.19014765221113</v>
      </c>
    </row>
    <row r="90617" spans="1:1" x14ac:dyDescent="0.3">
      <c r="A90617" s="13">
        <v>6.7073284288376001E-2</v>
      </c>
    </row>
    <row r="90618" spans="1:1" x14ac:dyDescent="0.3">
      <c r="A90618" s="13">
        <v>0.21421054580081</v>
      </c>
    </row>
    <row r="90619" spans="1:1" x14ac:dyDescent="0.3">
      <c r="A90619" s="13">
        <v>0.14478131093484001</v>
      </c>
    </row>
    <row r="90620" spans="1:1" x14ac:dyDescent="0.3">
      <c r="A90620" s="13">
        <v>0.13796679693934</v>
      </c>
    </row>
    <row r="90621" spans="1:1" x14ac:dyDescent="0.3">
      <c r="A90621" s="13">
        <v>0.11481657896649</v>
      </c>
    </row>
    <row r="90622" spans="1:1" x14ac:dyDescent="0.3">
      <c r="A90622" s="13">
        <v>0.15232262472467001</v>
      </c>
    </row>
    <row r="90623" spans="1:1" x14ac:dyDescent="0.3">
      <c r="A90623" s="13">
        <v>0.27870543903676998</v>
      </c>
    </row>
    <row r="90624" spans="1:1" x14ac:dyDescent="0.3">
      <c r="A90624" s="13">
        <v>0.15887156872522001</v>
      </c>
    </row>
    <row r="90625" spans="1:1" x14ac:dyDescent="0.3">
      <c r="A90625" s="13">
        <v>0.12689261349514</v>
      </c>
    </row>
    <row r="90626" spans="1:1" x14ac:dyDescent="0.3">
      <c r="A90626" s="13">
        <v>8.0235661734283995E-2</v>
      </c>
    </row>
    <row r="90627" spans="1:1" x14ac:dyDescent="0.3">
      <c r="A90627" s="13">
        <v>0.12962323109286</v>
      </c>
    </row>
    <row r="90628" spans="1:1" x14ac:dyDescent="0.3">
      <c r="A90628" s="13">
        <v>0.14931029974157001</v>
      </c>
    </row>
    <row r="90629" spans="1:1" x14ac:dyDescent="0.3">
      <c r="A90629" s="13">
        <v>0.19971414758504999</v>
      </c>
    </row>
    <row r="90630" spans="1:1" x14ac:dyDescent="0.3">
      <c r="A90630" s="13">
        <v>0.19364462046868999</v>
      </c>
    </row>
    <row r="90631" spans="1:1" x14ac:dyDescent="0.3">
      <c r="A90631" s="13">
        <v>0.19837124305083001</v>
      </c>
    </row>
    <row r="90632" spans="1:1" x14ac:dyDescent="0.3">
      <c r="A90632" s="13">
        <v>0.14341107091798</v>
      </c>
    </row>
    <row r="90633" spans="1:1" x14ac:dyDescent="0.3">
      <c r="A90633" s="13">
        <v>0.17262518891619999</v>
      </c>
    </row>
    <row r="90634" spans="1:1" x14ac:dyDescent="0.3">
      <c r="A90634" s="13">
        <v>8.3011963188848001E-2</v>
      </c>
    </row>
    <row r="90635" spans="1:1" x14ac:dyDescent="0.3">
      <c r="A90635" s="13">
        <v>0.21710488236063</v>
      </c>
    </row>
    <row r="90636" spans="1:1" x14ac:dyDescent="0.3">
      <c r="A90636" s="13">
        <v>0.17078721646825001</v>
      </c>
    </row>
    <row r="90637" spans="1:1" x14ac:dyDescent="0.3">
      <c r="A90637" s="13">
        <v>0.15899153165943999</v>
      </c>
    </row>
    <row r="90638" spans="1:1" x14ac:dyDescent="0.3">
      <c r="A90638" s="13">
        <v>0.2002316510879</v>
      </c>
    </row>
    <row r="90639" spans="1:1" x14ac:dyDescent="0.3">
      <c r="A90639" s="13">
        <v>0.1140372499006</v>
      </c>
    </row>
    <row r="90640" spans="1:1" x14ac:dyDescent="0.3">
      <c r="A90640" s="13">
        <v>0.14341356923761001</v>
      </c>
    </row>
    <row r="90641" spans="1:1" x14ac:dyDescent="0.3">
      <c r="A90641" s="13">
        <v>0.21186969075777001</v>
      </c>
    </row>
    <row r="90642" spans="1:1" x14ac:dyDescent="0.3">
      <c r="A90642" s="13">
        <v>0.31130161583284</v>
      </c>
    </row>
    <row r="90643" spans="1:1" x14ac:dyDescent="0.3">
      <c r="A90643" s="13">
        <v>0.15788933996417001</v>
      </c>
    </row>
    <row r="90644" spans="1:1" x14ac:dyDescent="0.3">
      <c r="A90644" s="13">
        <v>0.17391754447357</v>
      </c>
    </row>
    <row r="90645" spans="1:1" x14ac:dyDescent="0.3">
      <c r="A90645" s="13">
        <v>0.32164426196184998</v>
      </c>
    </row>
    <row r="90646" spans="1:1" x14ac:dyDescent="0.3">
      <c r="A90646" s="13">
        <v>0.18899208756586999</v>
      </c>
    </row>
    <row r="90647" spans="1:1" x14ac:dyDescent="0.3">
      <c r="A90647" s="13">
        <v>0.26630102897882002</v>
      </c>
    </row>
    <row r="90648" spans="1:1" x14ac:dyDescent="0.3">
      <c r="A90648" s="13">
        <v>0.23268677665053</v>
      </c>
    </row>
    <row r="90649" spans="1:1" x14ac:dyDescent="0.3">
      <c r="A90649" s="13">
        <v>0.13655962452932999</v>
      </c>
    </row>
    <row r="90650" spans="1:1" x14ac:dyDescent="0.3">
      <c r="A90650" s="13">
        <v>0.15867572940069</v>
      </c>
    </row>
    <row r="90651" spans="1:1" x14ac:dyDescent="0.3">
      <c r="A90651" s="13">
        <v>0.22977719039564001</v>
      </c>
    </row>
    <row r="90652" spans="1:1" x14ac:dyDescent="0.3">
      <c r="A90652" s="13">
        <v>0.20385843461865999</v>
      </c>
    </row>
    <row r="90653" spans="1:1" x14ac:dyDescent="0.3">
      <c r="A90653" s="13">
        <v>0.15408049827861001</v>
      </c>
    </row>
    <row r="90654" spans="1:1" x14ac:dyDescent="0.3">
      <c r="A90654" s="13">
        <v>7.8479714529739994E-2</v>
      </c>
    </row>
    <row r="90655" spans="1:1" x14ac:dyDescent="0.3">
      <c r="A90655" s="13">
        <v>6.2076473337584002E-2</v>
      </c>
    </row>
    <row r="90656" spans="1:1" x14ac:dyDescent="0.3">
      <c r="A90656" s="13">
        <v>0.12384879748135</v>
      </c>
    </row>
    <row r="90657" spans="1:1" x14ac:dyDescent="0.3">
      <c r="A90657" s="13">
        <v>0.14011391910647</v>
      </c>
    </row>
    <row r="90658" spans="1:1" x14ac:dyDescent="0.3">
      <c r="A90658" s="13">
        <v>0.22788610442037999</v>
      </c>
    </row>
    <row r="90659" spans="1:1" x14ac:dyDescent="0.3">
      <c r="A90659" s="13">
        <v>0.20302324889782</v>
      </c>
    </row>
    <row r="90660" spans="1:1" x14ac:dyDescent="0.3">
      <c r="A90660" s="13">
        <v>0.16280822169716999</v>
      </c>
    </row>
    <row r="90661" spans="1:1" x14ac:dyDescent="0.3">
      <c r="A90661" s="13">
        <v>0.12770094534838999</v>
      </c>
    </row>
    <row r="90662" spans="1:1" x14ac:dyDescent="0.3">
      <c r="A90662" s="13">
        <v>0.11068850031117999</v>
      </c>
    </row>
    <row r="90663" spans="1:1" x14ac:dyDescent="0.3">
      <c r="A90663" s="13">
        <v>0.20515750106472999</v>
      </c>
    </row>
    <row r="90664" spans="1:1" x14ac:dyDescent="0.3">
      <c r="A90664" s="13">
        <v>8.5798090521794004E-2</v>
      </c>
    </row>
    <row r="90665" spans="1:1" x14ac:dyDescent="0.3">
      <c r="A90665" s="13">
        <v>0.24927326985857001</v>
      </c>
    </row>
    <row r="90666" spans="1:1" x14ac:dyDescent="0.3">
      <c r="A90666" s="13">
        <v>0.26350806988191</v>
      </c>
    </row>
    <row r="90667" spans="1:1" x14ac:dyDescent="0.3">
      <c r="A90667" s="13">
        <v>0.17030521598093001</v>
      </c>
    </row>
    <row r="90668" spans="1:1" x14ac:dyDescent="0.3">
      <c r="A90668" s="13">
        <v>0.20862773250784999</v>
      </c>
    </row>
    <row r="90669" spans="1:1" x14ac:dyDescent="0.3">
      <c r="A90669" s="13">
        <v>0.1086609239818</v>
      </c>
    </row>
    <row r="90670" spans="1:1" x14ac:dyDescent="0.3">
      <c r="A90670" s="13">
        <v>0.12690753591397999</v>
      </c>
    </row>
    <row r="90671" spans="1:1" x14ac:dyDescent="0.3">
      <c r="A90671" s="13">
        <v>0.17498637047932</v>
      </c>
    </row>
    <row r="90672" spans="1:1" x14ac:dyDescent="0.3">
      <c r="A90672" s="13">
        <v>0.26709829225398002</v>
      </c>
    </row>
    <row r="90673" spans="1:1" x14ac:dyDescent="0.3">
      <c r="A90673" s="13">
        <v>0.22776490928524001</v>
      </c>
    </row>
    <row r="90674" spans="1:1" x14ac:dyDescent="0.3">
      <c r="A90674" s="13">
        <v>6.3856001354978001E-2</v>
      </c>
    </row>
    <row r="90675" spans="1:1" x14ac:dyDescent="0.3">
      <c r="A90675" s="13">
        <v>0.10400862504404999</v>
      </c>
    </row>
    <row r="90676" spans="1:1" x14ac:dyDescent="0.3">
      <c r="A90676" s="13">
        <v>0.1697811095847</v>
      </c>
    </row>
    <row r="90677" spans="1:1" x14ac:dyDescent="0.3">
      <c r="A90677" s="13">
        <v>0.17567548643294001</v>
      </c>
    </row>
    <row r="90678" spans="1:1" x14ac:dyDescent="0.3">
      <c r="A90678" s="13">
        <v>0.18470057160066</v>
      </c>
    </row>
    <row r="90679" spans="1:1" x14ac:dyDescent="0.3">
      <c r="A90679" s="13">
        <v>0.17276469519886001</v>
      </c>
    </row>
    <row r="90680" spans="1:1" x14ac:dyDescent="0.3">
      <c r="A90680" s="13">
        <v>0.28259052609431001</v>
      </c>
    </row>
    <row r="90681" spans="1:1" x14ac:dyDescent="0.3">
      <c r="A90681" s="13">
        <v>0.12716852678678001</v>
      </c>
    </row>
    <row r="90682" spans="1:1" x14ac:dyDescent="0.3">
      <c r="A90682" s="13">
        <v>0.11044468335830999</v>
      </c>
    </row>
    <row r="90683" spans="1:1" x14ac:dyDescent="0.3">
      <c r="A90683" s="13">
        <v>0.14096583833831</v>
      </c>
    </row>
    <row r="90684" spans="1:1" x14ac:dyDescent="0.3">
      <c r="A90684" s="13">
        <v>0.18448726251393999</v>
      </c>
    </row>
    <row r="90685" spans="1:1" x14ac:dyDescent="0.3">
      <c r="A90685" s="13">
        <v>0.15932651606352999</v>
      </c>
    </row>
    <row r="90686" spans="1:1" x14ac:dyDescent="0.3">
      <c r="A90686" s="13">
        <v>0.16365753988400999</v>
      </c>
    </row>
    <row r="90687" spans="1:1" x14ac:dyDescent="0.3">
      <c r="A90687" s="13">
        <v>0.10877132077212</v>
      </c>
    </row>
    <row r="90688" spans="1:1" x14ac:dyDescent="0.3">
      <c r="A90688" s="13">
        <v>0.12111049266528</v>
      </c>
    </row>
    <row r="90689" spans="1:1" x14ac:dyDescent="0.3">
      <c r="A90689" s="13">
        <v>0.19430462845801</v>
      </c>
    </row>
    <row r="90690" spans="1:1" x14ac:dyDescent="0.3">
      <c r="A90690" s="13">
        <v>0.19489673270006</v>
      </c>
    </row>
    <row r="90691" spans="1:1" x14ac:dyDescent="0.3">
      <c r="A90691" s="13">
        <v>0.14636455040404001</v>
      </c>
    </row>
    <row r="90692" spans="1:1" x14ac:dyDescent="0.3">
      <c r="A90692" s="13">
        <v>0.18098511260290001</v>
      </c>
    </row>
    <row r="90693" spans="1:1" x14ac:dyDescent="0.3">
      <c r="A90693" s="13">
        <v>0.13228927459692</v>
      </c>
    </row>
    <row r="90694" spans="1:1" x14ac:dyDescent="0.3">
      <c r="A90694" s="13">
        <v>0.19257183338242001</v>
      </c>
    </row>
    <row r="90695" spans="1:1" x14ac:dyDescent="0.3">
      <c r="A90695" s="13">
        <v>0.16788189659829</v>
      </c>
    </row>
    <row r="90696" spans="1:1" x14ac:dyDescent="0.3">
      <c r="A90696" s="13">
        <v>0.26118426530668998</v>
      </c>
    </row>
    <row r="90697" spans="1:1" x14ac:dyDescent="0.3">
      <c r="A90697" s="13">
        <v>0.21585011358531001</v>
      </c>
    </row>
    <row r="90698" spans="1:1" x14ac:dyDescent="0.3">
      <c r="A90698" s="13">
        <v>0.21998532097161</v>
      </c>
    </row>
    <row r="90699" spans="1:1" x14ac:dyDescent="0.3">
      <c r="A90699" s="13">
        <v>0.22647840475368999</v>
      </c>
    </row>
    <row r="90700" spans="1:1" x14ac:dyDescent="0.3">
      <c r="A90700" s="13">
        <v>0.22417383055161999</v>
      </c>
    </row>
    <row r="90701" spans="1:1" x14ac:dyDescent="0.3">
      <c r="A90701" s="13">
        <v>0.13725954853860001</v>
      </c>
    </row>
    <row r="90702" spans="1:1" x14ac:dyDescent="0.3">
      <c r="A90702" s="13">
        <v>0.15070411331597</v>
      </c>
    </row>
    <row r="90703" spans="1:1" x14ac:dyDescent="0.3">
      <c r="A90703" s="13">
        <v>0.15068931607135</v>
      </c>
    </row>
    <row r="90704" spans="1:1" x14ac:dyDescent="0.3">
      <c r="A90704" s="13">
        <v>0.17955337711625999</v>
      </c>
    </row>
    <row r="90705" spans="1:1" x14ac:dyDescent="0.3">
      <c r="A90705" s="13">
        <v>0.18000484375275999</v>
      </c>
    </row>
    <row r="90706" spans="1:1" x14ac:dyDescent="0.3">
      <c r="A90706" s="13">
        <v>0.19844233075619</v>
      </c>
    </row>
    <row r="90707" spans="1:1" x14ac:dyDescent="0.3">
      <c r="A90707" s="13">
        <v>0.17111274311541</v>
      </c>
    </row>
    <row r="90708" spans="1:1" x14ac:dyDescent="0.3">
      <c r="A90708" s="13">
        <v>0.1266686991962</v>
      </c>
    </row>
    <row r="90709" spans="1:1" x14ac:dyDescent="0.3">
      <c r="A90709" s="13">
        <v>0.23320415973048</v>
      </c>
    </row>
    <row r="90710" spans="1:1" x14ac:dyDescent="0.3">
      <c r="A90710" s="13">
        <v>0.15471844884314001</v>
      </c>
    </row>
    <row r="90711" spans="1:1" x14ac:dyDescent="0.3">
      <c r="A90711" s="13">
        <v>0.10519812578385</v>
      </c>
    </row>
    <row r="90712" spans="1:1" x14ac:dyDescent="0.3">
      <c r="A90712" s="13">
        <v>0.16685259793317</v>
      </c>
    </row>
    <row r="90713" spans="1:1" x14ac:dyDescent="0.3">
      <c r="A90713" s="13">
        <v>0.31905102131176999</v>
      </c>
    </row>
    <row r="90714" spans="1:1" x14ac:dyDescent="0.3">
      <c r="A90714" s="13">
        <v>0.20986984455842</v>
      </c>
    </row>
    <row r="90715" spans="1:1" x14ac:dyDescent="0.3">
      <c r="A90715" s="13">
        <v>0.19923451832604</v>
      </c>
    </row>
    <row r="90716" spans="1:1" x14ac:dyDescent="0.3">
      <c r="A90716" s="13">
        <v>0.36496560871681999</v>
      </c>
    </row>
    <row r="90717" spans="1:1" x14ac:dyDescent="0.3">
      <c r="A90717" s="13">
        <v>0.33585792839685003</v>
      </c>
    </row>
    <row r="90718" spans="1:1" x14ac:dyDescent="0.3">
      <c r="A90718" s="13">
        <v>0.23079411368050001</v>
      </c>
    </row>
    <row r="90719" spans="1:1" x14ac:dyDescent="0.3">
      <c r="A90719" s="13">
        <v>0.20723822307619999</v>
      </c>
    </row>
    <row r="90720" spans="1:1" x14ac:dyDescent="0.3">
      <c r="A90720" s="13">
        <v>0.20719465061334</v>
      </c>
    </row>
    <row r="90721" spans="1:1" x14ac:dyDescent="0.3">
      <c r="A90721" s="13">
        <v>0.19190625032833999</v>
      </c>
    </row>
    <row r="90722" spans="1:1" x14ac:dyDescent="0.3">
      <c r="A90722" s="13">
        <v>8.0352755613310997E-2</v>
      </c>
    </row>
    <row r="90723" spans="1:1" x14ac:dyDescent="0.3">
      <c r="A90723" s="13">
        <v>6.4450482660866004E-2</v>
      </c>
    </row>
    <row r="90724" spans="1:1" x14ac:dyDescent="0.3">
      <c r="A90724" s="13">
        <v>7.4490525680160999E-2</v>
      </c>
    </row>
    <row r="90725" spans="1:1" x14ac:dyDescent="0.3">
      <c r="A90725" s="13">
        <v>0.14463058412314</v>
      </c>
    </row>
    <row r="90726" spans="1:1" x14ac:dyDescent="0.3">
      <c r="A90726" s="13">
        <v>0.17367519962212999</v>
      </c>
    </row>
    <row r="90727" spans="1:1" x14ac:dyDescent="0.3">
      <c r="A90727" s="13">
        <v>0.13287014478917</v>
      </c>
    </row>
    <row r="90728" spans="1:1" x14ac:dyDescent="0.3">
      <c r="A90728" s="13">
        <v>0.22473185527850001</v>
      </c>
    </row>
    <row r="90729" spans="1:1" x14ac:dyDescent="0.3">
      <c r="A90729" s="13">
        <v>0.11387260306645999</v>
      </c>
    </row>
    <row r="90730" spans="1:1" x14ac:dyDescent="0.3">
      <c r="A90730" s="13">
        <v>0.13723029692527</v>
      </c>
    </row>
    <row r="90731" spans="1:1" x14ac:dyDescent="0.3">
      <c r="A90731" s="13">
        <v>0.20211803252808999</v>
      </c>
    </row>
    <row r="90732" spans="1:1" x14ac:dyDescent="0.3">
      <c r="A90732" s="13">
        <v>0.20211803252808999</v>
      </c>
    </row>
    <row r="90733" spans="1:1" x14ac:dyDescent="0.3">
      <c r="A90733" s="13">
        <v>0.23026241166134001</v>
      </c>
    </row>
    <row r="90734" spans="1:1" x14ac:dyDescent="0.3">
      <c r="A90734" s="13">
        <v>0.21113156980341999</v>
      </c>
    </row>
    <row r="90735" spans="1:1" x14ac:dyDescent="0.3">
      <c r="A90735" s="13">
        <v>0.18942630384872</v>
      </c>
    </row>
    <row r="90736" spans="1:1" x14ac:dyDescent="0.3">
      <c r="A90736" s="13">
        <v>0.21169600833582</v>
      </c>
    </row>
    <row r="90737" spans="1:1" x14ac:dyDescent="0.3">
      <c r="A90737" s="13">
        <v>0.11019017008937999</v>
      </c>
    </row>
    <row r="90738" spans="1:1" x14ac:dyDescent="0.3">
      <c r="A90738" s="13">
        <v>0.21905296379701999</v>
      </c>
    </row>
    <row r="90739" spans="1:1" x14ac:dyDescent="0.3">
      <c r="A90739" s="13">
        <v>0.22013307727472001</v>
      </c>
    </row>
    <row r="90740" spans="1:1" x14ac:dyDescent="0.3">
      <c r="A90740" s="13">
        <v>0.12849753895912</v>
      </c>
    </row>
    <row r="90741" spans="1:1" x14ac:dyDescent="0.3">
      <c r="A90741" s="13">
        <v>9.8527440019752999E-2</v>
      </c>
    </row>
    <row r="90742" spans="1:1" x14ac:dyDescent="0.3">
      <c r="A90742" s="13">
        <v>0.19315748223591001</v>
      </c>
    </row>
    <row r="90743" spans="1:1" x14ac:dyDescent="0.3">
      <c r="A90743" s="13">
        <v>0.11079430413761999</v>
      </c>
    </row>
    <row r="90744" spans="1:1" x14ac:dyDescent="0.3">
      <c r="A90744" s="13">
        <v>0.10828838492141001</v>
      </c>
    </row>
    <row r="90745" spans="1:1" x14ac:dyDescent="0.3">
      <c r="A90745" s="13">
        <v>0.33411455086266001</v>
      </c>
    </row>
    <row r="90746" spans="1:1" x14ac:dyDescent="0.3">
      <c r="A90746" s="13">
        <v>0.21884108008082001</v>
      </c>
    </row>
    <row r="90747" spans="1:1" x14ac:dyDescent="0.3">
      <c r="A90747" s="13">
        <v>0.17150017588158001</v>
      </c>
    </row>
    <row r="90748" spans="1:1" x14ac:dyDescent="0.3">
      <c r="A90748" s="13">
        <v>0.14207913100843</v>
      </c>
    </row>
    <row r="90749" spans="1:1" x14ac:dyDescent="0.3">
      <c r="A90749" s="13">
        <v>0.22961756311493001</v>
      </c>
    </row>
    <row r="90750" spans="1:1" x14ac:dyDescent="0.3">
      <c r="A90750" s="13">
        <v>0.35617303801229999</v>
      </c>
    </row>
    <row r="90751" spans="1:1" x14ac:dyDescent="0.3">
      <c r="A90751" s="13">
        <v>0.21394534922208</v>
      </c>
    </row>
    <row r="90752" spans="1:1" x14ac:dyDescent="0.3">
      <c r="A90752" s="13">
        <v>0.19785529410801</v>
      </c>
    </row>
    <row r="90753" spans="1:1" x14ac:dyDescent="0.3">
      <c r="A90753" s="13">
        <v>0.19381764594171999</v>
      </c>
    </row>
    <row r="90754" spans="1:1" x14ac:dyDescent="0.3">
      <c r="A90754" s="13">
        <v>7.9539527337692997E-2</v>
      </c>
    </row>
    <row r="90755" spans="1:1" x14ac:dyDescent="0.3">
      <c r="A90755" s="13">
        <v>0.26411006653829</v>
      </c>
    </row>
    <row r="90756" spans="1:1" x14ac:dyDescent="0.3">
      <c r="A90756" s="13">
        <v>7.8503454186813995E-2</v>
      </c>
    </row>
    <row r="90757" spans="1:1" x14ac:dyDescent="0.3">
      <c r="A90757" s="13">
        <v>0.17096662536929</v>
      </c>
    </row>
    <row r="90758" spans="1:1" x14ac:dyDescent="0.3">
      <c r="A90758" s="13">
        <v>0.27174189955255001</v>
      </c>
    </row>
    <row r="90759" spans="1:1" x14ac:dyDescent="0.3">
      <c r="A90759" s="13">
        <v>0.28370211385157001</v>
      </c>
    </row>
    <row r="90760" spans="1:1" x14ac:dyDescent="0.3">
      <c r="A90760" s="13">
        <v>0.25943897378922998</v>
      </c>
    </row>
    <row r="90761" spans="1:1" x14ac:dyDescent="0.3">
      <c r="A90761" s="13">
        <v>0.17472922230735</v>
      </c>
    </row>
    <row r="90762" spans="1:1" x14ac:dyDescent="0.3">
      <c r="A90762" s="13">
        <v>0.28651277571584</v>
      </c>
    </row>
    <row r="90763" spans="1:1" x14ac:dyDescent="0.3">
      <c r="A90763" s="13">
        <v>0.19963962759534001</v>
      </c>
    </row>
    <row r="90764" spans="1:1" x14ac:dyDescent="0.3">
      <c r="A90764" s="13">
        <v>0.18369611645421999</v>
      </c>
    </row>
    <row r="90765" spans="1:1" x14ac:dyDescent="0.3">
      <c r="A90765" s="13">
        <v>0.14444641523471</v>
      </c>
    </row>
    <row r="90766" spans="1:1" x14ac:dyDescent="0.3">
      <c r="A90766" s="13">
        <v>0.21963567596165001</v>
      </c>
    </row>
    <row r="90767" spans="1:1" x14ac:dyDescent="0.3">
      <c r="A90767" s="13">
        <v>0.16598881960341999</v>
      </c>
    </row>
    <row r="90768" spans="1:1" x14ac:dyDescent="0.3">
      <c r="A90768" s="13">
        <v>0.21361160403984999</v>
      </c>
    </row>
    <row r="90769" spans="1:1" x14ac:dyDescent="0.3">
      <c r="A90769" s="13">
        <v>0.15771660998138001</v>
      </c>
    </row>
    <row r="90770" spans="1:1" x14ac:dyDescent="0.3">
      <c r="A90770" s="13">
        <v>0.15470265474757</v>
      </c>
    </row>
    <row r="90771" spans="1:1" x14ac:dyDescent="0.3">
      <c r="A90771" s="13">
        <v>0.17138407155283999</v>
      </c>
    </row>
    <row r="90772" spans="1:1" x14ac:dyDescent="0.3">
      <c r="A90772" s="13">
        <v>0.18467345675208999</v>
      </c>
    </row>
    <row r="90773" spans="1:1" x14ac:dyDescent="0.3">
      <c r="A90773" s="13">
        <v>0.22682576975315</v>
      </c>
    </row>
    <row r="90774" spans="1:1" x14ac:dyDescent="0.3">
      <c r="A90774" s="13">
        <v>0.1963924454247</v>
      </c>
    </row>
    <row r="90775" spans="1:1" x14ac:dyDescent="0.3">
      <c r="A90775" s="13">
        <v>6.8920747109019007E-2</v>
      </c>
    </row>
    <row r="90776" spans="1:1" x14ac:dyDescent="0.3">
      <c r="A90776" s="13">
        <v>0.12679005097049001</v>
      </c>
    </row>
    <row r="90777" spans="1:1" x14ac:dyDescent="0.3">
      <c r="A90777" s="13">
        <v>0.28944262729668002</v>
      </c>
    </row>
    <row r="90778" spans="1:1" x14ac:dyDescent="0.3">
      <c r="A90778" s="13">
        <v>0.20939736897222</v>
      </c>
    </row>
    <row r="90779" spans="1:1" x14ac:dyDescent="0.3">
      <c r="A90779" s="13">
        <v>0.16702789655506001</v>
      </c>
    </row>
    <row r="90780" spans="1:1" x14ac:dyDescent="0.3">
      <c r="A90780" s="13">
        <v>0.21380273008938</v>
      </c>
    </row>
    <row r="90781" spans="1:1" x14ac:dyDescent="0.3">
      <c r="A90781" s="13">
        <v>4.9759875515070003E-2</v>
      </c>
    </row>
    <row r="90782" spans="1:1" x14ac:dyDescent="0.3">
      <c r="A90782" s="13">
        <v>6.7742908152386996E-2</v>
      </c>
    </row>
    <row r="90783" spans="1:1" x14ac:dyDescent="0.3">
      <c r="A90783" s="13">
        <v>0.20266309488463</v>
      </c>
    </row>
    <row r="90784" spans="1:1" x14ac:dyDescent="0.3">
      <c r="A90784" s="13">
        <v>0.12318247721762</v>
      </c>
    </row>
    <row r="90785" spans="1:1" x14ac:dyDescent="0.3">
      <c r="A90785" s="13">
        <v>0.19846255209648</v>
      </c>
    </row>
    <row r="90786" spans="1:1" x14ac:dyDescent="0.3">
      <c r="A90786" s="13">
        <v>0.10354665235096</v>
      </c>
    </row>
    <row r="90787" spans="1:1" x14ac:dyDescent="0.3">
      <c r="A90787" s="13">
        <v>0.19691017625731999</v>
      </c>
    </row>
    <row r="90788" spans="1:1" x14ac:dyDescent="0.3">
      <c r="A90788" s="13">
        <v>0.20060103168679</v>
      </c>
    </row>
    <row r="90789" spans="1:1" x14ac:dyDescent="0.3">
      <c r="A90789" s="13">
        <v>0.18078184742007</v>
      </c>
    </row>
    <row r="90790" spans="1:1" x14ac:dyDescent="0.3">
      <c r="A90790" s="13">
        <v>0.22312467963940999</v>
      </c>
    </row>
    <row r="90791" spans="1:1" x14ac:dyDescent="0.3">
      <c r="A90791" s="13">
        <v>0.17987813906351999</v>
      </c>
    </row>
    <row r="90792" spans="1:1" x14ac:dyDescent="0.3">
      <c r="A90792" s="13">
        <v>0.13528361505652001</v>
      </c>
    </row>
    <row r="90793" spans="1:1" x14ac:dyDescent="0.3">
      <c r="A90793" s="13">
        <v>0.11592305667897</v>
      </c>
    </row>
    <row r="90794" spans="1:1" x14ac:dyDescent="0.3">
      <c r="A90794" s="13">
        <v>0.10828416001353</v>
      </c>
    </row>
    <row r="90795" spans="1:1" x14ac:dyDescent="0.3">
      <c r="A90795" s="13">
        <v>0.19864444022024</v>
      </c>
    </row>
    <row r="90796" spans="1:1" x14ac:dyDescent="0.3">
      <c r="A90796" s="13">
        <v>0.21465479827834</v>
      </c>
    </row>
    <row r="90797" spans="1:1" x14ac:dyDescent="0.3">
      <c r="A90797" s="13">
        <v>0.11395482286253</v>
      </c>
    </row>
    <row r="90798" spans="1:1" x14ac:dyDescent="0.3">
      <c r="A90798" s="13">
        <v>9.2050504948851003E-2</v>
      </c>
    </row>
    <row r="90799" spans="1:1" x14ac:dyDescent="0.3">
      <c r="A90799" s="13">
        <v>0.23402820173656999</v>
      </c>
    </row>
    <row r="90800" spans="1:1" x14ac:dyDescent="0.3">
      <c r="A90800" s="13">
        <v>0.11056294015238</v>
      </c>
    </row>
    <row r="90801" spans="1:1" x14ac:dyDescent="0.3">
      <c r="A90801" s="13">
        <v>0.17230208568401001</v>
      </c>
    </row>
    <row r="90802" spans="1:1" x14ac:dyDescent="0.3">
      <c r="A90802" s="13">
        <v>0.15146621141701</v>
      </c>
    </row>
    <row r="90803" spans="1:1" x14ac:dyDescent="0.3">
      <c r="A90803" s="13">
        <v>0.28338486453461997</v>
      </c>
    </row>
    <row r="90804" spans="1:1" x14ac:dyDescent="0.3">
      <c r="A90804" s="13">
        <v>9.0781266373976002E-2</v>
      </c>
    </row>
    <row r="90805" spans="1:1" x14ac:dyDescent="0.3">
      <c r="A90805" s="13">
        <v>0.19231887919842999</v>
      </c>
    </row>
    <row r="90806" spans="1:1" x14ac:dyDescent="0.3">
      <c r="A90806" s="13">
        <v>8.3365873458592005E-2</v>
      </c>
    </row>
    <row r="90807" spans="1:1" x14ac:dyDescent="0.3">
      <c r="A90807" s="13">
        <v>9.5606674671029998E-2</v>
      </c>
    </row>
    <row r="90808" spans="1:1" x14ac:dyDescent="0.3">
      <c r="A90808" s="13">
        <v>0.19120595334629001</v>
      </c>
    </row>
    <row r="90809" spans="1:1" x14ac:dyDescent="0.3">
      <c r="A90809" s="13">
        <v>0.24074874390976</v>
      </c>
    </row>
    <row r="90810" spans="1:1" x14ac:dyDescent="0.3">
      <c r="A90810" s="13">
        <v>0.13579192670125001</v>
      </c>
    </row>
    <row r="90811" spans="1:1" x14ac:dyDescent="0.3">
      <c r="A90811" s="13">
        <v>0.10787710022117999</v>
      </c>
    </row>
    <row r="90812" spans="1:1" x14ac:dyDescent="0.3">
      <c r="A90812" s="13">
        <v>0.13585857256273001</v>
      </c>
    </row>
    <row r="90813" spans="1:1" x14ac:dyDescent="0.3">
      <c r="A90813" s="13">
        <v>0.14731614071390001</v>
      </c>
    </row>
    <row r="90814" spans="1:1" x14ac:dyDescent="0.3">
      <c r="A90814" s="13">
        <v>3.0423581434313E-2</v>
      </c>
    </row>
    <row r="90815" spans="1:1" x14ac:dyDescent="0.3">
      <c r="A90815" s="13">
        <v>0.19042365035891001</v>
      </c>
    </row>
    <row r="90816" spans="1:1" x14ac:dyDescent="0.3">
      <c r="A90816" s="13">
        <v>0.12930271695178</v>
      </c>
    </row>
    <row r="90817" spans="1:1" x14ac:dyDescent="0.3">
      <c r="A90817" s="13">
        <v>0.20265169520212001</v>
      </c>
    </row>
    <row r="90818" spans="1:1" x14ac:dyDescent="0.3">
      <c r="A90818" s="13">
        <v>5.0843621269703002E-2</v>
      </c>
    </row>
    <row r="90819" spans="1:1" x14ac:dyDescent="0.3">
      <c r="A90819" s="13">
        <v>5.0843621269703002E-2</v>
      </c>
    </row>
    <row r="90820" spans="1:1" x14ac:dyDescent="0.3">
      <c r="A90820" s="13">
        <v>0.23884741583303001</v>
      </c>
    </row>
    <row r="90821" spans="1:1" x14ac:dyDescent="0.3">
      <c r="A90821" s="13">
        <v>0.16288300496346</v>
      </c>
    </row>
    <row r="90822" spans="1:1" x14ac:dyDescent="0.3">
      <c r="A90822" s="13">
        <v>0.20626364812479001</v>
      </c>
    </row>
    <row r="90823" spans="1:1" x14ac:dyDescent="0.3">
      <c r="A90823" s="13">
        <v>9.8940064829560997E-2</v>
      </c>
    </row>
    <row r="90824" spans="1:1" x14ac:dyDescent="0.3">
      <c r="A90824" s="13">
        <v>0.14313366353288001</v>
      </c>
    </row>
    <row r="90825" spans="1:1" x14ac:dyDescent="0.3">
      <c r="A90825" s="13">
        <v>0.28480774733952002</v>
      </c>
    </row>
    <row r="90826" spans="1:1" x14ac:dyDescent="0.3">
      <c r="A90826" s="13">
        <v>7.9379628645491002E-2</v>
      </c>
    </row>
    <row r="90827" spans="1:1" x14ac:dyDescent="0.3">
      <c r="A90827" s="13">
        <v>0.17823470899678001</v>
      </c>
    </row>
    <row r="90828" spans="1:1" x14ac:dyDescent="0.3">
      <c r="A90828" s="13">
        <v>0.11302219694554</v>
      </c>
    </row>
    <row r="90829" spans="1:1" x14ac:dyDescent="0.3">
      <c r="A90829" s="13">
        <v>0.19609757991664001</v>
      </c>
    </row>
    <row r="90830" spans="1:1" x14ac:dyDescent="0.3">
      <c r="A90830" s="13">
        <v>0.11684172555566</v>
      </c>
    </row>
    <row r="90831" spans="1:1" x14ac:dyDescent="0.3">
      <c r="A90831" s="13">
        <v>0.10817130085522</v>
      </c>
    </row>
    <row r="90832" spans="1:1" x14ac:dyDescent="0.3">
      <c r="A90832" s="13">
        <v>7.1529624186622995E-2</v>
      </c>
    </row>
    <row r="90833" spans="1:1" x14ac:dyDescent="0.3">
      <c r="A90833" s="13">
        <v>5.3324283727419999E-2</v>
      </c>
    </row>
    <row r="90834" spans="1:1" x14ac:dyDescent="0.3">
      <c r="A90834" s="13">
        <v>9.8369194318135997E-2</v>
      </c>
    </row>
    <row r="90835" spans="1:1" x14ac:dyDescent="0.3">
      <c r="A90835" s="13">
        <v>0.24265208368683</v>
      </c>
    </row>
    <row r="90836" spans="1:1" x14ac:dyDescent="0.3">
      <c r="A90836" s="13">
        <v>0.24560044521211</v>
      </c>
    </row>
    <row r="90837" spans="1:1" x14ac:dyDescent="0.3">
      <c r="A90837" s="13">
        <v>0.20158517394756001</v>
      </c>
    </row>
    <row r="90838" spans="1:1" x14ac:dyDescent="0.3">
      <c r="A90838" s="13">
        <v>0.28419085934727001</v>
      </c>
    </row>
    <row r="90839" spans="1:1" x14ac:dyDescent="0.3">
      <c r="A90839" s="13">
        <v>6.7853210936814998E-2</v>
      </c>
    </row>
    <row r="90840" spans="1:1" x14ac:dyDescent="0.3">
      <c r="A90840" s="13">
        <v>0.15175742548325</v>
      </c>
    </row>
    <row r="90841" spans="1:1" x14ac:dyDescent="0.3">
      <c r="A90841" s="13">
        <v>0.26219504245586001</v>
      </c>
    </row>
    <row r="90842" spans="1:1" x14ac:dyDescent="0.3">
      <c r="A90842" s="13">
        <v>0.15750763714519</v>
      </c>
    </row>
    <row r="90843" spans="1:1" x14ac:dyDescent="0.3">
      <c r="A90843" s="13">
        <v>0.14077401262989001</v>
      </c>
    </row>
    <row r="90844" spans="1:1" x14ac:dyDescent="0.3">
      <c r="A90844" s="13">
        <v>0.24252931954865001</v>
      </c>
    </row>
    <row r="90845" spans="1:1" x14ac:dyDescent="0.3">
      <c r="A90845" s="13">
        <v>0.14537226706704001</v>
      </c>
    </row>
    <row r="90846" spans="1:1" x14ac:dyDescent="0.3">
      <c r="A90846" s="13">
        <v>0.13989146396131999</v>
      </c>
    </row>
    <row r="90847" spans="1:1" x14ac:dyDescent="0.3">
      <c r="A90847" s="13">
        <v>0.14988209291900001</v>
      </c>
    </row>
    <row r="90848" spans="1:1" x14ac:dyDescent="0.3">
      <c r="A90848" s="13">
        <v>0.10962938545455</v>
      </c>
    </row>
    <row r="90849" spans="1:1" x14ac:dyDescent="0.3">
      <c r="A90849" s="13">
        <v>0.19737392995615999</v>
      </c>
    </row>
    <row r="90850" spans="1:1" x14ac:dyDescent="0.3">
      <c r="A90850" s="13">
        <v>0.17147761973857001</v>
      </c>
    </row>
    <row r="90851" spans="1:1" x14ac:dyDescent="0.3">
      <c r="A90851" s="13">
        <v>0.22569788495592999</v>
      </c>
    </row>
    <row r="90852" spans="1:1" x14ac:dyDescent="0.3">
      <c r="A90852" s="13">
        <v>0.1186130855579</v>
      </c>
    </row>
    <row r="90853" spans="1:1" x14ac:dyDescent="0.3">
      <c r="A90853" s="13">
        <v>0.20698379698470001</v>
      </c>
    </row>
    <row r="90854" spans="1:1" x14ac:dyDescent="0.3">
      <c r="A90854" s="13">
        <v>6.2361031771136E-2</v>
      </c>
    </row>
    <row r="90855" spans="1:1" x14ac:dyDescent="0.3">
      <c r="A90855" s="13">
        <v>0.15206018383181999</v>
      </c>
    </row>
    <row r="90856" spans="1:1" x14ac:dyDescent="0.3">
      <c r="A90856" s="13">
        <v>0.12297419701755</v>
      </c>
    </row>
    <row r="90857" spans="1:1" x14ac:dyDescent="0.3">
      <c r="A90857" s="13">
        <v>0.11162683582893999</v>
      </c>
    </row>
    <row r="90858" spans="1:1" x14ac:dyDescent="0.3">
      <c r="A90858" s="13">
        <v>7.7298459804600997E-2</v>
      </c>
    </row>
    <row r="90859" spans="1:1" x14ac:dyDescent="0.3">
      <c r="A90859" s="13">
        <v>0.29230740397534</v>
      </c>
    </row>
    <row r="90860" spans="1:1" x14ac:dyDescent="0.3">
      <c r="A90860" s="13">
        <v>0.16178870558735001</v>
      </c>
    </row>
    <row r="90861" spans="1:1" x14ac:dyDescent="0.3">
      <c r="A90861" s="13">
        <v>0.22860961604526001</v>
      </c>
    </row>
    <row r="90862" spans="1:1" x14ac:dyDescent="0.3">
      <c r="A90862" s="13">
        <v>0.11902234820363999</v>
      </c>
    </row>
    <row r="90863" spans="1:1" x14ac:dyDescent="0.3">
      <c r="A90863" s="13">
        <v>0.1383378193824</v>
      </c>
    </row>
    <row r="90864" spans="1:1" x14ac:dyDescent="0.3">
      <c r="A90864" s="13">
        <v>0.20449950194026001</v>
      </c>
    </row>
    <row r="90865" spans="1:1" x14ac:dyDescent="0.3">
      <c r="A90865" s="13">
        <v>8.7001331266002999E-2</v>
      </c>
    </row>
    <row r="90866" spans="1:1" x14ac:dyDescent="0.3">
      <c r="A90866" s="13">
        <v>0.1326011852291</v>
      </c>
    </row>
    <row r="90867" spans="1:1" x14ac:dyDescent="0.3">
      <c r="A90867" s="13">
        <v>0.32135005209028999</v>
      </c>
    </row>
    <row r="90868" spans="1:1" x14ac:dyDescent="0.3">
      <c r="A90868" s="13">
        <v>0.17492182462063</v>
      </c>
    </row>
    <row r="90869" spans="1:1" x14ac:dyDescent="0.3">
      <c r="A90869" s="13">
        <v>0.20318396072516001</v>
      </c>
    </row>
    <row r="90870" spans="1:1" x14ac:dyDescent="0.3">
      <c r="A90870" s="13">
        <v>8.8746065423554996E-2</v>
      </c>
    </row>
    <row r="90871" spans="1:1" x14ac:dyDescent="0.3">
      <c r="A90871" s="13">
        <v>0.18302751465809</v>
      </c>
    </row>
    <row r="90872" spans="1:1" x14ac:dyDescent="0.3">
      <c r="A90872" s="13">
        <v>0.30332607158745001</v>
      </c>
    </row>
    <row r="90873" spans="1:1" x14ac:dyDescent="0.3">
      <c r="A90873" s="13">
        <v>0.15465365133414999</v>
      </c>
    </row>
    <row r="90874" spans="1:1" x14ac:dyDescent="0.3">
      <c r="A90874" s="13">
        <v>0.21266031201878</v>
      </c>
    </row>
    <row r="90875" spans="1:1" x14ac:dyDescent="0.3">
      <c r="A90875" s="13">
        <v>9.1575407698406996E-2</v>
      </c>
    </row>
    <row r="90876" spans="1:1" x14ac:dyDescent="0.3">
      <c r="A90876" s="13">
        <v>0.18515332233883</v>
      </c>
    </row>
    <row r="90877" spans="1:1" x14ac:dyDescent="0.3">
      <c r="A90877" s="13">
        <v>0.29653160204461998</v>
      </c>
    </row>
    <row r="90878" spans="1:1" x14ac:dyDescent="0.3">
      <c r="A90878" s="13">
        <v>0.16845698714276999</v>
      </c>
    </row>
    <row r="90879" spans="1:1" x14ac:dyDescent="0.3">
      <c r="A90879" s="13">
        <v>0.22853822440169</v>
      </c>
    </row>
    <row r="90880" spans="1:1" x14ac:dyDescent="0.3">
      <c r="A90880" s="13">
        <v>0.26885146997979997</v>
      </c>
    </row>
    <row r="90881" spans="1:1" x14ac:dyDescent="0.3">
      <c r="A90881" s="13">
        <v>0.21051094449815999</v>
      </c>
    </row>
    <row r="90882" spans="1:1" x14ac:dyDescent="0.3">
      <c r="A90882" s="13">
        <v>0.15016740144360999</v>
      </c>
    </row>
    <row r="90883" spans="1:1" x14ac:dyDescent="0.3">
      <c r="A90883" s="13">
        <v>0.15016740144360999</v>
      </c>
    </row>
    <row r="90884" spans="1:1" x14ac:dyDescent="0.3">
      <c r="A90884" s="13">
        <v>0.12387004238946001</v>
      </c>
    </row>
    <row r="90885" spans="1:1" x14ac:dyDescent="0.3">
      <c r="A90885" s="13">
        <v>0.25505370336424998</v>
      </c>
    </row>
    <row r="90886" spans="1:1" x14ac:dyDescent="0.3">
      <c r="A90886" s="13">
        <v>0.13067674692275999</v>
      </c>
    </row>
    <row r="90887" spans="1:1" x14ac:dyDescent="0.3">
      <c r="A90887" s="13">
        <v>0.15923123095534</v>
      </c>
    </row>
    <row r="90888" spans="1:1" x14ac:dyDescent="0.3">
      <c r="A90888" s="13">
        <v>8.8583658599869997E-2</v>
      </c>
    </row>
    <row r="90889" spans="1:1" x14ac:dyDescent="0.3">
      <c r="A90889" s="13">
        <v>0.15165354519176</v>
      </c>
    </row>
    <row r="90890" spans="1:1" x14ac:dyDescent="0.3">
      <c r="A90890" s="13">
        <v>9.5946103948765002E-2</v>
      </c>
    </row>
    <row r="90891" spans="1:1" x14ac:dyDescent="0.3">
      <c r="A90891" s="13">
        <v>0.23144766405656</v>
      </c>
    </row>
    <row r="90892" spans="1:1" x14ac:dyDescent="0.3">
      <c r="A90892" s="13">
        <v>0.23144766405656</v>
      </c>
    </row>
    <row r="90893" spans="1:1" x14ac:dyDescent="0.3">
      <c r="A90893" s="13">
        <v>0.18546172043329001</v>
      </c>
    </row>
    <row r="90894" spans="1:1" x14ac:dyDescent="0.3">
      <c r="A90894" s="13">
        <v>0.1165251398929</v>
      </c>
    </row>
    <row r="90895" spans="1:1" x14ac:dyDescent="0.3">
      <c r="A90895" s="13">
        <v>0.18802549720445</v>
      </c>
    </row>
    <row r="90896" spans="1:1" x14ac:dyDescent="0.3">
      <c r="A90896" s="13">
        <v>0.13839825151169</v>
      </c>
    </row>
    <row r="90897" spans="1:1" x14ac:dyDescent="0.3">
      <c r="A90897" s="13">
        <v>0.20698392862057999</v>
      </c>
    </row>
    <row r="90898" spans="1:1" x14ac:dyDescent="0.3">
      <c r="A90898" s="13">
        <v>0.18753218460938001</v>
      </c>
    </row>
    <row r="90899" spans="1:1" x14ac:dyDescent="0.3">
      <c r="A90899" s="13">
        <v>0.28632990301334998</v>
      </c>
    </row>
    <row r="90900" spans="1:1" x14ac:dyDescent="0.3">
      <c r="A90900" s="13">
        <v>0.24220556736858001</v>
      </c>
    </row>
    <row r="90901" spans="1:1" x14ac:dyDescent="0.3">
      <c r="A90901" s="13">
        <v>0.25508646581939998</v>
      </c>
    </row>
    <row r="90902" spans="1:1" x14ac:dyDescent="0.3">
      <c r="A90902" s="13">
        <v>0.16230558457079999</v>
      </c>
    </row>
    <row r="90903" spans="1:1" x14ac:dyDescent="0.3">
      <c r="A90903" s="13">
        <v>0.12452975843826</v>
      </c>
    </row>
    <row r="90904" spans="1:1" x14ac:dyDescent="0.3">
      <c r="A90904" s="13">
        <v>8.9731330816486002E-2</v>
      </c>
    </row>
    <row r="90905" spans="1:1" x14ac:dyDescent="0.3">
      <c r="A90905" s="13">
        <v>0.33085391228863997</v>
      </c>
    </row>
    <row r="90906" spans="1:1" x14ac:dyDescent="0.3">
      <c r="A90906" s="13">
        <v>5.3362439647218998E-2</v>
      </c>
    </row>
    <row r="90907" spans="1:1" x14ac:dyDescent="0.3">
      <c r="A90907" s="13">
        <v>5.6408872606751002E-2</v>
      </c>
    </row>
    <row r="90908" spans="1:1" x14ac:dyDescent="0.3">
      <c r="A90908" s="13">
        <v>0.25885828762671997</v>
      </c>
    </row>
    <row r="90909" spans="1:1" x14ac:dyDescent="0.3">
      <c r="A90909" s="13">
        <v>0.18242395223701999</v>
      </c>
    </row>
    <row r="90910" spans="1:1" x14ac:dyDescent="0.3">
      <c r="A90910" s="13">
        <v>0.20584183460270999</v>
      </c>
    </row>
    <row r="90911" spans="1:1" x14ac:dyDescent="0.3">
      <c r="A90911" s="13">
        <v>0.11464654898826999</v>
      </c>
    </row>
    <row r="90912" spans="1:1" x14ac:dyDescent="0.3">
      <c r="A90912" s="13">
        <v>0.11300138019831001</v>
      </c>
    </row>
    <row r="90913" spans="1:1" x14ac:dyDescent="0.3">
      <c r="A90913" s="13">
        <v>0.18322369516470999</v>
      </c>
    </row>
    <row r="90914" spans="1:1" x14ac:dyDescent="0.3">
      <c r="A90914" s="13">
        <v>0.10460169677321</v>
      </c>
    </row>
    <row r="90915" spans="1:1" x14ac:dyDescent="0.3">
      <c r="A90915" s="13">
        <v>0.1578616624634</v>
      </c>
    </row>
    <row r="90916" spans="1:1" x14ac:dyDescent="0.3">
      <c r="A90916" s="13">
        <v>0.22919604983319</v>
      </c>
    </row>
    <row r="90917" spans="1:1" x14ac:dyDescent="0.3">
      <c r="A90917" s="13">
        <v>0.17380988000667</v>
      </c>
    </row>
    <row r="90918" spans="1:1" x14ac:dyDescent="0.3">
      <c r="A90918" s="13">
        <v>0.14475205006399</v>
      </c>
    </row>
    <row r="90919" spans="1:1" x14ac:dyDescent="0.3">
      <c r="A90919" s="13">
        <v>0.30466479186310003</v>
      </c>
    </row>
    <row r="90920" spans="1:1" x14ac:dyDescent="0.3">
      <c r="A90920" s="13">
        <v>0.17518226132973999</v>
      </c>
    </row>
    <row r="90921" spans="1:1" x14ac:dyDescent="0.3">
      <c r="A90921" s="13">
        <v>9.0154833834813E-2</v>
      </c>
    </row>
    <row r="90922" spans="1:1" x14ac:dyDescent="0.3">
      <c r="A90922" s="13">
        <v>0.15208307947999999</v>
      </c>
    </row>
    <row r="90923" spans="1:1" x14ac:dyDescent="0.3">
      <c r="A90923" s="13">
        <v>0.14697402133647999</v>
      </c>
    </row>
    <row r="90924" spans="1:1" x14ac:dyDescent="0.3">
      <c r="A90924" s="13">
        <v>0.28167697591310997</v>
      </c>
    </row>
    <row r="90925" spans="1:1" x14ac:dyDescent="0.3">
      <c r="A90925" s="13">
        <v>9.0579008824202001E-2</v>
      </c>
    </row>
    <row r="90926" spans="1:1" x14ac:dyDescent="0.3">
      <c r="A90926" s="13">
        <v>0.23004686702430999</v>
      </c>
    </row>
    <row r="90927" spans="1:1" x14ac:dyDescent="0.3">
      <c r="A90927" s="13">
        <v>0.21262456303699001</v>
      </c>
    </row>
    <row r="90928" spans="1:1" x14ac:dyDescent="0.3">
      <c r="A90928" s="13">
        <v>7.6374191769593994E-2</v>
      </c>
    </row>
    <row r="90929" spans="1:1" x14ac:dyDescent="0.3">
      <c r="A90929" s="13">
        <v>0.16106236842589999</v>
      </c>
    </row>
    <row r="90930" spans="1:1" x14ac:dyDescent="0.3">
      <c r="A90930" s="13">
        <v>0.112567592885</v>
      </c>
    </row>
    <row r="90931" spans="1:1" x14ac:dyDescent="0.3">
      <c r="A90931" s="13">
        <v>0.112567592885</v>
      </c>
    </row>
    <row r="90932" spans="1:1" x14ac:dyDescent="0.3">
      <c r="A90932" s="13">
        <v>0.17463306650502999</v>
      </c>
    </row>
    <row r="90933" spans="1:1" x14ac:dyDescent="0.3">
      <c r="A90933" s="13">
        <v>0.20368514812206001</v>
      </c>
    </row>
    <row r="90934" spans="1:1" x14ac:dyDescent="0.3">
      <c r="A90934" s="13">
        <v>0.25529095460259998</v>
      </c>
    </row>
    <row r="90935" spans="1:1" x14ac:dyDescent="0.3">
      <c r="A90935" s="13">
        <v>0.25129920372138997</v>
      </c>
    </row>
    <row r="90936" spans="1:1" x14ac:dyDescent="0.3">
      <c r="A90936" s="13">
        <v>0.11409719181010999</v>
      </c>
    </row>
    <row r="90937" spans="1:1" x14ac:dyDescent="0.3">
      <c r="A90937" s="13">
        <v>0.15398633587099</v>
      </c>
    </row>
    <row r="90938" spans="1:1" x14ac:dyDescent="0.3">
      <c r="A90938" s="13">
        <v>6.7451563081845994E-2</v>
      </c>
    </row>
    <row r="90939" spans="1:1" x14ac:dyDescent="0.3">
      <c r="A90939" s="13">
        <v>0.15791600064305999</v>
      </c>
    </row>
    <row r="90940" spans="1:1" x14ac:dyDescent="0.3">
      <c r="A90940" s="13">
        <v>9.0986371066385005E-2</v>
      </c>
    </row>
    <row r="90941" spans="1:1" x14ac:dyDescent="0.3">
      <c r="A90941" s="13">
        <v>0.13999221932516001</v>
      </c>
    </row>
    <row r="90942" spans="1:1" x14ac:dyDescent="0.3">
      <c r="A90942" s="13">
        <v>0.13860968946616001</v>
      </c>
    </row>
    <row r="90943" spans="1:1" x14ac:dyDescent="0.3">
      <c r="A90943" s="13">
        <v>0.17116084645974</v>
      </c>
    </row>
    <row r="90944" spans="1:1" x14ac:dyDescent="0.3">
      <c r="A90944" s="13">
        <v>0.20757999813778</v>
      </c>
    </row>
    <row r="90945" spans="1:1" x14ac:dyDescent="0.3">
      <c r="A90945" s="13">
        <v>0.11546398942479</v>
      </c>
    </row>
    <row r="90946" spans="1:1" x14ac:dyDescent="0.3">
      <c r="A90946" s="13">
        <v>0.12821468781163001</v>
      </c>
    </row>
    <row r="90947" spans="1:1" x14ac:dyDescent="0.3">
      <c r="A90947" s="13">
        <v>0.25901523831276002</v>
      </c>
    </row>
    <row r="90948" spans="1:1" x14ac:dyDescent="0.3">
      <c r="A90948" s="13">
        <v>9.8956285829204002E-2</v>
      </c>
    </row>
    <row r="90949" spans="1:1" x14ac:dyDescent="0.3">
      <c r="A90949" s="13">
        <v>0.17566487896787</v>
      </c>
    </row>
    <row r="90950" spans="1:1" x14ac:dyDescent="0.3">
      <c r="A90950" s="13">
        <v>0.19491446638928001</v>
      </c>
    </row>
    <row r="90951" spans="1:1" x14ac:dyDescent="0.3">
      <c r="A90951" s="13">
        <v>0.24916643944506001</v>
      </c>
    </row>
    <row r="90952" spans="1:1" x14ac:dyDescent="0.3">
      <c r="A90952" s="13">
        <v>0.12154808925337</v>
      </c>
    </row>
    <row r="90953" spans="1:1" x14ac:dyDescent="0.3">
      <c r="A90953" s="13">
        <v>0.26779657134426998</v>
      </c>
    </row>
    <row r="90954" spans="1:1" x14ac:dyDescent="0.3">
      <c r="A90954" s="13">
        <v>4.9596389484850997E-2</v>
      </c>
    </row>
    <row r="90955" spans="1:1" x14ac:dyDescent="0.3">
      <c r="A90955" s="13">
        <v>8.4933575151258003E-2</v>
      </c>
    </row>
    <row r="90956" spans="1:1" x14ac:dyDescent="0.3">
      <c r="A90956" s="13">
        <v>0.10890605583901999</v>
      </c>
    </row>
    <row r="90957" spans="1:1" x14ac:dyDescent="0.3">
      <c r="A90957" s="13">
        <v>0.25085464968493998</v>
      </c>
    </row>
    <row r="90958" spans="1:1" x14ac:dyDescent="0.3">
      <c r="A90958" s="13">
        <v>7.4985374152888001E-2</v>
      </c>
    </row>
    <row r="90959" spans="1:1" x14ac:dyDescent="0.3">
      <c r="A90959" s="13">
        <v>0.11457632332431</v>
      </c>
    </row>
    <row r="90960" spans="1:1" x14ac:dyDescent="0.3">
      <c r="A90960" s="13">
        <v>0.18295194718234001</v>
      </c>
    </row>
    <row r="90961" spans="1:1" x14ac:dyDescent="0.3">
      <c r="A90961" s="13">
        <v>0.14421958198341001</v>
      </c>
    </row>
    <row r="90962" spans="1:1" x14ac:dyDescent="0.3">
      <c r="A90962" s="13">
        <v>0.19542795413159</v>
      </c>
    </row>
    <row r="90963" spans="1:1" x14ac:dyDescent="0.3">
      <c r="A90963" s="13">
        <v>0.16062977601576001</v>
      </c>
    </row>
    <row r="90964" spans="1:1" x14ac:dyDescent="0.3">
      <c r="A90964" s="13">
        <v>0.19878862452255999</v>
      </c>
    </row>
    <row r="90965" spans="1:1" x14ac:dyDescent="0.3">
      <c r="A90965" s="13">
        <v>0.17166131994539999</v>
      </c>
    </row>
    <row r="90966" spans="1:1" x14ac:dyDescent="0.3">
      <c r="A90966" s="13">
        <v>0.12337933445134</v>
      </c>
    </row>
    <row r="90967" spans="1:1" x14ac:dyDescent="0.3">
      <c r="A90967" s="13">
        <v>0.13815565677291999</v>
      </c>
    </row>
    <row r="90968" spans="1:1" x14ac:dyDescent="0.3">
      <c r="A90968" s="13">
        <v>0.23560283011009001</v>
      </c>
    </row>
    <row r="90969" spans="1:1" x14ac:dyDescent="0.3">
      <c r="A90969" s="13">
        <v>0.11979822719305</v>
      </c>
    </row>
    <row r="90970" spans="1:1" x14ac:dyDescent="0.3">
      <c r="A90970" s="13">
        <v>0.10614429676714</v>
      </c>
    </row>
    <row r="90971" spans="1:1" x14ac:dyDescent="0.3">
      <c r="A90971" s="13">
        <v>0.14892182477426</v>
      </c>
    </row>
    <row r="90972" spans="1:1" x14ac:dyDescent="0.3">
      <c r="A90972" s="13">
        <v>6.0627414858203998E-2</v>
      </c>
    </row>
    <row r="90973" spans="1:1" x14ac:dyDescent="0.3">
      <c r="A90973" s="13">
        <v>0.17083410626352</v>
      </c>
    </row>
    <row r="90974" spans="1:1" x14ac:dyDescent="0.3">
      <c r="A90974" s="13">
        <v>0.18776988774700001</v>
      </c>
    </row>
    <row r="90975" spans="1:1" x14ac:dyDescent="0.3">
      <c r="A90975" s="13">
        <v>0.16688155190355999</v>
      </c>
    </row>
    <row r="90976" spans="1:1" x14ac:dyDescent="0.3">
      <c r="A90976" s="13">
        <v>0.30645549910028003</v>
      </c>
    </row>
    <row r="90977" spans="1:1" x14ac:dyDescent="0.3">
      <c r="A90977" s="13">
        <v>0.16008293272117999</v>
      </c>
    </row>
    <row r="90978" spans="1:1" x14ac:dyDescent="0.3">
      <c r="A90978" s="13">
        <v>0.13019053804621</v>
      </c>
    </row>
    <row r="90979" spans="1:1" x14ac:dyDescent="0.3">
      <c r="A90979" s="13">
        <v>0.13059674978370001</v>
      </c>
    </row>
    <row r="90980" spans="1:1" x14ac:dyDescent="0.3">
      <c r="A90980" s="13">
        <v>0.17740021189107999</v>
      </c>
    </row>
    <row r="90981" spans="1:1" x14ac:dyDescent="0.3">
      <c r="A90981" s="13">
        <v>0.16424558203638001</v>
      </c>
    </row>
    <row r="90982" spans="1:1" x14ac:dyDescent="0.3">
      <c r="A90982" s="13">
        <v>0.15538079034978999</v>
      </c>
    </row>
    <row r="90983" spans="1:1" x14ac:dyDescent="0.3">
      <c r="A90983" s="13">
        <v>0.18728735294425</v>
      </c>
    </row>
    <row r="90984" spans="1:1" x14ac:dyDescent="0.3">
      <c r="A90984" s="13">
        <v>0.25439044671345001</v>
      </c>
    </row>
    <row r="90985" spans="1:1" x14ac:dyDescent="0.3">
      <c r="A90985" s="13">
        <v>0.13928647864328</v>
      </c>
    </row>
    <row r="90986" spans="1:1" x14ac:dyDescent="0.3">
      <c r="A90986" s="13">
        <v>0.15776839181520999</v>
      </c>
    </row>
    <row r="90987" spans="1:1" x14ac:dyDescent="0.3">
      <c r="A90987" s="13">
        <v>0.13747221370935001</v>
      </c>
    </row>
    <row r="90988" spans="1:1" x14ac:dyDescent="0.3">
      <c r="A90988" s="13">
        <v>0.20801608693533999</v>
      </c>
    </row>
    <row r="90989" spans="1:1" x14ac:dyDescent="0.3">
      <c r="A90989" s="13">
        <v>0.14583658574818001</v>
      </c>
    </row>
    <row r="90990" spans="1:1" x14ac:dyDescent="0.3">
      <c r="A90990" s="13">
        <v>0.16368455386058001</v>
      </c>
    </row>
    <row r="90991" spans="1:1" x14ac:dyDescent="0.3">
      <c r="A90991" s="13">
        <v>0.24646208460621</v>
      </c>
    </row>
    <row r="90992" spans="1:1" x14ac:dyDescent="0.3">
      <c r="A90992" s="13">
        <v>0.18378408382406999</v>
      </c>
    </row>
    <row r="90993" spans="1:1" x14ac:dyDescent="0.3">
      <c r="A90993" s="13">
        <v>0.17664851826163</v>
      </c>
    </row>
    <row r="90994" spans="1:1" x14ac:dyDescent="0.3">
      <c r="A90994" s="13">
        <v>0.25652729728412998</v>
      </c>
    </row>
    <row r="90995" spans="1:1" x14ac:dyDescent="0.3">
      <c r="A90995" s="13">
        <v>0.18958156397275999</v>
      </c>
    </row>
    <row r="90996" spans="1:1" x14ac:dyDescent="0.3">
      <c r="A90996" s="13">
        <v>0.22009159470817</v>
      </c>
    </row>
    <row r="90997" spans="1:1" x14ac:dyDescent="0.3">
      <c r="A90997" s="13">
        <v>0.20441940586082</v>
      </c>
    </row>
    <row r="90998" spans="1:1" x14ac:dyDescent="0.3">
      <c r="A90998" s="13">
        <v>0.12781689119591</v>
      </c>
    </row>
    <row r="90999" spans="1:1" x14ac:dyDescent="0.3">
      <c r="A90999" s="13">
        <v>0.12351204123656</v>
      </c>
    </row>
    <row r="91000" spans="1:1" x14ac:dyDescent="0.3">
      <c r="A91000" s="13">
        <v>0.13101817120060999</v>
      </c>
    </row>
    <row r="91001" spans="1:1" x14ac:dyDescent="0.3">
      <c r="A91001" s="13">
        <v>0.10947464536382</v>
      </c>
    </row>
    <row r="91002" spans="1:1" x14ac:dyDescent="0.3">
      <c r="A91002" s="13">
        <v>0.16264323435538</v>
      </c>
    </row>
    <row r="91003" spans="1:1" x14ac:dyDescent="0.3">
      <c r="A91003" s="13">
        <v>0.25867041259119</v>
      </c>
    </row>
    <row r="91004" spans="1:1" x14ac:dyDescent="0.3">
      <c r="A91004" s="13">
        <v>0.12321712673863</v>
      </c>
    </row>
    <row r="91005" spans="1:1" x14ac:dyDescent="0.3">
      <c r="A91005" s="13">
        <v>0.22651911637519001</v>
      </c>
    </row>
    <row r="91006" spans="1:1" x14ac:dyDescent="0.3">
      <c r="A91006" s="13">
        <v>0.26252930785079998</v>
      </c>
    </row>
    <row r="91007" spans="1:1" x14ac:dyDescent="0.3">
      <c r="A91007" s="13">
        <v>0.24538641672045999</v>
      </c>
    </row>
    <row r="91008" spans="1:1" x14ac:dyDescent="0.3">
      <c r="A91008" s="13">
        <v>0.29970697269087998</v>
      </c>
    </row>
    <row r="91009" spans="1:1" x14ac:dyDescent="0.3">
      <c r="A91009" s="13">
        <v>0.30255843913922997</v>
      </c>
    </row>
    <row r="91010" spans="1:1" x14ac:dyDescent="0.3">
      <c r="A91010" s="13">
        <v>0.11493956993387</v>
      </c>
    </row>
    <row r="91011" spans="1:1" x14ac:dyDescent="0.3">
      <c r="A91011" s="13">
        <v>0.17013358654374</v>
      </c>
    </row>
    <row r="91012" spans="1:1" x14ac:dyDescent="0.3">
      <c r="A91012" s="13">
        <v>5.9368760920341997E-2</v>
      </c>
    </row>
    <row r="91013" spans="1:1" x14ac:dyDescent="0.3">
      <c r="A91013" s="13">
        <v>0.24415788537946001</v>
      </c>
    </row>
    <row r="91014" spans="1:1" x14ac:dyDescent="0.3">
      <c r="A91014" s="13">
        <v>0.25831197809973</v>
      </c>
    </row>
    <row r="91015" spans="1:1" x14ac:dyDescent="0.3">
      <c r="A91015" s="13">
        <v>0.17280503536677999</v>
      </c>
    </row>
    <row r="91016" spans="1:1" x14ac:dyDescent="0.3">
      <c r="A91016" s="13">
        <v>0.12420280923946</v>
      </c>
    </row>
    <row r="91017" spans="1:1" x14ac:dyDescent="0.3">
      <c r="A91017" s="13">
        <v>0.16134856002442</v>
      </c>
    </row>
    <row r="91018" spans="1:1" x14ac:dyDescent="0.3">
      <c r="A91018" s="13">
        <v>7.5116788290779002E-2</v>
      </c>
    </row>
    <row r="91019" spans="1:1" x14ac:dyDescent="0.3">
      <c r="A91019" s="13">
        <v>0.14391608626583999</v>
      </c>
    </row>
    <row r="91020" spans="1:1" x14ac:dyDescent="0.3">
      <c r="A91020" s="13">
        <v>0.14665518319682</v>
      </c>
    </row>
    <row r="91021" spans="1:1" x14ac:dyDescent="0.3">
      <c r="A91021" s="13">
        <v>0.23771890550902999</v>
      </c>
    </row>
    <row r="91022" spans="1:1" x14ac:dyDescent="0.3">
      <c r="A91022" s="13">
        <v>0.17533163939783</v>
      </c>
    </row>
    <row r="91023" spans="1:1" x14ac:dyDescent="0.3">
      <c r="A91023" s="13">
        <v>0.17631394851206</v>
      </c>
    </row>
    <row r="91024" spans="1:1" x14ac:dyDescent="0.3">
      <c r="A91024" s="13">
        <v>0.23133613935552</v>
      </c>
    </row>
    <row r="91025" spans="1:1" x14ac:dyDescent="0.3">
      <c r="A91025" s="13">
        <v>0.26774942784855998</v>
      </c>
    </row>
    <row r="91026" spans="1:1" x14ac:dyDescent="0.3">
      <c r="A91026" s="13">
        <v>0.1417106414391</v>
      </c>
    </row>
    <row r="91027" spans="1:1" x14ac:dyDescent="0.3">
      <c r="A91027" s="13">
        <v>9.2937008056396E-2</v>
      </c>
    </row>
    <row r="91028" spans="1:1" x14ac:dyDescent="0.3">
      <c r="A91028" s="13">
        <v>0.20059871949038999</v>
      </c>
    </row>
    <row r="91029" spans="1:1" x14ac:dyDescent="0.3">
      <c r="A91029" s="13">
        <v>0.22766590346033999</v>
      </c>
    </row>
    <row r="91030" spans="1:1" x14ac:dyDescent="0.3">
      <c r="A91030" s="13">
        <v>0.33386576225753001</v>
      </c>
    </row>
    <row r="91031" spans="1:1" x14ac:dyDescent="0.3">
      <c r="A91031" s="13">
        <v>0.11387924156518001</v>
      </c>
    </row>
    <row r="91032" spans="1:1" x14ac:dyDescent="0.3">
      <c r="A91032" s="13">
        <v>0.29702101311919998</v>
      </c>
    </row>
    <row r="91033" spans="1:1" x14ac:dyDescent="0.3">
      <c r="A91033" s="13">
        <v>0.19968815850327001</v>
      </c>
    </row>
    <row r="91034" spans="1:1" x14ac:dyDescent="0.3">
      <c r="A91034" s="13">
        <v>0.24923261617591</v>
      </c>
    </row>
    <row r="91035" spans="1:1" x14ac:dyDescent="0.3">
      <c r="A91035" s="13">
        <v>0.19218225904517</v>
      </c>
    </row>
    <row r="91036" spans="1:1" x14ac:dyDescent="0.3">
      <c r="A91036" s="13">
        <v>0.11833612695178</v>
      </c>
    </row>
    <row r="91037" spans="1:1" x14ac:dyDescent="0.3">
      <c r="A91037" s="13">
        <v>0.19669666734610999</v>
      </c>
    </row>
    <row r="91038" spans="1:1" x14ac:dyDescent="0.3">
      <c r="A91038" s="13">
        <v>0.20803368139997999</v>
      </c>
    </row>
    <row r="91039" spans="1:1" x14ac:dyDescent="0.3">
      <c r="A91039" s="13">
        <v>0.22821079225474</v>
      </c>
    </row>
    <row r="91040" spans="1:1" x14ac:dyDescent="0.3">
      <c r="A91040" s="13">
        <v>0.23297357563217</v>
      </c>
    </row>
    <row r="91041" spans="1:1" x14ac:dyDescent="0.3">
      <c r="A91041" s="13">
        <v>0.24732324799840999</v>
      </c>
    </row>
    <row r="91042" spans="1:1" x14ac:dyDescent="0.3">
      <c r="A91042" s="13">
        <v>0.15905445070964</v>
      </c>
    </row>
    <row r="91043" spans="1:1" x14ac:dyDescent="0.3">
      <c r="A91043" s="13">
        <v>0.22100573052888001</v>
      </c>
    </row>
    <row r="91044" spans="1:1" x14ac:dyDescent="0.3">
      <c r="A91044" s="13">
        <v>0.17992965676532</v>
      </c>
    </row>
    <row r="91045" spans="1:1" x14ac:dyDescent="0.3">
      <c r="A91045" s="13">
        <v>0.21118124931903001</v>
      </c>
    </row>
    <row r="91046" spans="1:1" x14ac:dyDescent="0.3">
      <c r="A91046" s="13">
        <v>0.11180814757425001</v>
      </c>
    </row>
    <row r="91047" spans="1:1" x14ac:dyDescent="0.3">
      <c r="A91047" s="13">
        <v>9.7969749435053002E-2</v>
      </c>
    </row>
    <row r="91048" spans="1:1" x14ac:dyDescent="0.3">
      <c r="A91048" s="13">
        <v>0.25571937044642001</v>
      </c>
    </row>
    <row r="91049" spans="1:1" x14ac:dyDescent="0.3">
      <c r="A91049" s="13">
        <v>0.18869629602231</v>
      </c>
    </row>
    <row r="91050" spans="1:1" x14ac:dyDescent="0.3">
      <c r="A91050" s="13">
        <v>0.22449663121592001</v>
      </c>
    </row>
    <row r="91051" spans="1:1" x14ac:dyDescent="0.3">
      <c r="A91051" s="13">
        <v>0.10833344852788999</v>
      </c>
    </row>
    <row r="91052" spans="1:1" x14ac:dyDescent="0.3">
      <c r="A91052" s="13">
        <v>0.10306035807723</v>
      </c>
    </row>
    <row r="91053" spans="1:1" x14ac:dyDescent="0.3">
      <c r="A91053" s="13">
        <v>0.12969291627191001</v>
      </c>
    </row>
    <row r="91054" spans="1:1" x14ac:dyDescent="0.3">
      <c r="A91054" s="13">
        <v>0.30845410917963001</v>
      </c>
    </row>
    <row r="91055" spans="1:1" x14ac:dyDescent="0.3">
      <c r="A91055" s="13">
        <v>0.16882836097407</v>
      </c>
    </row>
    <row r="91056" spans="1:1" x14ac:dyDescent="0.3">
      <c r="A91056" s="13">
        <v>0.22171571722354999</v>
      </c>
    </row>
    <row r="91057" spans="1:1" x14ac:dyDescent="0.3">
      <c r="A91057" s="13">
        <v>0.15453118475821001</v>
      </c>
    </row>
    <row r="91058" spans="1:1" x14ac:dyDescent="0.3">
      <c r="A91058" s="13">
        <v>0.22123573171499</v>
      </c>
    </row>
    <row r="91059" spans="1:1" x14ac:dyDescent="0.3">
      <c r="A91059" s="13">
        <v>0.16488087612451</v>
      </c>
    </row>
    <row r="91060" spans="1:1" x14ac:dyDescent="0.3">
      <c r="A91060" s="13">
        <v>0.29549893618070999</v>
      </c>
    </row>
    <row r="91061" spans="1:1" x14ac:dyDescent="0.3">
      <c r="A91061" s="13">
        <v>0.11049035668633</v>
      </c>
    </row>
    <row r="91062" spans="1:1" x14ac:dyDescent="0.3">
      <c r="A91062" s="13">
        <v>0.26571045928483999</v>
      </c>
    </row>
    <row r="91063" spans="1:1" x14ac:dyDescent="0.3">
      <c r="A91063" s="13">
        <v>5.3914819953081998E-2</v>
      </c>
    </row>
    <row r="91064" spans="1:1" x14ac:dyDescent="0.3">
      <c r="A91064" s="13">
        <v>0.16795207082689001</v>
      </c>
    </row>
    <row r="91065" spans="1:1" x14ac:dyDescent="0.3">
      <c r="A91065" s="13">
        <v>0.16719677305521</v>
      </c>
    </row>
    <row r="91066" spans="1:1" x14ac:dyDescent="0.3">
      <c r="A91066" s="13">
        <v>0.15689647005903001</v>
      </c>
    </row>
    <row r="91067" spans="1:1" x14ac:dyDescent="0.3">
      <c r="A91067" s="13">
        <v>0.15347649468187999</v>
      </c>
    </row>
    <row r="91068" spans="1:1" x14ac:dyDescent="0.3">
      <c r="A91068" s="13">
        <v>0.17561129899329</v>
      </c>
    </row>
    <row r="91069" spans="1:1" x14ac:dyDescent="0.3">
      <c r="A91069" s="13">
        <v>0.16081481187443999</v>
      </c>
    </row>
    <row r="91070" spans="1:1" x14ac:dyDescent="0.3">
      <c r="A91070" s="13">
        <v>8.1420041976692004E-2</v>
      </c>
    </row>
    <row r="91071" spans="1:1" x14ac:dyDescent="0.3">
      <c r="A91071" s="13">
        <v>7.0829573998250003E-2</v>
      </c>
    </row>
    <row r="91072" spans="1:1" x14ac:dyDescent="0.3">
      <c r="A91072" s="13">
        <v>0.17915040159467999</v>
      </c>
    </row>
    <row r="91073" spans="1:1" x14ac:dyDescent="0.3">
      <c r="A91073" s="13">
        <v>0.23269961809827</v>
      </c>
    </row>
    <row r="91074" spans="1:1" x14ac:dyDescent="0.3">
      <c r="A91074" s="13">
        <v>0.12003145482565999</v>
      </c>
    </row>
    <row r="91075" spans="1:1" x14ac:dyDescent="0.3">
      <c r="A91075" s="13">
        <v>0.13548923288060999</v>
      </c>
    </row>
    <row r="91076" spans="1:1" x14ac:dyDescent="0.3">
      <c r="A91076" s="13">
        <v>0.34958600379594001</v>
      </c>
    </row>
    <row r="91077" spans="1:1" x14ac:dyDescent="0.3">
      <c r="A91077" s="13">
        <v>0.30985282069534997</v>
      </c>
    </row>
    <row r="91078" spans="1:1" x14ac:dyDescent="0.3">
      <c r="A91078" s="13">
        <v>8.6942026191248994E-2</v>
      </c>
    </row>
    <row r="91079" spans="1:1" x14ac:dyDescent="0.3">
      <c r="A91079" s="13">
        <v>0.14607571643111</v>
      </c>
    </row>
    <row r="91080" spans="1:1" x14ac:dyDescent="0.3">
      <c r="A91080" s="13">
        <v>8.8211477008417999E-2</v>
      </c>
    </row>
    <row r="91081" spans="1:1" x14ac:dyDescent="0.3">
      <c r="A91081" s="13">
        <v>0.19723171595468</v>
      </c>
    </row>
    <row r="91082" spans="1:1" x14ac:dyDescent="0.3">
      <c r="A91082" s="13">
        <v>0.17907196610331</v>
      </c>
    </row>
    <row r="91083" spans="1:1" x14ac:dyDescent="0.3">
      <c r="A91083" s="13">
        <v>7.2308525383100994E-2</v>
      </c>
    </row>
    <row r="91084" spans="1:1" x14ac:dyDescent="0.3">
      <c r="A91084" s="13">
        <v>0.12446711845512</v>
      </c>
    </row>
    <row r="91085" spans="1:1" x14ac:dyDescent="0.3">
      <c r="A91085" s="13">
        <v>9.0667119423852E-2</v>
      </c>
    </row>
    <row r="91086" spans="1:1" x14ac:dyDescent="0.3">
      <c r="A91086" s="13">
        <v>0.10564948665639</v>
      </c>
    </row>
    <row r="91087" spans="1:1" x14ac:dyDescent="0.3">
      <c r="A91087" s="13">
        <v>0.17625949664825999</v>
      </c>
    </row>
    <row r="91088" spans="1:1" x14ac:dyDescent="0.3">
      <c r="A91088" s="13">
        <v>0.13574641925549</v>
      </c>
    </row>
    <row r="91089" spans="1:1" x14ac:dyDescent="0.3">
      <c r="A91089" s="13">
        <v>8.8079540481701996E-2</v>
      </c>
    </row>
    <row r="91090" spans="1:1" x14ac:dyDescent="0.3">
      <c r="A91090" s="13">
        <v>0.15551082923706999</v>
      </c>
    </row>
    <row r="91091" spans="1:1" x14ac:dyDescent="0.3">
      <c r="A91091" s="13">
        <v>0.16825521893986001</v>
      </c>
    </row>
    <row r="91092" spans="1:1" x14ac:dyDescent="0.3">
      <c r="A91092" s="13">
        <v>0.12682131366312999</v>
      </c>
    </row>
    <row r="91093" spans="1:1" x14ac:dyDescent="0.3">
      <c r="A91093" s="13">
        <v>0.12682131366312999</v>
      </c>
    </row>
    <row r="91094" spans="1:1" x14ac:dyDescent="0.3">
      <c r="A91094" s="13">
        <v>0.1144406247081</v>
      </c>
    </row>
    <row r="91095" spans="1:1" x14ac:dyDescent="0.3">
      <c r="A91095" s="13">
        <v>0.13758900371652999</v>
      </c>
    </row>
    <row r="91096" spans="1:1" x14ac:dyDescent="0.3">
      <c r="A91096" s="13">
        <v>0.15222430532558001</v>
      </c>
    </row>
    <row r="91097" spans="1:1" x14ac:dyDescent="0.3">
      <c r="A91097" s="13">
        <v>0.13971227300653</v>
      </c>
    </row>
    <row r="91098" spans="1:1" x14ac:dyDescent="0.3">
      <c r="A91098" s="13">
        <v>0.10009336836629</v>
      </c>
    </row>
    <row r="91099" spans="1:1" x14ac:dyDescent="0.3">
      <c r="A91099" s="13">
        <v>0.20941335846160999</v>
      </c>
    </row>
    <row r="91100" spans="1:1" x14ac:dyDescent="0.3">
      <c r="A91100" s="13">
        <v>0.10265531525828001</v>
      </c>
    </row>
    <row r="91101" spans="1:1" x14ac:dyDescent="0.3">
      <c r="A91101" s="13">
        <v>0.248849458011</v>
      </c>
    </row>
    <row r="91102" spans="1:1" x14ac:dyDescent="0.3">
      <c r="A91102" s="13">
        <v>0.19674611245834001</v>
      </c>
    </row>
    <row r="91103" spans="1:1" x14ac:dyDescent="0.3">
      <c r="A91103" s="13">
        <v>6.064163182718E-2</v>
      </c>
    </row>
    <row r="91104" spans="1:1" x14ac:dyDescent="0.3">
      <c r="A91104" s="13">
        <v>0.15827169018817</v>
      </c>
    </row>
    <row r="91105" spans="1:1" x14ac:dyDescent="0.3">
      <c r="A91105" s="13">
        <v>0.19822842829505</v>
      </c>
    </row>
    <row r="91106" spans="1:1" x14ac:dyDescent="0.3">
      <c r="A91106" s="13">
        <v>0.15201471662700999</v>
      </c>
    </row>
    <row r="91107" spans="1:1" x14ac:dyDescent="0.3">
      <c r="A91107" s="13">
        <v>0.23678135454592</v>
      </c>
    </row>
    <row r="91108" spans="1:1" x14ac:dyDescent="0.3">
      <c r="A91108" s="13">
        <v>0.21783300645195999</v>
      </c>
    </row>
    <row r="91109" spans="1:1" x14ac:dyDescent="0.3">
      <c r="A91109" s="13">
        <v>0.16162860285795</v>
      </c>
    </row>
    <row r="91110" spans="1:1" x14ac:dyDescent="0.3">
      <c r="A91110" s="13">
        <v>6.8809847546280001E-2</v>
      </c>
    </row>
    <row r="91111" spans="1:1" x14ac:dyDescent="0.3">
      <c r="A91111" s="13">
        <v>0.13938972889863999</v>
      </c>
    </row>
    <row r="91112" spans="1:1" x14ac:dyDescent="0.3">
      <c r="A91112" s="13">
        <v>0.21850389285363001</v>
      </c>
    </row>
    <row r="91113" spans="1:1" x14ac:dyDescent="0.3">
      <c r="A91113" s="13">
        <v>0.15830186051758999</v>
      </c>
    </row>
    <row r="91114" spans="1:1" x14ac:dyDescent="0.3">
      <c r="A91114" s="13">
        <v>0.35895389636086</v>
      </c>
    </row>
    <row r="91115" spans="1:1" x14ac:dyDescent="0.3">
      <c r="A91115" s="13">
        <v>8.2353620064558999E-2</v>
      </c>
    </row>
    <row r="91116" spans="1:1" x14ac:dyDescent="0.3">
      <c r="A91116" s="13">
        <v>0.14685252355187001</v>
      </c>
    </row>
    <row r="91117" spans="1:1" x14ac:dyDescent="0.3">
      <c r="A91117" s="13">
        <v>0.26104991733177002</v>
      </c>
    </row>
    <row r="91118" spans="1:1" x14ac:dyDescent="0.3">
      <c r="A91118" s="13">
        <v>0.23413538020958</v>
      </c>
    </row>
    <row r="91119" spans="1:1" x14ac:dyDescent="0.3">
      <c r="A91119" s="13">
        <v>0.11045953257861001</v>
      </c>
    </row>
    <row r="91120" spans="1:1" x14ac:dyDescent="0.3">
      <c r="A91120" s="13">
        <v>0.25065609042061998</v>
      </c>
    </row>
    <row r="91121" spans="1:1" x14ac:dyDescent="0.3">
      <c r="A91121" s="13">
        <v>9.8205842864952E-2</v>
      </c>
    </row>
    <row r="91122" spans="1:1" x14ac:dyDescent="0.3">
      <c r="A91122" s="13">
        <v>0.24542131274423001</v>
      </c>
    </row>
    <row r="91123" spans="1:1" x14ac:dyDescent="0.3">
      <c r="A91123" s="13">
        <v>0.24581505743776</v>
      </c>
    </row>
    <row r="91124" spans="1:1" x14ac:dyDescent="0.3">
      <c r="A91124" s="13">
        <v>0.14654359360496</v>
      </c>
    </row>
    <row r="91125" spans="1:1" x14ac:dyDescent="0.3">
      <c r="A91125" s="13">
        <v>0.19099607223851001</v>
      </c>
    </row>
    <row r="91126" spans="1:1" x14ac:dyDescent="0.3">
      <c r="A91126" s="13">
        <v>0.11757115041614</v>
      </c>
    </row>
    <row r="91127" spans="1:1" x14ac:dyDescent="0.3">
      <c r="A91127" s="13">
        <v>0.13586838831636</v>
      </c>
    </row>
    <row r="91128" spans="1:1" x14ac:dyDescent="0.3">
      <c r="A91128" s="13">
        <v>9.6873689601604002E-2</v>
      </c>
    </row>
    <row r="91129" spans="1:1" x14ac:dyDescent="0.3">
      <c r="A91129" s="13">
        <v>0.18721208246505999</v>
      </c>
    </row>
    <row r="91130" spans="1:1" x14ac:dyDescent="0.3">
      <c r="A91130" s="13">
        <v>0.12344398775644</v>
      </c>
    </row>
    <row r="91131" spans="1:1" x14ac:dyDescent="0.3">
      <c r="A91131" s="13">
        <v>0.17582777356618001</v>
      </c>
    </row>
    <row r="91132" spans="1:1" x14ac:dyDescent="0.3">
      <c r="A91132" s="13">
        <v>0.15467249307254999</v>
      </c>
    </row>
    <row r="91133" spans="1:1" x14ac:dyDescent="0.3">
      <c r="A91133" s="13">
        <v>0.17746175610473</v>
      </c>
    </row>
    <row r="91134" spans="1:1" x14ac:dyDescent="0.3">
      <c r="A91134" s="13">
        <v>0.23788556924675999</v>
      </c>
    </row>
    <row r="91135" spans="1:1" x14ac:dyDescent="0.3">
      <c r="A91135" s="13">
        <v>0.13132592564960999</v>
      </c>
    </row>
    <row r="91136" spans="1:1" x14ac:dyDescent="0.3">
      <c r="A91136" s="13">
        <v>0.14814192947932001</v>
      </c>
    </row>
    <row r="91137" spans="1:1" x14ac:dyDescent="0.3">
      <c r="A91137" s="13">
        <v>0.29035763353221</v>
      </c>
    </row>
    <row r="91138" spans="1:1" x14ac:dyDescent="0.3">
      <c r="A91138" s="13">
        <v>7.4066761362172995E-2</v>
      </c>
    </row>
    <row r="91139" spans="1:1" x14ac:dyDescent="0.3">
      <c r="A91139" s="13">
        <v>0.16171235262337999</v>
      </c>
    </row>
    <row r="91140" spans="1:1" x14ac:dyDescent="0.3">
      <c r="A91140" s="13">
        <v>0.17156852432212999</v>
      </c>
    </row>
    <row r="91141" spans="1:1" x14ac:dyDescent="0.3">
      <c r="A91141" s="13">
        <v>0.16764025456730999</v>
      </c>
    </row>
    <row r="91142" spans="1:1" x14ac:dyDescent="0.3">
      <c r="A91142" s="13">
        <v>0.16005623303176</v>
      </c>
    </row>
    <row r="91143" spans="1:1" x14ac:dyDescent="0.3">
      <c r="A91143" s="13">
        <v>0.11809092371917999</v>
      </c>
    </row>
    <row r="91144" spans="1:1" x14ac:dyDescent="0.3">
      <c r="A91144" s="13">
        <v>0.17836881863682999</v>
      </c>
    </row>
    <row r="91145" spans="1:1" x14ac:dyDescent="0.3">
      <c r="A91145" s="13">
        <v>0.19871920459610001</v>
      </c>
    </row>
    <row r="91146" spans="1:1" x14ac:dyDescent="0.3">
      <c r="A91146" s="13">
        <v>0.12135935470592001</v>
      </c>
    </row>
    <row r="91147" spans="1:1" x14ac:dyDescent="0.3">
      <c r="A91147" s="13">
        <v>0.21831020637177001</v>
      </c>
    </row>
    <row r="91148" spans="1:1" x14ac:dyDescent="0.3">
      <c r="A91148" s="13">
        <v>0.20784507491040999</v>
      </c>
    </row>
    <row r="91149" spans="1:1" x14ac:dyDescent="0.3">
      <c r="A91149" s="13">
        <v>0.14997083946492001</v>
      </c>
    </row>
    <row r="91150" spans="1:1" x14ac:dyDescent="0.3">
      <c r="A91150" s="13">
        <v>0.23460262411482</v>
      </c>
    </row>
    <row r="91151" spans="1:1" x14ac:dyDescent="0.3">
      <c r="A91151" s="13">
        <v>0.29033361357907</v>
      </c>
    </row>
    <row r="91152" spans="1:1" x14ac:dyDescent="0.3">
      <c r="A91152" s="13">
        <v>0.17570885436283001</v>
      </c>
    </row>
    <row r="91153" spans="1:1" x14ac:dyDescent="0.3">
      <c r="A91153" s="13">
        <v>4.8137069803540003E-2</v>
      </c>
    </row>
    <row r="91154" spans="1:1" x14ac:dyDescent="0.3">
      <c r="A91154" s="13">
        <v>0.13456467999621</v>
      </c>
    </row>
    <row r="91155" spans="1:1" x14ac:dyDescent="0.3">
      <c r="A91155" s="13">
        <v>0.21141160536567999</v>
      </c>
    </row>
    <row r="91156" spans="1:1" x14ac:dyDescent="0.3">
      <c r="A91156" s="13">
        <v>0.12610829368703</v>
      </c>
    </row>
    <row r="91157" spans="1:1" x14ac:dyDescent="0.3">
      <c r="A91157" s="13">
        <v>0.14636003327739999</v>
      </c>
    </row>
    <row r="91158" spans="1:1" x14ac:dyDescent="0.3">
      <c r="A91158" s="13">
        <v>0.30014920867118999</v>
      </c>
    </row>
    <row r="91159" spans="1:1" x14ac:dyDescent="0.3">
      <c r="A91159" s="13">
        <v>0.20599954804147999</v>
      </c>
    </row>
    <row r="91160" spans="1:1" x14ac:dyDescent="0.3">
      <c r="A91160" s="13">
        <v>0.16051728471193</v>
      </c>
    </row>
    <row r="91161" spans="1:1" x14ac:dyDescent="0.3">
      <c r="A91161" s="13">
        <v>0.15521536266047001</v>
      </c>
    </row>
    <row r="91162" spans="1:1" x14ac:dyDescent="0.3">
      <c r="A91162" s="13">
        <v>9.0795560418909002E-2</v>
      </c>
    </row>
    <row r="91163" spans="1:1" x14ac:dyDescent="0.3">
      <c r="A91163" s="13">
        <v>7.3404072359552999E-2</v>
      </c>
    </row>
    <row r="91164" spans="1:1" x14ac:dyDescent="0.3">
      <c r="A91164" s="13">
        <v>0.20370775155008</v>
      </c>
    </row>
    <row r="91165" spans="1:1" x14ac:dyDescent="0.3">
      <c r="A91165" s="13">
        <v>0.14376406383644</v>
      </c>
    </row>
    <row r="91166" spans="1:1" x14ac:dyDescent="0.3">
      <c r="A91166" s="13">
        <v>0.23468211607632999</v>
      </c>
    </row>
    <row r="91167" spans="1:1" x14ac:dyDescent="0.3">
      <c r="A91167" s="13">
        <v>3.8654767636426002E-2</v>
      </c>
    </row>
    <row r="91168" spans="1:1" x14ac:dyDescent="0.3">
      <c r="A91168" s="13">
        <v>0.13287705679052</v>
      </c>
    </row>
    <row r="91169" spans="1:1" x14ac:dyDescent="0.3">
      <c r="A91169" s="13">
        <v>0.1197162013036</v>
      </c>
    </row>
    <row r="91170" spans="1:1" x14ac:dyDescent="0.3">
      <c r="A91170" s="13">
        <v>0.22322512713532999</v>
      </c>
    </row>
    <row r="91171" spans="1:1" x14ac:dyDescent="0.3">
      <c r="A91171" s="13">
        <v>7.1491676516429001E-2</v>
      </c>
    </row>
    <row r="91172" spans="1:1" x14ac:dyDescent="0.3">
      <c r="A91172" s="13">
        <v>0.13520274011651001</v>
      </c>
    </row>
    <row r="91173" spans="1:1" x14ac:dyDescent="0.3">
      <c r="A91173" s="13">
        <v>0.17768688493318999</v>
      </c>
    </row>
    <row r="91174" spans="1:1" x14ac:dyDescent="0.3">
      <c r="A91174" s="13">
        <v>0.21524400649090999</v>
      </c>
    </row>
    <row r="91175" spans="1:1" x14ac:dyDescent="0.3">
      <c r="A91175" s="13">
        <v>0.12991188086933</v>
      </c>
    </row>
    <row r="91176" spans="1:1" x14ac:dyDescent="0.3">
      <c r="A91176" s="13">
        <v>0.31928502465725001</v>
      </c>
    </row>
    <row r="91177" spans="1:1" x14ac:dyDescent="0.3">
      <c r="A91177" s="13">
        <v>0.19746888810871999</v>
      </c>
    </row>
    <row r="91178" spans="1:1" x14ac:dyDescent="0.3">
      <c r="A91178" s="13">
        <v>0.1180852821743</v>
      </c>
    </row>
    <row r="91179" spans="1:1" x14ac:dyDescent="0.3">
      <c r="A91179" s="13">
        <v>8.6937677735220001E-2</v>
      </c>
    </row>
    <row r="91180" spans="1:1" x14ac:dyDescent="0.3">
      <c r="A91180" s="13">
        <v>0.24162829898530999</v>
      </c>
    </row>
    <row r="91181" spans="1:1" x14ac:dyDescent="0.3">
      <c r="A91181" s="13">
        <v>0.1846456678715</v>
      </c>
    </row>
    <row r="91182" spans="1:1" x14ac:dyDescent="0.3">
      <c r="A91182" s="13">
        <v>0.10503963374872</v>
      </c>
    </row>
    <row r="91183" spans="1:1" x14ac:dyDescent="0.3">
      <c r="A91183" s="13">
        <v>0.33903507969102997</v>
      </c>
    </row>
    <row r="91184" spans="1:1" x14ac:dyDescent="0.3">
      <c r="A91184" s="13">
        <v>9.9910115608172007E-2</v>
      </c>
    </row>
    <row r="91185" spans="1:1" x14ac:dyDescent="0.3">
      <c r="A91185" s="13">
        <v>0.16663512836589001</v>
      </c>
    </row>
    <row r="91186" spans="1:1" x14ac:dyDescent="0.3">
      <c r="A91186" s="13">
        <v>0.20658846778215001</v>
      </c>
    </row>
    <row r="91187" spans="1:1" x14ac:dyDescent="0.3">
      <c r="A91187" s="13">
        <v>0.12843808602237999</v>
      </c>
    </row>
    <row r="91188" spans="1:1" x14ac:dyDescent="0.3">
      <c r="A91188" s="13">
        <v>0.10252060530101</v>
      </c>
    </row>
    <row r="91189" spans="1:1" x14ac:dyDescent="0.3">
      <c r="A91189" s="13">
        <v>0.21676387342579001</v>
      </c>
    </row>
    <row r="91190" spans="1:1" x14ac:dyDescent="0.3">
      <c r="A91190" s="13">
        <v>0.25368304497867999</v>
      </c>
    </row>
    <row r="91191" spans="1:1" x14ac:dyDescent="0.3">
      <c r="A91191" s="13">
        <v>0.21981398283742001</v>
      </c>
    </row>
    <row r="91192" spans="1:1" x14ac:dyDescent="0.3">
      <c r="A91192" s="13">
        <v>7.9071735354181993E-2</v>
      </c>
    </row>
    <row r="91193" spans="1:1" x14ac:dyDescent="0.3">
      <c r="A91193" s="13">
        <v>0.21226497810194001</v>
      </c>
    </row>
    <row r="91194" spans="1:1" x14ac:dyDescent="0.3">
      <c r="A91194" s="13">
        <v>0.11655721745116</v>
      </c>
    </row>
    <row r="91195" spans="1:1" x14ac:dyDescent="0.3">
      <c r="A91195" s="13">
        <v>0.18928868269436</v>
      </c>
    </row>
    <row r="91196" spans="1:1" x14ac:dyDescent="0.3">
      <c r="A91196" s="13">
        <v>0.22003620462835</v>
      </c>
    </row>
    <row r="91197" spans="1:1" x14ac:dyDescent="0.3">
      <c r="A91197" s="13">
        <v>9.2941449910786997E-2</v>
      </c>
    </row>
    <row r="91198" spans="1:1" x14ac:dyDescent="0.3">
      <c r="A91198" s="13">
        <v>0.13517989846400999</v>
      </c>
    </row>
    <row r="91199" spans="1:1" x14ac:dyDescent="0.3">
      <c r="A91199" s="13">
        <v>9.7149925199525006E-2</v>
      </c>
    </row>
    <row r="91200" spans="1:1" x14ac:dyDescent="0.3">
      <c r="A91200" s="13">
        <v>5.6845079326674999E-2</v>
      </c>
    </row>
    <row r="91201" spans="1:1" x14ac:dyDescent="0.3">
      <c r="A91201" s="13">
        <v>0.15949909903625001</v>
      </c>
    </row>
    <row r="91202" spans="1:1" x14ac:dyDescent="0.3">
      <c r="A91202" s="13">
        <v>0.19207596561408</v>
      </c>
    </row>
    <row r="91203" spans="1:1" x14ac:dyDescent="0.3">
      <c r="A91203" s="13">
        <v>7.685713294714E-2</v>
      </c>
    </row>
    <row r="91204" spans="1:1" x14ac:dyDescent="0.3">
      <c r="A91204" s="13">
        <v>0.23968984953139</v>
      </c>
    </row>
    <row r="91205" spans="1:1" x14ac:dyDescent="0.3">
      <c r="A91205" s="13">
        <v>7.6635088962557996E-2</v>
      </c>
    </row>
    <row r="91206" spans="1:1" x14ac:dyDescent="0.3">
      <c r="A91206" s="13">
        <v>0.18882715364691999</v>
      </c>
    </row>
    <row r="91207" spans="1:1" x14ac:dyDescent="0.3">
      <c r="A91207" s="13">
        <v>0.10711664671943</v>
      </c>
    </row>
    <row r="91208" spans="1:1" x14ac:dyDescent="0.3">
      <c r="A91208" s="13">
        <v>0.12302564092029</v>
      </c>
    </row>
    <row r="91209" spans="1:1" x14ac:dyDescent="0.3">
      <c r="A91209" s="13">
        <v>0.14247583012647</v>
      </c>
    </row>
    <row r="91210" spans="1:1" x14ac:dyDescent="0.3">
      <c r="A91210" s="13">
        <v>0.18942160369416999</v>
      </c>
    </row>
    <row r="91211" spans="1:1" x14ac:dyDescent="0.3">
      <c r="A91211" s="13">
        <v>0.23512205606157999</v>
      </c>
    </row>
    <row r="91212" spans="1:1" x14ac:dyDescent="0.3">
      <c r="A91212" s="13">
        <v>7.5431246931084994E-2</v>
      </c>
    </row>
    <row r="91213" spans="1:1" x14ac:dyDescent="0.3">
      <c r="A91213" s="13">
        <v>0.21858585835093</v>
      </c>
    </row>
    <row r="91214" spans="1:1" x14ac:dyDescent="0.3">
      <c r="A91214" s="13">
        <v>0.29214421306061999</v>
      </c>
    </row>
    <row r="91215" spans="1:1" x14ac:dyDescent="0.3">
      <c r="A91215" s="13">
        <v>0.16356967772125</v>
      </c>
    </row>
    <row r="91216" spans="1:1" x14ac:dyDescent="0.3">
      <c r="A91216" s="13">
        <v>0.2015773624096</v>
      </c>
    </row>
    <row r="91217" spans="1:1" x14ac:dyDescent="0.3">
      <c r="A91217" s="13">
        <v>9.9987352508355998E-2</v>
      </c>
    </row>
    <row r="91218" spans="1:1" x14ac:dyDescent="0.3">
      <c r="A91218" s="13">
        <v>0.14532648333709999</v>
      </c>
    </row>
    <row r="91219" spans="1:1" x14ac:dyDescent="0.3">
      <c r="A91219" s="13">
        <v>0.10246622545774001</v>
      </c>
    </row>
    <row r="91220" spans="1:1" x14ac:dyDescent="0.3">
      <c r="A91220" s="13">
        <v>0.17949684445451</v>
      </c>
    </row>
    <row r="91221" spans="1:1" x14ac:dyDescent="0.3">
      <c r="A91221" s="13">
        <v>6.5814519758669005E-2</v>
      </c>
    </row>
    <row r="91222" spans="1:1" x14ac:dyDescent="0.3">
      <c r="A91222" s="13">
        <v>0.15706521883100999</v>
      </c>
    </row>
    <row r="91223" spans="1:1" x14ac:dyDescent="0.3">
      <c r="A91223" s="13">
        <v>0.24238244893875999</v>
      </c>
    </row>
    <row r="91224" spans="1:1" x14ac:dyDescent="0.3">
      <c r="A91224" s="13">
        <v>0.26872354271732002</v>
      </c>
    </row>
    <row r="91225" spans="1:1" x14ac:dyDescent="0.3">
      <c r="A91225" s="13">
        <v>0.1027461907114</v>
      </c>
    </row>
    <row r="91226" spans="1:1" x14ac:dyDescent="0.3">
      <c r="A91226" s="13">
        <v>0.13951586205784999</v>
      </c>
    </row>
    <row r="91227" spans="1:1" x14ac:dyDescent="0.3">
      <c r="A91227" s="13">
        <v>0.13989764489719</v>
      </c>
    </row>
    <row r="91228" spans="1:1" x14ac:dyDescent="0.3">
      <c r="A91228" s="13">
        <v>0.11099196320735</v>
      </c>
    </row>
    <row r="91229" spans="1:1" x14ac:dyDescent="0.3">
      <c r="A91229" s="13">
        <v>0.20024280123047999</v>
      </c>
    </row>
    <row r="91230" spans="1:1" x14ac:dyDescent="0.3">
      <c r="A91230" s="13">
        <v>0.21542639322282001</v>
      </c>
    </row>
    <row r="91231" spans="1:1" x14ac:dyDescent="0.3">
      <c r="A91231" s="13">
        <v>0.21314019390045</v>
      </c>
    </row>
    <row r="91232" spans="1:1" x14ac:dyDescent="0.3">
      <c r="A91232" s="13">
        <v>0.16919028126617</v>
      </c>
    </row>
    <row r="91233" spans="1:1" x14ac:dyDescent="0.3">
      <c r="A91233" s="13">
        <v>0.19846439688751</v>
      </c>
    </row>
    <row r="91234" spans="1:1" x14ac:dyDescent="0.3">
      <c r="A91234" s="13">
        <v>0.19272272044377001</v>
      </c>
    </row>
    <row r="91235" spans="1:1" x14ac:dyDescent="0.3">
      <c r="A91235" s="13">
        <v>9.4225793010587006E-2</v>
      </c>
    </row>
    <row r="91236" spans="1:1" x14ac:dyDescent="0.3">
      <c r="A91236" s="13">
        <v>0.15797373099791001</v>
      </c>
    </row>
    <row r="91237" spans="1:1" x14ac:dyDescent="0.3">
      <c r="A91237" s="13">
        <v>7.6595511005841999E-2</v>
      </c>
    </row>
    <row r="91238" spans="1:1" x14ac:dyDescent="0.3">
      <c r="A91238" s="13">
        <v>0.29761387869155997</v>
      </c>
    </row>
    <row r="91239" spans="1:1" x14ac:dyDescent="0.3">
      <c r="A91239" s="13">
        <v>9.4694092877572994E-2</v>
      </c>
    </row>
    <row r="91240" spans="1:1" x14ac:dyDescent="0.3">
      <c r="A91240" s="13">
        <v>0.18599996181053</v>
      </c>
    </row>
    <row r="91241" spans="1:1" x14ac:dyDescent="0.3">
      <c r="A91241" s="13">
        <v>0.22228667414452999</v>
      </c>
    </row>
    <row r="91242" spans="1:1" x14ac:dyDescent="0.3">
      <c r="A91242" s="13">
        <v>0.25304589682201001</v>
      </c>
    </row>
    <row r="91243" spans="1:1" x14ac:dyDescent="0.3">
      <c r="A91243" s="13">
        <v>3.0521518033137001E-2</v>
      </c>
    </row>
    <row r="91244" spans="1:1" x14ac:dyDescent="0.3">
      <c r="A91244" s="13">
        <v>0.15849272867833999</v>
      </c>
    </row>
    <row r="91245" spans="1:1" x14ac:dyDescent="0.3">
      <c r="A91245" s="13">
        <v>0.23670391916639999</v>
      </c>
    </row>
    <row r="91246" spans="1:1" x14ac:dyDescent="0.3">
      <c r="A91246" s="13">
        <v>0.16081750749494</v>
      </c>
    </row>
    <row r="91247" spans="1:1" x14ac:dyDescent="0.3">
      <c r="A91247" s="13">
        <v>0.21953394695993</v>
      </c>
    </row>
    <row r="91248" spans="1:1" x14ac:dyDescent="0.3">
      <c r="A91248" s="13">
        <v>0.20360631601879001</v>
      </c>
    </row>
    <row r="91249" spans="1:1" x14ac:dyDescent="0.3">
      <c r="A91249" s="13">
        <v>5.6523739041745E-2</v>
      </c>
    </row>
    <row r="91250" spans="1:1" x14ac:dyDescent="0.3">
      <c r="A91250" s="13">
        <v>0.14619312936928999</v>
      </c>
    </row>
    <row r="91251" spans="1:1" x14ac:dyDescent="0.3">
      <c r="A91251" s="13">
        <v>0.32625386515192001</v>
      </c>
    </row>
    <row r="91252" spans="1:1" x14ac:dyDescent="0.3">
      <c r="A91252" s="13">
        <v>0.22528938639164001</v>
      </c>
    </row>
    <row r="91253" spans="1:1" x14ac:dyDescent="0.3">
      <c r="A91253" s="13">
        <v>0.14019147226764</v>
      </c>
    </row>
    <row r="91254" spans="1:1" x14ac:dyDescent="0.3">
      <c r="A91254" s="13">
        <v>0.20037672314289001</v>
      </c>
    </row>
    <row r="91255" spans="1:1" x14ac:dyDescent="0.3">
      <c r="A91255" s="13">
        <v>0.17008279109359001</v>
      </c>
    </row>
    <row r="91256" spans="1:1" x14ac:dyDescent="0.3">
      <c r="A91256" s="13">
        <v>8.3673149416381001E-2</v>
      </c>
    </row>
    <row r="91257" spans="1:1" x14ac:dyDescent="0.3">
      <c r="A91257" s="13">
        <v>0.14220270707766</v>
      </c>
    </row>
    <row r="91258" spans="1:1" x14ac:dyDescent="0.3">
      <c r="A91258" s="13">
        <v>0.21630169264813001</v>
      </c>
    </row>
    <row r="91259" spans="1:1" x14ac:dyDescent="0.3">
      <c r="A91259" s="13">
        <v>0.25761999810042002</v>
      </c>
    </row>
    <row r="91260" spans="1:1" x14ac:dyDescent="0.3">
      <c r="A91260" s="13">
        <v>0.38052634961582998</v>
      </c>
    </row>
    <row r="91261" spans="1:1" x14ac:dyDescent="0.3">
      <c r="A91261" s="13">
        <v>4.8103518936854002E-2</v>
      </c>
    </row>
    <row r="91262" spans="1:1" x14ac:dyDescent="0.3">
      <c r="A91262" s="13">
        <v>0.19105791457693999</v>
      </c>
    </row>
    <row r="91263" spans="1:1" x14ac:dyDescent="0.3">
      <c r="A91263" s="13">
        <v>0.12936623146460999</v>
      </c>
    </row>
    <row r="91264" spans="1:1" x14ac:dyDescent="0.3">
      <c r="A91264" s="13">
        <v>0.28215855512568999</v>
      </c>
    </row>
    <row r="91265" spans="1:1" x14ac:dyDescent="0.3">
      <c r="A91265" s="13">
        <v>0.14720491187834001</v>
      </c>
    </row>
    <row r="91266" spans="1:1" x14ac:dyDescent="0.3">
      <c r="A91266" s="13">
        <v>0.20377194377353</v>
      </c>
    </row>
    <row r="91267" spans="1:1" x14ac:dyDescent="0.3">
      <c r="A91267" s="13">
        <v>0.15061231269462999</v>
      </c>
    </row>
    <row r="91268" spans="1:1" x14ac:dyDescent="0.3">
      <c r="A91268" s="13">
        <v>0.25790976764341</v>
      </c>
    </row>
    <row r="91269" spans="1:1" x14ac:dyDescent="0.3">
      <c r="A91269" s="13">
        <v>0.19550137526049</v>
      </c>
    </row>
    <row r="91270" spans="1:1" x14ac:dyDescent="0.3">
      <c r="A91270" s="13">
        <v>0.32083383209459998</v>
      </c>
    </row>
    <row r="91271" spans="1:1" x14ac:dyDescent="0.3">
      <c r="A91271" s="13">
        <v>0.18089249498290999</v>
      </c>
    </row>
    <row r="91272" spans="1:1" x14ac:dyDescent="0.3">
      <c r="A91272" s="13">
        <v>0.15933077952819999</v>
      </c>
    </row>
    <row r="91273" spans="1:1" x14ac:dyDescent="0.3">
      <c r="A91273" s="13">
        <v>0.12737855577897</v>
      </c>
    </row>
    <row r="91274" spans="1:1" x14ac:dyDescent="0.3">
      <c r="A91274" s="13">
        <v>0.18007780453894001</v>
      </c>
    </row>
    <row r="91275" spans="1:1" x14ac:dyDescent="0.3">
      <c r="A91275" s="13">
        <v>0.20433795608575001</v>
      </c>
    </row>
    <row r="91276" spans="1:1" x14ac:dyDescent="0.3">
      <c r="A91276" s="13">
        <v>0.15861097987504</v>
      </c>
    </row>
    <row r="91277" spans="1:1" x14ac:dyDescent="0.3">
      <c r="A91277" s="13">
        <v>0.12903194279718</v>
      </c>
    </row>
    <row r="91278" spans="1:1" x14ac:dyDescent="0.3">
      <c r="A91278" s="13">
        <v>0.17566463069488</v>
      </c>
    </row>
    <row r="91279" spans="1:1" x14ac:dyDescent="0.3">
      <c r="A91279" s="13">
        <v>0.10639077959468</v>
      </c>
    </row>
    <row r="91280" spans="1:1" x14ac:dyDescent="0.3">
      <c r="A91280" s="13">
        <v>0.23192063840454999</v>
      </c>
    </row>
    <row r="91281" spans="1:1" x14ac:dyDescent="0.3">
      <c r="A91281" s="13">
        <v>0.18510916882489001</v>
      </c>
    </row>
    <row r="91282" spans="1:1" x14ac:dyDescent="0.3">
      <c r="A91282" s="13">
        <v>0.22453323549726001</v>
      </c>
    </row>
    <row r="91283" spans="1:1" x14ac:dyDescent="0.3">
      <c r="A91283" s="13">
        <v>0.18705672580650001</v>
      </c>
    </row>
    <row r="91284" spans="1:1" x14ac:dyDescent="0.3">
      <c r="A91284" s="13">
        <v>0.23215700426633001</v>
      </c>
    </row>
    <row r="91285" spans="1:1" x14ac:dyDescent="0.3">
      <c r="A91285" s="13">
        <v>0.15938396139194</v>
      </c>
    </row>
    <row r="91286" spans="1:1" x14ac:dyDescent="0.3">
      <c r="A91286" s="13">
        <v>0.23302452585207001</v>
      </c>
    </row>
    <row r="91287" spans="1:1" x14ac:dyDescent="0.3">
      <c r="A91287" s="13">
        <v>0.14282514259382001</v>
      </c>
    </row>
    <row r="91288" spans="1:1" x14ac:dyDescent="0.3">
      <c r="A91288" s="13">
        <v>0.16528932420235001</v>
      </c>
    </row>
    <row r="91289" spans="1:1" x14ac:dyDescent="0.3">
      <c r="A91289" s="13">
        <v>0.19524888881489</v>
      </c>
    </row>
    <row r="91290" spans="1:1" x14ac:dyDescent="0.3">
      <c r="A91290" s="13">
        <v>0.25343742084505</v>
      </c>
    </row>
    <row r="91291" spans="1:1" x14ac:dyDescent="0.3">
      <c r="A91291" s="13">
        <v>0.19845907376863001</v>
      </c>
    </row>
    <row r="91292" spans="1:1" x14ac:dyDescent="0.3">
      <c r="A91292" s="13">
        <v>0.21520439156874999</v>
      </c>
    </row>
    <row r="91293" spans="1:1" x14ac:dyDescent="0.3">
      <c r="A91293" s="13">
        <v>0.12755993550733999</v>
      </c>
    </row>
    <row r="91294" spans="1:1" x14ac:dyDescent="0.3">
      <c r="A91294" s="13">
        <v>0.19784331615910999</v>
      </c>
    </row>
    <row r="91295" spans="1:1" x14ac:dyDescent="0.3">
      <c r="A91295" s="13">
        <v>0.18167418251070999</v>
      </c>
    </row>
    <row r="91296" spans="1:1" x14ac:dyDescent="0.3">
      <c r="A91296" s="13">
        <v>0.18693062700283999</v>
      </c>
    </row>
    <row r="91297" spans="1:1" x14ac:dyDescent="0.3">
      <c r="A91297" s="13">
        <v>0.14642672873512</v>
      </c>
    </row>
    <row r="91298" spans="1:1" x14ac:dyDescent="0.3">
      <c r="A91298" s="13">
        <v>0.14226062517866001</v>
      </c>
    </row>
    <row r="91299" spans="1:1" x14ac:dyDescent="0.3">
      <c r="A91299" s="13">
        <v>0.30797831701174999</v>
      </c>
    </row>
    <row r="91300" spans="1:1" x14ac:dyDescent="0.3">
      <c r="A91300" s="13">
        <v>0.18038960593197001</v>
      </c>
    </row>
    <row r="91301" spans="1:1" x14ac:dyDescent="0.3">
      <c r="A91301" s="13">
        <v>0.27473133502463998</v>
      </c>
    </row>
    <row r="91302" spans="1:1" x14ac:dyDescent="0.3">
      <c r="A91302" s="13">
        <v>0.15558426931694999</v>
      </c>
    </row>
    <row r="91303" spans="1:1" x14ac:dyDescent="0.3">
      <c r="A91303" s="13">
        <v>9.5993129965057003E-2</v>
      </c>
    </row>
    <row r="91304" spans="1:1" x14ac:dyDescent="0.3">
      <c r="A91304" s="13">
        <v>0.12198631802014</v>
      </c>
    </row>
    <row r="91305" spans="1:1" x14ac:dyDescent="0.3">
      <c r="A91305" s="13">
        <v>0.1583368497838</v>
      </c>
    </row>
    <row r="91306" spans="1:1" x14ac:dyDescent="0.3">
      <c r="A91306" s="13">
        <v>0.20538160452389001</v>
      </c>
    </row>
    <row r="91307" spans="1:1" x14ac:dyDescent="0.3">
      <c r="A91307" s="13">
        <v>0.18399932177497</v>
      </c>
    </row>
    <row r="91308" spans="1:1" x14ac:dyDescent="0.3">
      <c r="A91308" s="13">
        <v>0.14816650644811</v>
      </c>
    </row>
    <row r="91309" spans="1:1" x14ac:dyDescent="0.3">
      <c r="A91309" s="13">
        <v>0.17674304741919</v>
      </c>
    </row>
    <row r="91310" spans="1:1" x14ac:dyDescent="0.3">
      <c r="A91310" s="13">
        <v>0.21616268622726001</v>
      </c>
    </row>
    <row r="91311" spans="1:1" x14ac:dyDescent="0.3">
      <c r="A91311" s="13">
        <v>0.18708525554804001</v>
      </c>
    </row>
    <row r="91312" spans="1:1" x14ac:dyDescent="0.3">
      <c r="A91312" s="13">
        <v>9.0216273399562993E-2</v>
      </c>
    </row>
    <row r="91313" spans="1:1" x14ac:dyDescent="0.3">
      <c r="A91313" s="13">
        <v>0.1500558448996</v>
      </c>
    </row>
    <row r="91314" spans="1:1" x14ac:dyDescent="0.3">
      <c r="A91314" s="13">
        <v>0.15634505681499999</v>
      </c>
    </row>
    <row r="91315" spans="1:1" x14ac:dyDescent="0.3">
      <c r="A91315" s="13">
        <v>0.19179636665656</v>
      </c>
    </row>
    <row r="91316" spans="1:1" x14ac:dyDescent="0.3">
      <c r="A91316" s="13">
        <v>0.25918167324331998</v>
      </c>
    </row>
    <row r="91317" spans="1:1" x14ac:dyDescent="0.3">
      <c r="A91317" s="13">
        <v>0.24879646590634999</v>
      </c>
    </row>
    <row r="91318" spans="1:1" x14ac:dyDescent="0.3">
      <c r="A91318" s="13">
        <v>0.27097844833920998</v>
      </c>
    </row>
    <row r="91319" spans="1:1" x14ac:dyDescent="0.3">
      <c r="A91319" s="13">
        <v>9.0702150085570005E-2</v>
      </c>
    </row>
    <row r="91320" spans="1:1" x14ac:dyDescent="0.3">
      <c r="A91320" s="13">
        <v>0.33946045302007999</v>
      </c>
    </row>
    <row r="91321" spans="1:1" x14ac:dyDescent="0.3">
      <c r="A91321" s="13">
        <v>0.18017623370249999</v>
      </c>
    </row>
    <row r="91322" spans="1:1" x14ac:dyDescent="0.3">
      <c r="A91322" s="13">
        <v>0.19451471822825001</v>
      </c>
    </row>
    <row r="91323" spans="1:1" x14ac:dyDescent="0.3">
      <c r="A91323" s="13">
        <v>0.26044515365268001</v>
      </c>
    </row>
    <row r="91324" spans="1:1" x14ac:dyDescent="0.3">
      <c r="A91324" s="13">
        <v>0.10273202932408</v>
      </c>
    </row>
    <row r="91325" spans="1:1" x14ac:dyDescent="0.3">
      <c r="A91325" s="13">
        <v>0.14294219021742999</v>
      </c>
    </row>
    <row r="91326" spans="1:1" x14ac:dyDescent="0.3">
      <c r="A91326" s="13">
        <v>8.4410831147700996E-2</v>
      </c>
    </row>
    <row r="91327" spans="1:1" x14ac:dyDescent="0.3">
      <c r="A91327" s="13">
        <v>0.11489071055276</v>
      </c>
    </row>
    <row r="91328" spans="1:1" x14ac:dyDescent="0.3">
      <c r="A91328" s="13">
        <v>0.14676883933064999</v>
      </c>
    </row>
    <row r="91329" spans="1:1" x14ac:dyDescent="0.3">
      <c r="A91329" s="13">
        <v>0.18142364072323999</v>
      </c>
    </row>
    <row r="91330" spans="1:1" x14ac:dyDescent="0.3">
      <c r="A91330" s="13">
        <v>0.13212949768912</v>
      </c>
    </row>
    <row r="91331" spans="1:1" x14ac:dyDescent="0.3">
      <c r="A91331" s="13">
        <v>0.11726520944379</v>
      </c>
    </row>
    <row r="91332" spans="1:1" x14ac:dyDescent="0.3">
      <c r="A91332" s="13">
        <v>0.21478903146369999</v>
      </c>
    </row>
    <row r="91333" spans="1:1" x14ac:dyDescent="0.3">
      <c r="A91333" s="13">
        <v>0.12506986140734</v>
      </c>
    </row>
    <row r="91334" spans="1:1" x14ac:dyDescent="0.3">
      <c r="A91334" s="13">
        <v>0.20224038488394999</v>
      </c>
    </row>
    <row r="91335" spans="1:1" x14ac:dyDescent="0.3">
      <c r="A91335" s="13">
        <v>0.12582868089749</v>
      </c>
    </row>
    <row r="91336" spans="1:1" x14ac:dyDescent="0.3">
      <c r="A91336" s="13">
        <v>0.16205481451447001</v>
      </c>
    </row>
    <row r="91337" spans="1:1" x14ac:dyDescent="0.3">
      <c r="A91337" s="13">
        <v>0.22627726695274</v>
      </c>
    </row>
    <row r="91338" spans="1:1" x14ac:dyDescent="0.3">
      <c r="A91338" s="13">
        <v>0.20975957865907</v>
      </c>
    </row>
    <row r="91339" spans="1:1" x14ac:dyDescent="0.3">
      <c r="A91339" s="13">
        <v>0.12153661824079</v>
      </c>
    </row>
    <row r="91340" spans="1:1" x14ac:dyDescent="0.3">
      <c r="A91340" s="13">
        <v>8.5929766082785006E-2</v>
      </c>
    </row>
    <row r="91341" spans="1:1" x14ac:dyDescent="0.3">
      <c r="A91341" s="13">
        <v>7.0462037858085996E-2</v>
      </c>
    </row>
    <row r="91342" spans="1:1" x14ac:dyDescent="0.3">
      <c r="A91342" s="13">
        <v>0.13332436321510999</v>
      </c>
    </row>
    <row r="91343" spans="1:1" x14ac:dyDescent="0.3">
      <c r="A91343" s="13">
        <v>0.10030855459188</v>
      </c>
    </row>
    <row r="91344" spans="1:1" x14ac:dyDescent="0.3">
      <c r="A91344" s="13">
        <v>0.14915769413381999</v>
      </c>
    </row>
    <row r="91345" spans="1:1" x14ac:dyDescent="0.3">
      <c r="A91345" s="13">
        <v>0.14223840574777</v>
      </c>
    </row>
    <row r="91346" spans="1:1" x14ac:dyDescent="0.3">
      <c r="A91346" s="13">
        <v>0.11359129012417001</v>
      </c>
    </row>
    <row r="91347" spans="1:1" x14ac:dyDescent="0.3">
      <c r="A91347" s="13">
        <v>0.24155737547907</v>
      </c>
    </row>
    <row r="91348" spans="1:1" x14ac:dyDescent="0.3">
      <c r="A91348" s="13">
        <v>0.19458902791287</v>
      </c>
    </row>
    <row r="91349" spans="1:1" x14ac:dyDescent="0.3">
      <c r="A91349" s="13">
        <v>0.19830327327116001</v>
      </c>
    </row>
    <row r="91350" spans="1:1" x14ac:dyDescent="0.3">
      <c r="A91350" s="13">
        <v>0.10919054883599</v>
      </c>
    </row>
    <row r="91351" spans="1:1" x14ac:dyDescent="0.3">
      <c r="A91351" s="13">
        <v>0.16159334083157001</v>
      </c>
    </row>
    <row r="91352" spans="1:1" x14ac:dyDescent="0.3">
      <c r="A91352" s="13">
        <v>0.14168020861208999</v>
      </c>
    </row>
    <row r="91353" spans="1:1" x14ac:dyDescent="0.3">
      <c r="A91353" s="13">
        <v>7.7384569885125001E-2</v>
      </c>
    </row>
    <row r="91354" spans="1:1" x14ac:dyDescent="0.3">
      <c r="A91354" s="13">
        <v>0.25029072570646999</v>
      </c>
    </row>
    <row r="91355" spans="1:1" x14ac:dyDescent="0.3">
      <c r="A91355" s="13">
        <v>0.19299642956237001</v>
      </c>
    </row>
    <row r="91356" spans="1:1" x14ac:dyDescent="0.3">
      <c r="A91356" s="13">
        <v>0.14719598460371</v>
      </c>
    </row>
    <row r="91357" spans="1:1" x14ac:dyDescent="0.3">
      <c r="A91357" s="13">
        <v>0.22334972880637999</v>
      </c>
    </row>
    <row r="91358" spans="1:1" x14ac:dyDescent="0.3">
      <c r="A91358" s="13">
        <v>0.13378718454958999</v>
      </c>
    </row>
    <row r="91359" spans="1:1" x14ac:dyDescent="0.3">
      <c r="A91359" s="13">
        <v>0.13536639405529999</v>
      </c>
    </row>
    <row r="91360" spans="1:1" x14ac:dyDescent="0.3">
      <c r="A91360" s="13">
        <v>0.25020907306077</v>
      </c>
    </row>
    <row r="91361" spans="1:1" x14ac:dyDescent="0.3">
      <c r="A91361" s="13">
        <v>8.6740897316933005E-2</v>
      </c>
    </row>
    <row r="91362" spans="1:1" x14ac:dyDescent="0.3">
      <c r="A91362" s="13">
        <v>0.27562088562456</v>
      </c>
    </row>
    <row r="91363" spans="1:1" x14ac:dyDescent="0.3">
      <c r="A91363" s="13">
        <v>0.27748618705660999</v>
      </c>
    </row>
    <row r="91364" spans="1:1" x14ac:dyDescent="0.3">
      <c r="A91364" s="13">
        <v>0.16125480269733</v>
      </c>
    </row>
    <row r="91365" spans="1:1" x14ac:dyDescent="0.3">
      <c r="A91365" s="13">
        <v>0.19809820584869001</v>
      </c>
    </row>
    <row r="91366" spans="1:1" x14ac:dyDescent="0.3">
      <c r="A91366" s="13">
        <v>0.17041667115522999</v>
      </c>
    </row>
    <row r="91367" spans="1:1" x14ac:dyDescent="0.3">
      <c r="A91367" s="13">
        <v>0.24035026933879999</v>
      </c>
    </row>
    <row r="91368" spans="1:1" x14ac:dyDescent="0.3">
      <c r="A91368" s="13">
        <v>0.1383089060595</v>
      </c>
    </row>
    <row r="91369" spans="1:1" x14ac:dyDescent="0.3">
      <c r="A91369" s="13">
        <v>0.13971659639883999</v>
      </c>
    </row>
    <row r="91370" spans="1:1" x14ac:dyDescent="0.3">
      <c r="A91370" s="13">
        <v>0.17237814389329001</v>
      </c>
    </row>
    <row r="91371" spans="1:1" x14ac:dyDescent="0.3">
      <c r="A91371" s="13">
        <v>0.13866577590281001</v>
      </c>
    </row>
    <row r="91372" spans="1:1" x14ac:dyDescent="0.3">
      <c r="A91372" s="13">
        <v>0.18805923016494</v>
      </c>
    </row>
    <row r="91373" spans="1:1" x14ac:dyDescent="0.3">
      <c r="A91373" s="13">
        <v>0.26320135048398002</v>
      </c>
    </row>
    <row r="91374" spans="1:1" x14ac:dyDescent="0.3">
      <c r="A91374" s="13">
        <v>0.24773438199267001</v>
      </c>
    </row>
    <row r="91375" spans="1:1" x14ac:dyDescent="0.3">
      <c r="A91375" s="13">
        <v>0.10470929482272</v>
      </c>
    </row>
    <row r="91376" spans="1:1" x14ac:dyDescent="0.3">
      <c r="A91376" s="13">
        <v>0.16701320671695999</v>
      </c>
    </row>
    <row r="91377" spans="1:1" x14ac:dyDescent="0.3">
      <c r="A91377" s="13">
        <v>9.1172201388511995E-2</v>
      </c>
    </row>
    <row r="91378" spans="1:1" x14ac:dyDescent="0.3">
      <c r="A91378" s="13">
        <v>0.23904241039174001</v>
      </c>
    </row>
    <row r="91379" spans="1:1" x14ac:dyDescent="0.3">
      <c r="A91379" s="13">
        <v>0.14136130519685999</v>
      </c>
    </row>
    <row r="91380" spans="1:1" x14ac:dyDescent="0.3">
      <c r="A91380" s="13">
        <v>0.2355444303125</v>
      </c>
    </row>
    <row r="91381" spans="1:1" x14ac:dyDescent="0.3">
      <c r="A91381" s="13">
        <v>0.16428199944124999</v>
      </c>
    </row>
    <row r="91382" spans="1:1" x14ac:dyDescent="0.3">
      <c r="A91382" s="13">
        <v>0.12694125843359999</v>
      </c>
    </row>
    <row r="91383" spans="1:1" x14ac:dyDescent="0.3">
      <c r="A91383" s="13">
        <v>0.18204815404023</v>
      </c>
    </row>
    <row r="91384" spans="1:1" x14ac:dyDescent="0.3">
      <c r="A91384" s="13">
        <v>7.7346393515562994E-2</v>
      </c>
    </row>
    <row r="91385" spans="1:1" x14ac:dyDescent="0.3">
      <c r="A91385" s="13">
        <v>0.16963060051362</v>
      </c>
    </row>
    <row r="91386" spans="1:1" x14ac:dyDescent="0.3">
      <c r="A91386" s="13">
        <v>0.10125633241044001</v>
      </c>
    </row>
    <row r="91387" spans="1:1" x14ac:dyDescent="0.3">
      <c r="A91387" s="13">
        <v>0.16328663202367999</v>
      </c>
    </row>
    <row r="91388" spans="1:1" x14ac:dyDescent="0.3">
      <c r="A91388" s="13">
        <v>0.14036097748269999</v>
      </c>
    </row>
    <row r="91389" spans="1:1" x14ac:dyDescent="0.3">
      <c r="A91389" s="13">
        <v>0.13717864366036001</v>
      </c>
    </row>
    <row r="91390" spans="1:1" x14ac:dyDescent="0.3">
      <c r="A91390" s="13">
        <v>0.16054709434833001</v>
      </c>
    </row>
    <row r="91391" spans="1:1" x14ac:dyDescent="0.3">
      <c r="A91391" s="13">
        <v>0.1405212431591</v>
      </c>
    </row>
    <row r="91392" spans="1:1" x14ac:dyDescent="0.3">
      <c r="A91392" s="13">
        <v>7.3518062196770997E-2</v>
      </c>
    </row>
    <row r="91393" spans="1:1" x14ac:dyDescent="0.3">
      <c r="A91393" s="13">
        <v>0.16167800651756001</v>
      </c>
    </row>
    <row r="91394" spans="1:1" x14ac:dyDescent="0.3">
      <c r="A91394" s="13">
        <v>0.17223065402016</v>
      </c>
    </row>
    <row r="91395" spans="1:1" x14ac:dyDescent="0.3">
      <c r="A91395" s="13">
        <v>0.12813522641936001</v>
      </c>
    </row>
    <row r="91396" spans="1:1" x14ac:dyDescent="0.3">
      <c r="A91396" s="13">
        <v>0.20741482411136999</v>
      </c>
    </row>
    <row r="91397" spans="1:1" x14ac:dyDescent="0.3">
      <c r="A91397" s="13">
        <v>0.20741482411136999</v>
      </c>
    </row>
    <row r="91398" spans="1:1" x14ac:dyDescent="0.3">
      <c r="A91398" s="13">
        <v>0.20741482411136999</v>
      </c>
    </row>
    <row r="91399" spans="1:1" x14ac:dyDescent="0.3">
      <c r="A91399" s="13">
        <v>0.20741482411136999</v>
      </c>
    </row>
    <row r="91400" spans="1:1" x14ac:dyDescent="0.3">
      <c r="A91400" s="13">
        <v>0.13783190133594</v>
      </c>
    </row>
    <row r="91401" spans="1:1" x14ac:dyDescent="0.3">
      <c r="A91401" s="13">
        <v>0.20319820612749001</v>
      </c>
    </row>
    <row r="91402" spans="1:1" x14ac:dyDescent="0.3">
      <c r="A91402" s="13">
        <v>6.2320040443119E-2</v>
      </c>
    </row>
    <row r="91403" spans="1:1" x14ac:dyDescent="0.3">
      <c r="A91403" s="13">
        <v>0.1787265902213</v>
      </c>
    </row>
    <row r="91404" spans="1:1" x14ac:dyDescent="0.3">
      <c r="A91404" s="13">
        <v>0.16061017890154</v>
      </c>
    </row>
    <row r="91405" spans="1:1" x14ac:dyDescent="0.3">
      <c r="A91405" s="13">
        <v>0.20030201232603001</v>
      </c>
    </row>
    <row r="91406" spans="1:1" x14ac:dyDescent="0.3">
      <c r="A91406" s="13">
        <v>0.24643678080615</v>
      </c>
    </row>
    <row r="91407" spans="1:1" x14ac:dyDescent="0.3">
      <c r="A91407" s="13">
        <v>0.15301129574465999</v>
      </c>
    </row>
    <row r="91408" spans="1:1" x14ac:dyDescent="0.3">
      <c r="A91408" s="13">
        <v>0.15345211871454001</v>
      </c>
    </row>
    <row r="91409" spans="1:1" x14ac:dyDescent="0.3">
      <c r="A91409" s="13">
        <v>6.3221539711322994E-2</v>
      </c>
    </row>
    <row r="91410" spans="1:1" x14ac:dyDescent="0.3">
      <c r="A91410" s="13">
        <v>4.5749936304075998E-2</v>
      </c>
    </row>
    <row r="91411" spans="1:1" x14ac:dyDescent="0.3">
      <c r="A91411" s="13">
        <v>0.13409760604141999</v>
      </c>
    </row>
    <row r="91412" spans="1:1" x14ac:dyDescent="0.3">
      <c r="A91412" s="13">
        <v>7.8550547936226997E-2</v>
      </c>
    </row>
    <row r="91413" spans="1:1" x14ac:dyDescent="0.3">
      <c r="A91413" s="13">
        <v>7.0512879008873E-2</v>
      </c>
    </row>
    <row r="91414" spans="1:1" x14ac:dyDescent="0.3">
      <c r="A91414" s="13">
        <v>0.22881635257503</v>
      </c>
    </row>
    <row r="91415" spans="1:1" x14ac:dyDescent="0.3">
      <c r="A91415" s="13">
        <v>0.23800803965761999</v>
      </c>
    </row>
    <row r="91416" spans="1:1" x14ac:dyDescent="0.3">
      <c r="A91416" s="13">
        <v>0.21737284681826</v>
      </c>
    </row>
    <row r="91417" spans="1:1" x14ac:dyDescent="0.3">
      <c r="A91417" s="13">
        <v>0.15792045300599</v>
      </c>
    </row>
    <row r="91418" spans="1:1" x14ac:dyDescent="0.3">
      <c r="A91418" s="13">
        <v>0.17323217680757999</v>
      </c>
    </row>
    <row r="91419" spans="1:1" x14ac:dyDescent="0.3">
      <c r="A91419" s="13">
        <v>0.16331587832093</v>
      </c>
    </row>
    <row r="91420" spans="1:1" x14ac:dyDescent="0.3">
      <c r="A91420" s="13">
        <v>0.19174481173474001</v>
      </c>
    </row>
    <row r="91421" spans="1:1" x14ac:dyDescent="0.3">
      <c r="A91421" s="13">
        <v>0.13283162281423999</v>
      </c>
    </row>
    <row r="91422" spans="1:1" x14ac:dyDescent="0.3">
      <c r="A91422" s="13">
        <v>0.12729625199996999</v>
      </c>
    </row>
    <row r="91423" spans="1:1" x14ac:dyDescent="0.3">
      <c r="A91423" s="13">
        <v>0.13651862017363001</v>
      </c>
    </row>
    <row r="91424" spans="1:1" x14ac:dyDescent="0.3">
      <c r="A91424" s="13">
        <v>0.15291887516894001</v>
      </c>
    </row>
    <row r="91425" spans="1:1" x14ac:dyDescent="0.3">
      <c r="A91425" s="13">
        <v>0.15802256054156</v>
      </c>
    </row>
    <row r="91426" spans="1:1" x14ac:dyDescent="0.3">
      <c r="A91426" s="13">
        <v>0.22851493597302999</v>
      </c>
    </row>
    <row r="91427" spans="1:1" x14ac:dyDescent="0.3">
      <c r="A91427" s="13">
        <v>0.12760163008601999</v>
      </c>
    </row>
    <row r="91428" spans="1:1" x14ac:dyDescent="0.3">
      <c r="A91428" s="13">
        <v>0.18644170195264001</v>
      </c>
    </row>
    <row r="91429" spans="1:1" x14ac:dyDescent="0.3">
      <c r="A91429" s="13">
        <v>0.19150779648777999</v>
      </c>
    </row>
    <row r="91430" spans="1:1" x14ac:dyDescent="0.3">
      <c r="A91430" s="13">
        <v>0.11534309746631</v>
      </c>
    </row>
    <row r="91431" spans="1:1" x14ac:dyDescent="0.3">
      <c r="A91431" s="13">
        <v>0.17842291228818</v>
      </c>
    </row>
    <row r="91432" spans="1:1" x14ac:dyDescent="0.3">
      <c r="A91432" s="13">
        <v>0.17011438122187</v>
      </c>
    </row>
    <row r="91433" spans="1:1" x14ac:dyDescent="0.3">
      <c r="A91433" s="13">
        <v>0.15472796357568</v>
      </c>
    </row>
    <row r="91434" spans="1:1" x14ac:dyDescent="0.3">
      <c r="A91434" s="13">
        <v>0.14938795437718999</v>
      </c>
    </row>
    <row r="91435" spans="1:1" x14ac:dyDescent="0.3">
      <c r="A91435" s="13">
        <v>0.30831896219755001</v>
      </c>
    </row>
    <row r="91436" spans="1:1" x14ac:dyDescent="0.3">
      <c r="A91436" s="13">
        <v>9.5153630039760004E-2</v>
      </c>
    </row>
    <row r="91437" spans="1:1" x14ac:dyDescent="0.3">
      <c r="A91437" s="13">
        <v>9.9930563663452002E-2</v>
      </c>
    </row>
    <row r="91438" spans="1:1" x14ac:dyDescent="0.3">
      <c r="A91438" s="13">
        <v>9.2085775647878995E-2</v>
      </c>
    </row>
    <row r="91439" spans="1:1" x14ac:dyDescent="0.3">
      <c r="A91439" s="13">
        <v>0.12363141783136</v>
      </c>
    </row>
    <row r="91440" spans="1:1" x14ac:dyDescent="0.3">
      <c r="A91440" s="13">
        <v>0.15061123904387</v>
      </c>
    </row>
    <row r="91441" spans="1:1" x14ac:dyDescent="0.3">
      <c r="A91441" s="13">
        <v>0.29471210556031002</v>
      </c>
    </row>
    <row r="91442" spans="1:1" x14ac:dyDescent="0.3">
      <c r="A91442" s="13">
        <v>0.21914078446207</v>
      </c>
    </row>
    <row r="91443" spans="1:1" x14ac:dyDescent="0.3">
      <c r="A91443" s="13">
        <v>0.11397248290916</v>
      </c>
    </row>
    <row r="91444" spans="1:1" x14ac:dyDescent="0.3">
      <c r="A91444" s="13">
        <v>0.13429159105812999</v>
      </c>
    </row>
    <row r="91445" spans="1:1" x14ac:dyDescent="0.3">
      <c r="A91445" s="13">
        <v>0.14618753725875</v>
      </c>
    </row>
    <row r="91446" spans="1:1" x14ac:dyDescent="0.3">
      <c r="A91446" s="13">
        <v>0.17849792912352</v>
      </c>
    </row>
    <row r="91447" spans="1:1" x14ac:dyDescent="0.3">
      <c r="A91447" s="13">
        <v>0.13859320566496</v>
      </c>
    </row>
    <row r="91448" spans="1:1" x14ac:dyDescent="0.3">
      <c r="A91448" s="13">
        <v>0.16142984241815</v>
      </c>
    </row>
    <row r="91449" spans="1:1" x14ac:dyDescent="0.3">
      <c r="A91449" s="13">
        <v>0.28922243284142002</v>
      </c>
    </row>
    <row r="91450" spans="1:1" x14ac:dyDescent="0.3">
      <c r="A91450" s="13">
        <v>0.203453414133</v>
      </c>
    </row>
    <row r="91451" spans="1:1" x14ac:dyDescent="0.3">
      <c r="A91451" s="13">
        <v>0.13415503210197</v>
      </c>
    </row>
    <row r="91452" spans="1:1" x14ac:dyDescent="0.3">
      <c r="A91452" s="13">
        <v>0.23391605941638</v>
      </c>
    </row>
    <row r="91453" spans="1:1" x14ac:dyDescent="0.3">
      <c r="A91453" s="13">
        <v>0.11012905658695001</v>
      </c>
    </row>
    <row r="91454" spans="1:1" x14ac:dyDescent="0.3">
      <c r="A91454" s="13">
        <v>0.14594481033855999</v>
      </c>
    </row>
    <row r="91455" spans="1:1" x14ac:dyDescent="0.3">
      <c r="A91455" s="13">
        <v>0.19083598334685001</v>
      </c>
    </row>
    <row r="91456" spans="1:1" x14ac:dyDescent="0.3">
      <c r="A91456" s="13">
        <v>0.17371788633813001</v>
      </c>
    </row>
    <row r="91457" spans="1:1" x14ac:dyDescent="0.3">
      <c r="A91457" s="13">
        <v>0.18844875843079001</v>
      </c>
    </row>
    <row r="91458" spans="1:1" x14ac:dyDescent="0.3">
      <c r="A91458" s="13">
        <v>0.23923175849219</v>
      </c>
    </row>
    <row r="91459" spans="1:1" x14ac:dyDescent="0.3">
      <c r="A91459" s="13">
        <v>0.18861209449360999</v>
      </c>
    </row>
    <row r="91460" spans="1:1" x14ac:dyDescent="0.3">
      <c r="A91460" s="13">
        <v>3.5623739980235998E-2</v>
      </c>
    </row>
    <row r="91461" spans="1:1" x14ac:dyDescent="0.3">
      <c r="A91461" s="13">
        <v>0.22873630083165999</v>
      </c>
    </row>
    <row r="91462" spans="1:1" x14ac:dyDescent="0.3">
      <c r="A91462" s="13">
        <v>0.21167671986732001</v>
      </c>
    </row>
    <row r="91463" spans="1:1" x14ac:dyDescent="0.3">
      <c r="A91463" s="13">
        <v>0.17203072457012</v>
      </c>
    </row>
    <row r="91464" spans="1:1" x14ac:dyDescent="0.3">
      <c r="A91464" s="13">
        <v>0.16503983539386999</v>
      </c>
    </row>
    <row r="91465" spans="1:1" x14ac:dyDescent="0.3">
      <c r="A91465" s="13">
        <v>0.23517737979770001</v>
      </c>
    </row>
    <row r="91466" spans="1:1" x14ac:dyDescent="0.3">
      <c r="A91466" s="13">
        <v>0.24149617787995001</v>
      </c>
    </row>
    <row r="91467" spans="1:1" x14ac:dyDescent="0.3">
      <c r="A91467" s="13">
        <v>0.20945602489847001</v>
      </c>
    </row>
    <row r="91468" spans="1:1" x14ac:dyDescent="0.3">
      <c r="A91468" s="13">
        <v>0.14459269413796999</v>
      </c>
    </row>
    <row r="91469" spans="1:1" x14ac:dyDescent="0.3">
      <c r="A91469" s="13">
        <v>0.10093372643713</v>
      </c>
    </row>
    <row r="91470" spans="1:1" x14ac:dyDescent="0.3">
      <c r="A91470" s="13">
        <v>0.1630015095732</v>
      </c>
    </row>
    <row r="91471" spans="1:1" x14ac:dyDescent="0.3">
      <c r="A91471" s="13">
        <v>0.12123131341545</v>
      </c>
    </row>
    <row r="91472" spans="1:1" x14ac:dyDescent="0.3">
      <c r="A91472" s="13">
        <v>4.8078032456415003E-2</v>
      </c>
    </row>
    <row r="91473" spans="1:1" x14ac:dyDescent="0.3">
      <c r="A91473" s="13">
        <v>0.14410968225840001</v>
      </c>
    </row>
    <row r="91474" spans="1:1" x14ac:dyDescent="0.3">
      <c r="A91474" s="13">
        <v>0.10968437157906</v>
      </c>
    </row>
    <row r="91475" spans="1:1" x14ac:dyDescent="0.3">
      <c r="A91475" s="13">
        <v>6.7447337094474993E-2</v>
      </c>
    </row>
    <row r="91476" spans="1:1" x14ac:dyDescent="0.3">
      <c r="A91476" s="13">
        <v>0.20921714558714999</v>
      </c>
    </row>
    <row r="91477" spans="1:1" x14ac:dyDescent="0.3">
      <c r="A91477" s="13">
        <v>0.13020355765527</v>
      </c>
    </row>
    <row r="91478" spans="1:1" x14ac:dyDescent="0.3">
      <c r="A91478" s="13">
        <v>0.15284004018187</v>
      </c>
    </row>
    <row r="91479" spans="1:1" x14ac:dyDescent="0.3">
      <c r="A91479" s="13">
        <v>0.16527635894025</v>
      </c>
    </row>
    <row r="91480" spans="1:1" x14ac:dyDescent="0.3">
      <c r="A91480" s="13">
        <v>0.23712855203047001</v>
      </c>
    </row>
    <row r="91481" spans="1:1" x14ac:dyDescent="0.3">
      <c r="A91481" s="13">
        <v>0.21194948990192</v>
      </c>
    </row>
    <row r="91482" spans="1:1" x14ac:dyDescent="0.3">
      <c r="A91482" s="13">
        <v>0.17680421516920999</v>
      </c>
    </row>
    <row r="91483" spans="1:1" x14ac:dyDescent="0.3">
      <c r="A91483" s="13">
        <v>0.18081652262961001</v>
      </c>
    </row>
    <row r="91484" spans="1:1" x14ac:dyDescent="0.3">
      <c r="A91484" s="13">
        <v>0.16553919323117999</v>
      </c>
    </row>
    <row r="91485" spans="1:1" x14ac:dyDescent="0.3">
      <c r="A91485" s="13">
        <v>0.21272827405615</v>
      </c>
    </row>
    <row r="91486" spans="1:1" x14ac:dyDescent="0.3">
      <c r="A91486" s="13">
        <v>0.12127412412228999</v>
      </c>
    </row>
    <row r="91487" spans="1:1" x14ac:dyDescent="0.3">
      <c r="A91487" s="13">
        <v>0.11229435640159</v>
      </c>
    </row>
    <row r="91488" spans="1:1" x14ac:dyDescent="0.3">
      <c r="A91488" s="13">
        <v>0.15953669766476</v>
      </c>
    </row>
    <row r="91489" spans="1:1" x14ac:dyDescent="0.3">
      <c r="A91489" s="13">
        <v>0.19900374362723999</v>
      </c>
    </row>
    <row r="91490" spans="1:1" x14ac:dyDescent="0.3">
      <c r="A91490" s="13">
        <v>0.23888188664276</v>
      </c>
    </row>
    <row r="91491" spans="1:1" x14ac:dyDescent="0.3">
      <c r="A91491" s="13">
        <v>0.14632947485046</v>
      </c>
    </row>
    <row r="91492" spans="1:1" x14ac:dyDescent="0.3">
      <c r="A91492" s="13">
        <v>9.5702870247331998E-2</v>
      </c>
    </row>
    <row r="91493" spans="1:1" x14ac:dyDescent="0.3">
      <c r="A91493" s="13">
        <v>0.19716209227778</v>
      </c>
    </row>
    <row r="91494" spans="1:1" x14ac:dyDescent="0.3">
      <c r="A91494" s="13">
        <v>0.16740716261523</v>
      </c>
    </row>
    <row r="91495" spans="1:1" x14ac:dyDescent="0.3">
      <c r="A91495" s="13">
        <v>0.15140288392743001</v>
      </c>
    </row>
    <row r="91496" spans="1:1" x14ac:dyDescent="0.3">
      <c r="A91496" s="13">
        <v>0.20252141124757</v>
      </c>
    </row>
    <row r="91497" spans="1:1" x14ac:dyDescent="0.3">
      <c r="A91497" s="13">
        <v>0.12806870085755001</v>
      </c>
    </row>
    <row r="91498" spans="1:1" x14ac:dyDescent="0.3">
      <c r="A91498" s="13">
        <v>0.15532372648885001</v>
      </c>
    </row>
    <row r="91499" spans="1:1" x14ac:dyDescent="0.3">
      <c r="A91499" s="13">
        <v>9.1000431728570003E-2</v>
      </c>
    </row>
    <row r="91500" spans="1:1" x14ac:dyDescent="0.3">
      <c r="A91500" s="13">
        <v>0.13816847679731001</v>
      </c>
    </row>
    <row r="91501" spans="1:1" x14ac:dyDescent="0.3">
      <c r="A91501" s="13">
        <v>0.23410983648174</v>
      </c>
    </row>
    <row r="91502" spans="1:1" x14ac:dyDescent="0.3">
      <c r="A91502" s="13">
        <v>0.11222148683213</v>
      </c>
    </row>
    <row r="91503" spans="1:1" x14ac:dyDescent="0.3">
      <c r="A91503" s="13">
        <v>0.10259012739848999</v>
      </c>
    </row>
    <row r="91504" spans="1:1" x14ac:dyDescent="0.3">
      <c r="A91504" s="13">
        <v>0.14450339180711999</v>
      </c>
    </row>
    <row r="91505" spans="1:1" x14ac:dyDescent="0.3">
      <c r="A91505" s="13">
        <v>0.17734358189385999</v>
      </c>
    </row>
    <row r="91506" spans="1:1" x14ac:dyDescent="0.3">
      <c r="A91506" s="13">
        <v>8.5949667438221994E-2</v>
      </c>
    </row>
    <row r="91507" spans="1:1" x14ac:dyDescent="0.3">
      <c r="A91507" s="13">
        <v>0.18543893414300999</v>
      </c>
    </row>
    <row r="91508" spans="1:1" x14ac:dyDescent="0.3">
      <c r="A91508" s="13">
        <v>0.24517539257526</v>
      </c>
    </row>
    <row r="91509" spans="1:1" x14ac:dyDescent="0.3">
      <c r="A91509" s="13">
        <v>0.17780400830904999</v>
      </c>
    </row>
    <row r="91510" spans="1:1" x14ac:dyDescent="0.3">
      <c r="A91510" s="13">
        <v>0.14136505394717</v>
      </c>
    </row>
    <row r="91511" spans="1:1" x14ac:dyDescent="0.3">
      <c r="A91511" s="13">
        <v>9.6740687737519995E-2</v>
      </c>
    </row>
    <row r="91512" spans="1:1" x14ac:dyDescent="0.3">
      <c r="A91512" s="13">
        <v>0.1422670180717</v>
      </c>
    </row>
    <row r="91513" spans="1:1" x14ac:dyDescent="0.3">
      <c r="A91513" s="13">
        <v>9.6019736303131001E-2</v>
      </c>
    </row>
    <row r="91514" spans="1:1" x14ac:dyDescent="0.3">
      <c r="A91514" s="13">
        <v>0.16510919006882999</v>
      </c>
    </row>
    <row r="91515" spans="1:1" x14ac:dyDescent="0.3">
      <c r="A91515" s="13">
        <v>8.5554570978832997E-2</v>
      </c>
    </row>
    <row r="91516" spans="1:1" x14ac:dyDescent="0.3">
      <c r="A91516" s="13">
        <v>0.34895991698058998</v>
      </c>
    </row>
    <row r="91517" spans="1:1" x14ac:dyDescent="0.3">
      <c r="A91517" s="13">
        <v>0.1362029078358</v>
      </c>
    </row>
    <row r="91518" spans="1:1" x14ac:dyDescent="0.3">
      <c r="A91518" s="13">
        <v>0.15112711034883</v>
      </c>
    </row>
    <row r="91519" spans="1:1" x14ac:dyDescent="0.3">
      <c r="A91519" s="13">
        <v>0.14559276547038999</v>
      </c>
    </row>
    <row r="91520" spans="1:1" x14ac:dyDescent="0.3">
      <c r="A91520" s="13">
        <v>0.22075642246304999</v>
      </c>
    </row>
    <row r="91521" spans="1:1" x14ac:dyDescent="0.3">
      <c r="A91521" s="13">
        <v>0.10486738450701</v>
      </c>
    </row>
    <row r="91522" spans="1:1" x14ac:dyDescent="0.3">
      <c r="A91522" s="13">
        <v>0.20745612429612001</v>
      </c>
    </row>
    <row r="91523" spans="1:1" x14ac:dyDescent="0.3">
      <c r="A91523" s="13">
        <v>0.19564073961197001</v>
      </c>
    </row>
    <row r="91524" spans="1:1" x14ac:dyDescent="0.3">
      <c r="A91524" s="13">
        <v>0.11118200027414001</v>
      </c>
    </row>
    <row r="91525" spans="1:1" x14ac:dyDescent="0.3">
      <c r="A91525" s="13">
        <v>0.11609251642739001</v>
      </c>
    </row>
    <row r="91526" spans="1:1" x14ac:dyDescent="0.3">
      <c r="A91526" s="13">
        <v>0.16162138446283</v>
      </c>
    </row>
    <row r="91527" spans="1:1" x14ac:dyDescent="0.3">
      <c r="A91527" s="13">
        <v>0.21154871063246</v>
      </c>
    </row>
    <row r="91528" spans="1:1" x14ac:dyDescent="0.3">
      <c r="A91528" s="13">
        <v>0.13577432150791999</v>
      </c>
    </row>
    <row r="91529" spans="1:1" x14ac:dyDescent="0.3">
      <c r="A91529" s="13">
        <v>0.24924827754321</v>
      </c>
    </row>
    <row r="91530" spans="1:1" x14ac:dyDescent="0.3">
      <c r="A91530" s="13">
        <v>0.11542887509782999</v>
      </c>
    </row>
    <row r="91531" spans="1:1" x14ac:dyDescent="0.3">
      <c r="A91531" s="13">
        <v>5.8169372220745003E-2</v>
      </c>
    </row>
    <row r="91532" spans="1:1" x14ac:dyDescent="0.3">
      <c r="A91532" s="13">
        <v>0.10038425552091999</v>
      </c>
    </row>
    <row r="91533" spans="1:1" x14ac:dyDescent="0.3">
      <c r="A91533" s="13">
        <v>7.0235230295164E-2</v>
      </c>
    </row>
    <row r="91534" spans="1:1" x14ac:dyDescent="0.3">
      <c r="A91534" s="13">
        <v>0.19607401941065999</v>
      </c>
    </row>
    <row r="91535" spans="1:1" x14ac:dyDescent="0.3">
      <c r="A91535" s="13">
        <v>0.22992423350796001</v>
      </c>
    </row>
    <row r="91536" spans="1:1" x14ac:dyDescent="0.3">
      <c r="A91536" s="13">
        <v>0.10824101305967</v>
      </c>
    </row>
    <row r="91537" spans="1:1" x14ac:dyDescent="0.3">
      <c r="A91537" s="13">
        <v>0.2049696509385</v>
      </c>
    </row>
    <row r="91538" spans="1:1" x14ac:dyDescent="0.3">
      <c r="A91538" s="13">
        <v>0.16814647307764999</v>
      </c>
    </row>
    <row r="91539" spans="1:1" x14ac:dyDescent="0.3">
      <c r="A91539" s="13">
        <v>0.10704250447879</v>
      </c>
    </row>
    <row r="91540" spans="1:1" x14ac:dyDescent="0.3">
      <c r="A91540" s="13">
        <v>0.24169616132562999</v>
      </c>
    </row>
    <row r="91541" spans="1:1" x14ac:dyDescent="0.3">
      <c r="A91541" s="13">
        <v>3.7382153087580999E-2</v>
      </c>
    </row>
    <row r="91542" spans="1:1" x14ac:dyDescent="0.3">
      <c r="A91542" s="13">
        <v>0.2489461422276</v>
      </c>
    </row>
    <row r="91543" spans="1:1" x14ac:dyDescent="0.3">
      <c r="A91543" s="13">
        <v>0.31432654388744002</v>
      </c>
    </row>
    <row r="91544" spans="1:1" x14ac:dyDescent="0.3">
      <c r="A91544" s="13">
        <v>0.13293147138458</v>
      </c>
    </row>
    <row r="91545" spans="1:1" x14ac:dyDescent="0.3">
      <c r="A91545" s="13">
        <v>0.12448636620776</v>
      </c>
    </row>
    <row r="91546" spans="1:1" x14ac:dyDescent="0.3">
      <c r="A91546" s="13">
        <v>0.23115991688689</v>
      </c>
    </row>
    <row r="91547" spans="1:1" x14ac:dyDescent="0.3">
      <c r="A91547" s="13">
        <v>0.12346029045235</v>
      </c>
    </row>
    <row r="91548" spans="1:1" x14ac:dyDescent="0.3">
      <c r="A91548" s="13">
        <v>0.20516187742767</v>
      </c>
    </row>
    <row r="91549" spans="1:1" x14ac:dyDescent="0.3">
      <c r="A91549" s="13">
        <v>0.10470813751926</v>
      </c>
    </row>
    <row r="91550" spans="1:1" x14ac:dyDescent="0.3">
      <c r="A91550" s="13">
        <v>0.17424633375826001</v>
      </c>
    </row>
    <row r="91551" spans="1:1" x14ac:dyDescent="0.3">
      <c r="A91551" s="13">
        <v>8.9467384941273001E-2</v>
      </c>
    </row>
    <row r="91552" spans="1:1" x14ac:dyDescent="0.3">
      <c r="A91552" s="13">
        <v>0.20483440058880001</v>
      </c>
    </row>
    <row r="91553" spans="1:1" x14ac:dyDescent="0.3">
      <c r="A91553" s="13">
        <v>0.26556646503315001</v>
      </c>
    </row>
    <row r="91554" spans="1:1" x14ac:dyDescent="0.3">
      <c r="A91554" s="13">
        <v>0.25421011814559002</v>
      </c>
    </row>
    <row r="91555" spans="1:1" x14ac:dyDescent="0.3">
      <c r="A91555" s="13">
        <v>0.17594065761825001</v>
      </c>
    </row>
    <row r="91556" spans="1:1" x14ac:dyDescent="0.3">
      <c r="A91556" s="13">
        <v>0.20152577837947</v>
      </c>
    </row>
    <row r="91557" spans="1:1" x14ac:dyDescent="0.3">
      <c r="A91557" s="13">
        <v>0.26397503324430999</v>
      </c>
    </row>
    <row r="91558" spans="1:1" x14ac:dyDescent="0.3">
      <c r="A91558" s="13">
        <v>0.13016126095183</v>
      </c>
    </row>
    <row r="91559" spans="1:1" x14ac:dyDescent="0.3">
      <c r="A91559" s="13">
        <v>0.13906744205188001</v>
      </c>
    </row>
    <row r="91560" spans="1:1" x14ac:dyDescent="0.3">
      <c r="A91560" s="13">
        <v>0.21491919732236001</v>
      </c>
    </row>
    <row r="91561" spans="1:1" x14ac:dyDescent="0.3">
      <c r="A91561" s="13">
        <v>8.8363731733133999E-2</v>
      </c>
    </row>
    <row r="91562" spans="1:1" x14ac:dyDescent="0.3">
      <c r="A91562" s="13">
        <v>0.19781647805199001</v>
      </c>
    </row>
    <row r="91563" spans="1:1" x14ac:dyDescent="0.3">
      <c r="A91563" s="13">
        <v>0.13579479323306001</v>
      </c>
    </row>
    <row r="91564" spans="1:1" x14ac:dyDescent="0.3">
      <c r="A91564" s="13">
        <v>0.34004208608052999</v>
      </c>
    </row>
    <row r="91565" spans="1:1" x14ac:dyDescent="0.3">
      <c r="A91565" s="13">
        <v>0.22408596238829001</v>
      </c>
    </row>
    <row r="91566" spans="1:1" x14ac:dyDescent="0.3">
      <c r="A91566" s="13">
        <v>0.31930201448758</v>
      </c>
    </row>
    <row r="91567" spans="1:1" x14ac:dyDescent="0.3">
      <c r="A91567" s="13">
        <v>0.10494177194125</v>
      </c>
    </row>
    <row r="91568" spans="1:1" x14ac:dyDescent="0.3">
      <c r="A91568" s="13">
        <v>0.17838606102193999</v>
      </c>
    </row>
    <row r="91569" spans="1:1" x14ac:dyDescent="0.3">
      <c r="A91569" s="13">
        <v>0.17838606102193999</v>
      </c>
    </row>
    <row r="91570" spans="1:1" x14ac:dyDescent="0.3">
      <c r="A91570" s="13">
        <v>0.15578231101824</v>
      </c>
    </row>
    <row r="91571" spans="1:1" x14ac:dyDescent="0.3">
      <c r="A91571" s="13">
        <v>9.7886339116226004E-2</v>
      </c>
    </row>
    <row r="91572" spans="1:1" x14ac:dyDescent="0.3">
      <c r="A91572" s="13">
        <v>0.24868256669538</v>
      </c>
    </row>
    <row r="91573" spans="1:1" x14ac:dyDescent="0.3">
      <c r="A91573" s="13">
        <v>0.21477012667125001</v>
      </c>
    </row>
    <row r="91574" spans="1:1" x14ac:dyDescent="0.3">
      <c r="A91574" s="13">
        <v>0.21477012667125001</v>
      </c>
    </row>
    <row r="91575" spans="1:1" x14ac:dyDescent="0.3">
      <c r="A91575" s="13">
        <v>8.1866994793779999E-2</v>
      </c>
    </row>
    <row r="91576" spans="1:1" x14ac:dyDescent="0.3">
      <c r="A91576" s="13">
        <v>0.35505150111867001</v>
      </c>
    </row>
    <row r="91577" spans="1:1" x14ac:dyDescent="0.3">
      <c r="A91577" s="13">
        <v>6.7347968624015001E-2</v>
      </c>
    </row>
    <row r="91578" spans="1:1" x14ac:dyDescent="0.3">
      <c r="A91578" s="13">
        <v>0.10209043381177001</v>
      </c>
    </row>
    <row r="91579" spans="1:1" x14ac:dyDescent="0.3">
      <c r="A91579" s="13">
        <v>0.20106117268389001</v>
      </c>
    </row>
    <row r="91580" spans="1:1" x14ac:dyDescent="0.3">
      <c r="A91580" s="13">
        <v>0.14058170420401001</v>
      </c>
    </row>
    <row r="91581" spans="1:1" x14ac:dyDescent="0.3">
      <c r="A91581" s="13">
        <v>0.12448930619079999</v>
      </c>
    </row>
    <row r="91582" spans="1:1" x14ac:dyDescent="0.3">
      <c r="A91582" s="13">
        <v>0.28842127562788999</v>
      </c>
    </row>
    <row r="91583" spans="1:1" x14ac:dyDescent="0.3">
      <c r="A91583" s="13">
        <v>0.13666864356156</v>
      </c>
    </row>
    <row r="91584" spans="1:1" x14ac:dyDescent="0.3">
      <c r="A91584" s="13">
        <v>6.1150739240252001E-2</v>
      </c>
    </row>
    <row r="91585" spans="1:1" x14ac:dyDescent="0.3">
      <c r="A91585" s="13">
        <v>0.15642121372316001</v>
      </c>
    </row>
    <row r="91586" spans="1:1" x14ac:dyDescent="0.3">
      <c r="A91586" s="13">
        <v>9.5354313408451005E-2</v>
      </c>
    </row>
    <row r="91587" spans="1:1" x14ac:dyDescent="0.3">
      <c r="A91587" s="13">
        <v>0.24816575166665999</v>
      </c>
    </row>
    <row r="91588" spans="1:1" x14ac:dyDescent="0.3">
      <c r="A91588" s="13">
        <v>0.17954325760496001</v>
      </c>
    </row>
    <row r="91589" spans="1:1" x14ac:dyDescent="0.3">
      <c r="A91589" s="13">
        <v>0.22559278338840999</v>
      </c>
    </row>
    <row r="91590" spans="1:1" x14ac:dyDescent="0.3">
      <c r="A91590" s="13">
        <v>0.16177869806963999</v>
      </c>
    </row>
    <row r="91591" spans="1:1" x14ac:dyDescent="0.3">
      <c r="A91591" s="13">
        <v>0.19180904159844001</v>
      </c>
    </row>
    <row r="91592" spans="1:1" x14ac:dyDescent="0.3">
      <c r="A91592" s="13">
        <v>0.21958639902122001</v>
      </c>
    </row>
    <row r="91593" spans="1:1" x14ac:dyDescent="0.3">
      <c r="A91593" s="13">
        <v>0.17842644857299</v>
      </c>
    </row>
    <row r="91594" spans="1:1" x14ac:dyDescent="0.3">
      <c r="A91594" s="13">
        <v>0.11826879518334001</v>
      </c>
    </row>
    <row r="91595" spans="1:1" x14ac:dyDescent="0.3">
      <c r="A91595" s="13">
        <v>0.24548276313058001</v>
      </c>
    </row>
    <row r="91596" spans="1:1" x14ac:dyDescent="0.3">
      <c r="A91596" s="13">
        <v>6.5758999961835998E-2</v>
      </c>
    </row>
    <row r="91597" spans="1:1" x14ac:dyDescent="0.3">
      <c r="A91597" s="13">
        <v>0.19333541112538999</v>
      </c>
    </row>
    <row r="91598" spans="1:1" x14ac:dyDescent="0.3">
      <c r="A91598" s="13">
        <v>7.9365983053665004E-2</v>
      </c>
    </row>
    <row r="91599" spans="1:1" x14ac:dyDescent="0.3">
      <c r="A91599" s="13">
        <v>0.18909595130335999</v>
      </c>
    </row>
    <row r="91600" spans="1:1" x14ac:dyDescent="0.3">
      <c r="A91600" s="13">
        <v>0.12323668306829</v>
      </c>
    </row>
    <row r="91601" spans="1:1" x14ac:dyDescent="0.3">
      <c r="A91601" s="13">
        <v>0.18231562899431</v>
      </c>
    </row>
    <row r="91602" spans="1:1" x14ac:dyDescent="0.3">
      <c r="A91602" s="13">
        <v>0.28237352430154999</v>
      </c>
    </row>
    <row r="91603" spans="1:1" x14ac:dyDescent="0.3">
      <c r="A91603" s="13">
        <v>0.12390794185294</v>
      </c>
    </row>
    <row r="91604" spans="1:1" x14ac:dyDescent="0.3">
      <c r="A91604" s="13">
        <v>0.2335160634997</v>
      </c>
    </row>
    <row r="91605" spans="1:1" x14ac:dyDescent="0.3">
      <c r="A91605" s="13">
        <v>0.20259623192271001</v>
      </c>
    </row>
    <row r="91606" spans="1:1" x14ac:dyDescent="0.3">
      <c r="A91606" s="13">
        <v>0.13794432587543001</v>
      </c>
    </row>
    <row r="91607" spans="1:1" x14ac:dyDescent="0.3">
      <c r="A91607" s="13">
        <v>0.11334051040925</v>
      </c>
    </row>
    <row r="91608" spans="1:1" x14ac:dyDescent="0.3">
      <c r="A91608" s="13">
        <v>0.25719994000193003</v>
      </c>
    </row>
    <row r="91609" spans="1:1" x14ac:dyDescent="0.3">
      <c r="A91609" s="13">
        <v>0.25719994000193003</v>
      </c>
    </row>
    <row r="91610" spans="1:1" x14ac:dyDescent="0.3">
      <c r="A91610" s="13">
        <v>0.20554454455491</v>
      </c>
    </row>
    <row r="91611" spans="1:1" x14ac:dyDescent="0.3">
      <c r="A91611" s="13">
        <v>6.1408309169466997E-2</v>
      </c>
    </row>
    <row r="91612" spans="1:1" x14ac:dyDescent="0.3">
      <c r="A91612" s="13">
        <v>0.2036695443022</v>
      </c>
    </row>
    <row r="91613" spans="1:1" x14ac:dyDescent="0.3">
      <c r="A91613" s="13">
        <v>6.1201184697737998E-2</v>
      </c>
    </row>
    <row r="91614" spans="1:1" x14ac:dyDescent="0.3">
      <c r="A91614" s="13">
        <v>0.17674841514101</v>
      </c>
    </row>
    <row r="91615" spans="1:1" x14ac:dyDescent="0.3">
      <c r="A91615" s="13">
        <v>0.27755253109671002</v>
      </c>
    </row>
    <row r="91616" spans="1:1" x14ac:dyDescent="0.3">
      <c r="A91616" s="13">
        <v>0.21243651532367</v>
      </c>
    </row>
    <row r="91617" spans="1:1" x14ac:dyDescent="0.3">
      <c r="A91617" s="13">
        <v>0.1591915083321</v>
      </c>
    </row>
    <row r="91618" spans="1:1" x14ac:dyDescent="0.3">
      <c r="A91618" s="13">
        <v>0.32700566032498002</v>
      </c>
    </row>
    <row r="91619" spans="1:1" x14ac:dyDescent="0.3">
      <c r="A91619" s="13">
        <v>0.21416092003934001</v>
      </c>
    </row>
    <row r="91620" spans="1:1" x14ac:dyDescent="0.3">
      <c r="A91620" s="13">
        <v>0.16937262733917</v>
      </c>
    </row>
    <row r="91621" spans="1:1" x14ac:dyDescent="0.3">
      <c r="A91621" s="13">
        <v>0.15612235303197</v>
      </c>
    </row>
    <row r="91622" spans="1:1" x14ac:dyDescent="0.3">
      <c r="A91622" s="13">
        <v>0.15089749740936001</v>
      </c>
    </row>
    <row r="91623" spans="1:1" x14ac:dyDescent="0.3">
      <c r="A91623" s="13">
        <v>0.14900529083670999</v>
      </c>
    </row>
    <row r="91624" spans="1:1" x14ac:dyDescent="0.3">
      <c r="A91624" s="13">
        <v>0.15206140796956</v>
      </c>
    </row>
    <row r="91625" spans="1:1" x14ac:dyDescent="0.3">
      <c r="A91625" s="13">
        <v>9.9206233464179006E-2</v>
      </c>
    </row>
    <row r="91626" spans="1:1" x14ac:dyDescent="0.3">
      <c r="A91626" s="13">
        <v>8.5444067560076997E-2</v>
      </c>
    </row>
    <row r="91627" spans="1:1" x14ac:dyDescent="0.3">
      <c r="A91627" s="13">
        <v>0.18442984435663001</v>
      </c>
    </row>
    <row r="91628" spans="1:1" x14ac:dyDescent="0.3">
      <c r="A91628" s="13">
        <v>0.11598123251137001</v>
      </c>
    </row>
    <row r="91629" spans="1:1" x14ac:dyDescent="0.3">
      <c r="A91629" s="13">
        <v>0.25598558751341</v>
      </c>
    </row>
    <row r="91630" spans="1:1" x14ac:dyDescent="0.3">
      <c r="A91630" s="13">
        <v>0.11748224115267999</v>
      </c>
    </row>
    <row r="91631" spans="1:1" x14ac:dyDescent="0.3">
      <c r="A91631" s="13">
        <v>8.7884018455159002E-2</v>
      </c>
    </row>
    <row r="91632" spans="1:1" x14ac:dyDescent="0.3">
      <c r="A91632" s="13">
        <v>0.17227150680528</v>
      </c>
    </row>
    <row r="91633" spans="1:1" x14ac:dyDescent="0.3">
      <c r="A91633" s="13">
        <v>0.15115427079179999</v>
      </c>
    </row>
    <row r="91634" spans="1:1" x14ac:dyDescent="0.3">
      <c r="A91634" s="13">
        <v>0.15880870890678001</v>
      </c>
    </row>
    <row r="91635" spans="1:1" x14ac:dyDescent="0.3">
      <c r="A91635" s="13">
        <v>0.14118230047854</v>
      </c>
    </row>
    <row r="91636" spans="1:1" x14ac:dyDescent="0.3">
      <c r="A91636" s="13">
        <v>0.15860818830595999</v>
      </c>
    </row>
    <row r="91637" spans="1:1" x14ac:dyDescent="0.3">
      <c r="A91637" s="13">
        <v>0.15021165717247001</v>
      </c>
    </row>
    <row r="91638" spans="1:1" x14ac:dyDescent="0.3">
      <c r="A91638" s="13">
        <v>0.16008924331998001</v>
      </c>
    </row>
    <row r="91639" spans="1:1" x14ac:dyDescent="0.3">
      <c r="A91639" s="13">
        <v>0.14364550816186</v>
      </c>
    </row>
    <row r="91640" spans="1:1" x14ac:dyDescent="0.3">
      <c r="A91640" s="13">
        <v>0.16972093667461999</v>
      </c>
    </row>
    <row r="91641" spans="1:1" x14ac:dyDescent="0.3">
      <c r="A91641" s="13">
        <v>0.22369627295873001</v>
      </c>
    </row>
    <row r="91642" spans="1:1" x14ac:dyDescent="0.3">
      <c r="A91642" s="13">
        <v>0.1424661318846</v>
      </c>
    </row>
    <row r="91643" spans="1:1" x14ac:dyDescent="0.3">
      <c r="A91643" s="13">
        <v>0.19313462701680001</v>
      </c>
    </row>
    <row r="91644" spans="1:1" x14ac:dyDescent="0.3">
      <c r="A91644" s="13">
        <v>0.14224898174671999</v>
      </c>
    </row>
    <row r="91645" spans="1:1" x14ac:dyDescent="0.3">
      <c r="A91645" s="13">
        <v>0.2025512725054</v>
      </c>
    </row>
    <row r="91646" spans="1:1" x14ac:dyDescent="0.3">
      <c r="A91646" s="13">
        <v>0.27798203864608001</v>
      </c>
    </row>
    <row r="91647" spans="1:1" x14ac:dyDescent="0.3">
      <c r="A91647" s="13">
        <v>9.1268258771887004E-2</v>
      </c>
    </row>
    <row r="91648" spans="1:1" x14ac:dyDescent="0.3">
      <c r="A91648" s="13">
        <v>0.20491875942699</v>
      </c>
    </row>
    <row r="91649" spans="1:1" x14ac:dyDescent="0.3">
      <c r="A91649" s="13">
        <v>0.11854609898835999</v>
      </c>
    </row>
    <row r="91650" spans="1:1" x14ac:dyDescent="0.3">
      <c r="A91650" s="13">
        <v>0.21803843744571</v>
      </c>
    </row>
    <row r="91651" spans="1:1" x14ac:dyDescent="0.3">
      <c r="A91651" s="13">
        <v>0.19241983088176001</v>
      </c>
    </row>
    <row r="91652" spans="1:1" x14ac:dyDescent="0.3">
      <c r="A91652" s="13">
        <v>0.21792488160102999</v>
      </c>
    </row>
    <row r="91653" spans="1:1" x14ac:dyDescent="0.3">
      <c r="A91653" s="13">
        <v>0.13102192891396999</v>
      </c>
    </row>
    <row r="91654" spans="1:1" x14ac:dyDescent="0.3">
      <c r="A91654" s="13">
        <v>0.14778882954288</v>
      </c>
    </row>
    <row r="91655" spans="1:1" x14ac:dyDescent="0.3">
      <c r="A91655" s="13">
        <v>0.21771498361201</v>
      </c>
    </row>
    <row r="91656" spans="1:1" x14ac:dyDescent="0.3">
      <c r="A91656" s="13">
        <v>0.19581140676409001</v>
      </c>
    </row>
    <row r="91657" spans="1:1" x14ac:dyDescent="0.3">
      <c r="A91657" s="13">
        <v>0.19193386895405001</v>
      </c>
    </row>
    <row r="91658" spans="1:1" x14ac:dyDescent="0.3">
      <c r="A91658" s="13">
        <v>0.17265489640587001</v>
      </c>
    </row>
    <row r="91659" spans="1:1" x14ac:dyDescent="0.3">
      <c r="A91659" s="13">
        <v>0.21711817683201001</v>
      </c>
    </row>
    <row r="91660" spans="1:1" x14ac:dyDescent="0.3">
      <c r="A91660" s="13">
        <v>0.23059695399374999</v>
      </c>
    </row>
    <row r="91661" spans="1:1" x14ac:dyDescent="0.3">
      <c r="A91661" s="13">
        <v>0.16393756744025001</v>
      </c>
    </row>
    <row r="91662" spans="1:1" x14ac:dyDescent="0.3">
      <c r="A91662" s="13">
        <v>0.10123360500193999</v>
      </c>
    </row>
    <row r="91663" spans="1:1" x14ac:dyDescent="0.3">
      <c r="A91663" s="13">
        <v>0.1600269255647</v>
      </c>
    </row>
    <row r="91664" spans="1:1" x14ac:dyDescent="0.3">
      <c r="A91664" s="13">
        <v>0.18658049956037001</v>
      </c>
    </row>
    <row r="91665" spans="1:1" x14ac:dyDescent="0.3">
      <c r="A91665" s="13">
        <v>9.0250195092101998E-2</v>
      </c>
    </row>
    <row r="91666" spans="1:1" x14ac:dyDescent="0.3">
      <c r="A91666" s="13">
        <v>0.18077815616321</v>
      </c>
    </row>
    <row r="91667" spans="1:1" x14ac:dyDescent="0.3">
      <c r="A91667" s="13">
        <v>0.11414945330662001</v>
      </c>
    </row>
    <row r="91668" spans="1:1" x14ac:dyDescent="0.3">
      <c r="A91668" s="13">
        <v>0.25077878565120998</v>
      </c>
    </row>
    <row r="91669" spans="1:1" x14ac:dyDescent="0.3">
      <c r="A91669" s="13">
        <v>0.10907505986193999</v>
      </c>
    </row>
    <row r="91670" spans="1:1" x14ac:dyDescent="0.3">
      <c r="A91670" s="13">
        <v>0.15803300800678</v>
      </c>
    </row>
    <row r="91671" spans="1:1" x14ac:dyDescent="0.3">
      <c r="A91671" s="13">
        <v>0.22524091077944</v>
      </c>
    </row>
    <row r="91672" spans="1:1" x14ac:dyDescent="0.3">
      <c r="A91672" s="13">
        <v>0.15713392783971</v>
      </c>
    </row>
    <row r="91673" spans="1:1" x14ac:dyDescent="0.3">
      <c r="A91673" s="13">
        <v>8.3667763571189005E-2</v>
      </c>
    </row>
    <row r="91674" spans="1:1" x14ac:dyDescent="0.3">
      <c r="A91674" s="13">
        <v>0.10905400270284001</v>
      </c>
    </row>
    <row r="91675" spans="1:1" x14ac:dyDescent="0.3">
      <c r="A91675" s="13">
        <v>0.20235905682166</v>
      </c>
    </row>
    <row r="91676" spans="1:1" x14ac:dyDescent="0.3">
      <c r="A91676" s="13">
        <v>6.3445938965099993E-2</v>
      </c>
    </row>
    <row r="91677" spans="1:1" x14ac:dyDescent="0.3">
      <c r="A91677" s="13">
        <v>0.14569625806073999</v>
      </c>
    </row>
    <row r="91678" spans="1:1" x14ac:dyDescent="0.3">
      <c r="A91678" s="13">
        <v>0.27878649706306002</v>
      </c>
    </row>
    <row r="91679" spans="1:1" x14ac:dyDescent="0.3">
      <c r="A91679" s="13">
        <v>0.16714675075586999</v>
      </c>
    </row>
    <row r="91680" spans="1:1" x14ac:dyDescent="0.3">
      <c r="A91680" s="13">
        <v>0.17935795168574001</v>
      </c>
    </row>
    <row r="91681" spans="1:1" x14ac:dyDescent="0.3">
      <c r="A91681" s="13">
        <v>0.19041262245658999</v>
      </c>
    </row>
    <row r="91682" spans="1:1" x14ac:dyDescent="0.3">
      <c r="A91682" s="13">
        <v>0.23633387028781999</v>
      </c>
    </row>
    <row r="91683" spans="1:1" x14ac:dyDescent="0.3">
      <c r="A91683" s="13">
        <v>0.11893986923551</v>
      </c>
    </row>
    <row r="91684" spans="1:1" x14ac:dyDescent="0.3">
      <c r="A91684" s="13">
        <v>7.0265289802260003E-2</v>
      </c>
    </row>
    <row r="91685" spans="1:1" x14ac:dyDescent="0.3">
      <c r="A91685" s="13">
        <v>0.10449573732585</v>
      </c>
    </row>
    <row r="91686" spans="1:1" x14ac:dyDescent="0.3">
      <c r="A91686" s="13">
        <v>0.10991498852497</v>
      </c>
    </row>
    <row r="91687" spans="1:1" x14ac:dyDescent="0.3">
      <c r="A91687" s="13">
        <v>0.1126090235607</v>
      </c>
    </row>
    <row r="91688" spans="1:1" x14ac:dyDescent="0.3">
      <c r="A91688" s="13">
        <v>0.13384013151256</v>
      </c>
    </row>
    <row r="91689" spans="1:1" x14ac:dyDescent="0.3">
      <c r="A91689" s="13">
        <v>0.22926692138766999</v>
      </c>
    </row>
    <row r="91690" spans="1:1" x14ac:dyDescent="0.3">
      <c r="A91690" s="13">
        <v>0.14593783486449</v>
      </c>
    </row>
    <row r="91691" spans="1:1" x14ac:dyDescent="0.3">
      <c r="A91691" s="13">
        <v>0.12601247894156001</v>
      </c>
    </row>
    <row r="91692" spans="1:1" x14ac:dyDescent="0.3">
      <c r="A91692" s="13">
        <v>0.18106836151396999</v>
      </c>
    </row>
    <row r="91693" spans="1:1" x14ac:dyDescent="0.3">
      <c r="A91693" s="13">
        <v>0.19552626371028001</v>
      </c>
    </row>
    <row r="91694" spans="1:1" x14ac:dyDescent="0.3">
      <c r="A91694" s="13">
        <v>0.16570584577059</v>
      </c>
    </row>
    <row r="91695" spans="1:1" x14ac:dyDescent="0.3">
      <c r="A91695" s="13">
        <v>0.16435307554278</v>
      </c>
    </row>
    <row r="91696" spans="1:1" x14ac:dyDescent="0.3">
      <c r="A91696" s="13">
        <v>0.21665994434538999</v>
      </c>
    </row>
    <row r="91697" spans="1:1" x14ac:dyDescent="0.3">
      <c r="A91697" s="13">
        <v>0.10187631264301</v>
      </c>
    </row>
    <row r="91698" spans="1:1" x14ac:dyDescent="0.3">
      <c r="A91698" s="13">
        <v>0.2373755197296</v>
      </c>
    </row>
    <row r="91699" spans="1:1" x14ac:dyDescent="0.3">
      <c r="A91699" s="13">
        <v>0.18466524828986999</v>
      </c>
    </row>
    <row r="91700" spans="1:1" x14ac:dyDescent="0.3">
      <c r="A91700" s="13">
        <v>0.16545288353626</v>
      </c>
    </row>
    <row r="91701" spans="1:1" x14ac:dyDescent="0.3">
      <c r="A91701" s="13">
        <v>0.21108071547182999</v>
      </c>
    </row>
    <row r="91702" spans="1:1" x14ac:dyDescent="0.3">
      <c r="A91702" s="13">
        <v>0.26883494607903002</v>
      </c>
    </row>
    <row r="91703" spans="1:1" x14ac:dyDescent="0.3">
      <c r="A91703" s="13">
        <v>0.27983402641951999</v>
      </c>
    </row>
    <row r="91704" spans="1:1" x14ac:dyDescent="0.3">
      <c r="A91704" s="13">
        <v>0.14948040861268</v>
      </c>
    </row>
    <row r="91705" spans="1:1" x14ac:dyDescent="0.3">
      <c r="A91705" s="13">
        <v>0.18813543163284999</v>
      </c>
    </row>
    <row r="91706" spans="1:1" x14ac:dyDescent="0.3">
      <c r="A91706" s="13">
        <v>0.18548155373519001</v>
      </c>
    </row>
    <row r="91707" spans="1:1" x14ac:dyDescent="0.3">
      <c r="A91707" s="13">
        <v>0.17419278082763001</v>
      </c>
    </row>
    <row r="91708" spans="1:1" x14ac:dyDescent="0.3">
      <c r="A91708" s="13">
        <v>0.30355002764166</v>
      </c>
    </row>
    <row r="91709" spans="1:1" x14ac:dyDescent="0.3">
      <c r="A91709" s="13">
        <v>0.12571328574259999</v>
      </c>
    </row>
    <row r="91710" spans="1:1" x14ac:dyDescent="0.3">
      <c r="A91710" s="13">
        <v>0.26835611459931002</v>
      </c>
    </row>
    <row r="91711" spans="1:1" x14ac:dyDescent="0.3">
      <c r="A91711" s="13">
        <v>0.36766324256831001</v>
      </c>
    </row>
    <row r="91712" spans="1:1" x14ac:dyDescent="0.3">
      <c r="A91712" s="13">
        <v>0.23700801036211</v>
      </c>
    </row>
    <row r="91713" spans="1:1" x14ac:dyDescent="0.3">
      <c r="A91713" s="13">
        <v>0.17507121233594</v>
      </c>
    </row>
    <row r="91714" spans="1:1" x14ac:dyDescent="0.3">
      <c r="A91714" s="13">
        <v>0.18694224797205</v>
      </c>
    </row>
    <row r="91715" spans="1:1" x14ac:dyDescent="0.3">
      <c r="A91715" s="13">
        <v>0.17448922535125999</v>
      </c>
    </row>
    <row r="91716" spans="1:1" x14ac:dyDescent="0.3">
      <c r="A91716" s="13">
        <v>0.25601940191873002</v>
      </c>
    </row>
    <row r="91717" spans="1:1" x14ac:dyDescent="0.3">
      <c r="A91717" s="13">
        <v>0.1068829055029</v>
      </c>
    </row>
    <row r="91718" spans="1:1" x14ac:dyDescent="0.3">
      <c r="A91718" s="13">
        <v>0.21876270310654</v>
      </c>
    </row>
    <row r="91719" spans="1:1" x14ac:dyDescent="0.3">
      <c r="A91719" s="13">
        <v>0.21740378933668</v>
      </c>
    </row>
    <row r="91720" spans="1:1" x14ac:dyDescent="0.3">
      <c r="A91720" s="13">
        <v>0.17353177156179</v>
      </c>
    </row>
    <row r="91721" spans="1:1" x14ac:dyDescent="0.3">
      <c r="A91721" s="13">
        <v>0.15449948395001001</v>
      </c>
    </row>
    <row r="91722" spans="1:1" x14ac:dyDescent="0.3">
      <c r="A91722" s="13">
        <v>9.0897209045936997E-2</v>
      </c>
    </row>
    <row r="91723" spans="1:1" x14ac:dyDescent="0.3">
      <c r="A91723" s="13">
        <v>6.2860439345358995E-2</v>
      </c>
    </row>
    <row r="91724" spans="1:1" x14ac:dyDescent="0.3">
      <c r="A91724" s="13">
        <v>0.12857077223207999</v>
      </c>
    </row>
    <row r="91725" spans="1:1" x14ac:dyDescent="0.3">
      <c r="A91725" s="13">
        <v>0.11688426385178</v>
      </c>
    </row>
    <row r="91726" spans="1:1" x14ac:dyDescent="0.3">
      <c r="A91726" s="13">
        <v>5.2465924417663998E-2</v>
      </c>
    </row>
    <row r="91727" spans="1:1" x14ac:dyDescent="0.3">
      <c r="A91727" s="13">
        <v>0.13157302583844999</v>
      </c>
    </row>
    <row r="91728" spans="1:1" x14ac:dyDescent="0.3">
      <c r="A91728" s="13">
        <v>0.11142796287418</v>
      </c>
    </row>
    <row r="91729" spans="1:1" x14ac:dyDescent="0.3">
      <c r="A91729" s="13">
        <v>0.21595424817534001</v>
      </c>
    </row>
    <row r="91730" spans="1:1" x14ac:dyDescent="0.3">
      <c r="A91730" s="13">
        <v>0.27053243764813001</v>
      </c>
    </row>
    <row r="91731" spans="1:1" x14ac:dyDescent="0.3">
      <c r="A91731" s="13">
        <v>0.17288848497004</v>
      </c>
    </row>
    <row r="91732" spans="1:1" x14ac:dyDescent="0.3">
      <c r="A91732" s="13">
        <v>0.17304036450728</v>
      </c>
    </row>
    <row r="91733" spans="1:1" x14ac:dyDescent="0.3">
      <c r="A91733" s="13">
        <v>0.22038538635098001</v>
      </c>
    </row>
    <row r="91734" spans="1:1" x14ac:dyDescent="0.3">
      <c r="A91734" s="13">
        <v>0.25740720506295001</v>
      </c>
    </row>
    <row r="91735" spans="1:1" x14ac:dyDescent="0.3">
      <c r="A91735" s="13">
        <v>0.15787212776288001</v>
      </c>
    </row>
    <row r="91736" spans="1:1" x14ac:dyDescent="0.3">
      <c r="A91736" s="13">
        <v>0.17277492139931999</v>
      </c>
    </row>
    <row r="91737" spans="1:1" x14ac:dyDescent="0.3">
      <c r="A91737" s="13">
        <v>0.21155251434870001</v>
      </c>
    </row>
    <row r="91738" spans="1:1" x14ac:dyDescent="0.3">
      <c r="A91738" s="13">
        <v>0.15380646490207001</v>
      </c>
    </row>
    <row r="91739" spans="1:1" x14ac:dyDescent="0.3">
      <c r="A91739" s="13">
        <v>0.16017441481780001</v>
      </c>
    </row>
    <row r="91740" spans="1:1" x14ac:dyDescent="0.3">
      <c r="A91740" s="13">
        <v>0.19807895799504999</v>
      </c>
    </row>
    <row r="91741" spans="1:1" x14ac:dyDescent="0.3">
      <c r="A91741" s="13">
        <v>0.14544041619834999</v>
      </c>
    </row>
    <row r="91742" spans="1:1" x14ac:dyDescent="0.3">
      <c r="A91742" s="13">
        <v>0.30103249611348998</v>
      </c>
    </row>
    <row r="91743" spans="1:1" x14ac:dyDescent="0.3">
      <c r="A91743" s="13">
        <v>0.25324416659017002</v>
      </c>
    </row>
    <row r="91744" spans="1:1" x14ac:dyDescent="0.3">
      <c r="A91744" s="13">
        <v>0.33449423268695</v>
      </c>
    </row>
    <row r="91745" spans="1:1" x14ac:dyDescent="0.3">
      <c r="A91745" s="13">
        <v>0.17431633185052001</v>
      </c>
    </row>
    <row r="91746" spans="1:1" x14ac:dyDescent="0.3">
      <c r="A91746" s="13">
        <v>0.14814303584371</v>
      </c>
    </row>
    <row r="91747" spans="1:1" x14ac:dyDescent="0.3">
      <c r="A91747" s="13">
        <v>0.15417943421360999</v>
      </c>
    </row>
    <row r="91748" spans="1:1" x14ac:dyDescent="0.3">
      <c r="A91748" s="13">
        <v>0.24919417670464</v>
      </c>
    </row>
    <row r="91749" spans="1:1" x14ac:dyDescent="0.3">
      <c r="A91749" s="13">
        <v>0.16090847802704999</v>
      </c>
    </row>
    <row r="91750" spans="1:1" x14ac:dyDescent="0.3">
      <c r="A91750" s="13">
        <v>8.8192098047860004E-2</v>
      </c>
    </row>
    <row r="91751" spans="1:1" x14ac:dyDescent="0.3">
      <c r="A91751" s="13">
        <v>0.24732283335215999</v>
      </c>
    </row>
    <row r="91752" spans="1:1" x14ac:dyDescent="0.3">
      <c r="A91752" s="13">
        <v>0.18655252736472999</v>
      </c>
    </row>
    <row r="91753" spans="1:1" x14ac:dyDescent="0.3">
      <c r="A91753" s="13">
        <v>0.10905836259333999</v>
      </c>
    </row>
    <row r="91754" spans="1:1" x14ac:dyDescent="0.3">
      <c r="A91754" s="13">
        <v>0.23656681440590999</v>
      </c>
    </row>
    <row r="91755" spans="1:1" x14ac:dyDescent="0.3">
      <c r="A91755" s="13">
        <v>0.16451057254067</v>
      </c>
    </row>
    <row r="91756" spans="1:1" x14ac:dyDescent="0.3">
      <c r="A91756" s="13">
        <v>0.24622421592630001</v>
      </c>
    </row>
    <row r="91757" spans="1:1" x14ac:dyDescent="0.3">
      <c r="A91757" s="13">
        <v>0.17028556006529</v>
      </c>
    </row>
    <row r="91758" spans="1:1" x14ac:dyDescent="0.3">
      <c r="A91758" s="13">
        <v>0.17257310255264</v>
      </c>
    </row>
    <row r="91759" spans="1:1" x14ac:dyDescent="0.3">
      <c r="A91759" s="13">
        <v>0.17830243490285</v>
      </c>
    </row>
    <row r="91760" spans="1:1" x14ac:dyDescent="0.3">
      <c r="A91760" s="13">
        <v>0.20399630623351001</v>
      </c>
    </row>
    <row r="91761" spans="1:1" x14ac:dyDescent="0.3">
      <c r="A91761" s="13">
        <v>0.25992904207244999</v>
      </c>
    </row>
    <row r="91762" spans="1:1" x14ac:dyDescent="0.3">
      <c r="A91762" s="13">
        <v>0.24476743990173</v>
      </c>
    </row>
    <row r="91763" spans="1:1" x14ac:dyDescent="0.3">
      <c r="A91763" s="13">
        <v>0.20077853696463999</v>
      </c>
    </row>
    <row r="91764" spans="1:1" x14ac:dyDescent="0.3">
      <c r="A91764" s="13">
        <v>0.10474622977537</v>
      </c>
    </row>
    <row r="91765" spans="1:1" x14ac:dyDescent="0.3">
      <c r="A91765" s="13">
        <v>0.1032763485565</v>
      </c>
    </row>
    <row r="91766" spans="1:1" x14ac:dyDescent="0.3">
      <c r="A91766" s="13">
        <v>0.29845168418987</v>
      </c>
    </row>
    <row r="91767" spans="1:1" x14ac:dyDescent="0.3">
      <c r="A91767" s="13">
        <v>0.15095787253437001</v>
      </c>
    </row>
    <row r="91768" spans="1:1" x14ac:dyDescent="0.3">
      <c r="A91768" s="13">
        <v>0.15304791184705999</v>
      </c>
    </row>
    <row r="91769" spans="1:1" x14ac:dyDescent="0.3">
      <c r="A91769" s="13">
        <v>0.13775254049791999</v>
      </c>
    </row>
    <row r="91770" spans="1:1" x14ac:dyDescent="0.3">
      <c r="A91770" s="13">
        <v>0.18362415953568001</v>
      </c>
    </row>
    <row r="91771" spans="1:1" x14ac:dyDescent="0.3">
      <c r="A91771" s="13">
        <v>0.10919434164763001</v>
      </c>
    </row>
    <row r="91772" spans="1:1" x14ac:dyDescent="0.3">
      <c r="A91772" s="13">
        <v>0.20118268318473001</v>
      </c>
    </row>
    <row r="91773" spans="1:1" x14ac:dyDescent="0.3">
      <c r="A91773" s="13">
        <v>0.28107017282327001</v>
      </c>
    </row>
    <row r="91774" spans="1:1" x14ac:dyDescent="0.3">
      <c r="A91774" s="13">
        <v>0.19543945054018999</v>
      </c>
    </row>
    <row r="91775" spans="1:1" x14ac:dyDescent="0.3">
      <c r="A91775" s="13">
        <v>9.6288611015766995E-2</v>
      </c>
    </row>
    <row r="91776" spans="1:1" x14ac:dyDescent="0.3">
      <c r="A91776" s="13">
        <v>0.13693450018419001</v>
      </c>
    </row>
    <row r="91777" spans="1:1" x14ac:dyDescent="0.3">
      <c r="A91777" s="13">
        <v>0.16646318507166999</v>
      </c>
    </row>
    <row r="91778" spans="1:1" x14ac:dyDescent="0.3">
      <c r="A91778" s="13">
        <v>0.16786946333672001</v>
      </c>
    </row>
    <row r="91779" spans="1:1" x14ac:dyDescent="0.3">
      <c r="A91779" s="13">
        <v>0.17144201383940999</v>
      </c>
    </row>
    <row r="91780" spans="1:1" x14ac:dyDescent="0.3">
      <c r="A91780" s="13">
        <v>0.20859193398351</v>
      </c>
    </row>
    <row r="91781" spans="1:1" x14ac:dyDescent="0.3">
      <c r="A91781" s="13">
        <v>0.17212919312984001</v>
      </c>
    </row>
    <row r="91782" spans="1:1" x14ac:dyDescent="0.3">
      <c r="A91782" s="13">
        <v>0.14828496907359001</v>
      </c>
    </row>
    <row r="91783" spans="1:1" x14ac:dyDescent="0.3">
      <c r="A91783" s="13">
        <v>7.8623613458388003E-2</v>
      </c>
    </row>
    <row r="91784" spans="1:1" x14ac:dyDescent="0.3">
      <c r="A91784" s="13">
        <v>0.18117402240871</v>
      </c>
    </row>
    <row r="91785" spans="1:1" x14ac:dyDescent="0.3">
      <c r="A91785" s="13">
        <v>0.31609452632056001</v>
      </c>
    </row>
    <row r="91786" spans="1:1" x14ac:dyDescent="0.3">
      <c r="A91786" s="13">
        <v>0.23254267924196001</v>
      </c>
    </row>
    <row r="91787" spans="1:1" x14ac:dyDescent="0.3">
      <c r="A91787" s="13">
        <v>0.23181054892944</v>
      </c>
    </row>
    <row r="91788" spans="1:1" x14ac:dyDescent="0.3">
      <c r="A91788" s="13">
        <v>0.2311901384543</v>
      </c>
    </row>
    <row r="91789" spans="1:1" x14ac:dyDescent="0.3">
      <c r="A91789" s="13">
        <v>0.12768542975604999</v>
      </c>
    </row>
    <row r="91790" spans="1:1" x14ac:dyDescent="0.3">
      <c r="A91790" s="13">
        <v>6.2234973648534003E-2</v>
      </c>
    </row>
    <row r="91791" spans="1:1" x14ac:dyDescent="0.3">
      <c r="A91791" s="13">
        <v>9.9660063181183006E-2</v>
      </c>
    </row>
    <row r="91792" spans="1:1" x14ac:dyDescent="0.3">
      <c r="A91792" s="13">
        <v>7.8752944598749E-2</v>
      </c>
    </row>
    <row r="91793" spans="1:1" x14ac:dyDescent="0.3">
      <c r="A91793" s="13">
        <v>0.21482730046427001</v>
      </c>
    </row>
    <row r="91794" spans="1:1" x14ac:dyDescent="0.3">
      <c r="A91794" s="13">
        <v>0.20096618584652001</v>
      </c>
    </row>
    <row r="91795" spans="1:1" x14ac:dyDescent="0.3">
      <c r="A91795" s="13">
        <v>9.5607718880813E-2</v>
      </c>
    </row>
    <row r="91796" spans="1:1" x14ac:dyDescent="0.3">
      <c r="A91796" s="13">
        <v>0.18910883590718999</v>
      </c>
    </row>
    <row r="91797" spans="1:1" x14ac:dyDescent="0.3">
      <c r="A91797" s="13">
        <v>0.21734165318803</v>
      </c>
    </row>
    <row r="91798" spans="1:1" x14ac:dyDescent="0.3">
      <c r="A91798" s="13">
        <v>0.12821722812760999</v>
      </c>
    </row>
    <row r="91799" spans="1:1" x14ac:dyDescent="0.3">
      <c r="A91799" s="13">
        <v>0.13917555862587</v>
      </c>
    </row>
    <row r="91800" spans="1:1" x14ac:dyDescent="0.3">
      <c r="A91800" s="13">
        <v>0.24201362162864001</v>
      </c>
    </row>
    <row r="91801" spans="1:1" x14ac:dyDescent="0.3">
      <c r="A91801" s="13">
        <v>0.20855260743380999</v>
      </c>
    </row>
    <row r="91802" spans="1:1" x14ac:dyDescent="0.3">
      <c r="A91802" s="13">
        <v>0.16510394621138999</v>
      </c>
    </row>
    <row r="91803" spans="1:1" x14ac:dyDescent="0.3">
      <c r="A91803" s="13">
        <v>0.10055436385699</v>
      </c>
    </row>
    <row r="91804" spans="1:1" x14ac:dyDescent="0.3">
      <c r="A91804" s="13">
        <v>0.10193307703866</v>
      </c>
    </row>
    <row r="91805" spans="1:1" x14ac:dyDescent="0.3">
      <c r="A91805" s="13">
        <v>5.8456120117307997E-2</v>
      </c>
    </row>
    <row r="91806" spans="1:1" x14ac:dyDescent="0.3">
      <c r="A91806" s="13">
        <v>0.13156105531376</v>
      </c>
    </row>
    <row r="91807" spans="1:1" x14ac:dyDescent="0.3">
      <c r="A91807" s="13">
        <v>0.22568998520170999</v>
      </c>
    </row>
    <row r="91808" spans="1:1" x14ac:dyDescent="0.3">
      <c r="A91808" s="13">
        <v>0.19023791856634001</v>
      </c>
    </row>
    <row r="91809" spans="1:1" x14ac:dyDescent="0.3">
      <c r="A91809" s="13">
        <v>0.28766728265565999</v>
      </c>
    </row>
    <row r="91810" spans="1:1" x14ac:dyDescent="0.3">
      <c r="A91810" s="13">
        <v>0.25425676915635997</v>
      </c>
    </row>
    <row r="91811" spans="1:1" x14ac:dyDescent="0.3">
      <c r="A91811" s="13">
        <v>0.14368005305459</v>
      </c>
    </row>
    <row r="91812" spans="1:1" x14ac:dyDescent="0.3">
      <c r="A91812" s="13">
        <v>0.19734060152857</v>
      </c>
    </row>
    <row r="91813" spans="1:1" x14ac:dyDescent="0.3">
      <c r="A91813" s="13">
        <v>0.17151536019020999</v>
      </c>
    </row>
    <row r="91814" spans="1:1" x14ac:dyDescent="0.3">
      <c r="A91814" s="13">
        <v>0.23277837070598001</v>
      </c>
    </row>
    <row r="91815" spans="1:1" x14ac:dyDescent="0.3">
      <c r="A91815" s="13">
        <v>0.16259879111591</v>
      </c>
    </row>
    <row r="91816" spans="1:1" x14ac:dyDescent="0.3">
      <c r="A91816" s="13">
        <v>0.19828648138098001</v>
      </c>
    </row>
    <row r="91817" spans="1:1" x14ac:dyDescent="0.3">
      <c r="A91817" s="13">
        <v>0.1156579323698</v>
      </c>
    </row>
    <row r="91818" spans="1:1" x14ac:dyDescent="0.3">
      <c r="A91818" s="13">
        <v>0.16004505350883999</v>
      </c>
    </row>
    <row r="91819" spans="1:1" x14ac:dyDescent="0.3">
      <c r="A91819" s="13">
        <v>0.24794512585451001</v>
      </c>
    </row>
    <row r="91820" spans="1:1" x14ac:dyDescent="0.3">
      <c r="A91820" s="13">
        <v>0.16111932262233</v>
      </c>
    </row>
    <row r="91821" spans="1:1" x14ac:dyDescent="0.3">
      <c r="A91821" s="13">
        <v>9.6890404778572997E-2</v>
      </c>
    </row>
    <row r="91822" spans="1:1" x14ac:dyDescent="0.3">
      <c r="A91822" s="13">
        <v>0.21230534582186</v>
      </c>
    </row>
    <row r="91823" spans="1:1" x14ac:dyDescent="0.3">
      <c r="A91823" s="13">
        <v>0.10779721340445</v>
      </c>
    </row>
    <row r="91824" spans="1:1" x14ac:dyDescent="0.3">
      <c r="A91824" s="13">
        <v>0.21616586602523999</v>
      </c>
    </row>
    <row r="91825" spans="1:1" x14ac:dyDescent="0.3">
      <c r="A91825" s="13">
        <v>0.32893552962938999</v>
      </c>
    </row>
    <row r="91826" spans="1:1" x14ac:dyDescent="0.3">
      <c r="A91826" s="13">
        <v>0.14174110854683999</v>
      </c>
    </row>
    <row r="91827" spans="1:1" x14ac:dyDescent="0.3">
      <c r="A91827" s="13">
        <v>0.15804389637519001</v>
      </c>
    </row>
    <row r="91828" spans="1:1" x14ac:dyDescent="0.3">
      <c r="A91828" s="13">
        <v>0.31716971127913002</v>
      </c>
    </row>
    <row r="91829" spans="1:1" x14ac:dyDescent="0.3">
      <c r="A91829" s="13">
        <v>9.3761828114946003E-2</v>
      </c>
    </row>
    <row r="91830" spans="1:1" x14ac:dyDescent="0.3">
      <c r="A91830" s="13">
        <v>7.3949048656827998E-2</v>
      </c>
    </row>
    <row r="91831" spans="1:1" x14ac:dyDescent="0.3">
      <c r="A91831" s="13">
        <v>0.18066969784597001</v>
      </c>
    </row>
    <row r="91832" spans="1:1" x14ac:dyDescent="0.3">
      <c r="A91832" s="13">
        <v>0.13182514192479999</v>
      </c>
    </row>
    <row r="91833" spans="1:1" x14ac:dyDescent="0.3">
      <c r="A91833" s="13">
        <v>0.18043788311518</v>
      </c>
    </row>
    <row r="91834" spans="1:1" x14ac:dyDescent="0.3">
      <c r="A91834" s="13">
        <v>0.10502661106955</v>
      </c>
    </row>
    <row r="91835" spans="1:1" x14ac:dyDescent="0.3">
      <c r="A91835" s="13">
        <v>0.14723803832919</v>
      </c>
    </row>
    <row r="91836" spans="1:1" x14ac:dyDescent="0.3">
      <c r="A91836" s="13">
        <v>5.6496887885581E-2</v>
      </c>
    </row>
    <row r="91837" spans="1:1" x14ac:dyDescent="0.3">
      <c r="A91837" s="13">
        <v>9.2571408283008999E-2</v>
      </c>
    </row>
    <row r="91838" spans="1:1" x14ac:dyDescent="0.3">
      <c r="A91838" s="13">
        <v>0.21067019459993</v>
      </c>
    </row>
    <row r="91839" spans="1:1" x14ac:dyDescent="0.3">
      <c r="A91839" s="13">
        <v>0.10740714189702</v>
      </c>
    </row>
    <row r="91840" spans="1:1" x14ac:dyDescent="0.3">
      <c r="A91840" s="13">
        <v>0.23919764394956</v>
      </c>
    </row>
    <row r="91841" spans="1:1" x14ac:dyDescent="0.3">
      <c r="A91841" s="13">
        <v>0.25177507755746997</v>
      </c>
    </row>
    <row r="91842" spans="1:1" x14ac:dyDescent="0.3">
      <c r="A91842" s="13">
        <v>0.12969654442257</v>
      </c>
    </row>
    <row r="91843" spans="1:1" x14ac:dyDescent="0.3">
      <c r="A91843" s="13">
        <v>0.23562482650530001</v>
      </c>
    </row>
    <row r="91844" spans="1:1" x14ac:dyDescent="0.3">
      <c r="A91844" s="13">
        <v>0.15900943733914999</v>
      </c>
    </row>
    <row r="91845" spans="1:1" x14ac:dyDescent="0.3">
      <c r="A91845" s="13">
        <v>0.12419421928325</v>
      </c>
    </row>
    <row r="91846" spans="1:1" x14ac:dyDescent="0.3">
      <c r="A91846" s="13">
        <v>0.20565159825518001</v>
      </c>
    </row>
    <row r="91847" spans="1:1" x14ac:dyDescent="0.3">
      <c r="A91847" s="13">
        <v>0.11490211162570001</v>
      </c>
    </row>
    <row r="91848" spans="1:1" x14ac:dyDescent="0.3">
      <c r="A91848" s="13">
        <v>0.17246986026033001</v>
      </c>
    </row>
    <row r="91849" spans="1:1" x14ac:dyDescent="0.3">
      <c r="A91849" s="13">
        <v>5.5053334457472E-2</v>
      </c>
    </row>
    <row r="91850" spans="1:1" x14ac:dyDescent="0.3">
      <c r="A91850" s="13">
        <v>0.37371036067447</v>
      </c>
    </row>
    <row r="91851" spans="1:1" x14ac:dyDescent="0.3">
      <c r="A91851" s="13">
        <v>0.14057305889051999</v>
      </c>
    </row>
    <row r="91852" spans="1:1" x14ac:dyDescent="0.3">
      <c r="A91852" s="13">
        <v>0.25859131176285</v>
      </c>
    </row>
    <row r="91853" spans="1:1" x14ac:dyDescent="0.3">
      <c r="A91853" s="13">
        <v>0.18894463534406999</v>
      </c>
    </row>
    <row r="91854" spans="1:1" x14ac:dyDescent="0.3">
      <c r="A91854" s="13">
        <v>0.17860655814856</v>
      </c>
    </row>
    <row r="91855" spans="1:1" x14ac:dyDescent="0.3">
      <c r="A91855" s="13">
        <v>8.9318427016084001E-2</v>
      </c>
    </row>
    <row r="91856" spans="1:1" x14ac:dyDescent="0.3">
      <c r="A91856" s="13">
        <v>0.18036136077454001</v>
      </c>
    </row>
    <row r="91857" spans="1:1" x14ac:dyDescent="0.3">
      <c r="A91857" s="13">
        <v>0.21043441188602999</v>
      </c>
    </row>
    <row r="91858" spans="1:1" x14ac:dyDescent="0.3">
      <c r="A91858" s="13">
        <v>0.23772722772186999</v>
      </c>
    </row>
    <row r="91859" spans="1:1" x14ac:dyDescent="0.3">
      <c r="A91859" s="13">
        <v>0.26022332465209003</v>
      </c>
    </row>
    <row r="91860" spans="1:1" x14ac:dyDescent="0.3">
      <c r="A91860" s="13">
        <v>0.29170335134307002</v>
      </c>
    </row>
    <row r="91861" spans="1:1" x14ac:dyDescent="0.3">
      <c r="A91861" s="13">
        <v>0.16810976942179001</v>
      </c>
    </row>
    <row r="91862" spans="1:1" x14ac:dyDescent="0.3">
      <c r="A91862" s="13">
        <v>0.14726695513301</v>
      </c>
    </row>
    <row r="91863" spans="1:1" x14ac:dyDescent="0.3">
      <c r="A91863" s="13">
        <v>0.29507030404482998</v>
      </c>
    </row>
    <row r="91864" spans="1:1" x14ac:dyDescent="0.3">
      <c r="A91864" s="13">
        <v>0.19360212858338999</v>
      </c>
    </row>
    <row r="91865" spans="1:1" x14ac:dyDescent="0.3">
      <c r="A91865" s="13">
        <v>0.16084953253979001</v>
      </c>
    </row>
    <row r="91866" spans="1:1" x14ac:dyDescent="0.3">
      <c r="A91866" s="13">
        <v>0.32189224429617003</v>
      </c>
    </row>
    <row r="91867" spans="1:1" x14ac:dyDescent="0.3">
      <c r="A91867" s="13">
        <v>9.4819098357057E-2</v>
      </c>
    </row>
    <row r="91868" spans="1:1" x14ac:dyDescent="0.3">
      <c r="A91868" s="13">
        <v>0.21129587621182999</v>
      </c>
    </row>
    <row r="91869" spans="1:1" x14ac:dyDescent="0.3">
      <c r="A91869" s="13">
        <v>0.19361001404198999</v>
      </c>
    </row>
    <row r="91870" spans="1:1" x14ac:dyDescent="0.3">
      <c r="A91870" s="13">
        <v>0.18232269426299</v>
      </c>
    </row>
    <row r="91871" spans="1:1" x14ac:dyDescent="0.3">
      <c r="A91871" s="13">
        <v>0.13473283629760999</v>
      </c>
    </row>
    <row r="91872" spans="1:1" x14ac:dyDescent="0.3">
      <c r="A91872" s="13">
        <v>8.2673311639027997E-2</v>
      </c>
    </row>
    <row r="91873" spans="1:1" x14ac:dyDescent="0.3">
      <c r="A91873" s="13">
        <v>0.19739081365155001</v>
      </c>
    </row>
    <row r="91874" spans="1:1" x14ac:dyDescent="0.3">
      <c r="A91874" s="13">
        <v>0.12473632761682001</v>
      </c>
    </row>
    <row r="91875" spans="1:1" x14ac:dyDescent="0.3">
      <c r="A91875" s="13">
        <v>0.28434284776395002</v>
      </c>
    </row>
    <row r="91876" spans="1:1" x14ac:dyDescent="0.3">
      <c r="A91876" s="13">
        <v>4.1827063324980998E-2</v>
      </c>
    </row>
    <row r="91877" spans="1:1" x14ac:dyDescent="0.3">
      <c r="A91877" s="13">
        <v>0.15308429418344999</v>
      </c>
    </row>
    <row r="91878" spans="1:1" x14ac:dyDescent="0.3">
      <c r="A91878" s="13">
        <v>0.23888864937984999</v>
      </c>
    </row>
    <row r="91879" spans="1:1" x14ac:dyDescent="0.3">
      <c r="A91879" s="13">
        <v>0.20037725632046999</v>
      </c>
    </row>
    <row r="91880" spans="1:1" x14ac:dyDescent="0.3">
      <c r="A91880" s="13">
        <v>0.23711338532604001</v>
      </c>
    </row>
    <row r="91881" spans="1:1" x14ac:dyDescent="0.3">
      <c r="A91881" s="13">
        <v>0.30177406200276002</v>
      </c>
    </row>
    <row r="91882" spans="1:1" x14ac:dyDescent="0.3">
      <c r="A91882" s="13">
        <v>0.21211918209351999</v>
      </c>
    </row>
    <row r="91883" spans="1:1" x14ac:dyDescent="0.3">
      <c r="A91883" s="13">
        <v>0.23503339729386999</v>
      </c>
    </row>
    <row r="91884" spans="1:1" x14ac:dyDescent="0.3">
      <c r="A91884" s="13">
        <v>0.16987864934017999</v>
      </c>
    </row>
    <row r="91885" spans="1:1" x14ac:dyDescent="0.3">
      <c r="A91885" s="13">
        <v>9.6874812394059998E-2</v>
      </c>
    </row>
    <row r="91886" spans="1:1" x14ac:dyDescent="0.3">
      <c r="A91886" s="13">
        <v>0.14892879772402001</v>
      </c>
    </row>
    <row r="91887" spans="1:1" x14ac:dyDescent="0.3">
      <c r="A91887" s="13">
        <v>0.11911833011149001</v>
      </c>
    </row>
    <row r="91888" spans="1:1" x14ac:dyDescent="0.3">
      <c r="A91888" s="13">
        <v>0.18484953533710999</v>
      </c>
    </row>
    <row r="91889" spans="1:1" x14ac:dyDescent="0.3">
      <c r="A91889" s="13">
        <v>8.8305218247881997E-2</v>
      </c>
    </row>
    <row r="91890" spans="1:1" x14ac:dyDescent="0.3">
      <c r="A91890" s="13">
        <v>0.25833897148110002</v>
      </c>
    </row>
    <row r="91891" spans="1:1" x14ac:dyDescent="0.3">
      <c r="A91891" s="13">
        <v>0.19379222366884999</v>
      </c>
    </row>
    <row r="91892" spans="1:1" x14ac:dyDescent="0.3">
      <c r="A91892" s="13">
        <v>7.7589262047973007E-2</v>
      </c>
    </row>
    <row r="91893" spans="1:1" x14ac:dyDescent="0.3">
      <c r="A91893" s="13">
        <v>0.12100076326141999</v>
      </c>
    </row>
    <row r="91894" spans="1:1" x14ac:dyDescent="0.3">
      <c r="A91894" s="13">
        <v>0.18210047586638001</v>
      </c>
    </row>
    <row r="91895" spans="1:1" x14ac:dyDescent="0.3">
      <c r="A91895" s="13">
        <v>0.12672468031907999</v>
      </c>
    </row>
    <row r="91896" spans="1:1" x14ac:dyDescent="0.3">
      <c r="A91896" s="13">
        <v>0.16023850802708001</v>
      </c>
    </row>
    <row r="91897" spans="1:1" x14ac:dyDescent="0.3">
      <c r="A91897" s="13">
        <v>0.13571285666319</v>
      </c>
    </row>
    <row r="91898" spans="1:1" x14ac:dyDescent="0.3">
      <c r="A91898" s="13">
        <v>0.15216473419474</v>
      </c>
    </row>
    <row r="91899" spans="1:1" x14ac:dyDescent="0.3">
      <c r="A91899" s="13">
        <v>0.11825696945049</v>
      </c>
    </row>
    <row r="91900" spans="1:1" x14ac:dyDescent="0.3">
      <c r="A91900" s="13">
        <v>4.8989481497128E-2</v>
      </c>
    </row>
    <row r="91901" spans="1:1" x14ac:dyDescent="0.3">
      <c r="A91901" s="13">
        <v>0.13076693364149999</v>
      </c>
    </row>
    <row r="91902" spans="1:1" x14ac:dyDescent="0.3">
      <c r="A91902" s="13">
        <v>0.13076693364149999</v>
      </c>
    </row>
    <row r="91903" spans="1:1" x14ac:dyDescent="0.3">
      <c r="A91903" s="13">
        <v>0.19108360145716999</v>
      </c>
    </row>
    <row r="91904" spans="1:1" x14ac:dyDescent="0.3">
      <c r="A91904" s="13">
        <v>0.28926306899603998</v>
      </c>
    </row>
    <row r="91905" spans="1:1" x14ac:dyDescent="0.3">
      <c r="A91905" s="13">
        <v>0.17621212486616</v>
      </c>
    </row>
    <row r="91906" spans="1:1" x14ac:dyDescent="0.3">
      <c r="A91906" s="13">
        <v>0.21667117641458</v>
      </c>
    </row>
    <row r="91907" spans="1:1" x14ac:dyDescent="0.3">
      <c r="A91907" s="13">
        <v>0.27685777432623998</v>
      </c>
    </row>
    <row r="91908" spans="1:1" x14ac:dyDescent="0.3">
      <c r="A91908" s="13">
        <v>0.16644976596964001</v>
      </c>
    </row>
    <row r="91909" spans="1:1" x14ac:dyDescent="0.3">
      <c r="A91909" s="13">
        <v>0.17234748652064</v>
      </c>
    </row>
    <row r="91910" spans="1:1" x14ac:dyDescent="0.3">
      <c r="A91910" s="13">
        <v>0.10347507571093</v>
      </c>
    </row>
    <row r="91911" spans="1:1" x14ac:dyDescent="0.3">
      <c r="A91911" s="13">
        <v>0.15696292508917001</v>
      </c>
    </row>
    <row r="91912" spans="1:1" x14ac:dyDescent="0.3">
      <c r="A91912" s="13">
        <v>0.20490390415094001</v>
      </c>
    </row>
    <row r="91913" spans="1:1" x14ac:dyDescent="0.3">
      <c r="A91913" s="13">
        <v>0.14295840676092</v>
      </c>
    </row>
    <row r="91914" spans="1:1" x14ac:dyDescent="0.3">
      <c r="A91914" s="13">
        <v>1.9779839902104E-2</v>
      </c>
    </row>
    <row r="91915" spans="1:1" x14ac:dyDescent="0.3">
      <c r="A91915" s="13">
        <v>0.21598798725349999</v>
      </c>
    </row>
    <row r="91916" spans="1:1" x14ac:dyDescent="0.3">
      <c r="A91916" s="13">
        <v>0.12837340884616999</v>
      </c>
    </row>
    <row r="91917" spans="1:1" x14ac:dyDescent="0.3">
      <c r="A91917" s="13">
        <v>0.12837340884616999</v>
      </c>
    </row>
    <row r="91918" spans="1:1" x14ac:dyDescent="0.3">
      <c r="A91918" s="13">
        <v>0.13468209188253999</v>
      </c>
    </row>
    <row r="91919" spans="1:1" x14ac:dyDescent="0.3">
      <c r="A91919" s="13">
        <v>0.14152004762204001</v>
      </c>
    </row>
    <row r="91920" spans="1:1" x14ac:dyDescent="0.3">
      <c r="A91920" s="13">
        <v>0.20098143376697</v>
      </c>
    </row>
    <row r="91921" spans="1:1" x14ac:dyDescent="0.3">
      <c r="A91921" s="13">
        <v>7.3645426395918007E-2</v>
      </c>
    </row>
    <row r="91922" spans="1:1" x14ac:dyDescent="0.3">
      <c r="A91922" s="13">
        <v>0.23525732833193999</v>
      </c>
    </row>
    <row r="91923" spans="1:1" x14ac:dyDescent="0.3">
      <c r="A91923" s="13">
        <v>8.3136409812510997E-2</v>
      </c>
    </row>
    <row r="91924" spans="1:1" x14ac:dyDescent="0.3">
      <c r="A91924" s="13">
        <v>9.6413284112277994E-2</v>
      </c>
    </row>
    <row r="91925" spans="1:1" x14ac:dyDescent="0.3">
      <c r="A91925" s="13">
        <v>0.14596575715765001</v>
      </c>
    </row>
    <row r="91926" spans="1:1" x14ac:dyDescent="0.3">
      <c r="A91926" s="13">
        <v>0.2140558174213</v>
      </c>
    </row>
    <row r="91927" spans="1:1" x14ac:dyDescent="0.3">
      <c r="A91927" s="13">
        <v>0.11906822061235001</v>
      </c>
    </row>
    <row r="91928" spans="1:1" x14ac:dyDescent="0.3">
      <c r="A91928" s="13">
        <v>0.18828980798120001</v>
      </c>
    </row>
    <row r="91929" spans="1:1" x14ac:dyDescent="0.3">
      <c r="A91929" s="13">
        <v>8.9788582452100002E-2</v>
      </c>
    </row>
    <row r="91930" spans="1:1" x14ac:dyDescent="0.3">
      <c r="A91930" s="13">
        <v>0.18543451742541001</v>
      </c>
    </row>
    <row r="91931" spans="1:1" x14ac:dyDescent="0.3">
      <c r="A91931" s="13">
        <v>0.1143954629163</v>
      </c>
    </row>
    <row r="91932" spans="1:1" x14ac:dyDescent="0.3">
      <c r="A91932" s="13">
        <v>0.10246042114169</v>
      </c>
    </row>
    <row r="91933" spans="1:1" x14ac:dyDescent="0.3">
      <c r="A91933" s="13">
        <v>0.21960762323423999</v>
      </c>
    </row>
    <row r="91934" spans="1:1" x14ac:dyDescent="0.3">
      <c r="A91934" s="13">
        <v>0.14881137863225999</v>
      </c>
    </row>
    <row r="91935" spans="1:1" x14ac:dyDescent="0.3">
      <c r="A91935" s="13">
        <v>0.12114742516478</v>
      </c>
    </row>
    <row r="91936" spans="1:1" x14ac:dyDescent="0.3">
      <c r="A91936" s="13">
        <v>0.14399649982859999</v>
      </c>
    </row>
    <row r="91937" spans="1:1" x14ac:dyDescent="0.3">
      <c r="A91937" s="13">
        <v>0.13766714356137999</v>
      </c>
    </row>
    <row r="91938" spans="1:1" x14ac:dyDescent="0.3">
      <c r="A91938" s="13">
        <v>0.10594614707545</v>
      </c>
    </row>
    <row r="91939" spans="1:1" x14ac:dyDescent="0.3">
      <c r="A91939" s="13">
        <v>0.12709295271501</v>
      </c>
    </row>
    <row r="91940" spans="1:1" x14ac:dyDescent="0.3">
      <c r="A91940" s="13">
        <v>0.22802189562240999</v>
      </c>
    </row>
    <row r="91941" spans="1:1" x14ac:dyDescent="0.3">
      <c r="A91941" s="13">
        <v>0.22233910925792999</v>
      </c>
    </row>
    <row r="91942" spans="1:1" x14ac:dyDescent="0.3">
      <c r="A91942" s="13">
        <v>0.20198338837752</v>
      </c>
    </row>
    <row r="91943" spans="1:1" x14ac:dyDescent="0.3">
      <c r="A91943" s="13">
        <v>0.22253390264490999</v>
      </c>
    </row>
    <row r="91944" spans="1:1" x14ac:dyDescent="0.3">
      <c r="A91944" s="13">
        <v>0.20507162345068999</v>
      </c>
    </row>
    <row r="91945" spans="1:1" x14ac:dyDescent="0.3">
      <c r="A91945" s="13">
        <v>0.13843584446679999</v>
      </c>
    </row>
    <row r="91946" spans="1:1" x14ac:dyDescent="0.3">
      <c r="A91946" s="13">
        <v>0.19971996672775999</v>
      </c>
    </row>
    <row r="91947" spans="1:1" x14ac:dyDescent="0.3">
      <c r="A91947" s="13">
        <v>0.11158810249152</v>
      </c>
    </row>
    <row r="91948" spans="1:1" x14ac:dyDescent="0.3">
      <c r="A91948" s="13">
        <v>0.22911930018464</v>
      </c>
    </row>
    <row r="91949" spans="1:1" x14ac:dyDescent="0.3">
      <c r="A91949" s="13">
        <v>0.15369798894174</v>
      </c>
    </row>
    <row r="91950" spans="1:1" x14ac:dyDescent="0.3">
      <c r="A91950" s="13">
        <v>0.17961019698486999</v>
      </c>
    </row>
    <row r="91951" spans="1:1" x14ac:dyDescent="0.3">
      <c r="A91951" s="13">
        <v>0.16667307725288</v>
      </c>
    </row>
    <row r="91952" spans="1:1" x14ac:dyDescent="0.3">
      <c r="A91952" s="13">
        <v>7.2247320614178004E-2</v>
      </c>
    </row>
    <row r="91953" spans="1:1" x14ac:dyDescent="0.3">
      <c r="A91953" s="13">
        <v>0.10595837234299001</v>
      </c>
    </row>
    <row r="91954" spans="1:1" x14ac:dyDescent="0.3">
      <c r="A91954" s="13">
        <v>0.23097178830775</v>
      </c>
    </row>
    <row r="91955" spans="1:1" x14ac:dyDescent="0.3">
      <c r="A91955" s="13">
        <v>0.13903087288478999</v>
      </c>
    </row>
    <row r="91956" spans="1:1" x14ac:dyDescent="0.3">
      <c r="A91956" s="13">
        <v>0.12307447266723</v>
      </c>
    </row>
    <row r="91957" spans="1:1" x14ac:dyDescent="0.3">
      <c r="A91957" s="13">
        <v>0.19932363974719</v>
      </c>
    </row>
    <row r="91958" spans="1:1" x14ac:dyDescent="0.3">
      <c r="A91958" s="13">
        <v>6.0694472771028997E-2</v>
      </c>
    </row>
    <row r="91959" spans="1:1" x14ac:dyDescent="0.3">
      <c r="A91959" s="13">
        <v>9.5894194482085998E-2</v>
      </c>
    </row>
    <row r="91960" spans="1:1" x14ac:dyDescent="0.3">
      <c r="A91960" s="13">
        <v>0.17156482085152</v>
      </c>
    </row>
    <row r="91961" spans="1:1" x14ac:dyDescent="0.3">
      <c r="A91961" s="13">
        <v>0.13452777375607999</v>
      </c>
    </row>
    <row r="91962" spans="1:1" x14ac:dyDescent="0.3">
      <c r="A91962" s="13">
        <v>0.22031291735344</v>
      </c>
    </row>
    <row r="91963" spans="1:1" x14ac:dyDescent="0.3">
      <c r="A91963" s="13">
        <v>0.22004331313020001</v>
      </c>
    </row>
    <row r="91964" spans="1:1" x14ac:dyDescent="0.3">
      <c r="A91964" s="13">
        <v>0.18484647562157999</v>
      </c>
    </row>
    <row r="91965" spans="1:1" x14ac:dyDescent="0.3">
      <c r="A91965" s="13">
        <v>0.19742297431875999</v>
      </c>
    </row>
    <row r="91966" spans="1:1" x14ac:dyDescent="0.3">
      <c r="A91966" s="13">
        <v>0.29347058339429999</v>
      </c>
    </row>
    <row r="91967" spans="1:1" x14ac:dyDescent="0.3">
      <c r="A91967" s="13">
        <v>9.7088885202940997E-2</v>
      </c>
    </row>
    <row r="91968" spans="1:1" x14ac:dyDescent="0.3">
      <c r="A91968" s="13">
        <v>0.18705030955998</v>
      </c>
    </row>
    <row r="91969" spans="1:1" x14ac:dyDescent="0.3">
      <c r="A91969" s="13">
        <v>0.24912630986105</v>
      </c>
    </row>
    <row r="91970" spans="1:1" x14ac:dyDescent="0.3">
      <c r="A91970" s="13">
        <v>0.17117856555229</v>
      </c>
    </row>
    <row r="91971" spans="1:1" x14ac:dyDescent="0.3">
      <c r="A91971" s="13">
        <v>0.12672546053532999</v>
      </c>
    </row>
    <row r="91972" spans="1:1" x14ac:dyDescent="0.3">
      <c r="A91972" s="13">
        <v>0.11979072858937</v>
      </c>
    </row>
    <row r="91973" spans="1:1" x14ac:dyDescent="0.3">
      <c r="A91973" s="13">
        <v>0.15367207726476001</v>
      </c>
    </row>
    <row r="91974" spans="1:1" x14ac:dyDescent="0.3">
      <c r="A91974" s="13">
        <v>0.10599908839152999</v>
      </c>
    </row>
    <row r="91975" spans="1:1" x14ac:dyDescent="0.3">
      <c r="A91975" s="13">
        <v>0.20439261468868999</v>
      </c>
    </row>
    <row r="91976" spans="1:1" x14ac:dyDescent="0.3">
      <c r="A91976" s="13">
        <v>0.14009662875272</v>
      </c>
    </row>
    <row r="91977" spans="1:1" x14ac:dyDescent="0.3">
      <c r="A91977" s="13">
        <v>0.17950850644621</v>
      </c>
    </row>
    <row r="91978" spans="1:1" x14ac:dyDescent="0.3">
      <c r="A91978" s="13">
        <v>0.1878865013663</v>
      </c>
    </row>
    <row r="91979" spans="1:1" x14ac:dyDescent="0.3">
      <c r="A91979" s="13">
        <v>0.15999422915879</v>
      </c>
    </row>
    <row r="91980" spans="1:1" x14ac:dyDescent="0.3">
      <c r="A91980" s="13">
        <v>0.16779783398661999</v>
      </c>
    </row>
    <row r="91981" spans="1:1" x14ac:dyDescent="0.3">
      <c r="A91981" s="13">
        <v>0.22609321827211001</v>
      </c>
    </row>
    <row r="91982" spans="1:1" x14ac:dyDescent="0.3">
      <c r="A91982" s="13">
        <v>0.16185222501871999</v>
      </c>
    </row>
    <row r="91983" spans="1:1" x14ac:dyDescent="0.3">
      <c r="A91983" s="13">
        <v>0.14801427788766999</v>
      </c>
    </row>
    <row r="91984" spans="1:1" x14ac:dyDescent="0.3">
      <c r="A91984" s="13">
        <v>0.11941044092448</v>
      </c>
    </row>
    <row r="91985" spans="1:1" x14ac:dyDescent="0.3">
      <c r="A91985" s="13">
        <v>0.12114870495726</v>
      </c>
    </row>
    <row r="91986" spans="1:1" x14ac:dyDescent="0.3">
      <c r="A91986" s="13">
        <v>0.18684466412608</v>
      </c>
    </row>
    <row r="91987" spans="1:1" x14ac:dyDescent="0.3">
      <c r="A91987" s="13">
        <v>0.27939962496296</v>
      </c>
    </row>
    <row r="91988" spans="1:1" x14ac:dyDescent="0.3">
      <c r="A91988" s="13">
        <v>0.14823255858084999</v>
      </c>
    </row>
    <row r="91989" spans="1:1" x14ac:dyDescent="0.3">
      <c r="A91989" s="13">
        <v>0.15949509670396</v>
      </c>
    </row>
    <row r="91990" spans="1:1" x14ac:dyDescent="0.3">
      <c r="A91990" s="13">
        <v>0.18877289406587999</v>
      </c>
    </row>
    <row r="91991" spans="1:1" x14ac:dyDescent="0.3">
      <c r="A91991" s="13">
        <v>0.14292199195836999</v>
      </c>
    </row>
    <row r="91992" spans="1:1" x14ac:dyDescent="0.3">
      <c r="A91992" s="13">
        <v>0.23683618864392</v>
      </c>
    </row>
    <row r="91993" spans="1:1" x14ac:dyDescent="0.3">
      <c r="A91993" s="13">
        <v>0.20251001648063</v>
      </c>
    </row>
    <row r="91994" spans="1:1" x14ac:dyDescent="0.3">
      <c r="A91994" s="13">
        <v>0.16478840469702999</v>
      </c>
    </row>
    <row r="91995" spans="1:1" x14ac:dyDescent="0.3">
      <c r="A91995" s="13">
        <v>0.16478840469702999</v>
      </c>
    </row>
    <row r="91996" spans="1:1" x14ac:dyDescent="0.3">
      <c r="A91996" s="13">
        <v>0.11998843469364</v>
      </c>
    </row>
    <row r="91997" spans="1:1" x14ac:dyDescent="0.3">
      <c r="A91997" s="13">
        <v>0.14623484425677999</v>
      </c>
    </row>
    <row r="91998" spans="1:1" x14ac:dyDescent="0.3">
      <c r="A91998" s="13">
        <v>0.21197535659708999</v>
      </c>
    </row>
    <row r="91999" spans="1:1" x14ac:dyDescent="0.3">
      <c r="A91999" s="13">
        <v>9.9847292555647005E-2</v>
      </c>
    </row>
    <row r="92000" spans="1:1" x14ac:dyDescent="0.3">
      <c r="A92000" s="13">
        <v>0.11740214837839</v>
      </c>
    </row>
    <row r="92001" spans="1:1" x14ac:dyDescent="0.3">
      <c r="A92001" s="13">
        <v>9.4465277080825E-2</v>
      </c>
    </row>
    <row r="92002" spans="1:1" x14ac:dyDescent="0.3">
      <c r="A92002" s="13">
        <v>0.22531855114947</v>
      </c>
    </row>
    <row r="92003" spans="1:1" x14ac:dyDescent="0.3">
      <c r="A92003" s="13">
        <v>0.14828329802147999</v>
      </c>
    </row>
    <row r="92004" spans="1:1" x14ac:dyDescent="0.3">
      <c r="A92004" s="13">
        <v>0.11058458471268</v>
      </c>
    </row>
    <row r="92005" spans="1:1" x14ac:dyDescent="0.3">
      <c r="A92005" s="13">
        <v>0.13707687594567999</v>
      </c>
    </row>
    <row r="92006" spans="1:1" x14ac:dyDescent="0.3">
      <c r="A92006" s="13">
        <v>0.16504643636721</v>
      </c>
    </row>
    <row r="92007" spans="1:1" x14ac:dyDescent="0.3">
      <c r="A92007" s="13">
        <v>0.12167823926622</v>
      </c>
    </row>
    <row r="92008" spans="1:1" x14ac:dyDescent="0.3">
      <c r="A92008" s="13">
        <v>0.11828642243619999</v>
      </c>
    </row>
    <row r="92009" spans="1:1" x14ac:dyDescent="0.3">
      <c r="A92009" s="13">
        <v>0.11115358397982</v>
      </c>
    </row>
    <row r="92010" spans="1:1" x14ac:dyDescent="0.3">
      <c r="A92010" s="13">
        <v>0.17287919575630001</v>
      </c>
    </row>
    <row r="92011" spans="1:1" x14ac:dyDescent="0.3">
      <c r="A92011" s="13">
        <v>0.15447471675232999</v>
      </c>
    </row>
    <row r="92012" spans="1:1" x14ac:dyDescent="0.3">
      <c r="A92012" s="13">
        <v>0.20339283596432001</v>
      </c>
    </row>
    <row r="92013" spans="1:1" x14ac:dyDescent="0.3">
      <c r="A92013" s="13">
        <v>0.16379022978293001</v>
      </c>
    </row>
    <row r="92014" spans="1:1" x14ac:dyDescent="0.3">
      <c r="A92014" s="13">
        <v>0.19464071193060001</v>
      </c>
    </row>
    <row r="92015" spans="1:1" x14ac:dyDescent="0.3">
      <c r="A92015" s="13">
        <v>0.22018258266433999</v>
      </c>
    </row>
    <row r="92016" spans="1:1" x14ac:dyDescent="0.3">
      <c r="A92016" s="13">
        <v>0.2543174906731</v>
      </c>
    </row>
    <row r="92017" spans="1:1" x14ac:dyDescent="0.3">
      <c r="A92017" s="13">
        <v>0.22172226118228999</v>
      </c>
    </row>
    <row r="92018" spans="1:1" x14ac:dyDescent="0.3">
      <c r="A92018" s="13">
        <v>0.15410065363804001</v>
      </c>
    </row>
    <row r="92019" spans="1:1" x14ac:dyDescent="0.3">
      <c r="A92019" s="13">
        <v>0.15016083795734</v>
      </c>
    </row>
    <row r="92020" spans="1:1" x14ac:dyDescent="0.3">
      <c r="A92020" s="13">
        <v>0.16264160020235999</v>
      </c>
    </row>
    <row r="92021" spans="1:1" x14ac:dyDescent="0.3">
      <c r="A92021" s="13">
        <v>0.13770950589879999</v>
      </c>
    </row>
    <row r="92022" spans="1:1" x14ac:dyDescent="0.3">
      <c r="A92022" s="13">
        <v>0.18420579790044</v>
      </c>
    </row>
    <row r="92023" spans="1:1" x14ac:dyDescent="0.3">
      <c r="A92023" s="13">
        <v>0.15328865269625</v>
      </c>
    </row>
    <row r="92024" spans="1:1" x14ac:dyDescent="0.3">
      <c r="A92024" s="13">
        <v>0.12595562175600999</v>
      </c>
    </row>
    <row r="92025" spans="1:1" x14ac:dyDescent="0.3">
      <c r="A92025" s="13">
        <v>0.17192986319435</v>
      </c>
    </row>
    <row r="92026" spans="1:1" x14ac:dyDescent="0.3">
      <c r="A92026" s="13">
        <v>0.22785219303509999</v>
      </c>
    </row>
    <row r="92027" spans="1:1" x14ac:dyDescent="0.3">
      <c r="A92027" s="13">
        <v>0.10188180970145</v>
      </c>
    </row>
    <row r="92028" spans="1:1" x14ac:dyDescent="0.3">
      <c r="A92028" s="13">
        <v>0.10188180970145</v>
      </c>
    </row>
    <row r="92029" spans="1:1" x14ac:dyDescent="0.3">
      <c r="A92029" s="13">
        <v>0.17690333913657</v>
      </c>
    </row>
    <row r="92030" spans="1:1" x14ac:dyDescent="0.3">
      <c r="A92030" s="13">
        <v>0.19920460976641</v>
      </c>
    </row>
    <row r="92031" spans="1:1" x14ac:dyDescent="0.3">
      <c r="A92031" s="13">
        <v>0.17132126987876001</v>
      </c>
    </row>
    <row r="92032" spans="1:1" x14ac:dyDescent="0.3">
      <c r="A92032" s="13">
        <v>0.13852336160699</v>
      </c>
    </row>
    <row r="92033" spans="1:1" x14ac:dyDescent="0.3">
      <c r="A92033" s="13">
        <v>0.25896030623128002</v>
      </c>
    </row>
    <row r="92034" spans="1:1" x14ac:dyDescent="0.3">
      <c r="A92034" s="13">
        <v>7.4493088345093994E-2</v>
      </c>
    </row>
    <row r="92035" spans="1:1" x14ac:dyDescent="0.3">
      <c r="A92035" s="13">
        <v>0.29106967657572003</v>
      </c>
    </row>
    <row r="92036" spans="1:1" x14ac:dyDescent="0.3">
      <c r="A92036" s="13">
        <v>0.16283281864144</v>
      </c>
    </row>
    <row r="92037" spans="1:1" x14ac:dyDescent="0.3">
      <c r="A92037" s="13">
        <v>0.18481143072949999</v>
      </c>
    </row>
    <row r="92038" spans="1:1" x14ac:dyDescent="0.3">
      <c r="A92038" s="13">
        <v>0.13267185309401999</v>
      </c>
    </row>
    <row r="92039" spans="1:1" x14ac:dyDescent="0.3">
      <c r="A92039" s="13">
        <v>0.15625743918268001</v>
      </c>
    </row>
    <row r="92040" spans="1:1" x14ac:dyDescent="0.3">
      <c r="A92040" s="13">
        <v>0.22843277738828999</v>
      </c>
    </row>
    <row r="92041" spans="1:1" x14ac:dyDescent="0.3">
      <c r="A92041" s="13">
        <v>0.18900014667511</v>
      </c>
    </row>
    <row r="92042" spans="1:1" x14ac:dyDescent="0.3">
      <c r="A92042" s="13">
        <v>0.1457175389491</v>
      </c>
    </row>
    <row r="92043" spans="1:1" x14ac:dyDescent="0.3">
      <c r="A92043" s="13">
        <v>0.22960577056588999</v>
      </c>
    </row>
    <row r="92044" spans="1:1" x14ac:dyDescent="0.3">
      <c r="A92044" s="13">
        <v>0.19385887647757</v>
      </c>
    </row>
    <row r="92045" spans="1:1" x14ac:dyDescent="0.3">
      <c r="A92045" s="13">
        <v>0.14980794666735001</v>
      </c>
    </row>
    <row r="92046" spans="1:1" x14ac:dyDescent="0.3">
      <c r="A92046" s="13">
        <v>0.19634861554676</v>
      </c>
    </row>
    <row r="92047" spans="1:1" x14ac:dyDescent="0.3">
      <c r="A92047" s="13">
        <v>8.3295465958629994E-2</v>
      </c>
    </row>
    <row r="92048" spans="1:1" x14ac:dyDescent="0.3">
      <c r="A92048" s="13">
        <v>0.21576937897255</v>
      </c>
    </row>
    <row r="92049" spans="1:1" x14ac:dyDescent="0.3">
      <c r="A92049" s="13">
        <v>0.18405305773148001</v>
      </c>
    </row>
    <row r="92050" spans="1:1" x14ac:dyDescent="0.3">
      <c r="A92050" s="13">
        <v>0.12020446544200999</v>
      </c>
    </row>
    <row r="92051" spans="1:1" x14ac:dyDescent="0.3">
      <c r="A92051" s="13">
        <v>0.1040192258671</v>
      </c>
    </row>
    <row r="92052" spans="1:1" x14ac:dyDescent="0.3">
      <c r="A92052" s="13">
        <v>0.28977771252604001</v>
      </c>
    </row>
    <row r="92053" spans="1:1" x14ac:dyDescent="0.3">
      <c r="A92053" s="13">
        <v>6.6502590382088E-2</v>
      </c>
    </row>
    <row r="92054" spans="1:1" x14ac:dyDescent="0.3">
      <c r="A92054" s="13">
        <v>8.5996053884640003E-2</v>
      </c>
    </row>
    <row r="92055" spans="1:1" x14ac:dyDescent="0.3">
      <c r="A92055" s="13">
        <v>0.10820533283995</v>
      </c>
    </row>
    <row r="92056" spans="1:1" x14ac:dyDescent="0.3">
      <c r="A92056" s="13">
        <v>0.22113490578648001</v>
      </c>
    </row>
    <row r="92057" spans="1:1" x14ac:dyDescent="0.3">
      <c r="A92057" s="13">
        <v>0.22113490578648001</v>
      </c>
    </row>
    <row r="92058" spans="1:1" x14ac:dyDescent="0.3">
      <c r="A92058" s="13">
        <v>0.34784504605082001</v>
      </c>
    </row>
    <row r="92059" spans="1:1" x14ac:dyDescent="0.3">
      <c r="A92059" s="13">
        <v>0.31219698224449999</v>
      </c>
    </row>
    <row r="92060" spans="1:1" x14ac:dyDescent="0.3">
      <c r="A92060" s="13">
        <v>0.19799375688477</v>
      </c>
    </row>
    <row r="92061" spans="1:1" x14ac:dyDescent="0.3">
      <c r="A92061" s="13">
        <v>0.24795286382517001</v>
      </c>
    </row>
    <row r="92062" spans="1:1" x14ac:dyDescent="0.3">
      <c r="A92062" s="13">
        <v>0.15735086190683001</v>
      </c>
    </row>
    <row r="92063" spans="1:1" x14ac:dyDescent="0.3">
      <c r="A92063" s="13">
        <v>0.21197025779809001</v>
      </c>
    </row>
    <row r="92064" spans="1:1" x14ac:dyDescent="0.3">
      <c r="A92064" s="13">
        <v>0.26924811384671998</v>
      </c>
    </row>
    <row r="92065" spans="1:1" x14ac:dyDescent="0.3">
      <c r="A92065" s="13">
        <v>0.25430159342748998</v>
      </c>
    </row>
    <row r="92066" spans="1:1" x14ac:dyDescent="0.3">
      <c r="A92066" s="13">
        <v>0.27576984838817997</v>
      </c>
    </row>
    <row r="92067" spans="1:1" x14ac:dyDescent="0.3">
      <c r="A92067" s="13">
        <v>0.19803109561279</v>
      </c>
    </row>
    <row r="92068" spans="1:1" x14ac:dyDescent="0.3">
      <c r="A92068" s="13">
        <v>0.17989892144556999</v>
      </c>
    </row>
    <row r="92069" spans="1:1" x14ac:dyDescent="0.3">
      <c r="A92069" s="13">
        <v>0.21344779334249001</v>
      </c>
    </row>
    <row r="92070" spans="1:1" x14ac:dyDescent="0.3">
      <c r="A92070" s="13">
        <v>0.20381760444266001</v>
      </c>
    </row>
    <row r="92071" spans="1:1" x14ac:dyDescent="0.3">
      <c r="A92071" s="13">
        <v>0.12747440938151999</v>
      </c>
    </row>
    <row r="92072" spans="1:1" x14ac:dyDescent="0.3">
      <c r="A92072" s="13">
        <v>0.13498090451739</v>
      </c>
    </row>
    <row r="92073" spans="1:1" x14ac:dyDescent="0.3">
      <c r="A92073" s="13">
        <v>0.25285917068795999</v>
      </c>
    </row>
    <row r="92074" spans="1:1" x14ac:dyDescent="0.3">
      <c r="A92074" s="13">
        <v>0.20339649144815</v>
      </c>
    </row>
    <row r="92075" spans="1:1" x14ac:dyDescent="0.3">
      <c r="A92075" s="13">
        <v>0.23267738091123</v>
      </c>
    </row>
    <row r="92076" spans="1:1" x14ac:dyDescent="0.3">
      <c r="A92076" s="13">
        <v>0.31806651369452998</v>
      </c>
    </row>
    <row r="92077" spans="1:1" x14ac:dyDescent="0.3">
      <c r="A92077" s="13">
        <v>0.16761751578622999</v>
      </c>
    </row>
    <row r="92078" spans="1:1" x14ac:dyDescent="0.3">
      <c r="A92078" s="13">
        <v>0.13517859533639001</v>
      </c>
    </row>
    <row r="92079" spans="1:1" x14ac:dyDescent="0.3">
      <c r="A92079" s="13">
        <v>9.2872989687106999E-2</v>
      </c>
    </row>
    <row r="92080" spans="1:1" x14ac:dyDescent="0.3">
      <c r="A92080" s="13">
        <v>0.29266449581394999</v>
      </c>
    </row>
    <row r="92081" spans="1:1" x14ac:dyDescent="0.3">
      <c r="A92081" s="13">
        <v>0.17391211748231</v>
      </c>
    </row>
    <row r="92082" spans="1:1" x14ac:dyDescent="0.3">
      <c r="A92082" s="13">
        <v>0.16548077417054999</v>
      </c>
    </row>
    <row r="92083" spans="1:1" x14ac:dyDescent="0.3">
      <c r="A92083" s="13">
        <v>0.19701394077924</v>
      </c>
    </row>
    <row r="92084" spans="1:1" x14ac:dyDescent="0.3">
      <c r="A92084" s="13">
        <v>0.15170552993218001</v>
      </c>
    </row>
    <row r="92085" spans="1:1" x14ac:dyDescent="0.3">
      <c r="A92085" s="13">
        <v>5.8336727729717999E-2</v>
      </c>
    </row>
    <row r="92086" spans="1:1" x14ac:dyDescent="0.3">
      <c r="A92086" s="13">
        <v>0.15479301094114001</v>
      </c>
    </row>
    <row r="92087" spans="1:1" x14ac:dyDescent="0.3">
      <c r="A92087" s="13">
        <v>0.10988591257843</v>
      </c>
    </row>
    <row r="92088" spans="1:1" x14ac:dyDescent="0.3">
      <c r="A92088" s="13">
        <v>8.4627045707904996E-2</v>
      </c>
    </row>
    <row r="92089" spans="1:1" x14ac:dyDescent="0.3">
      <c r="A92089" s="13">
        <v>0.17641264326407</v>
      </c>
    </row>
    <row r="92090" spans="1:1" x14ac:dyDescent="0.3">
      <c r="A92090" s="13">
        <v>0.13621445779838001</v>
      </c>
    </row>
    <row r="92091" spans="1:1" x14ac:dyDescent="0.3">
      <c r="A92091" s="13">
        <v>3.9197206247499998E-2</v>
      </c>
    </row>
    <row r="92092" spans="1:1" x14ac:dyDescent="0.3">
      <c r="A92092" s="13">
        <v>0.11440873116174</v>
      </c>
    </row>
    <row r="92093" spans="1:1" x14ac:dyDescent="0.3">
      <c r="A92093" s="13">
        <v>0.14176363956926</v>
      </c>
    </row>
    <row r="92094" spans="1:1" x14ac:dyDescent="0.3">
      <c r="A92094" s="13">
        <v>0.26055407113543</v>
      </c>
    </row>
    <row r="92095" spans="1:1" x14ac:dyDescent="0.3">
      <c r="A92095" s="13">
        <v>0.15569228606482999</v>
      </c>
    </row>
    <row r="92096" spans="1:1" x14ac:dyDescent="0.3">
      <c r="A92096" s="13">
        <v>0.27195464927969998</v>
      </c>
    </row>
    <row r="92097" spans="1:1" x14ac:dyDescent="0.3">
      <c r="A92097" s="13">
        <v>0.11949642548048001</v>
      </c>
    </row>
    <row r="92098" spans="1:1" x14ac:dyDescent="0.3">
      <c r="A92098" s="13">
        <v>0.11170179690206</v>
      </c>
    </row>
    <row r="92099" spans="1:1" x14ac:dyDescent="0.3">
      <c r="A92099" s="13">
        <v>0.15873212183818</v>
      </c>
    </row>
    <row r="92100" spans="1:1" x14ac:dyDescent="0.3">
      <c r="A92100" s="13">
        <v>0.16976726792428001</v>
      </c>
    </row>
    <row r="92101" spans="1:1" x14ac:dyDescent="0.3">
      <c r="A92101" s="13">
        <v>0.18818688657432001</v>
      </c>
    </row>
    <row r="92102" spans="1:1" x14ac:dyDescent="0.3">
      <c r="A92102" s="13">
        <v>0.17211096849439</v>
      </c>
    </row>
    <row r="92103" spans="1:1" x14ac:dyDescent="0.3">
      <c r="A92103" s="13">
        <v>0.22744583712232</v>
      </c>
    </row>
    <row r="92104" spans="1:1" x14ac:dyDescent="0.3">
      <c r="A92104" s="13">
        <v>9.1966377907438002E-2</v>
      </c>
    </row>
    <row r="92105" spans="1:1" x14ac:dyDescent="0.3">
      <c r="A92105" s="13">
        <v>0.16106646331345001</v>
      </c>
    </row>
    <row r="92106" spans="1:1" x14ac:dyDescent="0.3">
      <c r="A92106" s="13">
        <v>0.17146241677717999</v>
      </c>
    </row>
    <row r="92107" spans="1:1" x14ac:dyDescent="0.3">
      <c r="A92107" s="13">
        <v>0.30449722767964998</v>
      </c>
    </row>
    <row r="92108" spans="1:1" x14ac:dyDescent="0.3">
      <c r="A92108" s="13">
        <v>0.16986661218029001</v>
      </c>
    </row>
    <row r="92109" spans="1:1" x14ac:dyDescent="0.3">
      <c r="A92109" s="13">
        <v>0.39725552778154999</v>
      </c>
    </row>
    <row r="92110" spans="1:1" x14ac:dyDescent="0.3">
      <c r="A92110" s="13">
        <v>0.11255587407676</v>
      </c>
    </row>
    <row r="92111" spans="1:1" x14ac:dyDescent="0.3">
      <c r="A92111" s="13">
        <v>0.1851884256039</v>
      </c>
    </row>
    <row r="92112" spans="1:1" x14ac:dyDescent="0.3">
      <c r="A92112" s="13">
        <v>5.4040173795849002E-2</v>
      </c>
    </row>
    <row r="92113" spans="1:1" x14ac:dyDescent="0.3">
      <c r="A92113" s="13">
        <v>7.4601308088628998E-2</v>
      </c>
    </row>
    <row r="92114" spans="1:1" x14ac:dyDescent="0.3">
      <c r="A92114" s="13">
        <v>0.21730756158611</v>
      </c>
    </row>
    <row r="92115" spans="1:1" x14ac:dyDescent="0.3">
      <c r="A92115" s="13">
        <v>0.18703051996816999</v>
      </c>
    </row>
    <row r="92116" spans="1:1" x14ac:dyDescent="0.3">
      <c r="A92116" s="13">
        <v>0.24676049182547</v>
      </c>
    </row>
    <row r="92117" spans="1:1" x14ac:dyDescent="0.3">
      <c r="A92117" s="13">
        <v>0.15762040366425001</v>
      </c>
    </row>
    <row r="92118" spans="1:1" x14ac:dyDescent="0.3">
      <c r="A92118" s="13">
        <v>0.10449029523461</v>
      </c>
    </row>
    <row r="92119" spans="1:1" x14ac:dyDescent="0.3">
      <c r="A92119" s="13">
        <v>0.22475906731020001</v>
      </c>
    </row>
    <row r="92120" spans="1:1" x14ac:dyDescent="0.3">
      <c r="A92120" s="13">
        <v>0.12952645978759</v>
      </c>
    </row>
    <row r="92121" spans="1:1" x14ac:dyDescent="0.3">
      <c r="A92121" s="13">
        <v>8.2167796004637E-2</v>
      </c>
    </row>
    <row r="92122" spans="1:1" x14ac:dyDescent="0.3">
      <c r="A92122" s="13">
        <v>0.12327018002199</v>
      </c>
    </row>
    <row r="92123" spans="1:1" x14ac:dyDescent="0.3">
      <c r="A92123" s="13">
        <v>0.12591643825193</v>
      </c>
    </row>
    <row r="92124" spans="1:1" x14ac:dyDescent="0.3">
      <c r="A92124" s="13">
        <v>0.21809737871984999</v>
      </c>
    </row>
    <row r="92125" spans="1:1" x14ac:dyDescent="0.3">
      <c r="A92125" s="13">
        <v>0.25645821181695</v>
      </c>
    </row>
    <row r="92126" spans="1:1" x14ac:dyDescent="0.3">
      <c r="A92126" s="13">
        <v>0.15458260335393001</v>
      </c>
    </row>
    <row r="92127" spans="1:1" x14ac:dyDescent="0.3">
      <c r="A92127" s="13">
        <v>0.25813022598738</v>
      </c>
    </row>
    <row r="92128" spans="1:1" x14ac:dyDescent="0.3">
      <c r="A92128" s="13">
        <v>0.27298880165033002</v>
      </c>
    </row>
    <row r="92129" spans="1:1" x14ac:dyDescent="0.3">
      <c r="A92129" s="13">
        <v>0.27298880165033002</v>
      </c>
    </row>
    <row r="92130" spans="1:1" x14ac:dyDescent="0.3">
      <c r="A92130" s="13">
        <v>0.20154953509484999</v>
      </c>
    </row>
    <row r="92131" spans="1:1" x14ac:dyDescent="0.3">
      <c r="A92131" s="13">
        <v>0.18126962623119</v>
      </c>
    </row>
    <row r="92132" spans="1:1" x14ac:dyDescent="0.3">
      <c r="A92132" s="13">
        <v>0.17050345788919999</v>
      </c>
    </row>
    <row r="92133" spans="1:1" x14ac:dyDescent="0.3">
      <c r="A92133" s="13">
        <v>0.18187001874884001</v>
      </c>
    </row>
    <row r="92134" spans="1:1" x14ac:dyDescent="0.3">
      <c r="A92134" s="13">
        <v>0.14298870222603999</v>
      </c>
    </row>
    <row r="92135" spans="1:1" x14ac:dyDescent="0.3">
      <c r="A92135" s="13">
        <v>0.10938395930479999</v>
      </c>
    </row>
    <row r="92136" spans="1:1" x14ac:dyDescent="0.3">
      <c r="A92136" s="13">
        <v>0.16929147077129</v>
      </c>
    </row>
    <row r="92137" spans="1:1" x14ac:dyDescent="0.3">
      <c r="A92137" s="13">
        <v>0.13343070738504001</v>
      </c>
    </row>
    <row r="92138" spans="1:1" x14ac:dyDescent="0.3">
      <c r="A92138" s="13">
        <v>9.7645209356674006E-2</v>
      </c>
    </row>
    <row r="92139" spans="1:1" x14ac:dyDescent="0.3">
      <c r="A92139" s="13">
        <v>0.18867809329172</v>
      </c>
    </row>
    <row r="92140" spans="1:1" x14ac:dyDescent="0.3">
      <c r="A92140" s="13">
        <v>5.4858423291749003E-2</v>
      </c>
    </row>
    <row r="92141" spans="1:1" x14ac:dyDescent="0.3">
      <c r="A92141" s="13">
        <v>8.8951003943285006E-2</v>
      </c>
    </row>
    <row r="92142" spans="1:1" x14ac:dyDescent="0.3">
      <c r="A92142" s="13">
        <v>0.22472699848927</v>
      </c>
    </row>
    <row r="92143" spans="1:1" x14ac:dyDescent="0.3">
      <c r="A92143" s="13">
        <v>0.12947732129473</v>
      </c>
    </row>
    <row r="92144" spans="1:1" x14ac:dyDescent="0.3">
      <c r="A92144" s="13">
        <v>0.23397946483581999</v>
      </c>
    </row>
    <row r="92145" spans="1:1" x14ac:dyDescent="0.3">
      <c r="A92145" s="13">
        <v>0.10336013134029</v>
      </c>
    </row>
    <row r="92146" spans="1:1" x14ac:dyDescent="0.3">
      <c r="A92146" s="13">
        <v>0.19601317703193</v>
      </c>
    </row>
    <row r="92147" spans="1:1" x14ac:dyDescent="0.3">
      <c r="A92147" s="13">
        <v>0.19100467013295</v>
      </c>
    </row>
    <row r="92148" spans="1:1" x14ac:dyDescent="0.3">
      <c r="A92148" s="13">
        <v>0.22039833906629</v>
      </c>
    </row>
    <row r="92149" spans="1:1" x14ac:dyDescent="0.3">
      <c r="A92149" s="13">
        <v>0.16759384286432</v>
      </c>
    </row>
    <row r="92150" spans="1:1" x14ac:dyDescent="0.3">
      <c r="A92150" s="13">
        <v>0.1807163745615</v>
      </c>
    </row>
    <row r="92151" spans="1:1" x14ac:dyDescent="0.3">
      <c r="A92151" s="13">
        <v>0.20530892784235999</v>
      </c>
    </row>
    <row r="92152" spans="1:1" x14ac:dyDescent="0.3">
      <c r="A92152" s="13">
        <v>0.19951852615509</v>
      </c>
    </row>
    <row r="92153" spans="1:1" x14ac:dyDescent="0.3">
      <c r="A92153" s="13">
        <v>0.15056000912025999</v>
      </c>
    </row>
    <row r="92154" spans="1:1" x14ac:dyDescent="0.3">
      <c r="A92154" s="13">
        <v>0.12982308230128001</v>
      </c>
    </row>
    <row r="92155" spans="1:1" x14ac:dyDescent="0.3">
      <c r="A92155" s="13">
        <v>0.21332865579293001</v>
      </c>
    </row>
    <row r="92156" spans="1:1" x14ac:dyDescent="0.3">
      <c r="A92156" s="13">
        <v>0.14748075054106</v>
      </c>
    </row>
    <row r="92157" spans="1:1" x14ac:dyDescent="0.3">
      <c r="A92157" s="13">
        <v>0.19243726152547999</v>
      </c>
    </row>
    <row r="92158" spans="1:1" x14ac:dyDescent="0.3">
      <c r="A92158" s="13">
        <v>0.17727151150577</v>
      </c>
    </row>
    <row r="92159" spans="1:1" x14ac:dyDescent="0.3">
      <c r="A92159" s="13">
        <v>0.17727151150577</v>
      </c>
    </row>
    <row r="92160" spans="1:1" x14ac:dyDescent="0.3">
      <c r="A92160" s="13">
        <v>0.23768889854311001</v>
      </c>
    </row>
    <row r="92161" spans="1:1" x14ac:dyDescent="0.3">
      <c r="A92161" s="13">
        <v>0.28594037293926999</v>
      </c>
    </row>
    <row r="92162" spans="1:1" x14ac:dyDescent="0.3">
      <c r="A92162" s="13">
        <v>0.23720764474416001</v>
      </c>
    </row>
    <row r="92163" spans="1:1" x14ac:dyDescent="0.3">
      <c r="A92163" s="13">
        <v>0.12461511587773</v>
      </c>
    </row>
    <row r="92164" spans="1:1" x14ac:dyDescent="0.3">
      <c r="A92164" s="13">
        <v>0.22160384569222999</v>
      </c>
    </row>
    <row r="92165" spans="1:1" x14ac:dyDescent="0.3">
      <c r="A92165" s="13">
        <v>0.20164703548446999</v>
      </c>
    </row>
    <row r="92166" spans="1:1" x14ac:dyDescent="0.3">
      <c r="A92166" s="13">
        <v>0.17012478013609</v>
      </c>
    </row>
    <row r="92167" spans="1:1" x14ac:dyDescent="0.3">
      <c r="A92167" s="13">
        <v>6.0944880521003997E-2</v>
      </c>
    </row>
    <row r="92168" spans="1:1" x14ac:dyDescent="0.3">
      <c r="A92168" s="13">
        <v>0.18324831531752001</v>
      </c>
    </row>
    <row r="92169" spans="1:1" x14ac:dyDescent="0.3">
      <c r="A92169" s="13">
        <v>0.14029301174959999</v>
      </c>
    </row>
    <row r="92170" spans="1:1" x14ac:dyDescent="0.3">
      <c r="A92170" s="13">
        <v>0.21395034639312999</v>
      </c>
    </row>
    <row r="92171" spans="1:1" x14ac:dyDescent="0.3">
      <c r="A92171" s="13">
        <v>0.12920285727358</v>
      </c>
    </row>
    <row r="92172" spans="1:1" x14ac:dyDescent="0.3">
      <c r="A92172" s="13">
        <v>0.24039610177658</v>
      </c>
    </row>
    <row r="92173" spans="1:1" x14ac:dyDescent="0.3">
      <c r="A92173" s="13">
        <v>0.17087979815535001</v>
      </c>
    </row>
    <row r="92174" spans="1:1" x14ac:dyDescent="0.3">
      <c r="A92174" s="13">
        <v>0.19798883620571001</v>
      </c>
    </row>
    <row r="92175" spans="1:1" x14ac:dyDescent="0.3">
      <c r="A92175" s="13">
        <v>0.21581316259625</v>
      </c>
    </row>
    <row r="92176" spans="1:1" x14ac:dyDescent="0.3">
      <c r="A92176" s="13">
        <v>0.21595987528555999</v>
      </c>
    </row>
    <row r="92177" spans="1:1" x14ac:dyDescent="0.3">
      <c r="A92177" s="13">
        <v>0.25713362999023998</v>
      </c>
    </row>
    <row r="92178" spans="1:1" x14ac:dyDescent="0.3">
      <c r="A92178" s="13">
        <v>0.15904586655696001</v>
      </c>
    </row>
    <row r="92179" spans="1:1" x14ac:dyDescent="0.3">
      <c r="A92179" s="13">
        <v>0.19157752105195999</v>
      </c>
    </row>
    <row r="92180" spans="1:1" x14ac:dyDescent="0.3">
      <c r="A92180" s="13">
        <v>0.18294587379263</v>
      </c>
    </row>
    <row r="92181" spans="1:1" x14ac:dyDescent="0.3">
      <c r="A92181" s="13">
        <v>9.3249422674149998E-2</v>
      </c>
    </row>
    <row r="92182" spans="1:1" x14ac:dyDescent="0.3">
      <c r="A92182" s="13">
        <v>7.7320671290826995E-2</v>
      </c>
    </row>
    <row r="92183" spans="1:1" x14ac:dyDescent="0.3">
      <c r="A92183" s="13">
        <v>0.18637385992097999</v>
      </c>
    </row>
    <row r="92184" spans="1:1" x14ac:dyDescent="0.3">
      <c r="A92184" s="13">
        <v>0.13567725710302</v>
      </c>
    </row>
    <row r="92185" spans="1:1" x14ac:dyDescent="0.3">
      <c r="A92185" s="13">
        <v>0.23513818122649</v>
      </c>
    </row>
    <row r="92186" spans="1:1" x14ac:dyDescent="0.3">
      <c r="A92186" s="13">
        <v>0.19290725277290999</v>
      </c>
    </row>
    <row r="92187" spans="1:1" x14ac:dyDescent="0.3">
      <c r="A92187" s="13">
        <v>0.23558627023230999</v>
      </c>
    </row>
    <row r="92188" spans="1:1" x14ac:dyDescent="0.3">
      <c r="A92188" s="13">
        <v>0.14777868352479001</v>
      </c>
    </row>
    <row r="92189" spans="1:1" x14ac:dyDescent="0.3">
      <c r="A92189" s="13">
        <v>0.11212137040939001</v>
      </c>
    </row>
    <row r="92190" spans="1:1" x14ac:dyDescent="0.3">
      <c r="A92190" s="13">
        <v>0.18550435165005999</v>
      </c>
    </row>
    <row r="92191" spans="1:1" x14ac:dyDescent="0.3">
      <c r="A92191" s="13">
        <v>0.13616780285185001</v>
      </c>
    </row>
    <row r="92192" spans="1:1" x14ac:dyDescent="0.3">
      <c r="A92192" s="13">
        <v>8.3569436264930005E-2</v>
      </c>
    </row>
    <row r="92193" spans="1:1" x14ac:dyDescent="0.3">
      <c r="A92193" s="13">
        <v>0.38449537624074998</v>
      </c>
    </row>
    <row r="92194" spans="1:1" x14ac:dyDescent="0.3">
      <c r="A92194" s="13">
        <v>0.17138809018873</v>
      </c>
    </row>
    <row r="92195" spans="1:1" x14ac:dyDescent="0.3">
      <c r="A92195" s="13">
        <v>0.11379751089796999</v>
      </c>
    </row>
    <row r="92196" spans="1:1" x14ac:dyDescent="0.3">
      <c r="A92196" s="13">
        <v>0.10880618121695</v>
      </c>
    </row>
    <row r="92197" spans="1:1" x14ac:dyDescent="0.3">
      <c r="A92197" s="13">
        <v>0.37382957634154002</v>
      </c>
    </row>
    <row r="92198" spans="1:1" x14ac:dyDescent="0.3">
      <c r="A92198" s="13">
        <v>0.13256799724106999</v>
      </c>
    </row>
    <row r="92199" spans="1:1" x14ac:dyDescent="0.3">
      <c r="A92199" s="13">
        <v>7.0786887192466993E-2</v>
      </c>
    </row>
    <row r="92200" spans="1:1" x14ac:dyDescent="0.3">
      <c r="A92200" s="13">
        <v>0.10265592833773</v>
      </c>
    </row>
    <row r="92201" spans="1:1" x14ac:dyDescent="0.3">
      <c r="A92201" s="13">
        <v>6.3990936659314004E-2</v>
      </c>
    </row>
    <row r="92202" spans="1:1" x14ac:dyDescent="0.3">
      <c r="A92202" s="13">
        <v>0.17044864174079999</v>
      </c>
    </row>
    <row r="92203" spans="1:1" x14ac:dyDescent="0.3">
      <c r="A92203" s="13">
        <v>0.12343874019947999</v>
      </c>
    </row>
    <row r="92204" spans="1:1" x14ac:dyDescent="0.3">
      <c r="A92204" s="13">
        <v>7.5724980670107994E-2</v>
      </c>
    </row>
    <row r="92205" spans="1:1" x14ac:dyDescent="0.3">
      <c r="A92205" s="13">
        <v>0.18301231757354</v>
      </c>
    </row>
    <row r="92206" spans="1:1" x14ac:dyDescent="0.3">
      <c r="A92206" s="13">
        <v>0.10472284858248</v>
      </c>
    </row>
    <row r="92207" spans="1:1" x14ac:dyDescent="0.3">
      <c r="A92207" s="13">
        <v>0.20973263555904001</v>
      </c>
    </row>
    <row r="92208" spans="1:1" x14ac:dyDescent="0.3">
      <c r="A92208" s="13">
        <v>0.25433322304618</v>
      </c>
    </row>
    <row r="92209" spans="1:1" x14ac:dyDescent="0.3">
      <c r="A92209" s="13">
        <v>0.10072043060891001</v>
      </c>
    </row>
    <row r="92210" spans="1:1" x14ac:dyDescent="0.3">
      <c r="A92210" s="13">
        <v>0.13093590572342001</v>
      </c>
    </row>
    <row r="92211" spans="1:1" x14ac:dyDescent="0.3">
      <c r="A92211" s="13">
        <v>8.9115676304389005E-2</v>
      </c>
    </row>
    <row r="92212" spans="1:1" x14ac:dyDescent="0.3">
      <c r="A92212" s="13">
        <v>0.20252489960771999</v>
      </c>
    </row>
    <row r="92213" spans="1:1" x14ac:dyDescent="0.3">
      <c r="A92213" s="13">
        <v>0.17766726511384001</v>
      </c>
    </row>
    <row r="92214" spans="1:1" x14ac:dyDescent="0.3">
      <c r="A92214" s="13">
        <v>0.12660933613532999</v>
      </c>
    </row>
    <row r="92215" spans="1:1" x14ac:dyDescent="0.3">
      <c r="A92215" s="13">
        <v>0.11507959425257</v>
      </c>
    </row>
    <row r="92216" spans="1:1" x14ac:dyDescent="0.3">
      <c r="A92216" s="13">
        <v>0.19343512675919999</v>
      </c>
    </row>
    <row r="92217" spans="1:1" x14ac:dyDescent="0.3">
      <c r="A92217" s="13">
        <v>0.15151975599449</v>
      </c>
    </row>
    <row r="92218" spans="1:1" x14ac:dyDescent="0.3">
      <c r="A92218" s="13">
        <v>0.24544835225111999</v>
      </c>
    </row>
    <row r="92219" spans="1:1" x14ac:dyDescent="0.3">
      <c r="A92219" s="13">
        <v>0.17640027488695001</v>
      </c>
    </row>
    <row r="92220" spans="1:1" x14ac:dyDescent="0.3">
      <c r="A92220" s="13">
        <v>5.2723103975404001E-2</v>
      </c>
    </row>
    <row r="92221" spans="1:1" x14ac:dyDescent="0.3">
      <c r="A92221" s="13">
        <v>0.26551427550477003</v>
      </c>
    </row>
    <row r="92222" spans="1:1" x14ac:dyDescent="0.3">
      <c r="A92222" s="13">
        <v>0.12980338321797999</v>
      </c>
    </row>
    <row r="92223" spans="1:1" x14ac:dyDescent="0.3">
      <c r="A92223" s="13">
        <v>0.24052619021079</v>
      </c>
    </row>
    <row r="92224" spans="1:1" x14ac:dyDescent="0.3">
      <c r="A92224" s="13">
        <v>0.35036710075402</v>
      </c>
    </row>
    <row r="92225" spans="1:1" x14ac:dyDescent="0.3">
      <c r="A92225" s="13">
        <v>0.20525828841266</v>
      </c>
    </row>
    <row r="92226" spans="1:1" x14ac:dyDescent="0.3">
      <c r="A92226" s="13">
        <v>7.4526194026424006E-2</v>
      </c>
    </row>
    <row r="92227" spans="1:1" x14ac:dyDescent="0.3">
      <c r="A92227" s="13">
        <v>0.16649886787307</v>
      </c>
    </row>
    <row r="92228" spans="1:1" x14ac:dyDescent="0.3">
      <c r="A92228" s="13">
        <v>0.28186427530967001</v>
      </c>
    </row>
    <row r="92229" spans="1:1" x14ac:dyDescent="0.3">
      <c r="A92229" s="13">
        <v>0.14472382604662001</v>
      </c>
    </row>
    <row r="92230" spans="1:1" x14ac:dyDescent="0.3">
      <c r="A92230" s="13">
        <v>8.8946236755391997E-2</v>
      </c>
    </row>
    <row r="92231" spans="1:1" x14ac:dyDescent="0.3">
      <c r="A92231" s="13">
        <v>0.18818182032083999</v>
      </c>
    </row>
    <row r="92232" spans="1:1" x14ac:dyDescent="0.3">
      <c r="A92232" s="13">
        <v>0.11874785978624</v>
      </c>
    </row>
    <row r="92233" spans="1:1" x14ac:dyDescent="0.3">
      <c r="A92233" s="13">
        <v>0.21185824054933</v>
      </c>
    </row>
    <row r="92234" spans="1:1" x14ac:dyDescent="0.3">
      <c r="A92234" s="13">
        <v>0.31827065885495998</v>
      </c>
    </row>
    <row r="92235" spans="1:1" x14ac:dyDescent="0.3">
      <c r="A92235" s="13">
        <v>0.39000621216638998</v>
      </c>
    </row>
    <row r="92236" spans="1:1" x14ac:dyDescent="0.3">
      <c r="A92236" s="13">
        <v>0.13287569410721001</v>
      </c>
    </row>
    <row r="92237" spans="1:1" x14ac:dyDescent="0.3">
      <c r="A92237" s="13">
        <v>0.10979005173228</v>
      </c>
    </row>
    <row r="92238" spans="1:1" x14ac:dyDescent="0.3">
      <c r="A92238" s="13">
        <v>0.11975890643922001</v>
      </c>
    </row>
    <row r="92239" spans="1:1" x14ac:dyDescent="0.3">
      <c r="A92239" s="13">
        <v>0.13810112565325</v>
      </c>
    </row>
    <row r="92240" spans="1:1" x14ac:dyDescent="0.3">
      <c r="A92240" s="13">
        <v>6.4226824529760002E-2</v>
      </c>
    </row>
    <row r="92241" spans="1:1" x14ac:dyDescent="0.3">
      <c r="A92241" s="13">
        <v>0.29475618939003001</v>
      </c>
    </row>
    <row r="92242" spans="1:1" x14ac:dyDescent="0.3">
      <c r="A92242" s="13">
        <v>0.16498172653066001</v>
      </c>
    </row>
    <row r="92243" spans="1:1" x14ac:dyDescent="0.3">
      <c r="A92243" s="13">
        <v>0.20296543529812</v>
      </c>
    </row>
    <row r="92244" spans="1:1" x14ac:dyDescent="0.3">
      <c r="A92244" s="13">
        <v>0.14679447496772</v>
      </c>
    </row>
    <row r="92245" spans="1:1" x14ac:dyDescent="0.3">
      <c r="A92245" s="13">
        <v>0.15031727426918001</v>
      </c>
    </row>
    <row r="92246" spans="1:1" x14ac:dyDescent="0.3">
      <c r="A92246" s="13">
        <v>0.15031727426918001</v>
      </c>
    </row>
    <row r="92247" spans="1:1" x14ac:dyDescent="0.3">
      <c r="A92247" s="13">
        <v>0.15031727426918001</v>
      </c>
    </row>
    <row r="92248" spans="1:1" x14ac:dyDescent="0.3">
      <c r="A92248" s="13">
        <v>0.12879744232196999</v>
      </c>
    </row>
    <row r="92249" spans="1:1" x14ac:dyDescent="0.3">
      <c r="A92249" s="13">
        <v>6.8219273439151004E-2</v>
      </c>
    </row>
    <row r="92250" spans="1:1" x14ac:dyDescent="0.3">
      <c r="A92250" s="13">
        <v>0.16561648690113001</v>
      </c>
    </row>
    <row r="92251" spans="1:1" x14ac:dyDescent="0.3">
      <c r="A92251" s="13">
        <v>0.22878483767037</v>
      </c>
    </row>
    <row r="92252" spans="1:1" x14ac:dyDescent="0.3">
      <c r="A92252" s="13">
        <v>0.13823191408492999</v>
      </c>
    </row>
    <row r="92253" spans="1:1" x14ac:dyDescent="0.3">
      <c r="A92253" s="13">
        <v>0.11516429894133</v>
      </c>
    </row>
    <row r="92254" spans="1:1" x14ac:dyDescent="0.3">
      <c r="A92254" s="13">
        <v>0.1683717900674</v>
      </c>
    </row>
    <row r="92255" spans="1:1" x14ac:dyDescent="0.3">
      <c r="A92255" s="13">
        <v>0.16442646176949999</v>
      </c>
    </row>
    <row r="92256" spans="1:1" x14ac:dyDescent="0.3">
      <c r="A92256" s="13">
        <v>0.20328275975898999</v>
      </c>
    </row>
    <row r="92257" spans="1:1" x14ac:dyDescent="0.3">
      <c r="A92257" s="13">
        <v>0.23266081648164999</v>
      </c>
    </row>
    <row r="92258" spans="1:1" x14ac:dyDescent="0.3">
      <c r="A92258" s="13">
        <v>0.15177374788660999</v>
      </c>
    </row>
    <row r="92259" spans="1:1" x14ac:dyDescent="0.3">
      <c r="A92259" s="13">
        <v>0.16447841196682</v>
      </c>
    </row>
    <row r="92260" spans="1:1" x14ac:dyDescent="0.3">
      <c r="A92260" s="13">
        <v>0.22162046455864001</v>
      </c>
    </row>
    <row r="92261" spans="1:1" x14ac:dyDescent="0.3">
      <c r="A92261" s="13">
        <v>0.11510310357208001</v>
      </c>
    </row>
    <row r="92262" spans="1:1" x14ac:dyDescent="0.3">
      <c r="A92262" s="13">
        <v>0.17698656236883001</v>
      </c>
    </row>
    <row r="92263" spans="1:1" x14ac:dyDescent="0.3">
      <c r="A92263" s="13">
        <v>0.14818024929807</v>
      </c>
    </row>
    <row r="92264" spans="1:1" x14ac:dyDescent="0.3">
      <c r="A92264" s="13">
        <v>0.21323458553590999</v>
      </c>
    </row>
    <row r="92265" spans="1:1" x14ac:dyDescent="0.3">
      <c r="A92265" s="13">
        <v>0.14374236552533001</v>
      </c>
    </row>
    <row r="92266" spans="1:1" x14ac:dyDescent="0.3">
      <c r="A92266" s="13">
        <v>0.11178113741902999</v>
      </c>
    </row>
    <row r="92267" spans="1:1" x14ac:dyDescent="0.3">
      <c r="A92267" s="13">
        <v>0.11016710764665</v>
      </c>
    </row>
    <row r="92268" spans="1:1" x14ac:dyDescent="0.3">
      <c r="A92268" s="13">
        <v>0.24675661589268999</v>
      </c>
    </row>
    <row r="92269" spans="1:1" x14ac:dyDescent="0.3">
      <c r="A92269" s="13">
        <v>0.12704370527451</v>
      </c>
    </row>
    <row r="92270" spans="1:1" x14ac:dyDescent="0.3">
      <c r="A92270" s="13">
        <v>0.15600509470609</v>
      </c>
    </row>
    <row r="92271" spans="1:1" x14ac:dyDescent="0.3">
      <c r="A92271" s="13">
        <v>6.0164713847912998E-2</v>
      </c>
    </row>
    <row r="92272" spans="1:1" x14ac:dyDescent="0.3">
      <c r="A92272" s="13">
        <v>6.8288196893465006E-2</v>
      </c>
    </row>
    <row r="92273" spans="1:1" x14ac:dyDescent="0.3">
      <c r="A92273" s="13">
        <v>0.17833800622945001</v>
      </c>
    </row>
    <row r="92274" spans="1:1" x14ac:dyDescent="0.3">
      <c r="A92274" s="13">
        <v>0.20447577416040999</v>
      </c>
    </row>
    <row r="92275" spans="1:1" x14ac:dyDescent="0.3">
      <c r="A92275" s="13">
        <v>0.22992845967726</v>
      </c>
    </row>
    <row r="92276" spans="1:1" x14ac:dyDescent="0.3">
      <c r="A92276" s="13">
        <v>0.10286916046144</v>
      </c>
    </row>
    <row r="92277" spans="1:1" x14ac:dyDescent="0.3">
      <c r="A92277" s="13">
        <v>0.19349209552078001</v>
      </c>
    </row>
    <row r="92278" spans="1:1" x14ac:dyDescent="0.3">
      <c r="A92278" s="13">
        <v>0.16975362488411999</v>
      </c>
    </row>
    <row r="92279" spans="1:1" x14ac:dyDescent="0.3">
      <c r="A92279" s="13">
        <v>0.23544663713148001</v>
      </c>
    </row>
    <row r="92280" spans="1:1" x14ac:dyDescent="0.3">
      <c r="A92280" s="13">
        <v>8.7586205168998996E-2</v>
      </c>
    </row>
    <row r="92281" spans="1:1" x14ac:dyDescent="0.3">
      <c r="A92281" s="13">
        <v>0.13119432370114001</v>
      </c>
    </row>
    <row r="92282" spans="1:1" x14ac:dyDescent="0.3">
      <c r="A92282" s="13">
        <v>0.26412318182729</v>
      </c>
    </row>
    <row r="92283" spans="1:1" x14ac:dyDescent="0.3">
      <c r="A92283" s="13">
        <v>0.11976633420035999</v>
      </c>
    </row>
    <row r="92284" spans="1:1" x14ac:dyDescent="0.3">
      <c r="A92284" s="13">
        <v>0.16892217809462001</v>
      </c>
    </row>
    <row r="92285" spans="1:1" x14ac:dyDescent="0.3">
      <c r="A92285" s="13">
        <v>0.16513164543</v>
      </c>
    </row>
    <row r="92286" spans="1:1" x14ac:dyDescent="0.3">
      <c r="A92286" s="13">
        <v>0.12219312937316</v>
      </c>
    </row>
    <row r="92287" spans="1:1" x14ac:dyDescent="0.3">
      <c r="A92287" s="13">
        <v>0.23097715191036999</v>
      </c>
    </row>
    <row r="92288" spans="1:1" x14ac:dyDescent="0.3">
      <c r="A92288" s="13">
        <v>0.35947564082458</v>
      </c>
    </row>
    <row r="92289" spans="1:1" x14ac:dyDescent="0.3">
      <c r="A92289" s="13">
        <v>9.9431271975513005E-2</v>
      </c>
    </row>
    <row r="92290" spans="1:1" x14ac:dyDescent="0.3">
      <c r="A92290" s="13">
        <v>0.21812714015362999</v>
      </c>
    </row>
    <row r="92291" spans="1:1" x14ac:dyDescent="0.3">
      <c r="A92291" s="13">
        <v>0.20115207184933001</v>
      </c>
    </row>
    <row r="92292" spans="1:1" x14ac:dyDescent="0.3">
      <c r="A92292" s="13">
        <v>0.19100677819211001</v>
      </c>
    </row>
    <row r="92293" spans="1:1" x14ac:dyDescent="0.3">
      <c r="A92293" s="13">
        <v>0.15811590830464001</v>
      </c>
    </row>
    <row r="92294" spans="1:1" x14ac:dyDescent="0.3">
      <c r="A92294" s="13">
        <v>0.19680711633521999</v>
      </c>
    </row>
    <row r="92295" spans="1:1" x14ac:dyDescent="0.3">
      <c r="A92295" s="13">
        <v>0.20249832676217999</v>
      </c>
    </row>
    <row r="92296" spans="1:1" x14ac:dyDescent="0.3">
      <c r="A92296" s="13">
        <v>8.1234145732531002E-2</v>
      </c>
    </row>
    <row r="92297" spans="1:1" x14ac:dyDescent="0.3">
      <c r="A92297" s="13">
        <v>9.6469110930401003E-2</v>
      </c>
    </row>
    <row r="92298" spans="1:1" x14ac:dyDescent="0.3">
      <c r="A92298" s="13">
        <v>0.21804275469093001</v>
      </c>
    </row>
    <row r="92299" spans="1:1" x14ac:dyDescent="0.3">
      <c r="A92299" s="13">
        <v>0.10047413735172001</v>
      </c>
    </row>
    <row r="92300" spans="1:1" x14ac:dyDescent="0.3">
      <c r="A92300" s="13">
        <v>0.22820273106097999</v>
      </c>
    </row>
    <row r="92301" spans="1:1" x14ac:dyDescent="0.3">
      <c r="A92301" s="13">
        <v>0.17352177369178001</v>
      </c>
    </row>
    <row r="92302" spans="1:1" x14ac:dyDescent="0.3">
      <c r="A92302" s="13">
        <v>0.16489798662728999</v>
      </c>
    </row>
    <row r="92303" spans="1:1" x14ac:dyDescent="0.3">
      <c r="A92303" s="13">
        <v>9.5454655582591003E-2</v>
      </c>
    </row>
    <row r="92304" spans="1:1" x14ac:dyDescent="0.3">
      <c r="A92304" s="13">
        <v>0.20393034980044</v>
      </c>
    </row>
    <row r="92305" spans="1:1" x14ac:dyDescent="0.3">
      <c r="A92305" s="13">
        <v>0.25725840070688</v>
      </c>
    </row>
    <row r="92306" spans="1:1" x14ac:dyDescent="0.3">
      <c r="A92306" s="13">
        <v>0.14883324851532001</v>
      </c>
    </row>
    <row r="92307" spans="1:1" x14ac:dyDescent="0.3">
      <c r="A92307" s="13">
        <v>0.16090388820734999</v>
      </c>
    </row>
    <row r="92308" spans="1:1" x14ac:dyDescent="0.3">
      <c r="A92308" s="13">
        <v>0.18440687318605001</v>
      </c>
    </row>
    <row r="92309" spans="1:1" x14ac:dyDescent="0.3">
      <c r="A92309" s="13">
        <v>0.16155214512405999</v>
      </c>
    </row>
    <row r="92310" spans="1:1" x14ac:dyDescent="0.3">
      <c r="A92310" s="13">
        <v>0.24998898214244</v>
      </c>
    </row>
    <row r="92311" spans="1:1" x14ac:dyDescent="0.3">
      <c r="A92311" s="13">
        <v>0.27027307773497</v>
      </c>
    </row>
    <row r="92312" spans="1:1" x14ac:dyDescent="0.3">
      <c r="A92312" s="13">
        <v>0.25677458773164002</v>
      </c>
    </row>
    <row r="92313" spans="1:1" x14ac:dyDescent="0.3">
      <c r="A92313" s="13">
        <v>0.15007339764045</v>
      </c>
    </row>
    <row r="92314" spans="1:1" x14ac:dyDescent="0.3">
      <c r="A92314" s="13">
        <v>0.20338926902002999</v>
      </c>
    </row>
    <row r="92315" spans="1:1" x14ac:dyDescent="0.3">
      <c r="A92315" s="13">
        <v>0.20338926902002999</v>
      </c>
    </row>
    <row r="92316" spans="1:1" x14ac:dyDescent="0.3">
      <c r="A92316" s="13">
        <v>7.4347761949110996E-2</v>
      </c>
    </row>
    <row r="92317" spans="1:1" x14ac:dyDescent="0.3">
      <c r="A92317" s="13">
        <v>0.28721158311390999</v>
      </c>
    </row>
    <row r="92318" spans="1:1" x14ac:dyDescent="0.3">
      <c r="A92318" s="13">
        <v>7.3188727696663E-2</v>
      </c>
    </row>
    <row r="92319" spans="1:1" x14ac:dyDescent="0.3">
      <c r="A92319" s="13">
        <v>0.19741436194678999</v>
      </c>
    </row>
    <row r="92320" spans="1:1" x14ac:dyDescent="0.3">
      <c r="A92320" s="13">
        <v>0.16884811300118999</v>
      </c>
    </row>
    <row r="92321" spans="1:1" x14ac:dyDescent="0.3">
      <c r="A92321" s="13">
        <v>0.14223328345299999</v>
      </c>
    </row>
    <row r="92322" spans="1:1" x14ac:dyDescent="0.3">
      <c r="A92322" s="13">
        <v>0.15809196104484999</v>
      </c>
    </row>
    <row r="92323" spans="1:1" x14ac:dyDescent="0.3">
      <c r="A92323" s="13">
        <v>0.18036917819498999</v>
      </c>
    </row>
    <row r="92324" spans="1:1" x14ac:dyDescent="0.3">
      <c r="A92324" s="13">
        <v>0.20388797124116001</v>
      </c>
    </row>
    <row r="92325" spans="1:1" x14ac:dyDescent="0.3">
      <c r="A92325" s="13">
        <v>0.18621014025317001</v>
      </c>
    </row>
    <row r="92326" spans="1:1" x14ac:dyDescent="0.3">
      <c r="A92326" s="13">
        <v>0.16313377315253</v>
      </c>
    </row>
    <row r="92327" spans="1:1" x14ac:dyDescent="0.3">
      <c r="A92327" s="13">
        <v>0.20964945229873</v>
      </c>
    </row>
    <row r="92328" spans="1:1" x14ac:dyDescent="0.3">
      <c r="A92328" s="13">
        <v>0.21063576626735001</v>
      </c>
    </row>
    <row r="92329" spans="1:1" x14ac:dyDescent="0.3">
      <c r="A92329" s="13">
        <v>0.16630383593654</v>
      </c>
    </row>
    <row r="92330" spans="1:1" x14ac:dyDescent="0.3">
      <c r="A92330" s="13">
        <v>0.11553934357011</v>
      </c>
    </row>
    <row r="92331" spans="1:1" x14ac:dyDescent="0.3">
      <c r="A92331" s="13">
        <v>0.19723840668329001</v>
      </c>
    </row>
    <row r="92332" spans="1:1" x14ac:dyDescent="0.3">
      <c r="A92332" s="13">
        <v>0.21248804318649001</v>
      </c>
    </row>
    <row r="92333" spans="1:1" x14ac:dyDescent="0.3">
      <c r="A92333" s="13">
        <v>0.14227062542412999</v>
      </c>
    </row>
    <row r="92334" spans="1:1" x14ac:dyDescent="0.3">
      <c r="A92334" s="13">
        <v>0.16079046507534001</v>
      </c>
    </row>
    <row r="92335" spans="1:1" x14ac:dyDescent="0.3">
      <c r="A92335" s="13">
        <v>0.22525680504914</v>
      </c>
    </row>
    <row r="92336" spans="1:1" x14ac:dyDescent="0.3">
      <c r="A92336" s="13">
        <v>0.19676626940521</v>
      </c>
    </row>
    <row r="92337" spans="1:1" x14ac:dyDescent="0.3">
      <c r="A92337" s="13">
        <v>0.15150931595971001</v>
      </c>
    </row>
    <row r="92338" spans="1:1" x14ac:dyDescent="0.3">
      <c r="A92338" s="13">
        <v>0.19093388518391999</v>
      </c>
    </row>
    <row r="92339" spans="1:1" x14ac:dyDescent="0.3">
      <c r="A92339" s="13">
        <v>0.10721818582504</v>
      </c>
    </row>
    <row r="92340" spans="1:1" x14ac:dyDescent="0.3">
      <c r="A92340" s="13">
        <v>0.10721818582504</v>
      </c>
    </row>
    <row r="92341" spans="1:1" x14ac:dyDescent="0.3">
      <c r="A92341" s="13">
        <v>4.8889547009636998E-2</v>
      </c>
    </row>
    <row r="92342" spans="1:1" x14ac:dyDescent="0.3">
      <c r="A92342" s="13">
        <v>7.8380631617290003E-2</v>
      </c>
    </row>
    <row r="92343" spans="1:1" x14ac:dyDescent="0.3">
      <c r="A92343" s="13">
        <v>0.16244511565622</v>
      </c>
    </row>
    <row r="92344" spans="1:1" x14ac:dyDescent="0.3">
      <c r="A92344" s="13">
        <v>0.17697414263034</v>
      </c>
    </row>
    <row r="92345" spans="1:1" x14ac:dyDescent="0.3">
      <c r="A92345" s="13">
        <v>0.15946671957986999</v>
      </c>
    </row>
    <row r="92346" spans="1:1" x14ac:dyDescent="0.3">
      <c r="A92346" s="13">
        <v>0.14127973659449999</v>
      </c>
    </row>
    <row r="92347" spans="1:1" x14ac:dyDescent="0.3">
      <c r="A92347" s="13">
        <v>0.20850954256988</v>
      </c>
    </row>
    <row r="92348" spans="1:1" x14ac:dyDescent="0.3">
      <c r="A92348" s="13">
        <v>0.16153763583059999</v>
      </c>
    </row>
    <row r="92349" spans="1:1" x14ac:dyDescent="0.3">
      <c r="A92349" s="13">
        <v>0.18797889303522</v>
      </c>
    </row>
    <row r="92350" spans="1:1" x14ac:dyDescent="0.3">
      <c r="A92350" s="13">
        <v>0.16040602851744001</v>
      </c>
    </row>
    <row r="92351" spans="1:1" x14ac:dyDescent="0.3">
      <c r="A92351" s="13">
        <v>0.10527412962158</v>
      </c>
    </row>
    <row r="92352" spans="1:1" x14ac:dyDescent="0.3">
      <c r="A92352" s="13">
        <v>0.1382321890613</v>
      </c>
    </row>
    <row r="92353" spans="1:1" x14ac:dyDescent="0.3">
      <c r="A92353" s="13">
        <v>0.13200432986836999</v>
      </c>
    </row>
    <row r="92354" spans="1:1" x14ac:dyDescent="0.3">
      <c r="A92354" s="13">
        <v>0.12684027620263</v>
      </c>
    </row>
    <row r="92355" spans="1:1" x14ac:dyDescent="0.3">
      <c r="A92355" s="13">
        <v>0.10857520876946</v>
      </c>
    </row>
    <row r="92356" spans="1:1" x14ac:dyDescent="0.3">
      <c r="A92356" s="13">
        <v>0.10080475156370999</v>
      </c>
    </row>
    <row r="92357" spans="1:1" x14ac:dyDescent="0.3">
      <c r="A92357" s="13">
        <v>0.19084841311649001</v>
      </c>
    </row>
    <row r="92358" spans="1:1" x14ac:dyDescent="0.3">
      <c r="A92358" s="13">
        <v>0.13679726687725</v>
      </c>
    </row>
    <row r="92359" spans="1:1" x14ac:dyDescent="0.3">
      <c r="A92359" s="13">
        <v>8.3287815665351997E-2</v>
      </c>
    </row>
    <row r="92360" spans="1:1" x14ac:dyDescent="0.3">
      <c r="A92360" s="13">
        <v>7.6234565853712993E-2</v>
      </c>
    </row>
    <row r="92361" spans="1:1" x14ac:dyDescent="0.3">
      <c r="A92361" s="13">
        <v>8.0397223697249998E-2</v>
      </c>
    </row>
    <row r="92362" spans="1:1" x14ac:dyDescent="0.3">
      <c r="A92362" s="13">
        <v>0.18269655085888001</v>
      </c>
    </row>
    <row r="92363" spans="1:1" x14ac:dyDescent="0.3">
      <c r="A92363" s="13">
        <v>0.19492254735712999</v>
      </c>
    </row>
    <row r="92364" spans="1:1" x14ac:dyDescent="0.3">
      <c r="A92364" s="13">
        <v>0.19631261224801</v>
      </c>
    </row>
    <row r="92365" spans="1:1" x14ac:dyDescent="0.3">
      <c r="A92365" s="13">
        <v>0.15441975767890001</v>
      </c>
    </row>
    <row r="92366" spans="1:1" x14ac:dyDescent="0.3">
      <c r="A92366" s="13">
        <v>0.38294523940893999</v>
      </c>
    </row>
    <row r="92367" spans="1:1" x14ac:dyDescent="0.3">
      <c r="A92367" s="13">
        <v>0.17275601367568</v>
      </c>
    </row>
    <row r="92368" spans="1:1" x14ac:dyDescent="0.3">
      <c r="A92368" s="13">
        <v>0.19121322342682001</v>
      </c>
    </row>
    <row r="92369" spans="1:1" x14ac:dyDescent="0.3">
      <c r="A92369" s="13">
        <v>0.16123225254606999</v>
      </c>
    </row>
    <row r="92370" spans="1:1" x14ac:dyDescent="0.3">
      <c r="A92370" s="13">
        <v>0.14204733653223001</v>
      </c>
    </row>
    <row r="92371" spans="1:1" x14ac:dyDescent="0.3">
      <c r="A92371" s="13">
        <v>0.12363858132155001</v>
      </c>
    </row>
    <row r="92372" spans="1:1" x14ac:dyDescent="0.3">
      <c r="A92372" s="13">
        <v>0.17611456000176001</v>
      </c>
    </row>
    <row r="92373" spans="1:1" x14ac:dyDescent="0.3">
      <c r="A92373" s="13">
        <v>0.10748055866507</v>
      </c>
    </row>
    <row r="92374" spans="1:1" x14ac:dyDescent="0.3">
      <c r="A92374" s="13">
        <v>0.1937087458698</v>
      </c>
    </row>
    <row r="92375" spans="1:1" x14ac:dyDescent="0.3">
      <c r="A92375" s="13">
        <v>0.11092304840925001</v>
      </c>
    </row>
    <row r="92376" spans="1:1" x14ac:dyDescent="0.3">
      <c r="A92376" s="13">
        <v>6.7302348126994996E-2</v>
      </c>
    </row>
    <row r="92377" spans="1:1" x14ac:dyDescent="0.3">
      <c r="A92377" s="13">
        <v>0.20847981810714999</v>
      </c>
    </row>
    <row r="92378" spans="1:1" x14ac:dyDescent="0.3">
      <c r="A92378" s="13">
        <v>0.24429807549894</v>
      </c>
    </row>
    <row r="92379" spans="1:1" x14ac:dyDescent="0.3">
      <c r="A92379" s="13">
        <v>9.2560421462146006E-2</v>
      </c>
    </row>
    <row r="92380" spans="1:1" x14ac:dyDescent="0.3">
      <c r="A92380" s="13">
        <v>0.18629892397143999</v>
      </c>
    </row>
    <row r="92381" spans="1:1" x14ac:dyDescent="0.3">
      <c r="A92381" s="13">
        <v>0.18470962163922</v>
      </c>
    </row>
    <row r="92382" spans="1:1" x14ac:dyDescent="0.3">
      <c r="A92382" s="13">
        <v>9.4998011652958E-2</v>
      </c>
    </row>
    <row r="92383" spans="1:1" x14ac:dyDescent="0.3">
      <c r="A92383" s="13">
        <v>5.6944149783897002E-2</v>
      </c>
    </row>
    <row r="92384" spans="1:1" x14ac:dyDescent="0.3">
      <c r="A92384" s="13">
        <v>0.16990508526684001</v>
      </c>
    </row>
    <row r="92385" spans="1:1" x14ac:dyDescent="0.3">
      <c r="A92385" s="13">
        <v>0.22466052117999</v>
      </c>
    </row>
    <row r="92386" spans="1:1" x14ac:dyDescent="0.3">
      <c r="A92386" s="13">
        <v>0.21034995840609999</v>
      </c>
    </row>
    <row r="92387" spans="1:1" x14ac:dyDescent="0.3">
      <c r="A92387" s="13">
        <v>0.16632737734208</v>
      </c>
    </row>
    <row r="92388" spans="1:1" x14ac:dyDescent="0.3">
      <c r="A92388" s="13">
        <v>0.11562777983116999</v>
      </c>
    </row>
    <row r="92389" spans="1:1" x14ac:dyDescent="0.3">
      <c r="A92389" s="13">
        <v>0.29542678227898</v>
      </c>
    </row>
    <row r="92390" spans="1:1" x14ac:dyDescent="0.3">
      <c r="A92390" s="13">
        <v>0.1141514792497</v>
      </c>
    </row>
    <row r="92391" spans="1:1" x14ac:dyDescent="0.3">
      <c r="A92391" s="13">
        <v>6.145662207574E-2</v>
      </c>
    </row>
    <row r="92392" spans="1:1" x14ac:dyDescent="0.3">
      <c r="A92392" s="13">
        <v>0.10088650798770001</v>
      </c>
    </row>
    <row r="92393" spans="1:1" x14ac:dyDescent="0.3">
      <c r="A92393" s="13">
        <v>7.3972570475904997E-2</v>
      </c>
    </row>
    <row r="92394" spans="1:1" x14ac:dyDescent="0.3">
      <c r="A92394" s="13">
        <v>0.12328477072591</v>
      </c>
    </row>
    <row r="92395" spans="1:1" x14ac:dyDescent="0.3">
      <c r="A92395" s="13">
        <v>5.2139188909848998E-2</v>
      </c>
    </row>
    <row r="92396" spans="1:1" x14ac:dyDescent="0.3">
      <c r="A92396" s="13">
        <v>0.23001014940775999</v>
      </c>
    </row>
    <row r="92397" spans="1:1" x14ac:dyDescent="0.3">
      <c r="A92397" s="13">
        <v>0.19940017412429001</v>
      </c>
    </row>
    <row r="92398" spans="1:1" x14ac:dyDescent="0.3">
      <c r="A92398" s="13">
        <v>0.12645505312995001</v>
      </c>
    </row>
    <row r="92399" spans="1:1" x14ac:dyDescent="0.3">
      <c r="A92399" s="13">
        <v>0.16929892351025999</v>
      </c>
    </row>
    <row r="92400" spans="1:1" x14ac:dyDescent="0.3">
      <c r="A92400" s="13">
        <v>7.0953990592682994E-2</v>
      </c>
    </row>
    <row r="92401" spans="1:1" x14ac:dyDescent="0.3">
      <c r="A92401" s="13">
        <v>0.1027411471556</v>
      </c>
    </row>
    <row r="92402" spans="1:1" x14ac:dyDescent="0.3">
      <c r="A92402" s="13">
        <v>0.10953809054095</v>
      </c>
    </row>
    <row r="92403" spans="1:1" x14ac:dyDescent="0.3">
      <c r="A92403" s="13">
        <v>0.23622071205320999</v>
      </c>
    </row>
    <row r="92404" spans="1:1" x14ac:dyDescent="0.3">
      <c r="A92404" s="13">
        <v>0.16776639909982999</v>
      </c>
    </row>
    <row r="92405" spans="1:1" x14ac:dyDescent="0.3">
      <c r="A92405" s="13">
        <v>9.7915802768083995E-2</v>
      </c>
    </row>
    <row r="92406" spans="1:1" x14ac:dyDescent="0.3">
      <c r="A92406" s="13">
        <v>9.0767199360493003E-2</v>
      </c>
    </row>
    <row r="92407" spans="1:1" x14ac:dyDescent="0.3">
      <c r="A92407" s="13">
        <v>0.15740965312536001</v>
      </c>
    </row>
    <row r="92408" spans="1:1" x14ac:dyDescent="0.3">
      <c r="A92408" s="13">
        <v>0.34689674199387999</v>
      </c>
    </row>
    <row r="92409" spans="1:1" x14ac:dyDescent="0.3">
      <c r="A92409" s="13">
        <v>0.109490881382</v>
      </c>
    </row>
    <row r="92410" spans="1:1" x14ac:dyDescent="0.3">
      <c r="A92410" s="13">
        <v>0.26557673911508001</v>
      </c>
    </row>
    <row r="92411" spans="1:1" x14ac:dyDescent="0.3">
      <c r="A92411" s="13">
        <v>0.15396726619345999</v>
      </c>
    </row>
    <row r="92412" spans="1:1" x14ac:dyDescent="0.3">
      <c r="A92412" s="13">
        <v>0.14399875173189999</v>
      </c>
    </row>
    <row r="92413" spans="1:1" x14ac:dyDescent="0.3">
      <c r="A92413" s="13">
        <v>7.8263053490884998E-2</v>
      </c>
    </row>
    <row r="92414" spans="1:1" x14ac:dyDescent="0.3">
      <c r="A92414" s="13">
        <v>0.14609922485294</v>
      </c>
    </row>
    <row r="92415" spans="1:1" x14ac:dyDescent="0.3">
      <c r="A92415" s="13">
        <v>0.15653485796999</v>
      </c>
    </row>
    <row r="92416" spans="1:1" x14ac:dyDescent="0.3">
      <c r="A92416" s="13">
        <v>0.17792890882500001</v>
      </c>
    </row>
    <row r="92417" spans="1:1" x14ac:dyDescent="0.3">
      <c r="A92417" s="13">
        <v>0.16046323904061</v>
      </c>
    </row>
    <row r="92418" spans="1:1" x14ac:dyDescent="0.3">
      <c r="A92418" s="13">
        <v>0.11925092974336</v>
      </c>
    </row>
    <row r="92419" spans="1:1" x14ac:dyDescent="0.3">
      <c r="A92419" s="13">
        <v>0.15557793318853999</v>
      </c>
    </row>
    <row r="92420" spans="1:1" x14ac:dyDescent="0.3">
      <c r="A92420" s="13">
        <v>0.16624216774176001</v>
      </c>
    </row>
    <row r="92421" spans="1:1" x14ac:dyDescent="0.3">
      <c r="A92421" s="13">
        <v>0.21342762959312001</v>
      </c>
    </row>
    <row r="92422" spans="1:1" x14ac:dyDescent="0.3">
      <c r="A92422" s="13">
        <v>0.18286681839334001</v>
      </c>
    </row>
    <row r="92423" spans="1:1" x14ac:dyDescent="0.3">
      <c r="A92423" s="13">
        <v>0.17399337602334</v>
      </c>
    </row>
    <row r="92424" spans="1:1" x14ac:dyDescent="0.3">
      <c r="A92424" s="13">
        <v>0.19510957924939001</v>
      </c>
    </row>
    <row r="92425" spans="1:1" x14ac:dyDescent="0.3">
      <c r="A92425" s="13">
        <v>0.19641204879933999</v>
      </c>
    </row>
    <row r="92426" spans="1:1" x14ac:dyDescent="0.3">
      <c r="A92426" s="13">
        <v>0.15753101131998001</v>
      </c>
    </row>
    <row r="92427" spans="1:1" x14ac:dyDescent="0.3">
      <c r="A92427" s="13">
        <v>0.11186273221738</v>
      </c>
    </row>
    <row r="92428" spans="1:1" x14ac:dyDescent="0.3">
      <c r="A92428" s="13">
        <v>0.24228594530250999</v>
      </c>
    </row>
    <row r="92429" spans="1:1" x14ac:dyDescent="0.3">
      <c r="A92429" s="13">
        <v>0.28298392463731997</v>
      </c>
    </row>
    <row r="92430" spans="1:1" x14ac:dyDescent="0.3">
      <c r="A92430" s="13">
        <v>0.25364577724735998</v>
      </c>
    </row>
    <row r="92431" spans="1:1" x14ac:dyDescent="0.3">
      <c r="A92431" s="13">
        <v>0.25364577724735998</v>
      </c>
    </row>
    <row r="92432" spans="1:1" x14ac:dyDescent="0.3">
      <c r="A92432" s="13">
        <v>0.20682218889039999</v>
      </c>
    </row>
    <row r="92433" spans="1:1" x14ac:dyDescent="0.3">
      <c r="A92433" s="13">
        <v>0.26608569664243997</v>
      </c>
    </row>
    <row r="92434" spans="1:1" x14ac:dyDescent="0.3">
      <c r="A92434" s="13">
        <v>0.21938625274136</v>
      </c>
    </row>
    <row r="92435" spans="1:1" x14ac:dyDescent="0.3">
      <c r="A92435" s="13">
        <v>0.25054335128695998</v>
      </c>
    </row>
    <row r="92436" spans="1:1" x14ac:dyDescent="0.3">
      <c r="A92436" s="13">
        <v>0.16430054433668001</v>
      </c>
    </row>
    <row r="92437" spans="1:1" x14ac:dyDescent="0.3">
      <c r="A92437" s="13">
        <v>0.27379862200063998</v>
      </c>
    </row>
    <row r="92438" spans="1:1" x14ac:dyDescent="0.3">
      <c r="A92438" s="13">
        <v>0.19713200059145999</v>
      </c>
    </row>
    <row r="92439" spans="1:1" x14ac:dyDescent="0.3">
      <c r="A92439" s="13">
        <v>0.19674087333379001</v>
      </c>
    </row>
    <row r="92440" spans="1:1" x14ac:dyDescent="0.3">
      <c r="A92440" s="13">
        <v>7.0345516419898002E-2</v>
      </c>
    </row>
    <row r="92441" spans="1:1" x14ac:dyDescent="0.3">
      <c r="A92441" s="13">
        <v>0.169902985812</v>
      </c>
    </row>
    <row r="92442" spans="1:1" x14ac:dyDescent="0.3">
      <c r="A92442" s="13">
        <v>0.24297914094327</v>
      </c>
    </row>
    <row r="92443" spans="1:1" x14ac:dyDescent="0.3">
      <c r="A92443" s="13">
        <v>0.19668909690570999</v>
      </c>
    </row>
    <row r="92444" spans="1:1" x14ac:dyDescent="0.3">
      <c r="A92444" s="13">
        <v>0.26112276769497</v>
      </c>
    </row>
    <row r="92445" spans="1:1" x14ac:dyDescent="0.3">
      <c r="A92445" s="13">
        <v>0.15191972838288001</v>
      </c>
    </row>
    <row r="92446" spans="1:1" x14ac:dyDescent="0.3">
      <c r="A92446" s="13">
        <v>0.23535284618287999</v>
      </c>
    </row>
    <row r="92447" spans="1:1" x14ac:dyDescent="0.3">
      <c r="A92447" s="13">
        <v>0.18692204996697001</v>
      </c>
    </row>
    <row r="92448" spans="1:1" x14ac:dyDescent="0.3">
      <c r="A92448" s="13">
        <v>0.15525927721312999</v>
      </c>
    </row>
    <row r="92449" spans="1:1" x14ac:dyDescent="0.3">
      <c r="A92449" s="13">
        <v>0.19249562646490001</v>
      </c>
    </row>
    <row r="92450" spans="1:1" x14ac:dyDescent="0.3">
      <c r="A92450" s="13">
        <v>0.18464401855696</v>
      </c>
    </row>
    <row r="92451" spans="1:1" x14ac:dyDescent="0.3">
      <c r="A92451" s="13">
        <v>0.26453842838608999</v>
      </c>
    </row>
    <row r="92452" spans="1:1" x14ac:dyDescent="0.3">
      <c r="A92452" s="13">
        <v>0.11101094835396</v>
      </c>
    </row>
    <row r="92453" spans="1:1" x14ac:dyDescent="0.3">
      <c r="A92453" s="13">
        <v>0.15167994435966001</v>
      </c>
    </row>
    <row r="92454" spans="1:1" x14ac:dyDescent="0.3">
      <c r="A92454" s="13">
        <v>0.19885701431175001</v>
      </c>
    </row>
    <row r="92455" spans="1:1" x14ac:dyDescent="0.3">
      <c r="A92455" s="13">
        <v>0.23533479267209001</v>
      </c>
    </row>
    <row r="92456" spans="1:1" x14ac:dyDescent="0.3">
      <c r="A92456" s="13">
        <v>0.21145918617664999</v>
      </c>
    </row>
    <row r="92457" spans="1:1" x14ac:dyDescent="0.3">
      <c r="A92457" s="13">
        <v>0.24450504864261999</v>
      </c>
    </row>
    <row r="92458" spans="1:1" x14ac:dyDescent="0.3">
      <c r="A92458" s="13">
        <v>0.18482727657546999</v>
      </c>
    </row>
    <row r="92459" spans="1:1" x14ac:dyDescent="0.3">
      <c r="A92459" s="13">
        <v>7.8016537894238999E-2</v>
      </c>
    </row>
    <row r="92460" spans="1:1" x14ac:dyDescent="0.3">
      <c r="A92460" s="13">
        <v>0.15343762293735</v>
      </c>
    </row>
    <row r="92461" spans="1:1" x14ac:dyDescent="0.3">
      <c r="A92461" s="13">
        <v>0.25911730951147999</v>
      </c>
    </row>
    <row r="92462" spans="1:1" x14ac:dyDescent="0.3">
      <c r="A92462" s="13">
        <v>0.12633701608115999</v>
      </c>
    </row>
    <row r="92463" spans="1:1" x14ac:dyDescent="0.3">
      <c r="A92463" s="13">
        <v>0.24783776402811999</v>
      </c>
    </row>
    <row r="92464" spans="1:1" x14ac:dyDescent="0.3">
      <c r="A92464" s="13">
        <v>0.17508041864303001</v>
      </c>
    </row>
    <row r="92465" spans="1:1" x14ac:dyDescent="0.3">
      <c r="A92465" s="13">
        <v>0.12830503210395</v>
      </c>
    </row>
    <row r="92466" spans="1:1" x14ac:dyDescent="0.3">
      <c r="A92466" s="13">
        <v>0.15612061586473</v>
      </c>
    </row>
    <row r="92467" spans="1:1" x14ac:dyDescent="0.3">
      <c r="A92467" s="13">
        <v>0.20093946093434001</v>
      </c>
    </row>
    <row r="92468" spans="1:1" x14ac:dyDescent="0.3">
      <c r="A92468" s="13">
        <v>0.1099495011552</v>
      </c>
    </row>
    <row r="92469" spans="1:1" x14ac:dyDescent="0.3">
      <c r="A92469" s="13">
        <v>0.15019525086878999</v>
      </c>
    </row>
    <row r="92470" spans="1:1" x14ac:dyDescent="0.3">
      <c r="A92470" s="13">
        <v>8.1109617008264995E-2</v>
      </c>
    </row>
    <row r="92471" spans="1:1" x14ac:dyDescent="0.3">
      <c r="A92471" s="13">
        <v>0.17204376728233001</v>
      </c>
    </row>
    <row r="92472" spans="1:1" x14ac:dyDescent="0.3">
      <c r="A92472" s="13">
        <v>0.21143093712805999</v>
      </c>
    </row>
    <row r="92473" spans="1:1" x14ac:dyDescent="0.3">
      <c r="A92473" s="13">
        <v>0.22750739855700999</v>
      </c>
    </row>
    <row r="92474" spans="1:1" x14ac:dyDescent="0.3">
      <c r="A92474" s="13">
        <v>0.28516097492373998</v>
      </c>
    </row>
    <row r="92475" spans="1:1" x14ac:dyDescent="0.3">
      <c r="A92475" s="13">
        <v>0.21708004330228001</v>
      </c>
    </row>
    <row r="92476" spans="1:1" x14ac:dyDescent="0.3">
      <c r="A92476" s="13">
        <v>0.18327592246645999</v>
      </c>
    </row>
    <row r="92477" spans="1:1" x14ac:dyDescent="0.3">
      <c r="A92477" s="13">
        <v>0.27087388718181998</v>
      </c>
    </row>
    <row r="92478" spans="1:1" x14ac:dyDescent="0.3">
      <c r="A92478" s="13">
        <v>0.15372113443206001</v>
      </c>
    </row>
    <row r="92479" spans="1:1" x14ac:dyDescent="0.3">
      <c r="A92479" s="13">
        <v>0.10735315530349999</v>
      </c>
    </row>
    <row r="92480" spans="1:1" x14ac:dyDescent="0.3">
      <c r="A92480" s="13">
        <v>0.13029486219389</v>
      </c>
    </row>
    <row r="92481" spans="1:1" x14ac:dyDescent="0.3">
      <c r="A92481" s="13">
        <v>0.16939196885346999</v>
      </c>
    </row>
    <row r="92482" spans="1:1" x14ac:dyDescent="0.3">
      <c r="A92482" s="13">
        <v>0.23334934628741999</v>
      </c>
    </row>
    <row r="92483" spans="1:1" x14ac:dyDescent="0.3">
      <c r="A92483" s="13">
        <v>8.3868592708210996E-2</v>
      </c>
    </row>
    <row r="92484" spans="1:1" x14ac:dyDescent="0.3">
      <c r="A92484" s="13">
        <v>0.15893740313782001</v>
      </c>
    </row>
    <row r="92485" spans="1:1" x14ac:dyDescent="0.3">
      <c r="A92485" s="13">
        <v>0.28382374188738002</v>
      </c>
    </row>
    <row r="92486" spans="1:1" x14ac:dyDescent="0.3">
      <c r="A92486" s="13">
        <v>9.9721741800477007E-2</v>
      </c>
    </row>
    <row r="92487" spans="1:1" x14ac:dyDescent="0.3">
      <c r="A92487" s="13">
        <v>0.20196935298013999</v>
      </c>
    </row>
    <row r="92488" spans="1:1" x14ac:dyDescent="0.3">
      <c r="A92488" s="13">
        <v>0.20543274061809999</v>
      </c>
    </row>
    <row r="92489" spans="1:1" x14ac:dyDescent="0.3">
      <c r="A92489" s="13">
        <v>0.29378763648591</v>
      </c>
    </row>
    <row r="92490" spans="1:1" x14ac:dyDescent="0.3">
      <c r="A92490" s="13">
        <v>0.15974178709618</v>
      </c>
    </row>
    <row r="92491" spans="1:1" x14ac:dyDescent="0.3">
      <c r="A92491" s="13">
        <v>0.17392342495716001</v>
      </c>
    </row>
    <row r="92492" spans="1:1" x14ac:dyDescent="0.3">
      <c r="A92492" s="13">
        <v>8.7577493285998995E-2</v>
      </c>
    </row>
    <row r="92493" spans="1:1" x14ac:dyDescent="0.3">
      <c r="A92493" s="13">
        <v>0.19116845132481</v>
      </c>
    </row>
    <row r="92494" spans="1:1" x14ac:dyDescent="0.3">
      <c r="A92494" s="13">
        <v>0.22824808080528</v>
      </c>
    </row>
    <row r="92495" spans="1:1" x14ac:dyDescent="0.3">
      <c r="A92495" s="13">
        <v>0.18350879808482001</v>
      </c>
    </row>
    <row r="92496" spans="1:1" x14ac:dyDescent="0.3">
      <c r="A92496" s="13">
        <v>0.14075777989644001</v>
      </c>
    </row>
    <row r="92497" spans="1:1" x14ac:dyDescent="0.3">
      <c r="A92497" s="13">
        <v>0.19976886677326</v>
      </c>
    </row>
    <row r="92498" spans="1:1" x14ac:dyDescent="0.3">
      <c r="A92498" s="13">
        <v>0.12701224139803999</v>
      </c>
    </row>
    <row r="92499" spans="1:1" x14ac:dyDescent="0.3">
      <c r="A92499" s="13">
        <v>0.22434625143607001</v>
      </c>
    </row>
    <row r="92500" spans="1:1" x14ac:dyDescent="0.3">
      <c r="A92500" s="13">
        <v>0.13842937817074</v>
      </c>
    </row>
    <row r="92501" spans="1:1" x14ac:dyDescent="0.3">
      <c r="A92501" s="13">
        <v>0.2563620773675</v>
      </c>
    </row>
    <row r="92502" spans="1:1" x14ac:dyDescent="0.3">
      <c r="A92502" s="13">
        <v>0.16013797050796</v>
      </c>
    </row>
    <row r="92503" spans="1:1" x14ac:dyDescent="0.3">
      <c r="A92503" s="13">
        <v>0.196663777446</v>
      </c>
    </row>
    <row r="92504" spans="1:1" x14ac:dyDescent="0.3">
      <c r="A92504" s="13">
        <v>0.13156057625975001</v>
      </c>
    </row>
    <row r="92505" spans="1:1" x14ac:dyDescent="0.3">
      <c r="A92505" s="13">
        <v>0.11493336197549001</v>
      </c>
    </row>
    <row r="92506" spans="1:1" x14ac:dyDescent="0.3">
      <c r="A92506" s="13">
        <v>0.1579619851365</v>
      </c>
    </row>
    <row r="92507" spans="1:1" x14ac:dyDescent="0.3">
      <c r="A92507" s="13">
        <v>0.32299813449644998</v>
      </c>
    </row>
    <row r="92508" spans="1:1" x14ac:dyDescent="0.3">
      <c r="A92508" s="13">
        <v>0.13239523198944</v>
      </c>
    </row>
    <row r="92509" spans="1:1" x14ac:dyDescent="0.3">
      <c r="A92509" s="13">
        <v>0.1815853632029</v>
      </c>
    </row>
    <row r="92510" spans="1:1" x14ac:dyDescent="0.3">
      <c r="A92510" s="13">
        <v>0.10508661358462</v>
      </c>
    </row>
    <row r="92511" spans="1:1" x14ac:dyDescent="0.3">
      <c r="A92511" s="13">
        <v>0.21736968067178</v>
      </c>
    </row>
    <row r="92512" spans="1:1" x14ac:dyDescent="0.3">
      <c r="A92512" s="13">
        <v>0.21196040010191</v>
      </c>
    </row>
    <row r="92513" spans="1:1" x14ac:dyDescent="0.3">
      <c r="A92513" s="13">
        <v>8.8199410423819E-2</v>
      </c>
    </row>
    <row r="92514" spans="1:1" x14ac:dyDescent="0.3">
      <c r="A92514" s="13">
        <v>2.2491951642952E-2</v>
      </c>
    </row>
    <row r="92515" spans="1:1" x14ac:dyDescent="0.3">
      <c r="A92515" s="13">
        <v>0.18342284056000999</v>
      </c>
    </row>
    <row r="92516" spans="1:1" x14ac:dyDescent="0.3">
      <c r="A92516" s="13">
        <v>0.11089519679291999</v>
      </c>
    </row>
    <row r="92517" spans="1:1" x14ac:dyDescent="0.3">
      <c r="A92517" s="13">
        <v>0.15437470678304999</v>
      </c>
    </row>
    <row r="92518" spans="1:1" x14ac:dyDescent="0.3">
      <c r="A92518" s="13">
        <v>0.15246018284366</v>
      </c>
    </row>
    <row r="92519" spans="1:1" x14ac:dyDescent="0.3">
      <c r="A92519" s="13">
        <v>0.14301902344270001</v>
      </c>
    </row>
    <row r="92520" spans="1:1" x14ac:dyDescent="0.3">
      <c r="A92520" s="13">
        <v>0.22787133317663</v>
      </c>
    </row>
    <row r="92521" spans="1:1" x14ac:dyDescent="0.3">
      <c r="A92521" s="13">
        <v>0.22787133317663</v>
      </c>
    </row>
    <row r="92522" spans="1:1" x14ac:dyDescent="0.3">
      <c r="A92522" s="13">
        <v>0.12527841210620999</v>
      </c>
    </row>
    <row r="92523" spans="1:1" x14ac:dyDescent="0.3">
      <c r="A92523" s="13">
        <v>0.21032192662551999</v>
      </c>
    </row>
    <row r="92524" spans="1:1" x14ac:dyDescent="0.3">
      <c r="A92524" s="13">
        <v>0.25909929364529</v>
      </c>
    </row>
    <row r="92525" spans="1:1" x14ac:dyDescent="0.3">
      <c r="A92525" s="13">
        <v>7.8693108578582999E-2</v>
      </c>
    </row>
    <row r="92526" spans="1:1" x14ac:dyDescent="0.3">
      <c r="A92526" s="13">
        <v>0.11476441376759</v>
      </c>
    </row>
    <row r="92527" spans="1:1" x14ac:dyDescent="0.3">
      <c r="A92527" s="13">
        <v>0.19688420604078</v>
      </c>
    </row>
    <row r="92528" spans="1:1" x14ac:dyDescent="0.3">
      <c r="A92528" s="13">
        <v>0.24466887017579</v>
      </c>
    </row>
    <row r="92529" spans="1:1" x14ac:dyDescent="0.3">
      <c r="A92529" s="13">
        <v>0.200481319692</v>
      </c>
    </row>
    <row r="92530" spans="1:1" x14ac:dyDescent="0.3">
      <c r="A92530" s="13">
        <v>0.18060497928995001</v>
      </c>
    </row>
    <row r="92531" spans="1:1" x14ac:dyDescent="0.3">
      <c r="A92531" s="13">
        <v>0.22704581234346999</v>
      </c>
    </row>
    <row r="92532" spans="1:1" x14ac:dyDescent="0.3">
      <c r="A92532" s="13">
        <v>0.14666748665981999</v>
      </c>
    </row>
    <row r="92533" spans="1:1" x14ac:dyDescent="0.3">
      <c r="A92533" s="13">
        <v>0.10362240939830999</v>
      </c>
    </row>
    <row r="92534" spans="1:1" x14ac:dyDescent="0.3">
      <c r="A92534" s="13">
        <v>0.22126710362624</v>
      </c>
    </row>
    <row r="92535" spans="1:1" x14ac:dyDescent="0.3">
      <c r="A92535" s="13">
        <v>0.23244800488115</v>
      </c>
    </row>
    <row r="92536" spans="1:1" x14ac:dyDescent="0.3">
      <c r="A92536" s="13">
        <v>0.11415606064233</v>
      </c>
    </row>
    <row r="92537" spans="1:1" x14ac:dyDescent="0.3">
      <c r="A92537" s="13">
        <v>0.12004900046682999</v>
      </c>
    </row>
    <row r="92538" spans="1:1" x14ac:dyDescent="0.3">
      <c r="A92538" s="13">
        <v>0.11111713891467</v>
      </c>
    </row>
    <row r="92539" spans="1:1" x14ac:dyDescent="0.3">
      <c r="A92539" s="13">
        <v>9.2716875596243004E-2</v>
      </c>
    </row>
    <row r="92540" spans="1:1" x14ac:dyDescent="0.3">
      <c r="A92540" s="13">
        <v>0.30975595776999998</v>
      </c>
    </row>
    <row r="92541" spans="1:1" x14ac:dyDescent="0.3">
      <c r="A92541" s="13">
        <v>0.16627654647085999</v>
      </c>
    </row>
    <row r="92542" spans="1:1" x14ac:dyDescent="0.3">
      <c r="A92542" s="13">
        <v>0.12669787478172001</v>
      </c>
    </row>
    <row r="92543" spans="1:1" x14ac:dyDescent="0.3">
      <c r="A92543" s="13">
        <v>7.9705455282535004E-2</v>
      </c>
    </row>
    <row r="92544" spans="1:1" x14ac:dyDescent="0.3">
      <c r="A92544" s="13">
        <v>0.16180067961107999</v>
      </c>
    </row>
    <row r="92545" spans="1:1" x14ac:dyDescent="0.3">
      <c r="A92545" s="13">
        <v>0.1512391192983</v>
      </c>
    </row>
    <row r="92546" spans="1:1" x14ac:dyDescent="0.3">
      <c r="A92546" s="13">
        <v>9.7849891765189004E-2</v>
      </c>
    </row>
    <row r="92547" spans="1:1" x14ac:dyDescent="0.3">
      <c r="A92547" s="13">
        <v>0.14963400845581001</v>
      </c>
    </row>
    <row r="92548" spans="1:1" x14ac:dyDescent="0.3">
      <c r="A92548" s="13">
        <v>0.16315335282067001</v>
      </c>
    </row>
    <row r="92549" spans="1:1" x14ac:dyDescent="0.3">
      <c r="A92549" s="13">
        <v>0.14785784572374999</v>
      </c>
    </row>
    <row r="92550" spans="1:1" x14ac:dyDescent="0.3">
      <c r="A92550" s="13">
        <v>0.18826476709189</v>
      </c>
    </row>
    <row r="92551" spans="1:1" x14ac:dyDescent="0.3">
      <c r="A92551" s="13">
        <v>0.16431762328539001</v>
      </c>
    </row>
    <row r="92552" spans="1:1" x14ac:dyDescent="0.3">
      <c r="A92552" s="13">
        <v>4.2896715151067001E-2</v>
      </c>
    </row>
    <row r="92553" spans="1:1" x14ac:dyDescent="0.3">
      <c r="A92553" s="13">
        <v>0.24047165731239001</v>
      </c>
    </row>
    <row r="92554" spans="1:1" x14ac:dyDescent="0.3">
      <c r="A92554" s="13">
        <v>0.14566117022349001</v>
      </c>
    </row>
    <row r="92555" spans="1:1" x14ac:dyDescent="0.3">
      <c r="A92555" s="13">
        <v>0.28595311832603998</v>
      </c>
    </row>
    <row r="92556" spans="1:1" x14ac:dyDescent="0.3">
      <c r="A92556" s="13">
        <v>0.24736717961115001</v>
      </c>
    </row>
    <row r="92557" spans="1:1" x14ac:dyDescent="0.3">
      <c r="A92557" s="13">
        <v>0.16428841159324001</v>
      </c>
    </row>
    <row r="92558" spans="1:1" x14ac:dyDescent="0.3">
      <c r="A92558" s="13">
        <v>0.16444335860604001</v>
      </c>
    </row>
    <row r="92559" spans="1:1" x14ac:dyDescent="0.3">
      <c r="A92559" s="13">
        <v>0.22053200467202999</v>
      </c>
    </row>
    <row r="92560" spans="1:1" x14ac:dyDescent="0.3">
      <c r="A92560" s="13">
        <v>5.6984457864003003E-2</v>
      </c>
    </row>
    <row r="92561" spans="1:1" x14ac:dyDescent="0.3">
      <c r="A92561" s="13">
        <v>0.11330964078067</v>
      </c>
    </row>
    <row r="92562" spans="1:1" x14ac:dyDescent="0.3">
      <c r="A92562" s="13">
        <v>0.11011160330153</v>
      </c>
    </row>
    <row r="92563" spans="1:1" x14ac:dyDescent="0.3">
      <c r="A92563" s="13">
        <v>0.13710485431385999</v>
      </c>
    </row>
    <row r="92564" spans="1:1" x14ac:dyDescent="0.3">
      <c r="A92564" s="13">
        <v>0.28073734563794001</v>
      </c>
    </row>
    <row r="92565" spans="1:1" x14ac:dyDescent="0.3">
      <c r="A92565" s="13">
        <v>0.12957377942393</v>
      </c>
    </row>
    <row r="92566" spans="1:1" x14ac:dyDescent="0.3">
      <c r="A92566" s="13">
        <v>0.16397412965439001</v>
      </c>
    </row>
    <row r="92567" spans="1:1" x14ac:dyDescent="0.3">
      <c r="A92567" s="13">
        <v>0.22500796591955</v>
      </c>
    </row>
    <row r="92568" spans="1:1" x14ac:dyDescent="0.3">
      <c r="A92568" s="13">
        <v>0.23448189828876001</v>
      </c>
    </row>
    <row r="92569" spans="1:1" x14ac:dyDescent="0.3">
      <c r="A92569" s="13">
        <v>0.25358599703183998</v>
      </c>
    </row>
    <row r="92570" spans="1:1" x14ac:dyDescent="0.3">
      <c r="A92570" s="13">
        <v>0.18262270183993001</v>
      </c>
    </row>
    <row r="92571" spans="1:1" x14ac:dyDescent="0.3">
      <c r="A92571" s="13">
        <v>0.20497210892927001</v>
      </c>
    </row>
    <row r="92572" spans="1:1" x14ac:dyDescent="0.3">
      <c r="A92572" s="13">
        <v>0.12621442977503</v>
      </c>
    </row>
    <row r="92573" spans="1:1" x14ac:dyDescent="0.3">
      <c r="A92573" s="13">
        <v>0.13485902958168</v>
      </c>
    </row>
    <row r="92574" spans="1:1" x14ac:dyDescent="0.3">
      <c r="A92574" s="13">
        <v>0.16479633485404999</v>
      </c>
    </row>
    <row r="92575" spans="1:1" x14ac:dyDescent="0.3">
      <c r="A92575" s="13">
        <v>0.14812745240576999</v>
      </c>
    </row>
    <row r="92576" spans="1:1" x14ac:dyDescent="0.3">
      <c r="A92576" s="13">
        <v>0.25856117700744002</v>
      </c>
    </row>
    <row r="92577" spans="1:1" x14ac:dyDescent="0.3">
      <c r="A92577" s="13">
        <v>0.24672291000770999</v>
      </c>
    </row>
    <row r="92578" spans="1:1" x14ac:dyDescent="0.3">
      <c r="A92578" s="13">
        <v>0.29795426764284</v>
      </c>
    </row>
    <row r="92579" spans="1:1" x14ac:dyDescent="0.3">
      <c r="A92579" s="13">
        <v>0.11860709605144</v>
      </c>
    </row>
    <row r="92580" spans="1:1" x14ac:dyDescent="0.3">
      <c r="A92580" s="13">
        <v>0.22582273032948</v>
      </c>
    </row>
    <row r="92581" spans="1:1" x14ac:dyDescent="0.3">
      <c r="A92581" s="13">
        <v>0.29730765867247</v>
      </c>
    </row>
    <row r="92582" spans="1:1" x14ac:dyDescent="0.3">
      <c r="A92582" s="13">
        <v>0.15850465747022999</v>
      </c>
    </row>
    <row r="92583" spans="1:1" x14ac:dyDescent="0.3">
      <c r="A92583" s="13">
        <v>0.22686597319241</v>
      </c>
    </row>
    <row r="92584" spans="1:1" x14ac:dyDescent="0.3">
      <c r="A92584" s="13">
        <v>0.24099420957748</v>
      </c>
    </row>
    <row r="92585" spans="1:1" x14ac:dyDescent="0.3">
      <c r="A92585" s="13">
        <v>0.13730831826310999</v>
      </c>
    </row>
    <row r="92586" spans="1:1" x14ac:dyDescent="0.3">
      <c r="A92586" s="13">
        <v>0.17356539197032</v>
      </c>
    </row>
    <row r="92587" spans="1:1" x14ac:dyDescent="0.3">
      <c r="A92587" s="13">
        <v>0.32600463859751999</v>
      </c>
    </row>
    <row r="92588" spans="1:1" x14ac:dyDescent="0.3">
      <c r="A92588" s="13">
        <v>9.9802743670787994E-2</v>
      </c>
    </row>
    <row r="92589" spans="1:1" x14ac:dyDescent="0.3">
      <c r="A92589" s="13">
        <v>0.14279440328129001</v>
      </c>
    </row>
    <row r="92590" spans="1:1" x14ac:dyDescent="0.3">
      <c r="A92590" s="13">
        <v>0.24333346756624</v>
      </c>
    </row>
    <row r="92591" spans="1:1" x14ac:dyDescent="0.3">
      <c r="A92591" s="13">
        <v>0.23187015776827999</v>
      </c>
    </row>
    <row r="92592" spans="1:1" x14ac:dyDescent="0.3">
      <c r="A92592" s="13">
        <v>0.13554667368885001</v>
      </c>
    </row>
    <row r="92593" spans="1:1" x14ac:dyDescent="0.3">
      <c r="A92593" s="13">
        <v>0.10290170447293</v>
      </c>
    </row>
    <row r="92594" spans="1:1" x14ac:dyDescent="0.3">
      <c r="A92594" s="13">
        <v>0.12675773449467001</v>
      </c>
    </row>
    <row r="92595" spans="1:1" x14ac:dyDescent="0.3">
      <c r="A92595" s="13">
        <v>0.25863176169312002</v>
      </c>
    </row>
    <row r="92596" spans="1:1" x14ac:dyDescent="0.3">
      <c r="A92596" s="13">
        <v>0.20487995153519001</v>
      </c>
    </row>
    <row r="92597" spans="1:1" x14ac:dyDescent="0.3">
      <c r="A92597" s="13">
        <v>0.12345312805743</v>
      </c>
    </row>
    <row r="92598" spans="1:1" x14ac:dyDescent="0.3">
      <c r="A92598" s="13">
        <v>0.12345312805743</v>
      </c>
    </row>
    <row r="92599" spans="1:1" x14ac:dyDescent="0.3">
      <c r="A92599" s="13">
        <v>0.13500706667244999</v>
      </c>
    </row>
    <row r="92600" spans="1:1" x14ac:dyDescent="0.3">
      <c r="A92600" s="13">
        <v>0.23944125955814999</v>
      </c>
    </row>
    <row r="92601" spans="1:1" x14ac:dyDescent="0.3">
      <c r="A92601" s="13">
        <v>0.20895169101342001</v>
      </c>
    </row>
    <row r="92602" spans="1:1" x14ac:dyDescent="0.3">
      <c r="A92602" s="13">
        <v>0.19681866375734</v>
      </c>
    </row>
    <row r="92603" spans="1:1" x14ac:dyDescent="0.3">
      <c r="A92603" s="13">
        <v>0.15664078233480999</v>
      </c>
    </row>
    <row r="92604" spans="1:1" x14ac:dyDescent="0.3">
      <c r="A92604" s="13">
        <v>0.27401193822461001</v>
      </c>
    </row>
    <row r="92605" spans="1:1" x14ac:dyDescent="0.3">
      <c r="A92605" s="13">
        <v>0.11677374354139999</v>
      </c>
    </row>
    <row r="92606" spans="1:1" x14ac:dyDescent="0.3">
      <c r="A92606" s="13">
        <v>6.4163361818527997E-2</v>
      </c>
    </row>
    <row r="92607" spans="1:1" x14ac:dyDescent="0.3">
      <c r="A92607" s="13">
        <v>0.19854823806478999</v>
      </c>
    </row>
    <row r="92608" spans="1:1" x14ac:dyDescent="0.3">
      <c r="A92608" s="13">
        <v>0.22767994172094</v>
      </c>
    </row>
    <row r="92609" spans="1:1" x14ac:dyDescent="0.3">
      <c r="A92609" s="13">
        <v>0.17884140935494999</v>
      </c>
    </row>
    <row r="92610" spans="1:1" x14ac:dyDescent="0.3">
      <c r="A92610" s="13">
        <v>0.11181003471664</v>
      </c>
    </row>
    <row r="92611" spans="1:1" x14ac:dyDescent="0.3">
      <c r="A92611" s="13">
        <v>0.13308639076678</v>
      </c>
    </row>
    <row r="92612" spans="1:1" x14ac:dyDescent="0.3">
      <c r="A92612" s="13">
        <v>0.21939370911766001</v>
      </c>
    </row>
    <row r="92613" spans="1:1" x14ac:dyDescent="0.3">
      <c r="A92613" s="13">
        <v>0.22560553091190999</v>
      </c>
    </row>
    <row r="92614" spans="1:1" x14ac:dyDescent="0.3">
      <c r="A92614" s="13">
        <v>0.22693534150767999</v>
      </c>
    </row>
    <row r="92615" spans="1:1" x14ac:dyDescent="0.3">
      <c r="A92615" s="13">
        <v>0.14314759243096001</v>
      </c>
    </row>
    <row r="92616" spans="1:1" x14ac:dyDescent="0.3">
      <c r="A92616" s="13">
        <v>0.13465117991829001</v>
      </c>
    </row>
    <row r="92617" spans="1:1" x14ac:dyDescent="0.3">
      <c r="A92617" s="13">
        <v>0.11396359655393</v>
      </c>
    </row>
    <row r="92618" spans="1:1" x14ac:dyDescent="0.3">
      <c r="A92618" s="13">
        <v>0.21911326364129999</v>
      </c>
    </row>
    <row r="92619" spans="1:1" x14ac:dyDescent="0.3">
      <c r="A92619" s="13">
        <v>0.13987899213669999</v>
      </c>
    </row>
    <row r="92620" spans="1:1" x14ac:dyDescent="0.3">
      <c r="A92620" s="13">
        <v>0.1122643548194</v>
      </c>
    </row>
    <row r="92621" spans="1:1" x14ac:dyDescent="0.3">
      <c r="A92621" s="13">
        <v>0.1051327772748</v>
      </c>
    </row>
    <row r="92622" spans="1:1" x14ac:dyDescent="0.3">
      <c r="A92622" s="13">
        <v>0.25792240374015002</v>
      </c>
    </row>
    <row r="92623" spans="1:1" x14ac:dyDescent="0.3">
      <c r="A92623" s="13">
        <v>0.27995272241384001</v>
      </c>
    </row>
    <row r="92624" spans="1:1" x14ac:dyDescent="0.3">
      <c r="A92624" s="13">
        <v>0.13758372312657</v>
      </c>
    </row>
    <row r="92625" spans="1:1" x14ac:dyDescent="0.3">
      <c r="A92625" s="13">
        <v>0.16677661898564</v>
      </c>
    </row>
    <row r="92626" spans="1:1" x14ac:dyDescent="0.3">
      <c r="A92626" s="13">
        <v>0.15724735111532001</v>
      </c>
    </row>
    <row r="92627" spans="1:1" x14ac:dyDescent="0.3">
      <c r="A92627" s="13">
        <v>9.1851513322801004E-2</v>
      </c>
    </row>
    <row r="92628" spans="1:1" x14ac:dyDescent="0.3">
      <c r="A92628" s="13">
        <v>0.25400581470644001</v>
      </c>
    </row>
    <row r="92629" spans="1:1" x14ac:dyDescent="0.3">
      <c r="A92629" s="13">
        <v>0.14357810339426</v>
      </c>
    </row>
    <row r="92630" spans="1:1" x14ac:dyDescent="0.3">
      <c r="A92630" s="13">
        <v>0.15626659449617999</v>
      </c>
    </row>
    <row r="92631" spans="1:1" x14ac:dyDescent="0.3">
      <c r="A92631" s="13">
        <v>0.16936293058051999</v>
      </c>
    </row>
    <row r="92632" spans="1:1" x14ac:dyDescent="0.3">
      <c r="A92632" s="13">
        <v>0.14111446469962999</v>
      </c>
    </row>
    <row r="92633" spans="1:1" x14ac:dyDescent="0.3">
      <c r="A92633" s="13">
        <v>0.18135015210482</v>
      </c>
    </row>
    <row r="92634" spans="1:1" x14ac:dyDescent="0.3">
      <c r="A92634" s="13">
        <v>0.15856334803847999</v>
      </c>
    </row>
    <row r="92635" spans="1:1" x14ac:dyDescent="0.3">
      <c r="A92635" s="13">
        <v>0.10371722763352</v>
      </c>
    </row>
    <row r="92636" spans="1:1" x14ac:dyDescent="0.3">
      <c r="A92636" s="13">
        <v>0.10371722763352</v>
      </c>
    </row>
    <row r="92637" spans="1:1" x14ac:dyDescent="0.3">
      <c r="A92637" s="13">
        <v>0.28866002450035</v>
      </c>
    </row>
    <row r="92638" spans="1:1" x14ac:dyDescent="0.3">
      <c r="A92638" s="13">
        <v>0.24562473971563001</v>
      </c>
    </row>
    <row r="92639" spans="1:1" x14ac:dyDescent="0.3">
      <c r="A92639" s="13">
        <v>0.14241728394461001</v>
      </c>
    </row>
    <row r="92640" spans="1:1" x14ac:dyDescent="0.3">
      <c r="A92640" s="13">
        <v>0.10887412096607001</v>
      </c>
    </row>
    <row r="92641" spans="1:1" x14ac:dyDescent="0.3">
      <c r="A92641" s="13">
        <v>0.16541527834233</v>
      </c>
    </row>
    <row r="92642" spans="1:1" x14ac:dyDescent="0.3">
      <c r="A92642" s="13">
        <v>0.30901844200051998</v>
      </c>
    </row>
    <row r="92643" spans="1:1" x14ac:dyDescent="0.3">
      <c r="A92643" s="13">
        <v>0.17059618937518001</v>
      </c>
    </row>
    <row r="92644" spans="1:1" x14ac:dyDescent="0.3">
      <c r="A92644" s="13">
        <v>8.1030816044041998E-2</v>
      </c>
    </row>
    <row r="92645" spans="1:1" x14ac:dyDescent="0.3">
      <c r="A92645" s="13">
        <v>0.11361983131703</v>
      </c>
    </row>
    <row r="92646" spans="1:1" x14ac:dyDescent="0.3">
      <c r="A92646" s="13">
        <v>0.21623360476942</v>
      </c>
    </row>
    <row r="92647" spans="1:1" x14ac:dyDescent="0.3">
      <c r="A92647" s="13">
        <v>0.25446082148822002</v>
      </c>
    </row>
    <row r="92648" spans="1:1" x14ac:dyDescent="0.3">
      <c r="A92648" s="13">
        <v>0.1692978039587</v>
      </c>
    </row>
    <row r="92649" spans="1:1" x14ac:dyDescent="0.3">
      <c r="A92649" s="13">
        <v>7.7766295279422998E-2</v>
      </c>
    </row>
    <row r="92650" spans="1:1" x14ac:dyDescent="0.3">
      <c r="A92650" s="13">
        <v>0.21278893170461999</v>
      </c>
    </row>
    <row r="92651" spans="1:1" x14ac:dyDescent="0.3">
      <c r="A92651" s="13">
        <v>0.21278893170461999</v>
      </c>
    </row>
    <row r="92652" spans="1:1" x14ac:dyDescent="0.3">
      <c r="A92652" s="13">
        <v>0.20084270474886001</v>
      </c>
    </row>
    <row r="92653" spans="1:1" x14ac:dyDescent="0.3">
      <c r="A92653" s="13">
        <v>0.26175476050742003</v>
      </c>
    </row>
    <row r="92654" spans="1:1" x14ac:dyDescent="0.3">
      <c r="A92654" s="13">
        <v>0.25610076847204</v>
      </c>
    </row>
    <row r="92655" spans="1:1" x14ac:dyDescent="0.3">
      <c r="A92655" s="13">
        <v>0.14375788286253999</v>
      </c>
    </row>
    <row r="92656" spans="1:1" x14ac:dyDescent="0.3">
      <c r="A92656" s="13">
        <v>0.19466955378150999</v>
      </c>
    </row>
    <row r="92657" spans="1:1" x14ac:dyDescent="0.3">
      <c r="A92657" s="13">
        <v>0.24208113760394001</v>
      </c>
    </row>
    <row r="92658" spans="1:1" x14ac:dyDescent="0.3">
      <c r="A92658" s="13">
        <v>0.27126914135152003</v>
      </c>
    </row>
    <row r="92659" spans="1:1" x14ac:dyDescent="0.3">
      <c r="A92659" s="13">
        <v>0.16789883904606001</v>
      </c>
    </row>
    <row r="92660" spans="1:1" x14ac:dyDescent="0.3">
      <c r="A92660" s="13">
        <v>0.15785383595391</v>
      </c>
    </row>
    <row r="92661" spans="1:1" x14ac:dyDescent="0.3">
      <c r="A92661" s="13">
        <v>0.18473758356461001</v>
      </c>
    </row>
    <row r="92662" spans="1:1" x14ac:dyDescent="0.3">
      <c r="A92662" s="13">
        <v>0.13811943960227999</v>
      </c>
    </row>
    <row r="92663" spans="1:1" x14ac:dyDescent="0.3">
      <c r="A92663" s="13">
        <v>0.13811943960227999</v>
      </c>
    </row>
    <row r="92664" spans="1:1" x14ac:dyDescent="0.3">
      <c r="A92664" s="13">
        <v>0.21664531203067999</v>
      </c>
    </row>
    <row r="92665" spans="1:1" x14ac:dyDescent="0.3">
      <c r="A92665" s="13">
        <v>0.18102296958021</v>
      </c>
    </row>
    <row r="92666" spans="1:1" x14ac:dyDescent="0.3">
      <c r="A92666" s="13">
        <v>0.28522315739641002</v>
      </c>
    </row>
    <row r="92667" spans="1:1" x14ac:dyDescent="0.3">
      <c r="A92667" s="13">
        <v>0.11580822927954</v>
      </c>
    </row>
    <row r="92668" spans="1:1" x14ac:dyDescent="0.3">
      <c r="A92668" s="13">
        <v>9.4971661819445996E-2</v>
      </c>
    </row>
    <row r="92669" spans="1:1" x14ac:dyDescent="0.3">
      <c r="A92669" s="13">
        <v>0.19162671978935999</v>
      </c>
    </row>
    <row r="92670" spans="1:1" x14ac:dyDescent="0.3">
      <c r="A92670" s="13">
        <v>0.15132204445033001</v>
      </c>
    </row>
    <row r="92671" spans="1:1" x14ac:dyDescent="0.3">
      <c r="A92671" s="13">
        <v>0.11291724688792</v>
      </c>
    </row>
    <row r="92672" spans="1:1" x14ac:dyDescent="0.3">
      <c r="A92672" s="13">
        <v>0.20236499711163</v>
      </c>
    </row>
    <row r="92673" spans="1:1" x14ac:dyDescent="0.3">
      <c r="A92673" s="13">
        <v>0.34327851632724998</v>
      </c>
    </row>
    <row r="92674" spans="1:1" x14ac:dyDescent="0.3">
      <c r="A92674" s="13">
        <v>0.14745336318428001</v>
      </c>
    </row>
    <row r="92675" spans="1:1" x14ac:dyDescent="0.3">
      <c r="A92675" s="13">
        <v>0.17205618308233001</v>
      </c>
    </row>
    <row r="92676" spans="1:1" x14ac:dyDescent="0.3">
      <c r="A92676" s="13">
        <v>0.22270854411702001</v>
      </c>
    </row>
    <row r="92677" spans="1:1" x14ac:dyDescent="0.3">
      <c r="A92677" s="13">
        <v>0.15915245946292</v>
      </c>
    </row>
    <row r="92678" spans="1:1" x14ac:dyDescent="0.3">
      <c r="A92678" s="13">
        <v>0.26886792799885001</v>
      </c>
    </row>
    <row r="92679" spans="1:1" x14ac:dyDescent="0.3">
      <c r="A92679" s="13">
        <v>0.16434104985817999</v>
      </c>
    </row>
    <row r="92680" spans="1:1" x14ac:dyDescent="0.3">
      <c r="A92680" s="13">
        <v>0.12089150770488</v>
      </c>
    </row>
    <row r="92681" spans="1:1" x14ac:dyDescent="0.3">
      <c r="A92681" s="13">
        <v>0.12657127854808001</v>
      </c>
    </row>
    <row r="92682" spans="1:1" x14ac:dyDescent="0.3">
      <c r="A92682" s="13">
        <v>0.1025456523791</v>
      </c>
    </row>
    <row r="92683" spans="1:1" x14ac:dyDescent="0.3">
      <c r="A92683" s="13">
        <v>0.18792554996248001</v>
      </c>
    </row>
    <row r="92684" spans="1:1" x14ac:dyDescent="0.3">
      <c r="A92684" s="13">
        <v>0.23921112934965</v>
      </c>
    </row>
    <row r="92685" spans="1:1" x14ac:dyDescent="0.3">
      <c r="A92685" s="13">
        <v>0.10536231738903</v>
      </c>
    </row>
    <row r="92686" spans="1:1" x14ac:dyDescent="0.3">
      <c r="A92686" s="13">
        <v>0.29559027197885002</v>
      </c>
    </row>
    <row r="92687" spans="1:1" x14ac:dyDescent="0.3">
      <c r="A92687" s="13">
        <v>0.19564681664882999</v>
      </c>
    </row>
    <row r="92688" spans="1:1" x14ac:dyDescent="0.3">
      <c r="A92688" s="13">
        <v>0.15174089242875</v>
      </c>
    </row>
    <row r="92689" spans="1:1" x14ac:dyDescent="0.3">
      <c r="A92689" s="13">
        <v>9.9808960759061996E-2</v>
      </c>
    </row>
    <row r="92690" spans="1:1" x14ac:dyDescent="0.3">
      <c r="A92690" s="13">
        <v>0.20602643774877</v>
      </c>
    </row>
    <row r="92691" spans="1:1" x14ac:dyDescent="0.3">
      <c r="A92691" s="13">
        <v>0.15310634855169</v>
      </c>
    </row>
    <row r="92692" spans="1:1" x14ac:dyDescent="0.3">
      <c r="A92692" s="13">
        <v>7.5463362289417996E-2</v>
      </c>
    </row>
    <row r="92693" spans="1:1" x14ac:dyDescent="0.3">
      <c r="A92693" s="13">
        <v>0.17716612600298001</v>
      </c>
    </row>
    <row r="92694" spans="1:1" x14ac:dyDescent="0.3">
      <c r="A92694" s="13">
        <v>0.16740076685262001</v>
      </c>
    </row>
    <row r="92695" spans="1:1" x14ac:dyDescent="0.3">
      <c r="A92695" s="13">
        <v>0.27710560898077002</v>
      </c>
    </row>
    <row r="92696" spans="1:1" x14ac:dyDescent="0.3">
      <c r="A92696" s="13">
        <v>0.12212715512804</v>
      </c>
    </row>
    <row r="92697" spans="1:1" x14ac:dyDescent="0.3">
      <c r="A92697" s="13">
        <v>0.15147350580331001</v>
      </c>
    </row>
    <row r="92698" spans="1:1" x14ac:dyDescent="0.3">
      <c r="A92698" s="13">
        <v>0.16438040947908</v>
      </c>
    </row>
    <row r="92699" spans="1:1" x14ac:dyDescent="0.3">
      <c r="A92699" s="13">
        <v>0.12234140442083</v>
      </c>
    </row>
    <row r="92700" spans="1:1" x14ac:dyDescent="0.3">
      <c r="A92700" s="13">
        <v>9.6621977768685002E-2</v>
      </c>
    </row>
    <row r="92701" spans="1:1" x14ac:dyDescent="0.3">
      <c r="A92701" s="13">
        <v>0.15329903557010999</v>
      </c>
    </row>
    <row r="92702" spans="1:1" x14ac:dyDescent="0.3">
      <c r="A92702" s="13">
        <v>6.2207305862443003E-2</v>
      </c>
    </row>
    <row r="92703" spans="1:1" x14ac:dyDescent="0.3">
      <c r="A92703" s="13">
        <v>0.19286334422512999</v>
      </c>
    </row>
    <row r="92704" spans="1:1" x14ac:dyDescent="0.3">
      <c r="A92704" s="13">
        <v>0.12364538639307</v>
      </c>
    </row>
    <row r="92705" spans="1:1" x14ac:dyDescent="0.3">
      <c r="A92705" s="13">
        <v>0.24674807383622999</v>
      </c>
    </row>
    <row r="92706" spans="1:1" x14ac:dyDescent="0.3">
      <c r="A92706" s="13">
        <v>0.14463881501625001</v>
      </c>
    </row>
    <row r="92707" spans="1:1" x14ac:dyDescent="0.3">
      <c r="A92707" s="13">
        <v>0.13979276551219</v>
      </c>
    </row>
    <row r="92708" spans="1:1" x14ac:dyDescent="0.3">
      <c r="A92708" s="13">
        <v>0.16695383383737</v>
      </c>
    </row>
    <row r="92709" spans="1:1" x14ac:dyDescent="0.3">
      <c r="A92709" s="13">
        <v>0.16695383383737</v>
      </c>
    </row>
    <row r="92710" spans="1:1" x14ac:dyDescent="0.3">
      <c r="A92710" s="13">
        <v>0.26697957159400998</v>
      </c>
    </row>
    <row r="92711" spans="1:1" x14ac:dyDescent="0.3">
      <c r="A92711" s="13">
        <v>0.21223661327078999</v>
      </c>
    </row>
    <row r="92712" spans="1:1" x14ac:dyDescent="0.3">
      <c r="A92712" s="13">
        <v>0.15099861121242</v>
      </c>
    </row>
    <row r="92713" spans="1:1" x14ac:dyDescent="0.3">
      <c r="A92713" s="13">
        <v>0.24146221021872</v>
      </c>
    </row>
    <row r="92714" spans="1:1" x14ac:dyDescent="0.3">
      <c r="A92714" s="13">
        <v>0.14353699164922001</v>
      </c>
    </row>
    <row r="92715" spans="1:1" x14ac:dyDescent="0.3">
      <c r="A92715" s="13">
        <v>0.24237040758473999</v>
      </c>
    </row>
    <row r="92716" spans="1:1" x14ac:dyDescent="0.3">
      <c r="A92716" s="13">
        <v>0.15382558176676001</v>
      </c>
    </row>
    <row r="92717" spans="1:1" x14ac:dyDescent="0.3">
      <c r="A92717" s="13">
        <v>0.21747441019083</v>
      </c>
    </row>
    <row r="92718" spans="1:1" x14ac:dyDescent="0.3">
      <c r="A92718" s="13">
        <v>0.15391434768380999</v>
      </c>
    </row>
    <row r="92719" spans="1:1" x14ac:dyDescent="0.3">
      <c r="A92719" s="13">
        <v>0.23308252777513</v>
      </c>
    </row>
    <row r="92720" spans="1:1" x14ac:dyDescent="0.3">
      <c r="A92720" s="13">
        <v>0.14150494356880999</v>
      </c>
    </row>
    <row r="92721" spans="1:1" x14ac:dyDescent="0.3">
      <c r="A92721" s="13">
        <v>0.1444669183366</v>
      </c>
    </row>
    <row r="92722" spans="1:1" x14ac:dyDescent="0.3">
      <c r="A92722" s="13">
        <v>0.19238997412507</v>
      </c>
    </row>
    <row r="92723" spans="1:1" x14ac:dyDescent="0.3">
      <c r="A92723" s="13">
        <v>0.14526202896550999</v>
      </c>
    </row>
    <row r="92724" spans="1:1" x14ac:dyDescent="0.3">
      <c r="A92724" s="13">
        <v>0.16843966478365999</v>
      </c>
    </row>
    <row r="92725" spans="1:1" x14ac:dyDescent="0.3">
      <c r="A92725" s="13">
        <v>0.13125882618554999</v>
      </c>
    </row>
    <row r="92726" spans="1:1" x14ac:dyDescent="0.3">
      <c r="A92726" s="13">
        <v>0.17811744412568001</v>
      </c>
    </row>
    <row r="92727" spans="1:1" x14ac:dyDescent="0.3">
      <c r="A92727" s="13">
        <v>0.17249637872132001</v>
      </c>
    </row>
    <row r="92728" spans="1:1" x14ac:dyDescent="0.3">
      <c r="A92728" s="13">
        <v>0.23376903190722001</v>
      </c>
    </row>
    <row r="92729" spans="1:1" x14ac:dyDescent="0.3">
      <c r="A92729" s="13">
        <v>9.7349790710919995E-2</v>
      </c>
    </row>
    <row r="92730" spans="1:1" x14ac:dyDescent="0.3">
      <c r="A92730" s="13">
        <v>0.22881410852482001</v>
      </c>
    </row>
    <row r="92731" spans="1:1" x14ac:dyDescent="0.3">
      <c r="A92731" s="13">
        <v>0.31013316735645002</v>
      </c>
    </row>
    <row r="92732" spans="1:1" x14ac:dyDescent="0.3">
      <c r="A92732" s="13">
        <v>0.19742346972416999</v>
      </c>
    </row>
    <row r="92733" spans="1:1" x14ac:dyDescent="0.3">
      <c r="A92733" s="13">
        <v>0.19742346972416999</v>
      </c>
    </row>
    <row r="92734" spans="1:1" x14ac:dyDescent="0.3">
      <c r="A92734" s="13">
        <v>0.19742346972416999</v>
      </c>
    </row>
    <row r="92735" spans="1:1" x14ac:dyDescent="0.3">
      <c r="A92735" s="13">
        <v>0.16130024231564999</v>
      </c>
    </row>
    <row r="92736" spans="1:1" x14ac:dyDescent="0.3">
      <c r="A92736" s="13">
        <v>0.28552018575395</v>
      </c>
    </row>
    <row r="92737" spans="1:1" x14ac:dyDescent="0.3">
      <c r="A92737" s="13">
        <v>0.17829966944702</v>
      </c>
    </row>
    <row r="92738" spans="1:1" x14ac:dyDescent="0.3">
      <c r="A92738" s="13">
        <v>0.16656510330731999</v>
      </c>
    </row>
    <row r="92739" spans="1:1" x14ac:dyDescent="0.3">
      <c r="A92739" s="13">
        <v>0.18006236548349</v>
      </c>
    </row>
    <row r="92740" spans="1:1" x14ac:dyDescent="0.3">
      <c r="A92740" s="13">
        <v>0.13862765753586001</v>
      </c>
    </row>
    <row r="92741" spans="1:1" x14ac:dyDescent="0.3">
      <c r="A92741" s="13">
        <v>0.18445833523727001</v>
      </c>
    </row>
    <row r="92742" spans="1:1" x14ac:dyDescent="0.3">
      <c r="A92742" s="13">
        <v>0.20818132597884001</v>
      </c>
    </row>
    <row r="92743" spans="1:1" x14ac:dyDescent="0.3">
      <c r="A92743" s="13">
        <v>0.13399328484052</v>
      </c>
    </row>
    <row r="92744" spans="1:1" x14ac:dyDescent="0.3">
      <c r="A92744" s="13">
        <v>0.17502616623129999</v>
      </c>
    </row>
    <row r="92745" spans="1:1" x14ac:dyDescent="0.3">
      <c r="A92745" s="13">
        <v>0.18477743976176</v>
      </c>
    </row>
    <row r="92746" spans="1:1" x14ac:dyDescent="0.3">
      <c r="A92746" s="13">
        <v>0.19533638478731999</v>
      </c>
    </row>
    <row r="92747" spans="1:1" x14ac:dyDescent="0.3">
      <c r="A92747" s="13">
        <v>0.13854923135132</v>
      </c>
    </row>
    <row r="92748" spans="1:1" x14ac:dyDescent="0.3">
      <c r="A92748" s="13">
        <v>0.10164710076566</v>
      </c>
    </row>
    <row r="92749" spans="1:1" x14ac:dyDescent="0.3">
      <c r="A92749" s="13">
        <v>6.8580244679964E-2</v>
      </c>
    </row>
    <row r="92750" spans="1:1" x14ac:dyDescent="0.3">
      <c r="A92750" s="13">
        <v>0.13198360015159999</v>
      </c>
    </row>
    <row r="92751" spans="1:1" x14ac:dyDescent="0.3">
      <c r="A92751" s="13">
        <v>0.13729943349842999</v>
      </c>
    </row>
    <row r="92752" spans="1:1" x14ac:dyDescent="0.3">
      <c r="A92752" s="13">
        <v>0.14291934614821</v>
      </c>
    </row>
    <row r="92753" spans="1:1" x14ac:dyDescent="0.3">
      <c r="A92753" s="13">
        <v>0.12016084013919</v>
      </c>
    </row>
    <row r="92754" spans="1:1" x14ac:dyDescent="0.3">
      <c r="A92754" s="13">
        <v>0.15399335045236001</v>
      </c>
    </row>
    <row r="92755" spans="1:1" x14ac:dyDescent="0.3">
      <c r="A92755" s="13">
        <v>0.23400514465809999</v>
      </c>
    </row>
    <row r="92756" spans="1:1" x14ac:dyDescent="0.3">
      <c r="A92756" s="13">
        <v>0.20573176472727001</v>
      </c>
    </row>
    <row r="92757" spans="1:1" x14ac:dyDescent="0.3">
      <c r="A92757" s="13">
        <v>0.26156907968526999</v>
      </c>
    </row>
    <row r="92758" spans="1:1" x14ac:dyDescent="0.3">
      <c r="A92758" s="13">
        <v>0.26156907968526999</v>
      </c>
    </row>
    <row r="92759" spans="1:1" x14ac:dyDescent="0.3">
      <c r="A92759" s="13">
        <v>0.18518821823306</v>
      </c>
    </row>
    <row r="92760" spans="1:1" x14ac:dyDescent="0.3">
      <c r="A92760" s="13">
        <v>0.18518821823306</v>
      </c>
    </row>
    <row r="92761" spans="1:1" x14ac:dyDescent="0.3">
      <c r="A92761" s="13">
        <v>9.1808327147735999E-2</v>
      </c>
    </row>
    <row r="92762" spans="1:1" x14ac:dyDescent="0.3">
      <c r="A92762" s="13">
        <v>0.12808755068283001</v>
      </c>
    </row>
    <row r="92763" spans="1:1" x14ac:dyDescent="0.3">
      <c r="A92763" s="13">
        <v>0.14800009755529001</v>
      </c>
    </row>
    <row r="92764" spans="1:1" x14ac:dyDescent="0.3">
      <c r="A92764" s="13">
        <v>0.14800009755529001</v>
      </c>
    </row>
    <row r="92765" spans="1:1" x14ac:dyDescent="0.3">
      <c r="A92765" s="13">
        <v>0.14800009755529001</v>
      </c>
    </row>
    <row r="92766" spans="1:1" x14ac:dyDescent="0.3">
      <c r="A92766" s="13">
        <v>0.25196187339551002</v>
      </c>
    </row>
    <row r="92767" spans="1:1" x14ac:dyDescent="0.3">
      <c r="A92767" s="13">
        <v>9.9735450390736002E-2</v>
      </c>
    </row>
    <row r="92768" spans="1:1" x14ac:dyDescent="0.3">
      <c r="A92768" s="13">
        <v>0.19378492972146</v>
      </c>
    </row>
    <row r="92769" spans="1:1" x14ac:dyDescent="0.3">
      <c r="A92769" s="13">
        <v>0.19287218839789</v>
      </c>
    </row>
    <row r="92770" spans="1:1" x14ac:dyDescent="0.3">
      <c r="A92770" s="13">
        <v>5.2359596373193998E-2</v>
      </c>
    </row>
    <row r="92771" spans="1:1" x14ac:dyDescent="0.3">
      <c r="A92771" s="13">
        <v>0.11640059600188001</v>
      </c>
    </row>
    <row r="92772" spans="1:1" x14ac:dyDescent="0.3">
      <c r="A92772" s="13">
        <v>0.14823720273077001</v>
      </c>
    </row>
    <row r="92773" spans="1:1" x14ac:dyDescent="0.3">
      <c r="A92773" s="13">
        <v>0.21610141630245</v>
      </c>
    </row>
    <row r="92774" spans="1:1" x14ac:dyDescent="0.3">
      <c r="A92774" s="13">
        <v>0.21610141630245</v>
      </c>
    </row>
    <row r="92775" spans="1:1" x14ac:dyDescent="0.3">
      <c r="A92775" s="13">
        <v>0.16621273951858001</v>
      </c>
    </row>
    <row r="92776" spans="1:1" x14ac:dyDescent="0.3">
      <c r="A92776" s="13">
        <v>0.20108452460602999</v>
      </c>
    </row>
    <row r="92777" spans="1:1" x14ac:dyDescent="0.3">
      <c r="A92777" s="13">
        <v>0.21416370134741</v>
      </c>
    </row>
    <row r="92778" spans="1:1" x14ac:dyDescent="0.3">
      <c r="A92778" s="13">
        <v>0.21209744114227999</v>
      </c>
    </row>
    <row r="92779" spans="1:1" x14ac:dyDescent="0.3">
      <c r="A92779" s="13">
        <v>4.4188208709904003E-2</v>
      </c>
    </row>
    <row r="92780" spans="1:1" x14ac:dyDescent="0.3">
      <c r="A92780" s="13">
        <v>0.24054473038235999</v>
      </c>
    </row>
    <row r="92781" spans="1:1" x14ac:dyDescent="0.3">
      <c r="A92781" s="13">
        <v>0.14695746831923001</v>
      </c>
    </row>
    <row r="92782" spans="1:1" x14ac:dyDescent="0.3">
      <c r="A92782" s="13">
        <v>0.11602584446928001</v>
      </c>
    </row>
    <row r="92783" spans="1:1" x14ac:dyDescent="0.3">
      <c r="A92783" s="13">
        <v>0.11602584446928001</v>
      </c>
    </row>
    <row r="92784" spans="1:1" x14ac:dyDescent="0.3">
      <c r="A92784" s="13">
        <v>0.31560989335481998</v>
      </c>
    </row>
    <row r="92785" spans="1:1" x14ac:dyDescent="0.3">
      <c r="A92785" s="13">
        <v>8.2906067913577006E-2</v>
      </c>
    </row>
    <row r="92786" spans="1:1" x14ac:dyDescent="0.3">
      <c r="A92786" s="13">
        <v>8.2906067913577006E-2</v>
      </c>
    </row>
    <row r="92787" spans="1:1" x14ac:dyDescent="0.3">
      <c r="A92787" s="13">
        <v>0.16576682267275999</v>
      </c>
    </row>
    <row r="92788" spans="1:1" x14ac:dyDescent="0.3">
      <c r="A92788" s="13">
        <v>0.14016272734724</v>
      </c>
    </row>
    <row r="92789" spans="1:1" x14ac:dyDescent="0.3">
      <c r="A92789" s="13">
        <v>0.1065340387241</v>
      </c>
    </row>
    <row r="92790" spans="1:1" x14ac:dyDescent="0.3">
      <c r="A92790" s="13">
        <v>0.1065340387241</v>
      </c>
    </row>
    <row r="92791" spans="1:1" x14ac:dyDescent="0.3">
      <c r="A92791" s="13">
        <v>5.5927946357068999E-2</v>
      </c>
    </row>
    <row r="92792" spans="1:1" x14ac:dyDescent="0.3">
      <c r="A92792" s="13">
        <v>0.14373739911846001</v>
      </c>
    </row>
    <row r="92793" spans="1:1" x14ac:dyDescent="0.3">
      <c r="A92793" s="13">
        <v>0.16678919188516</v>
      </c>
    </row>
    <row r="92794" spans="1:1" x14ac:dyDescent="0.3">
      <c r="A92794" s="13">
        <v>0.16678919188516</v>
      </c>
    </row>
    <row r="92795" spans="1:1" x14ac:dyDescent="0.3">
      <c r="A92795" s="13">
        <v>0.14495006757813</v>
      </c>
    </row>
    <row r="92796" spans="1:1" x14ac:dyDescent="0.3">
      <c r="A92796" s="13">
        <v>0.18160518873299</v>
      </c>
    </row>
    <row r="92797" spans="1:1" x14ac:dyDescent="0.3">
      <c r="A92797" s="13">
        <v>9.5478220850500006E-2</v>
      </c>
    </row>
    <row r="92798" spans="1:1" x14ac:dyDescent="0.3">
      <c r="A92798" s="13">
        <v>0.13735225344925001</v>
      </c>
    </row>
    <row r="92799" spans="1:1" x14ac:dyDescent="0.3">
      <c r="A92799" s="13">
        <v>0.21834360498599001</v>
      </c>
    </row>
    <row r="92800" spans="1:1" x14ac:dyDescent="0.3">
      <c r="A92800" s="13">
        <v>0.27766322801908999</v>
      </c>
    </row>
    <row r="92801" spans="1:1" x14ac:dyDescent="0.3">
      <c r="A92801" s="13">
        <v>0.12778714034642999</v>
      </c>
    </row>
    <row r="92802" spans="1:1" x14ac:dyDescent="0.3">
      <c r="A92802" s="13">
        <v>0.22387949379941</v>
      </c>
    </row>
    <row r="92803" spans="1:1" x14ac:dyDescent="0.3">
      <c r="A92803" s="13">
        <v>0.10476157927483</v>
      </c>
    </row>
    <row r="92804" spans="1:1" x14ac:dyDescent="0.3">
      <c r="A92804" s="13">
        <v>0.16937484946528999</v>
      </c>
    </row>
    <row r="92805" spans="1:1" x14ac:dyDescent="0.3">
      <c r="A92805" s="13">
        <v>0.15563895414393999</v>
      </c>
    </row>
    <row r="92806" spans="1:1" x14ac:dyDescent="0.3">
      <c r="A92806" s="13">
        <v>0.19558724073975001</v>
      </c>
    </row>
    <row r="92807" spans="1:1" x14ac:dyDescent="0.3">
      <c r="A92807" s="13">
        <v>0.20740065404287999</v>
      </c>
    </row>
    <row r="92808" spans="1:1" x14ac:dyDescent="0.3">
      <c r="A92808" s="13">
        <v>0.21591318822356001</v>
      </c>
    </row>
    <row r="92809" spans="1:1" x14ac:dyDescent="0.3">
      <c r="A92809" s="13">
        <v>0.17186597317992999</v>
      </c>
    </row>
    <row r="92810" spans="1:1" x14ac:dyDescent="0.3">
      <c r="A92810" s="13">
        <v>0.18377853094603</v>
      </c>
    </row>
    <row r="92811" spans="1:1" x14ac:dyDescent="0.3">
      <c r="A92811" s="13">
        <v>0.13786200749479</v>
      </c>
    </row>
    <row r="92812" spans="1:1" x14ac:dyDescent="0.3">
      <c r="A92812" s="13">
        <v>7.4470098461551004E-2</v>
      </c>
    </row>
    <row r="92813" spans="1:1" x14ac:dyDescent="0.3">
      <c r="A92813" s="13">
        <v>0.15233931467692</v>
      </c>
    </row>
    <row r="92814" spans="1:1" x14ac:dyDescent="0.3">
      <c r="A92814" s="13">
        <v>0.14066740247875001</v>
      </c>
    </row>
    <row r="92815" spans="1:1" x14ac:dyDescent="0.3">
      <c r="A92815" s="13">
        <v>0.25013704471900999</v>
      </c>
    </row>
    <row r="92816" spans="1:1" x14ac:dyDescent="0.3">
      <c r="A92816" s="13">
        <v>0.17146740376875999</v>
      </c>
    </row>
    <row r="92817" spans="1:1" x14ac:dyDescent="0.3">
      <c r="A92817" s="13">
        <v>0.10284693912825001</v>
      </c>
    </row>
    <row r="92818" spans="1:1" x14ac:dyDescent="0.3">
      <c r="A92818" s="13">
        <v>0.30990005094049999</v>
      </c>
    </row>
    <row r="92819" spans="1:1" x14ac:dyDescent="0.3">
      <c r="A92819" s="13">
        <v>0.18719627113136</v>
      </c>
    </row>
    <row r="92820" spans="1:1" x14ac:dyDescent="0.3">
      <c r="A92820" s="13">
        <v>5.9128114127180997E-2</v>
      </c>
    </row>
    <row r="92821" spans="1:1" x14ac:dyDescent="0.3">
      <c r="A92821" s="13">
        <v>0.14227996233435999</v>
      </c>
    </row>
    <row r="92822" spans="1:1" x14ac:dyDescent="0.3">
      <c r="A92822" s="13">
        <v>0.18772687863783999</v>
      </c>
    </row>
    <row r="92823" spans="1:1" x14ac:dyDescent="0.3">
      <c r="A92823" s="13">
        <v>0.17375361904527001</v>
      </c>
    </row>
    <row r="92824" spans="1:1" x14ac:dyDescent="0.3">
      <c r="A92824" s="13">
        <v>0.12037690624925</v>
      </c>
    </row>
    <row r="92825" spans="1:1" x14ac:dyDescent="0.3">
      <c r="A92825" s="13">
        <v>0.13787628760216</v>
      </c>
    </row>
    <row r="92826" spans="1:1" x14ac:dyDescent="0.3">
      <c r="A92826" s="13">
        <v>0.18035788284182999</v>
      </c>
    </row>
    <row r="92827" spans="1:1" x14ac:dyDescent="0.3">
      <c r="A92827" s="13">
        <v>0.13475654634049999</v>
      </c>
    </row>
    <row r="92828" spans="1:1" x14ac:dyDescent="0.3">
      <c r="A92828" s="13">
        <v>0.20253514737052999</v>
      </c>
    </row>
    <row r="92829" spans="1:1" x14ac:dyDescent="0.3">
      <c r="A92829" s="13">
        <v>0.19019697229526</v>
      </c>
    </row>
    <row r="92830" spans="1:1" x14ac:dyDescent="0.3">
      <c r="A92830" s="13">
        <v>0.15379204397334001</v>
      </c>
    </row>
    <row r="92831" spans="1:1" x14ac:dyDescent="0.3">
      <c r="A92831" s="13">
        <v>0.12884873607277</v>
      </c>
    </row>
    <row r="92832" spans="1:1" x14ac:dyDescent="0.3">
      <c r="A92832" s="13">
        <v>0.12137665987458</v>
      </c>
    </row>
    <row r="92833" spans="1:1" x14ac:dyDescent="0.3">
      <c r="A92833" s="13">
        <v>9.5987227927825006E-2</v>
      </c>
    </row>
    <row r="92834" spans="1:1" x14ac:dyDescent="0.3">
      <c r="A92834" s="13">
        <v>0.16026568345677</v>
      </c>
    </row>
    <row r="92835" spans="1:1" x14ac:dyDescent="0.3">
      <c r="A92835" s="13">
        <v>0.17065904471446</v>
      </c>
    </row>
    <row r="92836" spans="1:1" x14ac:dyDescent="0.3">
      <c r="A92836" s="13">
        <v>0.29569632243290001</v>
      </c>
    </row>
    <row r="92837" spans="1:1" x14ac:dyDescent="0.3">
      <c r="A92837" s="13">
        <v>9.6481640803231003E-2</v>
      </c>
    </row>
    <row r="92838" spans="1:1" x14ac:dyDescent="0.3">
      <c r="A92838" s="13">
        <v>0.16594693086719001</v>
      </c>
    </row>
    <row r="92839" spans="1:1" x14ac:dyDescent="0.3">
      <c r="A92839" s="13">
        <v>0.12930671218091</v>
      </c>
    </row>
    <row r="92840" spans="1:1" x14ac:dyDescent="0.3">
      <c r="A92840" s="13">
        <v>0.19316746464288001</v>
      </c>
    </row>
    <row r="92841" spans="1:1" x14ac:dyDescent="0.3">
      <c r="A92841" s="13">
        <v>0.22047471724498999</v>
      </c>
    </row>
    <row r="92842" spans="1:1" x14ac:dyDescent="0.3">
      <c r="A92842" s="13">
        <v>0.22795890557403001</v>
      </c>
    </row>
    <row r="92843" spans="1:1" x14ac:dyDescent="0.3">
      <c r="A92843" s="13">
        <v>8.8639726496321999E-2</v>
      </c>
    </row>
    <row r="92844" spans="1:1" x14ac:dyDescent="0.3">
      <c r="A92844" s="13">
        <v>0.16109481549502999</v>
      </c>
    </row>
    <row r="92845" spans="1:1" x14ac:dyDescent="0.3">
      <c r="A92845" s="13">
        <v>0.17371486514716999</v>
      </c>
    </row>
    <row r="92846" spans="1:1" x14ac:dyDescent="0.3">
      <c r="A92846" s="13">
        <v>0.31215029725856003</v>
      </c>
    </row>
    <row r="92847" spans="1:1" x14ac:dyDescent="0.3">
      <c r="A92847" s="13">
        <v>0.15240039979962</v>
      </c>
    </row>
    <row r="92848" spans="1:1" x14ac:dyDescent="0.3">
      <c r="A92848" s="13">
        <v>0.19240495328762999</v>
      </c>
    </row>
    <row r="92849" spans="1:1" x14ac:dyDescent="0.3">
      <c r="A92849" s="13">
        <v>7.2216963769256001E-2</v>
      </c>
    </row>
    <row r="92850" spans="1:1" x14ac:dyDescent="0.3">
      <c r="A92850" s="13">
        <v>0.19823862387176999</v>
      </c>
    </row>
    <row r="92851" spans="1:1" x14ac:dyDescent="0.3">
      <c r="A92851" s="13">
        <v>0.19451973048964</v>
      </c>
    </row>
    <row r="92852" spans="1:1" x14ac:dyDescent="0.3">
      <c r="A92852" s="13">
        <v>0.16998561808179</v>
      </c>
    </row>
    <row r="92853" spans="1:1" x14ac:dyDescent="0.3">
      <c r="A92853" s="13">
        <v>4.8832856015456998E-2</v>
      </c>
    </row>
    <row r="92854" spans="1:1" x14ac:dyDescent="0.3">
      <c r="A92854" s="13">
        <v>0.11381806817498</v>
      </c>
    </row>
    <row r="92855" spans="1:1" x14ac:dyDescent="0.3">
      <c r="A92855" s="13">
        <v>0.12306359578507001</v>
      </c>
    </row>
    <row r="92856" spans="1:1" x14ac:dyDescent="0.3">
      <c r="A92856" s="13">
        <v>6.1779015495152002E-2</v>
      </c>
    </row>
    <row r="92857" spans="1:1" x14ac:dyDescent="0.3">
      <c r="A92857" s="13">
        <v>0.17653498910302001</v>
      </c>
    </row>
    <row r="92858" spans="1:1" x14ac:dyDescent="0.3">
      <c r="A92858" s="13">
        <v>0.22973232246504999</v>
      </c>
    </row>
    <row r="92859" spans="1:1" x14ac:dyDescent="0.3">
      <c r="A92859" s="13">
        <v>0.21153613384087999</v>
      </c>
    </row>
    <row r="92860" spans="1:1" x14ac:dyDescent="0.3">
      <c r="A92860" s="13">
        <v>0.16385190732390001</v>
      </c>
    </row>
    <row r="92861" spans="1:1" x14ac:dyDescent="0.3">
      <c r="A92861" s="13">
        <v>0.19992634227313999</v>
      </c>
    </row>
    <row r="92862" spans="1:1" x14ac:dyDescent="0.3">
      <c r="A92862" s="13">
        <v>0.19863061900364001</v>
      </c>
    </row>
    <row r="92863" spans="1:1" x14ac:dyDescent="0.3">
      <c r="A92863" s="13">
        <v>0.19433063855567001</v>
      </c>
    </row>
    <row r="92864" spans="1:1" x14ac:dyDescent="0.3">
      <c r="A92864" s="13">
        <v>0.20383517450568001</v>
      </c>
    </row>
    <row r="92865" spans="1:1" x14ac:dyDescent="0.3">
      <c r="A92865" s="13">
        <v>0.13813584622246999</v>
      </c>
    </row>
    <row r="92866" spans="1:1" x14ac:dyDescent="0.3">
      <c r="A92866" s="13">
        <v>0.15388912730300999</v>
      </c>
    </row>
    <row r="92867" spans="1:1" x14ac:dyDescent="0.3">
      <c r="A92867" s="13">
        <v>0.20164880846201999</v>
      </c>
    </row>
    <row r="92868" spans="1:1" x14ac:dyDescent="0.3">
      <c r="A92868" s="13">
        <v>0.22032764305013</v>
      </c>
    </row>
    <row r="92869" spans="1:1" x14ac:dyDescent="0.3">
      <c r="A92869" s="13">
        <v>0.24043261771996</v>
      </c>
    </row>
    <row r="92870" spans="1:1" x14ac:dyDescent="0.3">
      <c r="A92870" s="13">
        <v>0.10174736135389</v>
      </c>
    </row>
    <row r="92871" spans="1:1" x14ac:dyDescent="0.3">
      <c r="A92871" s="13">
        <v>0.21537796852546001</v>
      </c>
    </row>
    <row r="92872" spans="1:1" x14ac:dyDescent="0.3">
      <c r="A92872" s="13">
        <v>0.11775318611371</v>
      </c>
    </row>
    <row r="92873" spans="1:1" x14ac:dyDescent="0.3">
      <c r="A92873" s="13">
        <v>8.0693063878778004E-2</v>
      </c>
    </row>
    <row r="92874" spans="1:1" x14ac:dyDescent="0.3">
      <c r="A92874" s="13">
        <v>0.19922725979625999</v>
      </c>
    </row>
    <row r="92875" spans="1:1" x14ac:dyDescent="0.3">
      <c r="A92875" s="13">
        <v>7.8303610848481003E-2</v>
      </c>
    </row>
    <row r="92876" spans="1:1" x14ac:dyDescent="0.3">
      <c r="A92876" s="13">
        <v>0.19716347992696001</v>
      </c>
    </row>
    <row r="92877" spans="1:1" x14ac:dyDescent="0.3">
      <c r="A92877" s="13">
        <v>0.19793653213651</v>
      </c>
    </row>
    <row r="92878" spans="1:1" x14ac:dyDescent="0.3">
      <c r="A92878" s="13">
        <v>0.13025171444886</v>
      </c>
    </row>
    <row r="92879" spans="1:1" x14ac:dyDescent="0.3">
      <c r="A92879" s="13">
        <v>0.15421364030487</v>
      </c>
    </row>
    <row r="92880" spans="1:1" x14ac:dyDescent="0.3">
      <c r="A92880" s="13">
        <v>7.2808815025792006E-2</v>
      </c>
    </row>
    <row r="92881" spans="1:1" x14ac:dyDescent="0.3">
      <c r="A92881" s="13">
        <v>0.15623229909316999</v>
      </c>
    </row>
    <row r="92882" spans="1:1" x14ac:dyDescent="0.3">
      <c r="A92882" s="13">
        <v>0.10195218436021</v>
      </c>
    </row>
    <row r="92883" spans="1:1" x14ac:dyDescent="0.3">
      <c r="A92883" s="13">
        <v>0.13996669277724</v>
      </c>
    </row>
    <row r="92884" spans="1:1" x14ac:dyDescent="0.3">
      <c r="A92884" s="13">
        <v>0.16303573570877999</v>
      </c>
    </row>
    <row r="92885" spans="1:1" x14ac:dyDescent="0.3">
      <c r="A92885" s="13">
        <v>0.17963376448103999</v>
      </c>
    </row>
    <row r="92886" spans="1:1" x14ac:dyDescent="0.3">
      <c r="A92886" s="13">
        <v>0.26486794508271999</v>
      </c>
    </row>
    <row r="92887" spans="1:1" x14ac:dyDescent="0.3">
      <c r="A92887" s="13">
        <v>0.27665307275161999</v>
      </c>
    </row>
    <row r="92888" spans="1:1" x14ac:dyDescent="0.3">
      <c r="A92888" s="13">
        <v>0.20601602176822001</v>
      </c>
    </row>
    <row r="92889" spans="1:1" x14ac:dyDescent="0.3">
      <c r="A92889" s="13">
        <v>0.15895674975412</v>
      </c>
    </row>
    <row r="92890" spans="1:1" x14ac:dyDescent="0.3">
      <c r="A92890" s="13">
        <v>0.14910352826451001</v>
      </c>
    </row>
    <row r="92891" spans="1:1" x14ac:dyDescent="0.3">
      <c r="A92891" s="13">
        <v>0.2310329342014</v>
      </c>
    </row>
    <row r="92892" spans="1:1" x14ac:dyDescent="0.3">
      <c r="A92892" s="13">
        <v>0.14491130251296</v>
      </c>
    </row>
    <row r="92893" spans="1:1" x14ac:dyDescent="0.3">
      <c r="A92893" s="13">
        <v>8.8836373288623996E-2</v>
      </c>
    </row>
    <row r="92894" spans="1:1" x14ac:dyDescent="0.3">
      <c r="A92894" s="13">
        <v>0.14215782987723</v>
      </c>
    </row>
    <row r="92895" spans="1:1" x14ac:dyDescent="0.3">
      <c r="A92895" s="13">
        <v>0.17393361916378</v>
      </c>
    </row>
    <row r="92896" spans="1:1" x14ac:dyDescent="0.3">
      <c r="A92896" s="13">
        <v>0.14733789557783</v>
      </c>
    </row>
    <row r="92897" spans="1:1" x14ac:dyDescent="0.3">
      <c r="A92897" s="13">
        <v>0.33895000099945999</v>
      </c>
    </row>
    <row r="92898" spans="1:1" x14ac:dyDescent="0.3">
      <c r="A92898" s="13">
        <v>0.20439073958512999</v>
      </c>
    </row>
    <row r="92899" spans="1:1" x14ac:dyDescent="0.3">
      <c r="A92899" s="13">
        <v>0.1315431226215</v>
      </c>
    </row>
    <row r="92900" spans="1:1" x14ac:dyDescent="0.3">
      <c r="A92900" s="13">
        <v>9.1034196125940006E-2</v>
      </c>
    </row>
    <row r="92901" spans="1:1" x14ac:dyDescent="0.3">
      <c r="A92901" s="13">
        <v>0.12060446846141</v>
      </c>
    </row>
    <row r="92902" spans="1:1" x14ac:dyDescent="0.3">
      <c r="A92902" s="13">
        <v>0.13079587420477001</v>
      </c>
    </row>
    <row r="92903" spans="1:1" x14ac:dyDescent="0.3">
      <c r="A92903" s="13">
        <v>0.10209075084561001</v>
      </c>
    </row>
    <row r="92904" spans="1:1" x14ac:dyDescent="0.3">
      <c r="A92904" s="13">
        <v>0.23676590960072999</v>
      </c>
    </row>
    <row r="92905" spans="1:1" x14ac:dyDescent="0.3">
      <c r="A92905" s="13">
        <v>0.17551272788337</v>
      </c>
    </row>
    <row r="92906" spans="1:1" x14ac:dyDescent="0.3">
      <c r="A92906" s="13">
        <v>0.38055985610236998</v>
      </c>
    </row>
    <row r="92907" spans="1:1" x14ac:dyDescent="0.3">
      <c r="A92907" s="13">
        <v>0.23582796112809001</v>
      </c>
    </row>
    <row r="92908" spans="1:1" x14ac:dyDescent="0.3">
      <c r="A92908" s="13">
        <v>0.14611807134042001</v>
      </c>
    </row>
    <row r="92909" spans="1:1" x14ac:dyDescent="0.3">
      <c r="A92909" s="13">
        <v>0.19546846775264001</v>
      </c>
    </row>
    <row r="92910" spans="1:1" x14ac:dyDescent="0.3">
      <c r="A92910" s="13">
        <v>0.22011913210798001</v>
      </c>
    </row>
    <row r="92911" spans="1:1" x14ac:dyDescent="0.3">
      <c r="A92911" s="13">
        <v>0.17213160670982999</v>
      </c>
    </row>
    <row r="92912" spans="1:1" x14ac:dyDescent="0.3">
      <c r="A92912" s="13">
        <v>0.19026068144012001</v>
      </c>
    </row>
    <row r="92913" spans="1:1" x14ac:dyDescent="0.3">
      <c r="A92913" s="13">
        <v>0.18621064507148999</v>
      </c>
    </row>
    <row r="92914" spans="1:1" x14ac:dyDescent="0.3">
      <c r="A92914" s="13">
        <v>0.20133811099418</v>
      </c>
    </row>
    <row r="92915" spans="1:1" x14ac:dyDescent="0.3">
      <c r="A92915" s="13">
        <v>0.18460025261320001</v>
      </c>
    </row>
    <row r="92916" spans="1:1" x14ac:dyDescent="0.3">
      <c r="A92916" s="13">
        <v>0.15254543962389</v>
      </c>
    </row>
    <row r="92917" spans="1:1" x14ac:dyDescent="0.3">
      <c r="A92917" s="13">
        <v>0.24193193770921001</v>
      </c>
    </row>
    <row r="92918" spans="1:1" x14ac:dyDescent="0.3">
      <c r="A92918" s="13">
        <v>0.17759071931775</v>
      </c>
    </row>
    <row r="92919" spans="1:1" x14ac:dyDescent="0.3">
      <c r="A92919" s="13">
        <v>0.28307775902709997</v>
      </c>
    </row>
    <row r="92920" spans="1:1" x14ac:dyDescent="0.3">
      <c r="A92920" s="13">
        <v>0.12021394169752</v>
      </c>
    </row>
    <row r="92921" spans="1:1" x14ac:dyDescent="0.3">
      <c r="A92921" s="13">
        <v>0.22852324324959999</v>
      </c>
    </row>
    <row r="92922" spans="1:1" x14ac:dyDescent="0.3">
      <c r="A92922" s="13">
        <v>0.18699971951283001</v>
      </c>
    </row>
    <row r="92923" spans="1:1" x14ac:dyDescent="0.3">
      <c r="A92923" s="13">
        <v>0.20593335052573999</v>
      </c>
    </row>
    <row r="92924" spans="1:1" x14ac:dyDescent="0.3">
      <c r="A92924" s="13">
        <v>0.15992276239011999</v>
      </c>
    </row>
    <row r="92925" spans="1:1" x14ac:dyDescent="0.3">
      <c r="A92925" s="13">
        <v>0.12923051021175</v>
      </c>
    </row>
    <row r="92926" spans="1:1" x14ac:dyDescent="0.3">
      <c r="A92926" s="13">
        <v>5.1056315680617997E-2</v>
      </c>
    </row>
    <row r="92927" spans="1:1" x14ac:dyDescent="0.3">
      <c r="A92927" s="13">
        <v>9.4969347676801999E-2</v>
      </c>
    </row>
    <row r="92928" spans="1:1" x14ac:dyDescent="0.3">
      <c r="A92928" s="13">
        <v>0.24790881375047999</v>
      </c>
    </row>
    <row r="92929" spans="1:1" x14ac:dyDescent="0.3">
      <c r="A92929" s="13">
        <v>0.16471613874002999</v>
      </c>
    </row>
    <row r="92930" spans="1:1" x14ac:dyDescent="0.3">
      <c r="A92930" s="13">
        <v>0.20586457943624001</v>
      </c>
    </row>
    <row r="92931" spans="1:1" x14ac:dyDescent="0.3">
      <c r="A92931" s="13">
        <v>0.11211515196134</v>
      </c>
    </row>
    <row r="92932" spans="1:1" x14ac:dyDescent="0.3">
      <c r="A92932" s="13">
        <v>8.8315922969880001E-2</v>
      </c>
    </row>
    <row r="92933" spans="1:1" x14ac:dyDescent="0.3">
      <c r="A92933" s="13">
        <v>0.20357662532092999</v>
      </c>
    </row>
    <row r="92934" spans="1:1" x14ac:dyDescent="0.3">
      <c r="A92934" s="13">
        <v>0.13174793184252001</v>
      </c>
    </row>
    <row r="92935" spans="1:1" x14ac:dyDescent="0.3">
      <c r="A92935" s="13">
        <v>0.16874701464415001</v>
      </c>
    </row>
    <row r="92936" spans="1:1" x14ac:dyDescent="0.3">
      <c r="A92936" s="13">
        <v>0.24608549368388</v>
      </c>
    </row>
    <row r="92937" spans="1:1" x14ac:dyDescent="0.3">
      <c r="A92937" s="13">
        <v>0.17195121184942999</v>
      </c>
    </row>
    <row r="92938" spans="1:1" x14ac:dyDescent="0.3">
      <c r="A92938" s="13">
        <v>6.6570714525301999E-2</v>
      </c>
    </row>
    <row r="92939" spans="1:1" x14ac:dyDescent="0.3">
      <c r="A92939" s="13">
        <v>0.20966476375255</v>
      </c>
    </row>
    <row r="92940" spans="1:1" x14ac:dyDescent="0.3">
      <c r="A92940" s="13">
        <v>0.19545964573797001</v>
      </c>
    </row>
    <row r="92941" spans="1:1" x14ac:dyDescent="0.3">
      <c r="A92941" s="13">
        <v>0.15335811298363999</v>
      </c>
    </row>
    <row r="92942" spans="1:1" x14ac:dyDescent="0.3">
      <c r="A92942" s="13">
        <v>0.15822378916231999</v>
      </c>
    </row>
    <row r="92943" spans="1:1" x14ac:dyDescent="0.3">
      <c r="A92943" s="13">
        <v>9.2722947551946003E-2</v>
      </c>
    </row>
    <row r="92944" spans="1:1" x14ac:dyDescent="0.3">
      <c r="A92944" s="13">
        <v>0.18351670258623001</v>
      </c>
    </row>
    <row r="92945" spans="1:1" x14ac:dyDescent="0.3">
      <c r="A92945" s="13">
        <v>0.13587248536369001</v>
      </c>
    </row>
    <row r="92946" spans="1:1" x14ac:dyDescent="0.3">
      <c r="A92946" s="13">
        <v>0.13587248536369001</v>
      </c>
    </row>
    <row r="92947" spans="1:1" x14ac:dyDescent="0.3">
      <c r="A92947" s="13">
        <v>0.10064726227365001</v>
      </c>
    </row>
    <row r="92948" spans="1:1" x14ac:dyDescent="0.3">
      <c r="A92948" s="13">
        <v>0.28582457089772001</v>
      </c>
    </row>
    <row r="92949" spans="1:1" x14ac:dyDescent="0.3">
      <c r="A92949" s="13">
        <v>0.21027795966936999</v>
      </c>
    </row>
    <row r="92950" spans="1:1" x14ac:dyDescent="0.3">
      <c r="A92950" s="13">
        <v>0.34408917508117998</v>
      </c>
    </row>
    <row r="92951" spans="1:1" x14ac:dyDescent="0.3">
      <c r="A92951" s="13">
        <v>0.19304275340850999</v>
      </c>
    </row>
    <row r="92952" spans="1:1" x14ac:dyDescent="0.3">
      <c r="A92952" s="13">
        <v>0.14506705677644</v>
      </c>
    </row>
    <row r="92953" spans="1:1" x14ac:dyDescent="0.3">
      <c r="A92953" s="13">
        <v>0.11111507188254</v>
      </c>
    </row>
    <row r="92954" spans="1:1" x14ac:dyDescent="0.3">
      <c r="A92954" s="13">
        <v>0.22866970313561</v>
      </c>
    </row>
    <row r="92955" spans="1:1" x14ac:dyDescent="0.3">
      <c r="A92955" s="13">
        <v>0.20784435300918</v>
      </c>
    </row>
    <row r="92956" spans="1:1" x14ac:dyDescent="0.3">
      <c r="A92956" s="13">
        <v>0.13457287771189</v>
      </c>
    </row>
    <row r="92957" spans="1:1" x14ac:dyDescent="0.3">
      <c r="A92957" s="13">
        <v>0.20452017022030999</v>
      </c>
    </row>
    <row r="92958" spans="1:1" x14ac:dyDescent="0.3">
      <c r="A92958" s="13">
        <v>0.19450849672251</v>
      </c>
    </row>
    <row r="92959" spans="1:1" x14ac:dyDescent="0.3">
      <c r="A92959" s="13">
        <v>0.15062199996004</v>
      </c>
    </row>
    <row r="92960" spans="1:1" x14ac:dyDescent="0.3">
      <c r="A92960" s="13">
        <v>0.20520833421677001</v>
      </c>
    </row>
    <row r="92961" spans="1:1" x14ac:dyDescent="0.3">
      <c r="A92961" s="13">
        <v>0.17816755328969999</v>
      </c>
    </row>
    <row r="92962" spans="1:1" x14ac:dyDescent="0.3">
      <c r="A92962" s="13">
        <v>0.25232999338147</v>
      </c>
    </row>
    <row r="92963" spans="1:1" x14ac:dyDescent="0.3">
      <c r="A92963" s="13">
        <v>4.6832343973782997E-2</v>
      </c>
    </row>
    <row r="92964" spans="1:1" x14ac:dyDescent="0.3">
      <c r="A92964" s="13">
        <v>0.19138248861519999</v>
      </c>
    </row>
    <row r="92965" spans="1:1" x14ac:dyDescent="0.3">
      <c r="A92965" s="13">
        <v>0.12671128465327999</v>
      </c>
    </row>
    <row r="92966" spans="1:1" x14ac:dyDescent="0.3">
      <c r="A92966" s="13">
        <v>0.10290037874259</v>
      </c>
    </row>
    <row r="92967" spans="1:1" x14ac:dyDescent="0.3">
      <c r="A92967" s="13">
        <v>5.0419288835216E-2</v>
      </c>
    </row>
    <row r="92968" spans="1:1" x14ac:dyDescent="0.3">
      <c r="A92968" s="13">
        <v>0.21133096471523</v>
      </c>
    </row>
    <row r="92969" spans="1:1" x14ac:dyDescent="0.3">
      <c r="A92969" s="13">
        <v>0.27483827056603999</v>
      </c>
    </row>
    <row r="92970" spans="1:1" x14ac:dyDescent="0.3">
      <c r="A92970" s="13">
        <v>0.14129864118001001</v>
      </c>
    </row>
    <row r="92971" spans="1:1" x14ac:dyDescent="0.3">
      <c r="A92971" s="13">
        <v>0.10753828070559</v>
      </c>
    </row>
    <row r="92972" spans="1:1" x14ac:dyDescent="0.3">
      <c r="A92972" s="13">
        <v>0.11592975940073</v>
      </c>
    </row>
    <row r="92973" spans="1:1" x14ac:dyDescent="0.3">
      <c r="A92973" s="13">
        <v>0.10776799359138001</v>
      </c>
    </row>
    <row r="92974" spans="1:1" x14ac:dyDescent="0.3">
      <c r="A92974" s="13">
        <v>8.2667840159707004E-2</v>
      </c>
    </row>
    <row r="92975" spans="1:1" x14ac:dyDescent="0.3">
      <c r="A92975" s="13">
        <v>0.13115587789763</v>
      </c>
    </row>
    <row r="92976" spans="1:1" x14ac:dyDescent="0.3">
      <c r="A92976" s="13">
        <v>0.11587321798566</v>
      </c>
    </row>
    <row r="92977" spans="1:1" x14ac:dyDescent="0.3">
      <c r="A92977" s="13">
        <v>0.26647291138998003</v>
      </c>
    </row>
    <row r="92978" spans="1:1" x14ac:dyDescent="0.3">
      <c r="A92978" s="13">
        <v>5.1166313861516002E-2</v>
      </c>
    </row>
    <row r="92979" spans="1:1" x14ac:dyDescent="0.3">
      <c r="A92979" s="13">
        <v>0.19825532841167001</v>
      </c>
    </row>
    <row r="92980" spans="1:1" x14ac:dyDescent="0.3">
      <c r="A92980" s="13">
        <v>0.13525629257974001</v>
      </c>
    </row>
    <row r="92981" spans="1:1" x14ac:dyDescent="0.3">
      <c r="A92981" s="13">
        <v>0.11763222452617</v>
      </c>
    </row>
    <row r="92982" spans="1:1" x14ac:dyDescent="0.3">
      <c r="A92982" s="13">
        <v>0.18774630760968</v>
      </c>
    </row>
    <row r="92983" spans="1:1" x14ac:dyDescent="0.3">
      <c r="A92983" s="13">
        <v>0.2212622495439</v>
      </c>
    </row>
    <row r="92984" spans="1:1" x14ac:dyDescent="0.3">
      <c r="A92984" s="13">
        <v>0.16803515940756</v>
      </c>
    </row>
    <row r="92985" spans="1:1" x14ac:dyDescent="0.3">
      <c r="A92985" s="13">
        <v>0.23035075874892</v>
      </c>
    </row>
    <row r="92986" spans="1:1" x14ac:dyDescent="0.3">
      <c r="A92986" s="13">
        <v>0.11518096445323001</v>
      </c>
    </row>
    <row r="92987" spans="1:1" x14ac:dyDescent="0.3">
      <c r="A92987" s="13">
        <v>0.14736685935414001</v>
      </c>
    </row>
    <row r="92988" spans="1:1" x14ac:dyDescent="0.3">
      <c r="A92988" s="13">
        <v>0.21785746698201999</v>
      </c>
    </row>
    <row r="92989" spans="1:1" x14ac:dyDescent="0.3">
      <c r="A92989" s="13">
        <v>0.10864287345173</v>
      </c>
    </row>
    <row r="92990" spans="1:1" x14ac:dyDescent="0.3">
      <c r="A92990" s="13">
        <v>0.10864287345173</v>
      </c>
    </row>
    <row r="92991" spans="1:1" x14ac:dyDescent="0.3">
      <c r="A92991" s="13">
        <v>0.18061091948095001</v>
      </c>
    </row>
    <row r="92992" spans="1:1" x14ac:dyDescent="0.3">
      <c r="A92992" s="13">
        <v>0.23738878613246001</v>
      </c>
    </row>
    <row r="92993" spans="1:1" x14ac:dyDescent="0.3">
      <c r="A92993" s="13">
        <v>0.20166479634076001</v>
      </c>
    </row>
    <row r="92994" spans="1:1" x14ac:dyDescent="0.3">
      <c r="A92994" s="13">
        <v>0.31387582883923998</v>
      </c>
    </row>
    <row r="92995" spans="1:1" x14ac:dyDescent="0.3">
      <c r="A92995" s="13">
        <v>0.16940973105389001</v>
      </c>
    </row>
    <row r="92996" spans="1:1" x14ac:dyDescent="0.3">
      <c r="A92996" s="13">
        <v>0.15593110265214</v>
      </c>
    </row>
    <row r="92997" spans="1:1" x14ac:dyDescent="0.3">
      <c r="A92997" s="13">
        <v>0.13545374580336</v>
      </c>
    </row>
    <row r="92998" spans="1:1" x14ac:dyDescent="0.3">
      <c r="A92998" s="13">
        <v>0.21002768603807001</v>
      </c>
    </row>
    <row r="92999" spans="1:1" x14ac:dyDescent="0.3">
      <c r="A92999" s="13">
        <v>0.31815199655706999</v>
      </c>
    </row>
    <row r="93000" spans="1:1" x14ac:dyDescent="0.3">
      <c r="A93000" s="13">
        <v>0.12493567747429001</v>
      </c>
    </row>
    <row r="93001" spans="1:1" x14ac:dyDescent="0.3">
      <c r="A93001" s="13">
        <v>0.11079485014668999</v>
      </c>
    </row>
    <row r="93002" spans="1:1" x14ac:dyDescent="0.3">
      <c r="A93002" s="13">
        <v>5.9650746458403001E-2</v>
      </c>
    </row>
    <row r="93003" spans="1:1" x14ac:dyDescent="0.3">
      <c r="A93003" s="13">
        <v>0.26697493142737</v>
      </c>
    </row>
    <row r="93004" spans="1:1" x14ac:dyDescent="0.3">
      <c r="A93004" s="13">
        <v>0.18792354791325999</v>
      </c>
    </row>
    <row r="93005" spans="1:1" x14ac:dyDescent="0.3">
      <c r="A93005" s="13">
        <v>0.11427885494072</v>
      </c>
    </row>
    <row r="93006" spans="1:1" x14ac:dyDescent="0.3">
      <c r="A93006" s="13">
        <v>0.12680614629553</v>
      </c>
    </row>
    <row r="93007" spans="1:1" x14ac:dyDescent="0.3">
      <c r="A93007" s="13">
        <v>0.23983261866381</v>
      </c>
    </row>
    <row r="93008" spans="1:1" x14ac:dyDescent="0.3">
      <c r="A93008" s="13">
        <v>0.21158497407391</v>
      </c>
    </row>
    <row r="93009" spans="1:1" x14ac:dyDescent="0.3">
      <c r="A93009" s="13">
        <v>9.7826192119236002E-2</v>
      </c>
    </row>
    <row r="93010" spans="1:1" x14ac:dyDescent="0.3">
      <c r="A93010" s="13">
        <v>0.24981645711004</v>
      </c>
    </row>
    <row r="93011" spans="1:1" x14ac:dyDescent="0.3">
      <c r="A93011" s="13">
        <v>0.25546756676679999</v>
      </c>
    </row>
    <row r="93012" spans="1:1" x14ac:dyDescent="0.3">
      <c r="A93012" s="13">
        <v>0.11955801706683999</v>
      </c>
    </row>
    <row r="93013" spans="1:1" x14ac:dyDescent="0.3">
      <c r="A93013" s="13">
        <v>6.2294205665526001E-2</v>
      </c>
    </row>
    <row r="93014" spans="1:1" x14ac:dyDescent="0.3">
      <c r="A93014" s="13">
        <v>0.1285080927934</v>
      </c>
    </row>
    <row r="93015" spans="1:1" x14ac:dyDescent="0.3">
      <c r="A93015" s="13">
        <v>0.11615871935879001</v>
      </c>
    </row>
    <row r="93016" spans="1:1" x14ac:dyDescent="0.3">
      <c r="A93016" s="13">
        <v>0.23581070920616001</v>
      </c>
    </row>
    <row r="93017" spans="1:1" x14ac:dyDescent="0.3">
      <c r="A93017" s="13">
        <v>0.15583892856548001</v>
      </c>
    </row>
    <row r="93018" spans="1:1" x14ac:dyDescent="0.3">
      <c r="A93018" s="13">
        <v>0.27257202672545999</v>
      </c>
    </row>
    <row r="93019" spans="1:1" x14ac:dyDescent="0.3">
      <c r="A93019" s="13">
        <v>9.0531139100949995E-2</v>
      </c>
    </row>
    <row r="93020" spans="1:1" x14ac:dyDescent="0.3">
      <c r="A93020" s="13">
        <v>0.22441331559736</v>
      </c>
    </row>
    <row r="93021" spans="1:1" x14ac:dyDescent="0.3">
      <c r="A93021" s="13">
        <v>0.26971728959321001</v>
      </c>
    </row>
    <row r="93022" spans="1:1" x14ac:dyDescent="0.3">
      <c r="A93022" s="13">
        <v>0.23680824379252</v>
      </c>
    </row>
    <row r="93023" spans="1:1" x14ac:dyDescent="0.3">
      <c r="A93023" s="13">
        <v>0.27882172867900001</v>
      </c>
    </row>
    <row r="93024" spans="1:1" x14ac:dyDescent="0.3">
      <c r="A93024" s="13">
        <v>0.19685055919142999</v>
      </c>
    </row>
    <row r="93025" spans="1:1" x14ac:dyDescent="0.3">
      <c r="A93025" s="13">
        <v>0.23013702516441001</v>
      </c>
    </row>
    <row r="93026" spans="1:1" x14ac:dyDescent="0.3">
      <c r="A93026" s="13">
        <v>0.15418684826324999</v>
      </c>
    </row>
    <row r="93027" spans="1:1" x14ac:dyDescent="0.3">
      <c r="A93027" s="13">
        <v>0.13453190663060999</v>
      </c>
    </row>
    <row r="93028" spans="1:1" x14ac:dyDescent="0.3">
      <c r="A93028" s="13">
        <v>0.23365534973346</v>
      </c>
    </row>
    <row r="93029" spans="1:1" x14ac:dyDescent="0.3">
      <c r="A93029" s="13">
        <v>0.17544933294337001</v>
      </c>
    </row>
    <row r="93030" spans="1:1" x14ac:dyDescent="0.3">
      <c r="A93030" s="13">
        <v>0.16047547143718</v>
      </c>
    </row>
    <row r="93031" spans="1:1" x14ac:dyDescent="0.3">
      <c r="A93031" s="13">
        <v>0.22139092484289</v>
      </c>
    </row>
    <row r="93032" spans="1:1" x14ac:dyDescent="0.3">
      <c r="A93032" s="13">
        <v>0.17983991467211999</v>
      </c>
    </row>
    <row r="93033" spans="1:1" x14ac:dyDescent="0.3">
      <c r="A93033" s="13">
        <v>0.12547619195348</v>
      </c>
    </row>
    <row r="93034" spans="1:1" x14ac:dyDescent="0.3">
      <c r="A93034" s="13">
        <v>0.19887864854289</v>
      </c>
    </row>
    <row r="93035" spans="1:1" x14ac:dyDescent="0.3">
      <c r="A93035" s="13">
        <v>0.11577190960587</v>
      </c>
    </row>
    <row r="93036" spans="1:1" x14ac:dyDescent="0.3">
      <c r="A93036" s="13">
        <v>9.5773721369942E-2</v>
      </c>
    </row>
    <row r="93037" spans="1:1" x14ac:dyDescent="0.3">
      <c r="A93037" s="13">
        <v>0.12831240434624</v>
      </c>
    </row>
    <row r="93038" spans="1:1" x14ac:dyDescent="0.3">
      <c r="A93038" s="13">
        <v>0.15300576348371001</v>
      </c>
    </row>
    <row r="93039" spans="1:1" x14ac:dyDescent="0.3">
      <c r="A93039" s="13">
        <v>9.4411089838740997E-2</v>
      </c>
    </row>
    <row r="93040" spans="1:1" x14ac:dyDescent="0.3">
      <c r="A93040" s="13">
        <v>0.16060073393155999</v>
      </c>
    </row>
    <row r="93041" spans="1:1" x14ac:dyDescent="0.3">
      <c r="A93041" s="13">
        <v>0.18744787710892</v>
      </c>
    </row>
    <row r="93042" spans="1:1" x14ac:dyDescent="0.3">
      <c r="A93042" s="13">
        <v>0.14162529818396999</v>
      </c>
    </row>
    <row r="93043" spans="1:1" x14ac:dyDescent="0.3">
      <c r="A93043" s="13">
        <v>0.28743615503379999</v>
      </c>
    </row>
    <row r="93044" spans="1:1" x14ac:dyDescent="0.3">
      <c r="A93044" s="13">
        <v>0.21401044407964001</v>
      </c>
    </row>
    <row r="93045" spans="1:1" x14ac:dyDescent="0.3">
      <c r="A93045" s="13">
        <v>0.14185051963288001</v>
      </c>
    </row>
    <row r="93046" spans="1:1" x14ac:dyDescent="0.3">
      <c r="A93046" s="13">
        <v>0.20288989334093999</v>
      </c>
    </row>
    <row r="93047" spans="1:1" x14ac:dyDescent="0.3">
      <c r="A93047" s="13">
        <v>4.6450348000324E-2</v>
      </c>
    </row>
    <row r="93048" spans="1:1" x14ac:dyDescent="0.3">
      <c r="A93048" s="13">
        <v>0.26724440844267999</v>
      </c>
    </row>
    <row r="93049" spans="1:1" x14ac:dyDescent="0.3">
      <c r="A93049" s="13">
        <v>0.18914755407153</v>
      </c>
    </row>
    <row r="93050" spans="1:1" x14ac:dyDescent="0.3">
      <c r="A93050" s="13">
        <v>0.18914755407153</v>
      </c>
    </row>
    <row r="93051" spans="1:1" x14ac:dyDescent="0.3">
      <c r="A93051" s="13">
        <v>0.28932496173540001</v>
      </c>
    </row>
    <row r="93052" spans="1:1" x14ac:dyDescent="0.3">
      <c r="A93052" s="13">
        <v>0.20270173904941999</v>
      </c>
    </row>
    <row r="93053" spans="1:1" x14ac:dyDescent="0.3">
      <c r="A93053" s="13">
        <v>0.12560522245163</v>
      </c>
    </row>
    <row r="93054" spans="1:1" x14ac:dyDescent="0.3">
      <c r="A93054" s="13">
        <v>0.21160649056551001</v>
      </c>
    </row>
    <row r="93055" spans="1:1" x14ac:dyDescent="0.3">
      <c r="A93055" s="13">
        <v>0.10389973340182999</v>
      </c>
    </row>
    <row r="93056" spans="1:1" x14ac:dyDescent="0.3">
      <c r="A93056" s="13">
        <v>0.20910742762812001</v>
      </c>
    </row>
    <row r="93057" spans="1:1" x14ac:dyDescent="0.3">
      <c r="A93057" s="13">
        <v>0.20966390407336999</v>
      </c>
    </row>
    <row r="93058" spans="1:1" x14ac:dyDescent="0.3">
      <c r="A93058" s="13">
        <v>0.23292730232239001</v>
      </c>
    </row>
    <row r="93059" spans="1:1" x14ac:dyDescent="0.3">
      <c r="A93059" s="13">
        <v>0.18268479371460999</v>
      </c>
    </row>
    <row r="93060" spans="1:1" x14ac:dyDescent="0.3">
      <c r="A93060" s="13">
        <v>7.9092376376327003E-2</v>
      </c>
    </row>
    <row r="93061" spans="1:1" x14ac:dyDescent="0.3">
      <c r="A93061" s="13">
        <v>0.22647392533279001</v>
      </c>
    </row>
    <row r="93062" spans="1:1" x14ac:dyDescent="0.3">
      <c r="A93062" s="13">
        <v>6.0471454164768998E-2</v>
      </c>
    </row>
    <row r="93063" spans="1:1" x14ac:dyDescent="0.3">
      <c r="A93063" s="13">
        <v>0.13761887385558999</v>
      </c>
    </row>
    <row r="93064" spans="1:1" x14ac:dyDescent="0.3">
      <c r="A93064" s="13">
        <v>0.24426020648357</v>
      </c>
    </row>
    <row r="93065" spans="1:1" x14ac:dyDescent="0.3">
      <c r="A93065" s="13">
        <v>0.21965811105991001</v>
      </c>
    </row>
    <row r="93066" spans="1:1" x14ac:dyDescent="0.3">
      <c r="A93066" s="13">
        <v>0.17064620925919</v>
      </c>
    </row>
    <row r="93067" spans="1:1" x14ac:dyDescent="0.3">
      <c r="A93067" s="13">
        <v>0.10938391613195</v>
      </c>
    </row>
    <row r="93068" spans="1:1" x14ac:dyDescent="0.3">
      <c r="A93068" s="13">
        <v>0.10071855376102</v>
      </c>
    </row>
    <row r="93069" spans="1:1" x14ac:dyDescent="0.3">
      <c r="A93069" s="13">
        <v>0.17073535375096999</v>
      </c>
    </row>
    <row r="93070" spans="1:1" x14ac:dyDescent="0.3">
      <c r="A93070" s="13">
        <v>0.19208409421042</v>
      </c>
    </row>
    <row r="93071" spans="1:1" x14ac:dyDescent="0.3">
      <c r="A93071" s="13">
        <v>7.9105265726202995E-2</v>
      </c>
    </row>
    <row r="93072" spans="1:1" x14ac:dyDescent="0.3">
      <c r="A93072" s="13">
        <v>0.26831277796900999</v>
      </c>
    </row>
    <row r="93073" spans="1:1" x14ac:dyDescent="0.3">
      <c r="A93073" s="13">
        <v>0.24964265401926999</v>
      </c>
    </row>
    <row r="93074" spans="1:1" x14ac:dyDescent="0.3">
      <c r="A93074" s="13">
        <v>8.8102330738728002E-2</v>
      </c>
    </row>
    <row r="93075" spans="1:1" x14ac:dyDescent="0.3">
      <c r="A93075" s="13">
        <v>8.5015832321109999E-2</v>
      </c>
    </row>
    <row r="93076" spans="1:1" x14ac:dyDescent="0.3">
      <c r="A93076" s="13">
        <v>0.21195113569411</v>
      </c>
    </row>
    <row r="93077" spans="1:1" x14ac:dyDescent="0.3">
      <c r="A93077" s="13">
        <v>0.20533432254209</v>
      </c>
    </row>
    <row r="93078" spans="1:1" x14ac:dyDescent="0.3">
      <c r="A93078" s="13">
        <v>0.22398692689666</v>
      </c>
    </row>
    <row r="93079" spans="1:1" x14ac:dyDescent="0.3">
      <c r="A93079" s="13">
        <v>0.14043825899691001</v>
      </c>
    </row>
    <row r="93080" spans="1:1" x14ac:dyDescent="0.3">
      <c r="A93080" s="13">
        <v>0.30847884654551999</v>
      </c>
    </row>
    <row r="93081" spans="1:1" x14ac:dyDescent="0.3">
      <c r="A93081" s="13">
        <v>0.11112095878964</v>
      </c>
    </row>
    <row r="93082" spans="1:1" x14ac:dyDescent="0.3">
      <c r="A93082" s="13">
        <v>0.11827877150674</v>
      </c>
    </row>
    <row r="93083" spans="1:1" x14ac:dyDescent="0.3">
      <c r="A93083" s="13">
        <v>0.24240603045459999</v>
      </c>
    </row>
    <row r="93084" spans="1:1" x14ac:dyDescent="0.3">
      <c r="A93084" s="13">
        <v>0.21923686360215999</v>
      </c>
    </row>
    <row r="93085" spans="1:1" x14ac:dyDescent="0.3">
      <c r="A93085" s="13">
        <v>0.25281074312023999</v>
      </c>
    </row>
    <row r="93086" spans="1:1" x14ac:dyDescent="0.3">
      <c r="A93086" s="13">
        <v>0.11589209353376</v>
      </c>
    </row>
    <row r="93087" spans="1:1" x14ac:dyDescent="0.3">
      <c r="A93087" s="13">
        <v>0.18049885075566999</v>
      </c>
    </row>
    <row r="93088" spans="1:1" x14ac:dyDescent="0.3">
      <c r="A93088" s="13">
        <v>0.16671107700717</v>
      </c>
    </row>
    <row r="93089" spans="1:1" x14ac:dyDescent="0.3">
      <c r="A93089" s="13">
        <v>0.40190546374948999</v>
      </c>
    </row>
    <row r="93090" spans="1:1" x14ac:dyDescent="0.3">
      <c r="A93090" s="13">
        <v>0.18266823704103</v>
      </c>
    </row>
    <row r="93091" spans="1:1" x14ac:dyDescent="0.3">
      <c r="A93091" s="13">
        <v>0.18558150659836001</v>
      </c>
    </row>
    <row r="93092" spans="1:1" x14ac:dyDescent="0.3">
      <c r="A93092" s="13">
        <v>0.42811664280822997</v>
      </c>
    </row>
    <row r="93093" spans="1:1" x14ac:dyDescent="0.3">
      <c r="A93093" s="13">
        <v>0.13387553154566001</v>
      </c>
    </row>
    <row r="93094" spans="1:1" x14ac:dyDescent="0.3">
      <c r="A93094" s="13">
        <v>0.20155514090005999</v>
      </c>
    </row>
    <row r="93095" spans="1:1" x14ac:dyDescent="0.3">
      <c r="A93095" s="13">
        <v>0.22695104643413</v>
      </c>
    </row>
    <row r="93096" spans="1:1" x14ac:dyDescent="0.3">
      <c r="A93096" s="13">
        <v>0.11724060583293</v>
      </c>
    </row>
    <row r="93097" spans="1:1" x14ac:dyDescent="0.3">
      <c r="A93097" s="13">
        <v>0.16427801486488</v>
      </c>
    </row>
    <row r="93098" spans="1:1" x14ac:dyDescent="0.3">
      <c r="A93098" s="13">
        <v>0.13868763339782</v>
      </c>
    </row>
    <row r="93099" spans="1:1" x14ac:dyDescent="0.3">
      <c r="A93099" s="13">
        <v>0.19399818686352999</v>
      </c>
    </row>
    <row r="93100" spans="1:1" x14ac:dyDescent="0.3">
      <c r="A93100" s="13">
        <v>0.17630113535035</v>
      </c>
    </row>
    <row r="93101" spans="1:1" x14ac:dyDescent="0.3">
      <c r="A93101" s="13">
        <v>9.0408333929805004E-2</v>
      </c>
    </row>
    <row r="93102" spans="1:1" x14ac:dyDescent="0.3">
      <c r="A93102" s="13">
        <v>0.1506948522406</v>
      </c>
    </row>
    <row r="93103" spans="1:1" x14ac:dyDescent="0.3">
      <c r="A93103" s="13">
        <v>7.7855174841148997E-2</v>
      </c>
    </row>
    <row r="93104" spans="1:1" x14ac:dyDescent="0.3">
      <c r="A93104" s="13">
        <v>0.17608640906087</v>
      </c>
    </row>
    <row r="93105" spans="1:1" x14ac:dyDescent="0.3">
      <c r="A93105" s="13">
        <v>0.13066605787463001</v>
      </c>
    </row>
    <row r="93106" spans="1:1" x14ac:dyDescent="0.3">
      <c r="A93106" s="13">
        <v>0.13066605787463001</v>
      </c>
    </row>
    <row r="93107" spans="1:1" x14ac:dyDescent="0.3">
      <c r="A93107" s="13">
        <v>0.17038644048439</v>
      </c>
    </row>
    <row r="93108" spans="1:1" x14ac:dyDescent="0.3">
      <c r="A93108" s="13">
        <v>0.14600478141409001</v>
      </c>
    </row>
    <row r="93109" spans="1:1" x14ac:dyDescent="0.3">
      <c r="A93109" s="13">
        <v>0.1967765636996</v>
      </c>
    </row>
    <row r="93110" spans="1:1" x14ac:dyDescent="0.3">
      <c r="A93110" s="13">
        <v>0.20741078596267001</v>
      </c>
    </row>
    <row r="93111" spans="1:1" x14ac:dyDescent="0.3">
      <c r="A93111" s="13">
        <v>0.10760650042347999</v>
      </c>
    </row>
    <row r="93112" spans="1:1" x14ac:dyDescent="0.3">
      <c r="A93112" s="13">
        <v>8.6091994515313006E-2</v>
      </c>
    </row>
    <row r="93113" spans="1:1" x14ac:dyDescent="0.3">
      <c r="A93113" s="13">
        <v>0.20233095052146</v>
      </c>
    </row>
    <row r="93114" spans="1:1" x14ac:dyDescent="0.3">
      <c r="A93114" s="13">
        <v>0.14657295199150999</v>
      </c>
    </row>
    <row r="93115" spans="1:1" x14ac:dyDescent="0.3">
      <c r="A93115" s="13">
        <v>0.14467842398733999</v>
      </c>
    </row>
    <row r="93116" spans="1:1" x14ac:dyDescent="0.3">
      <c r="A93116" s="13">
        <v>0.14579931495501</v>
      </c>
    </row>
    <row r="93117" spans="1:1" x14ac:dyDescent="0.3">
      <c r="A93117" s="13">
        <v>0.24863775159920001</v>
      </c>
    </row>
    <row r="93118" spans="1:1" x14ac:dyDescent="0.3">
      <c r="A93118" s="13">
        <v>0.11383544354878999</v>
      </c>
    </row>
    <row r="93119" spans="1:1" x14ac:dyDescent="0.3">
      <c r="A93119" s="13">
        <v>0.18787694998188001</v>
      </c>
    </row>
    <row r="93120" spans="1:1" x14ac:dyDescent="0.3">
      <c r="A93120" s="13">
        <v>0.10869079164906</v>
      </c>
    </row>
    <row r="93121" spans="1:1" x14ac:dyDescent="0.3">
      <c r="A93121" s="13">
        <v>0.18944838259918001</v>
      </c>
    </row>
    <row r="93122" spans="1:1" x14ac:dyDescent="0.3">
      <c r="A93122" s="13">
        <v>0.13159876534431</v>
      </c>
    </row>
    <row r="93123" spans="1:1" x14ac:dyDescent="0.3">
      <c r="A93123" s="13">
        <v>0.19622057544256</v>
      </c>
    </row>
    <row r="93124" spans="1:1" x14ac:dyDescent="0.3">
      <c r="A93124" s="13">
        <v>0.15410941268222</v>
      </c>
    </row>
    <row r="93125" spans="1:1" x14ac:dyDescent="0.3">
      <c r="A93125" s="13">
        <v>0.15568644191497</v>
      </c>
    </row>
    <row r="93126" spans="1:1" x14ac:dyDescent="0.3">
      <c r="A93126" s="13">
        <v>0.10153834606884</v>
      </c>
    </row>
    <row r="93127" spans="1:1" x14ac:dyDescent="0.3">
      <c r="A93127" s="13">
        <v>0.10153834606884</v>
      </c>
    </row>
    <row r="93128" spans="1:1" x14ac:dyDescent="0.3">
      <c r="A93128" s="13">
        <v>0.14855071709980999</v>
      </c>
    </row>
    <row r="93129" spans="1:1" x14ac:dyDescent="0.3">
      <c r="A93129" s="13">
        <v>0.18966125155617</v>
      </c>
    </row>
    <row r="93130" spans="1:1" x14ac:dyDescent="0.3">
      <c r="A93130" s="13">
        <v>0.18311366569102999</v>
      </c>
    </row>
    <row r="93131" spans="1:1" x14ac:dyDescent="0.3">
      <c r="A93131" s="13">
        <v>0.19031244761325</v>
      </c>
    </row>
    <row r="93132" spans="1:1" x14ac:dyDescent="0.3">
      <c r="A93132" s="13">
        <v>0.15862690747255001</v>
      </c>
    </row>
    <row r="93133" spans="1:1" x14ac:dyDescent="0.3">
      <c r="A93133" s="13">
        <v>0.14721222442807</v>
      </c>
    </row>
    <row r="93134" spans="1:1" x14ac:dyDescent="0.3">
      <c r="A93134" s="13">
        <v>0.10710753158711001</v>
      </c>
    </row>
    <row r="93135" spans="1:1" x14ac:dyDescent="0.3">
      <c r="A93135" s="13">
        <v>0.21560304621484999</v>
      </c>
    </row>
    <row r="93136" spans="1:1" x14ac:dyDescent="0.3">
      <c r="A93136" s="13">
        <v>0.23280872467795999</v>
      </c>
    </row>
    <row r="93137" spans="1:1" x14ac:dyDescent="0.3">
      <c r="A93137" s="13">
        <v>0.12377908001016</v>
      </c>
    </row>
    <row r="93138" spans="1:1" x14ac:dyDescent="0.3">
      <c r="A93138" s="13">
        <v>0.15940661456708</v>
      </c>
    </row>
    <row r="93139" spans="1:1" x14ac:dyDescent="0.3">
      <c r="A93139" s="13">
        <v>0.21477329255583999</v>
      </c>
    </row>
    <row r="93140" spans="1:1" x14ac:dyDescent="0.3">
      <c r="A93140" s="13">
        <v>0.11166793691115</v>
      </c>
    </row>
    <row r="93141" spans="1:1" x14ac:dyDescent="0.3">
      <c r="A93141" s="13">
        <v>0.17185094337647</v>
      </c>
    </row>
    <row r="93142" spans="1:1" x14ac:dyDescent="0.3">
      <c r="A93142" s="13">
        <v>0.12213573123927</v>
      </c>
    </row>
    <row r="93143" spans="1:1" x14ac:dyDescent="0.3">
      <c r="A93143" s="13">
        <v>0.25280645547156999</v>
      </c>
    </row>
    <row r="93144" spans="1:1" x14ac:dyDescent="0.3">
      <c r="A93144" s="13">
        <v>0.29398482337201998</v>
      </c>
    </row>
    <row r="93145" spans="1:1" x14ac:dyDescent="0.3">
      <c r="A93145" s="13">
        <v>8.7656772323595006E-2</v>
      </c>
    </row>
    <row r="93146" spans="1:1" x14ac:dyDescent="0.3">
      <c r="A93146" s="13">
        <v>0.15443109186549001</v>
      </c>
    </row>
    <row r="93147" spans="1:1" x14ac:dyDescent="0.3">
      <c r="A93147" s="13">
        <v>0.28278891119392002</v>
      </c>
    </row>
    <row r="93148" spans="1:1" x14ac:dyDescent="0.3">
      <c r="A93148" s="13">
        <v>0.12617769504196</v>
      </c>
    </row>
    <row r="93149" spans="1:1" x14ac:dyDescent="0.3">
      <c r="A93149" s="13">
        <v>0.14465008442635</v>
      </c>
    </row>
    <row r="93150" spans="1:1" x14ac:dyDescent="0.3">
      <c r="A93150" s="13">
        <v>0.13834539274315999</v>
      </c>
    </row>
    <row r="93151" spans="1:1" x14ac:dyDescent="0.3">
      <c r="A93151" s="13">
        <v>0.23188469129490999</v>
      </c>
    </row>
    <row r="93152" spans="1:1" x14ac:dyDescent="0.3">
      <c r="A93152" s="13">
        <v>0.12270426609778</v>
      </c>
    </row>
    <row r="93153" spans="1:1" x14ac:dyDescent="0.3">
      <c r="A93153" s="13">
        <v>0.18954420674933001</v>
      </c>
    </row>
    <row r="93154" spans="1:1" x14ac:dyDescent="0.3">
      <c r="A93154" s="13">
        <v>0.23331209002721001</v>
      </c>
    </row>
    <row r="93155" spans="1:1" x14ac:dyDescent="0.3">
      <c r="A93155" s="13">
        <v>0.12559620664035001</v>
      </c>
    </row>
    <row r="93156" spans="1:1" x14ac:dyDescent="0.3">
      <c r="A93156" s="13">
        <v>0.1219544321641</v>
      </c>
    </row>
    <row r="93157" spans="1:1" x14ac:dyDescent="0.3">
      <c r="A93157" s="13">
        <v>0.22751827167447999</v>
      </c>
    </row>
    <row r="93158" spans="1:1" x14ac:dyDescent="0.3">
      <c r="A93158" s="13">
        <v>0.20101156106425</v>
      </c>
    </row>
    <row r="93159" spans="1:1" x14ac:dyDescent="0.3">
      <c r="A93159" s="13">
        <v>0.19592859760258999</v>
      </c>
    </row>
    <row r="93160" spans="1:1" x14ac:dyDescent="0.3">
      <c r="A93160" s="13">
        <v>0.21433262712278001</v>
      </c>
    </row>
    <row r="93161" spans="1:1" x14ac:dyDescent="0.3">
      <c r="A93161" s="13">
        <v>0.12292909717807</v>
      </c>
    </row>
    <row r="93162" spans="1:1" x14ac:dyDescent="0.3">
      <c r="A93162" s="13">
        <v>0.22180190517658999</v>
      </c>
    </row>
    <row r="93163" spans="1:1" x14ac:dyDescent="0.3">
      <c r="A93163" s="13">
        <v>0.17160153065608</v>
      </c>
    </row>
    <row r="93164" spans="1:1" x14ac:dyDescent="0.3">
      <c r="A93164" s="13">
        <v>0.12756303090286</v>
      </c>
    </row>
    <row r="93165" spans="1:1" x14ac:dyDescent="0.3">
      <c r="A93165" s="13">
        <v>0.20929078092042</v>
      </c>
    </row>
    <row r="93166" spans="1:1" x14ac:dyDescent="0.3">
      <c r="A93166" s="13">
        <v>0.22459717397306</v>
      </c>
    </row>
    <row r="93167" spans="1:1" x14ac:dyDescent="0.3">
      <c r="A93167" s="13">
        <v>0.18188592028275</v>
      </c>
    </row>
    <row r="93168" spans="1:1" x14ac:dyDescent="0.3">
      <c r="A93168" s="13">
        <v>0.19612708598430001</v>
      </c>
    </row>
    <row r="93169" spans="1:1" x14ac:dyDescent="0.3">
      <c r="A93169" s="13">
        <v>0.13605414462134</v>
      </c>
    </row>
    <row r="93170" spans="1:1" x14ac:dyDescent="0.3">
      <c r="A93170" s="13">
        <v>0.14556882397898999</v>
      </c>
    </row>
    <row r="93171" spans="1:1" x14ac:dyDescent="0.3">
      <c r="A93171" s="13">
        <v>0.31753526818318001</v>
      </c>
    </row>
    <row r="93172" spans="1:1" x14ac:dyDescent="0.3">
      <c r="A93172" s="13">
        <v>0.24541717389680001</v>
      </c>
    </row>
    <row r="93173" spans="1:1" x14ac:dyDescent="0.3">
      <c r="A93173" s="13">
        <v>0.1845732513925</v>
      </c>
    </row>
    <row r="93174" spans="1:1" x14ac:dyDescent="0.3">
      <c r="A93174" s="13">
        <v>0.23950662085249</v>
      </c>
    </row>
    <row r="93175" spans="1:1" x14ac:dyDescent="0.3">
      <c r="A93175" s="13">
        <v>0.18454255569333999</v>
      </c>
    </row>
    <row r="93176" spans="1:1" x14ac:dyDescent="0.3">
      <c r="A93176" s="13">
        <v>0.15226900378732</v>
      </c>
    </row>
    <row r="93177" spans="1:1" x14ac:dyDescent="0.3">
      <c r="A93177" s="13">
        <v>8.5383018653267001E-2</v>
      </c>
    </row>
    <row r="93178" spans="1:1" x14ac:dyDescent="0.3">
      <c r="A93178" s="13">
        <v>0.19036860647409001</v>
      </c>
    </row>
    <row r="93179" spans="1:1" x14ac:dyDescent="0.3">
      <c r="A93179" s="13">
        <v>0.15745582538246999</v>
      </c>
    </row>
    <row r="93180" spans="1:1" x14ac:dyDescent="0.3">
      <c r="A93180" s="13">
        <v>0.18439586372391001</v>
      </c>
    </row>
    <row r="93181" spans="1:1" x14ac:dyDescent="0.3">
      <c r="A93181" s="13">
        <v>0.23451556303818</v>
      </c>
    </row>
    <row r="93182" spans="1:1" x14ac:dyDescent="0.3">
      <c r="A93182" s="13">
        <v>0.18839912076484</v>
      </c>
    </row>
    <row r="93183" spans="1:1" x14ac:dyDescent="0.3">
      <c r="A93183" s="13">
        <v>0.10482316846571001</v>
      </c>
    </row>
    <row r="93184" spans="1:1" x14ac:dyDescent="0.3">
      <c r="A93184" s="13">
        <v>0.11276861607899</v>
      </c>
    </row>
    <row r="93185" spans="1:1" x14ac:dyDescent="0.3">
      <c r="A93185" s="13">
        <v>0.16766457149111</v>
      </c>
    </row>
    <row r="93186" spans="1:1" x14ac:dyDescent="0.3">
      <c r="A93186" s="13">
        <v>0.14244752816035</v>
      </c>
    </row>
    <row r="93187" spans="1:1" x14ac:dyDescent="0.3">
      <c r="A93187" s="13">
        <v>0.16731063419784001</v>
      </c>
    </row>
    <row r="93188" spans="1:1" x14ac:dyDescent="0.3">
      <c r="A93188" s="13">
        <v>0.26992483458948002</v>
      </c>
    </row>
    <row r="93189" spans="1:1" x14ac:dyDescent="0.3">
      <c r="A93189" s="13">
        <v>9.3064224003404E-2</v>
      </c>
    </row>
    <row r="93190" spans="1:1" x14ac:dyDescent="0.3">
      <c r="A93190" s="13">
        <v>9.2715496688484E-2</v>
      </c>
    </row>
    <row r="93191" spans="1:1" x14ac:dyDescent="0.3">
      <c r="A93191" s="13">
        <v>0.14159102477050001</v>
      </c>
    </row>
    <row r="93192" spans="1:1" x14ac:dyDescent="0.3">
      <c r="A93192" s="13">
        <v>3.2505744656940998E-2</v>
      </c>
    </row>
    <row r="93193" spans="1:1" x14ac:dyDescent="0.3">
      <c r="A93193" s="13">
        <v>0.1323297358161</v>
      </c>
    </row>
    <row r="93194" spans="1:1" x14ac:dyDescent="0.3">
      <c r="A93194" s="13">
        <v>0.15583127155143001</v>
      </c>
    </row>
    <row r="93195" spans="1:1" x14ac:dyDescent="0.3">
      <c r="A93195" s="13">
        <v>0.14057236891694999</v>
      </c>
    </row>
    <row r="93196" spans="1:1" x14ac:dyDescent="0.3">
      <c r="A93196" s="13">
        <v>0.21935982085017</v>
      </c>
    </row>
    <row r="93197" spans="1:1" x14ac:dyDescent="0.3">
      <c r="A93197" s="13">
        <v>0.25769608546055001</v>
      </c>
    </row>
    <row r="93198" spans="1:1" x14ac:dyDescent="0.3">
      <c r="A93198" s="13">
        <v>0.21822924472857999</v>
      </c>
    </row>
    <row r="93199" spans="1:1" x14ac:dyDescent="0.3">
      <c r="A93199" s="13">
        <v>0.15918322392487999</v>
      </c>
    </row>
    <row r="93200" spans="1:1" x14ac:dyDescent="0.3">
      <c r="A93200" s="13">
        <v>0.15175847134003001</v>
      </c>
    </row>
    <row r="93201" spans="1:1" x14ac:dyDescent="0.3">
      <c r="A93201" s="13">
        <v>0.13038848670768999</v>
      </c>
    </row>
    <row r="93202" spans="1:1" x14ac:dyDescent="0.3">
      <c r="A93202" s="13">
        <v>0.19315451528566999</v>
      </c>
    </row>
    <row r="93203" spans="1:1" x14ac:dyDescent="0.3">
      <c r="A93203" s="13">
        <v>4.5387569361792002E-2</v>
      </c>
    </row>
    <row r="93204" spans="1:1" x14ac:dyDescent="0.3">
      <c r="A93204" s="13">
        <v>0.25294649177090001</v>
      </c>
    </row>
    <row r="93205" spans="1:1" x14ac:dyDescent="0.3">
      <c r="A93205" s="13">
        <v>0.21095196163746999</v>
      </c>
    </row>
    <row r="93206" spans="1:1" x14ac:dyDescent="0.3">
      <c r="A93206" s="13">
        <v>0.21773319646297001</v>
      </c>
    </row>
    <row r="93207" spans="1:1" x14ac:dyDescent="0.3">
      <c r="A93207" s="13">
        <v>0.15062217248611001</v>
      </c>
    </row>
    <row r="93208" spans="1:1" x14ac:dyDescent="0.3">
      <c r="A93208" s="13">
        <v>0.22102677156764999</v>
      </c>
    </row>
    <row r="93209" spans="1:1" x14ac:dyDescent="0.3">
      <c r="A93209" s="13">
        <v>0.2138886931583</v>
      </c>
    </row>
    <row r="93210" spans="1:1" x14ac:dyDescent="0.3">
      <c r="A93210" s="13">
        <v>0.18791332793544999</v>
      </c>
    </row>
    <row r="93211" spans="1:1" x14ac:dyDescent="0.3">
      <c r="A93211" s="13">
        <v>0.10551583494776</v>
      </c>
    </row>
    <row r="93212" spans="1:1" x14ac:dyDescent="0.3">
      <c r="A93212" s="13">
        <v>0.22287048126867001</v>
      </c>
    </row>
    <row r="93213" spans="1:1" x14ac:dyDescent="0.3">
      <c r="A93213" s="13">
        <v>0.25395609937024999</v>
      </c>
    </row>
    <row r="93214" spans="1:1" x14ac:dyDescent="0.3">
      <c r="A93214" s="13">
        <v>0.13988483225182</v>
      </c>
    </row>
    <row r="93215" spans="1:1" x14ac:dyDescent="0.3">
      <c r="A93215" s="13">
        <v>0.10908576341407999</v>
      </c>
    </row>
    <row r="93216" spans="1:1" x14ac:dyDescent="0.3">
      <c r="A93216" s="13">
        <v>0.16589761927510999</v>
      </c>
    </row>
    <row r="93217" spans="1:1" x14ac:dyDescent="0.3">
      <c r="A93217" s="13">
        <v>9.9077184701998999E-2</v>
      </c>
    </row>
    <row r="93218" spans="1:1" x14ac:dyDescent="0.3">
      <c r="A93218" s="13">
        <v>0.18247414395687001</v>
      </c>
    </row>
    <row r="93219" spans="1:1" x14ac:dyDescent="0.3">
      <c r="A93219" s="13">
        <v>0.11050801968856</v>
      </c>
    </row>
    <row r="93220" spans="1:1" x14ac:dyDescent="0.3">
      <c r="A93220" s="13">
        <v>0.15766692808730001</v>
      </c>
    </row>
    <row r="93221" spans="1:1" x14ac:dyDescent="0.3">
      <c r="A93221" s="13">
        <v>0.19683312622381</v>
      </c>
    </row>
    <row r="93222" spans="1:1" x14ac:dyDescent="0.3">
      <c r="A93222" s="13">
        <v>0.16349222186435</v>
      </c>
    </row>
    <row r="93223" spans="1:1" x14ac:dyDescent="0.3">
      <c r="A93223" s="13">
        <v>0.21571727346992001</v>
      </c>
    </row>
    <row r="93224" spans="1:1" x14ac:dyDescent="0.3">
      <c r="A93224" s="13">
        <v>0.33749903013083998</v>
      </c>
    </row>
    <row r="93225" spans="1:1" x14ac:dyDescent="0.3">
      <c r="A93225" s="13">
        <v>0.14084303550415</v>
      </c>
    </row>
    <row r="93226" spans="1:1" x14ac:dyDescent="0.3">
      <c r="A93226" s="13">
        <v>0.15530631440549</v>
      </c>
    </row>
    <row r="93227" spans="1:1" x14ac:dyDescent="0.3">
      <c r="A93227" s="13">
        <v>0.19016204275304999</v>
      </c>
    </row>
    <row r="93228" spans="1:1" x14ac:dyDescent="0.3">
      <c r="A93228" s="13">
        <v>0.19016204275304999</v>
      </c>
    </row>
    <row r="93229" spans="1:1" x14ac:dyDescent="0.3">
      <c r="A93229" s="13">
        <v>0.19885511709198</v>
      </c>
    </row>
    <row r="93230" spans="1:1" x14ac:dyDescent="0.3">
      <c r="A93230" s="13">
        <v>0.23180761476829001</v>
      </c>
    </row>
    <row r="93231" spans="1:1" x14ac:dyDescent="0.3">
      <c r="A93231" s="13">
        <v>0.12597676475354999</v>
      </c>
    </row>
    <row r="93232" spans="1:1" x14ac:dyDescent="0.3">
      <c r="A93232" s="13">
        <v>5.3491567392386002E-2</v>
      </c>
    </row>
    <row r="93233" spans="1:1" x14ac:dyDescent="0.3">
      <c r="A93233" s="13">
        <v>0.20059189783447001</v>
      </c>
    </row>
    <row r="93234" spans="1:1" x14ac:dyDescent="0.3">
      <c r="A93234" s="13">
        <v>0.19732101614875</v>
      </c>
    </row>
    <row r="93235" spans="1:1" x14ac:dyDescent="0.3">
      <c r="A93235" s="13">
        <v>0.16370151044306999</v>
      </c>
    </row>
    <row r="93236" spans="1:1" x14ac:dyDescent="0.3">
      <c r="A93236" s="13">
        <v>0.24428803552888001</v>
      </c>
    </row>
    <row r="93237" spans="1:1" x14ac:dyDescent="0.3">
      <c r="A93237" s="13">
        <v>0.15246449285786001</v>
      </c>
    </row>
    <row r="93238" spans="1:1" x14ac:dyDescent="0.3">
      <c r="A93238" s="13">
        <v>0.13998611306722999</v>
      </c>
    </row>
    <row r="93239" spans="1:1" x14ac:dyDescent="0.3">
      <c r="A93239" s="13">
        <v>7.5629367574013007E-2</v>
      </c>
    </row>
    <row r="93240" spans="1:1" x14ac:dyDescent="0.3">
      <c r="A93240" s="13">
        <v>0.12673200835383</v>
      </c>
    </row>
    <row r="93241" spans="1:1" x14ac:dyDescent="0.3">
      <c r="A93241" s="13">
        <v>0.19383361962428999</v>
      </c>
    </row>
    <row r="93242" spans="1:1" x14ac:dyDescent="0.3">
      <c r="A93242" s="13">
        <v>0.19383361962428999</v>
      </c>
    </row>
    <row r="93243" spans="1:1" x14ac:dyDescent="0.3">
      <c r="A93243" s="13">
        <v>0.15635333408162999</v>
      </c>
    </row>
    <row r="93244" spans="1:1" x14ac:dyDescent="0.3">
      <c r="A93244" s="13">
        <v>0.15560542268541999</v>
      </c>
    </row>
    <row r="93245" spans="1:1" x14ac:dyDescent="0.3">
      <c r="A93245" s="13">
        <v>0.18652873648196999</v>
      </c>
    </row>
    <row r="93246" spans="1:1" x14ac:dyDescent="0.3">
      <c r="A93246" s="13">
        <v>0.17635596410345999</v>
      </c>
    </row>
    <row r="93247" spans="1:1" x14ac:dyDescent="0.3">
      <c r="A93247" s="13">
        <v>0.24601545477483999</v>
      </c>
    </row>
    <row r="93248" spans="1:1" x14ac:dyDescent="0.3">
      <c r="A93248" s="13">
        <v>0.14110185561017</v>
      </c>
    </row>
    <row r="93249" spans="1:1" x14ac:dyDescent="0.3">
      <c r="A93249" s="13">
        <v>0.16590699007733001</v>
      </c>
    </row>
    <row r="93250" spans="1:1" x14ac:dyDescent="0.3">
      <c r="A93250" s="13">
        <v>0.20409820804355999</v>
      </c>
    </row>
    <row r="93251" spans="1:1" x14ac:dyDescent="0.3">
      <c r="A93251" s="13">
        <v>0.17999355365295999</v>
      </c>
    </row>
    <row r="93252" spans="1:1" x14ac:dyDescent="0.3">
      <c r="A93252" s="13">
        <v>6.1277821442395998E-2</v>
      </c>
    </row>
    <row r="93253" spans="1:1" x14ac:dyDescent="0.3">
      <c r="A93253" s="13">
        <v>0.12949875339961001</v>
      </c>
    </row>
    <row r="93254" spans="1:1" x14ac:dyDescent="0.3">
      <c r="A93254" s="13">
        <v>0.12430059124035001</v>
      </c>
    </row>
    <row r="93255" spans="1:1" x14ac:dyDescent="0.3">
      <c r="A93255" s="13">
        <v>0.13242638985561</v>
      </c>
    </row>
    <row r="93256" spans="1:1" x14ac:dyDescent="0.3">
      <c r="A93256" s="13">
        <v>0.10182638860205</v>
      </c>
    </row>
    <row r="93257" spans="1:1" x14ac:dyDescent="0.3">
      <c r="A93257" s="13">
        <v>0.14446672426592999</v>
      </c>
    </row>
    <row r="93258" spans="1:1" x14ac:dyDescent="0.3">
      <c r="A93258" s="13">
        <v>0.24004419344177999</v>
      </c>
    </row>
    <row r="93259" spans="1:1" x14ac:dyDescent="0.3">
      <c r="A93259" s="13">
        <v>0.23591073467955001</v>
      </c>
    </row>
    <row r="93260" spans="1:1" x14ac:dyDescent="0.3">
      <c r="A93260" s="13">
        <v>0.1226850524159</v>
      </c>
    </row>
    <row r="93261" spans="1:1" x14ac:dyDescent="0.3">
      <c r="A93261" s="13">
        <v>0.15541791168008001</v>
      </c>
    </row>
    <row r="93262" spans="1:1" x14ac:dyDescent="0.3">
      <c r="A93262" s="13">
        <v>0.12855019502140999</v>
      </c>
    </row>
    <row r="93263" spans="1:1" x14ac:dyDescent="0.3">
      <c r="A93263" s="13">
        <v>0.15587851438695999</v>
      </c>
    </row>
    <row r="93264" spans="1:1" x14ac:dyDescent="0.3">
      <c r="A93264" s="13">
        <v>0.11908969628283</v>
      </c>
    </row>
    <row r="93265" spans="1:1" x14ac:dyDescent="0.3">
      <c r="A93265" s="13">
        <v>0.24579410281957001</v>
      </c>
    </row>
    <row r="93266" spans="1:1" x14ac:dyDescent="0.3">
      <c r="A93266" s="13">
        <v>0.16881220679027001</v>
      </c>
    </row>
    <row r="93267" spans="1:1" x14ac:dyDescent="0.3">
      <c r="A93267" s="13">
        <v>0.19032030152619001</v>
      </c>
    </row>
    <row r="93268" spans="1:1" x14ac:dyDescent="0.3">
      <c r="A93268" s="13">
        <v>0.25846033654213002</v>
      </c>
    </row>
    <row r="93269" spans="1:1" x14ac:dyDescent="0.3">
      <c r="A93269" s="13">
        <v>0.23640287588101</v>
      </c>
    </row>
    <row r="93270" spans="1:1" x14ac:dyDescent="0.3">
      <c r="A93270" s="13">
        <v>0.12217103626082</v>
      </c>
    </row>
    <row r="93271" spans="1:1" x14ac:dyDescent="0.3">
      <c r="A93271" s="13">
        <v>0.12217103626082</v>
      </c>
    </row>
    <row r="93272" spans="1:1" x14ac:dyDescent="0.3">
      <c r="A93272" s="13">
        <v>0.13993603918177</v>
      </c>
    </row>
    <row r="93273" spans="1:1" x14ac:dyDescent="0.3">
      <c r="A93273" s="13">
        <v>0.13503784722932999</v>
      </c>
    </row>
    <row r="93274" spans="1:1" x14ac:dyDescent="0.3">
      <c r="A93274" s="13">
        <v>0.10441516875008</v>
      </c>
    </row>
    <row r="93275" spans="1:1" x14ac:dyDescent="0.3">
      <c r="A93275" s="13">
        <v>0.31025550988025002</v>
      </c>
    </row>
    <row r="93276" spans="1:1" x14ac:dyDescent="0.3">
      <c r="A93276" s="13">
        <v>0.17427066815334</v>
      </c>
    </row>
    <row r="93277" spans="1:1" x14ac:dyDescent="0.3">
      <c r="A93277" s="13">
        <v>0.18532822829916001</v>
      </c>
    </row>
    <row r="93278" spans="1:1" x14ac:dyDescent="0.3">
      <c r="A93278" s="13">
        <v>0.23833566545005</v>
      </c>
    </row>
    <row r="93279" spans="1:1" x14ac:dyDescent="0.3">
      <c r="A93279" s="13">
        <v>0.14553489193617</v>
      </c>
    </row>
    <row r="93280" spans="1:1" x14ac:dyDescent="0.3">
      <c r="A93280" s="13">
        <v>0.16786084414572</v>
      </c>
    </row>
    <row r="93281" spans="1:1" x14ac:dyDescent="0.3">
      <c r="A93281" s="13">
        <v>0.19738383501210999</v>
      </c>
    </row>
    <row r="93282" spans="1:1" x14ac:dyDescent="0.3">
      <c r="A93282" s="13">
        <v>0.16250231344638</v>
      </c>
    </row>
    <row r="93283" spans="1:1" x14ac:dyDescent="0.3">
      <c r="A93283" s="13">
        <v>0.19198863780938999</v>
      </c>
    </row>
    <row r="93284" spans="1:1" x14ac:dyDescent="0.3">
      <c r="A93284" s="13">
        <v>0.33450250876267001</v>
      </c>
    </row>
    <row r="93285" spans="1:1" x14ac:dyDescent="0.3">
      <c r="A93285" s="13">
        <v>0.12595690053163</v>
      </c>
    </row>
    <row r="93286" spans="1:1" x14ac:dyDescent="0.3">
      <c r="A93286" s="13">
        <v>0.14862863957368999</v>
      </c>
    </row>
    <row r="93287" spans="1:1" x14ac:dyDescent="0.3">
      <c r="A93287" s="13">
        <v>0.14394218285952001</v>
      </c>
    </row>
    <row r="93288" spans="1:1" x14ac:dyDescent="0.3">
      <c r="A93288" s="13">
        <v>0.16133129378246999</v>
      </c>
    </row>
    <row r="93289" spans="1:1" x14ac:dyDescent="0.3">
      <c r="A93289" s="13">
        <v>9.9002343883098004E-2</v>
      </c>
    </row>
    <row r="93290" spans="1:1" x14ac:dyDescent="0.3">
      <c r="A93290" s="13">
        <v>0.13173948763771001</v>
      </c>
    </row>
    <row r="93291" spans="1:1" x14ac:dyDescent="0.3">
      <c r="A93291" s="13">
        <v>0.23057909190425999</v>
      </c>
    </row>
    <row r="93292" spans="1:1" x14ac:dyDescent="0.3">
      <c r="A93292" s="13">
        <v>0.24487797320756999</v>
      </c>
    </row>
    <row r="93293" spans="1:1" x14ac:dyDescent="0.3">
      <c r="A93293" s="13">
        <v>6.1700948447057001E-2</v>
      </c>
    </row>
    <row r="93294" spans="1:1" x14ac:dyDescent="0.3">
      <c r="A93294" s="13">
        <v>0.10675152825868001</v>
      </c>
    </row>
    <row r="93295" spans="1:1" x14ac:dyDescent="0.3">
      <c r="A93295" s="13">
        <v>0.14770233576009001</v>
      </c>
    </row>
    <row r="93296" spans="1:1" x14ac:dyDescent="0.3">
      <c r="A93296" s="13">
        <v>6.4298183883451002E-2</v>
      </c>
    </row>
    <row r="93297" spans="1:1" x14ac:dyDescent="0.3">
      <c r="A93297" s="13">
        <v>0.11688004992675</v>
      </c>
    </row>
    <row r="93298" spans="1:1" x14ac:dyDescent="0.3">
      <c r="A93298" s="13">
        <v>0.19333581718716</v>
      </c>
    </row>
    <row r="93299" spans="1:1" x14ac:dyDescent="0.3">
      <c r="A93299" s="13">
        <v>0.16327118994522999</v>
      </c>
    </row>
    <row r="93300" spans="1:1" x14ac:dyDescent="0.3">
      <c r="A93300" s="13">
        <v>9.1297751204659994E-2</v>
      </c>
    </row>
    <row r="93301" spans="1:1" x14ac:dyDescent="0.3">
      <c r="A93301" s="13">
        <v>0.18054667562609999</v>
      </c>
    </row>
    <row r="93302" spans="1:1" x14ac:dyDescent="0.3">
      <c r="A93302" s="13">
        <v>0.16811264156621999</v>
      </c>
    </row>
    <row r="93303" spans="1:1" x14ac:dyDescent="0.3">
      <c r="A93303" s="13">
        <v>0.15971815607907</v>
      </c>
    </row>
    <row r="93304" spans="1:1" x14ac:dyDescent="0.3">
      <c r="A93304" s="13">
        <v>0.32595374434597002</v>
      </c>
    </row>
    <row r="93305" spans="1:1" x14ac:dyDescent="0.3">
      <c r="A93305" s="13">
        <v>0.23666859236950999</v>
      </c>
    </row>
    <row r="93306" spans="1:1" x14ac:dyDescent="0.3">
      <c r="A93306" s="13">
        <v>0.19042133702649999</v>
      </c>
    </row>
    <row r="93307" spans="1:1" x14ac:dyDescent="0.3">
      <c r="A93307" s="13">
        <v>0.19379362197951</v>
      </c>
    </row>
    <row r="93308" spans="1:1" x14ac:dyDescent="0.3">
      <c r="A93308" s="13">
        <v>0.15891650698186</v>
      </c>
    </row>
    <row r="93309" spans="1:1" x14ac:dyDescent="0.3">
      <c r="A93309" s="13">
        <v>0.15107511117739</v>
      </c>
    </row>
    <row r="93310" spans="1:1" x14ac:dyDescent="0.3">
      <c r="A93310" s="13">
        <v>0.20129156205882001</v>
      </c>
    </row>
    <row r="93311" spans="1:1" x14ac:dyDescent="0.3">
      <c r="A93311" s="13">
        <v>0.16736481322242</v>
      </c>
    </row>
    <row r="93312" spans="1:1" x14ac:dyDescent="0.3">
      <c r="A93312" s="13">
        <v>0.12575127703166</v>
      </c>
    </row>
    <row r="93313" spans="1:1" x14ac:dyDescent="0.3">
      <c r="A93313" s="13">
        <v>0.10131638046317</v>
      </c>
    </row>
    <row r="93314" spans="1:1" x14ac:dyDescent="0.3">
      <c r="A93314" s="13">
        <v>0.12148358446337</v>
      </c>
    </row>
    <row r="93315" spans="1:1" x14ac:dyDescent="0.3">
      <c r="A93315" s="13">
        <v>0.13830589810402</v>
      </c>
    </row>
    <row r="93316" spans="1:1" x14ac:dyDescent="0.3">
      <c r="A93316" s="13">
        <v>0.20417666852300001</v>
      </c>
    </row>
    <row r="93317" spans="1:1" x14ac:dyDescent="0.3">
      <c r="A93317" s="13">
        <v>0.21124641681684</v>
      </c>
    </row>
    <row r="93318" spans="1:1" x14ac:dyDescent="0.3">
      <c r="A93318" s="13">
        <v>0.19086551150177999</v>
      </c>
    </row>
    <row r="93319" spans="1:1" x14ac:dyDescent="0.3">
      <c r="A93319" s="13">
        <v>0.15804199512924</v>
      </c>
    </row>
    <row r="93320" spans="1:1" x14ac:dyDescent="0.3">
      <c r="A93320" s="13">
        <v>0.21435937774732999</v>
      </c>
    </row>
    <row r="93321" spans="1:1" x14ac:dyDescent="0.3">
      <c r="A93321" s="13">
        <v>0.13932437799502001</v>
      </c>
    </row>
    <row r="93322" spans="1:1" x14ac:dyDescent="0.3">
      <c r="A93322" s="13">
        <v>0.17123688997052999</v>
      </c>
    </row>
    <row r="93323" spans="1:1" x14ac:dyDescent="0.3">
      <c r="A93323" s="13">
        <v>0.25151026319820002</v>
      </c>
    </row>
    <row r="93324" spans="1:1" x14ac:dyDescent="0.3">
      <c r="A93324" s="13">
        <v>0.18831613728718999</v>
      </c>
    </row>
    <row r="93325" spans="1:1" x14ac:dyDescent="0.3">
      <c r="A93325" s="13">
        <v>0.25775494341673</v>
      </c>
    </row>
    <row r="93326" spans="1:1" x14ac:dyDescent="0.3">
      <c r="A93326" s="13">
        <v>0.20725354244536001</v>
      </c>
    </row>
    <row r="93327" spans="1:1" x14ac:dyDescent="0.3">
      <c r="A93327" s="13">
        <v>9.3726137548362995E-2</v>
      </c>
    </row>
    <row r="93328" spans="1:1" x14ac:dyDescent="0.3">
      <c r="A93328" s="13">
        <v>6.9889719889450003E-2</v>
      </c>
    </row>
    <row r="93329" spans="1:1" x14ac:dyDescent="0.3">
      <c r="A93329" s="13">
        <v>0.22286293069895999</v>
      </c>
    </row>
    <row r="93330" spans="1:1" x14ac:dyDescent="0.3">
      <c r="A93330" s="13">
        <v>0.13553599869659999</v>
      </c>
    </row>
    <row r="93331" spans="1:1" x14ac:dyDescent="0.3">
      <c r="A93331" s="13">
        <v>0.17400315861537999</v>
      </c>
    </row>
    <row r="93332" spans="1:1" x14ac:dyDescent="0.3">
      <c r="A93332" s="13">
        <v>0.17936318287312999</v>
      </c>
    </row>
    <row r="93333" spans="1:1" x14ac:dyDescent="0.3">
      <c r="A93333" s="13">
        <v>0.29775855342795998</v>
      </c>
    </row>
    <row r="93334" spans="1:1" x14ac:dyDescent="0.3">
      <c r="A93334" s="13">
        <v>0.36800894907802001</v>
      </c>
    </row>
    <row r="93335" spans="1:1" x14ac:dyDescent="0.3">
      <c r="A93335" s="13">
        <v>0.10967740589333</v>
      </c>
    </row>
    <row r="93336" spans="1:1" x14ac:dyDescent="0.3">
      <c r="A93336" s="13">
        <v>0.17580419906511</v>
      </c>
    </row>
    <row r="93337" spans="1:1" x14ac:dyDescent="0.3">
      <c r="A93337" s="13">
        <v>0.16196621182696</v>
      </c>
    </row>
    <row r="93338" spans="1:1" x14ac:dyDescent="0.3">
      <c r="A93338" s="13">
        <v>0.24553911453423999</v>
      </c>
    </row>
    <row r="93339" spans="1:1" x14ac:dyDescent="0.3">
      <c r="A93339" s="13">
        <v>0.17977487941930001</v>
      </c>
    </row>
    <row r="93340" spans="1:1" x14ac:dyDescent="0.3">
      <c r="A93340" s="13">
        <v>0.28492802921393001</v>
      </c>
    </row>
    <row r="93341" spans="1:1" x14ac:dyDescent="0.3">
      <c r="A93341" s="13">
        <v>0.14513652497664001</v>
      </c>
    </row>
    <row r="93342" spans="1:1" x14ac:dyDescent="0.3">
      <c r="A93342" s="13">
        <v>0.15558287092958001</v>
      </c>
    </row>
    <row r="93343" spans="1:1" x14ac:dyDescent="0.3">
      <c r="A93343" s="13">
        <v>0.15516286273804999</v>
      </c>
    </row>
    <row r="93344" spans="1:1" x14ac:dyDescent="0.3">
      <c r="A93344" s="13">
        <v>0.16264499532478</v>
      </c>
    </row>
    <row r="93345" spans="1:1" x14ac:dyDescent="0.3">
      <c r="A93345" s="13">
        <v>0.20060808650438</v>
      </c>
    </row>
    <row r="93346" spans="1:1" x14ac:dyDescent="0.3">
      <c r="A93346" s="13">
        <v>9.3515123643974005E-2</v>
      </c>
    </row>
    <row r="93347" spans="1:1" x14ac:dyDescent="0.3">
      <c r="A93347" s="13">
        <v>5.4296612839525998E-2</v>
      </c>
    </row>
    <row r="93348" spans="1:1" x14ac:dyDescent="0.3">
      <c r="A93348" s="13">
        <v>0.22435844745860001</v>
      </c>
    </row>
    <row r="93349" spans="1:1" x14ac:dyDescent="0.3">
      <c r="A93349" s="13">
        <v>0.17583844168622001</v>
      </c>
    </row>
    <row r="93350" spans="1:1" x14ac:dyDescent="0.3">
      <c r="A93350" s="13">
        <v>0.18564555883303999</v>
      </c>
    </row>
    <row r="93351" spans="1:1" x14ac:dyDescent="0.3">
      <c r="A93351" s="13">
        <v>9.6950294524881006E-2</v>
      </c>
    </row>
    <row r="93352" spans="1:1" x14ac:dyDescent="0.3">
      <c r="A93352" s="13">
        <v>8.3807316573456997E-2</v>
      </c>
    </row>
    <row r="93353" spans="1:1" x14ac:dyDescent="0.3">
      <c r="A93353" s="13">
        <v>0.12904687950468</v>
      </c>
    </row>
    <row r="93354" spans="1:1" x14ac:dyDescent="0.3">
      <c r="A93354" s="13">
        <v>0.13904846374806001</v>
      </c>
    </row>
    <row r="93355" spans="1:1" x14ac:dyDescent="0.3">
      <c r="A93355" s="13">
        <v>0.18831325081082001</v>
      </c>
    </row>
    <row r="93356" spans="1:1" x14ac:dyDescent="0.3">
      <c r="A93356" s="13">
        <v>0.267302310923</v>
      </c>
    </row>
    <row r="93357" spans="1:1" x14ac:dyDescent="0.3">
      <c r="A93357" s="13">
        <v>0.22012241539405999</v>
      </c>
    </row>
    <row r="93358" spans="1:1" x14ac:dyDescent="0.3">
      <c r="A93358" s="13">
        <v>0.12888065823028</v>
      </c>
    </row>
    <row r="93359" spans="1:1" x14ac:dyDescent="0.3">
      <c r="A93359" s="13">
        <v>0.29715396807636002</v>
      </c>
    </row>
    <row r="93360" spans="1:1" x14ac:dyDescent="0.3">
      <c r="A93360" s="13">
        <v>0.10917344132950001</v>
      </c>
    </row>
    <row r="93361" spans="1:1" x14ac:dyDescent="0.3">
      <c r="A93361" s="13">
        <v>0.10264978569724</v>
      </c>
    </row>
    <row r="93362" spans="1:1" x14ac:dyDescent="0.3">
      <c r="A93362" s="13">
        <v>0.25789302035377998</v>
      </c>
    </row>
    <row r="93363" spans="1:1" x14ac:dyDescent="0.3">
      <c r="A93363" s="13">
        <v>9.8035443675642001E-2</v>
      </c>
    </row>
    <row r="93364" spans="1:1" x14ac:dyDescent="0.3">
      <c r="A93364" s="13">
        <v>0.34404342333531002</v>
      </c>
    </row>
    <row r="93365" spans="1:1" x14ac:dyDescent="0.3">
      <c r="A93365" s="13">
        <v>0.14692226069556</v>
      </c>
    </row>
    <row r="93366" spans="1:1" x14ac:dyDescent="0.3">
      <c r="A93366" s="13">
        <v>0.15200454533019001</v>
      </c>
    </row>
    <row r="93367" spans="1:1" x14ac:dyDescent="0.3">
      <c r="A93367" s="13">
        <v>0.21304039915729001</v>
      </c>
    </row>
    <row r="93368" spans="1:1" x14ac:dyDescent="0.3">
      <c r="A93368" s="13">
        <v>0.32148492370147003</v>
      </c>
    </row>
    <row r="93369" spans="1:1" x14ac:dyDescent="0.3">
      <c r="A93369" s="13">
        <v>0.13873773502737</v>
      </c>
    </row>
    <row r="93370" spans="1:1" x14ac:dyDescent="0.3">
      <c r="A93370" s="13">
        <v>6.9976330537676004E-2</v>
      </c>
    </row>
    <row r="93371" spans="1:1" x14ac:dyDescent="0.3">
      <c r="A93371" s="13">
        <v>0.19669425370332</v>
      </c>
    </row>
    <row r="93372" spans="1:1" x14ac:dyDescent="0.3">
      <c r="A93372" s="13">
        <v>0.1020486292816</v>
      </c>
    </row>
    <row r="93373" spans="1:1" x14ac:dyDescent="0.3">
      <c r="A93373" s="13">
        <v>0.27086081555692998</v>
      </c>
    </row>
    <row r="93374" spans="1:1" x14ac:dyDescent="0.3">
      <c r="A93374" s="13">
        <v>0.14866032566239001</v>
      </c>
    </row>
    <row r="93375" spans="1:1" x14ac:dyDescent="0.3">
      <c r="A93375" s="13">
        <v>0.19284601056303999</v>
      </c>
    </row>
    <row r="93376" spans="1:1" x14ac:dyDescent="0.3">
      <c r="A93376" s="13">
        <v>0.1206886249255</v>
      </c>
    </row>
    <row r="93377" spans="1:1" x14ac:dyDescent="0.3">
      <c r="A93377" s="13">
        <v>0.24768418336430001</v>
      </c>
    </row>
    <row r="93378" spans="1:1" x14ac:dyDescent="0.3">
      <c r="A93378" s="13">
        <v>0.28290233048831998</v>
      </c>
    </row>
    <row r="93379" spans="1:1" x14ac:dyDescent="0.3">
      <c r="A93379" s="13">
        <v>0.25730738771334</v>
      </c>
    </row>
    <row r="93380" spans="1:1" x14ac:dyDescent="0.3">
      <c r="A93380" s="13">
        <v>0.19788141929938</v>
      </c>
    </row>
    <row r="93381" spans="1:1" x14ac:dyDescent="0.3">
      <c r="A93381" s="13">
        <v>5.7627996886696002E-2</v>
      </c>
    </row>
    <row r="93382" spans="1:1" x14ac:dyDescent="0.3">
      <c r="A93382" s="13">
        <v>0.24692830335869001</v>
      </c>
    </row>
    <row r="93383" spans="1:1" x14ac:dyDescent="0.3">
      <c r="A93383" s="13">
        <v>7.993888486714E-2</v>
      </c>
    </row>
    <row r="93384" spans="1:1" x14ac:dyDescent="0.3">
      <c r="A93384" s="13">
        <v>0.17994860714933</v>
      </c>
    </row>
    <row r="93385" spans="1:1" x14ac:dyDescent="0.3">
      <c r="A93385" s="13">
        <v>0.11060031798999</v>
      </c>
    </row>
    <row r="93386" spans="1:1" x14ac:dyDescent="0.3">
      <c r="A93386" s="13">
        <v>0.28338683165092998</v>
      </c>
    </row>
    <row r="93387" spans="1:1" x14ac:dyDescent="0.3">
      <c r="A93387" s="13">
        <v>8.8095238953484006E-2</v>
      </c>
    </row>
    <row r="93388" spans="1:1" x14ac:dyDescent="0.3">
      <c r="A93388" s="13">
        <v>0.16968396740016001</v>
      </c>
    </row>
    <row r="93389" spans="1:1" x14ac:dyDescent="0.3">
      <c r="A93389" s="13">
        <v>0.18019771084961</v>
      </c>
    </row>
    <row r="93390" spans="1:1" x14ac:dyDescent="0.3">
      <c r="A93390" s="13">
        <v>0.24712166221192999</v>
      </c>
    </row>
    <row r="93391" spans="1:1" x14ac:dyDescent="0.3">
      <c r="A93391" s="13">
        <v>0.13618028237922</v>
      </c>
    </row>
    <row r="93392" spans="1:1" x14ac:dyDescent="0.3">
      <c r="A93392" s="13">
        <v>0.35065457293343999</v>
      </c>
    </row>
    <row r="93393" spans="1:1" x14ac:dyDescent="0.3">
      <c r="A93393" s="13">
        <v>9.0018628744071003E-2</v>
      </c>
    </row>
    <row r="93394" spans="1:1" x14ac:dyDescent="0.3">
      <c r="A93394" s="13">
        <v>0.10559282827123</v>
      </c>
    </row>
    <row r="93395" spans="1:1" x14ac:dyDescent="0.3">
      <c r="A93395" s="13">
        <v>0.21215781708713999</v>
      </c>
    </row>
    <row r="93396" spans="1:1" x14ac:dyDescent="0.3">
      <c r="A93396" s="13">
        <v>0.10846870097698</v>
      </c>
    </row>
    <row r="93397" spans="1:1" x14ac:dyDescent="0.3">
      <c r="A93397" s="13">
        <v>0.16816899913514999</v>
      </c>
    </row>
    <row r="93398" spans="1:1" x14ac:dyDescent="0.3">
      <c r="A93398" s="13">
        <v>0.14991348256813999</v>
      </c>
    </row>
    <row r="93399" spans="1:1" x14ac:dyDescent="0.3">
      <c r="A93399" s="13">
        <v>0.29250418730175998</v>
      </c>
    </row>
    <row r="93400" spans="1:1" x14ac:dyDescent="0.3">
      <c r="A93400" s="13">
        <v>0.21243967466614</v>
      </c>
    </row>
    <row r="93401" spans="1:1" x14ac:dyDescent="0.3">
      <c r="A93401" s="13">
        <v>0.14756343865232999</v>
      </c>
    </row>
    <row r="93402" spans="1:1" x14ac:dyDescent="0.3">
      <c r="A93402" s="13">
        <v>0.18820788266703001</v>
      </c>
    </row>
    <row r="93403" spans="1:1" x14ac:dyDescent="0.3">
      <c r="A93403" s="13">
        <v>0.1585026624477</v>
      </c>
    </row>
    <row r="93404" spans="1:1" x14ac:dyDescent="0.3">
      <c r="A93404" s="13">
        <v>0.18958979041912999</v>
      </c>
    </row>
    <row r="93405" spans="1:1" x14ac:dyDescent="0.3">
      <c r="A93405" s="13">
        <v>0.10745812795060999</v>
      </c>
    </row>
    <row r="93406" spans="1:1" x14ac:dyDescent="0.3">
      <c r="A93406" s="13">
        <v>0.16793247835802999</v>
      </c>
    </row>
    <row r="93407" spans="1:1" x14ac:dyDescent="0.3">
      <c r="A93407" s="13">
        <v>0.27421910562342999</v>
      </c>
    </row>
    <row r="93408" spans="1:1" x14ac:dyDescent="0.3">
      <c r="A93408" s="13">
        <v>0.21715198501373001</v>
      </c>
    </row>
    <row r="93409" spans="1:1" x14ac:dyDescent="0.3">
      <c r="A93409" s="13">
        <v>0.19268658321861001</v>
      </c>
    </row>
    <row r="93410" spans="1:1" x14ac:dyDescent="0.3">
      <c r="A93410" s="13">
        <v>0.17712341104655999</v>
      </c>
    </row>
    <row r="93411" spans="1:1" x14ac:dyDescent="0.3">
      <c r="A93411" s="13">
        <v>0.20823737571143999</v>
      </c>
    </row>
    <row r="93412" spans="1:1" x14ac:dyDescent="0.3">
      <c r="A93412" s="13">
        <v>0.11386432271539999</v>
      </c>
    </row>
    <row r="93413" spans="1:1" x14ac:dyDescent="0.3">
      <c r="A93413" s="13">
        <v>0.13690829327180001</v>
      </c>
    </row>
    <row r="93414" spans="1:1" x14ac:dyDescent="0.3">
      <c r="A93414" s="13">
        <v>0.11962373150159</v>
      </c>
    </row>
    <row r="93415" spans="1:1" x14ac:dyDescent="0.3">
      <c r="A93415" s="13">
        <v>0.19617613339778001</v>
      </c>
    </row>
    <row r="93416" spans="1:1" x14ac:dyDescent="0.3">
      <c r="A93416" s="13">
        <v>0.13010615993766</v>
      </c>
    </row>
    <row r="93417" spans="1:1" x14ac:dyDescent="0.3">
      <c r="A93417" s="13">
        <v>0.20447095182467001</v>
      </c>
    </row>
    <row r="93418" spans="1:1" x14ac:dyDescent="0.3">
      <c r="A93418" s="13">
        <v>0.22190875768481999</v>
      </c>
    </row>
    <row r="93419" spans="1:1" x14ac:dyDescent="0.3">
      <c r="A93419" s="13">
        <v>0.21281378753701999</v>
      </c>
    </row>
    <row r="93420" spans="1:1" x14ac:dyDescent="0.3">
      <c r="A93420" s="13">
        <v>0.24955297729434001</v>
      </c>
    </row>
    <row r="93421" spans="1:1" x14ac:dyDescent="0.3">
      <c r="A93421" s="13">
        <v>9.3707808358511002E-2</v>
      </c>
    </row>
    <row r="93422" spans="1:1" x14ac:dyDescent="0.3">
      <c r="A93422" s="13">
        <v>0.10850263022756</v>
      </c>
    </row>
    <row r="93423" spans="1:1" x14ac:dyDescent="0.3">
      <c r="A93423" s="13">
        <v>0.20292011252226</v>
      </c>
    </row>
    <row r="93424" spans="1:1" x14ac:dyDescent="0.3">
      <c r="A93424" s="13">
        <v>9.9405897612913005E-2</v>
      </c>
    </row>
    <row r="93425" spans="1:1" x14ac:dyDescent="0.3">
      <c r="A93425" s="13">
        <v>0.24119860360247</v>
      </c>
    </row>
    <row r="93426" spans="1:1" x14ac:dyDescent="0.3">
      <c r="A93426" s="13">
        <v>7.3408237085086994E-2</v>
      </c>
    </row>
    <row r="93427" spans="1:1" x14ac:dyDescent="0.3">
      <c r="A93427" s="13">
        <v>0.24568330382518</v>
      </c>
    </row>
    <row r="93428" spans="1:1" x14ac:dyDescent="0.3">
      <c r="A93428" s="13">
        <v>0.16834709668007999</v>
      </c>
    </row>
    <row r="93429" spans="1:1" x14ac:dyDescent="0.3">
      <c r="A93429" s="13">
        <v>0.28358483768071002</v>
      </c>
    </row>
    <row r="93430" spans="1:1" x14ac:dyDescent="0.3">
      <c r="A93430" s="13">
        <v>0.24584791059073999</v>
      </c>
    </row>
    <row r="93431" spans="1:1" x14ac:dyDescent="0.3">
      <c r="A93431" s="13">
        <v>0.21743720435464001</v>
      </c>
    </row>
    <row r="93432" spans="1:1" x14ac:dyDescent="0.3">
      <c r="A93432" s="13">
        <v>0.12840056295027999</v>
      </c>
    </row>
    <row r="93433" spans="1:1" x14ac:dyDescent="0.3">
      <c r="A93433" s="13">
        <v>0.22616328649110001</v>
      </c>
    </row>
    <row r="93434" spans="1:1" x14ac:dyDescent="0.3">
      <c r="A93434" s="13">
        <v>0.25078653774689003</v>
      </c>
    </row>
    <row r="93435" spans="1:1" x14ac:dyDescent="0.3">
      <c r="A93435" s="13">
        <v>0.15560897793607001</v>
      </c>
    </row>
    <row r="93436" spans="1:1" x14ac:dyDescent="0.3">
      <c r="A93436" s="13">
        <v>0.15294031727282001</v>
      </c>
    </row>
    <row r="93437" spans="1:1" x14ac:dyDescent="0.3">
      <c r="A93437" s="13">
        <v>6.6120980053245001E-2</v>
      </c>
    </row>
    <row r="93438" spans="1:1" x14ac:dyDescent="0.3">
      <c r="A93438" s="13">
        <v>6.6120980053245001E-2</v>
      </c>
    </row>
    <row r="93439" spans="1:1" x14ac:dyDescent="0.3">
      <c r="A93439" s="13">
        <v>8.9073461119665007E-2</v>
      </c>
    </row>
    <row r="93440" spans="1:1" x14ac:dyDescent="0.3">
      <c r="A93440" s="13">
        <v>0.21136935936654</v>
      </c>
    </row>
    <row r="93441" spans="1:1" x14ac:dyDescent="0.3">
      <c r="A93441" s="13">
        <v>0.17498703641869001</v>
      </c>
    </row>
    <row r="93442" spans="1:1" x14ac:dyDescent="0.3">
      <c r="A93442" s="13">
        <v>0.25484910147790002</v>
      </c>
    </row>
    <row r="93443" spans="1:1" x14ac:dyDescent="0.3">
      <c r="A93443" s="13">
        <v>0.22673444740907001</v>
      </c>
    </row>
    <row r="93444" spans="1:1" x14ac:dyDescent="0.3">
      <c r="A93444" s="13">
        <v>2.9406557057738002E-2</v>
      </c>
    </row>
    <row r="93445" spans="1:1" x14ac:dyDescent="0.3">
      <c r="A93445" s="13">
        <v>0.16206680864558001</v>
      </c>
    </row>
    <row r="93446" spans="1:1" x14ac:dyDescent="0.3">
      <c r="A93446" s="13">
        <v>0.13495048195699999</v>
      </c>
    </row>
    <row r="93447" spans="1:1" x14ac:dyDescent="0.3">
      <c r="A93447" s="13">
        <v>0.12558695400531</v>
      </c>
    </row>
    <row r="93448" spans="1:1" x14ac:dyDescent="0.3">
      <c r="A93448" s="13">
        <v>0.20492161893874999</v>
      </c>
    </row>
    <row r="93449" spans="1:1" x14ac:dyDescent="0.3">
      <c r="A93449" s="13">
        <v>6.8187175295005995E-2</v>
      </c>
    </row>
    <row r="93450" spans="1:1" x14ac:dyDescent="0.3">
      <c r="A93450" s="13">
        <v>0.22365796383795999</v>
      </c>
    </row>
    <row r="93451" spans="1:1" x14ac:dyDescent="0.3">
      <c r="A93451" s="13">
        <v>0.15170131564527001</v>
      </c>
    </row>
    <row r="93452" spans="1:1" x14ac:dyDescent="0.3">
      <c r="A93452" s="13">
        <v>0.11622561313156</v>
      </c>
    </row>
    <row r="93453" spans="1:1" x14ac:dyDescent="0.3">
      <c r="A93453" s="13">
        <v>0.16820584451309001</v>
      </c>
    </row>
    <row r="93454" spans="1:1" x14ac:dyDescent="0.3">
      <c r="A93454" s="13">
        <v>0.20058534979793999</v>
      </c>
    </row>
    <row r="93455" spans="1:1" x14ac:dyDescent="0.3">
      <c r="A93455" s="13">
        <v>0.17034732347074</v>
      </c>
    </row>
    <row r="93456" spans="1:1" x14ac:dyDescent="0.3">
      <c r="A93456" s="13">
        <v>0.17034732347074</v>
      </c>
    </row>
    <row r="93457" spans="1:1" x14ac:dyDescent="0.3">
      <c r="A93457" s="13">
        <v>0.21656303215709999</v>
      </c>
    </row>
    <row r="93458" spans="1:1" x14ac:dyDescent="0.3">
      <c r="A93458" s="13">
        <v>0.31608587694375001</v>
      </c>
    </row>
    <row r="93459" spans="1:1" x14ac:dyDescent="0.3">
      <c r="A93459" s="13">
        <v>0.16467999694662</v>
      </c>
    </row>
    <row r="93460" spans="1:1" x14ac:dyDescent="0.3">
      <c r="A93460" s="13">
        <v>0.17787993063318</v>
      </c>
    </row>
    <row r="93461" spans="1:1" x14ac:dyDescent="0.3">
      <c r="A93461" s="13">
        <v>0.145523007181</v>
      </c>
    </row>
    <row r="93462" spans="1:1" x14ac:dyDescent="0.3">
      <c r="A93462" s="13">
        <v>0.18149094883954001</v>
      </c>
    </row>
    <row r="93463" spans="1:1" x14ac:dyDescent="0.3">
      <c r="A93463" s="13">
        <v>9.2279660546637998E-2</v>
      </c>
    </row>
    <row r="93464" spans="1:1" x14ac:dyDescent="0.3">
      <c r="A93464" s="13">
        <v>0.26320366302712001</v>
      </c>
    </row>
    <row r="93465" spans="1:1" x14ac:dyDescent="0.3">
      <c r="A93465" s="13">
        <v>0.20798405575119999</v>
      </c>
    </row>
    <row r="93466" spans="1:1" x14ac:dyDescent="0.3">
      <c r="A93466" s="13">
        <v>0.26825677589130997</v>
      </c>
    </row>
    <row r="93467" spans="1:1" x14ac:dyDescent="0.3">
      <c r="A93467" s="13">
        <v>0.18596111095556001</v>
      </c>
    </row>
    <row r="93468" spans="1:1" x14ac:dyDescent="0.3">
      <c r="A93468" s="13">
        <v>0.16655303780937</v>
      </c>
    </row>
    <row r="93469" spans="1:1" x14ac:dyDescent="0.3">
      <c r="A93469" s="13">
        <v>0.14795978643650001</v>
      </c>
    </row>
    <row r="93470" spans="1:1" x14ac:dyDescent="0.3">
      <c r="A93470" s="13">
        <v>0.14688514444278999</v>
      </c>
    </row>
    <row r="93471" spans="1:1" x14ac:dyDescent="0.3">
      <c r="A93471" s="13">
        <v>0.23856679175667</v>
      </c>
    </row>
    <row r="93472" spans="1:1" x14ac:dyDescent="0.3">
      <c r="A93472" s="13">
        <v>4.8135318783627E-2</v>
      </c>
    </row>
    <row r="93473" spans="1:1" x14ac:dyDescent="0.3">
      <c r="A93473" s="13">
        <v>0.16388488012825</v>
      </c>
    </row>
    <row r="93474" spans="1:1" x14ac:dyDescent="0.3">
      <c r="A93474" s="13">
        <v>0.10789295199104</v>
      </c>
    </row>
    <row r="93475" spans="1:1" x14ac:dyDescent="0.3">
      <c r="A93475" s="13">
        <v>0.20922028185307001</v>
      </c>
    </row>
    <row r="93476" spans="1:1" x14ac:dyDescent="0.3">
      <c r="A93476" s="13">
        <v>0.13210969829037</v>
      </c>
    </row>
    <row r="93477" spans="1:1" x14ac:dyDescent="0.3">
      <c r="A93477" s="13">
        <v>0.24781786648786</v>
      </c>
    </row>
    <row r="93478" spans="1:1" x14ac:dyDescent="0.3">
      <c r="A93478" s="13">
        <v>0.21486052303058001</v>
      </c>
    </row>
    <row r="93479" spans="1:1" x14ac:dyDescent="0.3">
      <c r="A93479" s="13">
        <v>0.12522378093989001</v>
      </c>
    </row>
    <row r="93480" spans="1:1" x14ac:dyDescent="0.3">
      <c r="A93480" s="13">
        <v>0.24885254781437</v>
      </c>
    </row>
    <row r="93481" spans="1:1" x14ac:dyDescent="0.3">
      <c r="A93481" s="13">
        <v>0.11847005023656</v>
      </c>
    </row>
    <row r="93482" spans="1:1" x14ac:dyDescent="0.3">
      <c r="A93482" s="13">
        <v>0.11296232073332001</v>
      </c>
    </row>
    <row r="93483" spans="1:1" x14ac:dyDescent="0.3">
      <c r="A93483" s="13">
        <v>0.23515517296232999</v>
      </c>
    </row>
    <row r="93484" spans="1:1" x14ac:dyDescent="0.3">
      <c r="A93484" s="13">
        <v>0.13403326593288001</v>
      </c>
    </row>
    <row r="93485" spans="1:1" x14ac:dyDescent="0.3">
      <c r="A93485" s="13">
        <v>0.18466419772251999</v>
      </c>
    </row>
    <row r="93486" spans="1:1" x14ac:dyDescent="0.3">
      <c r="A93486" s="13">
        <v>0.18056897988050999</v>
      </c>
    </row>
    <row r="93487" spans="1:1" x14ac:dyDescent="0.3">
      <c r="A93487" s="13">
        <v>7.5587572027351002E-2</v>
      </c>
    </row>
    <row r="93488" spans="1:1" x14ac:dyDescent="0.3">
      <c r="A93488" s="13">
        <v>9.7860772805293997E-2</v>
      </c>
    </row>
    <row r="93489" spans="1:1" x14ac:dyDescent="0.3">
      <c r="A93489" s="13">
        <v>0.14531698894007</v>
      </c>
    </row>
    <row r="93490" spans="1:1" x14ac:dyDescent="0.3">
      <c r="A93490" s="13">
        <v>0.20632351384459</v>
      </c>
    </row>
    <row r="93491" spans="1:1" x14ac:dyDescent="0.3">
      <c r="A93491" s="13">
        <v>0.10233199961243999</v>
      </c>
    </row>
    <row r="93492" spans="1:1" x14ac:dyDescent="0.3">
      <c r="A93492" s="13">
        <v>0.25303640636413</v>
      </c>
    </row>
    <row r="93493" spans="1:1" x14ac:dyDescent="0.3">
      <c r="A93493" s="13">
        <v>4.0702270685987002E-2</v>
      </c>
    </row>
    <row r="93494" spans="1:1" x14ac:dyDescent="0.3">
      <c r="A93494" s="13">
        <v>0.16843488231354001</v>
      </c>
    </row>
    <row r="93495" spans="1:1" x14ac:dyDescent="0.3">
      <c r="A93495" s="13">
        <v>0.14668795771009999</v>
      </c>
    </row>
    <row r="93496" spans="1:1" x14ac:dyDescent="0.3">
      <c r="A93496" s="13">
        <v>0.38188828035534</v>
      </c>
    </row>
    <row r="93497" spans="1:1" x14ac:dyDescent="0.3">
      <c r="A93497" s="13">
        <v>0.16099740665357001</v>
      </c>
    </row>
    <row r="93498" spans="1:1" x14ac:dyDescent="0.3">
      <c r="A93498" s="13">
        <v>0.15535543870766</v>
      </c>
    </row>
    <row r="93499" spans="1:1" x14ac:dyDescent="0.3">
      <c r="A93499" s="13">
        <v>0.19537793035732001</v>
      </c>
    </row>
    <row r="93500" spans="1:1" x14ac:dyDescent="0.3">
      <c r="A93500" s="13">
        <v>0.22695322367670001</v>
      </c>
    </row>
    <row r="93501" spans="1:1" x14ac:dyDescent="0.3">
      <c r="A93501" s="13">
        <v>0.11737394390979</v>
      </c>
    </row>
    <row r="93502" spans="1:1" x14ac:dyDescent="0.3">
      <c r="A93502" s="13">
        <v>0.18000363326294999</v>
      </c>
    </row>
    <row r="93503" spans="1:1" x14ac:dyDescent="0.3">
      <c r="A93503" s="13">
        <v>0.19001788839391001</v>
      </c>
    </row>
    <row r="93504" spans="1:1" x14ac:dyDescent="0.3">
      <c r="A93504" s="13">
        <v>0.19500127177398999</v>
      </c>
    </row>
    <row r="93505" spans="1:1" x14ac:dyDescent="0.3">
      <c r="A93505" s="13">
        <v>0.14993402251596</v>
      </c>
    </row>
    <row r="93506" spans="1:1" x14ac:dyDescent="0.3">
      <c r="A93506" s="13">
        <v>0.17977479901292001</v>
      </c>
    </row>
    <row r="93507" spans="1:1" x14ac:dyDescent="0.3">
      <c r="A93507" s="13">
        <v>8.3583890834278002E-2</v>
      </c>
    </row>
    <row r="93508" spans="1:1" x14ac:dyDescent="0.3">
      <c r="A93508" s="13">
        <v>0.21991537691344001</v>
      </c>
    </row>
    <row r="93509" spans="1:1" x14ac:dyDescent="0.3">
      <c r="A93509" s="13">
        <v>0.21088689773434999</v>
      </c>
    </row>
    <row r="93510" spans="1:1" x14ac:dyDescent="0.3">
      <c r="A93510" s="13">
        <v>7.3268401293060004E-2</v>
      </c>
    </row>
    <row r="93511" spans="1:1" x14ac:dyDescent="0.3">
      <c r="A93511" s="13">
        <v>0.20318223641162</v>
      </c>
    </row>
    <row r="93512" spans="1:1" x14ac:dyDescent="0.3">
      <c r="A93512" s="13">
        <v>0.28653332000013998</v>
      </c>
    </row>
    <row r="93513" spans="1:1" x14ac:dyDescent="0.3">
      <c r="A93513" s="13">
        <v>0.16574021233363001</v>
      </c>
    </row>
    <row r="93514" spans="1:1" x14ac:dyDescent="0.3">
      <c r="A93514" s="13">
        <v>0.13299019639908</v>
      </c>
    </row>
    <row r="93515" spans="1:1" x14ac:dyDescent="0.3">
      <c r="A93515" s="13">
        <v>0.15605795772923001</v>
      </c>
    </row>
    <row r="93516" spans="1:1" x14ac:dyDescent="0.3">
      <c r="A93516" s="13">
        <v>0.16007683722707</v>
      </c>
    </row>
    <row r="93517" spans="1:1" x14ac:dyDescent="0.3">
      <c r="A93517" s="13">
        <v>0.14636613771637999</v>
      </c>
    </row>
    <row r="93518" spans="1:1" x14ac:dyDescent="0.3">
      <c r="A93518" s="13">
        <v>0.25560687367298002</v>
      </c>
    </row>
    <row r="93519" spans="1:1" x14ac:dyDescent="0.3">
      <c r="A93519" s="13">
        <v>0.24006310900874001</v>
      </c>
    </row>
    <row r="93520" spans="1:1" x14ac:dyDescent="0.3">
      <c r="A93520" s="13">
        <v>0.31359237608833002</v>
      </c>
    </row>
    <row r="93521" spans="1:1" x14ac:dyDescent="0.3">
      <c r="A93521" s="13">
        <v>8.2925287847623E-2</v>
      </c>
    </row>
    <row r="93522" spans="1:1" x14ac:dyDescent="0.3">
      <c r="A93522" s="13">
        <v>0.10835236350767</v>
      </c>
    </row>
    <row r="93523" spans="1:1" x14ac:dyDescent="0.3">
      <c r="A93523" s="13">
        <v>0.10835236350767</v>
      </c>
    </row>
    <row r="93524" spans="1:1" x14ac:dyDescent="0.3">
      <c r="A93524" s="13">
        <v>0.17945180536621999</v>
      </c>
    </row>
    <row r="93525" spans="1:1" x14ac:dyDescent="0.3">
      <c r="A93525" s="13">
        <v>0.23895988963542</v>
      </c>
    </row>
    <row r="93526" spans="1:1" x14ac:dyDescent="0.3">
      <c r="A93526" s="13">
        <v>0.21099932996979001</v>
      </c>
    </row>
    <row r="93527" spans="1:1" x14ac:dyDescent="0.3">
      <c r="A93527" s="13">
        <v>0.15110436068253</v>
      </c>
    </row>
    <row r="93528" spans="1:1" x14ac:dyDescent="0.3">
      <c r="A93528" s="13">
        <v>0.16463205921815999</v>
      </c>
    </row>
    <row r="93529" spans="1:1" x14ac:dyDescent="0.3">
      <c r="A93529" s="13">
        <v>8.6009895925842003E-2</v>
      </c>
    </row>
    <row r="93530" spans="1:1" x14ac:dyDescent="0.3">
      <c r="A93530" s="13">
        <v>0.16158906934478001</v>
      </c>
    </row>
    <row r="93531" spans="1:1" x14ac:dyDescent="0.3">
      <c r="A93531" s="13">
        <v>0.26399384544252003</v>
      </c>
    </row>
    <row r="93532" spans="1:1" x14ac:dyDescent="0.3">
      <c r="A93532" s="13">
        <v>0.19011777012034001</v>
      </c>
    </row>
    <row r="93533" spans="1:1" x14ac:dyDescent="0.3">
      <c r="A93533" s="13">
        <v>0.19990461603178999</v>
      </c>
    </row>
    <row r="93534" spans="1:1" x14ac:dyDescent="0.3">
      <c r="A93534" s="13">
        <v>0.16431212705027001</v>
      </c>
    </row>
    <row r="93535" spans="1:1" x14ac:dyDescent="0.3">
      <c r="A93535" s="13">
        <v>0.30934424176952002</v>
      </c>
    </row>
    <row r="93536" spans="1:1" x14ac:dyDescent="0.3">
      <c r="A93536" s="13">
        <v>4.5998878215195001E-2</v>
      </c>
    </row>
    <row r="93537" spans="1:1" x14ac:dyDescent="0.3">
      <c r="A93537" s="13">
        <v>8.2190325414097001E-2</v>
      </c>
    </row>
    <row r="93538" spans="1:1" x14ac:dyDescent="0.3">
      <c r="A93538" s="13">
        <v>0.10025152283157</v>
      </c>
    </row>
    <row r="93539" spans="1:1" x14ac:dyDescent="0.3">
      <c r="A93539" s="13">
        <v>0.12783373116810001</v>
      </c>
    </row>
    <row r="93540" spans="1:1" x14ac:dyDescent="0.3">
      <c r="A93540" s="13">
        <v>0.14842166117979</v>
      </c>
    </row>
    <row r="93541" spans="1:1" x14ac:dyDescent="0.3">
      <c r="A93541" s="13">
        <v>0.29336509278879003</v>
      </c>
    </row>
    <row r="93542" spans="1:1" x14ac:dyDescent="0.3">
      <c r="A93542" s="13">
        <v>9.3896143011049996E-2</v>
      </c>
    </row>
    <row r="93543" spans="1:1" x14ac:dyDescent="0.3">
      <c r="A93543" s="13">
        <v>0.16800066894360999</v>
      </c>
    </row>
    <row r="93544" spans="1:1" x14ac:dyDescent="0.3">
      <c r="A93544" s="13">
        <v>0.24450388885652999</v>
      </c>
    </row>
    <row r="93545" spans="1:1" x14ac:dyDescent="0.3">
      <c r="A93545" s="13">
        <v>0.20887556076434</v>
      </c>
    </row>
    <row r="93546" spans="1:1" x14ac:dyDescent="0.3">
      <c r="A93546" s="13">
        <v>0.15283619400927001</v>
      </c>
    </row>
    <row r="93547" spans="1:1" x14ac:dyDescent="0.3">
      <c r="A93547" s="13">
        <v>0.20459035546779</v>
      </c>
    </row>
    <row r="93548" spans="1:1" x14ac:dyDescent="0.3">
      <c r="A93548" s="13">
        <v>0.10986045797931999</v>
      </c>
    </row>
    <row r="93549" spans="1:1" x14ac:dyDescent="0.3">
      <c r="A93549" s="13">
        <v>0.24076445393731</v>
      </c>
    </row>
    <row r="93550" spans="1:1" x14ac:dyDescent="0.3">
      <c r="A93550" s="13">
        <v>0.18043788321817</v>
      </c>
    </row>
    <row r="93551" spans="1:1" x14ac:dyDescent="0.3">
      <c r="A93551" s="13">
        <v>0.25436973883947001</v>
      </c>
    </row>
    <row r="93552" spans="1:1" x14ac:dyDescent="0.3">
      <c r="A93552" s="13">
        <v>0.15891007222924999</v>
      </c>
    </row>
    <row r="93553" spans="1:1" x14ac:dyDescent="0.3">
      <c r="A93553" s="13">
        <v>0.29934751749978</v>
      </c>
    </row>
    <row r="93554" spans="1:1" x14ac:dyDescent="0.3">
      <c r="A93554" s="13">
        <v>0.20440739767506</v>
      </c>
    </row>
    <row r="93555" spans="1:1" x14ac:dyDescent="0.3">
      <c r="A93555" s="13">
        <v>0.18081382846711</v>
      </c>
    </row>
    <row r="93556" spans="1:1" x14ac:dyDescent="0.3">
      <c r="A93556" s="13">
        <v>0.16375806331073001</v>
      </c>
    </row>
    <row r="93557" spans="1:1" x14ac:dyDescent="0.3">
      <c r="A93557" s="13">
        <v>0.24035094862140999</v>
      </c>
    </row>
    <row r="93558" spans="1:1" x14ac:dyDescent="0.3">
      <c r="A93558" s="13">
        <v>8.8861955541603005E-2</v>
      </c>
    </row>
    <row r="93559" spans="1:1" x14ac:dyDescent="0.3">
      <c r="A93559" s="13">
        <v>0.13118384321827001</v>
      </c>
    </row>
    <row r="93560" spans="1:1" x14ac:dyDescent="0.3">
      <c r="A93560" s="13">
        <v>7.9158798473815004E-2</v>
      </c>
    </row>
    <row r="93561" spans="1:1" x14ac:dyDescent="0.3">
      <c r="A93561" s="13">
        <v>0.13588550944967001</v>
      </c>
    </row>
    <row r="93562" spans="1:1" x14ac:dyDescent="0.3">
      <c r="A93562" s="13">
        <v>0.18403311069987999</v>
      </c>
    </row>
    <row r="93563" spans="1:1" x14ac:dyDescent="0.3">
      <c r="A93563" s="13">
        <v>0.21506570902891001</v>
      </c>
    </row>
    <row r="93564" spans="1:1" x14ac:dyDescent="0.3">
      <c r="A93564" s="13">
        <v>0.17665394849357999</v>
      </c>
    </row>
    <row r="93565" spans="1:1" x14ac:dyDescent="0.3">
      <c r="A93565" s="13">
        <v>0.24383926423543001</v>
      </c>
    </row>
    <row r="93566" spans="1:1" x14ac:dyDescent="0.3">
      <c r="A93566" s="13">
        <v>0.14747001664142001</v>
      </c>
    </row>
    <row r="93567" spans="1:1" x14ac:dyDescent="0.3">
      <c r="A93567" s="13">
        <v>0.20366640710416001</v>
      </c>
    </row>
    <row r="93568" spans="1:1" x14ac:dyDescent="0.3">
      <c r="A93568" s="13">
        <v>0.22177342436019001</v>
      </c>
    </row>
    <row r="93569" spans="1:1" x14ac:dyDescent="0.3">
      <c r="A93569" s="13">
        <v>0.22734898685954999</v>
      </c>
    </row>
    <row r="93570" spans="1:1" x14ac:dyDescent="0.3">
      <c r="A93570" s="13">
        <v>0.22792693494943</v>
      </c>
    </row>
    <row r="93571" spans="1:1" x14ac:dyDescent="0.3">
      <c r="A93571" s="13">
        <v>0.15088764734060001</v>
      </c>
    </row>
    <row r="93572" spans="1:1" x14ac:dyDescent="0.3">
      <c r="A93572" s="13">
        <v>0.15847094880731999</v>
      </c>
    </row>
    <row r="93573" spans="1:1" x14ac:dyDescent="0.3">
      <c r="A93573" s="13">
        <v>0.12673267080834999</v>
      </c>
    </row>
    <row r="93574" spans="1:1" x14ac:dyDescent="0.3">
      <c r="A93574" s="13">
        <v>0.23411059807199</v>
      </c>
    </row>
    <row r="93575" spans="1:1" x14ac:dyDescent="0.3">
      <c r="A93575" s="13">
        <v>0.24108249591865</v>
      </c>
    </row>
    <row r="93576" spans="1:1" x14ac:dyDescent="0.3">
      <c r="A93576" s="13">
        <v>0.10987713104304</v>
      </c>
    </row>
    <row r="93577" spans="1:1" x14ac:dyDescent="0.3">
      <c r="A93577" s="13">
        <v>0.15240590204851001</v>
      </c>
    </row>
    <row r="93578" spans="1:1" x14ac:dyDescent="0.3">
      <c r="A93578" s="13">
        <v>6.9325297830342997E-2</v>
      </c>
    </row>
    <row r="93579" spans="1:1" x14ac:dyDescent="0.3">
      <c r="A93579" s="13">
        <v>0.11562036442921</v>
      </c>
    </row>
    <row r="93580" spans="1:1" x14ac:dyDescent="0.3">
      <c r="A93580" s="13">
        <v>0.13000652216879</v>
      </c>
    </row>
    <row r="93581" spans="1:1" x14ac:dyDescent="0.3">
      <c r="A93581" s="13">
        <v>0.21785387677303</v>
      </c>
    </row>
    <row r="93582" spans="1:1" x14ac:dyDescent="0.3">
      <c r="A93582" s="13">
        <v>0.12676700163544</v>
      </c>
    </row>
    <row r="93583" spans="1:1" x14ac:dyDescent="0.3">
      <c r="A93583" s="13">
        <v>0.1038526906493</v>
      </c>
    </row>
    <row r="93584" spans="1:1" x14ac:dyDescent="0.3">
      <c r="A93584" s="13">
        <v>0.23444316376061999</v>
      </c>
    </row>
    <row r="93585" spans="1:1" x14ac:dyDescent="0.3">
      <c r="A93585" s="13">
        <v>0.23951174570312</v>
      </c>
    </row>
    <row r="93586" spans="1:1" x14ac:dyDescent="0.3">
      <c r="A93586" s="13">
        <v>5.8215839337106001E-2</v>
      </c>
    </row>
    <row r="93587" spans="1:1" x14ac:dyDescent="0.3">
      <c r="A93587" s="13">
        <v>5.8215839337106001E-2</v>
      </c>
    </row>
    <row r="93588" spans="1:1" x14ac:dyDescent="0.3">
      <c r="A93588" s="13">
        <v>0.15793045493378999</v>
      </c>
    </row>
    <row r="93589" spans="1:1" x14ac:dyDescent="0.3">
      <c r="A93589" s="13">
        <v>0.12335360286237</v>
      </c>
    </row>
    <row r="93590" spans="1:1" x14ac:dyDescent="0.3">
      <c r="A93590" s="13">
        <v>0.1362131599253</v>
      </c>
    </row>
    <row r="93591" spans="1:1" x14ac:dyDescent="0.3">
      <c r="A93591" s="13">
        <v>0.13880470343677001</v>
      </c>
    </row>
    <row r="93592" spans="1:1" x14ac:dyDescent="0.3">
      <c r="A93592" s="13">
        <v>0.13297571970625</v>
      </c>
    </row>
    <row r="93593" spans="1:1" x14ac:dyDescent="0.3">
      <c r="A93593" s="13">
        <v>0.18879601465956999</v>
      </c>
    </row>
    <row r="93594" spans="1:1" x14ac:dyDescent="0.3">
      <c r="A93594" s="13">
        <v>0.11130308758016</v>
      </c>
    </row>
    <row r="93595" spans="1:1" x14ac:dyDescent="0.3">
      <c r="A93595" s="13">
        <v>0.15120996814307999</v>
      </c>
    </row>
    <row r="93596" spans="1:1" x14ac:dyDescent="0.3">
      <c r="A93596" s="13">
        <v>0.10910612039779</v>
      </c>
    </row>
    <row r="93597" spans="1:1" x14ac:dyDescent="0.3">
      <c r="A93597" s="13">
        <v>0.10910612039779</v>
      </c>
    </row>
    <row r="93598" spans="1:1" x14ac:dyDescent="0.3">
      <c r="A93598" s="13">
        <v>0.12137521263120001</v>
      </c>
    </row>
    <row r="93599" spans="1:1" x14ac:dyDescent="0.3">
      <c r="A93599" s="13">
        <v>0.16122467915114999</v>
      </c>
    </row>
    <row r="93600" spans="1:1" x14ac:dyDescent="0.3">
      <c r="A93600" s="13">
        <v>7.8872889511722999E-2</v>
      </c>
    </row>
    <row r="93601" spans="1:1" x14ac:dyDescent="0.3">
      <c r="A93601" s="13">
        <v>0.34055286942649998</v>
      </c>
    </row>
    <row r="93602" spans="1:1" x14ac:dyDescent="0.3">
      <c r="A93602" s="13">
        <v>0.19398366934865999</v>
      </c>
    </row>
    <row r="93603" spans="1:1" x14ac:dyDescent="0.3">
      <c r="A93603" s="13">
        <v>8.5784038991654002E-2</v>
      </c>
    </row>
    <row r="93604" spans="1:1" x14ac:dyDescent="0.3">
      <c r="A93604" s="13">
        <v>0.15620697230152</v>
      </c>
    </row>
    <row r="93605" spans="1:1" x14ac:dyDescent="0.3">
      <c r="A93605" s="13">
        <v>0.19976484435264999</v>
      </c>
    </row>
    <row r="93606" spans="1:1" x14ac:dyDescent="0.3">
      <c r="A93606" s="13">
        <v>6.3321296608844002E-2</v>
      </c>
    </row>
    <row r="93607" spans="1:1" x14ac:dyDescent="0.3">
      <c r="A93607" s="13">
        <v>0.17163609139885</v>
      </c>
    </row>
    <row r="93608" spans="1:1" x14ac:dyDescent="0.3">
      <c r="A93608" s="13">
        <v>0.24866414298129999</v>
      </c>
    </row>
    <row r="93609" spans="1:1" x14ac:dyDescent="0.3">
      <c r="A93609" s="13">
        <v>0.13903153060349999</v>
      </c>
    </row>
    <row r="93610" spans="1:1" x14ac:dyDescent="0.3">
      <c r="A93610" s="13">
        <v>0.21882420062977001</v>
      </c>
    </row>
    <row r="93611" spans="1:1" x14ac:dyDescent="0.3">
      <c r="A93611" s="13">
        <v>0.15060017824714</v>
      </c>
    </row>
    <row r="93612" spans="1:1" x14ac:dyDescent="0.3">
      <c r="A93612" s="13">
        <v>9.0857413076554996E-2</v>
      </c>
    </row>
    <row r="93613" spans="1:1" x14ac:dyDescent="0.3">
      <c r="A93613" s="13">
        <v>9.0190749191629005E-2</v>
      </c>
    </row>
    <row r="93614" spans="1:1" x14ac:dyDescent="0.3">
      <c r="A93614" s="13">
        <v>0.25951275047708</v>
      </c>
    </row>
    <row r="93615" spans="1:1" x14ac:dyDescent="0.3">
      <c r="A93615" s="13">
        <v>0.13802652901149001</v>
      </c>
    </row>
    <row r="93616" spans="1:1" x14ac:dyDescent="0.3">
      <c r="A93616" s="13">
        <v>0.17845403666393</v>
      </c>
    </row>
    <row r="93617" spans="1:1" x14ac:dyDescent="0.3">
      <c r="A93617" s="13">
        <v>0.25958736992696002</v>
      </c>
    </row>
    <row r="93618" spans="1:1" x14ac:dyDescent="0.3">
      <c r="A93618" s="13">
        <v>0.16100565656248</v>
      </c>
    </row>
    <row r="93619" spans="1:1" x14ac:dyDescent="0.3">
      <c r="A93619" s="13">
        <v>0.21674599223133001</v>
      </c>
    </row>
    <row r="93620" spans="1:1" x14ac:dyDescent="0.3">
      <c r="A93620" s="13">
        <v>0.18131317780777001</v>
      </c>
    </row>
    <row r="93621" spans="1:1" x14ac:dyDescent="0.3">
      <c r="A93621" s="13">
        <v>0.19323093228075999</v>
      </c>
    </row>
    <row r="93622" spans="1:1" x14ac:dyDescent="0.3">
      <c r="A93622" s="13">
        <v>0.11572297164138</v>
      </c>
    </row>
    <row r="93623" spans="1:1" x14ac:dyDescent="0.3">
      <c r="A93623" s="13">
        <v>0.24091885685405001</v>
      </c>
    </row>
    <row r="93624" spans="1:1" x14ac:dyDescent="0.3">
      <c r="A93624" s="13">
        <v>0.13418989678134</v>
      </c>
    </row>
    <row r="93625" spans="1:1" x14ac:dyDescent="0.3">
      <c r="A93625" s="13">
        <v>2.0450834034272E-2</v>
      </c>
    </row>
    <row r="93626" spans="1:1" x14ac:dyDescent="0.3">
      <c r="A93626" s="13">
        <v>6.2338717707798003E-2</v>
      </c>
    </row>
    <row r="93627" spans="1:1" x14ac:dyDescent="0.3">
      <c r="A93627" s="13">
        <v>0.17771866423259</v>
      </c>
    </row>
    <row r="93628" spans="1:1" x14ac:dyDescent="0.3">
      <c r="A93628" s="13">
        <v>0.28917356874545003</v>
      </c>
    </row>
    <row r="93629" spans="1:1" x14ac:dyDescent="0.3">
      <c r="A93629" s="13">
        <v>0.20100669530585</v>
      </c>
    </row>
    <row r="93630" spans="1:1" x14ac:dyDescent="0.3">
      <c r="A93630" s="13">
        <v>0.25636500435062998</v>
      </c>
    </row>
    <row r="93631" spans="1:1" x14ac:dyDescent="0.3">
      <c r="A93631" s="13">
        <v>9.4900440953910994E-2</v>
      </c>
    </row>
    <row r="93632" spans="1:1" x14ac:dyDescent="0.3">
      <c r="A93632" s="13">
        <v>0.21967980510773999</v>
      </c>
    </row>
    <row r="93633" spans="1:1" x14ac:dyDescent="0.3">
      <c r="A93633" s="13">
        <v>9.0153163646585002E-2</v>
      </c>
    </row>
    <row r="93634" spans="1:1" x14ac:dyDescent="0.3">
      <c r="A93634" s="13">
        <v>0.21092705954488999</v>
      </c>
    </row>
    <row r="93635" spans="1:1" x14ac:dyDescent="0.3">
      <c r="A93635" s="13">
        <v>0.14044546676079001</v>
      </c>
    </row>
    <row r="93636" spans="1:1" x14ac:dyDescent="0.3">
      <c r="A93636" s="13">
        <v>0.16505812707396</v>
      </c>
    </row>
    <row r="93637" spans="1:1" x14ac:dyDescent="0.3">
      <c r="A93637" s="13">
        <v>0.12846944308479</v>
      </c>
    </row>
    <row r="93638" spans="1:1" x14ac:dyDescent="0.3">
      <c r="A93638" s="13">
        <v>0.21861433883442999</v>
      </c>
    </row>
    <row r="93639" spans="1:1" x14ac:dyDescent="0.3">
      <c r="A93639" s="13">
        <v>0.17923635059470999</v>
      </c>
    </row>
    <row r="93640" spans="1:1" x14ac:dyDescent="0.3">
      <c r="A93640" s="13">
        <v>0.21098851071694</v>
      </c>
    </row>
    <row r="93641" spans="1:1" x14ac:dyDescent="0.3">
      <c r="A93641" s="13">
        <v>6.8160262666657007E-2</v>
      </c>
    </row>
    <row r="93642" spans="1:1" x14ac:dyDescent="0.3">
      <c r="A93642" s="13">
        <v>0.19365327847763</v>
      </c>
    </row>
    <row r="93643" spans="1:1" x14ac:dyDescent="0.3">
      <c r="A93643" s="13">
        <v>9.6529752568643004E-2</v>
      </c>
    </row>
    <row r="93644" spans="1:1" x14ac:dyDescent="0.3">
      <c r="A93644" s="13">
        <v>0.11015159902771</v>
      </c>
    </row>
    <row r="93645" spans="1:1" x14ac:dyDescent="0.3">
      <c r="A93645" s="13">
        <v>0.1154678274445</v>
      </c>
    </row>
    <row r="93646" spans="1:1" x14ac:dyDescent="0.3">
      <c r="A93646" s="13">
        <v>0.20989472754873001</v>
      </c>
    </row>
    <row r="93647" spans="1:1" x14ac:dyDescent="0.3">
      <c r="A93647" s="13">
        <v>0.15126132782113999</v>
      </c>
    </row>
    <row r="93648" spans="1:1" x14ac:dyDescent="0.3">
      <c r="A93648" s="13">
        <v>0.16743829306283001</v>
      </c>
    </row>
    <row r="93649" spans="1:1" x14ac:dyDescent="0.3">
      <c r="A93649" s="13">
        <v>0.18871344366276999</v>
      </c>
    </row>
    <row r="93650" spans="1:1" x14ac:dyDescent="0.3">
      <c r="A93650" s="13">
        <v>0.2424035161734</v>
      </c>
    </row>
    <row r="93651" spans="1:1" x14ac:dyDescent="0.3">
      <c r="A93651" s="13">
        <v>0.17179379377765</v>
      </c>
    </row>
    <row r="93652" spans="1:1" x14ac:dyDescent="0.3">
      <c r="A93652" s="13">
        <v>0.23581596123084</v>
      </c>
    </row>
    <row r="93653" spans="1:1" x14ac:dyDescent="0.3">
      <c r="A93653" s="13">
        <v>9.2501180251401999E-2</v>
      </c>
    </row>
    <row r="93654" spans="1:1" x14ac:dyDescent="0.3">
      <c r="A93654" s="13">
        <v>0.16167469945536</v>
      </c>
    </row>
    <row r="93655" spans="1:1" x14ac:dyDescent="0.3">
      <c r="A93655" s="13">
        <v>8.4882464669211996E-2</v>
      </c>
    </row>
    <row r="93656" spans="1:1" x14ac:dyDescent="0.3">
      <c r="A93656" s="13">
        <v>0.11705210991371</v>
      </c>
    </row>
    <row r="93657" spans="1:1" x14ac:dyDescent="0.3">
      <c r="A93657" s="13">
        <v>0.21790450289235</v>
      </c>
    </row>
    <row r="93658" spans="1:1" x14ac:dyDescent="0.3">
      <c r="A93658" s="13">
        <v>0.20199175644594</v>
      </c>
    </row>
    <row r="93659" spans="1:1" x14ac:dyDescent="0.3">
      <c r="A93659" s="13">
        <v>0.13771665529627</v>
      </c>
    </row>
    <row r="93660" spans="1:1" x14ac:dyDescent="0.3">
      <c r="A93660" s="13">
        <v>8.1128421350307997E-2</v>
      </c>
    </row>
    <row r="93661" spans="1:1" x14ac:dyDescent="0.3">
      <c r="A93661" s="13">
        <v>0.23380330556668</v>
      </c>
    </row>
    <row r="93662" spans="1:1" x14ac:dyDescent="0.3">
      <c r="A93662" s="13">
        <v>0.1597050711196</v>
      </c>
    </row>
    <row r="93663" spans="1:1" x14ac:dyDescent="0.3">
      <c r="A93663" s="13">
        <v>0.31598633586118002</v>
      </c>
    </row>
    <row r="93664" spans="1:1" x14ac:dyDescent="0.3">
      <c r="A93664" s="13">
        <v>0.16170146215653</v>
      </c>
    </row>
    <row r="93665" spans="1:1" x14ac:dyDescent="0.3">
      <c r="A93665" s="13">
        <v>0.26620205786951001</v>
      </c>
    </row>
    <row r="93666" spans="1:1" x14ac:dyDescent="0.3">
      <c r="A93666" s="13">
        <v>0.20345832131720001</v>
      </c>
    </row>
    <row r="93667" spans="1:1" x14ac:dyDescent="0.3">
      <c r="A93667" s="13">
        <v>0.16432119028493999</v>
      </c>
    </row>
    <row r="93668" spans="1:1" x14ac:dyDescent="0.3">
      <c r="A93668" s="13">
        <v>0.18923585565229001</v>
      </c>
    </row>
    <row r="93669" spans="1:1" x14ac:dyDescent="0.3">
      <c r="A93669" s="13">
        <v>0.16703698566448999</v>
      </c>
    </row>
    <row r="93670" spans="1:1" x14ac:dyDescent="0.3">
      <c r="A93670" s="13">
        <v>0.14968238809768</v>
      </c>
    </row>
    <row r="93671" spans="1:1" x14ac:dyDescent="0.3">
      <c r="A93671" s="13">
        <v>0.15630534166650001</v>
      </c>
    </row>
    <row r="93672" spans="1:1" x14ac:dyDescent="0.3">
      <c r="A93672" s="13">
        <v>8.9925221895176002E-2</v>
      </c>
    </row>
    <row r="93673" spans="1:1" x14ac:dyDescent="0.3">
      <c r="A93673" s="13">
        <v>0.10363535746121</v>
      </c>
    </row>
    <row r="93674" spans="1:1" x14ac:dyDescent="0.3">
      <c r="A93674" s="13">
        <v>0.19495437988712</v>
      </c>
    </row>
    <row r="93675" spans="1:1" x14ac:dyDescent="0.3">
      <c r="A93675" s="13">
        <v>0.27734886271807002</v>
      </c>
    </row>
    <row r="93676" spans="1:1" x14ac:dyDescent="0.3">
      <c r="A93676" s="13">
        <v>0.16554322160561</v>
      </c>
    </row>
    <row r="93677" spans="1:1" x14ac:dyDescent="0.3">
      <c r="A93677" s="13">
        <v>0.22712010062651</v>
      </c>
    </row>
    <row r="93678" spans="1:1" x14ac:dyDescent="0.3">
      <c r="A93678" s="13">
        <v>0.10308343008890999</v>
      </c>
    </row>
    <row r="93679" spans="1:1" x14ac:dyDescent="0.3">
      <c r="A93679" s="13">
        <v>0.12146938540247</v>
      </c>
    </row>
    <row r="93680" spans="1:1" x14ac:dyDescent="0.3">
      <c r="A93680" s="13">
        <v>0.11911148681233</v>
      </c>
    </row>
    <row r="93681" spans="1:1" x14ac:dyDescent="0.3">
      <c r="A93681" s="13">
        <v>0.10711311663956</v>
      </c>
    </row>
    <row r="93682" spans="1:1" x14ac:dyDescent="0.3">
      <c r="A93682" s="13">
        <v>0.18687364732285</v>
      </c>
    </row>
    <row r="93683" spans="1:1" x14ac:dyDescent="0.3">
      <c r="A93683" s="13">
        <v>0.11237204316395</v>
      </c>
    </row>
    <row r="93684" spans="1:1" x14ac:dyDescent="0.3">
      <c r="A93684" s="13">
        <v>0.21365670409443999</v>
      </c>
    </row>
    <row r="93685" spans="1:1" x14ac:dyDescent="0.3">
      <c r="A93685" s="13">
        <v>0.20538415766377</v>
      </c>
    </row>
    <row r="93686" spans="1:1" x14ac:dyDescent="0.3">
      <c r="A93686" s="13">
        <v>0.14024385362436001</v>
      </c>
    </row>
    <row r="93687" spans="1:1" x14ac:dyDescent="0.3">
      <c r="A93687" s="13">
        <v>0.15383723521680001</v>
      </c>
    </row>
    <row r="93688" spans="1:1" x14ac:dyDescent="0.3">
      <c r="A93688" s="13">
        <v>0.25102903006756999</v>
      </c>
    </row>
    <row r="93689" spans="1:1" x14ac:dyDescent="0.3">
      <c r="A93689" s="13">
        <v>0.20279990302348999</v>
      </c>
    </row>
    <row r="93690" spans="1:1" x14ac:dyDescent="0.3">
      <c r="A93690" s="13">
        <v>0.20917534616792</v>
      </c>
    </row>
    <row r="93691" spans="1:1" x14ac:dyDescent="0.3">
      <c r="A93691" s="13">
        <v>0.16023923314735</v>
      </c>
    </row>
    <row r="93692" spans="1:1" x14ac:dyDescent="0.3">
      <c r="A93692" s="13">
        <v>0.11291761152936</v>
      </c>
    </row>
    <row r="93693" spans="1:1" x14ac:dyDescent="0.3">
      <c r="A93693" s="13">
        <v>0.20260153066184999</v>
      </c>
    </row>
    <row r="93694" spans="1:1" x14ac:dyDescent="0.3">
      <c r="A93694" s="13">
        <v>0.17900568615029999</v>
      </c>
    </row>
    <row r="93695" spans="1:1" x14ac:dyDescent="0.3">
      <c r="A93695" s="13">
        <v>0.20459934691862</v>
      </c>
    </row>
    <row r="93696" spans="1:1" x14ac:dyDescent="0.3">
      <c r="A93696" s="13">
        <v>0.11420279283699999</v>
      </c>
    </row>
    <row r="93697" spans="1:1" x14ac:dyDescent="0.3">
      <c r="A93697" s="13">
        <v>5.3110853637200001E-2</v>
      </c>
    </row>
    <row r="93698" spans="1:1" x14ac:dyDescent="0.3">
      <c r="A93698" s="13">
        <v>0.19320373216584999</v>
      </c>
    </row>
    <row r="93699" spans="1:1" x14ac:dyDescent="0.3">
      <c r="A93699" s="13">
        <v>0.14589975383942999</v>
      </c>
    </row>
    <row r="93700" spans="1:1" x14ac:dyDescent="0.3">
      <c r="A93700" s="13">
        <v>0.21002532408843</v>
      </c>
    </row>
    <row r="93701" spans="1:1" x14ac:dyDescent="0.3">
      <c r="A93701" s="13">
        <v>7.9751119400188003E-2</v>
      </c>
    </row>
    <row r="93702" spans="1:1" x14ac:dyDescent="0.3">
      <c r="A93702" s="13">
        <v>0.11782762028262</v>
      </c>
    </row>
    <row r="93703" spans="1:1" x14ac:dyDescent="0.3">
      <c r="A93703" s="13">
        <v>0.16334512389111999</v>
      </c>
    </row>
    <row r="93704" spans="1:1" x14ac:dyDescent="0.3">
      <c r="A93704" s="13">
        <v>0.11785168387519</v>
      </c>
    </row>
    <row r="93705" spans="1:1" x14ac:dyDescent="0.3">
      <c r="A93705" s="13">
        <v>0.13827672001357</v>
      </c>
    </row>
    <row r="93706" spans="1:1" x14ac:dyDescent="0.3">
      <c r="A93706" s="13">
        <v>0.28520006564509998</v>
      </c>
    </row>
    <row r="93707" spans="1:1" x14ac:dyDescent="0.3">
      <c r="A93707" s="13">
        <v>0.28520006564509998</v>
      </c>
    </row>
    <row r="93708" spans="1:1" x14ac:dyDescent="0.3">
      <c r="A93708" s="13">
        <v>0.18448339677597</v>
      </c>
    </row>
    <row r="93709" spans="1:1" x14ac:dyDescent="0.3">
      <c r="A93709" s="13">
        <v>7.8824672896484996E-2</v>
      </c>
    </row>
    <row r="93710" spans="1:1" x14ac:dyDescent="0.3">
      <c r="A93710" s="13">
        <v>7.8824672896484996E-2</v>
      </c>
    </row>
    <row r="93711" spans="1:1" x14ac:dyDescent="0.3">
      <c r="A93711" s="13">
        <v>0.16446862655778999</v>
      </c>
    </row>
    <row r="93712" spans="1:1" x14ac:dyDescent="0.3">
      <c r="A93712" s="13">
        <v>0.16446862655778999</v>
      </c>
    </row>
    <row r="93713" spans="1:1" x14ac:dyDescent="0.3">
      <c r="A93713" s="13">
        <v>8.8630255441369002E-2</v>
      </c>
    </row>
    <row r="93714" spans="1:1" x14ac:dyDescent="0.3">
      <c r="A93714" s="13">
        <v>0.1119801612156</v>
      </c>
    </row>
    <row r="93715" spans="1:1" x14ac:dyDescent="0.3">
      <c r="A93715" s="13">
        <v>0.1119801612156</v>
      </c>
    </row>
    <row r="93716" spans="1:1" x14ac:dyDescent="0.3">
      <c r="A93716" s="13">
        <v>0.17829507303448</v>
      </c>
    </row>
    <row r="93717" spans="1:1" x14ac:dyDescent="0.3">
      <c r="A93717" s="13">
        <v>0.15791368812872</v>
      </c>
    </row>
    <row r="93718" spans="1:1" x14ac:dyDescent="0.3">
      <c r="A93718" s="13">
        <v>0.15791368812872</v>
      </c>
    </row>
    <row r="93719" spans="1:1" x14ac:dyDescent="0.3">
      <c r="A93719" s="13">
        <v>0.11092429433863001</v>
      </c>
    </row>
    <row r="93720" spans="1:1" x14ac:dyDescent="0.3">
      <c r="A93720" s="13">
        <v>0.11405898844134001</v>
      </c>
    </row>
    <row r="93721" spans="1:1" x14ac:dyDescent="0.3">
      <c r="A93721" s="13">
        <v>0.12404594117972</v>
      </c>
    </row>
    <row r="93722" spans="1:1" x14ac:dyDescent="0.3">
      <c r="A93722" s="13">
        <v>0.19867835161892</v>
      </c>
    </row>
    <row r="93723" spans="1:1" x14ac:dyDescent="0.3">
      <c r="A93723" s="13">
        <v>0.11345968107851</v>
      </c>
    </row>
    <row r="93724" spans="1:1" x14ac:dyDescent="0.3">
      <c r="A93724" s="13">
        <v>0.29730333053377</v>
      </c>
    </row>
    <row r="93725" spans="1:1" x14ac:dyDescent="0.3">
      <c r="A93725" s="13">
        <v>0.15614242901652001</v>
      </c>
    </row>
    <row r="93726" spans="1:1" x14ac:dyDescent="0.3">
      <c r="A93726" s="13">
        <v>0.19334189254437001</v>
      </c>
    </row>
    <row r="93727" spans="1:1" x14ac:dyDescent="0.3">
      <c r="A93727" s="13">
        <v>0.19334189254437001</v>
      </c>
    </row>
    <row r="93728" spans="1:1" x14ac:dyDescent="0.3">
      <c r="A93728" s="13">
        <v>0.17679112402295999</v>
      </c>
    </row>
    <row r="93729" spans="1:1" x14ac:dyDescent="0.3">
      <c r="A93729" s="13">
        <v>0.14432295806434001</v>
      </c>
    </row>
    <row r="93730" spans="1:1" x14ac:dyDescent="0.3">
      <c r="A93730" s="13">
        <v>6.7543181203520999E-2</v>
      </c>
    </row>
    <row r="93731" spans="1:1" x14ac:dyDescent="0.3">
      <c r="A93731" s="13">
        <v>6.7543181203520999E-2</v>
      </c>
    </row>
    <row r="93732" spans="1:1" x14ac:dyDescent="0.3">
      <c r="A93732" s="13">
        <v>0.10056335983655</v>
      </c>
    </row>
    <row r="93733" spans="1:1" x14ac:dyDescent="0.3">
      <c r="A93733" s="13">
        <v>4.3459300166222001E-2</v>
      </c>
    </row>
    <row r="93734" spans="1:1" x14ac:dyDescent="0.3">
      <c r="A93734" s="13">
        <v>0.18906240528391</v>
      </c>
    </row>
    <row r="93735" spans="1:1" x14ac:dyDescent="0.3">
      <c r="A93735" s="13">
        <v>9.2270041286513005E-2</v>
      </c>
    </row>
    <row r="93736" spans="1:1" x14ac:dyDescent="0.3">
      <c r="A93736" s="13">
        <v>0.13101396583263</v>
      </c>
    </row>
    <row r="93737" spans="1:1" x14ac:dyDescent="0.3">
      <c r="A93737" s="13">
        <v>0.17598017091522999</v>
      </c>
    </row>
    <row r="93738" spans="1:1" x14ac:dyDescent="0.3">
      <c r="A93738" s="13">
        <v>0.15553829055730001</v>
      </c>
    </row>
    <row r="93739" spans="1:1" x14ac:dyDescent="0.3">
      <c r="A93739" s="13">
        <v>0.20374061873065</v>
      </c>
    </row>
    <row r="93740" spans="1:1" x14ac:dyDescent="0.3">
      <c r="A93740" s="13">
        <v>0.20374061873065</v>
      </c>
    </row>
    <row r="93741" spans="1:1" x14ac:dyDescent="0.3">
      <c r="A93741" s="13">
        <v>0.23854116895119001</v>
      </c>
    </row>
    <row r="93742" spans="1:1" x14ac:dyDescent="0.3">
      <c r="A93742" s="13">
        <v>0.18285080648716001</v>
      </c>
    </row>
    <row r="93743" spans="1:1" x14ac:dyDescent="0.3">
      <c r="A93743" s="13">
        <v>0.18285080648716001</v>
      </c>
    </row>
    <row r="93744" spans="1:1" x14ac:dyDescent="0.3">
      <c r="A93744" s="13">
        <v>0.12640325651036</v>
      </c>
    </row>
    <row r="93745" spans="1:1" x14ac:dyDescent="0.3">
      <c r="A93745" s="13">
        <v>0.17252701940765</v>
      </c>
    </row>
    <row r="93746" spans="1:1" x14ac:dyDescent="0.3">
      <c r="A93746" s="13">
        <v>5.4706124614199998E-2</v>
      </c>
    </row>
    <row r="93747" spans="1:1" x14ac:dyDescent="0.3">
      <c r="A93747" s="13">
        <v>0.14670996345432999</v>
      </c>
    </row>
    <row r="93748" spans="1:1" x14ac:dyDescent="0.3">
      <c r="A93748" s="13">
        <v>0.16351875587477999</v>
      </c>
    </row>
    <row r="93749" spans="1:1" x14ac:dyDescent="0.3">
      <c r="A93749" s="13">
        <v>0.15609924266819999</v>
      </c>
    </row>
    <row r="93750" spans="1:1" x14ac:dyDescent="0.3">
      <c r="A93750" s="13">
        <v>0.13195007037192</v>
      </c>
    </row>
    <row r="93751" spans="1:1" x14ac:dyDescent="0.3">
      <c r="A93751" s="13">
        <v>0.16329256750419999</v>
      </c>
    </row>
    <row r="93752" spans="1:1" x14ac:dyDescent="0.3">
      <c r="A93752" s="13">
        <v>0.16575994072135</v>
      </c>
    </row>
    <row r="93753" spans="1:1" x14ac:dyDescent="0.3">
      <c r="A93753" s="13">
        <v>9.2460642680740002E-2</v>
      </c>
    </row>
    <row r="93754" spans="1:1" x14ac:dyDescent="0.3">
      <c r="A93754" s="13">
        <v>9.4499079681813994E-2</v>
      </c>
    </row>
    <row r="93755" spans="1:1" x14ac:dyDescent="0.3">
      <c r="A93755" s="13">
        <v>9.4499079681813994E-2</v>
      </c>
    </row>
    <row r="93756" spans="1:1" x14ac:dyDescent="0.3">
      <c r="A93756" s="13">
        <v>0.16122244004736</v>
      </c>
    </row>
    <row r="93757" spans="1:1" x14ac:dyDescent="0.3">
      <c r="A93757" s="13">
        <v>0.10533532549096999</v>
      </c>
    </row>
    <row r="93758" spans="1:1" x14ac:dyDescent="0.3">
      <c r="A93758" s="13">
        <v>0.27373933886253998</v>
      </c>
    </row>
    <row r="93759" spans="1:1" x14ac:dyDescent="0.3">
      <c r="A93759" s="13">
        <v>0.17353411457842999</v>
      </c>
    </row>
    <row r="93760" spans="1:1" x14ac:dyDescent="0.3">
      <c r="A93760" s="13">
        <v>0.14148487212701999</v>
      </c>
    </row>
    <row r="93761" spans="1:1" x14ac:dyDescent="0.3">
      <c r="A93761" s="13">
        <v>0.12643597984405</v>
      </c>
    </row>
    <row r="93762" spans="1:1" x14ac:dyDescent="0.3">
      <c r="A93762" s="13">
        <v>0.14517679561062999</v>
      </c>
    </row>
    <row r="93763" spans="1:1" x14ac:dyDescent="0.3">
      <c r="A93763" s="13">
        <v>0.28073237865317002</v>
      </c>
    </row>
    <row r="93764" spans="1:1" x14ac:dyDescent="0.3">
      <c r="A93764" s="13">
        <v>5.9797196137238003E-2</v>
      </c>
    </row>
    <row r="93765" spans="1:1" x14ac:dyDescent="0.3">
      <c r="A93765" s="13">
        <v>0.22311940323623999</v>
      </c>
    </row>
    <row r="93766" spans="1:1" x14ac:dyDescent="0.3">
      <c r="A93766" s="13">
        <v>0.18121953091136001</v>
      </c>
    </row>
    <row r="93767" spans="1:1" x14ac:dyDescent="0.3">
      <c r="A93767" s="13">
        <v>0.17267515740975001</v>
      </c>
    </row>
    <row r="93768" spans="1:1" x14ac:dyDescent="0.3">
      <c r="A93768" s="13">
        <v>5.9517497742096998E-2</v>
      </c>
    </row>
    <row r="93769" spans="1:1" x14ac:dyDescent="0.3">
      <c r="A93769" s="13">
        <v>0.14579028162829999</v>
      </c>
    </row>
    <row r="93770" spans="1:1" x14ac:dyDescent="0.3">
      <c r="A93770" s="13">
        <v>0.17055558326754999</v>
      </c>
    </row>
    <row r="93771" spans="1:1" x14ac:dyDescent="0.3">
      <c r="A93771" s="13">
        <v>0.11782002219832</v>
      </c>
    </row>
    <row r="93772" spans="1:1" x14ac:dyDescent="0.3">
      <c r="A93772" s="13">
        <v>0.22297826200341</v>
      </c>
    </row>
    <row r="93773" spans="1:1" x14ac:dyDescent="0.3">
      <c r="A93773" s="13">
        <v>4.7186591585119002E-2</v>
      </c>
    </row>
    <row r="93774" spans="1:1" x14ac:dyDescent="0.3">
      <c r="A93774" s="13">
        <v>0.12771921616288001</v>
      </c>
    </row>
    <row r="93775" spans="1:1" x14ac:dyDescent="0.3">
      <c r="A93775" s="13">
        <v>0.1760908509553</v>
      </c>
    </row>
    <row r="93776" spans="1:1" x14ac:dyDescent="0.3">
      <c r="A93776" s="13">
        <v>0.31246875189576001</v>
      </c>
    </row>
    <row r="93777" spans="1:1" x14ac:dyDescent="0.3">
      <c r="A93777" s="13">
        <v>0.13649965820835</v>
      </c>
    </row>
    <row r="93778" spans="1:1" x14ac:dyDescent="0.3">
      <c r="A93778" s="13">
        <v>0.22641013535521001</v>
      </c>
    </row>
    <row r="93779" spans="1:1" x14ac:dyDescent="0.3">
      <c r="A93779" s="13">
        <v>0.29073460745842</v>
      </c>
    </row>
    <row r="93780" spans="1:1" x14ac:dyDescent="0.3">
      <c r="A93780" s="13">
        <v>0.29017490489836001</v>
      </c>
    </row>
    <row r="93781" spans="1:1" x14ac:dyDescent="0.3">
      <c r="A93781" s="13">
        <v>0.17415503291511</v>
      </c>
    </row>
    <row r="93782" spans="1:1" x14ac:dyDescent="0.3">
      <c r="A93782" s="13">
        <v>0.2722521620758</v>
      </c>
    </row>
    <row r="93783" spans="1:1" x14ac:dyDescent="0.3">
      <c r="A93783" s="13">
        <v>6.7439620686574997E-2</v>
      </c>
    </row>
    <row r="93784" spans="1:1" x14ac:dyDescent="0.3">
      <c r="A93784" s="13">
        <v>0.22215810878764999</v>
      </c>
    </row>
    <row r="93785" spans="1:1" x14ac:dyDescent="0.3">
      <c r="A93785" s="13">
        <v>0.18238040180279999</v>
      </c>
    </row>
    <row r="93786" spans="1:1" x14ac:dyDescent="0.3">
      <c r="A93786" s="13">
        <v>7.7480102496670006E-2</v>
      </c>
    </row>
    <row r="93787" spans="1:1" x14ac:dyDescent="0.3">
      <c r="A93787" s="13">
        <v>0.11090677473093</v>
      </c>
    </row>
    <row r="93788" spans="1:1" x14ac:dyDescent="0.3">
      <c r="A93788" s="13">
        <v>0.13456290310527999</v>
      </c>
    </row>
    <row r="93789" spans="1:1" x14ac:dyDescent="0.3">
      <c r="A93789" s="13">
        <v>0.15057520047930001</v>
      </c>
    </row>
    <row r="93790" spans="1:1" x14ac:dyDescent="0.3">
      <c r="A93790" s="13">
        <v>0.10913103679945001</v>
      </c>
    </row>
    <row r="93791" spans="1:1" x14ac:dyDescent="0.3">
      <c r="A93791" s="13">
        <v>0.21855096434074001</v>
      </c>
    </row>
    <row r="93792" spans="1:1" x14ac:dyDescent="0.3">
      <c r="A93792" s="13">
        <v>0.16474441354437</v>
      </c>
    </row>
    <row r="93793" spans="1:1" x14ac:dyDescent="0.3">
      <c r="A93793" s="13">
        <v>0.1664327435447</v>
      </c>
    </row>
    <row r="93794" spans="1:1" x14ac:dyDescent="0.3">
      <c r="A93794" s="13">
        <v>0.14983440351432001</v>
      </c>
    </row>
    <row r="93795" spans="1:1" x14ac:dyDescent="0.3">
      <c r="A93795" s="13">
        <v>0.13786272311348</v>
      </c>
    </row>
    <row r="93796" spans="1:1" x14ac:dyDescent="0.3">
      <c r="A93796" s="13">
        <v>0.20745741642868001</v>
      </c>
    </row>
    <row r="93797" spans="1:1" x14ac:dyDescent="0.3">
      <c r="A93797" s="13">
        <v>0.14661848981789999</v>
      </c>
    </row>
    <row r="93798" spans="1:1" x14ac:dyDescent="0.3">
      <c r="A93798" s="13">
        <v>0.15011307452864001</v>
      </c>
    </row>
    <row r="93799" spans="1:1" x14ac:dyDescent="0.3">
      <c r="A93799" s="13">
        <v>0.10750158569338999</v>
      </c>
    </row>
    <row r="93800" spans="1:1" x14ac:dyDescent="0.3">
      <c r="A93800" s="13">
        <v>0.24402144932653</v>
      </c>
    </row>
    <row r="93801" spans="1:1" x14ac:dyDescent="0.3">
      <c r="A93801" s="13">
        <v>0.15685641735610001</v>
      </c>
    </row>
    <row r="93802" spans="1:1" x14ac:dyDescent="0.3">
      <c r="A93802" s="13">
        <v>0.10778083116669</v>
      </c>
    </row>
    <row r="93803" spans="1:1" x14ac:dyDescent="0.3">
      <c r="A93803" s="13">
        <v>0.25455315152857</v>
      </c>
    </row>
    <row r="93804" spans="1:1" x14ac:dyDescent="0.3">
      <c r="A93804" s="13">
        <v>0.20842617258245999</v>
      </c>
    </row>
    <row r="93805" spans="1:1" x14ac:dyDescent="0.3">
      <c r="A93805" s="13">
        <v>0.1428716814563</v>
      </c>
    </row>
    <row r="93806" spans="1:1" x14ac:dyDescent="0.3">
      <c r="A93806" s="13">
        <v>0.13530757917085001</v>
      </c>
    </row>
    <row r="93807" spans="1:1" x14ac:dyDescent="0.3">
      <c r="A93807" s="13">
        <v>0.29195925855291999</v>
      </c>
    </row>
    <row r="93808" spans="1:1" x14ac:dyDescent="0.3">
      <c r="A93808" s="13">
        <v>0.12648729513869</v>
      </c>
    </row>
    <row r="93809" spans="1:1" x14ac:dyDescent="0.3">
      <c r="A93809" s="13">
        <v>0.17900854677371</v>
      </c>
    </row>
    <row r="93810" spans="1:1" x14ac:dyDescent="0.3">
      <c r="A93810" s="13">
        <v>0.22682463085560001</v>
      </c>
    </row>
    <row r="93811" spans="1:1" x14ac:dyDescent="0.3">
      <c r="A93811" s="13">
        <v>0.18755076861687001</v>
      </c>
    </row>
    <row r="93812" spans="1:1" x14ac:dyDescent="0.3">
      <c r="A93812" s="13">
        <v>0.19079611611132</v>
      </c>
    </row>
    <row r="93813" spans="1:1" x14ac:dyDescent="0.3">
      <c r="A93813" s="13">
        <v>0.30572797267378998</v>
      </c>
    </row>
    <row r="93814" spans="1:1" x14ac:dyDescent="0.3">
      <c r="A93814" s="13">
        <v>0.25017314959225001</v>
      </c>
    </row>
    <row r="93815" spans="1:1" x14ac:dyDescent="0.3">
      <c r="A93815" s="13">
        <v>0.16870972860656</v>
      </c>
    </row>
    <row r="93816" spans="1:1" x14ac:dyDescent="0.3">
      <c r="A93816" s="13">
        <v>0.20688190364642001</v>
      </c>
    </row>
    <row r="93817" spans="1:1" x14ac:dyDescent="0.3">
      <c r="A93817" s="13">
        <v>0.30291702058608999</v>
      </c>
    </row>
    <row r="93818" spans="1:1" x14ac:dyDescent="0.3">
      <c r="A93818" s="13">
        <v>0.22215352007382</v>
      </c>
    </row>
    <row r="93819" spans="1:1" x14ac:dyDescent="0.3">
      <c r="A93819" s="13">
        <v>7.8987462158952998E-2</v>
      </c>
    </row>
    <row r="93820" spans="1:1" x14ac:dyDescent="0.3">
      <c r="A93820" s="13">
        <v>9.8098590904508995E-2</v>
      </c>
    </row>
    <row r="93821" spans="1:1" x14ac:dyDescent="0.3">
      <c r="A93821" s="13">
        <v>0.22597744491586999</v>
      </c>
    </row>
    <row r="93822" spans="1:1" x14ac:dyDescent="0.3">
      <c r="A93822" s="13">
        <v>5.8818382631050999E-2</v>
      </c>
    </row>
    <row r="93823" spans="1:1" x14ac:dyDescent="0.3">
      <c r="A93823" s="13">
        <v>0.10722027767658</v>
      </c>
    </row>
    <row r="93824" spans="1:1" x14ac:dyDescent="0.3">
      <c r="A93824" s="13">
        <v>5.4450367891975E-2</v>
      </c>
    </row>
    <row r="93825" spans="1:1" x14ac:dyDescent="0.3">
      <c r="A93825" s="13">
        <v>0.25460850381156003</v>
      </c>
    </row>
    <row r="93826" spans="1:1" x14ac:dyDescent="0.3">
      <c r="A93826" s="13">
        <v>0.29098137938773</v>
      </c>
    </row>
    <row r="93827" spans="1:1" x14ac:dyDescent="0.3">
      <c r="A93827" s="13">
        <v>0.10491188438984</v>
      </c>
    </row>
    <row r="93828" spans="1:1" x14ac:dyDescent="0.3">
      <c r="A93828" s="13">
        <v>0.16650823712573001</v>
      </c>
    </row>
    <row r="93829" spans="1:1" x14ac:dyDescent="0.3">
      <c r="A93829" s="13">
        <v>0.11311917090157</v>
      </c>
    </row>
    <row r="93830" spans="1:1" x14ac:dyDescent="0.3">
      <c r="A93830" s="13">
        <v>0.20945518641457</v>
      </c>
    </row>
    <row r="93831" spans="1:1" x14ac:dyDescent="0.3">
      <c r="A93831" s="13">
        <v>0.14798539175462999</v>
      </c>
    </row>
    <row r="93832" spans="1:1" x14ac:dyDescent="0.3">
      <c r="A93832" s="13">
        <v>0.14960057786780001</v>
      </c>
    </row>
    <row r="93833" spans="1:1" x14ac:dyDescent="0.3">
      <c r="A93833" s="13">
        <v>0.18341964756886001</v>
      </c>
    </row>
    <row r="93834" spans="1:1" x14ac:dyDescent="0.3">
      <c r="A93834" s="13">
        <v>0.19931555522027</v>
      </c>
    </row>
    <row r="93835" spans="1:1" x14ac:dyDescent="0.3">
      <c r="A93835" s="13">
        <v>0.15846618299132001</v>
      </c>
    </row>
    <row r="93836" spans="1:1" x14ac:dyDescent="0.3">
      <c r="A93836" s="13">
        <v>0.18377046125115001</v>
      </c>
    </row>
    <row r="93837" spans="1:1" x14ac:dyDescent="0.3">
      <c r="A93837" s="13">
        <v>0.18578031677748999</v>
      </c>
    </row>
    <row r="93838" spans="1:1" x14ac:dyDescent="0.3">
      <c r="A93838" s="13">
        <v>7.9384617775275002E-2</v>
      </c>
    </row>
    <row r="93839" spans="1:1" x14ac:dyDescent="0.3">
      <c r="A93839" s="13">
        <v>7.9183308970968994E-2</v>
      </c>
    </row>
    <row r="93840" spans="1:1" x14ac:dyDescent="0.3">
      <c r="A93840" s="13">
        <v>0.11232211882423999</v>
      </c>
    </row>
    <row r="93841" spans="1:1" x14ac:dyDescent="0.3">
      <c r="A93841" s="13">
        <v>0.14300325149665999</v>
      </c>
    </row>
    <row r="93842" spans="1:1" x14ac:dyDescent="0.3">
      <c r="A93842" s="13">
        <v>0.16952690231753001</v>
      </c>
    </row>
    <row r="93843" spans="1:1" x14ac:dyDescent="0.3">
      <c r="A93843" s="13">
        <v>0.23130124952119999</v>
      </c>
    </row>
    <row r="93844" spans="1:1" x14ac:dyDescent="0.3">
      <c r="A93844" s="13">
        <v>0.16823552846451001</v>
      </c>
    </row>
    <row r="93845" spans="1:1" x14ac:dyDescent="0.3">
      <c r="A93845" s="13">
        <v>9.3295153021178995E-2</v>
      </c>
    </row>
    <row r="93846" spans="1:1" x14ac:dyDescent="0.3">
      <c r="A93846" s="13">
        <v>0.11840428990976</v>
      </c>
    </row>
    <row r="93847" spans="1:1" x14ac:dyDescent="0.3">
      <c r="A93847" s="13">
        <v>0.19886863909399999</v>
      </c>
    </row>
    <row r="93848" spans="1:1" x14ac:dyDescent="0.3">
      <c r="A93848" s="13">
        <v>0.13289582201336</v>
      </c>
    </row>
    <row r="93849" spans="1:1" x14ac:dyDescent="0.3">
      <c r="A93849" s="13">
        <v>8.5533087573898006E-2</v>
      </c>
    </row>
    <row r="93850" spans="1:1" x14ac:dyDescent="0.3">
      <c r="A93850" s="13">
        <v>0.12415842385243001</v>
      </c>
    </row>
    <row r="93851" spans="1:1" x14ac:dyDescent="0.3">
      <c r="A93851" s="13">
        <v>0.12078350193964001</v>
      </c>
    </row>
    <row r="93852" spans="1:1" x14ac:dyDescent="0.3">
      <c r="A93852" s="13">
        <v>3.4060100781681001E-2</v>
      </c>
    </row>
    <row r="93853" spans="1:1" x14ac:dyDescent="0.3">
      <c r="A93853" s="13">
        <v>0.33391437515562</v>
      </c>
    </row>
    <row r="93854" spans="1:1" x14ac:dyDescent="0.3">
      <c r="A93854" s="13">
        <v>0.2311960075417</v>
      </c>
    </row>
    <row r="93855" spans="1:1" x14ac:dyDescent="0.3">
      <c r="A93855" s="13">
        <v>0.19354401947382999</v>
      </c>
    </row>
    <row r="93856" spans="1:1" x14ac:dyDescent="0.3">
      <c r="A93856" s="13">
        <v>0.26992674489764001</v>
      </c>
    </row>
    <row r="93857" spans="1:1" x14ac:dyDescent="0.3">
      <c r="A93857" s="13">
        <v>0.14459752943712001</v>
      </c>
    </row>
    <row r="93858" spans="1:1" x14ac:dyDescent="0.3">
      <c r="A93858" s="13">
        <v>0.20205022448105001</v>
      </c>
    </row>
    <row r="93859" spans="1:1" x14ac:dyDescent="0.3">
      <c r="A93859" s="13">
        <v>0.20265673057232</v>
      </c>
    </row>
    <row r="93860" spans="1:1" x14ac:dyDescent="0.3">
      <c r="A93860" s="13">
        <v>7.2232624620264002E-2</v>
      </c>
    </row>
    <row r="93861" spans="1:1" x14ac:dyDescent="0.3">
      <c r="A93861" s="13">
        <v>0.12853597927363</v>
      </c>
    </row>
    <row r="93862" spans="1:1" x14ac:dyDescent="0.3">
      <c r="A93862" s="13">
        <v>0.30506226263073</v>
      </c>
    </row>
    <row r="93863" spans="1:1" x14ac:dyDescent="0.3">
      <c r="A93863" s="13">
        <v>0.17161935514341001</v>
      </c>
    </row>
    <row r="93864" spans="1:1" x14ac:dyDescent="0.3">
      <c r="A93864" s="13">
        <v>9.0732259499845994E-2</v>
      </c>
    </row>
    <row r="93865" spans="1:1" x14ac:dyDescent="0.3">
      <c r="A93865" s="13">
        <v>9.2136010234456001E-2</v>
      </c>
    </row>
    <row r="93866" spans="1:1" x14ac:dyDescent="0.3">
      <c r="A93866" s="13">
        <v>0.16800794218449</v>
      </c>
    </row>
    <row r="93867" spans="1:1" x14ac:dyDescent="0.3">
      <c r="A93867" s="13">
        <v>0.21251931729668</v>
      </c>
    </row>
    <row r="93868" spans="1:1" x14ac:dyDescent="0.3">
      <c r="A93868" s="13">
        <v>0.15714968693935</v>
      </c>
    </row>
    <row r="93869" spans="1:1" x14ac:dyDescent="0.3">
      <c r="A93869" s="13">
        <v>0.18303739246732001</v>
      </c>
    </row>
    <row r="93870" spans="1:1" x14ac:dyDescent="0.3">
      <c r="A93870" s="13">
        <v>0.16148792681224999</v>
      </c>
    </row>
    <row r="93871" spans="1:1" x14ac:dyDescent="0.3">
      <c r="A93871" s="13">
        <v>0.11937461749279001</v>
      </c>
    </row>
    <row r="93872" spans="1:1" x14ac:dyDescent="0.3">
      <c r="A93872" s="13">
        <v>0.15123809871494001</v>
      </c>
    </row>
    <row r="93873" spans="1:1" x14ac:dyDescent="0.3">
      <c r="A93873" s="13">
        <v>0.14895311194972999</v>
      </c>
    </row>
    <row r="93874" spans="1:1" x14ac:dyDescent="0.3">
      <c r="A93874" s="13">
        <v>0.31731805775257999</v>
      </c>
    </row>
    <row r="93875" spans="1:1" x14ac:dyDescent="0.3">
      <c r="A93875" s="13">
        <v>0.15351350054035001</v>
      </c>
    </row>
    <row r="93876" spans="1:1" x14ac:dyDescent="0.3">
      <c r="A93876" s="13">
        <v>0.12839814198988</v>
      </c>
    </row>
    <row r="93877" spans="1:1" x14ac:dyDescent="0.3">
      <c r="A93877" s="13">
        <v>0.23732686531572</v>
      </c>
    </row>
    <row r="93878" spans="1:1" x14ac:dyDescent="0.3">
      <c r="A93878" s="13">
        <v>0.24100028802112</v>
      </c>
    </row>
    <row r="93879" spans="1:1" x14ac:dyDescent="0.3">
      <c r="A93879" s="13">
        <v>0.14482413294738999</v>
      </c>
    </row>
    <row r="93880" spans="1:1" x14ac:dyDescent="0.3">
      <c r="A93880" s="13">
        <v>0.22922489608831001</v>
      </c>
    </row>
    <row r="93881" spans="1:1" x14ac:dyDescent="0.3">
      <c r="A93881" s="13">
        <v>0.23587061868890999</v>
      </c>
    </row>
    <row r="93882" spans="1:1" x14ac:dyDescent="0.3">
      <c r="A93882" s="13">
        <v>8.0422650554183003E-2</v>
      </c>
    </row>
    <row r="93883" spans="1:1" x14ac:dyDescent="0.3">
      <c r="A93883" s="13">
        <v>0.21756173288894001</v>
      </c>
    </row>
    <row r="93884" spans="1:1" x14ac:dyDescent="0.3">
      <c r="A93884" s="13">
        <v>0.13017967431628999</v>
      </c>
    </row>
    <row r="93885" spans="1:1" x14ac:dyDescent="0.3">
      <c r="A93885" s="13">
        <v>8.8542729697340006E-2</v>
      </c>
    </row>
    <row r="93886" spans="1:1" x14ac:dyDescent="0.3">
      <c r="A93886" s="13">
        <v>0.10991878949938</v>
      </c>
    </row>
    <row r="93887" spans="1:1" x14ac:dyDescent="0.3">
      <c r="A93887" s="13">
        <v>0.17536331886167</v>
      </c>
    </row>
    <row r="93888" spans="1:1" x14ac:dyDescent="0.3">
      <c r="A93888" s="13">
        <v>0.15775818489415</v>
      </c>
    </row>
    <row r="93889" spans="1:1" x14ac:dyDescent="0.3">
      <c r="A93889" s="13">
        <v>0.15468314031547001</v>
      </c>
    </row>
    <row r="93890" spans="1:1" x14ac:dyDescent="0.3">
      <c r="A93890" s="13">
        <v>0.17604588863937001</v>
      </c>
    </row>
    <row r="93891" spans="1:1" x14ac:dyDescent="0.3">
      <c r="A93891" s="13">
        <v>0.13668456632747999</v>
      </c>
    </row>
    <row r="93892" spans="1:1" x14ac:dyDescent="0.3">
      <c r="A93892" s="13">
        <v>0.13250226391611</v>
      </c>
    </row>
    <row r="93893" spans="1:1" x14ac:dyDescent="0.3">
      <c r="A93893" s="13">
        <v>0.17677157896863999</v>
      </c>
    </row>
    <row r="93894" spans="1:1" x14ac:dyDescent="0.3">
      <c r="A93894" s="13">
        <v>0.16750329006774001</v>
      </c>
    </row>
    <row r="93895" spans="1:1" x14ac:dyDescent="0.3">
      <c r="A93895" s="13">
        <v>0.18607199770800001</v>
      </c>
    </row>
    <row r="93896" spans="1:1" x14ac:dyDescent="0.3">
      <c r="A93896" s="13">
        <v>9.1956194034943997E-2</v>
      </c>
    </row>
    <row r="93897" spans="1:1" x14ac:dyDescent="0.3">
      <c r="A93897" s="13">
        <v>0.23854713636186001</v>
      </c>
    </row>
    <row r="93898" spans="1:1" x14ac:dyDescent="0.3">
      <c r="A93898" s="13">
        <v>0.13847763108179001</v>
      </c>
    </row>
    <row r="93899" spans="1:1" x14ac:dyDescent="0.3">
      <c r="A93899" s="13">
        <v>0.38808418991797</v>
      </c>
    </row>
    <row r="93900" spans="1:1" x14ac:dyDescent="0.3">
      <c r="A93900" s="13">
        <v>0.13702567712795</v>
      </c>
    </row>
    <row r="93901" spans="1:1" x14ac:dyDescent="0.3">
      <c r="A93901" s="13">
        <v>0.22778029766314001</v>
      </c>
    </row>
    <row r="93902" spans="1:1" x14ac:dyDescent="0.3">
      <c r="A93902" s="13">
        <v>0.11433386895278</v>
      </c>
    </row>
    <row r="93903" spans="1:1" x14ac:dyDescent="0.3">
      <c r="A93903" s="13">
        <v>0.16580850641169001</v>
      </c>
    </row>
    <row r="93904" spans="1:1" x14ac:dyDescent="0.3">
      <c r="A93904" s="13">
        <v>0.13313557947214999</v>
      </c>
    </row>
    <row r="93905" spans="1:1" x14ac:dyDescent="0.3">
      <c r="A93905" s="13">
        <v>7.5449378881039003E-2</v>
      </c>
    </row>
    <row r="93906" spans="1:1" x14ac:dyDescent="0.3">
      <c r="A93906" s="13">
        <v>0.19650606952128999</v>
      </c>
    </row>
    <row r="93907" spans="1:1" x14ac:dyDescent="0.3">
      <c r="A93907" s="13">
        <v>0.24400316097074001</v>
      </c>
    </row>
    <row r="93908" spans="1:1" x14ac:dyDescent="0.3">
      <c r="A93908" s="13">
        <v>0.34551098699909999</v>
      </c>
    </row>
    <row r="93909" spans="1:1" x14ac:dyDescent="0.3">
      <c r="A93909" s="13">
        <v>0.18056799517596001</v>
      </c>
    </row>
    <row r="93910" spans="1:1" x14ac:dyDescent="0.3">
      <c r="A93910" s="13">
        <v>0.25900251711566002</v>
      </c>
    </row>
    <row r="93911" spans="1:1" x14ac:dyDescent="0.3">
      <c r="A93911" s="13">
        <v>0.20263717010553001</v>
      </c>
    </row>
    <row r="93912" spans="1:1" x14ac:dyDescent="0.3">
      <c r="A93912" s="13">
        <v>0.16920742141723</v>
      </c>
    </row>
    <row r="93913" spans="1:1" x14ac:dyDescent="0.3">
      <c r="A93913" s="13">
        <v>0.19489756553153001</v>
      </c>
    </row>
    <row r="93914" spans="1:1" x14ac:dyDescent="0.3">
      <c r="A93914" s="13">
        <v>0.18239716285113999</v>
      </c>
    </row>
    <row r="93915" spans="1:1" x14ac:dyDescent="0.3">
      <c r="A93915" s="13">
        <v>0.25758613425504001</v>
      </c>
    </row>
    <row r="93916" spans="1:1" x14ac:dyDescent="0.3">
      <c r="A93916" s="13">
        <v>0.12017425916087</v>
      </c>
    </row>
    <row r="93917" spans="1:1" x14ac:dyDescent="0.3">
      <c r="A93917" s="13">
        <v>0.1213511043222</v>
      </c>
    </row>
    <row r="93918" spans="1:1" x14ac:dyDescent="0.3">
      <c r="A93918" s="13">
        <v>0.14834286524081</v>
      </c>
    </row>
    <row r="93919" spans="1:1" x14ac:dyDescent="0.3">
      <c r="A93919" s="13">
        <v>0.18941431797906</v>
      </c>
    </row>
    <row r="93920" spans="1:1" x14ac:dyDescent="0.3">
      <c r="A93920" s="13">
        <v>0.14456886550426001</v>
      </c>
    </row>
    <row r="93921" spans="1:1" x14ac:dyDescent="0.3">
      <c r="A93921" s="13">
        <v>0.35649135532117998</v>
      </c>
    </row>
    <row r="93922" spans="1:1" x14ac:dyDescent="0.3">
      <c r="A93922" s="13">
        <v>0.16692008244504</v>
      </c>
    </row>
    <row r="93923" spans="1:1" x14ac:dyDescent="0.3">
      <c r="A93923" s="13">
        <v>0.22068688468273001</v>
      </c>
    </row>
    <row r="93924" spans="1:1" x14ac:dyDescent="0.3">
      <c r="A93924" s="13">
        <v>0.10189462097769</v>
      </c>
    </row>
    <row r="93925" spans="1:1" x14ac:dyDescent="0.3">
      <c r="A93925" s="13">
        <v>0.14733850454691999</v>
      </c>
    </row>
    <row r="93926" spans="1:1" x14ac:dyDescent="0.3">
      <c r="A93926" s="13">
        <v>0.21856659131611</v>
      </c>
    </row>
    <row r="93927" spans="1:1" x14ac:dyDescent="0.3">
      <c r="A93927" s="13">
        <v>0.13260122835762</v>
      </c>
    </row>
    <row r="93928" spans="1:1" x14ac:dyDescent="0.3">
      <c r="A93928" s="13">
        <v>0.17934046680064</v>
      </c>
    </row>
    <row r="93929" spans="1:1" x14ac:dyDescent="0.3">
      <c r="A93929" s="13">
        <v>0.11642774285948999</v>
      </c>
    </row>
    <row r="93930" spans="1:1" x14ac:dyDescent="0.3">
      <c r="A93930" s="13">
        <v>0.229968003571</v>
      </c>
    </row>
    <row r="93931" spans="1:1" x14ac:dyDescent="0.3">
      <c r="A93931" s="13">
        <v>0.21012448133625999</v>
      </c>
    </row>
    <row r="93932" spans="1:1" x14ac:dyDescent="0.3">
      <c r="A93932" s="13">
        <v>0.15431828797382</v>
      </c>
    </row>
    <row r="93933" spans="1:1" x14ac:dyDescent="0.3">
      <c r="A93933" s="13">
        <v>0.21031897776787001</v>
      </c>
    </row>
    <row r="93934" spans="1:1" x14ac:dyDescent="0.3">
      <c r="A93934" s="13">
        <v>0.25266352543283999</v>
      </c>
    </row>
    <row r="93935" spans="1:1" x14ac:dyDescent="0.3">
      <c r="A93935" s="13">
        <v>0.14545058218504001</v>
      </c>
    </row>
    <row r="93936" spans="1:1" x14ac:dyDescent="0.3">
      <c r="A93936" s="13">
        <v>0.15343245982567</v>
      </c>
    </row>
    <row r="93937" spans="1:1" x14ac:dyDescent="0.3">
      <c r="A93937" s="13">
        <v>5.0233918688963E-2</v>
      </c>
    </row>
    <row r="93938" spans="1:1" x14ac:dyDescent="0.3">
      <c r="A93938" s="13">
        <v>0.25131091696765001</v>
      </c>
    </row>
    <row r="93939" spans="1:1" x14ac:dyDescent="0.3">
      <c r="A93939" s="13">
        <v>8.9096415472228005E-2</v>
      </c>
    </row>
    <row r="93940" spans="1:1" x14ac:dyDescent="0.3">
      <c r="A93940" s="13">
        <v>0.16003897066965</v>
      </c>
    </row>
    <row r="93941" spans="1:1" x14ac:dyDescent="0.3">
      <c r="A93941" s="13">
        <v>0.19262243437724</v>
      </c>
    </row>
    <row r="93942" spans="1:1" x14ac:dyDescent="0.3">
      <c r="A93942" s="13">
        <v>0.353045102901</v>
      </c>
    </row>
    <row r="93943" spans="1:1" x14ac:dyDescent="0.3">
      <c r="A93943" s="13">
        <v>0.21658344842901001</v>
      </c>
    </row>
    <row r="93944" spans="1:1" x14ac:dyDescent="0.3">
      <c r="A93944" s="13">
        <v>7.2991402529302002E-2</v>
      </c>
    </row>
    <row r="93945" spans="1:1" x14ac:dyDescent="0.3">
      <c r="A93945" s="13">
        <v>7.4977342907485006E-2</v>
      </c>
    </row>
    <row r="93946" spans="1:1" x14ac:dyDescent="0.3">
      <c r="A93946" s="13">
        <v>0.17827183608165001</v>
      </c>
    </row>
    <row r="93947" spans="1:1" x14ac:dyDescent="0.3">
      <c r="A93947" s="13">
        <v>0.19825676108067</v>
      </c>
    </row>
    <row r="93948" spans="1:1" x14ac:dyDescent="0.3">
      <c r="A93948" s="13">
        <v>0.15870530098103999</v>
      </c>
    </row>
    <row r="93949" spans="1:1" x14ac:dyDescent="0.3">
      <c r="A93949" s="13">
        <v>0.14848960296755001</v>
      </c>
    </row>
    <row r="93950" spans="1:1" x14ac:dyDescent="0.3">
      <c r="A93950" s="13">
        <v>0.20047483160033999</v>
      </c>
    </row>
    <row r="93951" spans="1:1" x14ac:dyDescent="0.3">
      <c r="A93951" s="13">
        <v>0.18003195485425999</v>
      </c>
    </row>
    <row r="93952" spans="1:1" x14ac:dyDescent="0.3">
      <c r="A93952" s="13">
        <v>0.17243169871795</v>
      </c>
    </row>
    <row r="93953" spans="1:1" x14ac:dyDescent="0.3">
      <c r="A93953" s="13">
        <v>0.16211601341991999</v>
      </c>
    </row>
    <row r="93954" spans="1:1" x14ac:dyDescent="0.3">
      <c r="A93954" s="13">
        <v>0.19661880150137001</v>
      </c>
    </row>
    <row r="93955" spans="1:1" x14ac:dyDescent="0.3">
      <c r="A93955" s="13">
        <v>0.15621681498239001</v>
      </c>
    </row>
    <row r="93956" spans="1:1" x14ac:dyDescent="0.3">
      <c r="A93956" s="13">
        <v>0.16797870831996001</v>
      </c>
    </row>
    <row r="93957" spans="1:1" x14ac:dyDescent="0.3">
      <c r="A93957" s="13">
        <v>0.16058440558609999</v>
      </c>
    </row>
    <row r="93958" spans="1:1" x14ac:dyDescent="0.3">
      <c r="A93958" s="13">
        <v>0.29249299288543001</v>
      </c>
    </row>
    <row r="93959" spans="1:1" x14ac:dyDescent="0.3">
      <c r="A93959" s="13">
        <v>0.11212956966995</v>
      </c>
    </row>
    <row r="93960" spans="1:1" x14ac:dyDescent="0.3">
      <c r="A93960" s="13">
        <v>0.19062012762214001</v>
      </c>
    </row>
    <row r="93961" spans="1:1" x14ac:dyDescent="0.3">
      <c r="A93961" s="13">
        <v>0.23655908474737</v>
      </c>
    </row>
    <row r="93962" spans="1:1" x14ac:dyDescent="0.3">
      <c r="A93962" s="13">
        <v>9.3958369580102993E-2</v>
      </c>
    </row>
    <row r="93963" spans="1:1" x14ac:dyDescent="0.3">
      <c r="A93963" s="13">
        <v>0.16784560010752</v>
      </c>
    </row>
    <row r="93964" spans="1:1" x14ac:dyDescent="0.3">
      <c r="A93964" s="13">
        <v>0.14788766856381</v>
      </c>
    </row>
    <row r="93965" spans="1:1" x14ac:dyDescent="0.3">
      <c r="A93965" s="13">
        <v>0.17512910677686999</v>
      </c>
    </row>
    <row r="93966" spans="1:1" x14ac:dyDescent="0.3">
      <c r="A93966" s="13">
        <v>0.12780446890127001</v>
      </c>
    </row>
    <row r="93967" spans="1:1" x14ac:dyDescent="0.3">
      <c r="A93967" s="13">
        <v>2.7776718410132999E-2</v>
      </c>
    </row>
    <row r="93968" spans="1:1" x14ac:dyDescent="0.3">
      <c r="A93968" s="13">
        <v>0.2022647691184</v>
      </c>
    </row>
    <row r="93969" spans="1:1" x14ac:dyDescent="0.3">
      <c r="A93969" s="13">
        <v>7.2640827101775995E-2</v>
      </c>
    </row>
    <row r="93970" spans="1:1" x14ac:dyDescent="0.3">
      <c r="A93970" s="13">
        <v>0.25118381882688001</v>
      </c>
    </row>
    <row r="93971" spans="1:1" x14ac:dyDescent="0.3">
      <c r="A93971" s="13">
        <v>0.16332287700438</v>
      </c>
    </row>
    <row r="93972" spans="1:1" x14ac:dyDescent="0.3">
      <c r="A93972" s="13">
        <v>0.10439531594930999</v>
      </c>
    </row>
    <row r="93973" spans="1:1" x14ac:dyDescent="0.3">
      <c r="A93973" s="13">
        <v>0.13003749129969</v>
      </c>
    </row>
    <row r="93974" spans="1:1" x14ac:dyDescent="0.3">
      <c r="A93974" s="13">
        <v>0.11315301901477</v>
      </c>
    </row>
    <row r="93975" spans="1:1" x14ac:dyDescent="0.3">
      <c r="A93975" s="13">
        <v>8.4910796787334999E-2</v>
      </c>
    </row>
    <row r="93976" spans="1:1" x14ac:dyDescent="0.3">
      <c r="A93976" s="13">
        <v>0.22570971820048999</v>
      </c>
    </row>
    <row r="93977" spans="1:1" x14ac:dyDescent="0.3">
      <c r="A93977" s="13">
        <v>0.16156506605658999</v>
      </c>
    </row>
    <row r="93978" spans="1:1" x14ac:dyDescent="0.3">
      <c r="A93978" s="13">
        <v>0.13749226038859999</v>
      </c>
    </row>
    <row r="93979" spans="1:1" x14ac:dyDescent="0.3">
      <c r="A93979" s="13">
        <v>0.12499450307958999</v>
      </c>
    </row>
    <row r="93980" spans="1:1" x14ac:dyDescent="0.3">
      <c r="A93980" s="13">
        <v>0.22531698024155999</v>
      </c>
    </row>
    <row r="93981" spans="1:1" x14ac:dyDescent="0.3">
      <c r="A93981" s="13">
        <v>0.15156337738888001</v>
      </c>
    </row>
    <row r="93982" spans="1:1" x14ac:dyDescent="0.3">
      <c r="A93982" s="13">
        <v>0.19010227352574999</v>
      </c>
    </row>
    <row r="93983" spans="1:1" x14ac:dyDescent="0.3">
      <c r="A93983" s="13">
        <v>0.24890386320300001</v>
      </c>
    </row>
    <row r="93984" spans="1:1" x14ac:dyDescent="0.3">
      <c r="A93984" s="13">
        <v>0.18465687255371999</v>
      </c>
    </row>
    <row r="93985" spans="1:1" x14ac:dyDescent="0.3">
      <c r="A93985" s="13">
        <v>0.17866995437083999</v>
      </c>
    </row>
    <row r="93986" spans="1:1" x14ac:dyDescent="0.3">
      <c r="A93986" s="13">
        <v>5.4811825736786002E-2</v>
      </c>
    </row>
    <row r="93987" spans="1:1" x14ac:dyDescent="0.3">
      <c r="A93987" s="13">
        <v>0.10222131521163</v>
      </c>
    </row>
    <row r="93988" spans="1:1" x14ac:dyDescent="0.3">
      <c r="A93988" s="13">
        <v>9.4077535925767994E-2</v>
      </c>
    </row>
    <row r="93989" spans="1:1" x14ac:dyDescent="0.3">
      <c r="A93989" s="13">
        <v>0.18686826474581</v>
      </c>
    </row>
    <row r="93990" spans="1:1" x14ac:dyDescent="0.3">
      <c r="A93990" s="13">
        <v>0.17049301846879</v>
      </c>
    </row>
    <row r="93991" spans="1:1" x14ac:dyDescent="0.3">
      <c r="A93991" s="13">
        <v>0.16160782562525</v>
      </c>
    </row>
    <row r="93992" spans="1:1" x14ac:dyDescent="0.3">
      <c r="A93992" s="13">
        <v>0.16373022823651001</v>
      </c>
    </row>
    <row r="93993" spans="1:1" x14ac:dyDescent="0.3">
      <c r="A93993" s="13">
        <v>0.23039883216797999</v>
      </c>
    </row>
    <row r="93994" spans="1:1" x14ac:dyDescent="0.3">
      <c r="A93994" s="13">
        <v>0.21967536138179</v>
      </c>
    </row>
    <row r="93995" spans="1:1" x14ac:dyDescent="0.3">
      <c r="A93995" s="13">
        <v>0.34094040980415002</v>
      </c>
    </row>
    <row r="93996" spans="1:1" x14ac:dyDescent="0.3">
      <c r="A93996" s="13">
        <v>0.13816057564399001</v>
      </c>
    </row>
    <row r="93997" spans="1:1" x14ac:dyDescent="0.3">
      <c r="A93997" s="13">
        <v>0.15553924146855</v>
      </c>
    </row>
    <row r="93998" spans="1:1" x14ac:dyDescent="0.3">
      <c r="A93998" s="13">
        <v>0.28160642267919</v>
      </c>
    </row>
    <row r="93999" spans="1:1" x14ac:dyDescent="0.3">
      <c r="A93999" s="13">
        <v>0.15788501636182001</v>
      </c>
    </row>
    <row r="94000" spans="1:1" x14ac:dyDescent="0.3">
      <c r="A94000" s="13">
        <v>0.11466792926192</v>
      </c>
    </row>
    <row r="94001" spans="1:1" x14ac:dyDescent="0.3">
      <c r="A94001" s="13">
        <v>0.16041210152502999</v>
      </c>
    </row>
    <row r="94002" spans="1:1" x14ac:dyDescent="0.3">
      <c r="A94002" s="13">
        <v>0.1307497406758</v>
      </c>
    </row>
    <row r="94003" spans="1:1" x14ac:dyDescent="0.3">
      <c r="A94003" s="13">
        <v>0.22558914837746</v>
      </c>
    </row>
    <row r="94004" spans="1:1" x14ac:dyDescent="0.3">
      <c r="A94004" s="13">
        <v>0.16344634932398999</v>
      </c>
    </row>
    <row r="94005" spans="1:1" x14ac:dyDescent="0.3">
      <c r="A94005" s="13">
        <v>7.9076277403020007E-2</v>
      </c>
    </row>
    <row r="94006" spans="1:1" x14ac:dyDescent="0.3">
      <c r="A94006" s="13">
        <v>0.18300687261679</v>
      </c>
    </row>
    <row r="94007" spans="1:1" x14ac:dyDescent="0.3">
      <c r="A94007" s="13">
        <v>8.9292858386155E-2</v>
      </c>
    </row>
    <row r="94008" spans="1:1" x14ac:dyDescent="0.3">
      <c r="A94008" s="13">
        <v>0.20589534379155999</v>
      </c>
    </row>
    <row r="94009" spans="1:1" x14ac:dyDescent="0.3">
      <c r="A94009" s="13">
        <v>0.26910054335957001</v>
      </c>
    </row>
    <row r="94010" spans="1:1" x14ac:dyDescent="0.3">
      <c r="A94010" s="13">
        <v>2.6578744291477999E-2</v>
      </c>
    </row>
    <row r="94011" spans="1:1" x14ac:dyDescent="0.3">
      <c r="A94011" s="13">
        <v>8.7832004755505996E-2</v>
      </c>
    </row>
    <row r="94012" spans="1:1" x14ac:dyDescent="0.3">
      <c r="A94012" s="13">
        <v>9.1718511499237002E-2</v>
      </c>
    </row>
    <row r="94013" spans="1:1" x14ac:dyDescent="0.3">
      <c r="A94013" s="13">
        <v>0.24023087191029999</v>
      </c>
    </row>
    <row r="94014" spans="1:1" x14ac:dyDescent="0.3">
      <c r="A94014" s="13">
        <v>0.16991776539440001</v>
      </c>
    </row>
    <row r="94015" spans="1:1" x14ac:dyDescent="0.3">
      <c r="A94015" s="13">
        <v>0.22183534769763</v>
      </c>
    </row>
    <row r="94016" spans="1:1" x14ac:dyDescent="0.3">
      <c r="A94016" s="13">
        <v>0.11782603315794</v>
      </c>
    </row>
    <row r="94017" spans="1:1" x14ac:dyDescent="0.3">
      <c r="A94017" s="13">
        <v>0.10167136602813</v>
      </c>
    </row>
    <row r="94018" spans="1:1" x14ac:dyDescent="0.3">
      <c r="A94018" s="13">
        <v>0.18495760337966</v>
      </c>
    </row>
    <row r="94019" spans="1:1" x14ac:dyDescent="0.3">
      <c r="A94019" s="13">
        <v>0.24814315049013999</v>
      </c>
    </row>
    <row r="94020" spans="1:1" x14ac:dyDescent="0.3">
      <c r="A94020" s="13">
        <v>0.17338581374791001</v>
      </c>
    </row>
    <row r="94021" spans="1:1" x14ac:dyDescent="0.3">
      <c r="A94021" s="13">
        <v>9.0254984882460004E-2</v>
      </c>
    </row>
    <row r="94022" spans="1:1" x14ac:dyDescent="0.3">
      <c r="A94022" s="13">
        <v>0.116171836477</v>
      </c>
    </row>
    <row r="94023" spans="1:1" x14ac:dyDescent="0.3">
      <c r="A94023" s="13">
        <v>4.8707680121967002E-2</v>
      </c>
    </row>
    <row r="94024" spans="1:1" x14ac:dyDescent="0.3">
      <c r="A94024" s="13">
        <v>2.1408225332378E-2</v>
      </c>
    </row>
    <row r="94025" spans="1:1" x14ac:dyDescent="0.3">
      <c r="A94025" s="13">
        <v>0.28039636835034998</v>
      </c>
    </row>
    <row r="94026" spans="1:1" x14ac:dyDescent="0.3">
      <c r="A94026" s="13">
        <v>8.1268841233522002E-2</v>
      </c>
    </row>
    <row r="94027" spans="1:1" x14ac:dyDescent="0.3">
      <c r="A94027" s="13">
        <v>3.5580098904083E-2</v>
      </c>
    </row>
    <row r="94028" spans="1:1" x14ac:dyDescent="0.3">
      <c r="A94028" s="13">
        <v>0.10734871363148001</v>
      </c>
    </row>
    <row r="94029" spans="1:1" x14ac:dyDescent="0.3">
      <c r="A94029" s="13">
        <v>0.19636027053815</v>
      </c>
    </row>
    <row r="94030" spans="1:1" x14ac:dyDescent="0.3">
      <c r="A94030" s="13">
        <v>0.17756239422853001</v>
      </c>
    </row>
    <row r="94031" spans="1:1" x14ac:dyDescent="0.3">
      <c r="A94031" s="13">
        <v>0.26640052827182997</v>
      </c>
    </row>
    <row r="94032" spans="1:1" x14ac:dyDescent="0.3">
      <c r="A94032" s="13">
        <v>0.21438607163521001</v>
      </c>
    </row>
    <row r="94033" spans="1:1" x14ac:dyDescent="0.3">
      <c r="A94033" s="13">
        <v>0.16916005049853</v>
      </c>
    </row>
    <row r="94034" spans="1:1" x14ac:dyDescent="0.3">
      <c r="A94034" s="13">
        <v>0.17456978965309</v>
      </c>
    </row>
    <row r="94035" spans="1:1" x14ac:dyDescent="0.3">
      <c r="A94035" s="13">
        <v>5.9631846980024002E-2</v>
      </c>
    </row>
    <row r="94036" spans="1:1" x14ac:dyDescent="0.3">
      <c r="A94036" s="13">
        <v>0.17266397171643999</v>
      </c>
    </row>
    <row r="94037" spans="1:1" x14ac:dyDescent="0.3">
      <c r="A94037" s="13">
        <v>0.21833422680153999</v>
      </c>
    </row>
    <row r="94038" spans="1:1" x14ac:dyDescent="0.3">
      <c r="A94038" s="13">
        <v>0.15692788897606999</v>
      </c>
    </row>
    <row r="94039" spans="1:1" x14ac:dyDescent="0.3">
      <c r="A94039" s="13">
        <v>0.17252555359092001</v>
      </c>
    </row>
    <row r="94040" spans="1:1" x14ac:dyDescent="0.3">
      <c r="A94040" s="13">
        <v>0.18158293498188</v>
      </c>
    </row>
    <row r="94041" spans="1:1" x14ac:dyDescent="0.3">
      <c r="A94041" s="13">
        <v>0.18545643297069</v>
      </c>
    </row>
    <row r="94042" spans="1:1" x14ac:dyDescent="0.3">
      <c r="A94042" s="13">
        <v>0.21058719905428999</v>
      </c>
    </row>
    <row r="94043" spans="1:1" x14ac:dyDescent="0.3">
      <c r="A94043" s="13">
        <v>0.27094232092700998</v>
      </c>
    </row>
    <row r="94044" spans="1:1" x14ac:dyDescent="0.3">
      <c r="A94044" s="13">
        <v>0.20699914741684</v>
      </c>
    </row>
    <row r="94045" spans="1:1" x14ac:dyDescent="0.3">
      <c r="A94045" s="13">
        <v>0.12603701693427</v>
      </c>
    </row>
    <row r="94046" spans="1:1" x14ac:dyDescent="0.3">
      <c r="A94046" s="13">
        <v>0.22402688376616001</v>
      </c>
    </row>
    <row r="94047" spans="1:1" x14ac:dyDescent="0.3">
      <c r="A94047" s="13">
        <v>8.8026940923090005E-2</v>
      </c>
    </row>
    <row r="94048" spans="1:1" x14ac:dyDescent="0.3">
      <c r="A94048" s="13">
        <v>0.23295408144974999</v>
      </c>
    </row>
    <row r="94049" spans="1:1" x14ac:dyDescent="0.3">
      <c r="A94049" s="13">
        <v>0.28087902557710998</v>
      </c>
    </row>
    <row r="94050" spans="1:1" x14ac:dyDescent="0.3">
      <c r="A94050" s="13">
        <v>0.13487788473899001</v>
      </c>
    </row>
    <row r="94051" spans="1:1" x14ac:dyDescent="0.3">
      <c r="A94051" s="13">
        <v>0.19580377122729001</v>
      </c>
    </row>
    <row r="94052" spans="1:1" x14ac:dyDescent="0.3">
      <c r="A94052" s="13">
        <v>0.16367494124797999</v>
      </c>
    </row>
    <row r="94053" spans="1:1" x14ac:dyDescent="0.3">
      <c r="A94053" s="13">
        <v>0.13143849726269999</v>
      </c>
    </row>
    <row r="94054" spans="1:1" x14ac:dyDescent="0.3">
      <c r="A94054" s="13">
        <v>9.2800146218059001E-2</v>
      </c>
    </row>
    <row r="94055" spans="1:1" x14ac:dyDescent="0.3">
      <c r="A94055" s="13">
        <v>0.14212154604423</v>
      </c>
    </row>
    <row r="94056" spans="1:1" x14ac:dyDescent="0.3">
      <c r="A94056" s="13">
        <v>9.5049851511228994E-2</v>
      </c>
    </row>
    <row r="94057" spans="1:1" x14ac:dyDescent="0.3">
      <c r="A94057" s="13">
        <v>0.1040141958682</v>
      </c>
    </row>
    <row r="94058" spans="1:1" x14ac:dyDescent="0.3">
      <c r="A94058" s="13">
        <v>0.10691997543458</v>
      </c>
    </row>
    <row r="94059" spans="1:1" x14ac:dyDescent="0.3">
      <c r="A94059" s="13">
        <v>0.13256189570706001</v>
      </c>
    </row>
    <row r="94060" spans="1:1" x14ac:dyDescent="0.3">
      <c r="A94060" s="13">
        <v>0.27739203605215002</v>
      </c>
    </row>
    <row r="94061" spans="1:1" x14ac:dyDescent="0.3">
      <c r="A94061" s="13">
        <v>0.15681873928849999</v>
      </c>
    </row>
    <row r="94062" spans="1:1" x14ac:dyDescent="0.3">
      <c r="A94062" s="13">
        <v>0.21800779104231</v>
      </c>
    </row>
    <row r="94063" spans="1:1" x14ac:dyDescent="0.3">
      <c r="A94063" s="13">
        <v>0.11678057509920001</v>
      </c>
    </row>
    <row r="94064" spans="1:1" x14ac:dyDescent="0.3">
      <c r="A94064" s="13">
        <v>0.21176296865262001</v>
      </c>
    </row>
    <row r="94065" spans="1:1" x14ac:dyDescent="0.3">
      <c r="A94065" s="13">
        <v>0.13691268220683001</v>
      </c>
    </row>
    <row r="94066" spans="1:1" x14ac:dyDescent="0.3">
      <c r="A94066" s="13">
        <v>0.17015073743183001</v>
      </c>
    </row>
    <row r="94067" spans="1:1" x14ac:dyDescent="0.3">
      <c r="A94067" s="13">
        <v>0.20947788219496</v>
      </c>
    </row>
    <row r="94068" spans="1:1" x14ac:dyDescent="0.3">
      <c r="A94068" s="13">
        <v>8.5492164369779994E-2</v>
      </c>
    </row>
    <row r="94069" spans="1:1" x14ac:dyDescent="0.3">
      <c r="A94069" s="13">
        <v>0.22960490019547999</v>
      </c>
    </row>
    <row r="94070" spans="1:1" x14ac:dyDescent="0.3">
      <c r="A94070" s="13">
        <v>0.14814683073446</v>
      </c>
    </row>
    <row r="94071" spans="1:1" x14ac:dyDescent="0.3">
      <c r="A94071" s="13">
        <v>0.16527620222638001</v>
      </c>
    </row>
    <row r="94072" spans="1:1" x14ac:dyDescent="0.3">
      <c r="A94072" s="13">
        <v>0.15062716766997999</v>
      </c>
    </row>
    <row r="94073" spans="1:1" x14ac:dyDescent="0.3">
      <c r="A94073" s="13">
        <v>0.13471233363633001</v>
      </c>
    </row>
    <row r="94074" spans="1:1" x14ac:dyDescent="0.3">
      <c r="A94074" s="13">
        <v>0.13471233363633001</v>
      </c>
    </row>
    <row r="94075" spans="1:1" x14ac:dyDescent="0.3">
      <c r="A94075" s="13">
        <v>0.13711589516393999</v>
      </c>
    </row>
    <row r="94076" spans="1:1" x14ac:dyDescent="0.3">
      <c r="A94076" s="13">
        <v>8.1975273573865998E-2</v>
      </c>
    </row>
    <row r="94077" spans="1:1" x14ac:dyDescent="0.3">
      <c r="A94077" s="13">
        <v>0.28763483758706998</v>
      </c>
    </row>
    <row r="94078" spans="1:1" x14ac:dyDescent="0.3">
      <c r="A94078" s="13">
        <v>0.13876346180480001</v>
      </c>
    </row>
    <row r="94079" spans="1:1" x14ac:dyDescent="0.3">
      <c r="A94079" s="13">
        <v>0.22437087997460001</v>
      </c>
    </row>
    <row r="94080" spans="1:1" x14ac:dyDescent="0.3">
      <c r="A94080" s="13">
        <v>0.21378849154021001</v>
      </c>
    </row>
    <row r="94081" spans="1:1" x14ac:dyDescent="0.3">
      <c r="A94081" s="13">
        <v>0.25407329748045998</v>
      </c>
    </row>
    <row r="94082" spans="1:1" x14ac:dyDescent="0.3">
      <c r="A94082" s="13">
        <v>0.23097578945763</v>
      </c>
    </row>
    <row r="94083" spans="1:1" x14ac:dyDescent="0.3">
      <c r="A94083" s="13">
        <v>9.8872895557253995E-2</v>
      </c>
    </row>
    <row r="94084" spans="1:1" x14ac:dyDescent="0.3">
      <c r="A94084" s="13">
        <v>0.16194791154037999</v>
      </c>
    </row>
    <row r="94085" spans="1:1" x14ac:dyDescent="0.3">
      <c r="A94085" s="13">
        <v>0.22226500174950001</v>
      </c>
    </row>
    <row r="94086" spans="1:1" x14ac:dyDescent="0.3">
      <c r="A94086" s="13">
        <v>0.18635168062765001</v>
      </c>
    </row>
    <row r="94087" spans="1:1" x14ac:dyDescent="0.3">
      <c r="A94087" s="13">
        <v>9.4940395604623001E-2</v>
      </c>
    </row>
    <row r="94088" spans="1:1" x14ac:dyDescent="0.3">
      <c r="A94088" s="13">
        <v>0.10414297827088</v>
      </c>
    </row>
    <row r="94089" spans="1:1" x14ac:dyDescent="0.3">
      <c r="A94089" s="13">
        <v>0.17180942796116999</v>
      </c>
    </row>
    <row r="94090" spans="1:1" x14ac:dyDescent="0.3">
      <c r="A94090" s="13">
        <v>7.7177799769442001E-2</v>
      </c>
    </row>
    <row r="94091" spans="1:1" x14ac:dyDescent="0.3">
      <c r="A94091" s="13">
        <v>0.28122703176095998</v>
      </c>
    </row>
    <row r="94092" spans="1:1" x14ac:dyDescent="0.3">
      <c r="A94092" s="13">
        <v>0.21768694991578999</v>
      </c>
    </row>
    <row r="94093" spans="1:1" x14ac:dyDescent="0.3">
      <c r="A94093" s="13">
        <v>0.23711702433879001</v>
      </c>
    </row>
    <row r="94094" spans="1:1" x14ac:dyDescent="0.3">
      <c r="A94094" s="13">
        <v>0.10744955406943001</v>
      </c>
    </row>
    <row r="94095" spans="1:1" x14ac:dyDescent="0.3">
      <c r="A94095" s="13">
        <v>0.24629847115428</v>
      </c>
    </row>
    <row r="94096" spans="1:1" x14ac:dyDescent="0.3">
      <c r="A94096" s="13">
        <v>0.1625814749316</v>
      </c>
    </row>
    <row r="94097" spans="1:1" x14ac:dyDescent="0.3">
      <c r="A94097" s="13">
        <v>0.19267759586323999</v>
      </c>
    </row>
    <row r="94098" spans="1:1" x14ac:dyDescent="0.3">
      <c r="A94098" s="13">
        <v>0.28951897080056999</v>
      </c>
    </row>
    <row r="94099" spans="1:1" x14ac:dyDescent="0.3">
      <c r="A94099" s="13">
        <v>0.25619201063237002</v>
      </c>
    </row>
    <row r="94100" spans="1:1" x14ac:dyDescent="0.3">
      <c r="A94100" s="13">
        <v>0.14042444877919999</v>
      </c>
    </row>
    <row r="94101" spans="1:1" x14ac:dyDescent="0.3">
      <c r="A94101" s="13">
        <v>0.16589341669161001</v>
      </c>
    </row>
    <row r="94102" spans="1:1" x14ac:dyDescent="0.3">
      <c r="A94102" s="13">
        <v>6.9444698294491E-2</v>
      </c>
    </row>
    <row r="94103" spans="1:1" x14ac:dyDescent="0.3">
      <c r="A94103" s="13">
        <v>0.23665038662299001</v>
      </c>
    </row>
    <row r="94104" spans="1:1" x14ac:dyDescent="0.3">
      <c r="A94104" s="13">
        <v>0.21781227431417999</v>
      </c>
    </row>
    <row r="94105" spans="1:1" x14ac:dyDescent="0.3">
      <c r="A94105" s="13">
        <v>0.11802843390997</v>
      </c>
    </row>
    <row r="94106" spans="1:1" x14ac:dyDescent="0.3">
      <c r="A94106" s="13">
        <v>6.8907560389493E-2</v>
      </c>
    </row>
    <row r="94107" spans="1:1" x14ac:dyDescent="0.3">
      <c r="A94107" s="13">
        <v>7.0670646076162996E-2</v>
      </c>
    </row>
    <row r="94108" spans="1:1" x14ac:dyDescent="0.3">
      <c r="A94108" s="13">
        <v>0.26455862478762998</v>
      </c>
    </row>
    <row r="94109" spans="1:1" x14ac:dyDescent="0.3">
      <c r="A94109" s="13">
        <v>0.12129449269420001</v>
      </c>
    </row>
    <row r="94110" spans="1:1" x14ac:dyDescent="0.3">
      <c r="A94110" s="13">
        <v>0.15559754485883001</v>
      </c>
    </row>
    <row r="94111" spans="1:1" x14ac:dyDescent="0.3">
      <c r="A94111" s="13">
        <v>0.16534994997958</v>
      </c>
    </row>
    <row r="94112" spans="1:1" x14ac:dyDescent="0.3">
      <c r="A94112" s="13">
        <v>0.17963739336563</v>
      </c>
    </row>
    <row r="94113" spans="1:1" x14ac:dyDescent="0.3">
      <c r="A94113" s="13">
        <v>0.11245377061696001</v>
      </c>
    </row>
    <row r="94114" spans="1:1" x14ac:dyDescent="0.3">
      <c r="A94114" s="13">
        <v>7.4739391334181005E-2</v>
      </c>
    </row>
    <row r="94115" spans="1:1" x14ac:dyDescent="0.3">
      <c r="A94115" s="13">
        <v>0.11014720365638</v>
      </c>
    </row>
    <row r="94116" spans="1:1" x14ac:dyDescent="0.3">
      <c r="A94116" s="13">
        <v>0.13084084797510001</v>
      </c>
    </row>
    <row r="94117" spans="1:1" x14ac:dyDescent="0.3">
      <c r="A94117" s="13">
        <v>0.19775269157209999</v>
      </c>
    </row>
    <row r="94118" spans="1:1" x14ac:dyDescent="0.3">
      <c r="A94118" s="13">
        <v>8.6862516404855997E-2</v>
      </c>
    </row>
    <row r="94119" spans="1:1" x14ac:dyDescent="0.3">
      <c r="A94119" s="13">
        <v>0.22141823658779</v>
      </c>
    </row>
    <row r="94120" spans="1:1" x14ac:dyDescent="0.3">
      <c r="A94120" s="13">
        <v>0.24554391363101</v>
      </c>
    </row>
    <row r="94121" spans="1:1" x14ac:dyDescent="0.3">
      <c r="A94121" s="13">
        <v>9.9531310317150998E-2</v>
      </c>
    </row>
    <row r="94122" spans="1:1" x14ac:dyDescent="0.3">
      <c r="A94122" s="13">
        <v>0.24952829597097001</v>
      </c>
    </row>
    <row r="94123" spans="1:1" x14ac:dyDescent="0.3">
      <c r="A94123" s="13">
        <v>0.20978861515462999</v>
      </c>
    </row>
    <row r="94124" spans="1:1" x14ac:dyDescent="0.3">
      <c r="A94124" s="13">
        <v>0.12722512627546001</v>
      </c>
    </row>
    <row r="94125" spans="1:1" x14ac:dyDescent="0.3">
      <c r="A94125" s="13">
        <v>0.11127614546587999</v>
      </c>
    </row>
    <row r="94126" spans="1:1" x14ac:dyDescent="0.3">
      <c r="A94126" s="13">
        <v>4.8309499770126003E-2</v>
      </c>
    </row>
    <row r="94127" spans="1:1" x14ac:dyDescent="0.3">
      <c r="A94127" s="13">
        <v>0.12395848121628</v>
      </c>
    </row>
    <row r="94128" spans="1:1" x14ac:dyDescent="0.3">
      <c r="A94128" s="13">
        <v>0.19025494558704001</v>
      </c>
    </row>
    <row r="94129" spans="1:1" x14ac:dyDescent="0.3">
      <c r="A94129" s="13">
        <v>0.22687912061734</v>
      </c>
    </row>
    <row r="94130" spans="1:1" x14ac:dyDescent="0.3">
      <c r="A94130" s="13">
        <v>0.22592126802160001</v>
      </c>
    </row>
    <row r="94131" spans="1:1" x14ac:dyDescent="0.3">
      <c r="A94131" s="13">
        <v>0.20086231959074</v>
      </c>
    </row>
    <row r="94132" spans="1:1" x14ac:dyDescent="0.3">
      <c r="A94132" s="13">
        <v>0.19726551803045</v>
      </c>
    </row>
    <row r="94133" spans="1:1" x14ac:dyDescent="0.3">
      <c r="A94133" s="13">
        <v>9.1215533036259996E-2</v>
      </c>
    </row>
    <row r="94134" spans="1:1" x14ac:dyDescent="0.3">
      <c r="A94134" s="13">
        <v>0.14182613282320999</v>
      </c>
    </row>
    <row r="94135" spans="1:1" x14ac:dyDescent="0.3">
      <c r="A94135" s="13">
        <v>0.2092161921723</v>
      </c>
    </row>
    <row r="94136" spans="1:1" x14ac:dyDescent="0.3">
      <c r="A94136" s="13">
        <v>0.14573836919392999</v>
      </c>
    </row>
    <row r="94137" spans="1:1" x14ac:dyDescent="0.3">
      <c r="A94137" s="13">
        <v>0.20149451122166001</v>
      </c>
    </row>
    <row r="94138" spans="1:1" x14ac:dyDescent="0.3">
      <c r="A94138" s="13">
        <v>0.27074286060789998</v>
      </c>
    </row>
    <row r="94139" spans="1:1" x14ac:dyDescent="0.3">
      <c r="A94139" s="13">
        <v>0.17302653196326001</v>
      </c>
    </row>
    <row r="94140" spans="1:1" x14ac:dyDescent="0.3">
      <c r="A94140" s="13">
        <v>0.20899489094736001</v>
      </c>
    </row>
    <row r="94141" spans="1:1" x14ac:dyDescent="0.3">
      <c r="A94141" s="13">
        <v>0.31752528157389998</v>
      </c>
    </row>
    <row r="94142" spans="1:1" x14ac:dyDescent="0.3">
      <c r="A94142" s="13">
        <v>8.7188084791267995E-2</v>
      </c>
    </row>
    <row r="94143" spans="1:1" x14ac:dyDescent="0.3">
      <c r="A94143" s="13">
        <v>8.4384344600908004E-2</v>
      </c>
    </row>
    <row r="94144" spans="1:1" x14ac:dyDescent="0.3">
      <c r="A94144" s="13">
        <v>0.20144973444170999</v>
      </c>
    </row>
    <row r="94145" spans="1:1" x14ac:dyDescent="0.3">
      <c r="A94145" s="13">
        <v>0.20879671629613</v>
      </c>
    </row>
    <row r="94146" spans="1:1" x14ac:dyDescent="0.3">
      <c r="A94146" s="13">
        <v>0.19881599234597999</v>
      </c>
    </row>
    <row r="94147" spans="1:1" x14ac:dyDescent="0.3">
      <c r="A94147" s="13">
        <v>6.1238433288700003E-2</v>
      </c>
    </row>
    <row r="94148" spans="1:1" x14ac:dyDescent="0.3">
      <c r="A94148" s="13">
        <v>0.10702916164938001</v>
      </c>
    </row>
    <row r="94149" spans="1:1" x14ac:dyDescent="0.3">
      <c r="A94149" s="13">
        <v>0.15114750591616</v>
      </c>
    </row>
    <row r="94150" spans="1:1" x14ac:dyDescent="0.3">
      <c r="A94150" s="13">
        <v>0.18521753153737</v>
      </c>
    </row>
    <row r="94151" spans="1:1" x14ac:dyDescent="0.3">
      <c r="A94151" s="13">
        <v>0.24731260942677999</v>
      </c>
    </row>
    <row r="94152" spans="1:1" x14ac:dyDescent="0.3">
      <c r="A94152" s="13">
        <v>0.19453221877009</v>
      </c>
    </row>
    <row r="94153" spans="1:1" x14ac:dyDescent="0.3">
      <c r="A94153" s="13">
        <v>0.15531982864936</v>
      </c>
    </row>
    <row r="94154" spans="1:1" x14ac:dyDescent="0.3">
      <c r="A94154" s="13">
        <v>0.18076974748399999</v>
      </c>
    </row>
    <row r="94155" spans="1:1" x14ac:dyDescent="0.3">
      <c r="A94155" s="13">
        <v>0.14288721491216</v>
      </c>
    </row>
    <row r="94156" spans="1:1" x14ac:dyDescent="0.3">
      <c r="A94156" s="13">
        <v>0.24074763931578999</v>
      </c>
    </row>
    <row r="94157" spans="1:1" x14ac:dyDescent="0.3">
      <c r="A94157" s="13">
        <v>0.1287293119356</v>
      </c>
    </row>
    <row r="94158" spans="1:1" x14ac:dyDescent="0.3">
      <c r="A94158" s="13">
        <v>7.2919655514820006E-2</v>
      </c>
    </row>
    <row r="94159" spans="1:1" x14ac:dyDescent="0.3">
      <c r="A94159" s="13">
        <v>0.10460382140228</v>
      </c>
    </row>
    <row r="94160" spans="1:1" x14ac:dyDescent="0.3">
      <c r="A94160" s="13">
        <v>0.29080997049777002</v>
      </c>
    </row>
    <row r="94161" spans="1:1" x14ac:dyDescent="0.3">
      <c r="A94161" s="13">
        <v>0.18165307763805</v>
      </c>
    </row>
    <row r="94162" spans="1:1" x14ac:dyDescent="0.3">
      <c r="A94162" s="13">
        <v>0.12257894111639001</v>
      </c>
    </row>
    <row r="94163" spans="1:1" x14ac:dyDescent="0.3">
      <c r="A94163" s="13">
        <v>0.13586571398562999</v>
      </c>
    </row>
    <row r="94164" spans="1:1" x14ac:dyDescent="0.3">
      <c r="A94164" s="13">
        <v>0.13391085471219999</v>
      </c>
    </row>
    <row r="94165" spans="1:1" x14ac:dyDescent="0.3">
      <c r="A94165" s="13">
        <v>0.25940727792770002</v>
      </c>
    </row>
    <row r="94166" spans="1:1" x14ac:dyDescent="0.3">
      <c r="A94166" s="13">
        <v>0.29944551492993998</v>
      </c>
    </row>
    <row r="94167" spans="1:1" x14ac:dyDescent="0.3">
      <c r="A94167" s="13">
        <v>0.23421480026191999</v>
      </c>
    </row>
    <row r="94168" spans="1:1" x14ac:dyDescent="0.3">
      <c r="A94168" s="13">
        <v>0.21264814044989999</v>
      </c>
    </row>
    <row r="94169" spans="1:1" x14ac:dyDescent="0.3">
      <c r="A94169" s="13">
        <v>0.16044740442774</v>
      </c>
    </row>
    <row r="94170" spans="1:1" x14ac:dyDescent="0.3">
      <c r="A94170" s="13">
        <v>0.15652278150179999</v>
      </c>
    </row>
    <row r="94171" spans="1:1" x14ac:dyDescent="0.3">
      <c r="A94171" s="13">
        <v>5.2239926904510001E-2</v>
      </c>
    </row>
    <row r="94172" spans="1:1" x14ac:dyDescent="0.3">
      <c r="A94172" s="13">
        <v>0.14200285479145</v>
      </c>
    </row>
    <row r="94173" spans="1:1" x14ac:dyDescent="0.3">
      <c r="A94173" s="13">
        <v>0.11572066708218</v>
      </c>
    </row>
    <row r="94174" spans="1:1" x14ac:dyDescent="0.3">
      <c r="A94174" s="13">
        <v>0.18660462296390001</v>
      </c>
    </row>
    <row r="94175" spans="1:1" x14ac:dyDescent="0.3">
      <c r="A94175" s="13">
        <v>8.9687524356617004E-2</v>
      </c>
    </row>
    <row r="94176" spans="1:1" x14ac:dyDescent="0.3">
      <c r="A94176" s="13">
        <v>6.2629276070894996E-2</v>
      </c>
    </row>
    <row r="94177" spans="1:1" x14ac:dyDescent="0.3">
      <c r="A94177" s="13">
        <v>0.13820475706322</v>
      </c>
    </row>
    <row r="94178" spans="1:1" x14ac:dyDescent="0.3">
      <c r="A94178" s="13">
        <v>0.24249247511340999</v>
      </c>
    </row>
    <row r="94179" spans="1:1" x14ac:dyDescent="0.3">
      <c r="A94179" s="13">
        <v>0.19665890479074999</v>
      </c>
    </row>
    <row r="94180" spans="1:1" x14ac:dyDescent="0.3">
      <c r="A94180" s="13">
        <v>8.7672924187101001E-2</v>
      </c>
    </row>
    <row r="94181" spans="1:1" x14ac:dyDescent="0.3">
      <c r="A94181" s="13">
        <v>0.20493136098157</v>
      </c>
    </row>
    <row r="94182" spans="1:1" x14ac:dyDescent="0.3">
      <c r="A94182" s="13">
        <v>0.14749218576699999</v>
      </c>
    </row>
    <row r="94183" spans="1:1" x14ac:dyDescent="0.3">
      <c r="A94183" s="13">
        <v>0.13836064912420001</v>
      </c>
    </row>
    <row r="94184" spans="1:1" x14ac:dyDescent="0.3">
      <c r="A94184" s="13">
        <v>7.7084597020944001E-2</v>
      </c>
    </row>
    <row r="94185" spans="1:1" x14ac:dyDescent="0.3">
      <c r="A94185" s="13">
        <v>0.20035276195785001</v>
      </c>
    </row>
    <row r="94186" spans="1:1" x14ac:dyDescent="0.3">
      <c r="A94186" s="13">
        <v>0.12244444033694001</v>
      </c>
    </row>
    <row r="94187" spans="1:1" x14ac:dyDescent="0.3">
      <c r="A94187" s="13">
        <v>0.19087452066548</v>
      </c>
    </row>
    <row r="94188" spans="1:1" x14ac:dyDescent="0.3">
      <c r="A94188" s="13">
        <v>0.23853107866918999</v>
      </c>
    </row>
    <row r="94189" spans="1:1" x14ac:dyDescent="0.3">
      <c r="A94189" s="13">
        <v>0.25335568183927998</v>
      </c>
    </row>
    <row r="94190" spans="1:1" x14ac:dyDescent="0.3">
      <c r="A94190" s="13">
        <v>0.31902113228932</v>
      </c>
    </row>
    <row r="94191" spans="1:1" x14ac:dyDescent="0.3">
      <c r="A94191" s="13">
        <v>0.13143517379290001</v>
      </c>
    </row>
    <row r="94192" spans="1:1" x14ac:dyDescent="0.3">
      <c r="A94192" s="13">
        <v>0.19175666945580999</v>
      </c>
    </row>
    <row r="94193" spans="1:1" x14ac:dyDescent="0.3">
      <c r="A94193" s="13">
        <v>6.3406637594359994E-2</v>
      </c>
    </row>
    <row r="94194" spans="1:1" x14ac:dyDescent="0.3">
      <c r="A94194" s="13">
        <v>0.12740256859742</v>
      </c>
    </row>
    <row r="94195" spans="1:1" x14ac:dyDescent="0.3">
      <c r="A94195" s="13">
        <v>6.2841675572177E-2</v>
      </c>
    </row>
    <row r="94196" spans="1:1" x14ac:dyDescent="0.3">
      <c r="A94196" s="13">
        <v>0.18344609606668</v>
      </c>
    </row>
    <row r="94197" spans="1:1" x14ac:dyDescent="0.3">
      <c r="A94197" s="13">
        <v>0.20333865359075001</v>
      </c>
    </row>
    <row r="94198" spans="1:1" x14ac:dyDescent="0.3">
      <c r="A94198" s="13">
        <v>9.2935216403325999E-2</v>
      </c>
    </row>
    <row r="94199" spans="1:1" x14ac:dyDescent="0.3">
      <c r="A94199" s="13">
        <v>0.20088905958827</v>
      </c>
    </row>
    <row r="94200" spans="1:1" x14ac:dyDescent="0.3">
      <c r="A94200" s="13">
        <v>0.19597937567509</v>
      </c>
    </row>
    <row r="94201" spans="1:1" x14ac:dyDescent="0.3">
      <c r="A94201" s="13">
        <v>0.16619454107511999</v>
      </c>
    </row>
    <row r="94202" spans="1:1" x14ac:dyDescent="0.3">
      <c r="A94202" s="13">
        <v>0.151655907901</v>
      </c>
    </row>
    <row r="94203" spans="1:1" x14ac:dyDescent="0.3">
      <c r="A94203" s="13">
        <v>9.8771054129336996E-2</v>
      </c>
    </row>
    <row r="94204" spans="1:1" x14ac:dyDescent="0.3">
      <c r="A94204" s="13">
        <v>0.25139161669309001</v>
      </c>
    </row>
    <row r="94205" spans="1:1" x14ac:dyDescent="0.3">
      <c r="A94205" s="13">
        <v>0.15982030164280001</v>
      </c>
    </row>
    <row r="94206" spans="1:1" x14ac:dyDescent="0.3">
      <c r="A94206" s="13">
        <v>0.19541245106666</v>
      </c>
    </row>
    <row r="94207" spans="1:1" x14ac:dyDescent="0.3">
      <c r="A94207" s="13">
        <v>0.14136019151613</v>
      </c>
    </row>
    <row r="94208" spans="1:1" x14ac:dyDescent="0.3">
      <c r="A94208" s="13">
        <v>0.18011827427120999</v>
      </c>
    </row>
    <row r="94209" spans="1:1" x14ac:dyDescent="0.3">
      <c r="A94209" s="13">
        <v>0.18011827427120999</v>
      </c>
    </row>
    <row r="94210" spans="1:1" x14ac:dyDescent="0.3">
      <c r="A94210" s="13">
        <v>0.11082034128441</v>
      </c>
    </row>
    <row r="94211" spans="1:1" x14ac:dyDescent="0.3">
      <c r="A94211" s="13">
        <v>9.2171373488559E-2</v>
      </c>
    </row>
    <row r="94212" spans="1:1" x14ac:dyDescent="0.3">
      <c r="A94212" s="13">
        <v>0.21562825950268999</v>
      </c>
    </row>
    <row r="94213" spans="1:1" x14ac:dyDescent="0.3">
      <c r="A94213" s="13">
        <v>9.3086115530363001E-2</v>
      </c>
    </row>
    <row r="94214" spans="1:1" x14ac:dyDescent="0.3">
      <c r="A94214" s="13">
        <v>0.22324474420245999</v>
      </c>
    </row>
    <row r="94215" spans="1:1" x14ac:dyDescent="0.3">
      <c r="A94215" s="13">
        <v>0.15548466633267</v>
      </c>
    </row>
    <row r="94216" spans="1:1" x14ac:dyDescent="0.3">
      <c r="A94216" s="13">
        <v>0.25180133269325</v>
      </c>
    </row>
    <row r="94217" spans="1:1" x14ac:dyDescent="0.3">
      <c r="A94217" s="13">
        <v>0.10233108855397</v>
      </c>
    </row>
    <row r="94218" spans="1:1" x14ac:dyDescent="0.3">
      <c r="A94218" s="13">
        <v>0.19144070357224</v>
      </c>
    </row>
    <row r="94219" spans="1:1" x14ac:dyDescent="0.3">
      <c r="A94219" s="13">
        <v>0.16937573429757</v>
      </c>
    </row>
    <row r="94220" spans="1:1" x14ac:dyDescent="0.3">
      <c r="A94220" s="13">
        <v>0.17898775255332</v>
      </c>
    </row>
    <row r="94221" spans="1:1" x14ac:dyDescent="0.3">
      <c r="A94221" s="13">
        <v>0.22642436450824999</v>
      </c>
    </row>
    <row r="94222" spans="1:1" x14ac:dyDescent="0.3">
      <c r="A94222" s="13">
        <v>0.12866423453052001</v>
      </c>
    </row>
    <row r="94223" spans="1:1" x14ac:dyDescent="0.3">
      <c r="A94223" s="13">
        <v>0.11324796038371</v>
      </c>
    </row>
    <row r="94224" spans="1:1" x14ac:dyDescent="0.3">
      <c r="A94224" s="13">
        <v>0.1128796728358</v>
      </c>
    </row>
    <row r="94225" spans="1:1" x14ac:dyDescent="0.3">
      <c r="A94225" s="13">
        <v>0.28063535957340002</v>
      </c>
    </row>
    <row r="94226" spans="1:1" x14ac:dyDescent="0.3">
      <c r="A94226" s="13">
        <v>0.33459775329976998</v>
      </c>
    </row>
    <row r="94227" spans="1:1" x14ac:dyDescent="0.3">
      <c r="A94227" s="13">
        <v>0.12554324466948999</v>
      </c>
    </row>
    <row r="94228" spans="1:1" x14ac:dyDescent="0.3">
      <c r="A94228" s="13">
        <v>0.1474619094746</v>
      </c>
    </row>
    <row r="94229" spans="1:1" x14ac:dyDescent="0.3">
      <c r="A94229" s="13">
        <v>0.11697966433791</v>
      </c>
    </row>
    <row r="94230" spans="1:1" x14ac:dyDescent="0.3">
      <c r="A94230" s="13">
        <v>8.8606451000806996E-2</v>
      </c>
    </row>
    <row r="94231" spans="1:1" x14ac:dyDescent="0.3">
      <c r="A94231" s="13">
        <v>0.18162532694019001</v>
      </c>
    </row>
    <row r="94232" spans="1:1" x14ac:dyDescent="0.3">
      <c r="A94232" s="13">
        <v>0.12244607051354001</v>
      </c>
    </row>
    <row r="94233" spans="1:1" x14ac:dyDescent="0.3">
      <c r="A94233" s="13">
        <v>0.10653383136121</v>
      </c>
    </row>
    <row r="94234" spans="1:1" x14ac:dyDescent="0.3">
      <c r="A94234" s="13">
        <v>8.2624043794381999E-2</v>
      </c>
    </row>
    <row r="94235" spans="1:1" x14ac:dyDescent="0.3">
      <c r="A94235" s="13">
        <v>0.22670001949488</v>
      </c>
    </row>
    <row r="94236" spans="1:1" x14ac:dyDescent="0.3">
      <c r="A94236" s="13">
        <v>0.17121701188405</v>
      </c>
    </row>
    <row r="94237" spans="1:1" x14ac:dyDescent="0.3">
      <c r="A94237" s="13">
        <v>0.19961015225840001</v>
      </c>
    </row>
    <row r="94238" spans="1:1" x14ac:dyDescent="0.3">
      <c r="A94238" s="13">
        <v>0.14714004819024001</v>
      </c>
    </row>
    <row r="94239" spans="1:1" x14ac:dyDescent="0.3">
      <c r="A94239" s="13">
        <v>0.12700893615212</v>
      </c>
    </row>
    <row r="94240" spans="1:1" x14ac:dyDescent="0.3">
      <c r="A94240" s="13">
        <v>8.7965028642563003E-2</v>
      </c>
    </row>
    <row r="94241" spans="1:1" x14ac:dyDescent="0.3">
      <c r="A94241" s="13">
        <v>0.23532207529789001</v>
      </c>
    </row>
    <row r="94242" spans="1:1" x14ac:dyDescent="0.3">
      <c r="A94242" s="13">
        <v>0.29017981302189999</v>
      </c>
    </row>
    <row r="94243" spans="1:1" x14ac:dyDescent="0.3">
      <c r="A94243" s="13">
        <v>6.2517974057999998E-2</v>
      </c>
    </row>
    <row r="94244" spans="1:1" x14ac:dyDescent="0.3">
      <c r="A94244" s="13">
        <v>0.17770152658980001</v>
      </c>
    </row>
    <row r="94245" spans="1:1" x14ac:dyDescent="0.3">
      <c r="A94245" s="13">
        <v>0.21989165827129001</v>
      </c>
    </row>
    <row r="94246" spans="1:1" x14ac:dyDescent="0.3">
      <c r="A94246" s="13">
        <v>0.22417141184409001</v>
      </c>
    </row>
    <row r="94247" spans="1:1" x14ac:dyDescent="0.3">
      <c r="A94247" s="13">
        <v>0.29282547956104998</v>
      </c>
    </row>
    <row r="94248" spans="1:1" x14ac:dyDescent="0.3">
      <c r="A94248" s="13">
        <v>0.22136391772028</v>
      </c>
    </row>
    <row r="94249" spans="1:1" x14ac:dyDescent="0.3">
      <c r="A94249" s="13">
        <v>0.14001362558378</v>
      </c>
    </row>
    <row r="94250" spans="1:1" x14ac:dyDescent="0.3">
      <c r="A94250" s="13">
        <v>0.16886424518285001</v>
      </c>
    </row>
    <row r="94251" spans="1:1" x14ac:dyDescent="0.3">
      <c r="A94251" s="13">
        <v>0.19212051714941999</v>
      </c>
    </row>
    <row r="94252" spans="1:1" x14ac:dyDescent="0.3">
      <c r="A94252" s="13">
        <v>0.19382429883551999</v>
      </c>
    </row>
    <row r="94253" spans="1:1" x14ac:dyDescent="0.3">
      <c r="A94253" s="13">
        <v>0.10438324908765</v>
      </c>
    </row>
    <row r="94254" spans="1:1" x14ac:dyDescent="0.3">
      <c r="A94254" s="13">
        <v>7.5708997318593999E-2</v>
      </c>
    </row>
    <row r="94255" spans="1:1" x14ac:dyDescent="0.3">
      <c r="A94255" s="13">
        <v>0.21290787123658</v>
      </c>
    </row>
    <row r="94256" spans="1:1" x14ac:dyDescent="0.3">
      <c r="A94256" s="13">
        <v>8.4272789134017007E-2</v>
      </c>
    </row>
    <row r="94257" spans="1:1" x14ac:dyDescent="0.3">
      <c r="A94257" s="13">
        <v>0.17778816174180001</v>
      </c>
    </row>
    <row r="94258" spans="1:1" x14ac:dyDescent="0.3">
      <c r="A94258" s="13">
        <v>0.24541211779749</v>
      </c>
    </row>
    <row r="94259" spans="1:1" x14ac:dyDescent="0.3">
      <c r="A94259" s="13">
        <v>0.13674539556775001</v>
      </c>
    </row>
    <row r="94260" spans="1:1" x14ac:dyDescent="0.3">
      <c r="A94260" s="13">
        <v>0.13453769496955001</v>
      </c>
    </row>
    <row r="94261" spans="1:1" x14ac:dyDescent="0.3">
      <c r="A94261" s="13">
        <v>9.8830507300859002E-2</v>
      </c>
    </row>
    <row r="94262" spans="1:1" x14ac:dyDescent="0.3">
      <c r="A94262" s="13">
        <v>0.17189078631799001</v>
      </c>
    </row>
    <row r="94263" spans="1:1" x14ac:dyDescent="0.3">
      <c r="A94263" s="13">
        <v>0.19415953442753001</v>
      </c>
    </row>
    <row r="94264" spans="1:1" x14ac:dyDescent="0.3">
      <c r="A94264" s="13">
        <v>0.22957538161246999</v>
      </c>
    </row>
    <row r="94265" spans="1:1" x14ac:dyDescent="0.3">
      <c r="A94265" s="13">
        <v>0.12484313980889</v>
      </c>
    </row>
    <row r="94266" spans="1:1" x14ac:dyDescent="0.3">
      <c r="A94266" s="13">
        <v>0.27195200852026002</v>
      </c>
    </row>
    <row r="94267" spans="1:1" x14ac:dyDescent="0.3">
      <c r="A94267" s="13">
        <v>0.10224214743444</v>
      </c>
    </row>
    <row r="94268" spans="1:1" x14ac:dyDescent="0.3">
      <c r="A94268" s="13">
        <v>8.7967410954765998E-2</v>
      </c>
    </row>
    <row r="94269" spans="1:1" x14ac:dyDescent="0.3">
      <c r="A94269" s="13">
        <v>0.18133470314078001</v>
      </c>
    </row>
    <row r="94270" spans="1:1" x14ac:dyDescent="0.3">
      <c r="A94270" s="13">
        <v>0.10780132282498001</v>
      </c>
    </row>
    <row r="94271" spans="1:1" x14ac:dyDescent="0.3">
      <c r="A94271" s="13">
        <v>9.3221727588709002E-2</v>
      </c>
    </row>
    <row r="94272" spans="1:1" x14ac:dyDescent="0.3">
      <c r="A94272" s="13">
        <v>0.17748745874583</v>
      </c>
    </row>
    <row r="94273" spans="1:1" x14ac:dyDescent="0.3">
      <c r="A94273" s="13">
        <v>0.11573858368926999</v>
      </c>
    </row>
    <row r="94274" spans="1:1" x14ac:dyDescent="0.3">
      <c r="A94274" s="13">
        <v>0.14324952297893001</v>
      </c>
    </row>
    <row r="94275" spans="1:1" x14ac:dyDescent="0.3">
      <c r="A94275" s="13">
        <v>0.17693828022689001</v>
      </c>
    </row>
    <row r="94276" spans="1:1" x14ac:dyDescent="0.3">
      <c r="A94276" s="13">
        <v>0.21121668988921999</v>
      </c>
    </row>
    <row r="94277" spans="1:1" x14ac:dyDescent="0.3">
      <c r="A94277" s="13">
        <v>0.12818428712960001</v>
      </c>
    </row>
    <row r="94278" spans="1:1" x14ac:dyDescent="0.3">
      <c r="A94278" s="13">
        <v>0.11134573519143</v>
      </c>
    </row>
    <row r="94279" spans="1:1" x14ac:dyDescent="0.3">
      <c r="A94279" s="13">
        <v>0.16391896592463001</v>
      </c>
    </row>
    <row r="94280" spans="1:1" x14ac:dyDescent="0.3">
      <c r="A94280" s="13">
        <v>0.15113288582859999</v>
      </c>
    </row>
    <row r="94281" spans="1:1" x14ac:dyDescent="0.3">
      <c r="A94281" s="13">
        <v>0.21386629454188</v>
      </c>
    </row>
    <row r="94282" spans="1:1" x14ac:dyDescent="0.3">
      <c r="A94282" s="13">
        <v>7.8059769342378002E-2</v>
      </c>
    </row>
    <row r="94283" spans="1:1" x14ac:dyDescent="0.3">
      <c r="A94283" s="13">
        <v>0.29076206967519003</v>
      </c>
    </row>
    <row r="94284" spans="1:1" x14ac:dyDescent="0.3">
      <c r="A94284" s="13">
        <v>0.17282488959136</v>
      </c>
    </row>
    <row r="94285" spans="1:1" x14ac:dyDescent="0.3">
      <c r="A94285" s="13">
        <v>0.28050582826782999</v>
      </c>
    </row>
    <row r="94286" spans="1:1" x14ac:dyDescent="0.3">
      <c r="A94286" s="13">
        <v>0.18358781472391</v>
      </c>
    </row>
    <row r="94287" spans="1:1" x14ac:dyDescent="0.3">
      <c r="A94287" s="13">
        <v>0.12618328885831001</v>
      </c>
    </row>
    <row r="94288" spans="1:1" x14ac:dyDescent="0.3">
      <c r="A94288" s="13">
        <v>0.16937505731708</v>
      </c>
    </row>
    <row r="94289" spans="1:1" x14ac:dyDescent="0.3">
      <c r="A94289" s="13">
        <v>0.29472399201950999</v>
      </c>
    </row>
    <row r="94290" spans="1:1" x14ac:dyDescent="0.3">
      <c r="A94290" s="13">
        <v>0.12810770212114</v>
      </c>
    </row>
    <row r="94291" spans="1:1" x14ac:dyDescent="0.3">
      <c r="A94291" s="13">
        <v>9.6531483384607999E-2</v>
      </c>
    </row>
    <row r="94292" spans="1:1" x14ac:dyDescent="0.3">
      <c r="A94292" s="13">
        <v>0.24070334447482999</v>
      </c>
    </row>
    <row r="94293" spans="1:1" x14ac:dyDescent="0.3">
      <c r="A94293" s="13">
        <v>0.14129293575453</v>
      </c>
    </row>
    <row r="94294" spans="1:1" x14ac:dyDescent="0.3">
      <c r="A94294" s="13">
        <v>0.1589102239263</v>
      </c>
    </row>
    <row r="94295" spans="1:1" x14ac:dyDescent="0.3">
      <c r="A94295" s="13">
        <v>0.24797519498229001</v>
      </c>
    </row>
    <row r="94296" spans="1:1" x14ac:dyDescent="0.3">
      <c r="A94296" s="13">
        <v>0.24250075703119001</v>
      </c>
    </row>
    <row r="94297" spans="1:1" x14ac:dyDescent="0.3">
      <c r="A94297" s="13">
        <v>0.19533414441551</v>
      </c>
    </row>
    <row r="94298" spans="1:1" x14ac:dyDescent="0.3">
      <c r="A94298" s="13">
        <v>0.22337531540183</v>
      </c>
    </row>
    <row r="94299" spans="1:1" x14ac:dyDescent="0.3">
      <c r="A94299" s="13">
        <v>0.12768392313585</v>
      </c>
    </row>
    <row r="94300" spans="1:1" x14ac:dyDescent="0.3">
      <c r="A94300" s="13">
        <v>0.18730419385857</v>
      </c>
    </row>
    <row r="94301" spans="1:1" x14ac:dyDescent="0.3">
      <c r="A94301" s="13">
        <v>0.13599893003022001</v>
      </c>
    </row>
    <row r="94302" spans="1:1" x14ac:dyDescent="0.3">
      <c r="A94302" s="13">
        <v>0.11768671145921</v>
      </c>
    </row>
    <row r="94303" spans="1:1" x14ac:dyDescent="0.3">
      <c r="A94303" s="13">
        <v>0.23505567956084999</v>
      </c>
    </row>
    <row r="94304" spans="1:1" x14ac:dyDescent="0.3">
      <c r="A94304" s="13">
        <v>0.12668695925980999</v>
      </c>
    </row>
    <row r="94305" spans="1:1" x14ac:dyDescent="0.3">
      <c r="A94305" s="13">
        <v>0.14811667000958001</v>
      </c>
    </row>
    <row r="94306" spans="1:1" x14ac:dyDescent="0.3">
      <c r="A94306" s="13">
        <v>0.15756952153948001</v>
      </c>
    </row>
    <row r="94307" spans="1:1" x14ac:dyDescent="0.3">
      <c r="A94307" s="13">
        <v>0.19458786751498</v>
      </c>
    </row>
    <row r="94308" spans="1:1" x14ac:dyDescent="0.3">
      <c r="A94308" s="13">
        <v>0.16792628083822</v>
      </c>
    </row>
    <row r="94309" spans="1:1" x14ac:dyDescent="0.3">
      <c r="A94309" s="13">
        <v>0.21092998173061001</v>
      </c>
    </row>
    <row r="94310" spans="1:1" x14ac:dyDescent="0.3">
      <c r="A94310" s="13">
        <v>0.22634158617450001</v>
      </c>
    </row>
    <row r="94311" spans="1:1" x14ac:dyDescent="0.3">
      <c r="A94311" s="13">
        <v>7.1838137743338998E-2</v>
      </c>
    </row>
    <row r="94312" spans="1:1" x14ac:dyDescent="0.3">
      <c r="A94312" s="13">
        <v>0.24709155305281999</v>
      </c>
    </row>
    <row r="94313" spans="1:1" x14ac:dyDescent="0.3">
      <c r="A94313" s="13">
        <v>0.13180549032024</v>
      </c>
    </row>
    <row r="94314" spans="1:1" x14ac:dyDescent="0.3">
      <c r="A94314" s="13">
        <v>9.6922956632292001E-2</v>
      </c>
    </row>
    <row r="94315" spans="1:1" x14ac:dyDescent="0.3">
      <c r="A94315" s="13">
        <v>6.0570600185153999E-2</v>
      </c>
    </row>
    <row r="94316" spans="1:1" x14ac:dyDescent="0.3">
      <c r="A94316" s="13">
        <v>0.16974303686200001</v>
      </c>
    </row>
    <row r="94317" spans="1:1" x14ac:dyDescent="0.3">
      <c r="A94317" s="13">
        <v>4.2364365204968002E-2</v>
      </c>
    </row>
    <row r="94318" spans="1:1" x14ac:dyDescent="0.3">
      <c r="A94318" s="13">
        <v>0.17213369330462</v>
      </c>
    </row>
    <row r="94319" spans="1:1" x14ac:dyDescent="0.3">
      <c r="A94319" s="13">
        <v>0.16042110091058001</v>
      </c>
    </row>
    <row r="94320" spans="1:1" x14ac:dyDescent="0.3">
      <c r="A94320" s="13">
        <v>8.5286616979457996E-2</v>
      </c>
    </row>
    <row r="94321" spans="1:1" x14ac:dyDescent="0.3">
      <c r="A94321" s="13">
        <v>0.17409004366733</v>
      </c>
    </row>
    <row r="94322" spans="1:1" x14ac:dyDescent="0.3">
      <c r="A94322" s="13">
        <v>0.13502128684164999</v>
      </c>
    </row>
    <row r="94323" spans="1:1" x14ac:dyDescent="0.3">
      <c r="A94323" s="13">
        <v>0.18078858666752001</v>
      </c>
    </row>
    <row r="94324" spans="1:1" x14ac:dyDescent="0.3">
      <c r="A94324" s="13">
        <v>0.1163283855119</v>
      </c>
    </row>
    <row r="94325" spans="1:1" x14ac:dyDescent="0.3">
      <c r="A94325" s="13">
        <v>8.8374095991462995E-2</v>
      </c>
    </row>
    <row r="94326" spans="1:1" x14ac:dyDescent="0.3">
      <c r="A94326" s="13">
        <v>0.11684581672782</v>
      </c>
    </row>
    <row r="94327" spans="1:1" x14ac:dyDescent="0.3">
      <c r="A94327" s="13">
        <v>0.19526732729155</v>
      </c>
    </row>
    <row r="94328" spans="1:1" x14ac:dyDescent="0.3">
      <c r="A94328" s="13">
        <v>0.12452320696459999</v>
      </c>
    </row>
    <row r="94329" spans="1:1" x14ac:dyDescent="0.3">
      <c r="A94329" s="13">
        <v>0.19448193171759001</v>
      </c>
    </row>
    <row r="94330" spans="1:1" x14ac:dyDescent="0.3">
      <c r="A94330" s="13">
        <v>0.17211187464132999</v>
      </c>
    </row>
    <row r="94331" spans="1:1" x14ac:dyDescent="0.3">
      <c r="A94331" s="13">
        <v>0.14736310100325001</v>
      </c>
    </row>
    <row r="94332" spans="1:1" x14ac:dyDescent="0.3">
      <c r="A94332" s="13">
        <v>0.26540474614234</v>
      </c>
    </row>
    <row r="94333" spans="1:1" x14ac:dyDescent="0.3">
      <c r="A94333" s="13">
        <v>9.9292931315212996E-2</v>
      </c>
    </row>
    <row r="94334" spans="1:1" x14ac:dyDescent="0.3">
      <c r="A94334" s="13">
        <v>0.19473248143890001</v>
      </c>
    </row>
    <row r="94335" spans="1:1" x14ac:dyDescent="0.3">
      <c r="A94335" s="13">
        <v>0.19365350694941</v>
      </c>
    </row>
    <row r="94336" spans="1:1" x14ac:dyDescent="0.3">
      <c r="A94336" s="13">
        <v>0.15259215156239</v>
      </c>
    </row>
    <row r="94337" spans="1:1" x14ac:dyDescent="0.3">
      <c r="A94337" s="13">
        <v>0.15512636461512</v>
      </c>
    </row>
    <row r="94338" spans="1:1" x14ac:dyDescent="0.3">
      <c r="A94338" s="13">
        <v>0.21844908558608001</v>
      </c>
    </row>
    <row r="94339" spans="1:1" x14ac:dyDescent="0.3">
      <c r="A94339" s="13">
        <v>9.8273704851252003E-2</v>
      </c>
    </row>
    <row r="94340" spans="1:1" x14ac:dyDescent="0.3">
      <c r="A94340" s="13">
        <v>0.15624360741630999</v>
      </c>
    </row>
    <row r="94341" spans="1:1" x14ac:dyDescent="0.3">
      <c r="A94341" s="13">
        <v>0.19964663457302001</v>
      </c>
    </row>
    <row r="94342" spans="1:1" x14ac:dyDescent="0.3">
      <c r="A94342" s="13">
        <v>0.13599092275838001</v>
      </c>
    </row>
    <row r="94343" spans="1:1" x14ac:dyDescent="0.3">
      <c r="A94343" s="13">
        <v>0.16808599763599999</v>
      </c>
    </row>
    <row r="94344" spans="1:1" x14ac:dyDescent="0.3">
      <c r="A94344" s="13">
        <v>0.19945362563110999</v>
      </c>
    </row>
    <row r="94345" spans="1:1" x14ac:dyDescent="0.3">
      <c r="A94345" s="13">
        <v>0.11090888834338</v>
      </c>
    </row>
    <row r="94346" spans="1:1" x14ac:dyDescent="0.3">
      <c r="A94346" s="13">
        <v>0.16089803341764</v>
      </c>
    </row>
    <row r="94347" spans="1:1" x14ac:dyDescent="0.3">
      <c r="A94347" s="13">
        <v>0.33314327839986002</v>
      </c>
    </row>
    <row r="94348" spans="1:1" x14ac:dyDescent="0.3">
      <c r="A94348" s="13">
        <v>4.6832143227897999E-2</v>
      </c>
    </row>
    <row r="94349" spans="1:1" x14ac:dyDescent="0.3">
      <c r="A94349" s="13">
        <v>0.18413993180377</v>
      </c>
    </row>
    <row r="94350" spans="1:1" x14ac:dyDescent="0.3">
      <c r="A94350" s="13">
        <v>0.14708407555419001</v>
      </c>
    </row>
    <row r="94351" spans="1:1" x14ac:dyDescent="0.3">
      <c r="A94351" s="13">
        <v>0.18295938953730001</v>
      </c>
    </row>
    <row r="94352" spans="1:1" x14ac:dyDescent="0.3">
      <c r="A94352" s="13">
        <v>0.10851196557482</v>
      </c>
    </row>
    <row r="94353" spans="1:1" x14ac:dyDescent="0.3">
      <c r="A94353" s="13">
        <v>0.15043798134981001</v>
      </c>
    </row>
    <row r="94354" spans="1:1" x14ac:dyDescent="0.3">
      <c r="A94354" s="13">
        <v>0.16835884497282999</v>
      </c>
    </row>
    <row r="94355" spans="1:1" x14ac:dyDescent="0.3">
      <c r="A94355" s="13">
        <v>0.17450228724871</v>
      </c>
    </row>
    <row r="94356" spans="1:1" x14ac:dyDescent="0.3">
      <c r="A94356" s="13">
        <v>0.12235852486091001</v>
      </c>
    </row>
    <row r="94357" spans="1:1" x14ac:dyDescent="0.3">
      <c r="A94357" s="13">
        <v>0.23092610490743001</v>
      </c>
    </row>
    <row r="94358" spans="1:1" x14ac:dyDescent="0.3">
      <c r="A94358" s="13">
        <v>0.30184179336182998</v>
      </c>
    </row>
    <row r="94359" spans="1:1" x14ac:dyDescent="0.3">
      <c r="A94359" s="13">
        <v>9.4765043567336005E-2</v>
      </c>
    </row>
    <row r="94360" spans="1:1" x14ac:dyDescent="0.3">
      <c r="A94360" s="13">
        <v>0.19273692966847999</v>
      </c>
    </row>
    <row r="94361" spans="1:1" x14ac:dyDescent="0.3">
      <c r="A94361" s="13">
        <v>0.20251689685252999</v>
      </c>
    </row>
    <row r="94362" spans="1:1" x14ac:dyDescent="0.3">
      <c r="A94362" s="13">
        <v>0.34151390088932998</v>
      </c>
    </row>
    <row r="94363" spans="1:1" x14ac:dyDescent="0.3">
      <c r="A94363" s="13">
        <v>0.25217409516466999</v>
      </c>
    </row>
    <row r="94364" spans="1:1" x14ac:dyDescent="0.3">
      <c r="A94364" s="13">
        <v>0.2289115199409</v>
      </c>
    </row>
    <row r="94365" spans="1:1" x14ac:dyDescent="0.3">
      <c r="A94365" s="13">
        <v>0.15981214017359999</v>
      </c>
    </row>
    <row r="94366" spans="1:1" x14ac:dyDescent="0.3">
      <c r="A94366" s="13">
        <v>0.14985852375218001</v>
      </c>
    </row>
    <row r="94367" spans="1:1" x14ac:dyDescent="0.3">
      <c r="A94367" s="13">
        <v>0.13477623412982001</v>
      </c>
    </row>
    <row r="94368" spans="1:1" x14ac:dyDescent="0.3">
      <c r="A94368" s="13">
        <v>0.12206562228141001</v>
      </c>
    </row>
    <row r="94369" spans="1:1" x14ac:dyDescent="0.3">
      <c r="A94369" s="13">
        <v>0.24500096642769001</v>
      </c>
    </row>
    <row r="94370" spans="1:1" x14ac:dyDescent="0.3">
      <c r="A94370" s="13">
        <v>0.22788889445902</v>
      </c>
    </row>
    <row r="94371" spans="1:1" x14ac:dyDescent="0.3">
      <c r="A94371" s="13">
        <v>0.15527125278114001</v>
      </c>
    </row>
    <row r="94372" spans="1:1" x14ac:dyDescent="0.3">
      <c r="A94372" s="13">
        <v>0.20013215078117</v>
      </c>
    </row>
    <row r="94373" spans="1:1" x14ac:dyDescent="0.3">
      <c r="A94373" s="13">
        <v>0.21944454568173</v>
      </c>
    </row>
    <row r="94374" spans="1:1" x14ac:dyDescent="0.3">
      <c r="A94374" s="13">
        <v>0.15508144062934001</v>
      </c>
    </row>
    <row r="94375" spans="1:1" x14ac:dyDescent="0.3">
      <c r="A94375" s="13">
        <v>0.27540509962944998</v>
      </c>
    </row>
    <row r="94376" spans="1:1" x14ac:dyDescent="0.3">
      <c r="A94376" s="13">
        <v>3.7194914256198003E-2</v>
      </c>
    </row>
    <row r="94377" spans="1:1" x14ac:dyDescent="0.3">
      <c r="A94377" s="13">
        <v>0.19558317500263001</v>
      </c>
    </row>
    <row r="94378" spans="1:1" x14ac:dyDescent="0.3">
      <c r="A94378" s="13">
        <v>0.11826352574146</v>
      </c>
    </row>
    <row r="94379" spans="1:1" x14ac:dyDescent="0.3">
      <c r="A94379" s="13">
        <v>0.18359488426734999</v>
      </c>
    </row>
    <row r="94380" spans="1:1" x14ac:dyDescent="0.3">
      <c r="A94380" s="13">
        <v>0.17239283811070999</v>
      </c>
    </row>
    <row r="94381" spans="1:1" x14ac:dyDescent="0.3">
      <c r="A94381" s="13">
        <v>0.12081518852127</v>
      </c>
    </row>
    <row r="94382" spans="1:1" x14ac:dyDescent="0.3">
      <c r="A94382" s="13">
        <v>0.16816371845254</v>
      </c>
    </row>
    <row r="94383" spans="1:1" x14ac:dyDescent="0.3">
      <c r="A94383" s="13">
        <v>0.21029366768513</v>
      </c>
    </row>
    <row r="94384" spans="1:1" x14ac:dyDescent="0.3">
      <c r="A94384" s="13">
        <v>0.19140440260080999</v>
      </c>
    </row>
    <row r="94385" spans="1:1" x14ac:dyDescent="0.3">
      <c r="A94385" s="13">
        <v>0.10479916706825</v>
      </c>
    </row>
    <row r="94386" spans="1:1" x14ac:dyDescent="0.3">
      <c r="A94386" s="13">
        <v>0.22031072991395001</v>
      </c>
    </row>
    <row r="94387" spans="1:1" x14ac:dyDescent="0.3">
      <c r="A94387" s="13">
        <v>9.2277964783764002E-2</v>
      </c>
    </row>
    <row r="94388" spans="1:1" x14ac:dyDescent="0.3">
      <c r="A94388" s="13">
        <v>0.10703774833332</v>
      </c>
    </row>
    <row r="94389" spans="1:1" x14ac:dyDescent="0.3">
      <c r="A94389" s="13">
        <v>0.19641609666717</v>
      </c>
    </row>
    <row r="94390" spans="1:1" x14ac:dyDescent="0.3">
      <c r="A94390" s="13">
        <v>9.3809051117797998E-2</v>
      </c>
    </row>
    <row r="94391" spans="1:1" x14ac:dyDescent="0.3">
      <c r="A94391" s="13">
        <v>0.16202072753496999</v>
      </c>
    </row>
    <row r="94392" spans="1:1" x14ac:dyDescent="0.3">
      <c r="A94392" s="13">
        <v>7.4638217413987004E-2</v>
      </c>
    </row>
    <row r="94393" spans="1:1" x14ac:dyDescent="0.3">
      <c r="A94393" s="13">
        <v>7.4638217413987004E-2</v>
      </c>
    </row>
    <row r="94394" spans="1:1" x14ac:dyDescent="0.3">
      <c r="A94394" s="13">
        <v>0.12650937564716999</v>
      </c>
    </row>
    <row r="94395" spans="1:1" x14ac:dyDescent="0.3">
      <c r="A94395" s="13">
        <v>0.17182552569258</v>
      </c>
    </row>
    <row r="94396" spans="1:1" x14ac:dyDescent="0.3">
      <c r="A94396" s="13">
        <v>0.12612821970794999</v>
      </c>
    </row>
    <row r="94397" spans="1:1" x14ac:dyDescent="0.3">
      <c r="A94397" s="13">
        <v>0.21149657408999001</v>
      </c>
    </row>
    <row r="94398" spans="1:1" x14ac:dyDescent="0.3">
      <c r="A94398" s="13">
        <v>9.3942235261588E-2</v>
      </c>
    </row>
    <row r="94399" spans="1:1" x14ac:dyDescent="0.3">
      <c r="A94399" s="13">
        <v>7.0491218045623E-2</v>
      </c>
    </row>
    <row r="94400" spans="1:1" x14ac:dyDescent="0.3">
      <c r="A94400" s="13">
        <v>0.14759117843448999</v>
      </c>
    </row>
    <row r="94401" spans="1:1" x14ac:dyDescent="0.3">
      <c r="A94401" s="13">
        <v>0.16124617049361001</v>
      </c>
    </row>
    <row r="94402" spans="1:1" x14ac:dyDescent="0.3">
      <c r="A94402" s="13">
        <v>0.14194942796669999</v>
      </c>
    </row>
    <row r="94403" spans="1:1" x14ac:dyDescent="0.3">
      <c r="A94403" s="13">
        <v>0.17277523288022001</v>
      </c>
    </row>
    <row r="94404" spans="1:1" x14ac:dyDescent="0.3">
      <c r="A94404" s="13">
        <v>0.18435896849559</v>
      </c>
    </row>
    <row r="94405" spans="1:1" x14ac:dyDescent="0.3">
      <c r="A94405" s="13">
        <v>0.33130673496848001</v>
      </c>
    </row>
    <row r="94406" spans="1:1" x14ac:dyDescent="0.3">
      <c r="A94406" s="13">
        <v>0.17617069627005</v>
      </c>
    </row>
    <row r="94407" spans="1:1" x14ac:dyDescent="0.3">
      <c r="A94407" s="13">
        <v>0.18453379206876</v>
      </c>
    </row>
    <row r="94408" spans="1:1" x14ac:dyDescent="0.3">
      <c r="A94408" s="13">
        <v>4.6924834923511002E-2</v>
      </c>
    </row>
    <row r="94409" spans="1:1" x14ac:dyDescent="0.3">
      <c r="A94409" s="13">
        <v>0.20799784718709</v>
      </c>
    </row>
    <row r="94410" spans="1:1" x14ac:dyDescent="0.3">
      <c r="A94410" s="13">
        <v>0.13372173839318</v>
      </c>
    </row>
    <row r="94411" spans="1:1" x14ac:dyDescent="0.3">
      <c r="A94411" s="13">
        <v>0.17566590021704001</v>
      </c>
    </row>
    <row r="94412" spans="1:1" x14ac:dyDescent="0.3">
      <c r="A94412" s="13">
        <v>0.25384315896468002</v>
      </c>
    </row>
    <row r="94413" spans="1:1" x14ac:dyDescent="0.3">
      <c r="A94413" s="13">
        <v>0.17188738809592</v>
      </c>
    </row>
    <row r="94414" spans="1:1" x14ac:dyDescent="0.3">
      <c r="A94414" s="13">
        <v>0.23114294655029</v>
      </c>
    </row>
    <row r="94415" spans="1:1" x14ac:dyDescent="0.3">
      <c r="A94415" s="13">
        <v>0.12448420177982</v>
      </c>
    </row>
    <row r="94416" spans="1:1" x14ac:dyDescent="0.3">
      <c r="A94416" s="13">
        <v>0.12482897197694</v>
      </c>
    </row>
    <row r="94417" spans="1:1" x14ac:dyDescent="0.3">
      <c r="A94417" s="13">
        <v>0.1004328413093</v>
      </c>
    </row>
    <row r="94418" spans="1:1" x14ac:dyDescent="0.3">
      <c r="A94418" s="13">
        <v>0.15982202290294001</v>
      </c>
    </row>
    <row r="94419" spans="1:1" x14ac:dyDescent="0.3">
      <c r="A94419" s="13">
        <v>0.23960787176602</v>
      </c>
    </row>
    <row r="94420" spans="1:1" x14ac:dyDescent="0.3">
      <c r="A94420" s="13">
        <v>0.16228737659553</v>
      </c>
    </row>
    <row r="94421" spans="1:1" x14ac:dyDescent="0.3">
      <c r="A94421" s="13">
        <v>0.22004457756237999</v>
      </c>
    </row>
    <row r="94422" spans="1:1" x14ac:dyDescent="0.3">
      <c r="A94422" s="13">
        <v>0.11204911472519</v>
      </c>
    </row>
    <row r="94423" spans="1:1" x14ac:dyDescent="0.3">
      <c r="A94423" s="13">
        <v>0.20399722772359999</v>
      </c>
    </row>
    <row r="94424" spans="1:1" x14ac:dyDescent="0.3">
      <c r="A94424" s="13">
        <v>0.27165552037586999</v>
      </c>
    </row>
    <row r="94425" spans="1:1" x14ac:dyDescent="0.3">
      <c r="A94425" s="13">
        <v>0.14307398481851999</v>
      </c>
    </row>
    <row r="94426" spans="1:1" x14ac:dyDescent="0.3">
      <c r="A94426" s="13">
        <v>7.7899762762486002E-2</v>
      </c>
    </row>
    <row r="94427" spans="1:1" x14ac:dyDescent="0.3">
      <c r="A94427" s="13">
        <v>0.28118617521185002</v>
      </c>
    </row>
    <row r="94428" spans="1:1" x14ac:dyDescent="0.3">
      <c r="A94428" s="13">
        <v>0.28867583090731003</v>
      </c>
    </row>
    <row r="94429" spans="1:1" x14ac:dyDescent="0.3">
      <c r="A94429" s="13">
        <v>0.28867583090731003</v>
      </c>
    </row>
    <row r="94430" spans="1:1" x14ac:dyDescent="0.3">
      <c r="A94430" s="13">
        <v>0.22058685057817001</v>
      </c>
    </row>
    <row r="94431" spans="1:1" x14ac:dyDescent="0.3">
      <c r="A94431" s="13">
        <v>0.26129965804630001</v>
      </c>
    </row>
    <row r="94432" spans="1:1" x14ac:dyDescent="0.3">
      <c r="A94432" s="13">
        <v>0.15966025253148</v>
      </c>
    </row>
    <row r="94433" spans="1:1" x14ac:dyDescent="0.3">
      <c r="A94433" s="13">
        <v>0.22485279837704999</v>
      </c>
    </row>
    <row r="94434" spans="1:1" x14ac:dyDescent="0.3">
      <c r="A94434" s="13">
        <v>0.13247901420979999</v>
      </c>
    </row>
    <row r="94435" spans="1:1" x14ac:dyDescent="0.3">
      <c r="A94435" s="13">
        <v>7.0119732672259003E-2</v>
      </c>
    </row>
    <row r="94436" spans="1:1" x14ac:dyDescent="0.3">
      <c r="A94436" s="13">
        <v>0.13016691481282</v>
      </c>
    </row>
    <row r="94437" spans="1:1" x14ac:dyDescent="0.3">
      <c r="A94437" s="13">
        <v>0.21659199944242</v>
      </c>
    </row>
    <row r="94438" spans="1:1" x14ac:dyDescent="0.3">
      <c r="A94438" s="13">
        <v>0.22656559204007001</v>
      </c>
    </row>
    <row r="94439" spans="1:1" x14ac:dyDescent="0.3">
      <c r="A94439" s="13">
        <v>0.14128623874331001</v>
      </c>
    </row>
    <row r="94440" spans="1:1" x14ac:dyDescent="0.3">
      <c r="A94440" s="13">
        <v>0.18369748989675</v>
      </c>
    </row>
    <row r="94441" spans="1:1" x14ac:dyDescent="0.3">
      <c r="A94441" s="13">
        <v>0.18412527238622001</v>
      </c>
    </row>
    <row r="94442" spans="1:1" x14ac:dyDescent="0.3">
      <c r="A94442" s="13">
        <v>7.5001722647856997E-2</v>
      </c>
    </row>
    <row r="94443" spans="1:1" x14ac:dyDescent="0.3">
      <c r="A94443" s="13">
        <v>0.19614021940321</v>
      </c>
    </row>
    <row r="94444" spans="1:1" x14ac:dyDescent="0.3">
      <c r="A94444" s="13">
        <v>0.29631298827454999</v>
      </c>
    </row>
    <row r="94445" spans="1:1" x14ac:dyDescent="0.3">
      <c r="A94445" s="13">
        <v>0.13466259761662999</v>
      </c>
    </row>
    <row r="94446" spans="1:1" x14ac:dyDescent="0.3">
      <c r="A94446" s="13">
        <v>8.8774206489256005E-2</v>
      </c>
    </row>
    <row r="94447" spans="1:1" x14ac:dyDescent="0.3">
      <c r="A94447" s="13">
        <v>0.26361227160239997</v>
      </c>
    </row>
    <row r="94448" spans="1:1" x14ac:dyDescent="0.3">
      <c r="A94448" s="13">
        <v>0.19144753702216999</v>
      </c>
    </row>
    <row r="94449" spans="1:1" x14ac:dyDescent="0.3">
      <c r="A94449" s="13">
        <v>0.12991482739474999</v>
      </c>
    </row>
    <row r="94450" spans="1:1" x14ac:dyDescent="0.3">
      <c r="A94450" s="13">
        <v>0.12384037495871</v>
      </c>
    </row>
    <row r="94451" spans="1:1" x14ac:dyDescent="0.3">
      <c r="A94451" s="13">
        <v>0.15141226477521</v>
      </c>
    </row>
    <row r="94452" spans="1:1" x14ac:dyDescent="0.3">
      <c r="A94452" s="13">
        <v>0.13696119279932001</v>
      </c>
    </row>
    <row r="94453" spans="1:1" x14ac:dyDescent="0.3">
      <c r="A94453" s="13">
        <v>0.21492963232119</v>
      </c>
    </row>
    <row r="94454" spans="1:1" x14ac:dyDescent="0.3">
      <c r="A94454" s="13">
        <v>0.22132478596050001</v>
      </c>
    </row>
    <row r="94455" spans="1:1" x14ac:dyDescent="0.3">
      <c r="A94455" s="13">
        <v>0.10966138222238</v>
      </c>
    </row>
    <row r="94456" spans="1:1" x14ac:dyDescent="0.3">
      <c r="A94456" s="13">
        <v>0.20350458960428</v>
      </c>
    </row>
    <row r="94457" spans="1:1" x14ac:dyDescent="0.3">
      <c r="A94457" s="13">
        <v>0.30261396205441998</v>
      </c>
    </row>
    <row r="94458" spans="1:1" x14ac:dyDescent="0.3">
      <c r="A94458" s="13">
        <v>0.25477006648704997</v>
      </c>
    </row>
    <row r="94459" spans="1:1" x14ac:dyDescent="0.3">
      <c r="A94459" s="13">
        <v>0.14362137755316001</v>
      </c>
    </row>
    <row r="94460" spans="1:1" x14ac:dyDescent="0.3">
      <c r="A94460" s="13">
        <v>0.26587165098495003</v>
      </c>
    </row>
    <row r="94461" spans="1:1" x14ac:dyDescent="0.3">
      <c r="A94461" s="13">
        <v>0.19380533407073</v>
      </c>
    </row>
    <row r="94462" spans="1:1" x14ac:dyDescent="0.3">
      <c r="A94462" s="13">
        <v>0.13427714358223</v>
      </c>
    </row>
    <row r="94463" spans="1:1" x14ac:dyDescent="0.3">
      <c r="A94463" s="13">
        <v>0.13138758851512</v>
      </c>
    </row>
    <row r="94464" spans="1:1" x14ac:dyDescent="0.3">
      <c r="A94464" s="13">
        <v>0.20993748909401999</v>
      </c>
    </row>
    <row r="94465" spans="1:1" x14ac:dyDescent="0.3">
      <c r="A94465" s="13">
        <v>0.24894753425173999</v>
      </c>
    </row>
    <row r="94466" spans="1:1" x14ac:dyDescent="0.3">
      <c r="A94466" s="13">
        <v>0.22900651745396999</v>
      </c>
    </row>
    <row r="94467" spans="1:1" x14ac:dyDescent="0.3">
      <c r="A94467" s="13">
        <v>0.31558364652199999</v>
      </c>
    </row>
    <row r="94468" spans="1:1" x14ac:dyDescent="0.3">
      <c r="A94468" s="13">
        <v>0.10747489180279</v>
      </c>
    </row>
    <row r="94469" spans="1:1" x14ac:dyDescent="0.3">
      <c r="A94469" s="13">
        <v>0.17407886754224</v>
      </c>
    </row>
    <row r="94470" spans="1:1" x14ac:dyDescent="0.3">
      <c r="A94470" s="13">
        <v>0.16059366882435</v>
      </c>
    </row>
    <row r="94471" spans="1:1" x14ac:dyDescent="0.3">
      <c r="A94471" s="13">
        <v>0.11209211274375</v>
      </c>
    </row>
    <row r="94472" spans="1:1" x14ac:dyDescent="0.3">
      <c r="A94472" s="13">
        <v>0.18591099642853001</v>
      </c>
    </row>
    <row r="94473" spans="1:1" x14ac:dyDescent="0.3">
      <c r="A94473" s="13">
        <v>0.23913752956809001</v>
      </c>
    </row>
    <row r="94474" spans="1:1" x14ac:dyDescent="0.3">
      <c r="A94474" s="13">
        <v>0.15621801832306001</v>
      </c>
    </row>
    <row r="94475" spans="1:1" x14ac:dyDescent="0.3">
      <c r="A94475" s="13">
        <v>0.16028261177954001</v>
      </c>
    </row>
    <row r="94476" spans="1:1" x14ac:dyDescent="0.3">
      <c r="A94476" s="13">
        <v>0.14300578844434</v>
      </c>
    </row>
    <row r="94477" spans="1:1" x14ac:dyDescent="0.3">
      <c r="A94477" s="13">
        <v>0.21116702731793</v>
      </c>
    </row>
    <row r="94478" spans="1:1" x14ac:dyDescent="0.3">
      <c r="A94478" s="13">
        <v>0.33813454501993001</v>
      </c>
    </row>
    <row r="94479" spans="1:1" x14ac:dyDescent="0.3">
      <c r="A94479" s="13">
        <v>9.7322350174128006E-2</v>
      </c>
    </row>
    <row r="94480" spans="1:1" x14ac:dyDescent="0.3">
      <c r="A94480" s="13">
        <v>0.16437166999021</v>
      </c>
    </row>
    <row r="94481" spans="1:1" x14ac:dyDescent="0.3">
      <c r="A94481" s="13">
        <v>0.20097129686842</v>
      </c>
    </row>
    <row r="94482" spans="1:1" x14ac:dyDescent="0.3">
      <c r="A94482" s="13">
        <v>0.19114649119081001</v>
      </c>
    </row>
    <row r="94483" spans="1:1" x14ac:dyDescent="0.3">
      <c r="A94483" s="13">
        <v>0.17847939573328001</v>
      </c>
    </row>
    <row r="94484" spans="1:1" x14ac:dyDescent="0.3">
      <c r="A94484" s="13">
        <v>0.18277519619313001</v>
      </c>
    </row>
    <row r="94485" spans="1:1" x14ac:dyDescent="0.3">
      <c r="A94485" s="13">
        <v>0.13526544189465001</v>
      </c>
    </row>
    <row r="94486" spans="1:1" x14ac:dyDescent="0.3">
      <c r="A94486" s="13">
        <v>9.9009215648469998E-2</v>
      </c>
    </row>
    <row r="94487" spans="1:1" x14ac:dyDescent="0.3">
      <c r="A94487" s="13">
        <v>6.5105850791060002E-2</v>
      </c>
    </row>
    <row r="94488" spans="1:1" x14ac:dyDescent="0.3">
      <c r="A94488" s="13">
        <v>0.21691819117903</v>
      </c>
    </row>
    <row r="94489" spans="1:1" x14ac:dyDescent="0.3">
      <c r="A94489" s="13">
        <v>0.10701199433767</v>
      </c>
    </row>
    <row r="94490" spans="1:1" x14ac:dyDescent="0.3">
      <c r="A94490" s="13">
        <v>0.13598540290333999</v>
      </c>
    </row>
    <row r="94491" spans="1:1" x14ac:dyDescent="0.3">
      <c r="A94491" s="13">
        <v>0.18791400151741999</v>
      </c>
    </row>
    <row r="94492" spans="1:1" x14ac:dyDescent="0.3">
      <c r="A94492" s="13">
        <v>0.12996823841175001</v>
      </c>
    </row>
    <row r="94493" spans="1:1" x14ac:dyDescent="0.3">
      <c r="A94493" s="13">
        <v>9.2968865186356997E-2</v>
      </c>
    </row>
    <row r="94494" spans="1:1" x14ac:dyDescent="0.3">
      <c r="A94494" s="13">
        <v>0.32476070481746</v>
      </c>
    </row>
    <row r="94495" spans="1:1" x14ac:dyDescent="0.3">
      <c r="A94495" s="13">
        <v>4.7160632453916003E-2</v>
      </c>
    </row>
    <row r="94496" spans="1:1" x14ac:dyDescent="0.3">
      <c r="A94496" s="13">
        <v>8.3237396046551004E-2</v>
      </c>
    </row>
    <row r="94497" spans="1:1" x14ac:dyDescent="0.3">
      <c r="A94497" s="13">
        <v>0.16597696935688</v>
      </c>
    </row>
    <row r="94498" spans="1:1" x14ac:dyDescent="0.3">
      <c r="A94498" s="13">
        <v>0.22553745808698999</v>
      </c>
    </row>
    <row r="94499" spans="1:1" x14ac:dyDescent="0.3">
      <c r="A94499" s="13">
        <v>0.16553842077247</v>
      </c>
    </row>
    <row r="94500" spans="1:1" x14ac:dyDescent="0.3">
      <c r="A94500" s="13">
        <v>0.11396509706329</v>
      </c>
    </row>
    <row r="94501" spans="1:1" x14ac:dyDescent="0.3">
      <c r="A94501" s="13">
        <v>0.24935716271892999</v>
      </c>
    </row>
    <row r="94502" spans="1:1" x14ac:dyDescent="0.3">
      <c r="A94502" s="13">
        <v>0.19900857826123999</v>
      </c>
    </row>
    <row r="94503" spans="1:1" x14ac:dyDescent="0.3">
      <c r="A94503" s="13">
        <v>0.10641583404356</v>
      </c>
    </row>
    <row r="94504" spans="1:1" x14ac:dyDescent="0.3">
      <c r="A94504" s="13">
        <v>0.13612427500214999</v>
      </c>
    </row>
    <row r="94505" spans="1:1" x14ac:dyDescent="0.3">
      <c r="A94505" s="13">
        <v>0.16492233665992001</v>
      </c>
    </row>
    <row r="94506" spans="1:1" x14ac:dyDescent="0.3">
      <c r="A94506" s="13">
        <v>0.13118276548569999</v>
      </c>
    </row>
    <row r="94507" spans="1:1" x14ac:dyDescent="0.3">
      <c r="A94507" s="13">
        <v>0.33243611872017997</v>
      </c>
    </row>
    <row r="94508" spans="1:1" x14ac:dyDescent="0.3">
      <c r="A94508" s="13">
        <v>0.15837817770161</v>
      </c>
    </row>
    <row r="94509" spans="1:1" x14ac:dyDescent="0.3">
      <c r="A94509" s="13">
        <v>0.31580402811406999</v>
      </c>
    </row>
    <row r="94510" spans="1:1" x14ac:dyDescent="0.3">
      <c r="A94510" s="13">
        <v>0.19956642551741999</v>
      </c>
    </row>
    <row r="94511" spans="1:1" x14ac:dyDescent="0.3">
      <c r="A94511" s="13">
        <v>0.18646583847605</v>
      </c>
    </row>
    <row r="94512" spans="1:1" x14ac:dyDescent="0.3">
      <c r="A94512" s="13">
        <v>0.19436137195424999</v>
      </c>
    </row>
    <row r="94513" spans="1:1" x14ac:dyDescent="0.3">
      <c r="A94513" s="13">
        <v>7.3119903934368999E-2</v>
      </c>
    </row>
    <row r="94514" spans="1:1" x14ac:dyDescent="0.3">
      <c r="A94514" s="13">
        <v>0.21078906866485</v>
      </c>
    </row>
    <row r="94515" spans="1:1" x14ac:dyDescent="0.3">
      <c r="A94515" s="13">
        <v>0.23471866347473</v>
      </c>
    </row>
    <row r="94516" spans="1:1" x14ac:dyDescent="0.3">
      <c r="A94516" s="13">
        <v>0.20719588955875001</v>
      </c>
    </row>
    <row r="94517" spans="1:1" x14ac:dyDescent="0.3">
      <c r="A94517" s="13">
        <v>0.28493689883715001</v>
      </c>
    </row>
    <row r="94518" spans="1:1" x14ac:dyDescent="0.3">
      <c r="A94518" s="13">
        <v>0.24910481656860001</v>
      </c>
    </row>
    <row r="94519" spans="1:1" x14ac:dyDescent="0.3">
      <c r="A94519" s="13">
        <v>0.11705846434967</v>
      </c>
    </row>
    <row r="94520" spans="1:1" x14ac:dyDescent="0.3">
      <c r="A94520" s="13">
        <v>0.184476605525</v>
      </c>
    </row>
    <row r="94521" spans="1:1" x14ac:dyDescent="0.3">
      <c r="A94521" s="13">
        <v>0.20493699520215999</v>
      </c>
    </row>
    <row r="94522" spans="1:1" x14ac:dyDescent="0.3">
      <c r="A94522" s="13">
        <v>9.6113631440844005E-2</v>
      </c>
    </row>
    <row r="94523" spans="1:1" x14ac:dyDescent="0.3">
      <c r="A94523" s="13">
        <v>0.21066274219198999</v>
      </c>
    </row>
    <row r="94524" spans="1:1" x14ac:dyDescent="0.3">
      <c r="A94524" s="13">
        <v>0.24095893303258001</v>
      </c>
    </row>
    <row r="94525" spans="1:1" x14ac:dyDescent="0.3">
      <c r="A94525" s="13">
        <v>0.10791507098347</v>
      </c>
    </row>
    <row r="94526" spans="1:1" x14ac:dyDescent="0.3">
      <c r="A94526" s="13">
        <v>0.182779129304</v>
      </c>
    </row>
    <row r="94527" spans="1:1" x14ac:dyDescent="0.3">
      <c r="A94527" s="13">
        <v>0.27444627772371</v>
      </c>
    </row>
    <row r="94528" spans="1:1" x14ac:dyDescent="0.3">
      <c r="A94528" s="13">
        <v>5.5403789852906997E-2</v>
      </c>
    </row>
    <row r="94529" spans="1:1" x14ac:dyDescent="0.3">
      <c r="A94529" s="13">
        <v>0.23907335252570999</v>
      </c>
    </row>
    <row r="94530" spans="1:1" x14ac:dyDescent="0.3">
      <c r="A94530" s="13">
        <v>0.24975608683798001</v>
      </c>
    </row>
    <row r="94531" spans="1:1" x14ac:dyDescent="0.3">
      <c r="A94531" s="13">
        <v>0.14057881879917</v>
      </c>
    </row>
    <row r="94532" spans="1:1" x14ac:dyDescent="0.3">
      <c r="A94532" s="13">
        <v>0.14680092723341001</v>
      </c>
    </row>
    <row r="94533" spans="1:1" x14ac:dyDescent="0.3">
      <c r="A94533" s="13">
        <v>9.3525348234148001E-2</v>
      </c>
    </row>
    <row r="94534" spans="1:1" x14ac:dyDescent="0.3">
      <c r="A94534" s="13">
        <v>0.24519788206446</v>
      </c>
    </row>
    <row r="94535" spans="1:1" x14ac:dyDescent="0.3">
      <c r="A94535" s="13">
        <v>0.20463422618746999</v>
      </c>
    </row>
    <row r="94536" spans="1:1" x14ac:dyDescent="0.3">
      <c r="A94536" s="13">
        <v>0.24321091148019999</v>
      </c>
    </row>
    <row r="94537" spans="1:1" x14ac:dyDescent="0.3">
      <c r="A94537" s="13">
        <v>0.22658241242987001</v>
      </c>
    </row>
    <row r="94538" spans="1:1" x14ac:dyDescent="0.3">
      <c r="A94538" s="13">
        <v>0.14965830149619999</v>
      </c>
    </row>
    <row r="94539" spans="1:1" x14ac:dyDescent="0.3">
      <c r="A94539" s="13">
        <v>0.17673874500848</v>
      </c>
    </row>
    <row r="94540" spans="1:1" x14ac:dyDescent="0.3">
      <c r="A94540" s="13">
        <v>0.2208362757117</v>
      </c>
    </row>
    <row r="94541" spans="1:1" x14ac:dyDescent="0.3">
      <c r="A94541" s="13">
        <v>0.17309373006834</v>
      </c>
    </row>
    <row r="94542" spans="1:1" x14ac:dyDescent="0.3">
      <c r="A94542" s="13">
        <v>0.24079844440921</v>
      </c>
    </row>
    <row r="94543" spans="1:1" x14ac:dyDescent="0.3">
      <c r="A94543" s="13">
        <v>0.15176743170293</v>
      </c>
    </row>
    <row r="94544" spans="1:1" x14ac:dyDescent="0.3">
      <c r="A94544" s="13">
        <v>0.12581523264825001</v>
      </c>
    </row>
    <row r="94545" spans="1:1" x14ac:dyDescent="0.3">
      <c r="A94545" s="13">
        <v>0.21027545357531999</v>
      </c>
    </row>
    <row r="94546" spans="1:1" x14ac:dyDescent="0.3">
      <c r="A94546" s="13">
        <v>9.7829960754998002E-2</v>
      </c>
    </row>
    <row r="94547" spans="1:1" x14ac:dyDescent="0.3">
      <c r="A94547" s="13">
        <v>7.0034215789811005E-2</v>
      </c>
    </row>
    <row r="94548" spans="1:1" x14ac:dyDescent="0.3">
      <c r="A94548" s="13">
        <v>0.15702082907404</v>
      </c>
    </row>
    <row r="94549" spans="1:1" x14ac:dyDescent="0.3">
      <c r="A94549" s="13">
        <v>0.1234550854941</v>
      </c>
    </row>
    <row r="94550" spans="1:1" x14ac:dyDescent="0.3">
      <c r="A94550" s="13">
        <v>0.32621849970763001</v>
      </c>
    </row>
    <row r="94551" spans="1:1" x14ac:dyDescent="0.3">
      <c r="A94551" s="13">
        <v>0.18602088815990001</v>
      </c>
    </row>
    <row r="94552" spans="1:1" x14ac:dyDescent="0.3">
      <c r="A94552" s="13">
        <v>0.17252939460482999</v>
      </c>
    </row>
    <row r="94553" spans="1:1" x14ac:dyDescent="0.3">
      <c r="A94553" s="13">
        <v>0.12351747851156999</v>
      </c>
    </row>
    <row r="94554" spans="1:1" x14ac:dyDescent="0.3">
      <c r="A94554" s="13">
        <v>0.19820462168993</v>
      </c>
    </row>
    <row r="94555" spans="1:1" x14ac:dyDescent="0.3">
      <c r="A94555" s="13">
        <v>0.21352603844026999</v>
      </c>
    </row>
    <row r="94556" spans="1:1" x14ac:dyDescent="0.3">
      <c r="A94556" s="13">
        <v>0.17077639814459999</v>
      </c>
    </row>
    <row r="94557" spans="1:1" x14ac:dyDescent="0.3">
      <c r="A94557" s="13">
        <v>0.20664245505607001</v>
      </c>
    </row>
    <row r="94558" spans="1:1" x14ac:dyDescent="0.3">
      <c r="A94558" s="13">
        <v>0.33158070740388002</v>
      </c>
    </row>
    <row r="94559" spans="1:1" x14ac:dyDescent="0.3">
      <c r="A94559" s="13">
        <v>6.4899636181448006E-2</v>
      </c>
    </row>
    <row r="94560" spans="1:1" x14ac:dyDescent="0.3">
      <c r="A94560" s="13">
        <v>7.9435613717428993E-2</v>
      </c>
    </row>
    <row r="94561" spans="1:1" x14ac:dyDescent="0.3">
      <c r="A94561" s="13">
        <v>9.4444288801763004E-2</v>
      </c>
    </row>
    <row r="94562" spans="1:1" x14ac:dyDescent="0.3">
      <c r="A94562" s="13">
        <v>0.21046206467931999</v>
      </c>
    </row>
    <row r="94563" spans="1:1" x14ac:dyDescent="0.3">
      <c r="A94563" s="13">
        <v>0.20036218055759999</v>
      </c>
    </row>
    <row r="94564" spans="1:1" x14ac:dyDescent="0.3">
      <c r="A94564" s="13">
        <v>0.19442818574816001</v>
      </c>
    </row>
    <row r="94565" spans="1:1" x14ac:dyDescent="0.3">
      <c r="A94565" s="13">
        <v>0.15699890631305</v>
      </c>
    </row>
    <row r="94566" spans="1:1" x14ac:dyDescent="0.3">
      <c r="A94566" s="13">
        <v>0.21368520676982</v>
      </c>
    </row>
    <row r="94567" spans="1:1" x14ac:dyDescent="0.3">
      <c r="A94567" s="13">
        <v>9.2778113061253997E-2</v>
      </c>
    </row>
    <row r="94568" spans="1:1" x14ac:dyDescent="0.3">
      <c r="A94568" s="13">
        <v>0.10691275454816</v>
      </c>
    </row>
    <row r="94569" spans="1:1" x14ac:dyDescent="0.3">
      <c r="A94569" s="13">
        <v>8.1139890234531997E-2</v>
      </c>
    </row>
    <row r="94570" spans="1:1" x14ac:dyDescent="0.3">
      <c r="A94570" s="13">
        <v>0.16301237679703001</v>
      </c>
    </row>
    <row r="94571" spans="1:1" x14ac:dyDescent="0.3">
      <c r="A94571" s="13">
        <v>0.1167648539149</v>
      </c>
    </row>
    <row r="94572" spans="1:1" x14ac:dyDescent="0.3">
      <c r="A94572" s="13">
        <v>0.13428339586454999</v>
      </c>
    </row>
    <row r="94573" spans="1:1" x14ac:dyDescent="0.3">
      <c r="A94573" s="13">
        <v>0.17011535434746999</v>
      </c>
    </row>
    <row r="94574" spans="1:1" x14ac:dyDescent="0.3">
      <c r="A94574" s="13">
        <v>0.16255661389695999</v>
      </c>
    </row>
    <row r="94575" spans="1:1" x14ac:dyDescent="0.3">
      <c r="A94575" s="13">
        <v>0.14444991636724999</v>
      </c>
    </row>
    <row r="94576" spans="1:1" x14ac:dyDescent="0.3">
      <c r="A94576" s="13">
        <v>8.2981524349485997E-2</v>
      </c>
    </row>
    <row r="94577" spans="1:1" x14ac:dyDescent="0.3">
      <c r="A94577" s="13">
        <v>0.15324073431710999</v>
      </c>
    </row>
    <row r="94578" spans="1:1" x14ac:dyDescent="0.3">
      <c r="A94578" s="13">
        <v>0.27170422223391999</v>
      </c>
    </row>
    <row r="94579" spans="1:1" x14ac:dyDescent="0.3">
      <c r="A94579" s="13">
        <v>4.0987566355108002E-2</v>
      </c>
    </row>
    <row r="94580" spans="1:1" x14ac:dyDescent="0.3">
      <c r="A94580" s="13">
        <v>0.12250792062424</v>
      </c>
    </row>
    <row r="94581" spans="1:1" x14ac:dyDescent="0.3">
      <c r="A94581" s="13">
        <v>0.11178933260828</v>
      </c>
    </row>
    <row r="94582" spans="1:1" x14ac:dyDescent="0.3">
      <c r="A94582" s="13">
        <v>0.19718738969489</v>
      </c>
    </row>
    <row r="94583" spans="1:1" x14ac:dyDescent="0.3">
      <c r="A94583" s="13">
        <v>0.31287113445739001</v>
      </c>
    </row>
    <row r="94584" spans="1:1" x14ac:dyDescent="0.3">
      <c r="A94584" s="13">
        <v>0.22141315328405001</v>
      </c>
    </row>
    <row r="94585" spans="1:1" x14ac:dyDescent="0.3">
      <c r="A94585" s="13">
        <v>0.12672346049708999</v>
      </c>
    </row>
    <row r="94586" spans="1:1" x14ac:dyDescent="0.3">
      <c r="A94586" s="13">
        <v>0.15768301546904001</v>
      </c>
    </row>
    <row r="94587" spans="1:1" x14ac:dyDescent="0.3">
      <c r="A94587" s="13">
        <v>0.21150972482152999</v>
      </c>
    </row>
    <row r="94588" spans="1:1" x14ac:dyDescent="0.3">
      <c r="A94588" s="13">
        <v>0.18168867908937</v>
      </c>
    </row>
    <row r="94589" spans="1:1" x14ac:dyDescent="0.3">
      <c r="A94589" s="13">
        <v>8.7584821789463002E-2</v>
      </c>
    </row>
    <row r="94590" spans="1:1" x14ac:dyDescent="0.3">
      <c r="A94590" s="13">
        <v>0.15046043169760001</v>
      </c>
    </row>
    <row r="94591" spans="1:1" x14ac:dyDescent="0.3">
      <c r="A94591" s="13">
        <v>0.11762454564069</v>
      </c>
    </row>
    <row r="94592" spans="1:1" x14ac:dyDescent="0.3">
      <c r="A94592" s="13">
        <v>0.15975046203484</v>
      </c>
    </row>
    <row r="94593" spans="1:1" x14ac:dyDescent="0.3">
      <c r="A94593" s="13">
        <v>0.22400340458679999</v>
      </c>
    </row>
    <row r="94594" spans="1:1" x14ac:dyDescent="0.3">
      <c r="A94594" s="13">
        <v>0.20773943600188999</v>
      </c>
    </row>
    <row r="94595" spans="1:1" x14ac:dyDescent="0.3">
      <c r="A94595" s="13">
        <v>0.17323846430793</v>
      </c>
    </row>
    <row r="94596" spans="1:1" x14ac:dyDescent="0.3">
      <c r="A94596" s="13">
        <v>0.17450176563990999</v>
      </c>
    </row>
    <row r="94597" spans="1:1" x14ac:dyDescent="0.3">
      <c r="A94597" s="13">
        <v>5.9543087076634998E-2</v>
      </c>
    </row>
    <row r="94598" spans="1:1" x14ac:dyDescent="0.3">
      <c r="A94598" s="13">
        <v>0.18274226345156</v>
      </c>
    </row>
    <row r="94599" spans="1:1" x14ac:dyDescent="0.3">
      <c r="A94599" s="13">
        <v>0.26794812570201998</v>
      </c>
    </row>
    <row r="94600" spans="1:1" x14ac:dyDescent="0.3">
      <c r="A94600" s="13">
        <v>0.28968403865779002</v>
      </c>
    </row>
    <row r="94601" spans="1:1" x14ac:dyDescent="0.3">
      <c r="A94601" s="13">
        <v>0.19723192292733999</v>
      </c>
    </row>
    <row r="94602" spans="1:1" x14ac:dyDescent="0.3">
      <c r="A94602" s="13">
        <v>4.7576688530036999E-2</v>
      </c>
    </row>
    <row r="94603" spans="1:1" x14ac:dyDescent="0.3">
      <c r="A94603" s="13">
        <v>0.28947186293103999</v>
      </c>
    </row>
    <row r="94604" spans="1:1" x14ac:dyDescent="0.3">
      <c r="A94604" s="13">
        <v>0.22540730765007999</v>
      </c>
    </row>
    <row r="94605" spans="1:1" x14ac:dyDescent="0.3">
      <c r="A94605" s="13">
        <v>0.22894619911778999</v>
      </c>
    </row>
    <row r="94606" spans="1:1" x14ac:dyDescent="0.3">
      <c r="A94606" s="13">
        <v>0.22676113339921</v>
      </c>
    </row>
    <row r="94607" spans="1:1" x14ac:dyDescent="0.3">
      <c r="A94607" s="13">
        <v>9.2920523963698001E-2</v>
      </c>
    </row>
    <row r="94608" spans="1:1" x14ac:dyDescent="0.3">
      <c r="A94608" s="13">
        <v>6.8303084597798006E-2</v>
      </c>
    </row>
    <row r="94609" spans="1:1" x14ac:dyDescent="0.3">
      <c r="A94609" s="13">
        <v>0.26065086637356999</v>
      </c>
    </row>
    <row r="94610" spans="1:1" x14ac:dyDescent="0.3">
      <c r="A94610" s="13">
        <v>0.18524143427831</v>
      </c>
    </row>
    <row r="94611" spans="1:1" x14ac:dyDescent="0.3">
      <c r="A94611" s="13">
        <v>0.26109812616563999</v>
      </c>
    </row>
    <row r="94612" spans="1:1" x14ac:dyDescent="0.3">
      <c r="A94612" s="13">
        <v>8.5346206688276999E-2</v>
      </c>
    </row>
    <row r="94613" spans="1:1" x14ac:dyDescent="0.3">
      <c r="A94613" s="13">
        <v>0.21199406854551001</v>
      </c>
    </row>
    <row r="94614" spans="1:1" x14ac:dyDescent="0.3">
      <c r="A94614" s="13">
        <v>0.32109407462971001</v>
      </c>
    </row>
    <row r="94615" spans="1:1" x14ac:dyDescent="0.3">
      <c r="A94615" s="13">
        <v>0.20696769068752999</v>
      </c>
    </row>
    <row r="94616" spans="1:1" x14ac:dyDescent="0.3">
      <c r="A94616" s="13">
        <v>0.18639763011873001</v>
      </c>
    </row>
    <row r="94617" spans="1:1" x14ac:dyDescent="0.3">
      <c r="A94617" s="13">
        <v>0.11227313039476999</v>
      </c>
    </row>
    <row r="94618" spans="1:1" x14ac:dyDescent="0.3">
      <c r="A94618" s="13">
        <v>0.16774966734256</v>
      </c>
    </row>
    <row r="94619" spans="1:1" x14ac:dyDescent="0.3">
      <c r="A94619" s="13">
        <v>0.14593178683319999</v>
      </c>
    </row>
    <row r="94620" spans="1:1" x14ac:dyDescent="0.3">
      <c r="A94620" s="13">
        <v>0.1197598488186</v>
      </c>
    </row>
    <row r="94621" spans="1:1" x14ac:dyDescent="0.3">
      <c r="A94621" s="13">
        <v>0.16685836842640001</v>
      </c>
    </row>
    <row r="94622" spans="1:1" x14ac:dyDescent="0.3">
      <c r="A94622" s="13">
        <v>0.15110352550049999</v>
      </c>
    </row>
    <row r="94623" spans="1:1" x14ac:dyDescent="0.3">
      <c r="A94623" s="13">
        <v>0.15511665439075001</v>
      </c>
    </row>
    <row r="94624" spans="1:1" x14ac:dyDescent="0.3">
      <c r="A94624" s="13">
        <v>5.3633711129247003E-2</v>
      </c>
    </row>
    <row r="94625" spans="1:1" x14ac:dyDescent="0.3">
      <c r="A94625" s="13">
        <v>0.31624431450343998</v>
      </c>
    </row>
    <row r="94626" spans="1:1" x14ac:dyDescent="0.3">
      <c r="A94626" s="13">
        <v>3.0874358011472001E-2</v>
      </c>
    </row>
    <row r="94627" spans="1:1" x14ac:dyDescent="0.3">
      <c r="A94627" s="13">
        <v>0.12430338519106</v>
      </c>
    </row>
    <row r="94628" spans="1:1" x14ac:dyDescent="0.3">
      <c r="A94628" s="13">
        <v>0.14107862802912</v>
      </c>
    </row>
    <row r="94629" spans="1:1" x14ac:dyDescent="0.3">
      <c r="A94629" s="13">
        <v>0.14780569436852001</v>
      </c>
    </row>
    <row r="94630" spans="1:1" x14ac:dyDescent="0.3">
      <c r="A94630" s="13">
        <v>0.21636250823117001</v>
      </c>
    </row>
    <row r="94631" spans="1:1" x14ac:dyDescent="0.3">
      <c r="A94631" s="13">
        <v>0.14573527596981001</v>
      </c>
    </row>
    <row r="94632" spans="1:1" x14ac:dyDescent="0.3">
      <c r="A94632" s="13">
        <v>0.20247799842573999</v>
      </c>
    </row>
    <row r="94633" spans="1:1" x14ac:dyDescent="0.3">
      <c r="A94633" s="13">
        <v>0.20026243374121999</v>
      </c>
    </row>
    <row r="94634" spans="1:1" x14ac:dyDescent="0.3">
      <c r="A94634" s="13">
        <v>0.15715772402434999</v>
      </c>
    </row>
    <row r="94635" spans="1:1" x14ac:dyDescent="0.3">
      <c r="A94635" s="13">
        <v>0.19097856939145999</v>
      </c>
    </row>
    <row r="94636" spans="1:1" x14ac:dyDescent="0.3">
      <c r="A94636" s="13">
        <v>0.20335811670236001</v>
      </c>
    </row>
    <row r="94637" spans="1:1" x14ac:dyDescent="0.3">
      <c r="A94637" s="13">
        <v>0.16268389975698999</v>
      </c>
    </row>
    <row r="94638" spans="1:1" x14ac:dyDescent="0.3">
      <c r="A94638" s="13">
        <v>0.24884437720460001</v>
      </c>
    </row>
    <row r="94639" spans="1:1" x14ac:dyDescent="0.3">
      <c r="A94639" s="13">
        <v>0.20475704685028001</v>
      </c>
    </row>
    <row r="94640" spans="1:1" x14ac:dyDescent="0.3">
      <c r="A94640" s="13">
        <v>0.15908171599668</v>
      </c>
    </row>
    <row r="94641" spans="1:1" x14ac:dyDescent="0.3">
      <c r="A94641" s="13">
        <v>0.21453876784820999</v>
      </c>
    </row>
    <row r="94642" spans="1:1" x14ac:dyDescent="0.3">
      <c r="A94642" s="13">
        <v>0.15593624443241</v>
      </c>
    </row>
    <row r="94643" spans="1:1" x14ac:dyDescent="0.3">
      <c r="A94643" s="13">
        <v>0.13021980390578</v>
      </c>
    </row>
    <row r="94644" spans="1:1" x14ac:dyDescent="0.3">
      <c r="A94644" s="13">
        <v>0.15649648361832</v>
      </c>
    </row>
    <row r="94645" spans="1:1" x14ac:dyDescent="0.3">
      <c r="A94645" s="13">
        <v>0.20122576494982</v>
      </c>
    </row>
    <row r="94646" spans="1:1" x14ac:dyDescent="0.3">
      <c r="A94646" s="13">
        <v>0.15149170654016</v>
      </c>
    </row>
    <row r="94647" spans="1:1" x14ac:dyDescent="0.3">
      <c r="A94647" s="13">
        <v>0.16918037703079</v>
      </c>
    </row>
    <row r="94648" spans="1:1" x14ac:dyDescent="0.3">
      <c r="A94648" s="13">
        <v>0.18894284678857001</v>
      </c>
    </row>
    <row r="94649" spans="1:1" x14ac:dyDescent="0.3">
      <c r="A94649" s="13">
        <v>0.15916451045828001</v>
      </c>
    </row>
    <row r="94650" spans="1:1" x14ac:dyDescent="0.3">
      <c r="A94650" s="13">
        <v>0.10195608551815</v>
      </c>
    </row>
    <row r="94651" spans="1:1" x14ac:dyDescent="0.3">
      <c r="A94651" s="13">
        <v>0.15168952733577001</v>
      </c>
    </row>
    <row r="94652" spans="1:1" x14ac:dyDescent="0.3">
      <c r="A94652" s="13">
        <v>0.25246065560572001</v>
      </c>
    </row>
    <row r="94653" spans="1:1" x14ac:dyDescent="0.3">
      <c r="A94653" s="13">
        <v>0.19339423680022</v>
      </c>
    </row>
    <row r="94654" spans="1:1" x14ac:dyDescent="0.3">
      <c r="A94654" s="13">
        <v>0.15110267274399999</v>
      </c>
    </row>
    <row r="94655" spans="1:1" x14ac:dyDescent="0.3">
      <c r="A94655" s="13">
        <v>0.17896185407598</v>
      </c>
    </row>
    <row r="94656" spans="1:1" x14ac:dyDescent="0.3">
      <c r="A94656" s="13">
        <v>0.11777469547673999</v>
      </c>
    </row>
    <row r="94657" spans="1:1" x14ac:dyDescent="0.3">
      <c r="A94657" s="13">
        <v>0.15218583833390001</v>
      </c>
    </row>
    <row r="94658" spans="1:1" x14ac:dyDescent="0.3">
      <c r="A94658" s="13">
        <v>0.16561052980758001</v>
      </c>
    </row>
    <row r="94659" spans="1:1" x14ac:dyDescent="0.3">
      <c r="A94659" s="13">
        <v>9.5659887496328005E-2</v>
      </c>
    </row>
    <row r="94660" spans="1:1" x14ac:dyDescent="0.3">
      <c r="A94660" s="13">
        <v>0.23198987425772</v>
      </c>
    </row>
    <row r="94661" spans="1:1" x14ac:dyDescent="0.3">
      <c r="A94661" s="13">
        <v>0.16055941384556</v>
      </c>
    </row>
    <row r="94662" spans="1:1" x14ac:dyDescent="0.3">
      <c r="A94662" s="13">
        <v>0.12065111816226</v>
      </c>
    </row>
    <row r="94663" spans="1:1" x14ac:dyDescent="0.3">
      <c r="A94663" s="13">
        <v>0.19558485031319001</v>
      </c>
    </row>
    <row r="94664" spans="1:1" x14ac:dyDescent="0.3">
      <c r="A94664" s="13">
        <v>0.22647301245803</v>
      </c>
    </row>
    <row r="94665" spans="1:1" x14ac:dyDescent="0.3">
      <c r="A94665" s="13">
        <v>0.14820542460743999</v>
      </c>
    </row>
    <row r="94666" spans="1:1" x14ac:dyDescent="0.3">
      <c r="A94666" s="13">
        <v>0.14025857889912</v>
      </c>
    </row>
    <row r="94667" spans="1:1" x14ac:dyDescent="0.3">
      <c r="A94667" s="13">
        <v>0.17681742012596999</v>
      </c>
    </row>
    <row r="94668" spans="1:1" x14ac:dyDescent="0.3">
      <c r="A94668" s="13">
        <v>0.27699386222339001</v>
      </c>
    </row>
    <row r="94669" spans="1:1" x14ac:dyDescent="0.3">
      <c r="A94669" s="13">
        <v>0.26335751496936</v>
      </c>
    </row>
    <row r="94670" spans="1:1" x14ac:dyDescent="0.3">
      <c r="A94670" s="13">
        <v>0.17531706511027001</v>
      </c>
    </row>
    <row r="94671" spans="1:1" x14ac:dyDescent="0.3">
      <c r="A94671" s="13">
        <v>0.13186824917703999</v>
      </c>
    </row>
    <row r="94672" spans="1:1" x14ac:dyDescent="0.3">
      <c r="A94672" s="13">
        <v>0.16638107225564</v>
      </c>
    </row>
    <row r="94673" spans="1:1" x14ac:dyDescent="0.3">
      <c r="A94673" s="13">
        <v>0.36302687726390998</v>
      </c>
    </row>
    <row r="94674" spans="1:1" x14ac:dyDescent="0.3">
      <c r="A94674" s="13">
        <v>0.18248179844677001</v>
      </c>
    </row>
    <row r="94675" spans="1:1" x14ac:dyDescent="0.3">
      <c r="A94675" s="13">
        <v>0.36308690396672</v>
      </c>
    </row>
    <row r="94676" spans="1:1" x14ac:dyDescent="0.3">
      <c r="A94676" s="13">
        <v>0.22750639416522001</v>
      </c>
    </row>
    <row r="94677" spans="1:1" x14ac:dyDescent="0.3">
      <c r="A94677" s="13">
        <v>0.18506820940102001</v>
      </c>
    </row>
    <row r="94678" spans="1:1" x14ac:dyDescent="0.3">
      <c r="A94678" s="13">
        <v>0.16422795131529999</v>
      </c>
    </row>
    <row r="94679" spans="1:1" x14ac:dyDescent="0.3">
      <c r="A94679" s="13">
        <v>0.25154391746894</v>
      </c>
    </row>
    <row r="94680" spans="1:1" x14ac:dyDescent="0.3">
      <c r="A94680" s="13">
        <v>0.2098838364434</v>
      </c>
    </row>
    <row r="94681" spans="1:1" x14ac:dyDescent="0.3">
      <c r="A94681" s="13">
        <v>0.20000987884893001</v>
      </c>
    </row>
    <row r="94682" spans="1:1" x14ac:dyDescent="0.3">
      <c r="A94682" s="13">
        <v>0.15030412723987999</v>
      </c>
    </row>
    <row r="94683" spans="1:1" x14ac:dyDescent="0.3">
      <c r="A94683" s="13">
        <v>0.17608474317412001</v>
      </c>
    </row>
    <row r="94684" spans="1:1" x14ac:dyDescent="0.3">
      <c r="A94684" s="13">
        <v>0.19863452895913999</v>
      </c>
    </row>
    <row r="94685" spans="1:1" x14ac:dyDescent="0.3">
      <c r="A94685" s="13">
        <v>0.20425955258334</v>
      </c>
    </row>
    <row r="94686" spans="1:1" x14ac:dyDescent="0.3">
      <c r="A94686" s="13">
        <v>0.13485001125271001</v>
      </c>
    </row>
    <row r="94687" spans="1:1" x14ac:dyDescent="0.3">
      <c r="A94687" s="13">
        <v>0.23592948097279001</v>
      </c>
    </row>
    <row r="94688" spans="1:1" x14ac:dyDescent="0.3">
      <c r="A94688" s="13">
        <v>0.18542204188431</v>
      </c>
    </row>
    <row r="94689" spans="1:1" x14ac:dyDescent="0.3">
      <c r="A94689" s="13">
        <v>0.36142067154500002</v>
      </c>
    </row>
    <row r="94690" spans="1:1" x14ac:dyDescent="0.3">
      <c r="A94690" s="13">
        <v>0.11892833411249</v>
      </c>
    </row>
    <row r="94691" spans="1:1" x14ac:dyDescent="0.3">
      <c r="A94691" s="13">
        <v>0.17820847862146</v>
      </c>
    </row>
    <row r="94692" spans="1:1" x14ac:dyDescent="0.3">
      <c r="A94692" s="13">
        <v>0.26709399030615</v>
      </c>
    </row>
    <row r="94693" spans="1:1" x14ac:dyDescent="0.3">
      <c r="A94693" s="13">
        <v>0.15990426625899001</v>
      </c>
    </row>
    <row r="94694" spans="1:1" x14ac:dyDescent="0.3">
      <c r="A94694" s="13">
        <v>0.19283109243853999</v>
      </c>
    </row>
    <row r="94695" spans="1:1" x14ac:dyDescent="0.3">
      <c r="A94695" s="13">
        <v>0.13826585206715999</v>
      </c>
    </row>
    <row r="94696" spans="1:1" x14ac:dyDescent="0.3">
      <c r="A94696" s="13">
        <v>0.22390790882924999</v>
      </c>
    </row>
    <row r="94697" spans="1:1" x14ac:dyDescent="0.3">
      <c r="A94697" s="13">
        <v>0.27397286858560999</v>
      </c>
    </row>
    <row r="94698" spans="1:1" x14ac:dyDescent="0.3">
      <c r="A94698" s="13">
        <v>0.2030929638009</v>
      </c>
    </row>
    <row r="94699" spans="1:1" x14ac:dyDescent="0.3">
      <c r="A94699" s="13">
        <v>0.18589371769891</v>
      </c>
    </row>
    <row r="94700" spans="1:1" x14ac:dyDescent="0.3">
      <c r="A94700" s="13">
        <v>0.18589371769891</v>
      </c>
    </row>
    <row r="94701" spans="1:1" x14ac:dyDescent="0.3">
      <c r="A94701" s="13">
        <v>0.13152239336707999</v>
      </c>
    </row>
    <row r="94702" spans="1:1" x14ac:dyDescent="0.3">
      <c r="A94702" s="13">
        <v>0.25377217646116002</v>
      </c>
    </row>
    <row r="94703" spans="1:1" x14ac:dyDescent="0.3">
      <c r="A94703" s="13">
        <v>5.4131749363936998E-2</v>
      </c>
    </row>
    <row r="94704" spans="1:1" x14ac:dyDescent="0.3">
      <c r="A94704" s="13">
        <v>0.11771791645467</v>
      </c>
    </row>
    <row r="94705" spans="1:1" x14ac:dyDescent="0.3">
      <c r="A94705" s="13">
        <v>0.17690980873042</v>
      </c>
    </row>
    <row r="94706" spans="1:1" x14ac:dyDescent="0.3">
      <c r="A94706" s="13">
        <v>0.15277540767684</v>
      </c>
    </row>
    <row r="94707" spans="1:1" x14ac:dyDescent="0.3">
      <c r="A94707" s="13">
        <v>0.17406442333453001</v>
      </c>
    </row>
    <row r="94708" spans="1:1" x14ac:dyDescent="0.3">
      <c r="A94708" s="13">
        <v>0.24618775536509999</v>
      </c>
    </row>
    <row r="94709" spans="1:1" x14ac:dyDescent="0.3">
      <c r="A94709" s="13">
        <v>0.18173475061486</v>
      </c>
    </row>
    <row r="94710" spans="1:1" x14ac:dyDescent="0.3">
      <c r="A94710" s="13">
        <v>0.12586510220625999</v>
      </c>
    </row>
    <row r="94711" spans="1:1" x14ac:dyDescent="0.3">
      <c r="A94711" s="13">
        <v>0.11760769219365</v>
      </c>
    </row>
    <row r="94712" spans="1:1" x14ac:dyDescent="0.3">
      <c r="A94712" s="13">
        <v>0.16811421529154</v>
      </c>
    </row>
    <row r="94713" spans="1:1" x14ac:dyDescent="0.3">
      <c r="A94713" s="13">
        <v>0.10327245159223999</v>
      </c>
    </row>
    <row r="94714" spans="1:1" x14ac:dyDescent="0.3">
      <c r="A94714" s="13">
        <v>0.1119238995178</v>
      </c>
    </row>
    <row r="94715" spans="1:1" x14ac:dyDescent="0.3">
      <c r="A94715" s="13">
        <v>0.13390145153922001</v>
      </c>
    </row>
    <row r="94716" spans="1:1" x14ac:dyDescent="0.3">
      <c r="A94716" s="13">
        <v>0.24664402550395001</v>
      </c>
    </row>
    <row r="94717" spans="1:1" x14ac:dyDescent="0.3">
      <c r="A94717" s="13">
        <v>0.15456487568084001</v>
      </c>
    </row>
    <row r="94718" spans="1:1" x14ac:dyDescent="0.3">
      <c r="A94718" s="13">
        <v>0.12450465415012001</v>
      </c>
    </row>
    <row r="94719" spans="1:1" x14ac:dyDescent="0.3">
      <c r="A94719" s="13">
        <v>0.13110365089416001</v>
      </c>
    </row>
    <row r="94720" spans="1:1" x14ac:dyDescent="0.3">
      <c r="A94720" s="13">
        <v>0.16764831516275</v>
      </c>
    </row>
    <row r="94721" spans="1:1" x14ac:dyDescent="0.3">
      <c r="A94721" s="13">
        <v>0.16764831516275</v>
      </c>
    </row>
    <row r="94722" spans="1:1" x14ac:dyDescent="0.3">
      <c r="A94722" s="13">
        <v>0.10886075213263</v>
      </c>
    </row>
    <row r="94723" spans="1:1" x14ac:dyDescent="0.3">
      <c r="A94723" s="13">
        <v>0.24553789515921001</v>
      </c>
    </row>
    <row r="94724" spans="1:1" x14ac:dyDescent="0.3">
      <c r="A94724" s="13">
        <v>0.12496768110790001</v>
      </c>
    </row>
    <row r="94725" spans="1:1" x14ac:dyDescent="0.3">
      <c r="A94725" s="13">
        <v>0.14786754454942999</v>
      </c>
    </row>
    <row r="94726" spans="1:1" x14ac:dyDescent="0.3">
      <c r="A94726" s="13">
        <v>0.14386759064919</v>
      </c>
    </row>
    <row r="94727" spans="1:1" x14ac:dyDescent="0.3">
      <c r="A94727" s="13">
        <v>0.15239316723832999</v>
      </c>
    </row>
    <row r="94728" spans="1:1" x14ac:dyDescent="0.3">
      <c r="A94728" s="13">
        <v>0.19790096055312001</v>
      </c>
    </row>
    <row r="94729" spans="1:1" x14ac:dyDescent="0.3">
      <c r="A94729" s="13">
        <v>0.26612702554086998</v>
      </c>
    </row>
    <row r="94730" spans="1:1" x14ac:dyDescent="0.3">
      <c r="A94730" s="13">
        <v>0.22429270885312</v>
      </c>
    </row>
    <row r="94731" spans="1:1" x14ac:dyDescent="0.3">
      <c r="A94731" s="13">
        <v>0.18265256342530001</v>
      </c>
    </row>
    <row r="94732" spans="1:1" x14ac:dyDescent="0.3">
      <c r="A94732" s="13">
        <v>0.16321585558838</v>
      </c>
    </row>
    <row r="94733" spans="1:1" x14ac:dyDescent="0.3">
      <c r="A94733" s="13">
        <v>0.14513509552251</v>
      </c>
    </row>
    <row r="94734" spans="1:1" x14ac:dyDescent="0.3">
      <c r="A94734" s="13">
        <v>0.21757546028658001</v>
      </c>
    </row>
    <row r="94735" spans="1:1" x14ac:dyDescent="0.3">
      <c r="A94735" s="13">
        <v>0.24088423276109</v>
      </c>
    </row>
    <row r="94736" spans="1:1" x14ac:dyDescent="0.3">
      <c r="A94736" s="13">
        <v>0.14179156632015</v>
      </c>
    </row>
    <row r="94737" spans="1:1" x14ac:dyDescent="0.3">
      <c r="A94737" s="13">
        <v>0.22140282023766</v>
      </c>
    </row>
    <row r="94738" spans="1:1" x14ac:dyDescent="0.3">
      <c r="A94738" s="13">
        <v>0.19571610470021</v>
      </c>
    </row>
    <row r="94739" spans="1:1" x14ac:dyDescent="0.3">
      <c r="A94739" s="13">
        <v>0.10063402485019</v>
      </c>
    </row>
    <row r="94740" spans="1:1" x14ac:dyDescent="0.3">
      <c r="A94740" s="13">
        <v>0.28875185284817001</v>
      </c>
    </row>
    <row r="94741" spans="1:1" x14ac:dyDescent="0.3">
      <c r="A94741" s="13">
        <v>0.12669977853531</v>
      </c>
    </row>
    <row r="94742" spans="1:1" x14ac:dyDescent="0.3">
      <c r="A94742" s="13">
        <v>0.15010501757320999</v>
      </c>
    </row>
    <row r="94743" spans="1:1" x14ac:dyDescent="0.3">
      <c r="A94743" s="13">
        <v>0.13785979542248</v>
      </c>
    </row>
    <row r="94744" spans="1:1" x14ac:dyDescent="0.3">
      <c r="A94744" s="13">
        <v>0.18087283913192001</v>
      </c>
    </row>
    <row r="94745" spans="1:1" x14ac:dyDescent="0.3">
      <c r="A94745" s="13">
        <v>0.18860302450927999</v>
      </c>
    </row>
    <row r="94746" spans="1:1" x14ac:dyDescent="0.3">
      <c r="A94746" s="13">
        <v>0.13222538892232</v>
      </c>
    </row>
    <row r="94747" spans="1:1" x14ac:dyDescent="0.3">
      <c r="A94747" s="13">
        <v>0.22705997728609001</v>
      </c>
    </row>
    <row r="94748" spans="1:1" x14ac:dyDescent="0.3">
      <c r="A94748" s="13">
        <v>3.4341531171598001E-2</v>
      </c>
    </row>
    <row r="94749" spans="1:1" x14ac:dyDescent="0.3">
      <c r="A94749" s="13">
        <v>0.17585092074090999</v>
      </c>
    </row>
    <row r="94750" spans="1:1" x14ac:dyDescent="0.3">
      <c r="A94750" s="13">
        <v>0.16217931577989</v>
      </c>
    </row>
    <row r="94751" spans="1:1" x14ac:dyDescent="0.3">
      <c r="A94751" s="13">
        <v>0.18640209047819001</v>
      </c>
    </row>
    <row r="94752" spans="1:1" x14ac:dyDescent="0.3">
      <c r="A94752" s="13">
        <v>0.14480515878315001</v>
      </c>
    </row>
    <row r="94753" spans="1:1" x14ac:dyDescent="0.3">
      <c r="A94753" s="13">
        <v>0.22249233335661001</v>
      </c>
    </row>
    <row r="94754" spans="1:1" x14ac:dyDescent="0.3">
      <c r="A94754" s="13">
        <v>0.13817070969647999</v>
      </c>
    </row>
    <row r="94755" spans="1:1" x14ac:dyDescent="0.3">
      <c r="A94755" s="13">
        <v>0.13817070969647999</v>
      </c>
    </row>
    <row r="94756" spans="1:1" x14ac:dyDescent="0.3">
      <c r="A94756" s="13">
        <v>9.8407358686567997E-2</v>
      </c>
    </row>
    <row r="94757" spans="1:1" x14ac:dyDescent="0.3">
      <c r="A94757" s="13">
        <v>4.2700044599738002E-2</v>
      </c>
    </row>
    <row r="94758" spans="1:1" x14ac:dyDescent="0.3">
      <c r="A94758" s="13">
        <v>0.2272029640538</v>
      </c>
    </row>
    <row r="94759" spans="1:1" x14ac:dyDescent="0.3">
      <c r="A94759" s="13">
        <v>0.16768325533982001</v>
      </c>
    </row>
    <row r="94760" spans="1:1" x14ac:dyDescent="0.3">
      <c r="A94760" s="13">
        <v>0.16502856955261</v>
      </c>
    </row>
    <row r="94761" spans="1:1" x14ac:dyDescent="0.3">
      <c r="A94761" s="13">
        <v>0.22692582170518</v>
      </c>
    </row>
    <row r="94762" spans="1:1" x14ac:dyDescent="0.3">
      <c r="A94762" s="13">
        <v>0.24853198998090001</v>
      </c>
    </row>
    <row r="94763" spans="1:1" x14ac:dyDescent="0.3">
      <c r="A94763" s="13">
        <v>9.6048018154916995E-2</v>
      </c>
    </row>
    <row r="94764" spans="1:1" x14ac:dyDescent="0.3">
      <c r="A94764" s="13">
        <v>0.27937188315347</v>
      </c>
    </row>
    <row r="94765" spans="1:1" x14ac:dyDescent="0.3">
      <c r="A94765" s="13">
        <v>0.12242335643891999</v>
      </c>
    </row>
    <row r="94766" spans="1:1" x14ac:dyDescent="0.3">
      <c r="A94766" s="13">
        <v>0.21853836140690999</v>
      </c>
    </row>
    <row r="94767" spans="1:1" x14ac:dyDescent="0.3">
      <c r="A94767" s="13">
        <v>0.17660069346561</v>
      </c>
    </row>
    <row r="94768" spans="1:1" x14ac:dyDescent="0.3">
      <c r="A94768" s="13">
        <v>8.8924904784702996E-2</v>
      </c>
    </row>
    <row r="94769" spans="1:1" x14ac:dyDescent="0.3">
      <c r="A94769" s="13">
        <v>0.11728486910166</v>
      </c>
    </row>
    <row r="94770" spans="1:1" x14ac:dyDescent="0.3">
      <c r="A94770" s="13">
        <v>0.18982124305896</v>
      </c>
    </row>
    <row r="94771" spans="1:1" x14ac:dyDescent="0.3">
      <c r="A94771" s="13">
        <v>6.8079964916104005E-2</v>
      </c>
    </row>
    <row r="94772" spans="1:1" x14ac:dyDescent="0.3">
      <c r="A94772" s="13">
        <v>0.18951588583953999</v>
      </c>
    </row>
    <row r="94773" spans="1:1" x14ac:dyDescent="0.3">
      <c r="A94773" s="13">
        <v>0.19364995353409001</v>
      </c>
    </row>
    <row r="94774" spans="1:1" x14ac:dyDescent="0.3">
      <c r="A94774" s="13">
        <v>0.28538853519641</v>
      </c>
    </row>
    <row r="94775" spans="1:1" x14ac:dyDescent="0.3">
      <c r="A94775" s="13">
        <v>0.13312027210339999</v>
      </c>
    </row>
    <row r="94776" spans="1:1" x14ac:dyDescent="0.3">
      <c r="A94776" s="13">
        <v>0.22813529332183</v>
      </c>
    </row>
    <row r="94777" spans="1:1" x14ac:dyDescent="0.3">
      <c r="A94777" s="13">
        <v>0.22899928776362999</v>
      </c>
    </row>
    <row r="94778" spans="1:1" x14ac:dyDescent="0.3">
      <c r="A94778" s="13">
        <v>0.18248239976236999</v>
      </c>
    </row>
    <row r="94779" spans="1:1" x14ac:dyDescent="0.3">
      <c r="A94779" s="13">
        <v>0.14975816871775999</v>
      </c>
    </row>
    <row r="94780" spans="1:1" x14ac:dyDescent="0.3">
      <c r="A94780" s="13">
        <v>0.24073937508184001</v>
      </c>
    </row>
    <row r="94781" spans="1:1" x14ac:dyDescent="0.3">
      <c r="A94781" s="13">
        <v>0.1435646112858</v>
      </c>
    </row>
    <row r="94782" spans="1:1" x14ac:dyDescent="0.3">
      <c r="A94782" s="13">
        <v>6.8561026030723005E-2</v>
      </c>
    </row>
    <row r="94783" spans="1:1" x14ac:dyDescent="0.3">
      <c r="A94783" s="13">
        <v>0.17956904951693001</v>
      </c>
    </row>
    <row r="94784" spans="1:1" x14ac:dyDescent="0.3">
      <c r="A94784" s="13">
        <v>0.10308298782392</v>
      </c>
    </row>
    <row r="94785" spans="1:1" x14ac:dyDescent="0.3">
      <c r="A94785" s="13">
        <v>9.6075467061287001E-2</v>
      </c>
    </row>
    <row r="94786" spans="1:1" x14ac:dyDescent="0.3">
      <c r="A94786" s="13">
        <v>0.14800092435725001</v>
      </c>
    </row>
    <row r="94787" spans="1:1" x14ac:dyDescent="0.3">
      <c r="A94787" s="13">
        <v>0.15196860600043999</v>
      </c>
    </row>
    <row r="94788" spans="1:1" x14ac:dyDescent="0.3">
      <c r="A94788" s="13">
        <v>0.22950248662558001</v>
      </c>
    </row>
    <row r="94789" spans="1:1" x14ac:dyDescent="0.3">
      <c r="A94789" s="13">
        <v>0.17719723812783</v>
      </c>
    </row>
    <row r="94790" spans="1:1" x14ac:dyDescent="0.3">
      <c r="A94790" s="13">
        <v>0.23972661533155001</v>
      </c>
    </row>
    <row r="94791" spans="1:1" x14ac:dyDescent="0.3">
      <c r="A94791" s="13">
        <v>0.20144627863681</v>
      </c>
    </row>
    <row r="94792" spans="1:1" x14ac:dyDescent="0.3">
      <c r="A94792" s="13">
        <v>3.5643910035403001E-2</v>
      </c>
    </row>
    <row r="94793" spans="1:1" x14ac:dyDescent="0.3">
      <c r="A94793" s="13">
        <v>0.15486268871451001</v>
      </c>
    </row>
    <row r="94794" spans="1:1" x14ac:dyDescent="0.3">
      <c r="A94794" s="13">
        <v>0.14131614739133</v>
      </c>
    </row>
    <row r="94795" spans="1:1" x14ac:dyDescent="0.3">
      <c r="A94795" s="13">
        <v>0.12807710395253999</v>
      </c>
    </row>
    <row r="94796" spans="1:1" x14ac:dyDescent="0.3">
      <c r="A94796" s="13">
        <v>9.8866255184648005E-2</v>
      </c>
    </row>
    <row r="94797" spans="1:1" x14ac:dyDescent="0.3">
      <c r="A94797" s="13">
        <v>0.15948870697129999</v>
      </c>
    </row>
    <row r="94798" spans="1:1" x14ac:dyDescent="0.3">
      <c r="A94798" s="13">
        <v>0.15905984888654001</v>
      </c>
    </row>
    <row r="94799" spans="1:1" x14ac:dyDescent="0.3">
      <c r="A94799" s="13">
        <v>8.3354009371088E-2</v>
      </c>
    </row>
    <row r="94800" spans="1:1" x14ac:dyDescent="0.3">
      <c r="A94800" s="13">
        <v>0.35744312127596001</v>
      </c>
    </row>
    <row r="94801" spans="1:1" x14ac:dyDescent="0.3">
      <c r="A94801" s="13">
        <v>0.15564086419364001</v>
      </c>
    </row>
    <row r="94802" spans="1:1" x14ac:dyDescent="0.3">
      <c r="A94802" s="13">
        <v>0.16909493544977999</v>
      </c>
    </row>
    <row r="94803" spans="1:1" x14ac:dyDescent="0.3">
      <c r="A94803" s="13">
        <v>0.12640454919715999</v>
      </c>
    </row>
    <row r="94804" spans="1:1" x14ac:dyDescent="0.3">
      <c r="A94804" s="13">
        <v>9.5392498671364997E-2</v>
      </c>
    </row>
    <row r="94805" spans="1:1" x14ac:dyDescent="0.3">
      <c r="A94805" s="13">
        <v>0.23036918069717</v>
      </c>
    </row>
    <row r="94806" spans="1:1" x14ac:dyDescent="0.3">
      <c r="A94806" s="13">
        <v>0.22211716264458001</v>
      </c>
    </row>
    <row r="94807" spans="1:1" x14ac:dyDescent="0.3">
      <c r="A94807" s="13">
        <v>0.26896524268874999</v>
      </c>
    </row>
    <row r="94808" spans="1:1" x14ac:dyDescent="0.3">
      <c r="A94808" s="13">
        <v>0.19107347245878001</v>
      </c>
    </row>
    <row r="94809" spans="1:1" x14ac:dyDescent="0.3">
      <c r="A94809" s="13">
        <v>0.3377658999216</v>
      </c>
    </row>
    <row r="94810" spans="1:1" x14ac:dyDescent="0.3">
      <c r="A94810" s="13">
        <v>0.17765633679059001</v>
      </c>
    </row>
    <row r="94811" spans="1:1" x14ac:dyDescent="0.3">
      <c r="A94811" s="13">
        <v>0.15598074389704999</v>
      </c>
    </row>
    <row r="94812" spans="1:1" x14ac:dyDescent="0.3">
      <c r="A94812" s="13">
        <v>0.20087264951186001</v>
      </c>
    </row>
    <row r="94813" spans="1:1" x14ac:dyDescent="0.3">
      <c r="A94813" s="13">
        <v>8.7508487675355004E-2</v>
      </c>
    </row>
    <row r="94814" spans="1:1" x14ac:dyDescent="0.3">
      <c r="A94814" s="13">
        <v>0.22281580006700999</v>
      </c>
    </row>
    <row r="94815" spans="1:1" x14ac:dyDescent="0.3">
      <c r="A94815" s="13">
        <v>0.38271244134650001</v>
      </c>
    </row>
    <row r="94816" spans="1:1" x14ac:dyDescent="0.3">
      <c r="A94816" s="13">
        <v>0.13495047677081001</v>
      </c>
    </row>
    <row r="94817" spans="1:1" x14ac:dyDescent="0.3">
      <c r="A94817" s="13">
        <v>0.13282743387081</v>
      </c>
    </row>
    <row r="94818" spans="1:1" x14ac:dyDescent="0.3">
      <c r="A94818" s="13">
        <v>0.12919865673469</v>
      </c>
    </row>
    <row r="94819" spans="1:1" x14ac:dyDescent="0.3">
      <c r="A94819" s="13">
        <v>0.16758290450384</v>
      </c>
    </row>
    <row r="94820" spans="1:1" x14ac:dyDescent="0.3">
      <c r="A94820" s="13">
        <v>0.19128460845542</v>
      </c>
    </row>
    <row r="94821" spans="1:1" x14ac:dyDescent="0.3">
      <c r="A94821" s="13">
        <v>9.5173377683251001E-2</v>
      </c>
    </row>
    <row r="94822" spans="1:1" x14ac:dyDescent="0.3">
      <c r="A94822" s="13">
        <v>0.11183260482559</v>
      </c>
    </row>
    <row r="94823" spans="1:1" x14ac:dyDescent="0.3">
      <c r="A94823" s="13">
        <v>9.0895152265607002E-2</v>
      </c>
    </row>
    <row r="94824" spans="1:1" x14ac:dyDescent="0.3">
      <c r="A94824" s="13">
        <v>0.25378774771009999</v>
      </c>
    </row>
    <row r="94825" spans="1:1" x14ac:dyDescent="0.3">
      <c r="A94825" s="13">
        <v>0.13567276377184001</v>
      </c>
    </row>
    <row r="94826" spans="1:1" x14ac:dyDescent="0.3">
      <c r="A94826" s="13">
        <v>0.17292661034087001</v>
      </c>
    </row>
    <row r="94827" spans="1:1" x14ac:dyDescent="0.3">
      <c r="A94827" s="13">
        <v>0.10480392274267999</v>
      </c>
    </row>
    <row r="94828" spans="1:1" x14ac:dyDescent="0.3">
      <c r="A94828" s="13">
        <v>0.29996779287855002</v>
      </c>
    </row>
    <row r="94829" spans="1:1" x14ac:dyDescent="0.3">
      <c r="A94829" s="13">
        <v>0.12497064078172999</v>
      </c>
    </row>
    <row r="94830" spans="1:1" x14ac:dyDescent="0.3">
      <c r="A94830" s="13">
        <v>6.4220678672257003E-2</v>
      </c>
    </row>
    <row r="94831" spans="1:1" x14ac:dyDescent="0.3">
      <c r="A94831" s="13">
        <v>4.7326929027354997E-2</v>
      </c>
    </row>
    <row r="94832" spans="1:1" x14ac:dyDescent="0.3">
      <c r="A94832" s="13">
        <v>0.10435237234318</v>
      </c>
    </row>
    <row r="94833" spans="1:1" x14ac:dyDescent="0.3">
      <c r="A94833" s="13">
        <v>8.7127551533870001E-2</v>
      </c>
    </row>
    <row r="94834" spans="1:1" x14ac:dyDescent="0.3">
      <c r="A94834" s="13">
        <v>0.17275557413254999</v>
      </c>
    </row>
    <row r="94835" spans="1:1" x14ac:dyDescent="0.3">
      <c r="A94835" s="13">
        <v>0.15655344433661</v>
      </c>
    </row>
    <row r="94836" spans="1:1" x14ac:dyDescent="0.3">
      <c r="A94836" s="13">
        <v>0.12159834976196</v>
      </c>
    </row>
    <row r="94837" spans="1:1" x14ac:dyDescent="0.3">
      <c r="A94837" s="13">
        <v>0.22315621458148999</v>
      </c>
    </row>
    <row r="94838" spans="1:1" x14ac:dyDescent="0.3">
      <c r="A94838" s="13">
        <v>0.16049815291545999</v>
      </c>
    </row>
    <row r="94839" spans="1:1" x14ac:dyDescent="0.3">
      <c r="A94839" s="13">
        <v>0.11044446334433</v>
      </c>
    </row>
    <row r="94840" spans="1:1" x14ac:dyDescent="0.3">
      <c r="A94840" s="13">
        <v>0.24600331537465001</v>
      </c>
    </row>
    <row r="94841" spans="1:1" x14ac:dyDescent="0.3">
      <c r="A94841" s="13">
        <v>0.16101721034802999</v>
      </c>
    </row>
    <row r="94842" spans="1:1" x14ac:dyDescent="0.3">
      <c r="A94842" s="13">
        <v>0.16333428741511999</v>
      </c>
    </row>
    <row r="94843" spans="1:1" x14ac:dyDescent="0.3">
      <c r="A94843" s="13">
        <v>0.20648229221778999</v>
      </c>
    </row>
    <row r="94844" spans="1:1" x14ac:dyDescent="0.3">
      <c r="A94844" s="13">
        <v>0.13838682796646001</v>
      </c>
    </row>
    <row r="94845" spans="1:1" x14ac:dyDescent="0.3">
      <c r="A94845" s="13">
        <v>0.17104453968659</v>
      </c>
    </row>
    <row r="94846" spans="1:1" x14ac:dyDescent="0.3">
      <c r="A94846" s="13">
        <v>0.21133529700614001</v>
      </c>
    </row>
    <row r="94847" spans="1:1" x14ac:dyDescent="0.3">
      <c r="A94847" s="13">
        <v>0.17380777624414001</v>
      </c>
    </row>
    <row r="94848" spans="1:1" x14ac:dyDescent="0.3">
      <c r="A94848" s="13">
        <v>0.15029022795742</v>
      </c>
    </row>
    <row r="94849" spans="1:1" x14ac:dyDescent="0.3">
      <c r="A94849" s="13">
        <v>0.23164300590199</v>
      </c>
    </row>
    <row r="94850" spans="1:1" x14ac:dyDescent="0.3">
      <c r="A94850" s="13">
        <v>0.17494662296946001</v>
      </c>
    </row>
    <row r="94851" spans="1:1" x14ac:dyDescent="0.3">
      <c r="A94851" s="13">
        <v>0.23870335172317</v>
      </c>
    </row>
    <row r="94852" spans="1:1" x14ac:dyDescent="0.3">
      <c r="A94852" s="13">
        <v>0.16462579721328</v>
      </c>
    </row>
    <row r="94853" spans="1:1" x14ac:dyDescent="0.3">
      <c r="A94853" s="13">
        <v>0.26184513585385999</v>
      </c>
    </row>
    <row r="94854" spans="1:1" x14ac:dyDescent="0.3">
      <c r="A94854" s="13">
        <v>0.25643697822910999</v>
      </c>
    </row>
    <row r="94855" spans="1:1" x14ac:dyDescent="0.3">
      <c r="A94855" s="13">
        <v>0.18467890993575001</v>
      </c>
    </row>
    <row r="94856" spans="1:1" x14ac:dyDescent="0.3">
      <c r="A94856" s="13">
        <v>6.0780797033723001E-2</v>
      </c>
    </row>
    <row r="94857" spans="1:1" x14ac:dyDescent="0.3">
      <c r="A94857" s="13">
        <v>0.24549752394200999</v>
      </c>
    </row>
    <row r="94858" spans="1:1" x14ac:dyDescent="0.3">
      <c r="A94858" s="13">
        <v>0.20791122451284</v>
      </c>
    </row>
    <row r="94859" spans="1:1" x14ac:dyDescent="0.3">
      <c r="A94859" s="13">
        <v>0.20441218257468</v>
      </c>
    </row>
    <row r="94860" spans="1:1" x14ac:dyDescent="0.3">
      <c r="A94860" s="13">
        <v>0.16169537454311</v>
      </c>
    </row>
    <row r="94861" spans="1:1" x14ac:dyDescent="0.3">
      <c r="A94861" s="13">
        <v>9.5227259601445999E-2</v>
      </c>
    </row>
    <row r="94862" spans="1:1" x14ac:dyDescent="0.3">
      <c r="A94862" s="13">
        <v>0.17726444349350001</v>
      </c>
    </row>
    <row r="94863" spans="1:1" x14ac:dyDescent="0.3">
      <c r="A94863" s="13">
        <v>0.22524063296999</v>
      </c>
    </row>
    <row r="94864" spans="1:1" x14ac:dyDescent="0.3">
      <c r="A94864" s="13">
        <v>0.15222628753757</v>
      </c>
    </row>
    <row r="94865" spans="1:1" x14ac:dyDescent="0.3">
      <c r="A94865" s="13">
        <v>0.14825103364938</v>
      </c>
    </row>
    <row r="94866" spans="1:1" x14ac:dyDescent="0.3">
      <c r="A94866" s="13">
        <v>0.16342446812212999</v>
      </c>
    </row>
    <row r="94867" spans="1:1" x14ac:dyDescent="0.3">
      <c r="A94867" s="13">
        <v>0.23713944119331001</v>
      </c>
    </row>
    <row r="94868" spans="1:1" x14ac:dyDescent="0.3">
      <c r="A94868" s="13">
        <v>0.13025695513136001</v>
      </c>
    </row>
    <row r="94869" spans="1:1" x14ac:dyDescent="0.3">
      <c r="A94869" s="13">
        <v>0.10010368080162001</v>
      </c>
    </row>
    <row r="94870" spans="1:1" x14ac:dyDescent="0.3">
      <c r="A94870" s="13">
        <v>9.015003499957E-2</v>
      </c>
    </row>
    <row r="94871" spans="1:1" x14ac:dyDescent="0.3">
      <c r="A94871" s="13">
        <v>0.20042173947770001</v>
      </c>
    </row>
    <row r="94872" spans="1:1" x14ac:dyDescent="0.3">
      <c r="A94872" s="13">
        <v>8.4551624809922996E-2</v>
      </c>
    </row>
    <row r="94873" spans="1:1" x14ac:dyDescent="0.3">
      <c r="A94873" s="13">
        <v>0.15478017189995999</v>
      </c>
    </row>
    <row r="94874" spans="1:1" x14ac:dyDescent="0.3">
      <c r="A94874" s="13">
        <v>0.11254031494904999</v>
      </c>
    </row>
    <row r="94875" spans="1:1" x14ac:dyDescent="0.3">
      <c r="A94875" s="13">
        <v>0.11265410846444</v>
      </c>
    </row>
    <row r="94876" spans="1:1" x14ac:dyDescent="0.3">
      <c r="A94876" s="13">
        <v>0.40919323636567001</v>
      </c>
    </row>
    <row r="94877" spans="1:1" x14ac:dyDescent="0.3">
      <c r="A94877" s="13">
        <v>7.4700102915862002E-2</v>
      </c>
    </row>
    <row r="94878" spans="1:1" x14ac:dyDescent="0.3">
      <c r="A94878" s="13">
        <v>0.11833585456177</v>
      </c>
    </row>
    <row r="94879" spans="1:1" x14ac:dyDescent="0.3">
      <c r="A94879" s="13">
        <v>0.11943237875961001</v>
      </c>
    </row>
    <row r="94880" spans="1:1" x14ac:dyDescent="0.3">
      <c r="A94880" s="13">
        <v>0.1213888978569</v>
      </c>
    </row>
    <row r="94881" spans="1:1" x14ac:dyDescent="0.3">
      <c r="A94881" s="13">
        <v>0.15261095648587</v>
      </c>
    </row>
    <row r="94882" spans="1:1" x14ac:dyDescent="0.3">
      <c r="A94882" s="13">
        <v>0.24179184522732</v>
      </c>
    </row>
    <row r="94883" spans="1:1" x14ac:dyDescent="0.3">
      <c r="A94883" s="13">
        <v>0.11346024111651</v>
      </c>
    </row>
    <row r="94884" spans="1:1" x14ac:dyDescent="0.3">
      <c r="A94884" s="13">
        <v>0.13912284549327</v>
      </c>
    </row>
    <row r="94885" spans="1:1" x14ac:dyDescent="0.3">
      <c r="A94885" s="13">
        <v>0.13912284549327</v>
      </c>
    </row>
    <row r="94886" spans="1:1" x14ac:dyDescent="0.3">
      <c r="A94886" s="13">
        <v>0.20672845932150999</v>
      </c>
    </row>
    <row r="94887" spans="1:1" x14ac:dyDescent="0.3">
      <c r="A94887" s="13">
        <v>0.13131183675916999</v>
      </c>
    </row>
    <row r="94888" spans="1:1" x14ac:dyDescent="0.3">
      <c r="A94888" s="13">
        <v>0.17096691372830999</v>
      </c>
    </row>
    <row r="94889" spans="1:1" x14ac:dyDescent="0.3">
      <c r="A94889" s="13">
        <v>0.19823498194193001</v>
      </c>
    </row>
    <row r="94890" spans="1:1" x14ac:dyDescent="0.3">
      <c r="A94890" s="13">
        <v>8.8078449401102002E-2</v>
      </c>
    </row>
    <row r="94891" spans="1:1" x14ac:dyDescent="0.3">
      <c r="A94891" s="13">
        <v>0.17990078230859</v>
      </c>
    </row>
    <row r="94892" spans="1:1" x14ac:dyDescent="0.3">
      <c r="A94892" s="13">
        <v>0.20356413584600999</v>
      </c>
    </row>
    <row r="94893" spans="1:1" x14ac:dyDescent="0.3">
      <c r="A94893" s="13">
        <v>0.25087558958543998</v>
      </c>
    </row>
    <row r="94894" spans="1:1" x14ac:dyDescent="0.3">
      <c r="A94894" s="13">
        <v>6.3502063784384E-2</v>
      </c>
    </row>
    <row r="94895" spans="1:1" x14ac:dyDescent="0.3">
      <c r="A94895" s="13">
        <v>0.18648421128202999</v>
      </c>
    </row>
    <row r="94896" spans="1:1" x14ac:dyDescent="0.3">
      <c r="A94896" s="13">
        <v>7.0744531727736995E-2</v>
      </c>
    </row>
    <row r="94897" spans="1:1" x14ac:dyDescent="0.3">
      <c r="A94897" s="13">
        <v>8.1798052287615997E-2</v>
      </c>
    </row>
    <row r="94898" spans="1:1" x14ac:dyDescent="0.3">
      <c r="A94898" s="13">
        <v>0.17464294927258001</v>
      </c>
    </row>
    <row r="94899" spans="1:1" x14ac:dyDescent="0.3">
      <c r="A94899" s="13">
        <v>0.12097832983888999</v>
      </c>
    </row>
    <row r="94900" spans="1:1" x14ac:dyDescent="0.3">
      <c r="A94900" s="13">
        <v>0.12403988230927999</v>
      </c>
    </row>
    <row r="94901" spans="1:1" x14ac:dyDescent="0.3">
      <c r="A94901" s="13">
        <v>0.11616010250249</v>
      </c>
    </row>
    <row r="94902" spans="1:1" x14ac:dyDescent="0.3">
      <c r="A94902" s="13">
        <v>0.19114906861138001</v>
      </c>
    </row>
    <row r="94903" spans="1:1" x14ac:dyDescent="0.3">
      <c r="A94903" s="13">
        <v>0.17652474541789001</v>
      </c>
    </row>
    <row r="94904" spans="1:1" x14ac:dyDescent="0.3">
      <c r="A94904" s="13">
        <v>0.33567710428683001</v>
      </c>
    </row>
    <row r="94905" spans="1:1" x14ac:dyDescent="0.3">
      <c r="A94905" s="13">
        <v>0.24523969867385001</v>
      </c>
    </row>
    <row r="94906" spans="1:1" x14ac:dyDescent="0.3">
      <c r="A94906" s="13">
        <v>0.18377589036899999</v>
      </c>
    </row>
    <row r="94907" spans="1:1" x14ac:dyDescent="0.3">
      <c r="A94907" s="13">
        <v>0.18629744466229001</v>
      </c>
    </row>
    <row r="94908" spans="1:1" x14ac:dyDescent="0.3">
      <c r="A94908" s="13">
        <v>0.11274163912031</v>
      </c>
    </row>
    <row r="94909" spans="1:1" x14ac:dyDescent="0.3">
      <c r="A94909" s="13">
        <v>0.23241010953013999</v>
      </c>
    </row>
    <row r="94910" spans="1:1" x14ac:dyDescent="0.3">
      <c r="A94910" s="13">
        <v>9.9563109378799003E-2</v>
      </c>
    </row>
    <row r="94911" spans="1:1" x14ac:dyDescent="0.3">
      <c r="A94911" s="13">
        <v>0.19566505922662</v>
      </c>
    </row>
    <row r="94912" spans="1:1" x14ac:dyDescent="0.3">
      <c r="A94912" s="13">
        <v>0.22031760452624999</v>
      </c>
    </row>
    <row r="94913" spans="1:1" x14ac:dyDescent="0.3">
      <c r="A94913" s="13">
        <v>0.25359275330551001</v>
      </c>
    </row>
    <row r="94914" spans="1:1" x14ac:dyDescent="0.3">
      <c r="A94914" s="13">
        <v>0.17074984823117001</v>
      </c>
    </row>
    <row r="94915" spans="1:1" x14ac:dyDescent="0.3">
      <c r="A94915" s="13">
        <v>0.17418054364668001</v>
      </c>
    </row>
    <row r="94916" spans="1:1" x14ac:dyDescent="0.3">
      <c r="A94916" s="13">
        <v>0.17372235733138999</v>
      </c>
    </row>
    <row r="94917" spans="1:1" x14ac:dyDescent="0.3">
      <c r="A94917" s="13">
        <v>0.16657030738062001</v>
      </c>
    </row>
    <row r="94918" spans="1:1" x14ac:dyDescent="0.3">
      <c r="A94918" s="13">
        <v>0.10925711393180999</v>
      </c>
    </row>
    <row r="94919" spans="1:1" x14ac:dyDescent="0.3">
      <c r="A94919" s="13">
        <v>0.22547419352468001</v>
      </c>
    </row>
    <row r="94920" spans="1:1" x14ac:dyDescent="0.3">
      <c r="A94920" s="13">
        <v>0.11954468406115</v>
      </c>
    </row>
    <row r="94921" spans="1:1" x14ac:dyDescent="0.3">
      <c r="A94921" s="13">
        <v>0.13614734535504999</v>
      </c>
    </row>
    <row r="94922" spans="1:1" x14ac:dyDescent="0.3">
      <c r="A94922" s="13">
        <v>0.23537756580630001</v>
      </c>
    </row>
    <row r="94923" spans="1:1" x14ac:dyDescent="0.3">
      <c r="A94923" s="13">
        <v>9.0418134839447994E-2</v>
      </c>
    </row>
    <row r="94924" spans="1:1" x14ac:dyDescent="0.3">
      <c r="A94924" s="13">
        <v>5.7609266023222999E-2</v>
      </c>
    </row>
    <row r="94925" spans="1:1" x14ac:dyDescent="0.3">
      <c r="A94925" s="13">
        <v>0.25626786368332999</v>
      </c>
    </row>
    <row r="94926" spans="1:1" x14ac:dyDescent="0.3">
      <c r="A94926" s="13">
        <v>0.22786250081477</v>
      </c>
    </row>
    <row r="94927" spans="1:1" x14ac:dyDescent="0.3">
      <c r="A94927" s="13">
        <v>7.7661730440686999E-2</v>
      </c>
    </row>
    <row r="94928" spans="1:1" x14ac:dyDescent="0.3">
      <c r="A94928" s="13">
        <v>0.10419872299468</v>
      </c>
    </row>
    <row r="94929" spans="1:1" x14ac:dyDescent="0.3">
      <c r="A94929" s="13">
        <v>0.15488636809254</v>
      </c>
    </row>
    <row r="94930" spans="1:1" x14ac:dyDescent="0.3">
      <c r="A94930" s="13">
        <v>0.34629581452642</v>
      </c>
    </row>
    <row r="94931" spans="1:1" x14ac:dyDescent="0.3">
      <c r="A94931" s="13">
        <v>0.14641236610729</v>
      </c>
    </row>
    <row r="94932" spans="1:1" x14ac:dyDescent="0.3">
      <c r="A94932" s="13">
        <v>0.25379086066873002</v>
      </c>
    </row>
    <row r="94933" spans="1:1" x14ac:dyDescent="0.3">
      <c r="A94933" s="13">
        <v>0.18418504784904</v>
      </c>
    </row>
    <row r="94934" spans="1:1" x14ac:dyDescent="0.3">
      <c r="A94934" s="13">
        <v>0.12606237413435001</v>
      </c>
    </row>
    <row r="94935" spans="1:1" x14ac:dyDescent="0.3">
      <c r="A94935" s="13">
        <v>0.15650259422109</v>
      </c>
    </row>
    <row r="94936" spans="1:1" x14ac:dyDescent="0.3">
      <c r="A94936" s="13">
        <v>0.12933010672587</v>
      </c>
    </row>
    <row r="94937" spans="1:1" x14ac:dyDescent="0.3">
      <c r="A94937" s="13">
        <v>0.25521189917719</v>
      </c>
    </row>
    <row r="94938" spans="1:1" x14ac:dyDescent="0.3">
      <c r="A94938" s="13">
        <v>0.20899368273245</v>
      </c>
    </row>
    <row r="94939" spans="1:1" x14ac:dyDescent="0.3">
      <c r="A94939" s="13">
        <v>0.19956793367258999</v>
      </c>
    </row>
    <row r="94940" spans="1:1" x14ac:dyDescent="0.3">
      <c r="A94940" s="13">
        <v>0.18141244195226999</v>
      </c>
    </row>
    <row r="94941" spans="1:1" x14ac:dyDescent="0.3">
      <c r="A94941" s="13">
        <v>0.14743214985294001</v>
      </c>
    </row>
    <row r="94942" spans="1:1" x14ac:dyDescent="0.3">
      <c r="A94942" s="13">
        <v>0.14650345984436999</v>
      </c>
    </row>
    <row r="94943" spans="1:1" x14ac:dyDescent="0.3">
      <c r="A94943" s="13">
        <v>0.23774140026175999</v>
      </c>
    </row>
    <row r="94944" spans="1:1" x14ac:dyDescent="0.3">
      <c r="A94944" s="13">
        <v>0.11668869535319</v>
      </c>
    </row>
    <row r="94945" spans="1:1" x14ac:dyDescent="0.3">
      <c r="A94945" s="13">
        <v>0.20759436291332001</v>
      </c>
    </row>
    <row r="94946" spans="1:1" x14ac:dyDescent="0.3">
      <c r="A94946" s="13">
        <v>0.18287362954510999</v>
      </c>
    </row>
    <row r="94947" spans="1:1" x14ac:dyDescent="0.3">
      <c r="A94947" s="13">
        <v>0.23305477173069</v>
      </c>
    </row>
    <row r="94948" spans="1:1" x14ac:dyDescent="0.3">
      <c r="A94948" s="13">
        <v>0.16311452125289999</v>
      </c>
    </row>
    <row r="94949" spans="1:1" x14ac:dyDescent="0.3">
      <c r="A94949" s="13">
        <v>0.27685378899814</v>
      </c>
    </row>
    <row r="94950" spans="1:1" x14ac:dyDescent="0.3">
      <c r="A94950" s="13">
        <v>0.26831845751076</v>
      </c>
    </row>
    <row r="94951" spans="1:1" x14ac:dyDescent="0.3">
      <c r="A94951" s="13">
        <v>8.9685358361492995E-2</v>
      </c>
    </row>
    <row r="94952" spans="1:1" x14ac:dyDescent="0.3">
      <c r="A94952" s="13">
        <v>0.19735427414281001</v>
      </c>
    </row>
    <row r="94953" spans="1:1" x14ac:dyDescent="0.3">
      <c r="A94953" s="13">
        <v>0.20195088537673</v>
      </c>
    </row>
    <row r="94954" spans="1:1" x14ac:dyDescent="0.3">
      <c r="A94954" s="13">
        <v>7.8509099808758004E-2</v>
      </c>
    </row>
    <row r="94955" spans="1:1" x14ac:dyDescent="0.3">
      <c r="A94955" s="13">
        <v>0.11174348108146</v>
      </c>
    </row>
    <row r="94956" spans="1:1" x14ac:dyDescent="0.3">
      <c r="A94956" s="13">
        <v>0.21712792488565</v>
      </c>
    </row>
    <row r="94957" spans="1:1" x14ac:dyDescent="0.3">
      <c r="A94957" s="13">
        <v>0.18635463266895</v>
      </c>
    </row>
    <row r="94958" spans="1:1" x14ac:dyDescent="0.3">
      <c r="A94958" s="13">
        <v>0.26256698388684002</v>
      </c>
    </row>
    <row r="94959" spans="1:1" x14ac:dyDescent="0.3">
      <c r="A94959" s="13">
        <v>0.25233761924508002</v>
      </c>
    </row>
    <row r="94960" spans="1:1" x14ac:dyDescent="0.3">
      <c r="A94960" s="13">
        <v>0.17570677269129001</v>
      </c>
    </row>
    <row r="94961" spans="1:1" x14ac:dyDescent="0.3">
      <c r="A94961" s="13">
        <v>0.21448141477373001</v>
      </c>
    </row>
    <row r="94962" spans="1:1" x14ac:dyDescent="0.3">
      <c r="A94962" s="13">
        <v>0.3046377446713</v>
      </c>
    </row>
    <row r="94963" spans="1:1" x14ac:dyDescent="0.3">
      <c r="A94963" s="13">
        <v>5.4236071357156003E-2</v>
      </c>
    </row>
    <row r="94964" spans="1:1" x14ac:dyDescent="0.3">
      <c r="A94964" s="13">
        <v>8.1903506326368003E-2</v>
      </c>
    </row>
    <row r="94965" spans="1:1" x14ac:dyDescent="0.3">
      <c r="A94965" s="13">
        <v>0.1121499501936</v>
      </c>
    </row>
    <row r="94966" spans="1:1" x14ac:dyDescent="0.3">
      <c r="A94966" s="13">
        <v>0.23350550276932</v>
      </c>
    </row>
    <row r="94967" spans="1:1" x14ac:dyDescent="0.3">
      <c r="A94967" s="13">
        <v>0.23351577008311999</v>
      </c>
    </row>
    <row r="94968" spans="1:1" x14ac:dyDescent="0.3">
      <c r="A94968" s="13">
        <v>0.14053051097346</v>
      </c>
    </row>
    <row r="94969" spans="1:1" x14ac:dyDescent="0.3">
      <c r="A94969" s="13">
        <v>0.23894332775310001</v>
      </c>
    </row>
    <row r="94970" spans="1:1" x14ac:dyDescent="0.3">
      <c r="A94970" s="13">
        <v>0.14603156342154999</v>
      </c>
    </row>
    <row r="94971" spans="1:1" x14ac:dyDescent="0.3">
      <c r="A94971" s="13">
        <v>0.18483193742413001</v>
      </c>
    </row>
    <row r="94972" spans="1:1" x14ac:dyDescent="0.3">
      <c r="A94972" s="13">
        <v>0.18209409073027</v>
      </c>
    </row>
    <row r="94973" spans="1:1" x14ac:dyDescent="0.3">
      <c r="A94973" s="13">
        <v>0.16517866746759</v>
      </c>
    </row>
    <row r="94974" spans="1:1" x14ac:dyDescent="0.3">
      <c r="A94974" s="13">
        <v>0.19014693774224001</v>
      </c>
    </row>
    <row r="94975" spans="1:1" x14ac:dyDescent="0.3">
      <c r="A94975" s="13">
        <v>0.13439681013258001</v>
      </c>
    </row>
    <row r="94976" spans="1:1" x14ac:dyDescent="0.3">
      <c r="A94976" s="13">
        <v>6.9760503585398995E-2</v>
      </c>
    </row>
    <row r="94977" spans="1:1" x14ac:dyDescent="0.3">
      <c r="A94977" s="13">
        <v>0.18595436673068</v>
      </c>
    </row>
    <row r="94978" spans="1:1" x14ac:dyDescent="0.3">
      <c r="A94978" s="13">
        <v>0.15682771015975999</v>
      </c>
    </row>
    <row r="94979" spans="1:1" x14ac:dyDescent="0.3">
      <c r="A94979" s="13">
        <v>0.17687908201029001</v>
      </c>
    </row>
    <row r="94980" spans="1:1" x14ac:dyDescent="0.3">
      <c r="A94980" s="13">
        <v>0.16812746784718</v>
      </c>
    </row>
    <row r="94981" spans="1:1" x14ac:dyDescent="0.3">
      <c r="A94981" s="13">
        <v>0.25402151105578002</v>
      </c>
    </row>
    <row r="94982" spans="1:1" x14ac:dyDescent="0.3">
      <c r="A94982" s="13">
        <v>0.17475614687093</v>
      </c>
    </row>
    <row r="94983" spans="1:1" x14ac:dyDescent="0.3">
      <c r="A94983" s="13">
        <v>0.13818145369342</v>
      </c>
    </row>
    <row r="94984" spans="1:1" x14ac:dyDescent="0.3">
      <c r="A94984" s="13">
        <v>7.7699333540117002E-2</v>
      </c>
    </row>
    <row r="94985" spans="1:1" x14ac:dyDescent="0.3">
      <c r="A94985" s="13">
        <v>0.20309335212426999</v>
      </c>
    </row>
    <row r="94986" spans="1:1" x14ac:dyDescent="0.3">
      <c r="A94986" s="13">
        <v>0.13138045164824999</v>
      </c>
    </row>
    <row r="94987" spans="1:1" x14ac:dyDescent="0.3">
      <c r="A94987" s="13">
        <v>0.17822086803288001</v>
      </c>
    </row>
    <row r="94988" spans="1:1" x14ac:dyDescent="0.3">
      <c r="A94988" s="13">
        <v>8.4686762385443995E-2</v>
      </c>
    </row>
    <row r="94989" spans="1:1" x14ac:dyDescent="0.3">
      <c r="A94989" s="13">
        <v>3.8067799121628998E-2</v>
      </c>
    </row>
    <row r="94990" spans="1:1" x14ac:dyDescent="0.3">
      <c r="A94990" s="13">
        <v>0.22729708981658001</v>
      </c>
    </row>
    <row r="94991" spans="1:1" x14ac:dyDescent="0.3">
      <c r="A94991" s="13">
        <v>0.20395184902460001</v>
      </c>
    </row>
    <row r="94992" spans="1:1" x14ac:dyDescent="0.3">
      <c r="A94992" s="13">
        <v>0.16211267097323001</v>
      </c>
    </row>
    <row r="94993" spans="1:1" x14ac:dyDescent="0.3">
      <c r="A94993" s="13">
        <v>0.21013425137125</v>
      </c>
    </row>
    <row r="94994" spans="1:1" x14ac:dyDescent="0.3">
      <c r="A94994" s="13">
        <v>0.20946654192452999</v>
      </c>
    </row>
    <row r="94995" spans="1:1" x14ac:dyDescent="0.3">
      <c r="A94995" s="13">
        <v>0.39186755200291001</v>
      </c>
    </row>
    <row r="94996" spans="1:1" x14ac:dyDescent="0.3">
      <c r="A94996" s="13">
        <v>0.18036956176737001</v>
      </c>
    </row>
    <row r="94997" spans="1:1" x14ac:dyDescent="0.3">
      <c r="A94997" s="13">
        <v>0.12673613722754001</v>
      </c>
    </row>
    <row r="94998" spans="1:1" x14ac:dyDescent="0.3">
      <c r="A94998" s="13">
        <v>0.15086742700969999</v>
      </c>
    </row>
    <row r="94999" spans="1:1" x14ac:dyDescent="0.3">
      <c r="A94999" s="13">
        <v>0.15485827675304001</v>
      </c>
    </row>
    <row r="95000" spans="1:1" x14ac:dyDescent="0.3">
      <c r="A95000" s="13">
        <v>0.18623911641123</v>
      </c>
    </row>
    <row r="95001" spans="1:1" x14ac:dyDescent="0.3">
      <c r="A95001" s="13">
        <v>0.11169403938799</v>
      </c>
    </row>
    <row r="95002" spans="1:1" x14ac:dyDescent="0.3">
      <c r="A95002" s="13">
        <v>7.9085219694415995E-2</v>
      </c>
    </row>
    <row r="95003" spans="1:1" x14ac:dyDescent="0.3">
      <c r="A95003" s="13">
        <v>0.21524252462544</v>
      </c>
    </row>
    <row r="95004" spans="1:1" x14ac:dyDescent="0.3">
      <c r="A95004" s="13">
        <v>0.11845726500484</v>
      </c>
    </row>
    <row r="95005" spans="1:1" x14ac:dyDescent="0.3">
      <c r="A95005" s="13">
        <v>0.1047226927323</v>
      </c>
    </row>
    <row r="95006" spans="1:1" x14ac:dyDescent="0.3">
      <c r="A95006" s="13">
        <v>0.20601717606323</v>
      </c>
    </row>
    <row r="95007" spans="1:1" x14ac:dyDescent="0.3">
      <c r="A95007" s="13">
        <v>7.6052802888693996E-2</v>
      </c>
    </row>
    <row r="95008" spans="1:1" x14ac:dyDescent="0.3">
      <c r="A95008" s="13">
        <v>0.21631697967171001</v>
      </c>
    </row>
    <row r="95009" spans="1:1" x14ac:dyDescent="0.3">
      <c r="A95009" s="13">
        <v>0.11686336272389999</v>
      </c>
    </row>
    <row r="95010" spans="1:1" x14ac:dyDescent="0.3">
      <c r="A95010" s="13">
        <v>0.17396640052331</v>
      </c>
    </row>
    <row r="95011" spans="1:1" x14ac:dyDescent="0.3">
      <c r="A95011" s="13">
        <v>0.19740905916299001</v>
      </c>
    </row>
    <row r="95012" spans="1:1" x14ac:dyDescent="0.3">
      <c r="A95012" s="13">
        <v>0.20207339912592001</v>
      </c>
    </row>
    <row r="95013" spans="1:1" x14ac:dyDescent="0.3">
      <c r="A95013" s="13">
        <v>0.10418725939017</v>
      </c>
    </row>
    <row r="95014" spans="1:1" x14ac:dyDescent="0.3">
      <c r="A95014" s="13">
        <v>0.21366732601121999</v>
      </c>
    </row>
    <row r="95015" spans="1:1" x14ac:dyDescent="0.3">
      <c r="A95015" s="13">
        <v>0.16986927793379999</v>
      </c>
    </row>
    <row r="95016" spans="1:1" x14ac:dyDescent="0.3">
      <c r="A95016" s="13">
        <v>0.17343315849235</v>
      </c>
    </row>
    <row r="95017" spans="1:1" x14ac:dyDescent="0.3">
      <c r="A95017" s="13">
        <v>0.13399071867845999</v>
      </c>
    </row>
    <row r="95018" spans="1:1" x14ac:dyDescent="0.3">
      <c r="A95018" s="13">
        <v>0.20499800300299001</v>
      </c>
    </row>
    <row r="95019" spans="1:1" x14ac:dyDescent="0.3">
      <c r="A95019" s="13">
        <v>0.20688117511469001</v>
      </c>
    </row>
    <row r="95020" spans="1:1" x14ac:dyDescent="0.3">
      <c r="A95020" s="13">
        <v>0.18778294714232999</v>
      </c>
    </row>
    <row r="95021" spans="1:1" x14ac:dyDescent="0.3">
      <c r="A95021" s="13">
        <v>8.9137433772326996E-2</v>
      </c>
    </row>
    <row r="95022" spans="1:1" x14ac:dyDescent="0.3">
      <c r="A95022" s="13">
        <v>0.17089886034099</v>
      </c>
    </row>
    <row r="95023" spans="1:1" x14ac:dyDescent="0.3">
      <c r="A95023" s="13">
        <v>0.16301384542052999</v>
      </c>
    </row>
    <row r="95024" spans="1:1" x14ac:dyDescent="0.3">
      <c r="A95024" s="13">
        <v>0.16827878741353999</v>
      </c>
    </row>
    <row r="95025" spans="1:1" x14ac:dyDescent="0.3">
      <c r="A95025" s="13">
        <v>9.6848959069208998E-2</v>
      </c>
    </row>
    <row r="95026" spans="1:1" x14ac:dyDescent="0.3">
      <c r="A95026" s="13">
        <v>0.10582461472453999</v>
      </c>
    </row>
    <row r="95027" spans="1:1" x14ac:dyDescent="0.3">
      <c r="A95027" s="13">
        <v>0.14094918331970999</v>
      </c>
    </row>
    <row r="95028" spans="1:1" x14ac:dyDescent="0.3">
      <c r="A95028" s="13">
        <v>0.16724408219056</v>
      </c>
    </row>
    <row r="95029" spans="1:1" x14ac:dyDescent="0.3">
      <c r="A95029" s="13">
        <v>0.32716862430679999</v>
      </c>
    </row>
    <row r="95030" spans="1:1" x14ac:dyDescent="0.3">
      <c r="A95030" s="13">
        <v>0.17122508894811</v>
      </c>
    </row>
    <row r="95031" spans="1:1" x14ac:dyDescent="0.3">
      <c r="A95031" s="13">
        <v>0.20468246398857001</v>
      </c>
    </row>
    <row r="95032" spans="1:1" x14ac:dyDescent="0.3">
      <c r="A95032" s="13">
        <v>0.19828696068891999</v>
      </c>
    </row>
    <row r="95033" spans="1:1" x14ac:dyDescent="0.3">
      <c r="A95033" s="13">
        <v>0.10563486565633</v>
      </c>
    </row>
    <row r="95034" spans="1:1" x14ac:dyDescent="0.3">
      <c r="A95034" s="13">
        <v>0.12876423401701001</v>
      </c>
    </row>
    <row r="95035" spans="1:1" x14ac:dyDescent="0.3">
      <c r="A95035" s="13">
        <v>0.2259228975725</v>
      </c>
    </row>
    <row r="95036" spans="1:1" x14ac:dyDescent="0.3">
      <c r="A95036" s="13">
        <v>0.30565606619871</v>
      </c>
    </row>
    <row r="95037" spans="1:1" x14ac:dyDescent="0.3">
      <c r="A95037" s="13">
        <v>7.6812221820066001E-2</v>
      </c>
    </row>
    <row r="95038" spans="1:1" x14ac:dyDescent="0.3">
      <c r="A95038" s="13">
        <v>0.19753756454589999</v>
      </c>
    </row>
    <row r="95039" spans="1:1" x14ac:dyDescent="0.3">
      <c r="A95039" s="13">
        <v>0.21203535042859001</v>
      </c>
    </row>
    <row r="95040" spans="1:1" x14ac:dyDescent="0.3">
      <c r="A95040" s="13">
        <v>0.23914311799186999</v>
      </c>
    </row>
    <row r="95041" spans="1:1" x14ac:dyDescent="0.3">
      <c r="A95041" s="13">
        <v>0.14534510192187999</v>
      </c>
    </row>
    <row r="95042" spans="1:1" x14ac:dyDescent="0.3">
      <c r="A95042" s="13">
        <v>0.19363919974370999</v>
      </c>
    </row>
    <row r="95043" spans="1:1" x14ac:dyDescent="0.3">
      <c r="A95043" s="13">
        <v>0.17306433991395001</v>
      </c>
    </row>
    <row r="95044" spans="1:1" x14ac:dyDescent="0.3">
      <c r="A95044" s="13">
        <v>0.28780053545648998</v>
      </c>
    </row>
    <row r="95045" spans="1:1" x14ac:dyDescent="0.3">
      <c r="A95045" s="13">
        <v>0.23420601059914001</v>
      </c>
    </row>
    <row r="95046" spans="1:1" x14ac:dyDescent="0.3">
      <c r="A95046" s="13">
        <v>0.21758022625796</v>
      </c>
    </row>
    <row r="95047" spans="1:1" x14ac:dyDescent="0.3">
      <c r="A95047" s="13">
        <v>0.19001467910438999</v>
      </c>
    </row>
    <row r="95048" spans="1:1" x14ac:dyDescent="0.3">
      <c r="A95048" s="13">
        <v>0.10541642304079001</v>
      </c>
    </row>
    <row r="95049" spans="1:1" x14ac:dyDescent="0.3">
      <c r="A95049" s="13">
        <v>0.18177353270987001</v>
      </c>
    </row>
    <row r="95050" spans="1:1" x14ac:dyDescent="0.3">
      <c r="A95050" s="13">
        <v>9.9810767045535001E-2</v>
      </c>
    </row>
    <row r="95051" spans="1:1" x14ac:dyDescent="0.3">
      <c r="A95051" s="13">
        <v>0.22929993727612</v>
      </c>
    </row>
    <row r="95052" spans="1:1" x14ac:dyDescent="0.3">
      <c r="A95052" s="13">
        <v>0.13526230462951999</v>
      </c>
    </row>
    <row r="95053" spans="1:1" x14ac:dyDescent="0.3">
      <c r="A95053" s="13">
        <v>0.27336308365432999</v>
      </c>
    </row>
    <row r="95054" spans="1:1" x14ac:dyDescent="0.3">
      <c r="A95054" s="13">
        <v>0.19634880384775</v>
      </c>
    </row>
    <row r="95055" spans="1:1" x14ac:dyDescent="0.3">
      <c r="A95055" s="13">
        <v>0.2142168481268</v>
      </c>
    </row>
    <row r="95056" spans="1:1" x14ac:dyDescent="0.3">
      <c r="A95056" s="13">
        <v>0.18316812101832999</v>
      </c>
    </row>
    <row r="95057" spans="1:1" x14ac:dyDescent="0.3">
      <c r="A95057" s="13">
        <v>0.21836432167115999</v>
      </c>
    </row>
    <row r="95058" spans="1:1" x14ac:dyDescent="0.3">
      <c r="A95058" s="13">
        <v>0.18860320594475</v>
      </c>
    </row>
    <row r="95059" spans="1:1" x14ac:dyDescent="0.3">
      <c r="A95059" s="13">
        <v>0.17413862828912</v>
      </c>
    </row>
    <row r="95060" spans="1:1" x14ac:dyDescent="0.3">
      <c r="A95060" s="13">
        <v>7.4405149393484998E-2</v>
      </c>
    </row>
    <row r="95061" spans="1:1" x14ac:dyDescent="0.3">
      <c r="A95061" s="13">
        <v>0.16707432797923</v>
      </c>
    </row>
    <row r="95062" spans="1:1" x14ac:dyDescent="0.3">
      <c r="A95062" s="13">
        <v>5.5402726027513997E-2</v>
      </c>
    </row>
    <row r="95063" spans="1:1" x14ac:dyDescent="0.3">
      <c r="A95063" s="13">
        <v>0.18982508481306001</v>
      </c>
    </row>
    <row r="95064" spans="1:1" x14ac:dyDescent="0.3">
      <c r="A95064" s="13">
        <v>5.6618495583724997E-2</v>
      </c>
    </row>
    <row r="95065" spans="1:1" x14ac:dyDescent="0.3">
      <c r="A95065" s="13">
        <v>0.16808392609691</v>
      </c>
    </row>
    <row r="95066" spans="1:1" x14ac:dyDescent="0.3">
      <c r="A95066" s="13">
        <v>0.10940571815271</v>
      </c>
    </row>
    <row r="95067" spans="1:1" x14ac:dyDescent="0.3">
      <c r="A95067" s="13">
        <v>0.14877341577447001</v>
      </c>
    </row>
    <row r="95068" spans="1:1" x14ac:dyDescent="0.3">
      <c r="A95068" s="13">
        <v>0.17184977703861001</v>
      </c>
    </row>
    <row r="95069" spans="1:1" x14ac:dyDescent="0.3">
      <c r="A95069" s="13">
        <v>0.26206773061389999</v>
      </c>
    </row>
    <row r="95070" spans="1:1" x14ac:dyDescent="0.3">
      <c r="A95070" s="13">
        <v>0.19348656180116</v>
      </c>
    </row>
    <row r="95071" spans="1:1" x14ac:dyDescent="0.3">
      <c r="A95071" s="13">
        <v>0.14942076780522001</v>
      </c>
    </row>
    <row r="95072" spans="1:1" x14ac:dyDescent="0.3">
      <c r="A95072" s="13">
        <v>0.22095536973364999</v>
      </c>
    </row>
    <row r="95073" spans="1:1" x14ac:dyDescent="0.3">
      <c r="A95073" s="13">
        <v>9.1970701363067994E-2</v>
      </c>
    </row>
    <row r="95074" spans="1:1" x14ac:dyDescent="0.3">
      <c r="A95074" s="13">
        <v>0.12988156038217999</v>
      </c>
    </row>
    <row r="95075" spans="1:1" x14ac:dyDescent="0.3">
      <c r="A95075" s="13">
        <v>0.12607686685496999</v>
      </c>
    </row>
    <row r="95076" spans="1:1" x14ac:dyDescent="0.3">
      <c r="A95076" s="13">
        <v>0.14067750694437001</v>
      </c>
    </row>
    <row r="95077" spans="1:1" x14ac:dyDescent="0.3">
      <c r="A95077" s="13">
        <v>0.14769710930745</v>
      </c>
    </row>
    <row r="95078" spans="1:1" x14ac:dyDescent="0.3">
      <c r="A95078" s="13">
        <v>8.8039151872495003E-2</v>
      </c>
    </row>
    <row r="95079" spans="1:1" x14ac:dyDescent="0.3">
      <c r="A95079" s="13">
        <v>0.30731945033648</v>
      </c>
    </row>
    <row r="95080" spans="1:1" x14ac:dyDescent="0.3">
      <c r="A95080" s="13">
        <v>0.32528918724813999</v>
      </c>
    </row>
    <row r="95081" spans="1:1" x14ac:dyDescent="0.3">
      <c r="A95081" s="13">
        <v>0.33716968116481</v>
      </c>
    </row>
    <row r="95082" spans="1:1" x14ac:dyDescent="0.3">
      <c r="A95082" s="13">
        <v>0.21814331634770001</v>
      </c>
    </row>
    <row r="95083" spans="1:1" x14ac:dyDescent="0.3">
      <c r="A95083" s="13">
        <v>0.20625907618174999</v>
      </c>
    </row>
    <row r="95084" spans="1:1" x14ac:dyDescent="0.3">
      <c r="A95084" s="13">
        <v>0.25111892914950001</v>
      </c>
    </row>
    <row r="95085" spans="1:1" x14ac:dyDescent="0.3">
      <c r="A95085" s="13">
        <v>0.21677644677435001</v>
      </c>
    </row>
    <row r="95086" spans="1:1" x14ac:dyDescent="0.3">
      <c r="A95086" s="13">
        <v>0.15926265003279999</v>
      </c>
    </row>
    <row r="95087" spans="1:1" x14ac:dyDescent="0.3">
      <c r="A95087" s="13">
        <v>0.21108804358933</v>
      </c>
    </row>
    <row r="95088" spans="1:1" x14ac:dyDescent="0.3">
      <c r="A95088" s="13">
        <v>0.19419520744127999</v>
      </c>
    </row>
    <row r="95089" spans="1:1" x14ac:dyDescent="0.3">
      <c r="A95089" s="13">
        <v>8.3245251389139005E-2</v>
      </c>
    </row>
    <row r="95090" spans="1:1" x14ac:dyDescent="0.3">
      <c r="A95090" s="13">
        <v>0.20778072687829</v>
      </c>
    </row>
    <row r="95091" spans="1:1" x14ac:dyDescent="0.3">
      <c r="A95091" s="13">
        <v>0.23147483676944999</v>
      </c>
    </row>
    <row r="95092" spans="1:1" x14ac:dyDescent="0.3">
      <c r="A95092" s="13">
        <v>9.9553051643598997E-2</v>
      </c>
    </row>
    <row r="95093" spans="1:1" x14ac:dyDescent="0.3">
      <c r="A95093" s="13">
        <v>0.15337742405321</v>
      </c>
    </row>
    <row r="95094" spans="1:1" x14ac:dyDescent="0.3">
      <c r="A95094" s="13">
        <v>0.24694746787178001</v>
      </c>
    </row>
    <row r="95095" spans="1:1" x14ac:dyDescent="0.3">
      <c r="A95095" s="13">
        <v>0.11994867626967</v>
      </c>
    </row>
    <row r="95096" spans="1:1" x14ac:dyDescent="0.3">
      <c r="A95096" s="13">
        <v>0.19405906665113001</v>
      </c>
    </row>
    <row r="95097" spans="1:1" x14ac:dyDescent="0.3">
      <c r="A95097" s="13">
        <v>9.0168778948644002E-2</v>
      </c>
    </row>
    <row r="95098" spans="1:1" x14ac:dyDescent="0.3">
      <c r="A95098" s="13">
        <v>0.17134586309617</v>
      </c>
    </row>
    <row r="95099" spans="1:1" x14ac:dyDescent="0.3">
      <c r="A95099" s="13">
        <v>0.15741714390753</v>
      </c>
    </row>
    <row r="95100" spans="1:1" x14ac:dyDescent="0.3">
      <c r="A95100" s="13">
        <v>7.4940642740703001E-2</v>
      </c>
    </row>
    <row r="95101" spans="1:1" x14ac:dyDescent="0.3">
      <c r="A95101" s="13">
        <v>0.10994660264473</v>
      </c>
    </row>
    <row r="95102" spans="1:1" x14ac:dyDescent="0.3">
      <c r="A95102" s="13">
        <v>0.18338948742368</v>
      </c>
    </row>
    <row r="95103" spans="1:1" x14ac:dyDescent="0.3">
      <c r="A95103" s="13">
        <v>0.17900246364964001</v>
      </c>
    </row>
    <row r="95104" spans="1:1" x14ac:dyDescent="0.3">
      <c r="A95104" s="13">
        <v>0.21497127465261001</v>
      </c>
    </row>
    <row r="95105" spans="1:1" x14ac:dyDescent="0.3">
      <c r="A95105" s="13">
        <v>0.2186107559612</v>
      </c>
    </row>
    <row r="95106" spans="1:1" x14ac:dyDescent="0.3">
      <c r="A95106" s="13">
        <v>0.13710078635635001</v>
      </c>
    </row>
    <row r="95107" spans="1:1" x14ac:dyDescent="0.3">
      <c r="A95107" s="13">
        <v>0.19835707004854</v>
      </c>
    </row>
    <row r="95108" spans="1:1" x14ac:dyDescent="0.3">
      <c r="A95108" s="13">
        <v>0.22498948452275999</v>
      </c>
    </row>
    <row r="95109" spans="1:1" x14ac:dyDescent="0.3">
      <c r="A95109" s="13">
        <v>0.14493388924174999</v>
      </c>
    </row>
    <row r="95110" spans="1:1" x14ac:dyDescent="0.3">
      <c r="A95110" s="13">
        <v>8.3734298470208995E-2</v>
      </c>
    </row>
    <row r="95111" spans="1:1" x14ac:dyDescent="0.3">
      <c r="A95111" s="13">
        <v>0.17837944314566001</v>
      </c>
    </row>
    <row r="95112" spans="1:1" x14ac:dyDescent="0.3">
      <c r="A95112" s="13">
        <v>0.24313093860904</v>
      </c>
    </row>
    <row r="95113" spans="1:1" x14ac:dyDescent="0.3">
      <c r="A95113" s="13">
        <v>0.19434961725572</v>
      </c>
    </row>
    <row r="95114" spans="1:1" x14ac:dyDescent="0.3">
      <c r="A95114" s="13">
        <v>0.27332041743992003</v>
      </c>
    </row>
    <row r="95115" spans="1:1" x14ac:dyDescent="0.3">
      <c r="A95115" s="13">
        <v>7.2352728347040998E-2</v>
      </c>
    </row>
    <row r="95116" spans="1:1" x14ac:dyDescent="0.3">
      <c r="A95116" s="13">
        <v>0.15397739011848</v>
      </c>
    </row>
    <row r="95117" spans="1:1" x14ac:dyDescent="0.3">
      <c r="A95117" s="13">
        <v>0.12134794556047</v>
      </c>
    </row>
    <row r="95118" spans="1:1" x14ac:dyDescent="0.3">
      <c r="A95118" s="13">
        <v>0.14077754627667</v>
      </c>
    </row>
    <row r="95119" spans="1:1" x14ac:dyDescent="0.3">
      <c r="A95119" s="13">
        <v>0.25968784993319</v>
      </c>
    </row>
    <row r="95120" spans="1:1" x14ac:dyDescent="0.3">
      <c r="A95120" s="13">
        <v>0.27161042161721</v>
      </c>
    </row>
    <row r="95121" spans="1:1" x14ac:dyDescent="0.3">
      <c r="A95121" s="13">
        <v>3.6020893881952003E-2</v>
      </c>
    </row>
    <row r="95122" spans="1:1" x14ac:dyDescent="0.3">
      <c r="A95122" s="13">
        <v>0.25550208403884</v>
      </c>
    </row>
    <row r="95123" spans="1:1" x14ac:dyDescent="0.3">
      <c r="A95123" s="13">
        <v>0.21448806086514999</v>
      </c>
    </row>
    <row r="95124" spans="1:1" x14ac:dyDescent="0.3">
      <c r="A95124" s="13">
        <v>8.7956116456048006E-2</v>
      </c>
    </row>
    <row r="95125" spans="1:1" x14ac:dyDescent="0.3">
      <c r="A95125" s="13">
        <v>0.14773434443962999</v>
      </c>
    </row>
    <row r="95126" spans="1:1" x14ac:dyDescent="0.3">
      <c r="A95126" s="13">
        <v>0.10078334008181</v>
      </c>
    </row>
    <row r="95127" spans="1:1" x14ac:dyDescent="0.3">
      <c r="A95127" s="13">
        <v>9.1909621609181993E-2</v>
      </c>
    </row>
    <row r="95128" spans="1:1" x14ac:dyDescent="0.3">
      <c r="A95128" s="13">
        <v>0.22435752226576999</v>
      </c>
    </row>
    <row r="95129" spans="1:1" x14ac:dyDescent="0.3">
      <c r="A95129" s="13">
        <v>0.19965261906781001</v>
      </c>
    </row>
    <row r="95130" spans="1:1" x14ac:dyDescent="0.3">
      <c r="A95130" s="13">
        <v>0.29074511283663002</v>
      </c>
    </row>
    <row r="95131" spans="1:1" x14ac:dyDescent="0.3">
      <c r="A95131" s="13">
        <v>0.10626625605385</v>
      </c>
    </row>
    <row r="95132" spans="1:1" x14ac:dyDescent="0.3">
      <c r="A95132" s="13">
        <v>8.8062474194635004E-2</v>
      </c>
    </row>
    <row r="95133" spans="1:1" x14ac:dyDescent="0.3">
      <c r="A95133" s="13">
        <v>0.12275978048001999</v>
      </c>
    </row>
    <row r="95134" spans="1:1" x14ac:dyDescent="0.3">
      <c r="A95134" s="13">
        <v>0.20755370993045</v>
      </c>
    </row>
    <row r="95135" spans="1:1" x14ac:dyDescent="0.3">
      <c r="A95135" s="13">
        <v>0.18765023464099001</v>
      </c>
    </row>
    <row r="95136" spans="1:1" x14ac:dyDescent="0.3">
      <c r="A95136" s="13">
        <v>0.18989763676773</v>
      </c>
    </row>
    <row r="95137" spans="1:1" x14ac:dyDescent="0.3">
      <c r="A95137" s="13">
        <v>5.6510321848243998E-2</v>
      </c>
    </row>
    <row r="95138" spans="1:1" x14ac:dyDescent="0.3">
      <c r="A95138" s="13">
        <v>0.15561649521317</v>
      </c>
    </row>
    <row r="95139" spans="1:1" x14ac:dyDescent="0.3">
      <c r="A95139" s="13">
        <v>0.22577697466423999</v>
      </c>
    </row>
    <row r="95140" spans="1:1" x14ac:dyDescent="0.3">
      <c r="A95140" s="13">
        <v>0.10799199054415</v>
      </c>
    </row>
    <row r="95141" spans="1:1" x14ac:dyDescent="0.3">
      <c r="A95141" s="13">
        <v>0.26508966663325001</v>
      </c>
    </row>
    <row r="95142" spans="1:1" x14ac:dyDescent="0.3">
      <c r="A95142" s="13">
        <v>0.20709120156713001</v>
      </c>
    </row>
    <row r="95143" spans="1:1" x14ac:dyDescent="0.3">
      <c r="A95143" s="13">
        <v>0.32319873372340002</v>
      </c>
    </row>
    <row r="95144" spans="1:1" x14ac:dyDescent="0.3">
      <c r="A95144" s="13">
        <v>0.12148332539251</v>
      </c>
    </row>
    <row r="95145" spans="1:1" x14ac:dyDescent="0.3">
      <c r="A95145" s="13">
        <v>0.24037776391494001</v>
      </c>
    </row>
    <row r="95146" spans="1:1" x14ac:dyDescent="0.3">
      <c r="A95146" s="13">
        <v>0.12711899669793</v>
      </c>
    </row>
    <row r="95147" spans="1:1" x14ac:dyDescent="0.3">
      <c r="A95147" s="13">
        <v>5.3366305844647001E-2</v>
      </c>
    </row>
    <row r="95148" spans="1:1" x14ac:dyDescent="0.3">
      <c r="A95148" s="13">
        <v>0.27252936242759002</v>
      </c>
    </row>
    <row r="95149" spans="1:1" x14ac:dyDescent="0.3">
      <c r="A95149" s="13">
        <v>0.13107439699484</v>
      </c>
    </row>
    <row r="95150" spans="1:1" x14ac:dyDescent="0.3">
      <c r="A95150" s="13">
        <v>0.12343696933127001</v>
      </c>
    </row>
    <row r="95151" spans="1:1" x14ac:dyDescent="0.3">
      <c r="A95151" s="13">
        <v>0.20077647783312999</v>
      </c>
    </row>
    <row r="95152" spans="1:1" x14ac:dyDescent="0.3">
      <c r="A95152" s="13">
        <v>0.19369676460026999</v>
      </c>
    </row>
    <row r="95153" spans="1:1" x14ac:dyDescent="0.3">
      <c r="A95153" s="13">
        <v>0.16329051446196</v>
      </c>
    </row>
    <row r="95154" spans="1:1" x14ac:dyDescent="0.3">
      <c r="A95154" s="13">
        <v>0.24613822293654999</v>
      </c>
    </row>
    <row r="95155" spans="1:1" x14ac:dyDescent="0.3">
      <c r="A95155" s="13">
        <v>0.10197054457031</v>
      </c>
    </row>
    <row r="95156" spans="1:1" x14ac:dyDescent="0.3">
      <c r="A95156" s="13">
        <v>0.20900780005697001</v>
      </c>
    </row>
    <row r="95157" spans="1:1" x14ac:dyDescent="0.3">
      <c r="A95157" s="13">
        <v>0.19177394489015001</v>
      </c>
    </row>
    <row r="95158" spans="1:1" x14ac:dyDescent="0.3">
      <c r="A95158" s="13">
        <v>0.21348827598705</v>
      </c>
    </row>
    <row r="95159" spans="1:1" x14ac:dyDescent="0.3">
      <c r="A95159" s="13">
        <v>0.17894555643491999</v>
      </c>
    </row>
    <row r="95160" spans="1:1" x14ac:dyDescent="0.3">
      <c r="A95160" s="13">
        <v>0.22277587063998999</v>
      </c>
    </row>
    <row r="95161" spans="1:1" x14ac:dyDescent="0.3">
      <c r="A95161" s="13">
        <v>0.14240413272137001</v>
      </c>
    </row>
    <row r="95162" spans="1:1" x14ac:dyDescent="0.3">
      <c r="A95162" s="13">
        <v>0.21731590507439999</v>
      </c>
    </row>
    <row r="95163" spans="1:1" x14ac:dyDescent="0.3">
      <c r="A95163" s="13">
        <v>0.25356703793627</v>
      </c>
    </row>
    <row r="95164" spans="1:1" x14ac:dyDescent="0.3">
      <c r="A95164" s="13">
        <v>0.23981481126783</v>
      </c>
    </row>
    <row r="95165" spans="1:1" x14ac:dyDescent="0.3">
      <c r="A95165" s="13">
        <v>0.11987297844547</v>
      </c>
    </row>
    <row r="95166" spans="1:1" x14ac:dyDescent="0.3">
      <c r="A95166" s="13">
        <v>0.14922231885796</v>
      </c>
    </row>
    <row r="95167" spans="1:1" x14ac:dyDescent="0.3">
      <c r="A95167" s="13">
        <v>0.20541006840243001</v>
      </c>
    </row>
    <row r="95168" spans="1:1" x14ac:dyDescent="0.3">
      <c r="A95168" s="13">
        <v>0.21619595882212</v>
      </c>
    </row>
    <row r="95169" spans="1:1" x14ac:dyDescent="0.3">
      <c r="A95169" s="13">
        <v>0.1903617056079</v>
      </c>
    </row>
    <row r="95170" spans="1:1" x14ac:dyDescent="0.3">
      <c r="A95170" s="13">
        <v>0.16299040673453</v>
      </c>
    </row>
    <row r="95171" spans="1:1" x14ac:dyDescent="0.3">
      <c r="A95171" s="13">
        <v>0.10854592645646</v>
      </c>
    </row>
    <row r="95172" spans="1:1" x14ac:dyDescent="0.3">
      <c r="A95172" s="13">
        <v>0.18404132823903999</v>
      </c>
    </row>
    <row r="95173" spans="1:1" x14ac:dyDescent="0.3">
      <c r="A95173" s="13">
        <v>0.18451617704840001</v>
      </c>
    </row>
    <row r="95174" spans="1:1" x14ac:dyDescent="0.3">
      <c r="A95174" s="13">
        <v>0.15018779525447001</v>
      </c>
    </row>
    <row r="95175" spans="1:1" x14ac:dyDescent="0.3">
      <c r="A95175" s="13">
        <v>0.21488716167606001</v>
      </c>
    </row>
    <row r="95176" spans="1:1" x14ac:dyDescent="0.3">
      <c r="A95176" s="13">
        <v>0.17752203665916</v>
      </c>
    </row>
    <row r="95177" spans="1:1" x14ac:dyDescent="0.3">
      <c r="A95177" s="13">
        <v>0.23680054892251001</v>
      </c>
    </row>
    <row r="95178" spans="1:1" x14ac:dyDescent="0.3">
      <c r="A95178" s="13">
        <v>0.10481846021033001</v>
      </c>
    </row>
    <row r="95179" spans="1:1" x14ac:dyDescent="0.3">
      <c r="A95179" s="13">
        <v>0.22673339645325</v>
      </c>
    </row>
    <row r="95180" spans="1:1" x14ac:dyDescent="0.3">
      <c r="A95180" s="13">
        <v>0.14637021382641999</v>
      </c>
    </row>
    <row r="95181" spans="1:1" x14ac:dyDescent="0.3">
      <c r="A95181" s="13">
        <v>0.27918959170388002</v>
      </c>
    </row>
    <row r="95182" spans="1:1" x14ac:dyDescent="0.3">
      <c r="A95182" s="13">
        <v>0.15429698637094</v>
      </c>
    </row>
    <row r="95183" spans="1:1" x14ac:dyDescent="0.3">
      <c r="A95183" s="13">
        <v>0.15422993466508</v>
      </c>
    </row>
    <row r="95184" spans="1:1" x14ac:dyDescent="0.3">
      <c r="A95184" s="13">
        <v>0.16289080549054</v>
      </c>
    </row>
    <row r="95185" spans="1:1" x14ac:dyDescent="0.3">
      <c r="A95185" s="13">
        <v>0.16125952492194001</v>
      </c>
    </row>
    <row r="95186" spans="1:1" x14ac:dyDescent="0.3">
      <c r="A95186" s="13">
        <v>0.18375415317695001</v>
      </c>
    </row>
    <row r="95187" spans="1:1" x14ac:dyDescent="0.3">
      <c r="A95187" s="13">
        <v>0.29628920473867998</v>
      </c>
    </row>
    <row r="95188" spans="1:1" x14ac:dyDescent="0.3">
      <c r="A95188" s="13">
        <v>8.1247016794961005E-2</v>
      </c>
    </row>
    <row r="95189" spans="1:1" x14ac:dyDescent="0.3">
      <c r="A95189" s="13">
        <v>7.7108076846686996E-2</v>
      </c>
    </row>
    <row r="95190" spans="1:1" x14ac:dyDescent="0.3">
      <c r="A95190" s="13">
        <v>0.18159732303532999</v>
      </c>
    </row>
    <row r="95191" spans="1:1" x14ac:dyDescent="0.3">
      <c r="A95191" s="13">
        <v>0.21273995238578</v>
      </c>
    </row>
    <row r="95192" spans="1:1" x14ac:dyDescent="0.3">
      <c r="A95192" s="13">
        <v>0.17419057164623999</v>
      </c>
    </row>
    <row r="95193" spans="1:1" x14ac:dyDescent="0.3">
      <c r="A95193" s="13">
        <v>0.15357589230098001</v>
      </c>
    </row>
    <row r="95194" spans="1:1" x14ac:dyDescent="0.3">
      <c r="A95194" s="13">
        <v>0.29073906474352001</v>
      </c>
    </row>
    <row r="95195" spans="1:1" x14ac:dyDescent="0.3">
      <c r="A95195" s="13">
        <v>0.14000469561281001</v>
      </c>
    </row>
    <row r="95196" spans="1:1" x14ac:dyDescent="0.3">
      <c r="A95196" s="13">
        <v>0.11635993361723</v>
      </c>
    </row>
    <row r="95197" spans="1:1" x14ac:dyDescent="0.3">
      <c r="A95197" s="13">
        <v>0.14223013462004</v>
      </c>
    </row>
    <row r="95198" spans="1:1" x14ac:dyDescent="0.3">
      <c r="A95198" s="13">
        <v>0.14654456624975001</v>
      </c>
    </row>
    <row r="95199" spans="1:1" x14ac:dyDescent="0.3">
      <c r="A95199" s="13">
        <v>0.18034254290332</v>
      </c>
    </row>
    <row r="95200" spans="1:1" x14ac:dyDescent="0.3">
      <c r="A95200" s="13">
        <v>0.24067435436779999</v>
      </c>
    </row>
    <row r="95201" spans="1:1" x14ac:dyDescent="0.3">
      <c r="A95201" s="13">
        <v>0.25368860491261003</v>
      </c>
    </row>
    <row r="95202" spans="1:1" x14ac:dyDescent="0.3">
      <c r="A95202" s="13">
        <v>9.7735904140249005E-2</v>
      </c>
    </row>
    <row r="95203" spans="1:1" x14ac:dyDescent="0.3">
      <c r="A95203" s="13">
        <v>0.17887515654104</v>
      </c>
    </row>
    <row r="95204" spans="1:1" x14ac:dyDescent="0.3">
      <c r="A95204" s="13">
        <v>0.11648568231481</v>
      </c>
    </row>
    <row r="95205" spans="1:1" x14ac:dyDescent="0.3">
      <c r="A95205" s="13">
        <v>0.17269178984799999</v>
      </c>
    </row>
    <row r="95206" spans="1:1" x14ac:dyDescent="0.3">
      <c r="A95206" s="13">
        <v>0.13903262717529</v>
      </c>
    </row>
    <row r="95207" spans="1:1" x14ac:dyDescent="0.3">
      <c r="A95207" s="13">
        <v>0.17263014457633</v>
      </c>
    </row>
    <row r="95208" spans="1:1" x14ac:dyDescent="0.3">
      <c r="A95208" s="13">
        <v>0.17711864139472999</v>
      </c>
    </row>
    <row r="95209" spans="1:1" x14ac:dyDescent="0.3">
      <c r="A95209" s="13">
        <v>0.11881390446641001</v>
      </c>
    </row>
    <row r="95210" spans="1:1" x14ac:dyDescent="0.3">
      <c r="A95210" s="13">
        <v>0.13591135260307999</v>
      </c>
    </row>
    <row r="95211" spans="1:1" x14ac:dyDescent="0.3">
      <c r="A95211" s="13">
        <v>0.17002884002717999</v>
      </c>
    </row>
    <row r="95212" spans="1:1" x14ac:dyDescent="0.3">
      <c r="A95212" s="13">
        <v>0.20646939589454999</v>
      </c>
    </row>
    <row r="95213" spans="1:1" x14ac:dyDescent="0.3">
      <c r="A95213" s="13">
        <v>0.23618360662853</v>
      </c>
    </row>
    <row r="95214" spans="1:1" x14ac:dyDescent="0.3">
      <c r="A95214" s="13">
        <v>0.16926569067021999</v>
      </c>
    </row>
    <row r="95215" spans="1:1" x14ac:dyDescent="0.3">
      <c r="A95215" s="13">
        <v>7.3259306902220003E-2</v>
      </c>
    </row>
    <row r="95216" spans="1:1" x14ac:dyDescent="0.3">
      <c r="A95216" s="13">
        <v>0.16182532043955</v>
      </c>
    </row>
    <row r="95217" spans="1:1" x14ac:dyDescent="0.3">
      <c r="A95217" s="13">
        <v>0.15270107148416001</v>
      </c>
    </row>
    <row r="95218" spans="1:1" x14ac:dyDescent="0.3">
      <c r="A95218" s="13">
        <v>0.31521079330791002</v>
      </c>
    </row>
    <row r="95219" spans="1:1" x14ac:dyDescent="0.3">
      <c r="A95219" s="13">
        <v>0.26275521154305997</v>
      </c>
    </row>
    <row r="95220" spans="1:1" x14ac:dyDescent="0.3">
      <c r="A95220" s="13">
        <v>0.13906328600901</v>
      </c>
    </row>
    <row r="95221" spans="1:1" x14ac:dyDescent="0.3">
      <c r="A95221" s="13">
        <v>0.18057310379082001</v>
      </c>
    </row>
    <row r="95222" spans="1:1" x14ac:dyDescent="0.3">
      <c r="A95222" s="13">
        <v>0.25564352410232</v>
      </c>
    </row>
    <row r="95223" spans="1:1" x14ac:dyDescent="0.3">
      <c r="A95223" s="13">
        <v>0.22733507769429001</v>
      </c>
    </row>
    <row r="95224" spans="1:1" x14ac:dyDescent="0.3">
      <c r="A95224" s="13">
        <v>0.11245311575819</v>
      </c>
    </row>
    <row r="95225" spans="1:1" x14ac:dyDescent="0.3">
      <c r="A95225" s="13">
        <v>5.6270497432644E-2</v>
      </c>
    </row>
    <row r="95226" spans="1:1" x14ac:dyDescent="0.3">
      <c r="A95226" s="13">
        <v>8.9352277673000996E-2</v>
      </c>
    </row>
    <row r="95227" spans="1:1" x14ac:dyDescent="0.3">
      <c r="A95227" s="13">
        <v>0.18494310804603001</v>
      </c>
    </row>
    <row r="95228" spans="1:1" x14ac:dyDescent="0.3">
      <c r="A95228" s="13">
        <v>0.29725679404542998</v>
      </c>
    </row>
    <row r="95229" spans="1:1" x14ac:dyDescent="0.3">
      <c r="A95229" s="13">
        <v>0.29438410607631998</v>
      </c>
    </row>
    <row r="95230" spans="1:1" x14ac:dyDescent="0.3">
      <c r="A95230" s="13">
        <v>0.1345461996898</v>
      </c>
    </row>
    <row r="95231" spans="1:1" x14ac:dyDescent="0.3">
      <c r="A95231" s="13">
        <v>6.7978798124299994E-2</v>
      </c>
    </row>
    <row r="95232" spans="1:1" x14ac:dyDescent="0.3">
      <c r="A95232" s="13">
        <v>0.1024104045139</v>
      </c>
    </row>
    <row r="95233" spans="1:1" x14ac:dyDescent="0.3">
      <c r="A95233" s="13">
        <v>6.17759656554E-2</v>
      </c>
    </row>
    <row r="95234" spans="1:1" x14ac:dyDescent="0.3">
      <c r="A95234" s="13">
        <v>0.20535072995188999</v>
      </c>
    </row>
    <row r="95235" spans="1:1" x14ac:dyDescent="0.3">
      <c r="A95235" s="13">
        <v>0.15439045631365</v>
      </c>
    </row>
    <row r="95236" spans="1:1" x14ac:dyDescent="0.3">
      <c r="A95236" s="13">
        <v>0.19027664173603001</v>
      </c>
    </row>
    <row r="95237" spans="1:1" x14ac:dyDescent="0.3">
      <c r="A95237" s="13">
        <v>0.30388070195729</v>
      </c>
    </row>
    <row r="95238" spans="1:1" x14ac:dyDescent="0.3">
      <c r="A95238" s="13">
        <v>0.14246575823317001</v>
      </c>
    </row>
    <row r="95239" spans="1:1" x14ac:dyDescent="0.3">
      <c r="A95239" s="13">
        <v>0.20686545815969001</v>
      </c>
    </row>
    <row r="95240" spans="1:1" x14ac:dyDescent="0.3">
      <c r="A95240" s="13">
        <v>0.17558361975861</v>
      </c>
    </row>
    <row r="95241" spans="1:1" x14ac:dyDescent="0.3">
      <c r="A95241" s="13">
        <v>0.15128853596672001</v>
      </c>
    </row>
    <row r="95242" spans="1:1" x14ac:dyDescent="0.3">
      <c r="A95242" s="13">
        <v>0.20420239586979999</v>
      </c>
    </row>
    <row r="95243" spans="1:1" x14ac:dyDescent="0.3">
      <c r="A95243" s="13">
        <v>0.1371340940388</v>
      </c>
    </row>
    <row r="95244" spans="1:1" x14ac:dyDescent="0.3">
      <c r="A95244" s="13">
        <v>0.17701253632809999</v>
      </c>
    </row>
    <row r="95245" spans="1:1" x14ac:dyDescent="0.3">
      <c r="A95245" s="13">
        <v>0.23039206966600001</v>
      </c>
    </row>
    <row r="95246" spans="1:1" x14ac:dyDescent="0.3">
      <c r="A95246" s="13">
        <v>0.20111535193655999</v>
      </c>
    </row>
    <row r="95247" spans="1:1" x14ac:dyDescent="0.3">
      <c r="A95247" s="13">
        <v>0.22346236657425</v>
      </c>
    </row>
    <row r="95248" spans="1:1" x14ac:dyDescent="0.3">
      <c r="A95248" s="13">
        <v>0.10569597108544999</v>
      </c>
    </row>
    <row r="95249" spans="1:1" x14ac:dyDescent="0.3">
      <c r="A95249" s="13">
        <v>0.15170998071047001</v>
      </c>
    </row>
    <row r="95250" spans="1:1" x14ac:dyDescent="0.3">
      <c r="A95250" s="13">
        <v>0.16279354109843</v>
      </c>
    </row>
    <row r="95251" spans="1:1" x14ac:dyDescent="0.3">
      <c r="A95251" s="13">
        <v>7.9422679196313004E-2</v>
      </c>
    </row>
    <row r="95252" spans="1:1" x14ac:dyDescent="0.3">
      <c r="A95252" s="13">
        <v>0.2403756015905</v>
      </c>
    </row>
    <row r="95253" spans="1:1" x14ac:dyDescent="0.3">
      <c r="A95253" s="13">
        <v>0.23854049993946</v>
      </c>
    </row>
    <row r="95254" spans="1:1" x14ac:dyDescent="0.3">
      <c r="A95254" s="13">
        <v>0.22322736513835001</v>
      </c>
    </row>
    <row r="95255" spans="1:1" x14ac:dyDescent="0.3">
      <c r="A95255" s="13">
        <v>0.14816766112888</v>
      </c>
    </row>
    <row r="95256" spans="1:1" x14ac:dyDescent="0.3">
      <c r="A95256" s="13">
        <v>0.20119074668254999</v>
      </c>
    </row>
    <row r="95257" spans="1:1" x14ac:dyDescent="0.3">
      <c r="A95257" s="13">
        <v>0.12190083432891</v>
      </c>
    </row>
    <row r="95258" spans="1:1" x14ac:dyDescent="0.3">
      <c r="A95258" s="13">
        <v>0.13668969064379</v>
      </c>
    </row>
    <row r="95259" spans="1:1" x14ac:dyDescent="0.3">
      <c r="A95259" s="13">
        <v>0.17652140397541</v>
      </c>
    </row>
    <row r="95260" spans="1:1" x14ac:dyDescent="0.3">
      <c r="A95260" s="13">
        <v>0.14317338948385</v>
      </c>
    </row>
    <row r="95261" spans="1:1" x14ac:dyDescent="0.3">
      <c r="A95261" s="13">
        <v>0.21336093069834</v>
      </c>
    </row>
    <row r="95262" spans="1:1" x14ac:dyDescent="0.3">
      <c r="A95262" s="13">
        <v>0.30419886611067998</v>
      </c>
    </row>
    <row r="95263" spans="1:1" x14ac:dyDescent="0.3">
      <c r="A95263" s="13">
        <v>8.6605053030025997E-2</v>
      </c>
    </row>
    <row r="95264" spans="1:1" x14ac:dyDescent="0.3">
      <c r="A95264" s="13">
        <v>0.12609400634604001</v>
      </c>
    </row>
    <row r="95265" spans="1:1" x14ac:dyDescent="0.3">
      <c r="A95265" s="13">
        <v>0.15492059241695</v>
      </c>
    </row>
    <row r="95266" spans="1:1" x14ac:dyDescent="0.3">
      <c r="A95266" s="13">
        <v>0.16680709374551</v>
      </c>
    </row>
    <row r="95267" spans="1:1" x14ac:dyDescent="0.3">
      <c r="A95267" s="13">
        <v>7.9136420694380996E-2</v>
      </c>
    </row>
    <row r="95268" spans="1:1" x14ac:dyDescent="0.3">
      <c r="A95268" s="13">
        <v>0.14242330283345001</v>
      </c>
    </row>
    <row r="95269" spans="1:1" x14ac:dyDescent="0.3">
      <c r="A95269" s="13">
        <v>0.10934612711058</v>
      </c>
    </row>
    <row r="95270" spans="1:1" x14ac:dyDescent="0.3">
      <c r="A95270" s="13">
        <v>0.18088865645305</v>
      </c>
    </row>
    <row r="95271" spans="1:1" x14ac:dyDescent="0.3">
      <c r="A95271" s="13">
        <v>8.1393820732379996E-2</v>
      </c>
    </row>
    <row r="95272" spans="1:1" x14ac:dyDescent="0.3">
      <c r="A95272" s="13">
        <v>0.26914660613639002</v>
      </c>
    </row>
    <row r="95273" spans="1:1" x14ac:dyDescent="0.3">
      <c r="A95273" s="13">
        <v>0.14494683848918999</v>
      </c>
    </row>
    <row r="95274" spans="1:1" x14ac:dyDescent="0.3">
      <c r="A95274" s="13">
        <v>0.18667051707316001</v>
      </c>
    </row>
    <row r="95275" spans="1:1" x14ac:dyDescent="0.3">
      <c r="A95275" s="13">
        <v>0.16887293808748</v>
      </c>
    </row>
    <row r="95276" spans="1:1" x14ac:dyDescent="0.3">
      <c r="A95276" s="13">
        <v>0.18030833491434001</v>
      </c>
    </row>
    <row r="95277" spans="1:1" x14ac:dyDescent="0.3">
      <c r="A95277" s="13">
        <v>8.4478864120812E-2</v>
      </c>
    </row>
    <row r="95278" spans="1:1" x14ac:dyDescent="0.3">
      <c r="A95278" s="13">
        <v>0.21228548489359</v>
      </c>
    </row>
    <row r="95279" spans="1:1" x14ac:dyDescent="0.3">
      <c r="A95279" s="13">
        <v>0.14619393389027999</v>
      </c>
    </row>
    <row r="95280" spans="1:1" x14ac:dyDescent="0.3">
      <c r="A95280" s="13">
        <v>0.12712550774924</v>
      </c>
    </row>
    <row r="95281" spans="1:1" x14ac:dyDescent="0.3">
      <c r="A95281" s="13">
        <v>0.10757745500108</v>
      </c>
    </row>
    <row r="95282" spans="1:1" x14ac:dyDescent="0.3">
      <c r="A95282" s="13">
        <v>0.19645544031434001</v>
      </c>
    </row>
    <row r="95283" spans="1:1" x14ac:dyDescent="0.3">
      <c r="A95283" s="13">
        <v>0.26876103404202001</v>
      </c>
    </row>
    <row r="95284" spans="1:1" x14ac:dyDescent="0.3">
      <c r="A95284" s="13">
        <v>0.26093580680105999</v>
      </c>
    </row>
    <row r="95285" spans="1:1" x14ac:dyDescent="0.3">
      <c r="A95285" s="13">
        <v>0.26998197740268998</v>
      </c>
    </row>
    <row r="95286" spans="1:1" x14ac:dyDescent="0.3">
      <c r="A95286" s="13">
        <v>0.30736052417178</v>
      </c>
    </row>
    <row r="95287" spans="1:1" x14ac:dyDescent="0.3">
      <c r="A95287" s="13">
        <v>0.1117459919969</v>
      </c>
    </row>
    <row r="95288" spans="1:1" x14ac:dyDescent="0.3">
      <c r="A95288" s="13">
        <v>0.20660800691368</v>
      </c>
    </row>
    <row r="95289" spans="1:1" x14ac:dyDescent="0.3">
      <c r="A95289" s="13">
        <v>9.7660222028541993E-2</v>
      </c>
    </row>
    <row r="95290" spans="1:1" x14ac:dyDescent="0.3">
      <c r="A95290" s="13">
        <v>9.8745860697783003E-2</v>
      </c>
    </row>
    <row r="95291" spans="1:1" x14ac:dyDescent="0.3">
      <c r="A95291" s="13">
        <v>5.8464512693049003E-2</v>
      </c>
    </row>
    <row r="95292" spans="1:1" x14ac:dyDescent="0.3">
      <c r="A95292" s="13">
        <v>0.18539371686847</v>
      </c>
    </row>
    <row r="95293" spans="1:1" x14ac:dyDescent="0.3">
      <c r="A95293" s="13">
        <v>0.17247379988413</v>
      </c>
    </row>
    <row r="95294" spans="1:1" x14ac:dyDescent="0.3">
      <c r="A95294" s="13">
        <v>0.31370863157352002</v>
      </c>
    </row>
    <row r="95295" spans="1:1" x14ac:dyDescent="0.3">
      <c r="A95295" s="13">
        <v>0.15976097988915</v>
      </c>
    </row>
    <row r="95296" spans="1:1" x14ac:dyDescent="0.3">
      <c r="A95296" s="13">
        <v>0.42388350137380998</v>
      </c>
    </row>
    <row r="95297" spans="1:1" x14ac:dyDescent="0.3">
      <c r="A95297" s="13">
        <v>0.18924277607737</v>
      </c>
    </row>
    <row r="95298" spans="1:1" x14ac:dyDescent="0.3">
      <c r="A95298" s="13">
        <v>0.15991541182033001</v>
      </c>
    </row>
    <row r="95299" spans="1:1" x14ac:dyDescent="0.3">
      <c r="A95299" s="13">
        <v>0.11525816273632999</v>
      </c>
    </row>
    <row r="95300" spans="1:1" x14ac:dyDescent="0.3">
      <c r="A95300" s="13">
        <v>0.21043408142511999</v>
      </c>
    </row>
    <row r="95301" spans="1:1" x14ac:dyDescent="0.3">
      <c r="A95301" s="13">
        <v>0.10206685057026001</v>
      </c>
    </row>
    <row r="95302" spans="1:1" x14ac:dyDescent="0.3">
      <c r="A95302" s="13">
        <v>0.23714394110095999</v>
      </c>
    </row>
    <row r="95303" spans="1:1" x14ac:dyDescent="0.3">
      <c r="A95303" s="13">
        <v>0.19751948713815001</v>
      </c>
    </row>
    <row r="95304" spans="1:1" x14ac:dyDescent="0.3">
      <c r="A95304" s="13">
        <v>0.11195952566502999</v>
      </c>
    </row>
    <row r="95305" spans="1:1" x14ac:dyDescent="0.3">
      <c r="A95305" s="13">
        <v>4.0078491404486001E-2</v>
      </c>
    </row>
    <row r="95306" spans="1:1" x14ac:dyDescent="0.3">
      <c r="A95306" s="13">
        <v>0.1489445377709</v>
      </c>
    </row>
    <row r="95307" spans="1:1" x14ac:dyDescent="0.3">
      <c r="A95307" s="13">
        <v>0.2155235157266</v>
      </c>
    </row>
    <row r="95308" spans="1:1" x14ac:dyDescent="0.3">
      <c r="A95308" s="13">
        <v>0.15647739273264999</v>
      </c>
    </row>
    <row r="95309" spans="1:1" x14ac:dyDescent="0.3">
      <c r="A95309" s="13">
        <v>0.14508797461115</v>
      </c>
    </row>
    <row r="95310" spans="1:1" x14ac:dyDescent="0.3">
      <c r="A95310" s="13">
        <v>0.23928591810724001</v>
      </c>
    </row>
    <row r="95311" spans="1:1" x14ac:dyDescent="0.3">
      <c r="A95311" s="13">
        <v>0.16730564269213</v>
      </c>
    </row>
    <row r="95312" spans="1:1" x14ac:dyDescent="0.3">
      <c r="A95312" s="13">
        <v>0.18377646656943999</v>
      </c>
    </row>
    <row r="95313" spans="1:1" x14ac:dyDescent="0.3">
      <c r="A95313" s="13">
        <v>0.13859287397718001</v>
      </c>
    </row>
    <row r="95314" spans="1:1" x14ac:dyDescent="0.3">
      <c r="A95314" s="13">
        <v>0.27451889273488</v>
      </c>
    </row>
    <row r="95315" spans="1:1" x14ac:dyDescent="0.3">
      <c r="A95315" s="13">
        <v>7.2865200489816997E-2</v>
      </c>
    </row>
    <row r="95316" spans="1:1" x14ac:dyDescent="0.3">
      <c r="A95316" s="13">
        <v>0.18746448308526001</v>
      </c>
    </row>
    <row r="95317" spans="1:1" x14ac:dyDescent="0.3">
      <c r="A95317" s="13">
        <v>0.26051731977275</v>
      </c>
    </row>
    <row r="95318" spans="1:1" x14ac:dyDescent="0.3">
      <c r="A95318" s="13">
        <v>0.20313201397371</v>
      </c>
    </row>
    <row r="95319" spans="1:1" x14ac:dyDescent="0.3">
      <c r="A95319" s="13">
        <v>0.13655197058995</v>
      </c>
    </row>
    <row r="95320" spans="1:1" x14ac:dyDescent="0.3">
      <c r="A95320" s="13">
        <v>0.19864473078252001</v>
      </c>
    </row>
    <row r="95321" spans="1:1" x14ac:dyDescent="0.3">
      <c r="A95321" s="13">
        <v>0.11862812300238</v>
      </c>
    </row>
    <row r="95322" spans="1:1" x14ac:dyDescent="0.3">
      <c r="A95322" s="13">
        <v>5.8332913592760001E-2</v>
      </c>
    </row>
    <row r="95323" spans="1:1" x14ac:dyDescent="0.3">
      <c r="A95323" s="13">
        <v>0.18762217424873001</v>
      </c>
    </row>
    <row r="95324" spans="1:1" x14ac:dyDescent="0.3">
      <c r="A95324" s="13">
        <v>0.18835879558439</v>
      </c>
    </row>
    <row r="95325" spans="1:1" x14ac:dyDescent="0.3">
      <c r="A95325" s="13">
        <v>0.31292863110162</v>
      </c>
    </row>
    <row r="95326" spans="1:1" x14ac:dyDescent="0.3">
      <c r="A95326" s="13">
        <v>0.21513413231028</v>
      </c>
    </row>
    <row r="95327" spans="1:1" x14ac:dyDescent="0.3">
      <c r="A95327" s="13">
        <v>0.16365189267294</v>
      </c>
    </row>
    <row r="95328" spans="1:1" x14ac:dyDescent="0.3">
      <c r="A95328" s="13">
        <v>0.22760953746821999</v>
      </c>
    </row>
    <row r="95329" spans="1:1" x14ac:dyDescent="0.3">
      <c r="A95329" s="13">
        <v>0.13921531996179001</v>
      </c>
    </row>
    <row r="95330" spans="1:1" x14ac:dyDescent="0.3">
      <c r="A95330" s="13">
        <v>0.18206265044379</v>
      </c>
    </row>
    <row r="95331" spans="1:1" x14ac:dyDescent="0.3">
      <c r="A95331" s="13">
        <v>0.23123410746093001</v>
      </c>
    </row>
    <row r="95332" spans="1:1" x14ac:dyDescent="0.3">
      <c r="A95332" s="13">
        <v>0.28849320163109998</v>
      </c>
    </row>
    <row r="95333" spans="1:1" x14ac:dyDescent="0.3">
      <c r="A95333" s="13">
        <v>0.29423278781049</v>
      </c>
    </row>
    <row r="95334" spans="1:1" x14ac:dyDescent="0.3">
      <c r="A95334" s="13">
        <v>0.16235617437066999</v>
      </c>
    </row>
    <row r="95335" spans="1:1" x14ac:dyDescent="0.3">
      <c r="A95335" s="13">
        <v>0.11366112766514</v>
      </c>
    </row>
    <row r="95336" spans="1:1" x14ac:dyDescent="0.3">
      <c r="A95336" s="13">
        <v>0.31621827146927001</v>
      </c>
    </row>
    <row r="95337" spans="1:1" x14ac:dyDescent="0.3">
      <c r="A95337" s="13">
        <v>0.16865127774068001</v>
      </c>
    </row>
    <row r="95338" spans="1:1" x14ac:dyDescent="0.3">
      <c r="A95338" s="13">
        <v>0.21624292593687</v>
      </c>
    </row>
    <row r="95339" spans="1:1" x14ac:dyDescent="0.3">
      <c r="A95339" s="13">
        <v>8.8582499638782994E-2</v>
      </c>
    </row>
    <row r="95340" spans="1:1" x14ac:dyDescent="0.3">
      <c r="A95340" s="13">
        <v>0.10511399422884</v>
      </c>
    </row>
    <row r="95341" spans="1:1" x14ac:dyDescent="0.3">
      <c r="A95341" s="13">
        <v>0.23338400531813999</v>
      </c>
    </row>
    <row r="95342" spans="1:1" x14ac:dyDescent="0.3">
      <c r="A95342" s="13">
        <v>0.27025505666917998</v>
      </c>
    </row>
    <row r="95343" spans="1:1" x14ac:dyDescent="0.3">
      <c r="A95343" s="13">
        <v>0.24125914556267999</v>
      </c>
    </row>
    <row r="95344" spans="1:1" x14ac:dyDescent="0.3">
      <c r="A95344" s="13">
        <v>0.11833826308181</v>
      </c>
    </row>
    <row r="95345" spans="1:1" x14ac:dyDescent="0.3">
      <c r="A95345" s="13">
        <v>0.13998034999612999</v>
      </c>
    </row>
    <row r="95346" spans="1:1" x14ac:dyDescent="0.3">
      <c r="A95346" s="13">
        <v>0.19711521177699001</v>
      </c>
    </row>
    <row r="95347" spans="1:1" x14ac:dyDescent="0.3">
      <c r="A95347" s="13">
        <v>0.14374413334715999</v>
      </c>
    </row>
    <row r="95348" spans="1:1" x14ac:dyDescent="0.3">
      <c r="A95348" s="13">
        <v>0.14190581149656001</v>
      </c>
    </row>
    <row r="95349" spans="1:1" x14ac:dyDescent="0.3">
      <c r="A95349" s="13">
        <v>0.21784566544566</v>
      </c>
    </row>
    <row r="95350" spans="1:1" x14ac:dyDescent="0.3">
      <c r="A95350" s="13">
        <v>0.15426445955408</v>
      </c>
    </row>
    <row r="95351" spans="1:1" x14ac:dyDescent="0.3">
      <c r="A95351" s="13">
        <v>0.10363698572331</v>
      </c>
    </row>
    <row r="95352" spans="1:1" x14ac:dyDescent="0.3">
      <c r="A95352" s="13">
        <v>0.16975516856273001</v>
      </c>
    </row>
    <row r="95353" spans="1:1" x14ac:dyDescent="0.3">
      <c r="A95353" s="13">
        <v>4.4643658704486E-2</v>
      </c>
    </row>
    <row r="95354" spans="1:1" x14ac:dyDescent="0.3">
      <c r="A95354" s="13">
        <v>0.27596375819020003</v>
      </c>
    </row>
    <row r="95355" spans="1:1" x14ac:dyDescent="0.3">
      <c r="A95355" s="13">
        <v>0.32433796345351001</v>
      </c>
    </row>
    <row r="95356" spans="1:1" x14ac:dyDescent="0.3">
      <c r="A95356" s="13">
        <v>0.13225978136502001</v>
      </c>
    </row>
    <row r="95357" spans="1:1" x14ac:dyDescent="0.3">
      <c r="A95357" s="13">
        <v>0.17382532595936001</v>
      </c>
    </row>
    <row r="95358" spans="1:1" x14ac:dyDescent="0.3">
      <c r="A95358" s="13">
        <v>0.20285833676883999</v>
      </c>
    </row>
    <row r="95359" spans="1:1" x14ac:dyDescent="0.3">
      <c r="A95359" s="13">
        <v>0.13561305894117001</v>
      </c>
    </row>
    <row r="95360" spans="1:1" x14ac:dyDescent="0.3">
      <c r="A95360" s="13">
        <v>0.22761791859805</v>
      </c>
    </row>
    <row r="95361" spans="1:1" x14ac:dyDescent="0.3">
      <c r="A95361" s="13">
        <v>0.15614232132687</v>
      </c>
    </row>
    <row r="95362" spans="1:1" x14ac:dyDescent="0.3">
      <c r="A95362" s="13">
        <v>0.21274861366711001</v>
      </c>
    </row>
    <row r="95363" spans="1:1" x14ac:dyDescent="0.3">
      <c r="A95363" s="13">
        <v>0.14835927101998</v>
      </c>
    </row>
    <row r="95364" spans="1:1" x14ac:dyDescent="0.3">
      <c r="A95364" s="13">
        <v>0.14980522004127</v>
      </c>
    </row>
    <row r="95365" spans="1:1" x14ac:dyDescent="0.3">
      <c r="A95365" s="13">
        <v>0.16218954228914001</v>
      </c>
    </row>
    <row r="95366" spans="1:1" x14ac:dyDescent="0.3">
      <c r="A95366" s="13">
        <v>0.18137597246212001</v>
      </c>
    </row>
    <row r="95367" spans="1:1" x14ac:dyDescent="0.3">
      <c r="A95367" s="13">
        <v>0.13433540007909001</v>
      </c>
    </row>
    <row r="95368" spans="1:1" x14ac:dyDescent="0.3">
      <c r="A95368" s="13">
        <v>0.32294262407628999</v>
      </c>
    </row>
    <row r="95369" spans="1:1" x14ac:dyDescent="0.3">
      <c r="A95369" s="13">
        <v>0.23613456550638001</v>
      </c>
    </row>
    <row r="95370" spans="1:1" x14ac:dyDescent="0.3">
      <c r="A95370" s="13">
        <v>0.16031502859404001</v>
      </c>
    </row>
    <row r="95371" spans="1:1" x14ac:dyDescent="0.3">
      <c r="A95371" s="13">
        <v>0.16399081806176</v>
      </c>
    </row>
    <row r="95372" spans="1:1" x14ac:dyDescent="0.3">
      <c r="A95372" s="13">
        <v>0.23721240120552001</v>
      </c>
    </row>
    <row r="95373" spans="1:1" x14ac:dyDescent="0.3">
      <c r="A95373" s="13">
        <v>9.5126585325318994E-2</v>
      </c>
    </row>
    <row r="95374" spans="1:1" x14ac:dyDescent="0.3">
      <c r="A95374" s="13">
        <v>0.24472978279301</v>
      </c>
    </row>
    <row r="95375" spans="1:1" x14ac:dyDescent="0.3">
      <c r="A95375" s="13">
        <v>0.34393766260849001</v>
      </c>
    </row>
    <row r="95376" spans="1:1" x14ac:dyDescent="0.3">
      <c r="A95376" s="13">
        <v>0.16412062670720001</v>
      </c>
    </row>
    <row r="95377" spans="1:1" x14ac:dyDescent="0.3">
      <c r="A95377" s="13">
        <v>0.12946389521047</v>
      </c>
    </row>
    <row r="95378" spans="1:1" x14ac:dyDescent="0.3">
      <c r="A95378" s="13">
        <v>0.23928266994026001</v>
      </c>
    </row>
    <row r="95379" spans="1:1" x14ac:dyDescent="0.3">
      <c r="A95379" s="13">
        <v>0.13885006359376001</v>
      </c>
    </row>
    <row r="95380" spans="1:1" x14ac:dyDescent="0.3">
      <c r="A95380" s="13">
        <v>0.16679247369423</v>
      </c>
    </row>
    <row r="95381" spans="1:1" x14ac:dyDescent="0.3">
      <c r="A95381" s="13">
        <v>0.14569975960168</v>
      </c>
    </row>
    <row r="95382" spans="1:1" x14ac:dyDescent="0.3">
      <c r="A95382" s="13">
        <v>0.18397248695248999</v>
      </c>
    </row>
    <row r="95383" spans="1:1" x14ac:dyDescent="0.3">
      <c r="A95383" s="13">
        <v>0.23006067325130999</v>
      </c>
    </row>
    <row r="95384" spans="1:1" x14ac:dyDescent="0.3">
      <c r="A95384" s="13">
        <v>0.16897959959737999</v>
      </c>
    </row>
    <row r="95385" spans="1:1" x14ac:dyDescent="0.3">
      <c r="A95385" s="13">
        <v>0.19754102104977</v>
      </c>
    </row>
    <row r="95386" spans="1:1" x14ac:dyDescent="0.3">
      <c r="A95386" s="13">
        <v>0.22203133793714999</v>
      </c>
    </row>
    <row r="95387" spans="1:1" x14ac:dyDescent="0.3">
      <c r="A95387" s="13">
        <v>0.26048717406205002</v>
      </c>
    </row>
    <row r="95388" spans="1:1" x14ac:dyDescent="0.3">
      <c r="A95388" s="13">
        <v>0.18036978681426999</v>
      </c>
    </row>
    <row r="95389" spans="1:1" x14ac:dyDescent="0.3">
      <c r="A95389" s="13">
        <v>0.32806300609184003</v>
      </c>
    </row>
    <row r="95390" spans="1:1" x14ac:dyDescent="0.3">
      <c r="A95390" s="13">
        <v>0.23235799038897001</v>
      </c>
    </row>
    <row r="95391" spans="1:1" x14ac:dyDescent="0.3">
      <c r="A95391" s="13">
        <v>0.2153476626302</v>
      </c>
    </row>
    <row r="95392" spans="1:1" x14ac:dyDescent="0.3">
      <c r="A95392" s="13">
        <v>0.28389576179755999</v>
      </c>
    </row>
    <row r="95393" spans="1:1" x14ac:dyDescent="0.3">
      <c r="A95393" s="13">
        <v>6.7001743816301002E-2</v>
      </c>
    </row>
    <row r="95394" spans="1:1" x14ac:dyDescent="0.3">
      <c r="A95394" s="13">
        <v>0.26608511484251002</v>
      </c>
    </row>
    <row r="95395" spans="1:1" x14ac:dyDescent="0.3">
      <c r="A95395" s="13">
        <v>0.14286192674876999</v>
      </c>
    </row>
    <row r="95396" spans="1:1" x14ac:dyDescent="0.3">
      <c r="A95396" s="13">
        <v>0.18622363378342999</v>
      </c>
    </row>
    <row r="95397" spans="1:1" x14ac:dyDescent="0.3">
      <c r="A95397" s="13">
        <v>0.23927710125266</v>
      </c>
    </row>
    <row r="95398" spans="1:1" x14ac:dyDescent="0.3">
      <c r="A95398" s="13">
        <v>8.1483843057014005E-2</v>
      </c>
    </row>
    <row r="95399" spans="1:1" x14ac:dyDescent="0.3">
      <c r="A95399" s="13">
        <v>0.13135577900397999</v>
      </c>
    </row>
    <row r="95400" spans="1:1" x14ac:dyDescent="0.3">
      <c r="A95400" s="13">
        <v>0.22778566550991</v>
      </c>
    </row>
    <row r="95401" spans="1:1" x14ac:dyDescent="0.3">
      <c r="A95401" s="13">
        <v>0.10577255895782001</v>
      </c>
    </row>
    <row r="95402" spans="1:1" x14ac:dyDescent="0.3">
      <c r="A95402" s="13">
        <v>0.12175837926721</v>
      </c>
    </row>
    <row r="95403" spans="1:1" x14ac:dyDescent="0.3">
      <c r="A95403" s="13">
        <v>0.17094186089624</v>
      </c>
    </row>
    <row r="95404" spans="1:1" x14ac:dyDescent="0.3">
      <c r="A95404" s="13">
        <v>0.11112679246647</v>
      </c>
    </row>
    <row r="95405" spans="1:1" x14ac:dyDescent="0.3">
      <c r="A95405" s="13">
        <v>8.5620623385552E-2</v>
      </c>
    </row>
    <row r="95406" spans="1:1" x14ac:dyDescent="0.3">
      <c r="A95406" s="13">
        <v>0.25923315499274002</v>
      </c>
    </row>
    <row r="95407" spans="1:1" x14ac:dyDescent="0.3">
      <c r="A95407" s="13">
        <v>0.10863726823243</v>
      </c>
    </row>
    <row r="95408" spans="1:1" x14ac:dyDescent="0.3">
      <c r="A95408" s="13">
        <v>0.17406059870922</v>
      </c>
    </row>
    <row r="95409" spans="1:1" x14ac:dyDescent="0.3">
      <c r="A95409" s="13">
        <v>0.18954380472415</v>
      </c>
    </row>
    <row r="95410" spans="1:1" x14ac:dyDescent="0.3">
      <c r="A95410" s="13">
        <v>0.15870400879044</v>
      </c>
    </row>
    <row r="95411" spans="1:1" x14ac:dyDescent="0.3">
      <c r="A95411" s="13">
        <v>7.2314663433431001E-2</v>
      </c>
    </row>
    <row r="95412" spans="1:1" x14ac:dyDescent="0.3">
      <c r="A95412" s="13">
        <v>0.13311128416243001</v>
      </c>
    </row>
    <row r="95413" spans="1:1" x14ac:dyDescent="0.3">
      <c r="A95413" s="13">
        <v>0.21353587392623999</v>
      </c>
    </row>
    <row r="95414" spans="1:1" x14ac:dyDescent="0.3">
      <c r="A95414" s="13">
        <v>8.7868628471553994E-2</v>
      </c>
    </row>
    <row r="95415" spans="1:1" x14ac:dyDescent="0.3">
      <c r="A95415" s="13">
        <v>0.19025486620014001</v>
      </c>
    </row>
    <row r="95416" spans="1:1" x14ac:dyDescent="0.3">
      <c r="A95416" s="13">
        <v>0.11335586165096</v>
      </c>
    </row>
    <row r="95417" spans="1:1" x14ac:dyDescent="0.3">
      <c r="A95417" s="13">
        <v>0.21326843918930999</v>
      </c>
    </row>
    <row r="95418" spans="1:1" x14ac:dyDescent="0.3">
      <c r="A95418" s="13">
        <v>0.19400441436572999</v>
      </c>
    </row>
    <row r="95419" spans="1:1" x14ac:dyDescent="0.3">
      <c r="A95419" s="13">
        <v>0.16226458139184</v>
      </c>
    </row>
    <row r="95420" spans="1:1" x14ac:dyDescent="0.3">
      <c r="A95420" s="13">
        <v>0.14109154848802</v>
      </c>
    </row>
    <row r="95421" spans="1:1" x14ac:dyDescent="0.3">
      <c r="A95421" s="13">
        <v>0.16111277181702999</v>
      </c>
    </row>
    <row r="95422" spans="1:1" x14ac:dyDescent="0.3">
      <c r="A95422" s="13">
        <v>0.14679607962808</v>
      </c>
    </row>
    <row r="95423" spans="1:1" x14ac:dyDescent="0.3">
      <c r="A95423" s="13">
        <v>0.15242458918483001</v>
      </c>
    </row>
    <row r="95424" spans="1:1" x14ac:dyDescent="0.3">
      <c r="A95424" s="13">
        <v>0.16435208685854</v>
      </c>
    </row>
    <row r="95425" spans="1:1" x14ac:dyDescent="0.3">
      <c r="A95425" s="13">
        <v>0.19511045064141</v>
      </c>
    </row>
    <row r="95426" spans="1:1" x14ac:dyDescent="0.3">
      <c r="A95426" s="13">
        <v>0.25527978351948</v>
      </c>
    </row>
    <row r="95427" spans="1:1" x14ac:dyDescent="0.3">
      <c r="A95427" s="13">
        <v>8.3892431565843001E-2</v>
      </c>
    </row>
    <row r="95428" spans="1:1" x14ac:dyDescent="0.3">
      <c r="A95428" s="13">
        <v>0.12132458083136</v>
      </c>
    </row>
    <row r="95429" spans="1:1" x14ac:dyDescent="0.3">
      <c r="A95429" s="13">
        <v>8.0548166169638002E-2</v>
      </c>
    </row>
    <row r="95430" spans="1:1" x14ac:dyDescent="0.3">
      <c r="A95430" s="13">
        <v>0.13280640482346001</v>
      </c>
    </row>
    <row r="95431" spans="1:1" x14ac:dyDescent="0.3">
      <c r="A95431" s="13">
        <v>0.20138827504716</v>
      </c>
    </row>
    <row r="95432" spans="1:1" x14ac:dyDescent="0.3">
      <c r="A95432" s="13">
        <v>0.14067253704968</v>
      </c>
    </row>
    <row r="95433" spans="1:1" x14ac:dyDescent="0.3">
      <c r="A95433" s="13">
        <v>7.7578321712309994E-2</v>
      </c>
    </row>
    <row r="95434" spans="1:1" x14ac:dyDescent="0.3">
      <c r="A95434" s="13">
        <v>0.13001171431615999</v>
      </c>
    </row>
    <row r="95435" spans="1:1" x14ac:dyDescent="0.3">
      <c r="A95435" s="13">
        <v>0.11975760457939</v>
      </c>
    </row>
    <row r="95436" spans="1:1" x14ac:dyDescent="0.3">
      <c r="A95436" s="13">
        <v>0.11561613971846001</v>
      </c>
    </row>
    <row r="95437" spans="1:1" x14ac:dyDescent="0.3">
      <c r="A95437" s="13">
        <v>0.21783307524872</v>
      </c>
    </row>
    <row r="95438" spans="1:1" x14ac:dyDescent="0.3">
      <c r="A95438" s="13">
        <v>6.0672647518561003E-2</v>
      </c>
    </row>
    <row r="95439" spans="1:1" x14ac:dyDescent="0.3">
      <c r="A95439" s="13">
        <v>0.23828823495216001</v>
      </c>
    </row>
    <row r="95440" spans="1:1" x14ac:dyDescent="0.3">
      <c r="A95440" s="13">
        <v>0.20874688216135001</v>
      </c>
    </row>
    <row r="95441" spans="1:1" x14ac:dyDescent="0.3">
      <c r="A95441" s="13">
        <v>0.27448342265438003</v>
      </c>
    </row>
    <row r="95442" spans="1:1" x14ac:dyDescent="0.3">
      <c r="A95442" s="13">
        <v>0.26520761679104998</v>
      </c>
    </row>
    <row r="95443" spans="1:1" x14ac:dyDescent="0.3">
      <c r="A95443" s="13">
        <v>8.1016204152331003E-2</v>
      </c>
    </row>
    <row r="95444" spans="1:1" x14ac:dyDescent="0.3">
      <c r="A95444" s="13">
        <v>0.10730398459601</v>
      </c>
    </row>
    <row r="95445" spans="1:1" x14ac:dyDescent="0.3">
      <c r="A95445" s="13">
        <v>0.27506440044189001</v>
      </c>
    </row>
    <row r="95446" spans="1:1" x14ac:dyDescent="0.3">
      <c r="A95446" s="13">
        <v>0.21207481915872001</v>
      </c>
    </row>
    <row r="95447" spans="1:1" x14ac:dyDescent="0.3">
      <c r="A95447" s="13">
        <v>0.1720080879973</v>
      </c>
    </row>
    <row r="95448" spans="1:1" x14ac:dyDescent="0.3">
      <c r="A95448" s="13">
        <v>0.14205539830641001</v>
      </c>
    </row>
    <row r="95449" spans="1:1" x14ac:dyDescent="0.3">
      <c r="A95449" s="13">
        <v>9.9783382652180994E-2</v>
      </c>
    </row>
    <row r="95450" spans="1:1" x14ac:dyDescent="0.3">
      <c r="A95450" s="13">
        <v>0.13929236218832999</v>
      </c>
    </row>
    <row r="95451" spans="1:1" x14ac:dyDescent="0.3">
      <c r="A95451" s="13">
        <v>0.19040456785237</v>
      </c>
    </row>
    <row r="95452" spans="1:1" x14ac:dyDescent="0.3">
      <c r="A95452" s="13">
        <v>0.29927758978738001</v>
      </c>
    </row>
    <row r="95453" spans="1:1" x14ac:dyDescent="0.3">
      <c r="A95453" s="13">
        <v>0.26204477311843999</v>
      </c>
    </row>
    <row r="95454" spans="1:1" x14ac:dyDescent="0.3">
      <c r="A95454" s="13">
        <v>0.20375447085932999</v>
      </c>
    </row>
    <row r="95455" spans="1:1" x14ac:dyDescent="0.3">
      <c r="A95455" s="13">
        <v>0.34606167908685997</v>
      </c>
    </row>
    <row r="95456" spans="1:1" x14ac:dyDescent="0.3">
      <c r="A95456" s="13">
        <v>0.14452066715458001</v>
      </c>
    </row>
    <row r="95457" spans="1:1" x14ac:dyDescent="0.3">
      <c r="A95457" s="13">
        <v>0.11038690993259</v>
      </c>
    </row>
    <row r="95458" spans="1:1" x14ac:dyDescent="0.3">
      <c r="A95458" s="13">
        <v>6.2276291823015001E-2</v>
      </c>
    </row>
    <row r="95459" spans="1:1" x14ac:dyDescent="0.3">
      <c r="A95459" s="13">
        <v>0.15581542269469001</v>
      </c>
    </row>
    <row r="95460" spans="1:1" x14ac:dyDescent="0.3">
      <c r="A95460" s="13">
        <v>8.8500788996787996E-2</v>
      </c>
    </row>
    <row r="95461" spans="1:1" x14ac:dyDescent="0.3">
      <c r="A95461" s="13">
        <v>0.21682225198239</v>
      </c>
    </row>
    <row r="95462" spans="1:1" x14ac:dyDescent="0.3">
      <c r="A95462" s="13">
        <v>8.8229985337421005E-2</v>
      </c>
    </row>
    <row r="95463" spans="1:1" x14ac:dyDescent="0.3">
      <c r="A95463" s="13">
        <v>0.10643473965962</v>
      </c>
    </row>
    <row r="95464" spans="1:1" x14ac:dyDescent="0.3">
      <c r="A95464" s="13">
        <v>0.1626111801964</v>
      </c>
    </row>
    <row r="95465" spans="1:1" x14ac:dyDescent="0.3">
      <c r="A95465" s="13">
        <v>0.34191228352931002</v>
      </c>
    </row>
    <row r="95466" spans="1:1" x14ac:dyDescent="0.3">
      <c r="A95466" s="13">
        <v>6.595901862794E-2</v>
      </c>
    </row>
    <row r="95467" spans="1:1" x14ac:dyDescent="0.3">
      <c r="A95467" s="13">
        <v>0.16374061901772999</v>
      </c>
    </row>
    <row r="95468" spans="1:1" x14ac:dyDescent="0.3">
      <c r="A95468" s="13">
        <v>0.26625884020260998</v>
      </c>
    </row>
    <row r="95469" spans="1:1" x14ac:dyDescent="0.3">
      <c r="A95469" s="13">
        <v>0.38905124045167</v>
      </c>
    </row>
    <row r="95470" spans="1:1" x14ac:dyDescent="0.3">
      <c r="A95470" s="13">
        <v>0.22341046016947999</v>
      </c>
    </row>
    <row r="95471" spans="1:1" x14ac:dyDescent="0.3">
      <c r="A95471" s="13">
        <v>0.17640386378129999</v>
      </c>
    </row>
    <row r="95472" spans="1:1" x14ac:dyDescent="0.3">
      <c r="A95472" s="13">
        <v>0.10181256078242</v>
      </c>
    </row>
    <row r="95473" spans="1:1" x14ac:dyDescent="0.3">
      <c r="A95473" s="13">
        <v>0.23514517120881001</v>
      </c>
    </row>
    <row r="95474" spans="1:1" x14ac:dyDescent="0.3">
      <c r="A95474" s="13">
        <v>0.19587498334949</v>
      </c>
    </row>
    <row r="95475" spans="1:1" x14ac:dyDescent="0.3">
      <c r="A95475" s="13">
        <v>6.2664852773900007E-2</v>
      </c>
    </row>
    <row r="95476" spans="1:1" x14ac:dyDescent="0.3">
      <c r="A95476" s="13">
        <v>0.12717845862127</v>
      </c>
    </row>
    <row r="95477" spans="1:1" x14ac:dyDescent="0.3">
      <c r="A95477" s="13">
        <v>0.26573313213232003</v>
      </c>
    </row>
    <row r="95478" spans="1:1" x14ac:dyDescent="0.3">
      <c r="A95478" s="13">
        <v>9.1759429513995003E-2</v>
      </c>
    </row>
    <row r="95479" spans="1:1" x14ac:dyDescent="0.3">
      <c r="A95479" s="13">
        <v>0.25415340132920999</v>
      </c>
    </row>
    <row r="95480" spans="1:1" x14ac:dyDescent="0.3">
      <c r="A95480" s="13">
        <v>0.11042529115015</v>
      </c>
    </row>
    <row r="95481" spans="1:1" x14ac:dyDescent="0.3">
      <c r="A95481" s="13">
        <v>0.18340912937636999</v>
      </c>
    </row>
    <row r="95482" spans="1:1" x14ac:dyDescent="0.3">
      <c r="A95482" s="13">
        <v>0.23132413683129999</v>
      </c>
    </row>
    <row r="95483" spans="1:1" x14ac:dyDescent="0.3">
      <c r="A95483" s="13">
        <v>0.18653146731344</v>
      </c>
    </row>
    <row r="95484" spans="1:1" x14ac:dyDescent="0.3">
      <c r="A95484" s="13">
        <v>6.7039286490882005E-2</v>
      </c>
    </row>
    <row r="95485" spans="1:1" x14ac:dyDescent="0.3">
      <c r="A95485" s="13">
        <v>0.18418763673451</v>
      </c>
    </row>
    <row r="95486" spans="1:1" x14ac:dyDescent="0.3">
      <c r="A95486" s="13">
        <v>0.25363525432186002</v>
      </c>
    </row>
    <row r="95487" spans="1:1" x14ac:dyDescent="0.3">
      <c r="A95487" s="13">
        <v>0.27911447799020001</v>
      </c>
    </row>
    <row r="95488" spans="1:1" x14ac:dyDescent="0.3">
      <c r="A95488" s="13">
        <v>0.20546057118326999</v>
      </c>
    </row>
    <row r="95489" spans="1:1" x14ac:dyDescent="0.3">
      <c r="A95489" s="13">
        <v>0.10289190063355</v>
      </c>
    </row>
    <row r="95490" spans="1:1" x14ac:dyDescent="0.3">
      <c r="A95490" s="13">
        <v>0.22955673955295999</v>
      </c>
    </row>
    <row r="95491" spans="1:1" x14ac:dyDescent="0.3">
      <c r="A95491" s="13">
        <v>0.15030038984485</v>
      </c>
    </row>
    <row r="95492" spans="1:1" x14ac:dyDescent="0.3">
      <c r="A95492" s="13">
        <v>7.8456645076343007E-2</v>
      </c>
    </row>
    <row r="95493" spans="1:1" x14ac:dyDescent="0.3">
      <c r="A95493" s="13">
        <v>0.19007159345040001</v>
      </c>
    </row>
    <row r="95494" spans="1:1" x14ac:dyDescent="0.3">
      <c r="A95494" s="13">
        <v>0.12781484587245001</v>
      </c>
    </row>
    <row r="95495" spans="1:1" x14ac:dyDescent="0.3">
      <c r="A95495" s="13">
        <v>7.0579763636938006E-2</v>
      </c>
    </row>
    <row r="95496" spans="1:1" x14ac:dyDescent="0.3">
      <c r="A95496" s="13">
        <v>0.16609442798747001</v>
      </c>
    </row>
    <row r="95497" spans="1:1" x14ac:dyDescent="0.3">
      <c r="A95497" s="13">
        <v>0.15593964326195001</v>
      </c>
    </row>
    <row r="95498" spans="1:1" x14ac:dyDescent="0.3">
      <c r="A95498" s="13">
        <v>0.26417270144198002</v>
      </c>
    </row>
    <row r="95499" spans="1:1" x14ac:dyDescent="0.3">
      <c r="A95499" s="13">
        <v>0.16756244016024999</v>
      </c>
    </row>
    <row r="95500" spans="1:1" x14ac:dyDescent="0.3">
      <c r="A95500" s="13">
        <v>0.16785682361387</v>
      </c>
    </row>
    <row r="95501" spans="1:1" x14ac:dyDescent="0.3">
      <c r="A95501" s="13">
        <v>0.28968175675815999</v>
      </c>
    </row>
    <row r="95502" spans="1:1" x14ac:dyDescent="0.3">
      <c r="A95502" s="13">
        <v>0.26400933617078998</v>
      </c>
    </row>
    <row r="95503" spans="1:1" x14ac:dyDescent="0.3">
      <c r="A95503" s="13">
        <v>0.10260895759943001</v>
      </c>
    </row>
    <row r="95504" spans="1:1" x14ac:dyDescent="0.3">
      <c r="A95504" s="13">
        <v>0.13750363533036999</v>
      </c>
    </row>
    <row r="95505" spans="1:1" x14ac:dyDescent="0.3">
      <c r="A95505" s="13">
        <v>0.20530907519562999</v>
      </c>
    </row>
    <row r="95506" spans="1:1" x14ac:dyDescent="0.3">
      <c r="A95506" s="13">
        <v>0.14180710216209</v>
      </c>
    </row>
    <row r="95507" spans="1:1" x14ac:dyDescent="0.3">
      <c r="A95507" s="13">
        <v>0.19519989961393999</v>
      </c>
    </row>
    <row r="95508" spans="1:1" x14ac:dyDescent="0.3">
      <c r="A95508" s="13">
        <v>8.7907737361186997E-2</v>
      </c>
    </row>
    <row r="95509" spans="1:1" x14ac:dyDescent="0.3">
      <c r="A95509" s="13">
        <v>7.3572002537374004E-2</v>
      </c>
    </row>
    <row r="95510" spans="1:1" x14ac:dyDescent="0.3">
      <c r="A95510" s="13">
        <v>0.1563130539491</v>
      </c>
    </row>
    <row r="95511" spans="1:1" x14ac:dyDescent="0.3">
      <c r="A95511" s="13">
        <v>0.21160212829292999</v>
      </c>
    </row>
    <row r="95512" spans="1:1" x14ac:dyDescent="0.3">
      <c r="A95512" s="13">
        <v>0.1423890165966</v>
      </c>
    </row>
    <row r="95513" spans="1:1" x14ac:dyDescent="0.3">
      <c r="A95513" s="13">
        <v>0.15139823536666</v>
      </c>
    </row>
    <row r="95514" spans="1:1" x14ac:dyDescent="0.3">
      <c r="A95514" s="13">
        <v>0.17364971555726999</v>
      </c>
    </row>
    <row r="95515" spans="1:1" x14ac:dyDescent="0.3">
      <c r="A95515" s="13">
        <v>0.13245570836136999</v>
      </c>
    </row>
    <row r="95516" spans="1:1" x14ac:dyDescent="0.3">
      <c r="A95516" s="13">
        <v>0.11876296062861</v>
      </c>
    </row>
    <row r="95517" spans="1:1" x14ac:dyDescent="0.3">
      <c r="A95517" s="13">
        <v>0.10186575855934001</v>
      </c>
    </row>
    <row r="95518" spans="1:1" x14ac:dyDescent="0.3">
      <c r="A95518" s="13">
        <v>0.22464419016607001</v>
      </c>
    </row>
    <row r="95519" spans="1:1" x14ac:dyDescent="0.3">
      <c r="A95519" s="13">
        <v>0.20544129370993</v>
      </c>
    </row>
    <row r="95520" spans="1:1" x14ac:dyDescent="0.3">
      <c r="A95520" s="13">
        <v>0.2353084592471</v>
      </c>
    </row>
    <row r="95521" spans="1:1" x14ac:dyDescent="0.3">
      <c r="A95521" s="13">
        <v>0.13001844356711001</v>
      </c>
    </row>
    <row r="95522" spans="1:1" x14ac:dyDescent="0.3">
      <c r="A95522" s="13">
        <v>0.12466887365651</v>
      </c>
    </row>
    <row r="95523" spans="1:1" x14ac:dyDescent="0.3">
      <c r="A95523" s="13">
        <v>0.22709116609252999</v>
      </c>
    </row>
    <row r="95524" spans="1:1" x14ac:dyDescent="0.3">
      <c r="A95524" s="13">
        <v>0.20336368562266</v>
      </c>
    </row>
    <row r="95525" spans="1:1" x14ac:dyDescent="0.3">
      <c r="A95525" s="13">
        <v>0.30107653432880999</v>
      </c>
    </row>
    <row r="95526" spans="1:1" x14ac:dyDescent="0.3">
      <c r="A95526" s="13">
        <v>0.30023696536904998</v>
      </c>
    </row>
    <row r="95527" spans="1:1" x14ac:dyDescent="0.3">
      <c r="A95527" s="13">
        <v>9.5875780164390995E-2</v>
      </c>
    </row>
    <row r="95528" spans="1:1" x14ac:dyDescent="0.3">
      <c r="A95528" s="13">
        <v>0.17388956327906999</v>
      </c>
    </row>
    <row r="95529" spans="1:1" x14ac:dyDescent="0.3">
      <c r="A95529" s="13">
        <v>8.4677226082074994E-2</v>
      </c>
    </row>
    <row r="95530" spans="1:1" x14ac:dyDescent="0.3">
      <c r="A95530" s="13">
        <v>0.16908340516845</v>
      </c>
    </row>
    <row r="95531" spans="1:1" x14ac:dyDescent="0.3">
      <c r="A95531" s="13">
        <v>0.18933267911467</v>
      </c>
    </row>
    <row r="95532" spans="1:1" x14ac:dyDescent="0.3">
      <c r="A95532" s="13">
        <v>0.25758956486827</v>
      </c>
    </row>
    <row r="95533" spans="1:1" x14ac:dyDescent="0.3">
      <c r="A95533" s="13">
        <v>7.4526245816169998E-2</v>
      </c>
    </row>
    <row r="95534" spans="1:1" x14ac:dyDescent="0.3">
      <c r="A95534" s="13">
        <v>0.14595953608243001</v>
      </c>
    </row>
    <row r="95535" spans="1:1" x14ac:dyDescent="0.3">
      <c r="A95535" s="13">
        <v>9.0225365970525995E-2</v>
      </c>
    </row>
    <row r="95536" spans="1:1" x14ac:dyDescent="0.3">
      <c r="A95536" s="13">
        <v>0.19054927904773</v>
      </c>
    </row>
    <row r="95537" spans="1:1" x14ac:dyDescent="0.3">
      <c r="A95537" s="13">
        <v>0.2083422540282</v>
      </c>
    </row>
    <row r="95538" spans="1:1" x14ac:dyDescent="0.3">
      <c r="A95538" s="13">
        <v>0.15533555813394001</v>
      </c>
    </row>
    <row r="95539" spans="1:1" x14ac:dyDescent="0.3">
      <c r="A95539" s="13">
        <v>0.13562839386131001</v>
      </c>
    </row>
    <row r="95540" spans="1:1" x14ac:dyDescent="0.3">
      <c r="A95540" s="13">
        <v>0.10680688843125</v>
      </c>
    </row>
    <row r="95541" spans="1:1" x14ac:dyDescent="0.3">
      <c r="A95541" s="13">
        <v>0.14534063598547001</v>
      </c>
    </row>
    <row r="95542" spans="1:1" x14ac:dyDescent="0.3">
      <c r="A95542" s="13">
        <v>0.17566493047977</v>
      </c>
    </row>
    <row r="95543" spans="1:1" x14ac:dyDescent="0.3">
      <c r="A95543" s="13">
        <v>0.11340790628878999</v>
      </c>
    </row>
    <row r="95544" spans="1:1" x14ac:dyDescent="0.3">
      <c r="A95544" s="13">
        <v>0.19760682775537</v>
      </c>
    </row>
    <row r="95545" spans="1:1" x14ac:dyDescent="0.3">
      <c r="A95545" s="13">
        <v>9.9584931511465996E-2</v>
      </c>
    </row>
    <row r="95546" spans="1:1" x14ac:dyDescent="0.3">
      <c r="A95546" s="13">
        <v>0.1648842127274</v>
      </c>
    </row>
    <row r="95547" spans="1:1" x14ac:dyDescent="0.3">
      <c r="A95547" s="13">
        <v>0.13207319622120001</v>
      </c>
    </row>
    <row r="95548" spans="1:1" x14ac:dyDescent="0.3">
      <c r="A95548" s="13">
        <v>7.0775036258619001E-2</v>
      </c>
    </row>
    <row r="95549" spans="1:1" x14ac:dyDescent="0.3">
      <c r="A95549" s="13">
        <v>9.3228139746776004E-2</v>
      </c>
    </row>
    <row r="95550" spans="1:1" x14ac:dyDescent="0.3">
      <c r="A95550" s="13">
        <v>0.17539199028447</v>
      </c>
    </row>
    <row r="95551" spans="1:1" x14ac:dyDescent="0.3">
      <c r="A95551" s="13">
        <v>0.14646482683994999</v>
      </c>
    </row>
    <row r="95552" spans="1:1" x14ac:dyDescent="0.3">
      <c r="A95552" s="13">
        <v>0.29538746661489002</v>
      </c>
    </row>
    <row r="95553" spans="1:1" x14ac:dyDescent="0.3">
      <c r="A95553" s="13">
        <v>0.16306572646088</v>
      </c>
    </row>
    <row r="95554" spans="1:1" x14ac:dyDescent="0.3">
      <c r="A95554" s="13">
        <v>0.16947682239471001</v>
      </c>
    </row>
    <row r="95555" spans="1:1" x14ac:dyDescent="0.3">
      <c r="A95555" s="13">
        <v>0.19383638444532</v>
      </c>
    </row>
    <row r="95556" spans="1:1" x14ac:dyDescent="0.3">
      <c r="A95556" s="13">
        <v>0.12804792605272999</v>
      </c>
    </row>
    <row r="95557" spans="1:1" x14ac:dyDescent="0.3">
      <c r="A95557" s="13">
        <v>0.11795536760955</v>
      </c>
    </row>
    <row r="95558" spans="1:1" x14ac:dyDescent="0.3">
      <c r="A95558" s="13">
        <v>0.11795536760955</v>
      </c>
    </row>
    <row r="95559" spans="1:1" x14ac:dyDescent="0.3">
      <c r="A95559" s="13">
        <v>0.17564728951989</v>
      </c>
    </row>
    <row r="95560" spans="1:1" x14ac:dyDescent="0.3">
      <c r="A95560" s="13">
        <v>0.11920109048058999</v>
      </c>
    </row>
    <row r="95561" spans="1:1" x14ac:dyDescent="0.3">
      <c r="A95561" s="13">
        <v>0.14758444420144001</v>
      </c>
    </row>
    <row r="95562" spans="1:1" x14ac:dyDescent="0.3">
      <c r="A95562" s="13">
        <v>0.19394451867493001</v>
      </c>
    </row>
    <row r="95563" spans="1:1" x14ac:dyDescent="0.3">
      <c r="A95563" s="13">
        <v>0.11976003250514999</v>
      </c>
    </row>
    <row r="95564" spans="1:1" x14ac:dyDescent="0.3">
      <c r="A95564" s="13">
        <v>0.11976003250514999</v>
      </c>
    </row>
    <row r="95565" spans="1:1" x14ac:dyDescent="0.3">
      <c r="A95565" s="13">
        <v>0.11718257428779</v>
      </c>
    </row>
    <row r="95566" spans="1:1" x14ac:dyDescent="0.3">
      <c r="A95566" s="13">
        <v>0.16125472662602999</v>
      </c>
    </row>
    <row r="95567" spans="1:1" x14ac:dyDescent="0.3">
      <c r="A95567" s="13">
        <v>0.23497352345988001</v>
      </c>
    </row>
    <row r="95568" spans="1:1" x14ac:dyDescent="0.3">
      <c r="A95568" s="13">
        <v>0.16449305515243001</v>
      </c>
    </row>
    <row r="95569" spans="1:1" x14ac:dyDescent="0.3">
      <c r="A95569" s="13">
        <v>0.12592398637812999</v>
      </c>
    </row>
    <row r="95570" spans="1:1" x14ac:dyDescent="0.3">
      <c r="A95570" s="13">
        <v>0.27770791936617001</v>
      </c>
    </row>
    <row r="95571" spans="1:1" x14ac:dyDescent="0.3">
      <c r="A95571" s="13">
        <v>0.22222595205802001</v>
      </c>
    </row>
    <row r="95572" spans="1:1" x14ac:dyDescent="0.3">
      <c r="A95572" s="13">
        <v>0.15773244105456999</v>
      </c>
    </row>
    <row r="95573" spans="1:1" x14ac:dyDescent="0.3">
      <c r="A95573" s="13">
        <v>0.16213619283266001</v>
      </c>
    </row>
    <row r="95574" spans="1:1" x14ac:dyDescent="0.3">
      <c r="A95574" s="13">
        <v>0.12455573331064999</v>
      </c>
    </row>
    <row r="95575" spans="1:1" x14ac:dyDescent="0.3">
      <c r="A95575" s="13">
        <v>0.17848724985905001</v>
      </c>
    </row>
    <row r="95576" spans="1:1" x14ac:dyDescent="0.3">
      <c r="A95576" s="13">
        <v>0.12406030557170999</v>
      </c>
    </row>
    <row r="95577" spans="1:1" x14ac:dyDescent="0.3">
      <c r="A95577" s="13">
        <v>9.2698178326964004E-2</v>
      </c>
    </row>
    <row r="95578" spans="1:1" x14ac:dyDescent="0.3">
      <c r="A95578" s="13">
        <v>0.21221895831057</v>
      </c>
    </row>
    <row r="95579" spans="1:1" x14ac:dyDescent="0.3">
      <c r="A95579" s="13">
        <v>0.17199623812020001</v>
      </c>
    </row>
    <row r="95580" spans="1:1" x14ac:dyDescent="0.3">
      <c r="A95580" s="13">
        <v>0.12065315782523001</v>
      </c>
    </row>
    <row r="95581" spans="1:1" x14ac:dyDescent="0.3">
      <c r="A95581" s="13">
        <v>0.21330017274019</v>
      </c>
    </row>
    <row r="95582" spans="1:1" x14ac:dyDescent="0.3">
      <c r="A95582" s="13">
        <v>0.11957766688073999</v>
      </c>
    </row>
    <row r="95583" spans="1:1" x14ac:dyDescent="0.3">
      <c r="A95583" s="13">
        <v>0.12828732390540001</v>
      </c>
    </row>
    <row r="95584" spans="1:1" x14ac:dyDescent="0.3">
      <c r="A95584" s="13">
        <v>0.16514111249607999</v>
      </c>
    </row>
    <row r="95585" spans="1:1" x14ac:dyDescent="0.3">
      <c r="A95585" s="13">
        <v>0.10784531735553</v>
      </c>
    </row>
    <row r="95586" spans="1:1" x14ac:dyDescent="0.3">
      <c r="A95586" s="13">
        <v>0.2019605621661</v>
      </c>
    </row>
    <row r="95587" spans="1:1" x14ac:dyDescent="0.3">
      <c r="A95587" s="13">
        <v>0.14608913618499</v>
      </c>
    </row>
    <row r="95588" spans="1:1" x14ac:dyDescent="0.3">
      <c r="A95588" s="13">
        <v>0.15821702886767</v>
      </c>
    </row>
    <row r="95589" spans="1:1" x14ac:dyDescent="0.3">
      <c r="A95589" s="13">
        <v>9.6538121555246006E-2</v>
      </c>
    </row>
    <row r="95590" spans="1:1" x14ac:dyDescent="0.3">
      <c r="A95590" s="13">
        <v>0.27325059132475998</v>
      </c>
    </row>
    <row r="95591" spans="1:1" x14ac:dyDescent="0.3">
      <c r="A95591" s="13">
        <v>0.26471489504134998</v>
      </c>
    </row>
    <row r="95592" spans="1:1" x14ac:dyDescent="0.3">
      <c r="A95592" s="13">
        <v>0.13488366539356</v>
      </c>
    </row>
    <row r="95593" spans="1:1" x14ac:dyDescent="0.3">
      <c r="A95593" s="13">
        <v>0.23432954147099999</v>
      </c>
    </row>
    <row r="95594" spans="1:1" x14ac:dyDescent="0.3">
      <c r="A95594" s="13">
        <v>0.19109056507211999</v>
      </c>
    </row>
    <row r="95595" spans="1:1" x14ac:dyDescent="0.3">
      <c r="A95595" s="13">
        <v>0.17135589951418001</v>
      </c>
    </row>
    <row r="95596" spans="1:1" x14ac:dyDescent="0.3">
      <c r="A95596" s="13">
        <v>6.2362777874509001E-2</v>
      </c>
    </row>
    <row r="95597" spans="1:1" x14ac:dyDescent="0.3">
      <c r="A95597" s="13">
        <v>9.2042950669582999E-2</v>
      </c>
    </row>
    <row r="95598" spans="1:1" x14ac:dyDescent="0.3">
      <c r="A95598" s="13">
        <v>0.1183536040982</v>
      </c>
    </row>
    <row r="95599" spans="1:1" x14ac:dyDescent="0.3">
      <c r="A95599" s="13">
        <v>5.2357822772579998E-2</v>
      </c>
    </row>
    <row r="95600" spans="1:1" x14ac:dyDescent="0.3">
      <c r="A95600" s="13">
        <v>0.12684450145262</v>
      </c>
    </row>
    <row r="95601" spans="1:1" x14ac:dyDescent="0.3">
      <c r="A95601" s="13">
        <v>0.19906389697783</v>
      </c>
    </row>
    <row r="95602" spans="1:1" x14ac:dyDescent="0.3">
      <c r="A95602" s="13">
        <v>0.2791719203054</v>
      </c>
    </row>
    <row r="95603" spans="1:1" x14ac:dyDescent="0.3">
      <c r="A95603" s="13">
        <v>0.25299848171587003</v>
      </c>
    </row>
    <row r="95604" spans="1:1" x14ac:dyDescent="0.3">
      <c r="A95604" s="13">
        <v>0.16933151760729001</v>
      </c>
    </row>
    <row r="95605" spans="1:1" x14ac:dyDescent="0.3">
      <c r="A95605" s="13">
        <v>3.0929127730349001E-2</v>
      </c>
    </row>
    <row r="95606" spans="1:1" x14ac:dyDescent="0.3">
      <c r="A95606" s="13">
        <v>0.11788300057883</v>
      </c>
    </row>
    <row r="95607" spans="1:1" x14ac:dyDescent="0.3">
      <c r="A95607" s="13">
        <v>7.1860554366375007E-2</v>
      </c>
    </row>
    <row r="95608" spans="1:1" x14ac:dyDescent="0.3">
      <c r="A95608" s="13">
        <v>0.19032283279525999</v>
      </c>
    </row>
    <row r="95609" spans="1:1" x14ac:dyDescent="0.3">
      <c r="A95609" s="13">
        <v>0.22413584651162999</v>
      </c>
    </row>
    <row r="95610" spans="1:1" x14ac:dyDescent="0.3">
      <c r="A95610" s="13">
        <v>0.12839101005177</v>
      </c>
    </row>
    <row r="95611" spans="1:1" x14ac:dyDescent="0.3">
      <c r="A95611" s="13">
        <v>0.18982690202398</v>
      </c>
    </row>
    <row r="95612" spans="1:1" x14ac:dyDescent="0.3">
      <c r="A95612" s="13">
        <v>0.26594438409313997</v>
      </c>
    </row>
    <row r="95613" spans="1:1" x14ac:dyDescent="0.3">
      <c r="A95613" s="13">
        <v>0.21657995103026001</v>
      </c>
    </row>
    <row r="95614" spans="1:1" x14ac:dyDescent="0.3">
      <c r="A95614" s="13">
        <v>0.18439612465193</v>
      </c>
    </row>
    <row r="95615" spans="1:1" x14ac:dyDescent="0.3">
      <c r="A95615" s="13">
        <v>0.20567734548991001</v>
      </c>
    </row>
    <row r="95616" spans="1:1" x14ac:dyDescent="0.3">
      <c r="A95616" s="13">
        <v>0.12968440361222999</v>
      </c>
    </row>
    <row r="95617" spans="1:1" x14ac:dyDescent="0.3">
      <c r="A95617" s="13">
        <v>0.19830454533533001</v>
      </c>
    </row>
    <row r="95618" spans="1:1" x14ac:dyDescent="0.3">
      <c r="A95618" s="13">
        <v>0.10111619529026999</v>
      </c>
    </row>
    <row r="95619" spans="1:1" x14ac:dyDescent="0.3">
      <c r="A95619" s="13">
        <v>0.25193894797097</v>
      </c>
    </row>
    <row r="95620" spans="1:1" x14ac:dyDescent="0.3">
      <c r="A95620" s="13">
        <v>0.16346641212099</v>
      </c>
    </row>
    <row r="95621" spans="1:1" x14ac:dyDescent="0.3">
      <c r="A95621" s="13">
        <v>6.1004259781169003E-2</v>
      </c>
    </row>
    <row r="95622" spans="1:1" x14ac:dyDescent="0.3">
      <c r="A95622" s="13">
        <v>0.10832803576758</v>
      </c>
    </row>
    <row r="95623" spans="1:1" x14ac:dyDescent="0.3">
      <c r="A95623" s="13">
        <v>0.20129455537030999</v>
      </c>
    </row>
    <row r="95624" spans="1:1" x14ac:dyDescent="0.3">
      <c r="A95624" s="13">
        <v>0.10481912425695</v>
      </c>
    </row>
    <row r="95625" spans="1:1" x14ac:dyDescent="0.3">
      <c r="A95625" s="13">
        <v>0.19829158048862</v>
      </c>
    </row>
    <row r="95626" spans="1:1" x14ac:dyDescent="0.3">
      <c r="A95626" s="13">
        <v>0.19829158048862</v>
      </c>
    </row>
    <row r="95627" spans="1:1" x14ac:dyDescent="0.3">
      <c r="A95627" s="13">
        <v>0.17880265135378001</v>
      </c>
    </row>
    <row r="95628" spans="1:1" x14ac:dyDescent="0.3">
      <c r="A95628" s="13">
        <v>0.15784751171662001</v>
      </c>
    </row>
    <row r="95629" spans="1:1" x14ac:dyDescent="0.3">
      <c r="A95629" s="13">
        <v>0.12175319422759</v>
      </c>
    </row>
    <row r="95630" spans="1:1" x14ac:dyDescent="0.3">
      <c r="A95630" s="13">
        <v>0.23621689554906999</v>
      </c>
    </row>
    <row r="95631" spans="1:1" x14ac:dyDescent="0.3">
      <c r="A95631" s="13">
        <v>0.25070412024180999</v>
      </c>
    </row>
    <row r="95632" spans="1:1" x14ac:dyDescent="0.3">
      <c r="A95632" s="13">
        <v>0.13166451097660001</v>
      </c>
    </row>
    <row r="95633" spans="1:1" x14ac:dyDescent="0.3">
      <c r="A95633" s="13">
        <v>0.16575435413128001</v>
      </c>
    </row>
    <row r="95634" spans="1:1" x14ac:dyDescent="0.3">
      <c r="A95634" s="13">
        <v>0.13905110630664999</v>
      </c>
    </row>
    <row r="95635" spans="1:1" x14ac:dyDescent="0.3">
      <c r="A95635" s="13">
        <v>0.13702015318963001</v>
      </c>
    </row>
    <row r="95636" spans="1:1" x14ac:dyDescent="0.3">
      <c r="A95636" s="13">
        <v>0.33706545680207001</v>
      </c>
    </row>
    <row r="95637" spans="1:1" x14ac:dyDescent="0.3">
      <c r="A95637" s="13">
        <v>0.12757561063913</v>
      </c>
    </row>
    <row r="95638" spans="1:1" x14ac:dyDescent="0.3">
      <c r="A95638" s="13">
        <v>0.22512888985901</v>
      </c>
    </row>
    <row r="95639" spans="1:1" x14ac:dyDescent="0.3">
      <c r="A95639" s="13">
        <v>0.17619782077585</v>
      </c>
    </row>
    <row r="95640" spans="1:1" x14ac:dyDescent="0.3">
      <c r="A95640" s="13">
        <v>0.12913663840708001</v>
      </c>
    </row>
    <row r="95641" spans="1:1" x14ac:dyDescent="0.3">
      <c r="A95641" s="13">
        <v>0.10971262027554</v>
      </c>
    </row>
    <row r="95642" spans="1:1" x14ac:dyDescent="0.3">
      <c r="A95642" s="13">
        <v>0.15870367188260001</v>
      </c>
    </row>
    <row r="95643" spans="1:1" x14ac:dyDescent="0.3">
      <c r="A95643" s="13">
        <v>0.15264776770814001</v>
      </c>
    </row>
    <row r="95644" spans="1:1" x14ac:dyDescent="0.3">
      <c r="A95644" s="13">
        <v>0.17985116658639999</v>
      </c>
    </row>
    <row r="95645" spans="1:1" x14ac:dyDescent="0.3">
      <c r="A95645" s="13">
        <v>0.12933765529512001</v>
      </c>
    </row>
    <row r="95646" spans="1:1" x14ac:dyDescent="0.3">
      <c r="A95646" s="13">
        <v>0.1348934105331</v>
      </c>
    </row>
    <row r="95647" spans="1:1" x14ac:dyDescent="0.3">
      <c r="A95647" s="13">
        <v>0.23696789094149001</v>
      </c>
    </row>
    <row r="95648" spans="1:1" x14ac:dyDescent="0.3">
      <c r="A95648" s="13">
        <v>0.17240024476824001</v>
      </c>
    </row>
    <row r="95649" spans="1:1" x14ac:dyDescent="0.3">
      <c r="A95649" s="13">
        <v>0.13173185279479999</v>
      </c>
    </row>
    <row r="95650" spans="1:1" x14ac:dyDescent="0.3">
      <c r="A95650" s="13">
        <v>0.16356720734488001</v>
      </c>
    </row>
    <row r="95651" spans="1:1" x14ac:dyDescent="0.3">
      <c r="A95651" s="13">
        <v>0.13968155706564001</v>
      </c>
    </row>
    <row r="95652" spans="1:1" x14ac:dyDescent="0.3">
      <c r="A95652" s="13">
        <v>5.2666258584679E-2</v>
      </c>
    </row>
    <row r="95653" spans="1:1" x14ac:dyDescent="0.3">
      <c r="A95653" s="13">
        <v>0.18602085018876999</v>
      </c>
    </row>
    <row r="95654" spans="1:1" x14ac:dyDescent="0.3">
      <c r="A95654" s="13">
        <v>9.7834082213576007E-2</v>
      </c>
    </row>
    <row r="95655" spans="1:1" x14ac:dyDescent="0.3">
      <c r="A95655" s="13">
        <v>0.17724914463041</v>
      </c>
    </row>
    <row r="95656" spans="1:1" x14ac:dyDescent="0.3">
      <c r="A95656" s="13">
        <v>0.16468487084816999</v>
      </c>
    </row>
    <row r="95657" spans="1:1" x14ac:dyDescent="0.3">
      <c r="A95657" s="13">
        <v>0.29433029038675002</v>
      </c>
    </row>
    <row r="95658" spans="1:1" x14ac:dyDescent="0.3">
      <c r="A95658" s="13">
        <v>0.18020280700412999</v>
      </c>
    </row>
    <row r="95659" spans="1:1" x14ac:dyDescent="0.3">
      <c r="A95659" s="13">
        <v>0.20675213569374001</v>
      </c>
    </row>
    <row r="95660" spans="1:1" x14ac:dyDescent="0.3">
      <c r="A95660" s="13">
        <v>0.15702247637736999</v>
      </c>
    </row>
    <row r="95661" spans="1:1" x14ac:dyDescent="0.3">
      <c r="A95661" s="13">
        <v>0.15702247637736999</v>
      </c>
    </row>
    <row r="95662" spans="1:1" x14ac:dyDescent="0.3">
      <c r="A95662" s="13">
        <v>0.21335699038799999</v>
      </c>
    </row>
    <row r="95663" spans="1:1" x14ac:dyDescent="0.3">
      <c r="A95663" s="13">
        <v>0.23232385476904999</v>
      </c>
    </row>
    <row r="95664" spans="1:1" x14ac:dyDescent="0.3">
      <c r="A95664" s="13">
        <v>6.0151554325367E-2</v>
      </c>
    </row>
    <row r="95665" spans="1:1" x14ac:dyDescent="0.3">
      <c r="A95665" s="13">
        <v>0.17328981956424</v>
      </c>
    </row>
    <row r="95666" spans="1:1" x14ac:dyDescent="0.3">
      <c r="A95666" s="13">
        <v>7.6554234127204995E-2</v>
      </c>
    </row>
    <row r="95667" spans="1:1" x14ac:dyDescent="0.3">
      <c r="A95667" s="13">
        <v>5.9872522533904002E-2</v>
      </c>
    </row>
    <row r="95668" spans="1:1" x14ac:dyDescent="0.3">
      <c r="A95668" s="13">
        <v>0.11023716819598001</v>
      </c>
    </row>
    <row r="95669" spans="1:1" x14ac:dyDescent="0.3">
      <c r="A95669" s="13">
        <v>0.18575232521783999</v>
      </c>
    </row>
    <row r="95670" spans="1:1" x14ac:dyDescent="0.3">
      <c r="A95670" s="13">
        <v>0.23993292815862</v>
      </c>
    </row>
    <row r="95671" spans="1:1" x14ac:dyDescent="0.3">
      <c r="A95671" s="13">
        <v>0.14665820029494001</v>
      </c>
    </row>
    <row r="95672" spans="1:1" x14ac:dyDescent="0.3">
      <c r="A95672" s="13">
        <v>0.30997390070238001</v>
      </c>
    </row>
    <row r="95673" spans="1:1" x14ac:dyDescent="0.3">
      <c r="A95673" s="13">
        <v>0.11301485789996001</v>
      </c>
    </row>
    <row r="95674" spans="1:1" x14ac:dyDescent="0.3">
      <c r="A95674" s="13">
        <v>0.11951928094566</v>
      </c>
    </row>
    <row r="95675" spans="1:1" x14ac:dyDescent="0.3">
      <c r="A95675" s="13">
        <v>0.24896290369043</v>
      </c>
    </row>
    <row r="95676" spans="1:1" x14ac:dyDescent="0.3">
      <c r="A95676" s="13">
        <v>0.27083435386492</v>
      </c>
    </row>
    <row r="95677" spans="1:1" x14ac:dyDescent="0.3">
      <c r="A95677" s="13">
        <v>0.18091598884606999</v>
      </c>
    </row>
    <row r="95678" spans="1:1" x14ac:dyDescent="0.3">
      <c r="A95678" s="13">
        <v>0.11563356391908999</v>
      </c>
    </row>
    <row r="95679" spans="1:1" x14ac:dyDescent="0.3">
      <c r="A95679" s="13">
        <v>0.18978038824007001</v>
      </c>
    </row>
    <row r="95680" spans="1:1" x14ac:dyDescent="0.3">
      <c r="A95680" s="13">
        <v>0.18147299457269001</v>
      </c>
    </row>
    <row r="95681" spans="1:1" x14ac:dyDescent="0.3">
      <c r="A95681" s="13">
        <v>0.17044620806104999</v>
      </c>
    </row>
    <row r="95682" spans="1:1" x14ac:dyDescent="0.3">
      <c r="A95682" s="13">
        <v>0.21862534446296</v>
      </c>
    </row>
    <row r="95683" spans="1:1" x14ac:dyDescent="0.3">
      <c r="A95683" s="13">
        <v>0.20125069368605</v>
      </c>
    </row>
    <row r="95684" spans="1:1" x14ac:dyDescent="0.3">
      <c r="A95684" s="13">
        <v>0.10086692458004</v>
      </c>
    </row>
    <row r="95685" spans="1:1" x14ac:dyDescent="0.3">
      <c r="A95685" s="13">
        <v>0.22222886597484001</v>
      </c>
    </row>
    <row r="95686" spans="1:1" x14ac:dyDescent="0.3">
      <c r="A95686" s="13">
        <v>0.1061253970599</v>
      </c>
    </row>
    <row r="95687" spans="1:1" x14ac:dyDescent="0.3">
      <c r="A95687" s="13">
        <v>0.14476585240395001</v>
      </c>
    </row>
    <row r="95688" spans="1:1" x14ac:dyDescent="0.3">
      <c r="A95688" s="13">
        <v>0.24576013556053</v>
      </c>
    </row>
    <row r="95689" spans="1:1" x14ac:dyDescent="0.3">
      <c r="A95689" s="13">
        <v>0.12656409821729001</v>
      </c>
    </row>
    <row r="95690" spans="1:1" x14ac:dyDescent="0.3">
      <c r="A95690" s="13">
        <v>0.14707582607913999</v>
      </c>
    </row>
    <row r="95691" spans="1:1" x14ac:dyDescent="0.3">
      <c r="A95691" s="13">
        <v>0.41277766506963998</v>
      </c>
    </row>
    <row r="95692" spans="1:1" x14ac:dyDescent="0.3">
      <c r="A95692" s="13">
        <v>0.24707109707448999</v>
      </c>
    </row>
    <row r="95693" spans="1:1" x14ac:dyDescent="0.3">
      <c r="A95693" s="13">
        <v>0.18463713127473</v>
      </c>
    </row>
    <row r="95694" spans="1:1" x14ac:dyDescent="0.3">
      <c r="A95694" s="13">
        <v>0.24835020239173</v>
      </c>
    </row>
    <row r="95695" spans="1:1" x14ac:dyDescent="0.3">
      <c r="A95695" s="13">
        <v>0.24720062958521</v>
      </c>
    </row>
    <row r="95696" spans="1:1" x14ac:dyDescent="0.3">
      <c r="A95696" s="13">
        <v>0.21123197116327999</v>
      </c>
    </row>
    <row r="95697" spans="1:1" x14ac:dyDescent="0.3">
      <c r="A95697" s="13">
        <v>0.22574822733529001</v>
      </c>
    </row>
    <row r="95698" spans="1:1" x14ac:dyDescent="0.3">
      <c r="A95698" s="13">
        <v>0.16780783960680001</v>
      </c>
    </row>
    <row r="95699" spans="1:1" x14ac:dyDescent="0.3">
      <c r="A95699" s="13">
        <v>0.20246840081706999</v>
      </c>
    </row>
    <row r="95700" spans="1:1" x14ac:dyDescent="0.3">
      <c r="A95700" s="13">
        <v>0.15350968548331001</v>
      </c>
    </row>
    <row r="95701" spans="1:1" x14ac:dyDescent="0.3">
      <c r="A95701" s="13">
        <v>0.22025984874834001</v>
      </c>
    </row>
    <row r="95702" spans="1:1" x14ac:dyDescent="0.3">
      <c r="A95702" s="13">
        <v>0.13471695928509</v>
      </c>
    </row>
    <row r="95703" spans="1:1" x14ac:dyDescent="0.3">
      <c r="A95703" s="13">
        <v>0.14657901362572001</v>
      </c>
    </row>
    <row r="95704" spans="1:1" x14ac:dyDescent="0.3">
      <c r="A95704" s="13">
        <v>0.14195742070258999</v>
      </c>
    </row>
    <row r="95705" spans="1:1" x14ac:dyDescent="0.3">
      <c r="A95705" s="13">
        <v>0.25522205616792998</v>
      </c>
    </row>
    <row r="95706" spans="1:1" x14ac:dyDescent="0.3">
      <c r="A95706" s="13">
        <v>0.24467394496591999</v>
      </c>
    </row>
    <row r="95707" spans="1:1" x14ac:dyDescent="0.3">
      <c r="A95707" s="13">
        <v>0.23653627856622</v>
      </c>
    </row>
    <row r="95708" spans="1:1" x14ac:dyDescent="0.3">
      <c r="A95708" s="13">
        <v>0.18473107327433</v>
      </c>
    </row>
    <row r="95709" spans="1:1" x14ac:dyDescent="0.3">
      <c r="A95709" s="13">
        <v>0.18993400300154001</v>
      </c>
    </row>
    <row r="95710" spans="1:1" x14ac:dyDescent="0.3">
      <c r="A95710" s="13">
        <v>0.19427017624709</v>
      </c>
    </row>
    <row r="95711" spans="1:1" x14ac:dyDescent="0.3">
      <c r="A95711" s="13">
        <v>0.14462099833195999</v>
      </c>
    </row>
    <row r="95712" spans="1:1" x14ac:dyDescent="0.3">
      <c r="A95712" s="13">
        <v>0.18563375260660001</v>
      </c>
    </row>
    <row r="95713" spans="1:1" x14ac:dyDescent="0.3">
      <c r="A95713" s="13">
        <v>0.16215120076226</v>
      </c>
    </row>
    <row r="95714" spans="1:1" x14ac:dyDescent="0.3">
      <c r="A95714" s="13">
        <v>0.15823254020951999</v>
      </c>
    </row>
    <row r="95715" spans="1:1" x14ac:dyDescent="0.3">
      <c r="A95715" s="13">
        <v>0.13710918517267001</v>
      </c>
    </row>
    <row r="95716" spans="1:1" x14ac:dyDescent="0.3">
      <c r="A95716" s="13">
        <v>0.10764714907058</v>
      </c>
    </row>
    <row r="95717" spans="1:1" x14ac:dyDescent="0.3">
      <c r="A95717" s="13">
        <v>6.885860710701E-2</v>
      </c>
    </row>
    <row r="95718" spans="1:1" x14ac:dyDescent="0.3">
      <c r="A95718" s="13">
        <v>0.16719472796566001</v>
      </c>
    </row>
    <row r="95719" spans="1:1" x14ac:dyDescent="0.3">
      <c r="A95719" s="13">
        <v>0.11940551001778001</v>
      </c>
    </row>
    <row r="95720" spans="1:1" x14ac:dyDescent="0.3">
      <c r="A95720" s="13">
        <v>0.19372605670759999</v>
      </c>
    </row>
    <row r="95721" spans="1:1" x14ac:dyDescent="0.3">
      <c r="A95721" s="13">
        <v>0.24538380010210001</v>
      </c>
    </row>
    <row r="95722" spans="1:1" x14ac:dyDescent="0.3">
      <c r="A95722" s="13">
        <v>5.3887887014664002E-2</v>
      </c>
    </row>
    <row r="95723" spans="1:1" x14ac:dyDescent="0.3">
      <c r="A95723" s="13">
        <v>9.2735389671298005E-2</v>
      </c>
    </row>
    <row r="95724" spans="1:1" x14ac:dyDescent="0.3">
      <c r="A95724" s="13">
        <v>0.19505472256556999</v>
      </c>
    </row>
    <row r="95725" spans="1:1" x14ac:dyDescent="0.3">
      <c r="A95725" s="13">
        <v>0.13353953302985999</v>
      </c>
    </row>
    <row r="95726" spans="1:1" x14ac:dyDescent="0.3">
      <c r="A95726" s="13">
        <v>0.16924013249798001</v>
      </c>
    </row>
    <row r="95727" spans="1:1" x14ac:dyDescent="0.3">
      <c r="A95727" s="13">
        <v>0.16746609868576001</v>
      </c>
    </row>
    <row r="95728" spans="1:1" x14ac:dyDescent="0.3">
      <c r="A95728" s="13">
        <v>0.15797095532131</v>
      </c>
    </row>
    <row r="95729" spans="1:1" x14ac:dyDescent="0.3">
      <c r="A95729" s="13">
        <v>0.19460829737756</v>
      </c>
    </row>
    <row r="95730" spans="1:1" x14ac:dyDescent="0.3">
      <c r="A95730" s="13">
        <v>0.20742925931153999</v>
      </c>
    </row>
    <row r="95731" spans="1:1" x14ac:dyDescent="0.3">
      <c r="A95731" s="13">
        <v>0.10260855838697</v>
      </c>
    </row>
    <row r="95732" spans="1:1" x14ac:dyDescent="0.3">
      <c r="A95732" s="13">
        <v>0.31533481811403002</v>
      </c>
    </row>
    <row r="95733" spans="1:1" x14ac:dyDescent="0.3">
      <c r="A95733" s="13">
        <v>0.13188421062622999</v>
      </c>
    </row>
    <row r="95734" spans="1:1" x14ac:dyDescent="0.3">
      <c r="A95734" s="13">
        <v>0.17352185885579999</v>
      </c>
    </row>
    <row r="95735" spans="1:1" x14ac:dyDescent="0.3">
      <c r="A95735" s="13">
        <v>5.9778862239329003E-2</v>
      </c>
    </row>
    <row r="95736" spans="1:1" x14ac:dyDescent="0.3">
      <c r="A95736" s="13">
        <v>0.20362012160375001</v>
      </c>
    </row>
    <row r="95737" spans="1:1" x14ac:dyDescent="0.3">
      <c r="A95737" s="13">
        <v>8.3921898367905007E-2</v>
      </c>
    </row>
    <row r="95738" spans="1:1" x14ac:dyDescent="0.3">
      <c r="A95738" s="13">
        <v>0.24294128051165001</v>
      </c>
    </row>
    <row r="95739" spans="1:1" x14ac:dyDescent="0.3">
      <c r="A95739" s="13">
        <v>0.23909464695470001</v>
      </c>
    </row>
    <row r="95740" spans="1:1" x14ac:dyDescent="0.3">
      <c r="A95740" s="13">
        <v>0.16092094301422999</v>
      </c>
    </row>
    <row r="95741" spans="1:1" x14ac:dyDescent="0.3">
      <c r="A95741" s="13">
        <v>0.12020220427290999</v>
      </c>
    </row>
    <row r="95742" spans="1:1" x14ac:dyDescent="0.3">
      <c r="A95742" s="13">
        <v>0.14917795236199999</v>
      </c>
    </row>
    <row r="95743" spans="1:1" x14ac:dyDescent="0.3">
      <c r="A95743" s="13">
        <v>0.16898202364258999</v>
      </c>
    </row>
    <row r="95744" spans="1:1" x14ac:dyDescent="0.3">
      <c r="A95744" s="13">
        <v>9.4891752368732998E-2</v>
      </c>
    </row>
    <row r="95745" spans="1:1" x14ac:dyDescent="0.3">
      <c r="A95745" s="13">
        <v>0.2229231486902</v>
      </c>
    </row>
    <row r="95746" spans="1:1" x14ac:dyDescent="0.3">
      <c r="A95746" s="13">
        <v>0.1029951607355</v>
      </c>
    </row>
    <row r="95747" spans="1:1" x14ac:dyDescent="0.3">
      <c r="A95747" s="13">
        <v>0.20890847281388999</v>
      </c>
    </row>
    <row r="95748" spans="1:1" x14ac:dyDescent="0.3">
      <c r="A95748" s="13">
        <v>0.13954441221300001</v>
      </c>
    </row>
    <row r="95749" spans="1:1" x14ac:dyDescent="0.3">
      <c r="A95749" s="13">
        <v>0.18757704007250001</v>
      </c>
    </row>
    <row r="95750" spans="1:1" x14ac:dyDescent="0.3">
      <c r="A95750" s="13">
        <v>7.0593941582689002E-2</v>
      </c>
    </row>
    <row r="95751" spans="1:1" x14ac:dyDescent="0.3">
      <c r="A95751" s="13">
        <v>7.0486068840091995E-2</v>
      </c>
    </row>
    <row r="95752" spans="1:1" x14ac:dyDescent="0.3">
      <c r="A95752" s="13">
        <v>0.2983837201558</v>
      </c>
    </row>
    <row r="95753" spans="1:1" x14ac:dyDescent="0.3">
      <c r="A95753" s="13">
        <v>0.14655073156354001</v>
      </c>
    </row>
    <row r="95754" spans="1:1" x14ac:dyDescent="0.3">
      <c r="A95754" s="13">
        <v>0.20039090801737</v>
      </c>
    </row>
    <row r="95755" spans="1:1" x14ac:dyDescent="0.3">
      <c r="A95755" s="13">
        <v>0.17179502903301999</v>
      </c>
    </row>
    <row r="95756" spans="1:1" x14ac:dyDescent="0.3">
      <c r="A95756" s="13">
        <v>0.11440107303425</v>
      </c>
    </row>
    <row r="95757" spans="1:1" x14ac:dyDescent="0.3">
      <c r="A95757" s="13">
        <v>0.14952513015980001</v>
      </c>
    </row>
    <row r="95758" spans="1:1" x14ac:dyDescent="0.3">
      <c r="A95758" s="13">
        <v>0.18449151473377001</v>
      </c>
    </row>
    <row r="95759" spans="1:1" x14ac:dyDescent="0.3">
      <c r="A95759" s="13">
        <v>0.1012391014534</v>
      </c>
    </row>
    <row r="95760" spans="1:1" x14ac:dyDescent="0.3">
      <c r="A95760" s="13">
        <v>0.12262639224518</v>
      </c>
    </row>
    <row r="95761" spans="1:1" x14ac:dyDescent="0.3">
      <c r="A95761" s="13">
        <v>0.15715986862170001</v>
      </c>
    </row>
    <row r="95762" spans="1:1" x14ac:dyDescent="0.3">
      <c r="A95762" s="13">
        <v>0.24819398433593001</v>
      </c>
    </row>
    <row r="95763" spans="1:1" x14ac:dyDescent="0.3">
      <c r="A95763" s="13">
        <v>8.0325528452521E-2</v>
      </c>
    </row>
    <row r="95764" spans="1:1" x14ac:dyDescent="0.3">
      <c r="A95764" s="13">
        <v>0.13194645724355999</v>
      </c>
    </row>
    <row r="95765" spans="1:1" x14ac:dyDescent="0.3">
      <c r="A95765" s="13">
        <v>0.14578331210614001</v>
      </c>
    </row>
    <row r="95766" spans="1:1" x14ac:dyDescent="0.3">
      <c r="A95766" s="13">
        <v>0.15361574979788001</v>
      </c>
    </row>
    <row r="95767" spans="1:1" x14ac:dyDescent="0.3">
      <c r="A95767" s="13">
        <v>0.14477800827852999</v>
      </c>
    </row>
    <row r="95768" spans="1:1" x14ac:dyDescent="0.3">
      <c r="A95768" s="13">
        <v>0.26612028482141997</v>
      </c>
    </row>
    <row r="95769" spans="1:1" x14ac:dyDescent="0.3">
      <c r="A95769" s="13">
        <v>0.1051075410045</v>
      </c>
    </row>
    <row r="95770" spans="1:1" x14ac:dyDescent="0.3">
      <c r="A95770" s="13">
        <v>0.18837809806339001</v>
      </c>
    </row>
    <row r="95771" spans="1:1" x14ac:dyDescent="0.3">
      <c r="A95771" s="13">
        <v>0.11891424532809</v>
      </c>
    </row>
    <row r="95772" spans="1:1" x14ac:dyDescent="0.3">
      <c r="A95772" s="13">
        <v>0.16056308191122001</v>
      </c>
    </row>
    <row r="95773" spans="1:1" x14ac:dyDescent="0.3">
      <c r="A95773" s="13">
        <v>0.10341057514667</v>
      </c>
    </row>
    <row r="95774" spans="1:1" x14ac:dyDescent="0.3">
      <c r="A95774" s="13">
        <v>0.21860110819994999</v>
      </c>
    </row>
    <row r="95775" spans="1:1" x14ac:dyDescent="0.3">
      <c r="A95775" s="13">
        <v>0.14648776312309</v>
      </c>
    </row>
    <row r="95776" spans="1:1" x14ac:dyDescent="0.3">
      <c r="A95776" s="13">
        <v>0.21856457083337</v>
      </c>
    </row>
    <row r="95777" spans="1:1" x14ac:dyDescent="0.3">
      <c r="A95777" s="13">
        <v>0.27313908545832</v>
      </c>
    </row>
    <row r="95778" spans="1:1" x14ac:dyDescent="0.3">
      <c r="A95778" s="13">
        <v>0.15957517054000001</v>
      </c>
    </row>
    <row r="95779" spans="1:1" x14ac:dyDescent="0.3">
      <c r="A95779" s="13">
        <v>5.8293393874247E-2</v>
      </c>
    </row>
    <row r="95780" spans="1:1" x14ac:dyDescent="0.3">
      <c r="A95780" s="13">
        <v>0.22735180918959999</v>
      </c>
    </row>
    <row r="95781" spans="1:1" x14ac:dyDescent="0.3">
      <c r="A95781" s="13">
        <v>4.4523037451659003E-2</v>
      </c>
    </row>
    <row r="95782" spans="1:1" x14ac:dyDescent="0.3">
      <c r="A95782" s="13">
        <v>0.17349137375075999</v>
      </c>
    </row>
    <row r="95783" spans="1:1" x14ac:dyDescent="0.3">
      <c r="A95783" s="13">
        <v>0.18245976437818001</v>
      </c>
    </row>
    <row r="95784" spans="1:1" x14ac:dyDescent="0.3">
      <c r="A95784" s="13">
        <v>0.19082451207524001</v>
      </c>
    </row>
    <row r="95785" spans="1:1" x14ac:dyDescent="0.3">
      <c r="A95785" s="13">
        <v>0.22909885850306999</v>
      </c>
    </row>
    <row r="95786" spans="1:1" x14ac:dyDescent="0.3">
      <c r="A95786" s="13">
        <v>0.13535864878852999</v>
      </c>
    </row>
    <row r="95787" spans="1:1" x14ac:dyDescent="0.3">
      <c r="A95787" s="13">
        <v>0.13714125056241999</v>
      </c>
    </row>
    <row r="95788" spans="1:1" x14ac:dyDescent="0.3">
      <c r="A95788" s="13">
        <v>9.9524876370852E-2</v>
      </c>
    </row>
    <row r="95789" spans="1:1" x14ac:dyDescent="0.3">
      <c r="A95789" s="13">
        <v>0.19325512137701001</v>
      </c>
    </row>
    <row r="95790" spans="1:1" x14ac:dyDescent="0.3">
      <c r="A95790" s="13">
        <v>0.24495155114584999</v>
      </c>
    </row>
    <row r="95791" spans="1:1" x14ac:dyDescent="0.3">
      <c r="A95791" s="13">
        <v>0.13727261627882001</v>
      </c>
    </row>
    <row r="95792" spans="1:1" x14ac:dyDescent="0.3">
      <c r="A95792" s="13">
        <v>9.4082514847300999E-2</v>
      </c>
    </row>
    <row r="95793" spans="1:1" x14ac:dyDescent="0.3">
      <c r="A95793" s="13">
        <v>0.16382017206797</v>
      </c>
    </row>
    <row r="95794" spans="1:1" x14ac:dyDescent="0.3">
      <c r="A95794" s="13">
        <v>0.17661638002645999</v>
      </c>
    </row>
    <row r="95795" spans="1:1" x14ac:dyDescent="0.3">
      <c r="A95795" s="13">
        <v>0.19758127801087</v>
      </c>
    </row>
    <row r="95796" spans="1:1" x14ac:dyDescent="0.3">
      <c r="A95796" s="13">
        <v>0.13705743322755001</v>
      </c>
    </row>
    <row r="95797" spans="1:1" x14ac:dyDescent="0.3">
      <c r="A95797" s="13">
        <v>0.21866198823891</v>
      </c>
    </row>
    <row r="95798" spans="1:1" x14ac:dyDescent="0.3">
      <c r="A95798" s="13">
        <v>0.28896921690265998</v>
      </c>
    </row>
    <row r="95799" spans="1:1" x14ac:dyDescent="0.3">
      <c r="A95799" s="13">
        <v>0.13968805323243999</v>
      </c>
    </row>
    <row r="95800" spans="1:1" x14ac:dyDescent="0.3">
      <c r="A95800" s="13">
        <v>6.6937192631469994E-2</v>
      </c>
    </row>
    <row r="95801" spans="1:1" x14ac:dyDescent="0.3">
      <c r="A95801" s="13">
        <v>0.14730578196854999</v>
      </c>
    </row>
    <row r="95802" spans="1:1" x14ac:dyDescent="0.3">
      <c r="A95802" s="13">
        <v>8.1461316019203006E-2</v>
      </c>
    </row>
    <row r="95803" spans="1:1" x14ac:dyDescent="0.3">
      <c r="A95803" s="13">
        <v>0.12662139457932001</v>
      </c>
    </row>
    <row r="95804" spans="1:1" x14ac:dyDescent="0.3">
      <c r="A95804" s="13">
        <v>6.7168095659566995E-2</v>
      </c>
    </row>
    <row r="95805" spans="1:1" x14ac:dyDescent="0.3">
      <c r="A95805" s="13">
        <v>0.18684167314694</v>
      </c>
    </row>
    <row r="95806" spans="1:1" x14ac:dyDescent="0.3">
      <c r="A95806" s="13">
        <v>0.22130787261175999</v>
      </c>
    </row>
    <row r="95807" spans="1:1" x14ac:dyDescent="0.3">
      <c r="A95807" s="13">
        <v>0.11255566194142</v>
      </c>
    </row>
    <row r="95808" spans="1:1" x14ac:dyDescent="0.3">
      <c r="A95808" s="13">
        <v>0.18449786697966999</v>
      </c>
    </row>
    <row r="95809" spans="1:1" x14ac:dyDescent="0.3">
      <c r="A95809" s="13">
        <v>7.6078476636573994E-2</v>
      </c>
    </row>
    <row r="95810" spans="1:1" x14ac:dyDescent="0.3">
      <c r="A95810" s="13">
        <v>0.16800170216853</v>
      </c>
    </row>
    <row r="95811" spans="1:1" x14ac:dyDescent="0.3">
      <c r="A95811" s="13">
        <v>0.2029288032381</v>
      </c>
    </row>
    <row r="95812" spans="1:1" x14ac:dyDescent="0.3">
      <c r="A95812" s="13">
        <v>0.19648715130644001</v>
      </c>
    </row>
    <row r="95813" spans="1:1" x14ac:dyDescent="0.3">
      <c r="A95813" s="13">
        <v>0.17214276578464999</v>
      </c>
    </row>
    <row r="95814" spans="1:1" x14ac:dyDescent="0.3">
      <c r="A95814" s="13">
        <v>0.24092820131041001</v>
      </c>
    </row>
    <row r="95815" spans="1:1" x14ac:dyDescent="0.3">
      <c r="A95815" s="13">
        <v>0.15411383521408001</v>
      </c>
    </row>
    <row r="95816" spans="1:1" x14ac:dyDescent="0.3">
      <c r="A95816" s="13">
        <v>0.12839417607431</v>
      </c>
    </row>
    <row r="95817" spans="1:1" x14ac:dyDescent="0.3">
      <c r="A95817" s="13">
        <v>0.16649346917727001</v>
      </c>
    </row>
    <row r="95818" spans="1:1" x14ac:dyDescent="0.3">
      <c r="A95818" s="13">
        <v>0.19867754263806001</v>
      </c>
    </row>
    <row r="95819" spans="1:1" x14ac:dyDescent="0.3">
      <c r="A95819" s="13">
        <v>0.26155023522192</v>
      </c>
    </row>
    <row r="95820" spans="1:1" x14ac:dyDescent="0.3">
      <c r="A95820" s="13">
        <v>9.6278864653485993E-2</v>
      </c>
    </row>
    <row r="95821" spans="1:1" x14ac:dyDescent="0.3">
      <c r="A95821" s="13">
        <v>0.21894352185741001</v>
      </c>
    </row>
    <row r="95822" spans="1:1" x14ac:dyDescent="0.3">
      <c r="A95822" s="13">
        <v>0.18626758734852</v>
      </c>
    </row>
    <row r="95823" spans="1:1" x14ac:dyDescent="0.3">
      <c r="A95823" s="13">
        <v>0.18237945793220001</v>
      </c>
    </row>
    <row r="95824" spans="1:1" x14ac:dyDescent="0.3">
      <c r="A95824" s="13">
        <v>0.10484963779424999</v>
      </c>
    </row>
    <row r="95825" spans="1:1" x14ac:dyDescent="0.3">
      <c r="A95825" s="13">
        <v>0.27041712912373</v>
      </c>
    </row>
    <row r="95826" spans="1:1" x14ac:dyDescent="0.3">
      <c r="A95826" s="13">
        <v>0.18850655710535</v>
      </c>
    </row>
    <row r="95827" spans="1:1" x14ac:dyDescent="0.3">
      <c r="A95827" s="13">
        <v>7.8738929293950002E-2</v>
      </c>
    </row>
    <row r="95828" spans="1:1" x14ac:dyDescent="0.3">
      <c r="A95828" s="13">
        <v>0.13237633011444999</v>
      </c>
    </row>
    <row r="95829" spans="1:1" x14ac:dyDescent="0.3">
      <c r="A95829" s="13">
        <v>0.16515133259192999</v>
      </c>
    </row>
    <row r="95830" spans="1:1" x14ac:dyDescent="0.3">
      <c r="A95830" s="13">
        <v>0.20643992559878999</v>
      </c>
    </row>
    <row r="95831" spans="1:1" x14ac:dyDescent="0.3">
      <c r="A95831" s="13">
        <v>0.2325337427578</v>
      </c>
    </row>
    <row r="95832" spans="1:1" x14ac:dyDescent="0.3">
      <c r="A95832" s="13">
        <v>0.14377469345655999</v>
      </c>
    </row>
    <row r="95833" spans="1:1" x14ac:dyDescent="0.3">
      <c r="A95833" s="13">
        <v>0.11453344188315</v>
      </c>
    </row>
    <row r="95834" spans="1:1" x14ac:dyDescent="0.3">
      <c r="A95834" s="13">
        <v>0.13368738200378999</v>
      </c>
    </row>
    <row r="95835" spans="1:1" x14ac:dyDescent="0.3">
      <c r="A95835" s="13">
        <v>0.14866052017112999</v>
      </c>
    </row>
    <row r="95836" spans="1:1" x14ac:dyDescent="0.3">
      <c r="A95836" s="13">
        <v>0.13124999609483001</v>
      </c>
    </row>
    <row r="95837" spans="1:1" x14ac:dyDescent="0.3">
      <c r="A95837" s="13">
        <v>0.14724300349336999</v>
      </c>
    </row>
    <row r="95838" spans="1:1" x14ac:dyDescent="0.3">
      <c r="A95838" s="13">
        <v>0.18256764812953</v>
      </c>
    </row>
    <row r="95839" spans="1:1" x14ac:dyDescent="0.3">
      <c r="A95839" s="13">
        <v>0.17606725532191</v>
      </c>
    </row>
    <row r="95840" spans="1:1" x14ac:dyDescent="0.3">
      <c r="A95840" s="13">
        <v>0.16448565270280999</v>
      </c>
    </row>
    <row r="95841" spans="1:1" x14ac:dyDescent="0.3">
      <c r="A95841" s="13">
        <v>0.21827018330030001</v>
      </c>
    </row>
    <row r="95842" spans="1:1" x14ac:dyDescent="0.3">
      <c r="A95842" s="13">
        <v>0.24833937338198001</v>
      </c>
    </row>
    <row r="95843" spans="1:1" x14ac:dyDescent="0.3">
      <c r="A95843" s="13">
        <v>0.30571689643089001</v>
      </c>
    </row>
    <row r="95844" spans="1:1" x14ac:dyDescent="0.3">
      <c r="A95844" s="13">
        <v>0.10646778516444</v>
      </c>
    </row>
    <row r="95845" spans="1:1" x14ac:dyDescent="0.3">
      <c r="A95845" s="13">
        <v>9.9892191565687002E-2</v>
      </c>
    </row>
    <row r="95846" spans="1:1" x14ac:dyDescent="0.3">
      <c r="A95846" s="13">
        <v>0.14888909123781999</v>
      </c>
    </row>
    <row r="95847" spans="1:1" x14ac:dyDescent="0.3">
      <c r="A95847" s="13">
        <v>0.32016850568962002</v>
      </c>
    </row>
    <row r="95848" spans="1:1" x14ac:dyDescent="0.3">
      <c r="A95848" s="13">
        <v>0.32018877206731999</v>
      </c>
    </row>
    <row r="95849" spans="1:1" x14ac:dyDescent="0.3">
      <c r="A95849" s="13">
        <v>0.15497414555222999</v>
      </c>
    </row>
    <row r="95850" spans="1:1" x14ac:dyDescent="0.3">
      <c r="A95850" s="13">
        <v>0.19281609903020999</v>
      </c>
    </row>
    <row r="95851" spans="1:1" x14ac:dyDescent="0.3">
      <c r="A95851" s="13">
        <v>0.10869480369440999</v>
      </c>
    </row>
    <row r="95852" spans="1:1" x14ac:dyDescent="0.3">
      <c r="A95852" s="13">
        <v>0.18038015039725</v>
      </c>
    </row>
    <row r="95853" spans="1:1" x14ac:dyDescent="0.3">
      <c r="A95853" s="13">
        <v>9.8486083081486001E-2</v>
      </c>
    </row>
    <row r="95854" spans="1:1" x14ac:dyDescent="0.3">
      <c r="A95854" s="13">
        <v>0.18597199089689001</v>
      </c>
    </row>
    <row r="95855" spans="1:1" x14ac:dyDescent="0.3">
      <c r="A95855" s="13">
        <v>0.12595738865985001</v>
      </c>
    </row>
    <row r="95856" spans="1:1" x14ac:dyDescent="0.3">
      <c r="A95856" s="13">
        <v>0.14551542355155</v>
      </c>
    </row>
    <row r="95857" spans="1:1" x14ac:dyDescent="0.3">
      <c r="A95857" s="13">
        <v>8.4040652495720999E-2</v>
      </c>
    </row>
    <row r="95858" spans="1:1" x14ac:dyDescent="0.3">
      <c r="A95858" s="13">
        <v>0.14223019850334001</v>
      </c>
    </row>
    <row r="95859" spans="1:1" x14ac:dyDescent="0.3">
      <c r="A95859" s="13">
        <v>0.18552394570722999</v>
      </c>
    </row>
    <row r="95860" spans="1:1" x14ac:dyDescent="0.3">
      <c r="A95860" s="13">
        <v>9.8499123504534006E-2</v>
      </c>
    </row>
    <row r="95861" spans="1:1" x14ac:dyDescent="0.3">
      <c r="A95861" s="13">
        <v>0.16601450053802999</v>
      </c>
    </row>
    <row r="95862" spans="1:1" x14ac:dyDescent="0.3">
      <c r="A95862" s="13">
        <v>7.1162283993035994E-2</v>
      </c>
    </row>
    <row r="95863" spans="1:1" x14ac:dyDescent="0.3">
      <c r="A95863" s="13">
        <v>8.1229599560641005E-2</v>
      </c>
    </row>
    <row r="95864" spans="1:1" x14ac:dyDescent="0.3">
      <c r="A95864" s="13">
        <v>0.22595975956420999</v>
      </c>
    </row>
    <row r="95865" spans="1:1" x14ac:dyDescent="0.3">
      <c r="A95865" s="13">
        <v>0.10940538216086</v>
      </c>
    </row>
    <row r="95866" spans="1:1" x14ac:dyDescent="0.3">
      <c r="A95866" s="13">
        <v>0.14820647709956999</v>
      </c>
    </row>
    <row r="95867" spans="1:1" x14ac:dyDescent="0.3">
      <c r="A95867" s="13">
        <v>0.14730660099899001</v>
      </c>
    </row>
    <row r="95868" spans="1:1" x14ac:dyDescent="0.3">
      <c r="A95868" s="13">
        <v>0.21612685434456</v>
      </c>
    </row>
    <row r="95869" spans="1:1" x14ac:dyDescent="0.3">
      <c r="A95869" s="13">
        <v>0.14682238961402</v>
      </c>
    </row>
    <row r="95870" spans="1:1" x14ac:dyDescent="0.3">
      <c r="A95870" s="13">
        <v>0.20679253493607999</v>
      </c>
    </row>
    <row r="95871" spans="1:1" x14ac:dyDescent="0.3">
      <c r="A95871" s="13">
        <v>0.15895761463853</v>
      </c>
    </row>
    <row r="95872" spans="1:1" x14ac:dyDescent="0.3">
      <c r="A95872" s="13">
        <v>0.20994144355611999</v>
      </c>
    </row>
    <row r="95873" spans="1:1" x14ac:dyDescent="0.3">
      <c r="A95873" s="13">
        <v>0.15539640398643001</v>
      </c>
    </row>
    <row r="95874" spans="1:1" x14ac:dyDescent="0.3">
      <c r="A95874" s="13">
        <v>8.4868478229576993E-2</v>
      </c>
    </row>
    <row r="95875" spans="1:1" x14ac:dyDescent="0.3">
      <c r="A95875" s="13">
        <v>6.9336928603751999E-2</v>
      </c>
    </row>
    <row r="95876" spans="1:1" x14ac:dyDescent="0.3">
      <c r="A95876" s="13">
        <v>0.24682394560417001</v>
      </c>
    </row>
    <row r="95877" spans="1:1" x14ac:dyDescent="0.3">
      <c r="A95877" s="13">
        <v>7.5455606981337006E-2</v>
      </c>
    </row>
    <row r="95878" spans="1:1" x14ac:dyDescent="0.3">
      <c r="A95878" s="13">
        <v>0.15431582451806999</v>
      </c>
    </row>
    <row r="95879" spans="1:1" x14ac:dyDescent="0.3">
      <c r="A95879" s="13">
        <v>5.7110674184558001E-2</v>
      </c>
    </row>
    <row r="95880" spans="1:1" x14ac:dyDescent="0.3">
      <c r="A95880" s="13">
        <v>0.15070120290712</v>
      </c>
    </row>
    <row r="95881" spans="1:1" x14ac:dyDescent="0.3">
      <c r="A95881" s="13">
        <v>0.25057000558122</v>
      </c>
    </row>
    <row r="95882" spans="1:1" x14ac:dyDescent="0.3">
      <c r="A95882" s="13">
        <v>0.10396908652093</v>
      </c>
    </row>
    <row r="95883" spans="1:1" x14ac:dyDescent="0.3">
      <c r="A95883" s="13">
        <v>0.28833685448636998</v>
      </c>
    </row>
    <row r="95884" spans="1:1" x14ac:dyDescent="0.3">
      <c r="A95884" s="13">
        <v>0.19081186758884999</v>
      </c>
    </row>
    <row r="95885" spans="1:1" x14ac:dyDescent="0.3">
      <c r="A95885" s="13">
        <v>0.12734887931844999</v>
      </c>
    </row>
    <row r="95886" spans="1:1" x14ac:dyDescent="0.3">
      <c r="A95886" s="13">
        <v>0.22338534315292999</v>
      </c>
    </row>
    <row r="95887" spans="1:1" x14ac:dyDescent="0.3">
      <c r="A95887" s="13">
        <v>0.14753743935888</v>
      </c>
    </row>
    <row r="95888" spans="1:1" x14ac:dyDescent="0.3">
      <c r="A95888" s="13">
        <v>0.1157352516015</v>
      </c>
    </row>
    <row r="95889" spans="1:1" x14ac:dyDescent="0.3">
      <c r="A95889" s="13">
        <v>0.21006413852818001</v>
      </c>
    </row>
    <row r="95890" spans="1:1" x14ac:dyDescent="0.3">
      <c r="A95890" s="13">
        <v>0.18829684513687001</v>
      </c>
    </row>
    <row r="95891" spans="1:1" x14ac:dyDescent="0.3">
      <c r="A95891" s="13">
        <v>0.14629647498293999</v>
      </c>
    </row>
    <row r="95892" spans="1:1" x14ac:dyDescent="0.3">
      <c r="A95892" s="13">
        <v>0.10398147930233</v>
      </c>
    </row>
    <row r="95893" spans="1:1" x14ac:dyDescent="0.3">
      <c r="A95893" s="13">
        <v>9.6893752662002994E-2</v>
      </c>
    </row>
    <row r="95894" spans="1:1" x14ac:dyDescent="0.3">
      <c r="A95894" s="13">
        <v>0.17086773905607</v>
      </c>
    </row>
    <row r="95895" spans="1:1" x14ac:dyDescent="0.3">
      <c r="A95895" s="13">
        <v>0.11420426267002</v>
      </c>
    </row>
    <row r="95896" spans="1:1" x14ac:dyDescent="0.3">
      <c r="A95896" s="13">
        <v>0.15026329797563001</v>
      </c>
    </row>
    <row r="95897" spans="1:1" x14ac:dyDescent="0.3">
      <c r="A95897" s="13">
        <v>0.19580682397549001</v>
      </c>
    </row>
    <row r="95898" spans="1:1" x14ac:dyDescent="0.3">
      <c r="A95898" s="13">
        <v>0.25561215828411998</v>
      </c>
    </row>
    <row r="95899" spans="1:1" x14ac:dyDescent="0.3">
      <c r="A95899" s="13">
        <v>8.6595533844719005E-2</v>
      </c>
    </row>
    <row r="95900" spans="1:1" x14ac:dyDescent="0.3">
      <c r="A95900" s="13">
        <v>0.11350610073689001</v>
      </c>
    </row>
    <row r="95901" spans="1:1" x14ac:dyDescent="0.3">
      <c r="A95901" s="13">
        <v>0.24037777121793</v>
      </c>
    </row>
    <row r="95902" spans="1:1" x14ac:dyDescent="0.3">
      <c r="A95902" s="13">
        <v>0.16867396108821001</v>
      </c>
    </row>
    <row r="95903" spans="1:1" x14ac:dyDescent="0.3">
      <c r="A95903" s="13">
        <v>0.18030670127882001</v>
      </c>
    </row>
    <row r="95904" spans="1:1" x14ac:dyDescent="0.3">
      <c r="A95904" s="13">
        <v>0.13137029705862999</v>
      </c>
    </row>
    <row r="95905" spans="1:1" x14ac:dyDescent="0.3">
      <c r="A95905" s="13">
        <v>0.10824501885373</v>
      </c>
    </row>
    <row r="95906" spans="1:1" x14ac:dyDescent="0.3">
      <c r="A95906" s="13">
        <v>0.25806148215893998</v>
      </c>
    </row>
    <row r="95907" spans="1:1" x14ac:dyDescent="0.3">
      <c r="A95907" s="13">
        <v>0.23675335514677001</v>
      </c>
    </row>
    <row r="95908" spans="1:1" x14ac:dyDescent="0.3">
      <c r="A95908" s="13">
        <v>0.20925537377216999</v>
      </c>
    </row>
    <row r="95909" spans="1:1" x14ac:dyDescent="0.3">
      <c r="A95909" s="13">
        <v>8.7436551132411E-2</v>
      </c>
    </row>
    <row r="95910" spans="1:1" x14ac:dyDescent="0.3">
      <c r="A95910" s="13">
        <v>0.26410690854555002</v>
      </c>
    </row>
    <row r="95911" spans="1:1" x14ac:dyDescent="0.3">
      <c r="A95911" s="13">
        <v>0.26976823757888002</v>
      </c>
    </row>
    <row r="95912" spans="1:1" x14ac:dyDescent="0.3">
      <c r="A95912" s="13">
        <v>0.22177220468619999</v>
      </c>
    </row>
    <row r="95913" spans="1:1" x14ac:dyDescent="0.3">
      <c r="A95913" s="13">
        <v>0.18122988768461001</v>
      </c>
    </row>
    <row r="95914" spans="1:1" x14ac:dyDescent="0.3">
      <c r="A95914" s="13">
        <v>0.19463915970241999</v>
      </c>
    </row>
    <row r="95915" spans="1:1" x14ac:dyDescent="0.3">
      <c r="A95915" s="13">
        <v>0.13607160829677001</v>
      </c>
    </row>
    <row r="95916" spans="1:1" x14ac:dyDescent="0.3">
      <c r="A95916" s="13">
        <v>0.22088473266076</v>
      </c>
    </row>
    <row r="95917" spans="1:1" x14ac:dyDescent="0.3">
      <c r="A95917" s="13">
        <v>0.13909665245210001</v>
      </c>
    </row>
    <row r="95918" spans="1:1" x14ac:dyDescent="0.3">
      <c r="A95918" s="13">
        <v>0.15255240046039001</v>
      </c>
    </row>
    <row r="95919" spans="1:1" x14ac:dyDescent="0.3">
      <c r="A95919" s="13">
        <v>0.13553844199612</v>
      </c>
    </row>
    <row r="95920" spans="1:1" x14ac:dyDescent="0.3">
      <c r="A95920" s="13">
        <v>0.14804761439576999</v>
      </c>
    </row>
    <row r="95921" spans="1:1" x14ac:dyDescent="0.3">
      <c r="A95921" s="13">
        <v>0.14811169751584</v>
      </c>
    </row>
    <row r="95922" spans="1:1" x14ac:dyDescent="0.3">
      <c r="A95922" s="13">
        <v>0.15462020109283001</v>
      </c>
    </row>
    <row r="95923" spans="1:1" x14ac:dyDescent="0.3">
      <c r="A95923" s="13">
        <v>0.18382529455339</v>
      </c>
    </row>
    <row r="95924" spans="1:1" x14ac:dyDescent="0.3">
      <c r="A95924" s="13">
        <v>0.18165972858168</v>
      </c>
    </row>
    <row r="95925" spans="1:1" x14ac:dyDescent="0.3">
      <c r="A95925" s="13">
        <v>0.13007682666129</v>
      </c>
    </row>
    <row r="95926" spans="1:1" x14ac:dyDescent="0.3">
      <c r="A95926" s="13">
        <v>0.24433458230319999</v>
      </c>
    </row>
    <row r="95927" spans="1:1" x14ac:dyDescent="0.3">
      <c r="A95927" s="13">
        <v>0.20383846543727999</v>
      </c>
    </row>
    <row r="95928" spans="1:1" x14ac:dyDescent="0.3">
      <c r="A95928" s="13">
        <v>0.1243973441738</v>
      </c>
    </row>
    <row r="95929" spans="1:1" x14ac:dyDescent="0.3">
      <c r="A95929" s="13">
        <v>0.10264436041896</v>
      </c>
    </row>
    <row r="95930" spans="1:1" x14ac:dyDescent="0.3">
      <c r="A95930" s="13">
        <v>0.10009743268542</v>
      </c>
    </row>
    <row r="95931" spans="1:1" x14ac:dyDescent="0.3">
      <c r="A95931" s="13">
        <v>0.12573922114437</v>
      </c>
    </row>
    <row r="95932" spans="1:1" x14ac:dyDescent="0.3">
      <c r="A95932" s="13">
        <v>0.21884735097442001</v>
      </c>
    </row>
    <row r="95933" spans="1:1" x14ac:dyDescent="0.3">
      <c r="A95933" s="13">
        <v>5.2856599924745E-2</v>
      </c>
    </row>
    <row r="95934" spans="1:1" x14ac:dyDescent="0.3">
      <c r="A95934" s="13">
        <v>0.16609141495676</v>
      </c>
    </row>
    <row r="95935" spans="1:1" x14ac:dyDescent="0.3">
      <c r="A95935" s="13">
        <v>0.22587810395140001</v>
      </c>
    </row>
    <row r="95936" spans="1:1" x14ac:dyDescent="0.3">
      <c r="A95936" s="13">
        <v>0.25063873056446001</v>
      </c>
    </row>
    <row r="95937" spans="1:1" x14ac:dyDescent="0.3">
      <c r="A95937" s="13">
        <v>0.19939152946493</v>
      </c>
    </row>
    <row r="95938" spans="1:1" x14ac:dyDescent="0.3">
      <c r="A95938" s="13">
        <v>6.1445823030751003E-2</v>
      </c>
    </row>
    <row r="95939" spans="1:1" x14ac:dyDescent="0.3">
      <c r="A95939" s="13">
        <v>0.15695474252163</v>
      </c>
    </row>
    <row r="95940" spans="1:1" x14ac:dyDescent="0.3">
      <c r="A95940" s="13">
        <v>4.3324988935104003E-2</v>
      </c>
    </row>
    <row r="95941" spans="1:1" x14ac:dyDescent="0.3">
      <c r="A95941" s="13">
        <v>0.19752421543797999</v>
      </c>
    </row>
    <row r="95942" spans="1:1" x14ac:dyDescent="0.3">
      <c r="A95942" s="13">
        <v>0.22459811949349001</v>
      </c>
    </row>
    <row r="95943" spans="1:1" x14ac:dyDescent="0.3">
      <c r="A95943" s="13">
        <v>0.15084338611077999</v>
      </c>
    </row>
    <row r="95944" spans="1:1" x14ac:dyDescent="0.3">
      <c r="A95944" s="13">
        <v>0.33743021473457002</v>
      </c>
    </row>
    <row r="95945" spans="1:1" x14ac:dyDescent="0.3">
      <c r="A95945" s="13">
        <v>0.14235428313706999</v>
      </c>
    </row>
    <row r="95946" spans="1:1" x14ac:dyDescent="0.3">
      <c r="A95946" s="13">
        <v>0.12814682042444001</v>
      </c>
    </row>
    <row r="95947" spans="1:1" x14ac:dyDescent="0.3">
      <c r="A95947" s="13">
        <v>0.23436444375648999</v>
      </c>
    </row>
    <row r="95948" spans="1:1" x14ac:dyDescent="0.3">
      <c r="A95948" s="13">
        <v>0.17135256590605999</v>
      </c>
    </row>
    <row r="95949" spans="1:1" x14ac:dyDescent="0.3">
      <c r="A95949" s="13">
        <v>0.12994430933011</v>
      </c>
    </row>
    <row r="95950" spans="1:1" x14ac:dyDescent="0.3">
      <c r="A95950" s="13">
        <v>7.4137441707638002E-2</v>
      </c>
    </row>
    <row r="95951" spans="1:1" x14ac:dyDescent="0.3">
      <c r="A95951" s="13">
        <v>0.21492154094563001</v>
      </c>
    </row>
    <row r="95952" spans="1:1" x14ac:dyDescent="0.3">
      <c r="A95952" s="13">
        <v>0.18953260339962999</v>
      </c>
    </row>
    <row r="95953" spans="1:1" x14ac:dyDescent="0.3">
      <c r="A95953" s="13">
        <v>0.16011343873938</v>
      </c>
    </row>
    <row r="95954" spans="1:1" x14ac:dyDescent="0.3">
      <c r="A95954" s="13">
        <v>6.2620246157960996E-2</v>
      </c>
    </row>
    <row r="95955" spans="1:1" x14ac:dyDescent="0.3">
      <c r="A95955" s="13">
        <v>0.15940409283625001</v>
      </c>
    </row>
    <row r="95956" spans="1:1" x14ac:dyDescent="0.3">
      <c r="A95956" s="13">
        <v>0.17572163592574</v>
      </c>
    </row>
    <row r="95957" spans="1:1" x14ac:dyDescent="0.3">
      <c r="A95957" s="13">
        <v>0.22813700010318999</v>
      </c>
    </row>
    <row r="95958" spans="1:1" x14ac:dyDescent="0.3">
      <c r="A95958" s="13">
        <v>0.18002586817883001</v>
      </c>
    </row>
    <row r="95959" spans="1:1" x14ac:dyDescent="0.3">
      <c r="A95959" s="13">
        <v>0.25995592978530002</v>
      </c>
    </row>
    <row r="95960" spans="1:1" x14ac:dyDescent="0.3">
      <c r="A95960" s="13">
        <v>0.11499356413738</v>
      </c>
    </row>
    <row r="95961" spans="1:1" x14ac:dyDescent="0.3">
      <c r="A95961" s="13">
        <v>0.19500504890754</v>
      </c>
    </row>
    <row r="95962" spans="1:1" x14ac:dyDescent="0.3">
      <c r="A95962" s="13">
        <v>0.12501886053107</v>
      </c>
    </row>
    <row r="95963" spans="1:1" x14ac:dyDescent="0.3">
      <c r="A95963" s="13">
        <v>0.23428017251493</v>
      </c>
    </row>
    <row r="95964" spans="1:1" x14ac:dyDescent="0.3">
      <c r="A95964" s="13">
        <v>0.16636871041345999</v>
      </c>
    </row>
    <row r="95965" spans="1:1" x14ac:dyDescent="0.3">
      <c r="A95965" s="13">
        <v>9.8442209459019006E-2</v>
      </c>
    </row>
    <row r="95966" spans="1:1" x14ac:dyDescent="0.3">
      <c r="A95966" s="13">
        <v>0.20335194948133001</v>
      </c>
    </row>
    <row r="95967" spans="1:1" x14ac:dyDescent="0.3">
      <c r="A95967" s="13">
        <v>0.16780443986994001</v>
      </c>
    </row>
    <row r="95968" spans="1:1" x14ac:dyDescent="0.3">
      <c r="A95968" s="13">
        <v>0.13069422328236999</v>
      </c>
    </row>
    <row r="95969" spans="1:1" x14ac:dyDescent="0.3">
      <c r="A95969" s="13">
        <v>0.15946779546427001</v>
      </c>
    </row>
    <row r="95970" spans="1:1" x14ac:dyDescent="0.3">
      <c r="A95970" s="13">
        <v>0.12660339867608</v>
      </c>
    </row>
    <row r="95971" spans="1:1" x14ac:dyDescent="0.3">
      <c r="A95971" s="13">
        <v>0.1575007402193</v>
      </c>
    </row>
    <row r="95972" spans="1:1" x14ac:dyDescent="0.3">
      <c r="A95972" s="13">
        <v>0.17296231877743001</v>
      </c>
    </row>
    <row r="95973" spans="1:1" x14ac:dyDescent="0.3">
      <c r="A95973" s="13">
        <v>9.3436020938216999E-2</v>
      </c>
    </row>
    <row r="95974" spans="1:1" x14ac:dyDescent="0.3">
      <c r="A95974" s="13">
        <v>0.15910904830115999</v>
      </c>
    </row>
    <row r="95975" spans="1:1" x14ac:dyDescent="0.3">
      <c r="A95975" s="13">
        <v>0.21784694860345</v>
      </c>
    </row>
    <row r="95976" spans="1:1" x14ac:dyDescent="0.3">
      <c r="A95976" s="13">
        <v>0.14828633778528</v>
      </c>
    </row>
    <row r="95977" spans="1:1" x14ac:dyDescent="0.3">
      <c r="A95977" s="13">
        <v>0.12005294667888</v>
      </c>
    </row>
    <row r="95978" spans="1:1" x14ac:dyDescent="0.3">
      <c r="A95978" s="13">
        <v>0.28024546130127997</v>
      </c>
    </row>
    <row r="95979" spans="1:1" x14ac:dyDescent="0.3">
      <c r="A95979" s="13">
        <v>0.13627462342568</v>
      </c>
    </row>
    <row r="95980" spans="1:1" x14ac:dyDescent="0.3">
      <c r="A95980" s="13">
        <v>0.21693585540822</v>
      </c>
    </row>
    <row r="95981" spans="1:1" x14ac:dyDescent="0.3">
      <c r="A95981" s="13">
        <v>0.15816810139681001</v>
      </c>
    </row>
    <row r="95982" spans="1:1" x14ac:dyDescent="0.3">
      <c r="A95982" s="13">
        <v>0.16778400610758001</v>
      </c>
    </row>
    <row r="95983" spans="1:1" x14ac:dyDescent="0.3">
      <c r="A95983" s="13">
        <v>0.13140362234427</v>
      </c>
    </row>
    <row r="95984" spans="1:1" x14ac:dyDescent="0.3">
      <c r="A95984" s="13">
        <v>0.18496707706137999</v>
      </c>
    </row>
    <row r="95985" spans="1:1" x14ac:dyDescent="0.3">
      <c r="A95985" s="13">
        <v>5.6139411421075001E-2</v>
      </c>
    </row>
    <row r="95986" spans="1:1" x14ac:dyDescent="0.3">
      <c r="A95986" s="13">
        <v>0.10281389850635</v>
      </c>
    </row>
    <row r="95987" spans="1:1" x14ac:dyDescent="0.3">
      <c r="A95987" s="13">
        <v>0.19566592239996</v>
      </c>
    </row>
    <row r="95988" spans="1:1" x14ac:dyDescent="0.3">
      <c r="A95988" s="13">
        <v>0.15629276934292999</v>
      </c>
    </row>
    <row r="95989" spans="1:1" x14ac:dyDescent="0.3">
      <c r="A95989" s="13">
        <v>0.20260677122345</v>
      </c>
    </row>
    <row r="95990" spans="1:1" x14ac:dyDescent="0.3">
      <c r="A95990" s="13">
        <v>0.12131750318852</v>
      </c>
    </row>
    <row r="95991" spans="1:1" x14ac:dyDescent="0.3">
      <c r="A95991" s="13">
        <v>0.33861349033353999</v>
      </c>
    </row>
    <row r="95992" spans="1:1" x14ac:dyDescent="0.3">
      <c r="A95992" s="13">
        <v>0.12681340341224001</v>
      </c>
    </row>
    <row r="95993" spans="1:1" x14ac:dyDescent="0.3">
      <c r="A95993" s="13">
        <v>0.12761106853585</v>
      </c>
    </row>
    <row r="95994" spans="1:1" x14ac:dyDescent="0.3">
      <c r="A95994" s="13">
        <v>0.13177680235867001</v>
      </c>
    </row>
    <row r="95995" spans="1:1" x14ac:dyDescent="0.3">
      <c r="A95995" s="13">
        <v>0.14375721073382999</v>
      </c>
    </row>
    <row r="95996" spans="1:1" x14ac:dyDescent="0.3">
      <c r="A95996" s="13">
        <v>0.15712669276748001</v>
      </c>
    </row>
    <row r="95997" spans="1:1" x14ac:dyDescent="0.3">
      <c r="A95997" s="13">
        <v>0.18315151985597999</v>
      </c>
    </row>
    <row r="95998" spans="1:1" x14ac:dyDescent="0.3">
      <c r="A95998" s="13">
        <v>0.12948312866323999</v>
      </c>
    </row>
    <row r="95999" spans="1:1" x14ac:dyDescent="0.3">
      <c r="A95999" s="13">
        <v>8.7863409365632E-2</v>
      </c>
    </row>
    <row r="96000" spans="1:1" x14ac:dyDescent="0.3">
      <c r="A96000" s="13">
        <v>0.21623803489457999</v>
      </c>
    </row>
    <row r="96001" spans="1:1" x14ac:dyDescent="0.3">
      <c r="A96001" s="13">
        <v>0.10886480964693999</v>
      </c>
    </row>
    <row r="96002" spans="1:1" x14ac:dyDescent="0.3">
      <c r="A96002" s="13">
        <v>0.1834371278586</v>
      </c>
    </row>
    <row r="96003" spans="1:1" x14ac:dyDescent="0.3">
      <c r="A96003" s="13">
        <v>0.1314089210902</v>
      </c>
    </row>
    <row r="96004" spans="1:1" x14ac:dyDescent="0.3">
      <c r="A96004" s="13">
        <v>0.1314089210902</v>
      </c>
    </row>
    <row r="96005" spans="1:1" x14ac:dyDescent="0.3">
      <c r="A96005" s="13">
        <v>0.19990393594378</v>
      </c>
    </row>
    <row r="96006" spans="1:1" x14ac:dyDescent="0.3">
      <c r="A96006" s="13">
        <v>0.13563041328627001</v>
      </c>
    </row>
    <row r="96007" spans="1:1" x14ac:dyDescent="0.3">
      <c r="A96007" s="13">
        <v>0.11857863540214</v>
      </c>
    </row>
    <row r="96008" spans="1:1" x14ac:dyDescent="0.3">
      <c r="A96008" s="13">
        <v>0.25894326216493002</v>
      </c>
    </row>
    <row r="96009" spans="1:1" x14ac:dyDescent="0.3">
      <c r="A96009" s="13">
        <v>0.21737260088658</v>
      </c>
    </row>
    <row r="96010" spans="1:1" x14ac:dyDescent="0.3">
      <c r="A96010" s="13">
        <v>0.22442365252242999</v>
      </c>
    </row>
    <row r="96011" spans="1:1" x14ac:dyDescent="0.3">
      <c r="A96011" s="13">
        <v>0.18998046137192001</v>
      </c>
    </row>
    <row r="96012" spans="1:1" x14ac:dyDescent="0.3">
      <c r="A96012" s="13">
        <v>0.17290240875657001</v>
      </c>
    </row>
    <row r="96013" spans="1:1" x14ac:dyDescent="0.3">
      <c r="A96013" s="13">
        <v>0.11452410333256</v>
      </c>
    </row>
    <row r="96014" spans="1:1" x14ac:dyDescent="0.3">
      <c r="A96014" s="13">
        <v>0.19972006814873</v>
      </c>
    </row>
    <row r="96015" spans="1:1" x14ac:dyDescent="0.3">
      <c r="A96015" s="13">
        <v>0.16723322211874</v>
      </c>
    </row>
    <row r="96016" spans="1:1" x14ac:dyDescent="0.3">
      <c r="A96016" s="13">
        <v>7.5075222205497005E-2</v>
      </c>
    </row>
    <row r="96017" spans="1:1" x14ac:dyDescent="0.3">
      <c r="A96017" s="13">
        <v>6.7182027469201003E-2</v>
      </c>
    </row>
    <row r="96018" spans="1:1" x14ac:dyDescent="0.3">
      <c r="A96018" s="13">
        <v>0.15713849336843</v>
      </c>
    </row>
    <row r="96019" spans="1:1" x14ac:dyDescent="0.3">
      <c r="A96019" s="13">
        <v>0.17146951113766001</v>
      </c>
    </row>
    <row r="96020" spans="1:1" x14ac:dyDescent="0.3">
      <c r="A96020" s="13">
        <v>0.13074211258499999</v>
      </c>
    </row>
    <row r="96021" spans="1:1" x14ac:dyDescent="0.3">
      <c r="A96021" s="13">
        <v>0.12612767649939</v>
      </c>
    </row>
    <row r="96022" spans="1:1" x14ac:dyDescent="0.3">
      <c r="A96022" s="13">
        <v>0.18697849674860001</v>
      </c>
    </row>
    <row r="96023" spans="1:1" x14ac:dyDescent="0.3">
      <c r="A96023" s="13">
        <v>0.16691009766768</v>
      </c>
    </row>
    <row r="96024" spans="1:1" x14ac:dyDescent="0.3">
      <c r="A96024" s="13">
        <v>0.10315678582074</v>
      </c>
    </row>
    <row r="96025" spans="1:1" x14ac:dyDescent="0.3">
      <c r="A96025" s="13">
        <v>0.26718221183347002</v>
      </c>
    </row>
    <row r="96026" spans="1:1" x14ac:dyDescent="0.3">
      <c r="A96026" s="13">
        <v>0.20154994142766999</v>
      </c>
    </row>
    <row r="96027" spans="1:1" x14ac:dyDescent="0.3">
      <c r="A96027" s="13">
        <v>0.14080889357855</v>
      </c>
    </row>
    <row r="96028" spans="1:1" x14ac:dyDescent="0.3">
      <c r="A96028" s="13">
        <v>0.13296884876625001</v>
      </c>
    </row>
    <row r="96029" spans="1:1" x14ac:dyDescent="0.3">
      <c r="A96029" s="13">
        <v>8.2148801973053007E-2</v>
      </c>
    </row>
    <row r="96030" spans="1:1" x14ac:dyDescent="0.3">
      <c r="A96030" s="13">
        <v>0.11723042112601</v>
      </c>
    </row>
    <row r="96031" spans="1:1" x14ac:dyDescent="0.3">
      <c r="A96031" s="13">
        <v>0.14476805898869999</v>
      </c>
    </row>
    <row r="96032" spans="1:1" x14ac:dyDescent="0.3">
      <c r="A96032" s="13">
        <v>0.12673202083700999</v>
      </c>
    </row>
    <row r="96033" spans="1:1" x14ac:dyDescent="0.3">
      <c r="A96033" s="13">
        <v>0.26045134412146997</v>
      </c>
    </row>
    <row r="96034" spans="1:1" x14ac:dyDescent="0.3">
      <c r="A96034" s="13">
        <v>0.19004251329471</v>
      </c>
    </row>
    <row r="96035" spans="1:1" x14ac:dyDescent="0.3">
      <c r="A96035" s="13">
        <v>0.1392917815244</v>
      </c>
    </row>
    <row r="96036" spans="1:1" x14ac:dyDescent="0.3">
      <c r="A96036" s="13">
        <v>0.15404907033981</v>
      </c>
    </row>
    <row r="96037" spans="1:1" x14ac:dyDescent="0.3">
      <c r="A96037" s="13">
        <v>0.23326486752417999</v>
      </c>
    </row>
    <row r="96038" spans="1:1" x14ac:dyDescent="0.3">
      <c r="A96038" s="13">
        <v>0.12536115807034001</v>
      </c>
    </row>
    <row r="96039" spans="1:1" x14ac:dyDescent="0.3">
      <c r="A96039" s="13">
        <v>0.22780977074768</v>
      </c>
    </row>
    <row r="96040" spans="1:1" x14ac:dyDescent="0.3">
      <c r="A96040" s="13">
        <v>0.13789925014064999</v>
      </c>
    </row>
    <row r="96041" spans="1:1" x14ac:dyDescent="0.3">
      <c r="A96041" s="13">
        <v>0.21934707498346001</v>
      </c>
    </row>
    <row r="96042" spans="1:1" x14ac:dyDescent="0.3">
      <c r="A96042" s="13">
        <v>0.21924604438345999</v>
      </c>
    </row>
    <row r="96043" spans="1:1" x14ac:dyDescent="0.3">
      <c r="A96043" s="13">
        <v>6.5734652717379993E-2</v>
      </c>
    </row>
    <row r="96044" spans="1:1" x14ac:dyDescent="0.3">
      <c r="A96044" s="13">
        <v>0.11064333705392999</v>
      </c>
    </row>
    <row r="96045" spans="1:1" x14ac:dyDescent="0.3">
      <c r="A96045" s="13">
        <v>0.13310931971865</v>
      </c>
    </row>
    <row r="96046" spans="1:1" x14ac:dyDescent="0.3">
      <c r="A96046" s="13">
        <v>0.17175127664997</v>
      </c>
    </row>
    <row r="96047" spans="1:1" x14ac:dyDescent="0.3">
      <c r="A96047" s="13">
        <v>0.12772188811117999</v>
      </c>
    </row>
    <row r="96048" spans="1:1" x14ac:dyDescent="0.3">
      <c r="A96048" s="13">
        <v>0.10673120009039</v>
      </c>
    </row>
    <row r="96049" spans="1:1" x14ac:dyDescent="0.3">
      <c r="A96049" s="13">
        <v>0.16823791362609</v>
      </c>
    </row>
    <row r="96050" spans="1:1" x14ac:dyDescent="0.3">
      <c r="A96050" s="13">
        <v>0.15823435677892</v>
      </c>
    </row>
    <row r="96051" spans="1:1" x14ac:dyDescent="0.3">
      <c r="A96051" s="13">
        <v>0.15885297700135001</v>
      </c>
    </row>
    <row r="96052" spans="1:1" x14ac:dyDescent="0.3">
      <c r="A96052" s="13">
        <v>0.12976804595211999</v>
      </c>
    </row>
    <row r="96053" spans="1:1" x14ac:dyDescent="0.3">
      <c r="A96053" s="13">
        <v>0.18198528484456</v>
      </c>
    </row>
    <row r="96054" spans="1:1" x14ac:dyDescent="0.3">
      <c r="A96054" s="13">
        <v>0.20214693268025999</v>
      </c>
    </row>
    <row r="96055" spans="1:1" x14ac:dyDescent="0.3">
      <c r="A96055" s="13">
        <v>0.24396408378817</v>
      </c>
    </row>
    <row r="96056" spans="1:1" x14ac:dyDescent="0.3">
      <c r="A96056" s="13">
        <v>0.14057335060272999</v>
      </c>
    </row>
    <row r="96057" spans="1:1" x14ac:dyDescent="0.3">
      <c r="A96057" s="13">
        <v>0.24534416886658</v>
      </c>
    </row>
    <row r="96058" spans="1:1" x14ac:dyDescent="0.3">
      <c r="A96058" s="13">
        <v>0.11601683987908</v>
      </c>
    </row>
    <row r="96059" spans="1:1" x14ac:dyDescent="0.3">
      <c r="A96059" s="13">
        <v>0.30229149375193998</v>
      </c>
    </row>
    <row r="96060" spans="1:1" x14ac:dyDescent="0.3">
      <c r="A96060" s="13">
        <v>0.17702349252099001</v>
      </c>
    </row>
    <row r="96061" spans="1:1" x14ac:dyDescent="0.3">
      <c r="A96061" s="13">
        <v>0.17373677173489999</v>
      </c>
    </row>
    <row r="96062" spans="1:1" x14ac:dyDescent="0.3">
      <c r="A96062" s="13">
        <v>0.20117207586169</v>
      </c>
    </row>
    <row r="96063" spans="1:1" x14ac:dyDescent="0.3">
      <c r="A96063" s="13">
        <v>0.19751368537623001</v>
      </c>
    </row>
    <row r="96064" spans="1:1" x14ac:dyDescent="0.3">
      <c r="A96064" s="13">
        <v>0.19046381759219</v>
      </c>
    </row>
    <row r="96065" spans="1:1" x14ac:dyDescent="0.3">
      <c r="A96065" s="13">
        <v>0.22598916546294001</v>
      </c>
    </row>
    <row r="96066" spans="1:1" x14ac:dyDescent="0.3">
      <c r="A96066" s="13">
        <v>7.8382383146554005E-2</v>
      </c>
    </row>
    <row r="96067" spans="1:1" x14ac:dyDescent="0.3">
      <c r="A96067" s="13">
        <v>0.13008544636478001</v>
      </c>
    </row>
    <row r="96068" spans="1:1" x14ac:dyDescent="0.3">
      <c r="A96068" s="13">
        <v>0.13497602427662</v>
      </c>
    </row>
    <row r="96069" spans="1:1" x14ac:dyDescent="0.3">
      <c r="A96069" s="13">
        <v>0.18113447253005999</v>
      </c>
    </row>
    <row r="96070" spans="1:1" x14ac:dyDescent="0.3">
      <c r="A96070" s="13">
        <v>0.18326827680168001</v>
      </c>
    </row>
    <row r="96071" spans="1:1" x14ac:dyDescent="0.3">
      <c r="A96071" s="13">
        <v>9.5110094152152005E-2</v>
      </c>
    </row>
    <row r="96072" spans="1:1" x14ac:dyDescent="0.3">
      <c r="A96072" s="13">
        <v>0.14584583559049</v>
      </c>
    </row>
    <row r="96073" spans="1:1" x14ac:dyDescent="0.3">
      <c r="A96073" s="13">
        <v>0.23797928304578</v>
      </c>
    </row>
    <row r="96074" spans="1:1" x14ac:dyDescent="0.3">
      <c r="A96074" s="13">
        <v>0.14980731759152</v>
      </c>
    </row>
    <row r="96075" spans="1:1" x14ac:dyDescent="0.3">
      <c r="A96075" s="13">
        <v>0.16399654623629001</v>
      </c>
    </row>
    <row r="96076" spans="1:1" x14ac:dyDescent="0.3">
      <c r="A96076" s="13">
        <v>0.26719586412780999</v>
      </c>
    </row>
    <row r="96077" spans="1:1" x14ac:dyDescent="0.3">
      <c r="A96077" s="13">
        <v>8.9059868786086002E-2</v>
      </c>
    </row>
    <row r="96078" spans="1:1" x14ac:dyDescent="0.3">
      <c r="A96078" s="13">
        <v>0.1387892231582</v>
      </c>
    </row>
    <row r="96079" spans="1:1" x14ac:dyDescent="0.3">
      <c r="A96079" s="13">
        <v>0.12209055721507001</v>
      </c>
    </row>
    <row r="96080" spans="1:1" x14ac:dyDescent="0.3">
      <c r="A96080" s="13">
        <v>0.17610167586062</v>
      </c>
    </row>
    <row r="96081" spans="1:1" x14ac:dyDescent="0.3">
      <c r="A96081" s="13">
        <v>8.4819790178134999E-2</v>
      </c>
    </row>
    <row r="96082" spans="1:1" x14ac:dyDescent="0.3">
      <c r="A96082" s="13">
        <v>0.18845498616666001</v>
      </c>
    </row>
    <row r="96083" spans="1:1" x14ac:dyDescent="0.3">
      <c r="A96083" s="13">
        <v>0.14568937262793999</v>
      </c>
    </row>
    <row r="96084" spans="1:1" x14ac:dyDescent="0.3">
      <c r="A96084" s="13">
        <v>0.10649663290908</v>
      </c>
    </row>
    <row r="96085" spans="1:1" x14ac:dyDescent="0.3">
      <c r="A96085" s="13">
        <v>0.23578591273199001</v>
      </c>
    </row>
    <row r="96086" spans="1:1" x14ac:dyDescent="0.3">
      <c r="A96086" s="13">
        <v>0.17825585653939999</v>
      </c>
    </row>
    <row r="96087" spans="1:1" x14ac:dyDescent="0.3">
      <c r="A96087" s="13">
        <v>0.14843867406471001</v>
      </c>
    </row>
    <row r="96088" spans="1:1" x14ac:dyDescent="0.3">
      <c r="A96088" s="13">
        <v>6.9793158848390005E-2</v>
      </c>
    </row>
    <row r="96089" spans="1:1" x14ac:dyDescent="0.3">
      <c r="A96089" s="13">
        <v>0.25184462909879002</v>
      </c>
    </row>
    <row r="96090" spans="1:1" x14ac:dyDescent="0.3">
      <c r="A96090" s="13">
        <v>0.10826887323212001</v>
      </c>
    </row>
    <row r="96091" spans="1:1" x14ac:dyDescent="0.3">
      <c r="A96091" s="13">
        <v>0.17370360018419001</v>
      </c>
    </row>
    <row r="96092" spans="1:1" x14ac:dyDescent="0.3">
      <c r="A96092" s="13">
        <v>0.17081314818227999</v>
      </c>
    </row>
    <row r="96093" spans="1:1" x14ac:dyDescent="0.3">
      <c r="A96093" s="13">
        <v>0.26398202388866998</v>
      </c>
    </row>
    <row r="96094" spans="1:1" x14ac:dyDescent="0.3">
      <c r="A96094" s="13">
        <v>0.40996443407085997</v>
      </c>
    </row>
    <row r="96095" spans="1:1" x14ac:dyDescent="0.3">
      <c r="A96095" s="13">
        <v>0.13764570003285001</v>
      </c>
    </row>
    <row r="96096" spans="1:1" x14ac:dyDescent="0.3">
      <c r="A96096" s="13">
        <v>7.1874424357753999E-2</v>
      </c>
    </row>
    <row r="96097" spans="1:1" x14ac:dyDescent="0.3">
      <c r="A96097" s="13">
        <v>0.17883935699355999</v>
      </c>
    </row>
    <row r="96098" spans="1:1" x14ac:dyDescent="0.3">
      <c r="A96098" s="13">
        <v>0.12528098222883999</v>
      </c>
    </row>
    <row r="96099" spans="1:1" x14ac:dyDescent="0.3">
      <c r="A96099" s="13">
        <v>0.27955045196803002</v>
      </c>
    </row>
    <row r="96100" spans="1:1" x14ac:dyDescent="0.3">
      <c r="A96100" s="13">
        <v>0.23360405203467999</v>
      </c>
    </row>
    <row r="96101" spans="1:1" x14ac:dyDescent="0.3">
      <c r="A96101" s="13">
        <v>5.6764497832551997E-2</v>
      </c>
    </row>
    <row r="96102" spans="1:1" x14ac:dyDescent="0.3">
      <c r="A96102" s="13">
        <v>0.20340759147894</v>
      </c>
    </row>
    <row r="96103" spans="1:1" x14ac:dyDescent="0.3">
      <c r="A96103" s="13">
        <v>0.18014991597339999</v>
      </c>
    </row>
    <row r="96104" spans="1:1" x14ac:dyDescent="0.3">
      <c r="A96104" s="13">
        <v>0.14474748939325</v>
      </c>
    </row>
    <row r="96105" spans="1:1" x14ac:dyDescent="0.3">
      <c r="A96105" s="13">
        <v>0.21268354541845</v>
      </c>
    </row>
    <row r="96106" spans="1:1" x14ac:dyDescent="0.3">
      <c r="A96106" s="13">
        <v>0.17549394003231</v>
      </c>
    </row>
    <row r="96107" spans="1:1" x14ac:dyDescent="0.3">
      <c r="A96107" s="13">
        <v>0.25109769592916997</v>
      </c>
    </row>
    <row r="96108" spans="1:1" x14ac:dyDescent="0.3">
      <c r="A96108" s="13">
        <v>0.15813819618316</v>
      </c>
    </row>
    <row r="96109" spans="1:1" x14ac:dyDescent="0.3">
      <c r="A96109" s="13">
        <v>0.12467722943664999</v>
      </c>
    </row>
    <row r="96110" spans="1:1" x14ac:dyDescent="0.3">
      <c r="A96110" s="13">
        <v>0.19723578878383</v>
      </c>
    </row>
    <row r="96111" spans="1:1" x14ac:dyDescent="0.3">
      <c r="A96111" s="13">
        <v>0.14002569148016999</v>
      </c>
    </row>
    <row r="96112" spans="1:1" x14ac:dyDescent="0.3">
      <c r="A96112" s="13">
        <v>0.15144748001771</v>
      </c>
    </row>
    <row r="96113" spans="1:1" x14ac:dyDescent="0.3">
      <c r="A96113" s="13">
        <v>6.6397816252835001E-2</v>
      </c>
    </row>
    <row r="96114" spans="1:1" x14ac:dyDescent="0.3">
      <c r="A96114" s="13">
        <v>0.19433950172266001</v>
      </c>
    </row>
    <row r="96115" spans="1:1" x14ac:dyDescent="0.3">
      <c r="A96115" s="13">
        <v>0.13730946754091</v>
      </c>
    </row>
    <row r="96116" spans="1:1" x14ac:dyDescent="0.3">
      <c r="A96116" s="13">
        <v>0.20492173195044</v>
      </c>
    </row>
    <row r="96117" spans="1:1" x14ac:dyDescent="0.3">
      <c r="A96117" s="13">
        <v>0.23216358239507001</v>
      </c>
    </row>
    <row r="96118" spans="1:1" x14ac:dyDescent="0.3">
      <c r="A96118" s="13">
        <v>7.3838122409851006E-2</v>
      </c>
    </row>
    <row r="96119" spans="1:1" x14ac:dyDescent="0.3">
      <c r="A96119" s="13">
        <v>0.18611469936771</v>
      </c>
    </row>
    <row r="96120" spans="1:1" x14ac:dyDescent="0.3">
      <c r="A96120" s="13">
        <v>0.15672978922197001</v>
      </c>
    </row>
    <row r="96121" spans="1:1" x14ac:dyDescent="0.3">
      <c r="A96121" s="13">
        <v>0.13038704027313999</v>
      </c>
    </row>
    <row r="96122" spans="1:1" x14ac:dyDescent="0.3">
      <c r="A96122" s="13">
        <v>0.12253141967913</v>
      </c>
    </row>
    <row r="96123" spans="1:1" x14ac:dyDescent="0.3">
      <c r="A96123" s="13">
        <v>0.19898844487128001</v>
      </c>
    </row>
    <row r="96124" spans="1:1" x14ac:dyDescent="0.3">
      <c r="A96124" s="13">
        <v>0.18125121515320999</v>
      </c>
    </row>
    <row r="96125" spans="1:1" x14ac:dyDescent="0.3">
      <c r="A96125" s="13">
        <v>0.24240048176408999</v>
      </c>
    </row>
    <row r="96126" spans="1:1" x14ac:dyDescent="0.3">
      <c r="A96126" s="13">
        <v>0.11284077028757</v>
      </c>
    </row>
    <row r="96127" spans="1:1" x14ac:dyDescent="0.3">
      <c r="A96127" s="13">
        <v>0.29223580145402001</v>
      </c>
    </row>
    <row r="96128" spans="1:1" x14ac:dyDescent="0.3">
      <c r="A96128" s="13">
        <v>0.13221211891640999</v>
      </c>
    </row>
    <row r="96129" spans="1:1" x14ac:dyDescent="0.3">
      <c r="A96129" s="13">
        <v>0.21945433455057001</v>
      </c>
    </row>
    <row r="96130" spans="1:1" x14ac:dyDescent="0.3">
      <c r="A96130" s="13">
        <v>0.18833534435852001</v>
      </c>
    </row>
    <row r="96131" spans="1:1" x14ac:dyDescent="0.3">
      <c r="A96131" s="13">
        <v>0.1189776729035</v>
      </c>
    </row>
    <row r="96132" spans="1:1" x14ac:dyDescent="0.3">
      <c r="A96132" s="13">
        <v>0.24963605149783999</v>
      </c>
    </row>
    <row r="96133" spans="1:1" x14ac:dyDescent="0.3">
      <c r="A96133" s="13">
        <v>0.17141483375835001</v>
      </c>
    </row>
    <row r="96134" spans="1:1" x14ac:dyDescent="0.3">
      <c r="A96134" s="13">
        <v>0.10981131366136</v>
      </c>
    </row>
    <row r="96135" spans="1:1" x14ac:dyDescent="0.3">
      <c r="A96135" s="13">
        <v>0.16855895440040999</v>
      </c>
    </row>
    <row r="96136" spans="1:1" x14ac:dyDescent="0.3">
      <c r="A96136" s="13">
        <v>0.10381374131495</v>
      </c>
    </row>
    <row r="96137" spans="1:1" x14ac:dyDescent="0.3">
      <c r="A96137" s="13">
        <v>0.12597802108226</v>
      </c>
    </row>
    <row r="96138" spans="1:1" x14ac:dyDescent="0.3">
      <c r="A96138" s="13">
        <v>0.18651883157655</v>
      </c>
    </row>
    <row r="96139" spans="1:1" x14ac:dyDescent="0.3">
      <c r="A96139" s="13">
        <v>0.11461884130187</v>
      </c>
    </row>
    <row r="96140" spans="1:1" x14ac:dyDescent="0.3">
      <c r="A96140" s="13">
        <v>3.7216104872031003E-2</v>
      </c>
    </row>
    <row r="96141" spans="1:1" x14ac:dyDescent="0.3">
      <c r="A96141" s="13">
        <v>0.21095209862082001</v>
      </c>
    </row>
    <row r="96142" spans="1:1" x14ac:dyDescent="0.3">
      <c r="A96142" s="13">
        <v>0.18319073937477001</v>
      </c>
    </row>
    <row r="96143" spans="1:1" x14ac:dyDescent="0.3">
      <c r="A96143" s="13">
        <v>0.29607074751883999</v>
      </c>
    </row>
    <row r="96144" spans="1:1" x14ac:dyDescent="0.3">
      <c r="A96144" s="13">
        <v>0.19581250184678001</v>
      </c>
    </row>
    <row r="96145" spans="1:1" x14ac:dyDescent="0.3">
      <c r="A96145" s="13">
        <v>0.10847326573796</v>
      </c>
    </row>
    <row r="96146" spans="1:1" x14ac:dyDescent="0.3">
      <c r="A96146" s="13">
        <v>0.13580231361428999</v>
      </c>
    </row>
    <row r="96147" spans="1:1" x14ac:dyDescent="0.3">
      <c r="A96147" s="13">
        <v>0.26678663344909997</v>
      </c>
    </row>
    <row r="96148" spans="1:1" x14ac:dyDescent="0.3">
      <c r="A96148" s="13">
        <v>0.23619591189203001</v>
      </c>
    </row>
    <row r="96149" spans="1:1" x14ac:dyDescent="0.3">
      <c r="A96149" s="13">
        <v>0.25748755680794999</v>
      </c>
    </row>
    <row r="96150" spans="1:1" x14ac:dyDescent="0.3">
      <c r="A96150" s="13">
        <v>0.2822942366517</v>
      </c>
    </row>
    <row r="96151" spans="1:1" x14ac:dyDescent="0.3">
      <c r="A96151" s="13">
        <v>0.12293010219149</v>
      </c>
    </row>
    <row r="96152" spans="1:1" x14ac:dyDescent="0.3">
      <c r="A96152" s="13">
        <v>0.19394313472329999</v>
      </c>
    </row>
    <row r="96153" spans="1:1" x14ac:dyDescent="0.3">
      <c r="A96153" s="13">
        <v>0.21102242429828999</v>
      </c>
    </row>
    <row r="96154" spans="1:1" x14ac:dyDescent="0.3">
      <c r="A96154" s="13">
        <v>0.1495902563857</v>
      </c>
    </row>
    <row r="96155" spans="1:1" x14ac:dyDescent="0.3">
      <c r="A96155" s="13">
        <v>0.25868005501130997</v>
      </c>
    </row>
    <row r="96156" spans="1:1" x14ac:dyDescent="0.3">
      <c r="A96156" s="13">
        <v>8.2408116318523003E-2</v>
      </c>
    </row>
    <row r="96157" spans="1:1" x14ac:dyDescent="0.3">
      <c r="A96157" s="13">
        <v>0.18420580056567001</v>
      </c>
    </row>
    <row r="96158" spans="1:1" x14ac:dyDescent="0.3">
      <c r="A96158" s="13">
        <v>0.11281565645607</v>
      </c>
    </row>
    <row r="96159" spans="1:1" x14ac:dyDescent="0.3">
      <c r="A96159" s="13">
        <v>0.10908668341685999</v>
      </c>
    </row>
    <row r="96160" spans="1:1" x14ac:dyDescent="0.3">
      <c r="A96160" s="13">
        <v>0.22058812005601999</v>
      </c>
    </row>
    <row r="96161" spans="1:1" x14ac:dyDescent="0.3">
      <c r="A96161" s="13">
        <v>0.14353396871872001</v>
      </c>
    </row>
    <row r="96162" spans="1:1" x14ac:dyDescent="0.3">
      <c r="A96162" s="13">
        <v>0.19669108880832001</v>
      </c>
    </row>
    <row r="96163" spans="1:1" x14ac:dyDescent="0.3">
      <c r="A96163" s="13">
        <v>0.13399576756340001</v>
      </c>
    </row>
    <row r="96164" spans="1:1" x14ac:dyDescent="0.3">
      <c r="A96164" s="13">
        <v>0.16498636193912</v>
      </c>
    </row>
    <row r="96165" spans="1:1" x14ac:dyDescent="0.3">
      <c r="A96165" s="13">
        <v>0.11522741533545</v>
      </c>
    </row>
    <row r="96166" spans="1:1" x14ac:dyDescent="0.3">
      <c r="A96166" s="13">
        <v>0.14051826984983001</v>
      </c>
    </row>
    <row r="96167" spans="1:1" x14ac:dyDescent="0.3">
      <c r="A96167" s="13">
        <v>0.13749566949121</v>
      </c>
    </row>
    <row r="96168" spans="1:1" x14ac:dyDescent="0.3">
      <c r="A96168" s="13">
        <v>0.17832890327567999</v>
      </c>
    </row>
    <row r="96169" spans="1:1" x14ac:dyDescent="0.3">
      <c r="A96169" s="13">
        <v>0.11361258440308</v>
      </c>
    </row>
    <row r="96170" spans="1:1" x14ac:dyDescent="0.3">
      <c r="A96170" s="13">
        <v>0.14132415230029999</v>
      </c>
    </row>
    <row r="96171" spans="1:1" x14ac:dyDescent="0.3">
      <c r="A96171" s="13">
        <v>0.14777662038125</v>
      </c>
    </row>
    <row r="96172" spans="1:1" x14ac:dyDescent="0.3">
      <c r="A96172" s="13">
        <v>0.11145056063009</v>
      </c>
    </row>
    <row r="96173" spans="1:1" x14ac:dyDescent="0.3">
      <c r="A96173" s="13">
        <v>0.15922704473491001</v>
      </c>
    </row>
    <row r="96174" spans="1:1" x14ac:dyDescent="0.3">
      <c r="A96174" s="13">
        <v>0.29287207504589002</v>
      </c>
    </row>
    <row r="96175" spans="1:1" x14ac:dyDescent="0.3">
      <c r="A96175" s="13">
        <v>0.19743822661445001</v>
      </c>
    </row>
    <row r="96176" spans="1:1" x14ac:dyDescent="0.3">
      <c r="A96176" s="13">
        <v>0.19593292730687001</v>
      </c>
    </row>
    <row r="96177" spans="1:1" x14ac:dyDescent="0.3">
      <c r="A96177" s="13">
        <v>0.13512203021995001</v>
      </c>
    </row>
    <row r="96178" spans="1:1" x14ac:dyDescent="0.3">
      <c r="A96178" s="13">
        <v>0.28665489943060002</v>
      </c>
    </row>
    <row r="96179" spans="1:1" x14ac:dyDescent="0.3">
      <c r="A96179" s="13">
        <v>0.14004695299858</v>
      </c>
    </row>
    <row r="96180" spans="1:1" x14ac:dyDescent="0.3">
      <c r="A96180" s="13">
        <v>0.25006773283002998</v>
      </c>
    </row>
    <row r="96181" spans="1:1" x14ac:dyDescent="0.3">
      <c r="A96181" s="13">
        <v>0.21327240470764999</v>
      </c>
    </row>
    <row r="96182" spans="1:1" x14ac:dyDescent="0.3">
      <c r="A96182" s="13">
        <v>0.14914693791069</v>
      </c>
    </row>
    <row r="96183" spans="1:1" x14ac:dyDescent="0.3">
      <c r="A96183" s="13">
        <v>0.15082384479263</v>
      </c>
    </row>
    <row r="96184" spans="1:1" x14ac:dyDescent="0.3">
      <c r="A96184" s="13">
        <v>0.14790866702712999</v>
      </c>
    </row>
    <row r="96185" spans="1:1" x14ac:dyDescent="0.3">
      <c r="A96185" s="13">
        <v>0.17771825241333999</v>
      </c>
    </row>
    <row r="96186" spans="1:1" x14ac:dyDescent="0.3">
      <c r="A96186" s="13">
        <v>0.21075890464729</v>
      </c>
    </row>
    <row r="96187" spans="1:1" x14ac:dyDescent="0.3">
      <c r="A96187" s="13">
        <v>0.13322862066640001</v>
      </c>
    </row>
    <row r="96188" spans="1:1" x14ac:dyDescent="0.3">
      <c r="A96188" s="13">
        <v>0.18002286217773</v>
      </c>
    </row>
    <row r="96189" spans="1:1" x14ac:dyDescent="0.3">
      <c r="A96189" s="13">
        <v>0.18796537374253999</v>
      </c>
    </row>
    <row r="96190" spans="1:1" x14ac:dyDescent="0.3">
      <c r="A96190" s="13">
        <v>0.24056153088668</v>
      </c>
    </row>
    <row r="96191" spans="1:1" x14ac:dyDescent="0.3">
      <c r="A96191" s="13">
        <v>0.19113502219243</v>
      </c>
    </row>
    <row r="96192" spans="1:1" x14ac:dyDescent="0.3">
      <c r="A96192" s="13">
        <v>0.22662970508801999</v>
      </c>
    </row>
    <row r="96193" spans="1:1" x14ac:dyDescent="0.3">
      <c r="A96193" s="13">
        <v>0.16069618661459001</v>
      </c>
    </row>
    <row r="96194" spans="1:1" x14ac:dyDescent="0.3">
      <c r="A96194" s="13">
        <v>0.10097291535440001</v>
      </c>
    </row>
    <row r="96195" spans="1:1" x14ac:dyDescent="0.3">
      <c r="A96195" s="13">
        <v>0.11468534728511</v>
      </c>
    </row>
    <row r="96196" spans="1:1" x14ac:dyDescent="0.3">
      <c r="A96196" s="13">
        <v>0.27100422979601002</v>
      </c>
    </row>
    <row r="96197" spans="1:1" x14ac:dyDescent="0.3">
      <c r="A96197" s="13">
        <v>0.18592709707402</v>
      </c>
    </row>
    <row r="96198" spans="1:1" x14ac:dyDescent="0.3">
      <c r="A96198" s="13">
        <v>0.18989606909706999</v>
      </c>
    </row>
    <row r="96199" spans="1:1" x14ac:dyDescent="0.3">
      <c r="A96199" s="13">
        <v>0.20128361155055</v>
      </c>
    </row>
    <row r="96200" spans="1:1" x14ac:dyDescent="0.3">
      <c r="A96200" s="13">
        <v>0.11700681711287</v>
      </c>
    </row>
    <row r="96201" spans="1:1" x14ac:dyDescent="0.3">
      <c r="A96201" s="13">
        <v>0.1274010704154</v>
      </c>
    </row>
    <row r="96202" spans="1:1" x14ac:dyDescent="0.3">
      <c r="A96202" s="13">
        <v>0.16991669656408001</v>
      </c>
    </row>
    <row r="96203" spans="1:1" x14ac:dyDescent="0.3">
      <c r="A96203" s="13">
        <v>0.22133055411246999</v>
      </c>
    </row>
    <row r="96204" spans="1:1" x14ac:dyDescent="0.3">
      <c r="A96204" s="13">
        <v>0.18790941106508</v>
      </c>
    </row>
    <row r="96205" spans="1:1" x14ac:dyDescent="0.3">
      <c r="A96205" s="13">
        <v>0.14390112062738</v>
      </c>
    </row>
    <row r="96206" spans="1:1" x14ac:dyDescent="0.3">
      <c r="A96206" s="13">
        <v>0.35809091909971003</v>
      </c>
    </row>
    <row r="96207" spans="1:1" x14ac:dyDescent="0.3">
      <c r="A96207" s="13">
        <v>0.13513064437871999</v>
      </c>
    </row>
    <row r="96208" spans="1:1" x14ac:dyDescent="0.3">
      <c r="A96208" s="13">
        <v>0.13199745070732</v>
      </c>
    </row>
    <row r="96209" spans="1:1" x14ac:dyDescent="0.3">
      <c r="A96209" s="13">
        <v>0.17780908024497</v>
      </c>
    </row>
    <row r="96210" spans="1:1" x14ac:dyDescent="0.3">
      <c r="A96210" s="13">
        <v>0.15826760786838001</v>
      </c>
    </row>
    <row r="96211" spans="1:1" x14ac:dyDescent="0.3">
      <c r="A96211" s="13">
        <v>8.3474919480301002E-2</v>
      </c>
    </row>
    <row r="96212" spans="1:1" x14ac:dyDescent="0.3">
      <c r="A96212" s="13">
        <v>0.13565680801784999</v>
      </c>
    </row>
    <row r="96213" spans="1:1" x14ac:dyDescent="0.3">
      <c r="A96213" s="13">
        <v>0.20881314352659999</v>
      </c>
    </row>
    <row r="96214" spans="1:1" x14ac:dyDescent="0.3">
      <c r="A96214" s="13">
        <v>8.8532410127225999E-2</v>
      </c>
    </row>
    <row r="96215" spans="1:1" x14ac:dyDescent="0.3">
      <c r="A96215" s="13">
        <v>0.15412494998633999</v>
      </c>
    </row>
    <row r="96216" spans="1:1" x14ac:dyDescent="0.3">
      <c r="A96216" s="13">
        <v>0.13364163808533</v>
      </c>
    </row>
    <row r="96217" spans="1:1" x14ac:dyDescent="0.3">
      <c r="A96217" s="13">
        <v>0.17564332574382999</v>
      </c>
    </row>
    <row r="96218" spans="1:1" x14ac:dyDescent="0.3">
      <c r="A96218" s="13">
        <v>0.26904413588565002</v>
      </c>
    </row>
    <row r="96219" spans="1:1" x14ac:dyDescent="0.3">
      <c r="A96219" s="13">
        <v>8.8281428741238996E-2</v>
      </c>
    </row>
    <row r="96220" spans="1:1" x14ac:dyDescent="0.3">
      <c r="A96220" s="13">
        <v>0.23054435477011001</v>
      </c>
    </row>
    <row r="96221" spans="1:1" x14ac:dyDescent="0.3">
      <c r="A96221" s="13">
        <v>5.4026751422793E-2</v>
      </c>
    </row>
    <row r="96222" spans="1:1" x14ac:dyDescent="0.3">
      <c r="A96222" s="13">
        <v>0.10825605555788</v>
      </c>
    </row>
    <row r="96223" spans="1:1" x14ac:dyDescent="0.3">
      <c r="A96223" s="13">
        <v>0.19302388001752999</v>
      </c>
    </row>
    <row r="96224" spans="1:1" x14ac:dyDescent="0.3">
      <c r="A96224" s="13">
        <v>0.16338972010531999</v>
      </c>
    </row>
    <row r="96225" spans="1:1" x14ac:dyDescent="0.3">
      <c r="A96225" s="13">
        <v>0.12637201049157001</v>
      </c>
    </row>
    <row r="96226" spans="1:1" x14ac:dyDescent="0.3">
      <c r="A96226" s="13">
        <v>0.16695373950173001</v>
      </c>
    </row>
    <row r="96227" spans="1:1" x14ac:dyDescent="0.3">
      <c r="A96227" s="13">
        <v>0.17796722493009001</v>
      </c>
    </row>
    <row r="96228" spans="1:1" x14ac:dyDescent="0.3">
      <c r="A96228" s="13">
        <v>0.15532204059554999</v>
      </c>
    </row>
    <row r="96229" spans="1:1" x14ac:dyDescent="0.3">
      <c r="A96229" s="13">
        <v>0.19746050754778999</v>
      </c>
    </row>
    <row r="96230" spans="1:1" x14ac:dyDescent="0.3">
      <c r="A96230" s="13">
        <v>0.20504797923886001</v>
      </c>
    </row>
    <row r="96231" spans="1:1" x14ac:dyDescent="0.3">
      <c r="A96231" s="13">
        <v>0.16418730604518</v>
      </c>
    </row>
    <row r="96232" spans="1:1" x14ac:dyDescent="0.3">
      <c r="A96232" s="13">
        <v>0.23306279532516</v>
      </c>
    </row>
    <row r="96233" spans="1:1" x14ac:dyDescent="0.3">
      <c r="A96233" s="13">
        <v>0.19296200794667001</v>
      </c>
    </row>
    <row r="96234" spans="1:1" x14ac:dyDescent="0.3">
      <c r="A96234" s="13">
        <v>5.1492056951707998E-2</v>
      </c>
    </row>
    <row r="96235" spans="1:1" x14ac:dyDescent="0.3">
      <c r="A96235" s="13">
        <v>0.15555546382987001</v>
      </c>
    </row>
    <row r="96236" spans="1:1" x14ac:dyDescent="0.3">
      <c r="A96236" s="13">
        <v>0.1180315600751</v>
      </c>
    </row>
    <row r="96237" spans="1:1" x14ac:dyDescent="0.3">
      <c r="A96237" s="13">
        <v>0.21723514163485</v>
      </c>
    </row>
    <row r="96238" spans="1:1" x14ac:dyDescent="0.3">
      <c r="A96238" s="13">
        <v>0.24465301498846001</v>
      </c>
    </row>
    <row r="96239" spans="1:1" x14ac:dyDescent="0.3">
      <c r="A96239" s="13">
        <v>0.25490750619377001</v>
      </c>
    </row>
    <row r="96240" spans="1:1" x14ac:dyDescent="0.3">
      <c r="A96240" s="13">
        <v>9.4859575701120996E-2</v>
      </c>
    </row>
    <row r="96241" spans="1:1" x14ac:dyDescent="0.3">
      <c r="A96241" s="13">
        <v>0.18034512221786</v>
      </c>
    </row>
    <row r="96242" spans="1:1" x14ac:dyDescent="0.3">
      <c r="A96242" s="13">
        <v>0.13643509711425</v>
      </c>
    </row>
    <row r="96243" spans="1:1" x14ac:dyDescent="0.3">
      <c r="A96243" s="13">
        <v>0.12018953507256</v>
      </c>
    </row>
    <row r="96244" spans="1:1" x14ac:dyDescent="0.3">
      <c r="A96244" s="13">
        <v>0.20122226774088001</v>
      </c>
    </row>
    <row r="96245" spans="1:1" x14ac:dyDescent="0.3">
      <c r="A96245" s="13">
        <v>8.0509909772632005E-2</v>
      </c>
    </row>
    <row r="96246" spans="1:1" x14ac:dyDescent="0.3">
      <c r="A96246" s="13">
        <v>0.18322681783110001</v>
      </c>
    </row>
    <row r="96247" spans="1:1" x14ac:dyDescent="0.3">
      <c r="A96247" s="13">
        <v>0.29145684961218998</v>
      </c>
    </row>
    <row r="96248" spans="1:1" x14ac:dyDescent="0.3">
      <c r="A96248" s="13">
        <v>0.14362837948571</v>
      </c>
    </row>
    <row r="96249" spans="1:1" x14ac:dyDescent="0.3">
      <c r="A96249" s="13">
        <v>0.26808000352403999</v>
      </c>
    </row>
    <row r="96250" spans="1:1" x14ac:dyDescent="0.3">
      <c r="A96250" s="13">
        <v>3.4839697819918997E-2</v>
      </c>
    </row>
    <row r="96251" spans="1:1" x14ac:dyDescent="0.3">
      <c r="A96251" s="13">
        <v>3.5768773812797999E-2</v>
      </c>
    </row>
    <row r="96252" spans="1:1" x14ac:dyDescent="0.3">
      <c r="A96252" s="13">
        <v>0.2619891511395</v>
      </c>
    </row>
    <row r="96253" spans="1:1" x14ac:dyDescent="0.3">
      <c r="A96253" s="13">
        <v>0.14402137753673</v>
      </c>
    </row>
    <row r="96254" spans="1:1" x14ac:dyDescent="0.3">
      <c r="A96254" s="13">
        <v>0.11601505264525</v>
      </c>
    </row>
    <row r="96255" spans="1:1" x14ac:dyDescent="0.3">
      <c r="A96255" s="13">
        <v>0.12924650715904001</v>
      </c>
    </row>
    <row r="96256" spans="1:1" x14ac:dyDescent="0.3">
      <c r="A96256" s="13">
        <v>5.8821306338190001E-2</v>
      </c>
    </row>
    <row r="96257" spans="1:1" x14ac:dyDescent="0.3">
      <c r="A96257" s="13">
        <v>0.15438124319845001</v>
      </c>
    </row>
    <row r="96258" spans="1:1" x14ac:dyDescent="0.3">
      <c r="A96258" s="13">
        <v>0.27355491786588998</v>
      </c>
    </row>
    <row r="96259" spans="1:1" x14ac:dyDescent="0.3">
      <c r="A96259" s="13">
        <v>0.19610226881687001</v>
      </c>
    </row>
    <row r="96260" spans="1:1" x14ac:dyDescent="0.3">
      <c r="A96260" s="13">
        <v>0.12718674969832999</v>
      </c>
    </row>
    <row r="96261" spans="1:1" x14ac:dyDescent="0.3">
      <c r="A96261" s="13">
        <v>0.14344728746474</v>
      </c>
    </row>
    <row r="96262" spans="1:1" x14ac:dyDescent="0.3">
      <c r="A96262" s="13">
        <v>0.14627587369076001</v>
      </c>
    </row>
    <row r="96263" spans="1:1" x14ac:dyDescent="0.3">
      <c r="A96263" s="13">
        <v>6.3035743357613E-2</v>
      </c>
    </row>
    <row r="96264" spans="1:1" x14ac:dyDescent="0.3">
      <c r="A96264" s="13">
        <v>0.14980101990663</v>
      </c>
    </row>
    <row r="96265" spans="1:1" x14ac:dyDescent="0.3">
      <c r="A96265" s="13">
        <v>0.17938216866515</v>
      </c>
    </row>
    <row r="96266" spans="1:1" x14ac:dyDescent="0.3">
      <c r="A96266" s="13">
        <v>0.23244525744238001</v>
      </c>
    </row>
    <row r="96267" spans="1:1" x14ac:dyDescent="0.3">
      <c r="A96267" s="13">
        <v>0.14212826426700001</v>
      </c>
    </row>
    <row r="96268" spans="1:1" x14ac:dyDescent="0.3">
      <c r="A96268" s="13">
        <v>0.12909032183647001</v>
      </c>
    </row>
    <row r="96269" spans="1:1" x14ac:dyDescent="0.3">
      <c r="A96269" s="13">
        <v>0.24653766995434001</v>
      </c>
    </row>
    <row r="96270" spans="1:1" x14ac:dyDescent="0.3">
      <c r="A96270" s="13">
        <v>6.7619711117669998E-2</v>
      </c>
    </row>
    <row r="96271" spans="1:1" x14ac:dyDescent="0.3">
      <c r="A96271" s="13">
        <v>0.28975342856074998</v>
      </c>
    </row>
    <row r="96272" spans="1:1" x14ac:dyDescent="0.3">
      <c r="A96272" s="13">
        <v>0.27912043143663001</v>
      </c>
    </row>
    <row r="96273" spans="1:1" x14ac:dyDescent="0.3">
      <c r="A96273" s="13">
        <v>0.18568063358386</v>
      </c>
    </row>
    <row r="96274" spans="1:1" x14ac:dyDescent="0.3">
      <c r="A96274" s="13">
        <v>0.15017603505456001</v>
      </c>
    </row>
    <row r="96275" spans="1:1" x14ac:dyDescent="0.3">
      <c r="A96275" s="13">
        <v>0.20425581525469999</v>
      </c>
    </row>
    <row r="96276" spans="1:1" x14ac:dyDescent="0.3">
      <c r="A96276" s="13">
        <v>0.10681562123749</v>
      </c>
    </row>
    <row r="96277" spans="1:1" x14ac:dyDescent="0.3">
      <c r="A96277" s="13">
        <v>0.16525075604419001</v>
      </c>
    </row>
    <row r="96278" spans="1:1" x14ac:dyDescent="0.3">
      <c r="A96278" s="13">
        <v>7.9029136249728002E-2</v>
      </c>
    </row>
    <row r="96279" spans="1:1" x14ac:dyDescent="0.3">
      <c r="A96279" s="13">
        <v>0.25901248779121999</v>
      </c>
    </row>
    <row r="96280" spans="1:1" x14ac:dyDescent="0.3">
      <c r="A96280" s="13">
        <v>3.7590426237215001E-2</v>
      </c>
    </row>
    <row r="96281" spans="1:1" x14ac:dyDescent="0.3">
      <c r="A96281" s="13">
        <v>0.11592347905596</v>
      </c>
    </row>
    <row r="96282" spans="1:1" x14ac:dyDescent="0.3">
      <c r="A96282" s="13">
        <v>0.18121056417945999</v>
      </c>
    </row>
    <row r="96283" spans="1:1" x14ac:dyDescent="0.3">
      <c r="A96283" s="13">
        <v>0.16463883894857001</v>
      </c>
    </row>
    <row r="96284" spans="1:1" x14ac:dyDescent="0.3">
      <c r="A96284" s="13">
        <v>0.18715109506412</v>
      </c>
    </row>
    <row r="96285" spans="1:1" x14ac:dyDescent="0.3">
      <c r="A96285" s="13">
        <v>7.0008912362014994E-2</v>
      </c>
    </row>
    <row r="96286" spans="1:1" x14ac:dyDescent="0.3">
      <c r="A96286" s="13">
        <v>0.22990792789249001</v>
      </c>
    </row>
    <row r="96287" spans="1:1" x14ac:dyDescent="0.3">
      <c r="A96287" s="13">
        <v>0.11516157430864001</v>
      </c>
    </row>
    <row r="96288" spans="1:1" x14ac:dyDescent="0.3">
      <c r="A96288" s="13">
        <v>0.27158542602376001</v>
      </c>
    </row>
    <row r="96289" spans="1:1" x14ac:dyDescent="0.3">
      <c r="A96289" s="13">
        <v>0.11990614076061</v>
      </c>
    </row>
    <row r="96290" spans="1:1" x14ac:dyDescent="0.3">
      <c r="A96290" s="13">
        <v>0.17085883708964</v>
      </c>
    </row>
    <row r="96291" spans="1:1" x14ac:dyDescent="0.3">
      <c r="A96291" s="13">
        <v>0.16796536789708999</v>
      </c>
    </row>
    <row r="96292" spans="1:1" x14ac:dyDescent="0.3">
      <c r="A96292" s="13">
        <v>4.4129401469684998E-2</v>
      </c>
    </row>
    <row r="96293" spans="1:1" x14ac:dyDescent="0.3">
      <c r="A96293" s="13">
        <v>0.22972302562572999</v>
      </c>
    </row>
    <row r="96294" spans="1:1" x14ac:dyDescent="0.3">
      <c r="A96294" s="13">
        <v>0.18994905427472999</v>
      </c>
    </row>
    <row r="96295" spans="1:1" x14ac:dyDescent="0.3">
      <c r="A96295" s="13">
        <v>0.16571488108412</v>
      </c>
    </row>
    <row r="96296" spans="1:1" x14ac:dyDescent="0.3">
      <c r="A96296" s="13">
        <v>0.12842452961840001</v>
      </c>
    </row>
    <row r="96297" spans="1:1" x14ac:dyDescent="0.3">
      <c r="A96297" s="13">
        <v>0.10386563480809</v>
      </c>
    </row>
    <row r="96298" spans="1:1" x14ac:dyDescent="0.3">
      <c r="A96298" s="13">
        <v>0.18415939191541</v>
      </c>
    </row>
    <row r="96299" spans="1:1" x14ac:dyDescent="0.3">
      <c r="A96299" s="13">
        <v>0.16611218679032999</v>
      </c>
    </row>
    <row r="96300" spans="1:1" x14ac:dyDescent="0.3">
      <c r="A96300" s="13">
        <v>7.3745050373195994E-2</v>
      </c>
    </row>
    <row r="96301" spans="1:1" x14ac:dyDescent="0.3">
      <c r="A96301" s="13">
        <v>0.16313603874481</v>
      </c>
    </row>
    <row r="96302" spans="1:1" x14ac:dyDescent="0.3">
      <c r="A96302" s="13">
        <v>4.9075054223233001E-2</v>
      </c>
    </row>
    <row r="96303" spans="1:1" x14ac:dyDescent="0.3">
      <c r="A96303" s="13">
        <v>0.28847648360397998</v>
      </c>
    </row>
    <row r="96304" spans="1:1" x14ac:dyDescent="0.3">
      <c r="A96304" s="13">
        <v>0.13233027688422999</v>
      </c>
    </row>
    <row r="96305" spans="1:1" x14ac:dyDescent="0.3">
      <c r="A96305" s="13">
        <v>0.10664040593847</v>
      </c>
    </row>
    <row r="96306" spans="1:1" x14ac:dyDescent="0.3">
      <c r="A96306" s="13">
        <v>0.30891008104134998</v>
      </c>
    </row>
    <row r="96307" spans="1:1" x14ac:dyDescent="0.3">
      <c r="A96307" s="13">
        <v>0.19124173812126</v>
      </c>
    </row>
    <row r="96308" spans="1:1" x14ac:dyDescent="0.3">
      <c r="A96308" s="13">
        <v>0.22261637087781</v>
      </c>
    </row>
    <row r="96309" spans="1:1" x14ac:dyDescent="0.3">
      <c r="A96309" s="13">
        <v>0.12658888940109</v>
      </c>
    </row>
    <row r="96310" spans="1:1" x14ac:dyDescent="0.3">
      <c r="A96310" s="13">
        <v>0.21186651750725999</v>
      </c>
    </row>
    <row r="96311" spans="1:1" x14ac:dyDescent="0.3">
      <c r="A96311" s="13">
        <v>0.17708528071249999</v>
      </c>
    </row>
    <row r="96312" spans="1:1" x14ac:dyDescent="0.3">
      <c r="A96312" s="13">
        <v>0.12234798545547999</v>
      </c>
    </row>
    <row r="96313" spans="1:1" x14ac:dyDescent="0.3">
      <c r="A96313" s="13">
        <v>0.19482205871346001</v>
      </c>
    </row>
    <row r="96314" spans="1:1" x14ac:dyDescent="0.3">
      <c r="A96314" s="13">
        <v>0.23699331917786001</v>
      </c>
    </row>
    <row r="96315" spans="1:1" x14ac:dyDescent="0.3">
      <c r="A96315" s="13">
        <v>0.16623361078832</v>
      </c>
    </row>
    <row r="96316" spans="1:1" x14ac:dyDescent="0.3">
      <c r="A96316" s="13">
        <v>0.11571389094225</v>
      </c>
    </row>
    <row r="96317" spans="1:1" x14ac:dyDescent="0.3">
      <c r="A96317" s="13">
        <v>0.18867370461162</v>
      </c>
    </row>
    <row r="96318" spans="1:1" x14ac:dyDescent="0.3">
      <c r="A96318" s="13">
        <v>0.12030075241880001</v>
      </c>
    </row>
    <row r="96319" spans="1:1" x14ac:dyDescent="0.3">
      <c r="A96319" s="13">
        <v>0.25552757319576003</v>
      </c>
    </row>
    <row r="96320" spans="1:1" x14ac:dyDescent="0.3">
      <c r="A96320" s="13">
        <v>0.16256675988045999</v>
      </c>
    </row>
    <row r="96321" spans="1:1" x14ac:dyDescent="0.3">
      <c r="A96321" s="13">
        <v>0.23146947901553999</v>
      </c>
    </row>
    <row r="96322" spans="1:1" x14ac:dyDescent="0.3">
      <c r="A96322" s="13">
        <v>0.21455879970736999</v>
      </c>
    </row>
    <row r="96323" spans="1:1" x14ac:dyDescent="0.3">
      <c r="A96323" s="13">
        <v>0.2324909738741</v>
      </c>
    </row>
    <row r="96324" spans="1:1" x14ac:dyDescent="0.3">
      <c r="A96324" s="13">
        <v>0.11807249890851999</v>
      </c>
    </row>
    <row r="96325" spans="1:1" x14ac:dyDescent="0.3">
      <c r="A96325" s="13">
        <v>0.26271942826811001</v>
      </c>
    </row>
    <row r="96326" spans="1:1" x14ac:dyDescent="0.3">
      <c r="A96326" s="13">
        <v>0.12965544186687</v>
      </c>
    </row>
    <row r="96327" spans="1:1" x14ac:dyDescent="0.3">
      <c r="A96327" s="13">
        <v>0.18572033750344999</v>
      </c>
    </row>
    <row r="96328" spans="1:1" x14ac:dyDescent="0.3">
      <c r="A96328" s="13">
        <v>0.13999247484027</v>
      </c>
    </row>
    <row r="96329" spans="1:1" x14ac:dyDescent="0.3">
      <c r="A96329" s="13">
        <v>9.8585142780637999E-2</v>
      </c>
    </row>
    <row r="96330" spans="1:1" x14ac:dyDescent="0.3">
      <c r="A96330" s="13">
        <v>0.12260711490039</v>
      </c>
    </row>
    <row r="96331" spans="1:1" x14ac:dyDescent="0.3">
      <c r="A96331" s="13">
        <v>0.16577807923467999</v>
      </c>
    </row>
    <row r="96332" spans="1:1" x14ac:dyDescent="0.3">
      <c r="A96332" s="13">
        <v>0.22728052468455001</v>
      </c>
    </row>
    <row r="96333" spans="1:1" x14ac:dyDescent="0.3">
      <c r="A96333" s="13">
        <v>0.14335651837457</v>
      </c>
    </row>
    <row r="96334" spans="1:1" x14ac:dyDescent="0.3">
      <c r="A96334" s="13">
        <v>0.26638266584671999</v>
      </c>
    </row>
    <row r="96335" spans="1:1" x14ac:dyDescent="0.3">
      <c r="A96335" s="13">
        <v>0.19572032317901999</v>
      </c>
    </row>
    <row r="96336" spans="1:1" x14ac:dyDescent="0.3">
      <c r="A96336" s="13">
        <v>0.19887365801208001</v>
      </c>
    </row>
    <row r="96337" spans="1:1" x14ac:dyDescent="0.3">
      <c r="A96337" s="13">
        <v>9.0445931781951996E-2</v>
      </c>
    </row>
    <row r="96338" spans="1:1" x14ac:dyDescent="0.3">
      <c r="A96338" s="13">
        <v>0.1998732566292</v>
      </c>
    </row>
    <row r="96339" spans="1:1" x14ac:dyDescent="0.3">
      <c r="A96339" s="13">
        <v>0.26158587202248001</v>
      </c>
    </row>
    <row r="96340" spans="1:1" x14ac:dyDescent="0.3">
      <c r="A96340" s="13">
        <v>0.20421272503234</v>
      </c>
    </row>
    <row r="96341" spans="1:1" x14ac:dyDescent="0.3">
      <c r="A96341" s="13">
        <v>0.16706725249946999</v>
      </c>
    </row>
    <row r="96342" spans="1:1" x14ac:dyDescent="0.3">
      <c r="A96342" s="13">
        <v>9.4960115833149006E-2</v>
      </c>
    </row>
    <row r="96343" spans="1:1" x14ac:dyDescent="0.3">
      <c r="A96343" s="13">
        <v>0.24289395803019001</v>
      </c>
    </row>
    <row r="96344" spans="1:1" x14ac:dyDescent="0.3">
      <c r="A96344" s="13">
        <v>0.16456970550965</v>
      </c>
    </row>
    <row r="96345" spans="1:1" x14ac:dyDescent="0.3">
      <c r="A96345" s="13">
        <v>8.0283206899160006E-2</v>
      </c>
    </row>
    <row r="96346" spans="1:1" x14ac:dyDescent="0.3">
      <c r="A96346" s="13">
        <v>0.27932326380652001</v>
      </c>
    </row>
    <row r="96347" spans="1:1" x14ac:dyDescent="0.3">
      <c r="A96347" s="13">
        <v>0.20851725182379999</v>
      </c>
    </row>
    <row r="96348" spans="1:1" x14ac:dyDescent="0.3">
      <c r="A96348" s="13">
        <v>0.20861739969224999</v>
      </c>
    </row>
    <row r="96349" spans="1:1" x14ac:dyDescent="0.3">
      <c r="A96349" s="13">
        <v>0.14624858812852001</v>
      </c>
    </row>
    <row r="96350" spans="1:1" x14ac:dyDescent="0.3">
      <c r="A96350" s="13">
        <v>0.14278009548369</v>
      </c>
    </row>
    <row r="96351" spans="1:1" x14ac:dyDescent="0.3">
      <c r="A96351" s="13">
        <v>0.18506507131541</v>
      </c>
    </row>
    <row r="96352" spans="1:1" x14ac:dyDescent="0.3">
      <c r="A96352" s="13">
        <v>0.11935875282268001</v>
      </c>
    </row>
    <row r="96353" spans="1:1" x14ac:dyDescent="0.3">
      <c r="A96353" s="13">
        <v>0.16559274588751</v>
      </c>
    </row>
    <row r="96354" spans="1:1" x14ac:dyDescent="0.3">
      <c r="A96354" s="13">
        <v>0.17548429156597001</v>
      </c>
    </row>
    <row r="96355" spans="1:1" x14ac:dyDescent="0.3">
      <c r="A96355" s="13">
        <v>0.13209407928695999</v>
      </c>
    </row>
    <row r="96356" spans="1:1" x14ac:dyDescent="0.3">
      <c r="A96356" s="13">
        <v>0.10382251306849</v>
      </c>
    </row>
    <row r="96357" spans="1:1" x14ac:dyDescent="0.3">
      <c r="A96357" s="13">
        <v>0.10596439682757</v>
      </c>
    </row>
    <row r="96358" spans="1:1" x14ac:dyDescent="0.3">
      <c r="A96358" s="13">
        <v>0.12246245322481999</v>
      </c>
    </row>
    <row r="96359" spans="1:1" x14ac:dyDescent="0.3">
      <c r="A96359" s="13">
        <v>8.9021789035717003E-2</v>
      </c>
    </row>
    <row r="96360" spans="1:1" x14ac:dyDescent="0.3">
      <c r="A96360" s="13">
        <v>0.23664563703524</v>
      </c>
    </row>
    <row r="96361" spans="1:1" x14ac:dyDescent="0.3">
      <c r="A96361" s="13">
        <v>0.15586285730968999</v>
      </c>
    </row>
    <row r="96362" spans="1:1" x14ac:dyDescent="0.3">
      <c r="A96362" s="13">
        <v>0.12135290571419</v>
      </c>
    </row>
    <row r="96363" spans="1:1" x14ac:dyDescent="0.3">
      <c r="A96363" s="13">
        <v>0.13114892269254</v>
      </c>
    </row>
    <row r="96364" spans="1:1" x14ac:dyDescent="0.3">
      <c r="A96364" s="13">
        <v>0.22303129468562999</v>
      </c>
    </row>
    <row r="96365" spans="1:1" x14ac:dyDescent="0.3">
      <c r="A96365" s="13">
        <v>8.4339810602743995E-2</v>
      </c>
    </row>
    <row r="96366" spans="1:1" x14ac:dyDescent="0.3">
      <c r="A96366" s="13">
        <v>0.13933373882899</v>
      </c>
    </row>
    <row r="96367" spans="1:1" x14ac:dyDescent="0.3">
      <c r="A96367" s="13">
        <v>8.0488873708361997E-2</v>
      </c>
    </row>
    <row r="96368" spans="1:1" x14ac:dyDescent="0.3">
      <c r="A96368" s="13">
        <v>0.19290814389898001</v>
      </c>
    </row>
    <row r="96369" spans="1:1" x14ac:dyDescent="0.3">
      <c r="A96369" s="13">
        <v>0.18451467935506</v>
      </c>
    </row>
    <row r="96370" spans="1:1" x14ac:dyDescent="0.3">
      <c r="A96370" s="13">
        <v>0.17270526891954999</v>
      </c>
    </row>
    <row r="96371" spans="1:1" x14ac:dyDescent="0.3">
      <c r="A96371" s="13">
        <v>0.21625986412824</v>
      </c>
    </row>
    <row r="96372" spans="1:1" x14ac:dyDescent="0.3">
      <c r="A96372" s="13">
        <v>0.14678251732170999</v>
      </c>
    </row>
    <row r="96373" spans="1:1" x14ac:dyDescent="0.3">
      <c r="A96373" s="13">
        <v>0.30464326894933003</v>
      </c>
    </row>
    <row r="96374" spans="1:1" x14ac:dyDescent="0.3">
      <c r="A96374" s="13">
        <v>0.20327564487284999</v>
      </c>
    </row>
    <row r="96375" spans="1:1" x14ac:dyDescent="0.3">
      <c r="A96375" s="13">
        <v>0.19853934586856001</v>
      </c>
    </row>
    <row r="96376" spans="1:1" x14ac:dyDescent="0.3">
      <c r="A96376" s="13">
        <v>0.20087233760239001</v>
      </c>
    </row>
    <row r="96377" spans="1:1" x14ac:dyDescent="0.3">
      <c r="A96377" s="13">
        <v>0.25667349883047003</v>
      </c>
    </row>
    <row r="96378" spans="1:1" x14ac:dyDescent="0.3">
      <c r="A96378" s="13">
        <v>0.14153349204307999</v>
      </c>
    </row>
    <row r="96379" spans="1:1" x14ac:dyDescent="0.3">
      <c r="A96379" s="13">
        <v>0.22730310048801</v>
      </c>
    </row>
    <row r="96380" spans="1:1" x14ac:dyDescent="0.3">
      <c r="A96380" s="13">
        <v>0.16766439080199999</v>
      </c>
    </row>
    <row r="96381" spans="1:1" x14ac:dyDescent="0.3">
      <c r="A96381" s="13">
        <v>7.9145905554549006E-2</v>
      </c>
    </row>
    <row r="96382" spans="1:1" x14ac:dyDescent="0.3">
      <c r="A96382" s="13">
        <v>0.16093339897183001</v>
      </c>
    </row>
    <row r="96383" spans="1:1" x14ac:dyDescent="0.3">
      <c r="A96383" s="13">
        <v>0.14610390597843001</v>
      </c>
    </row>
    <row r="96384" spans="1:1" x14ac:dyDescent="0.3">
      <c r="A96384" s="13">
        <v>0.19580692119035001</v>
      </c>
    </row>
    <row r="96385" spans="1:1" x14ac:dyDescent="0.3">
      <c r="A96385" s="13">
        <v>0.37135743689968997</v>
      </c>
    </row>
    <row r="96386" spans="1:1" x14ac:dyDescent="0.3">
      <c r="A96386" s="13">
        <v>9.0006939517625006E-2</v>
      </c>
    </row>
    <row r="96387" spans="1:1" x14ac:dyDescent="0.3">
      <c r="A96387" s="13">
        <v>0.17614228473348001</v>
      </c>
    </row>
    <row r="96388" spans="1:1" x14ac:dyDescent="0.3">
      <c r="A96388" s="13">
        <v>0.10630925185561001</v>
      </c>
    </row>
    <row r="96389" spans="1:1" x14ac:dyDescent="0.3">
      <c r="A96389" s="13">
        <v>0.20067711347159001</v>
      </c>
    </row>
    <row r="96390" spans="1:1" x14ac:dyDescent="0.3">
      <c r="A96390" s="13">
        <v>0.10854568721332999</v>
      </c>
    </row>
    <row r="96391" spans="1:1" x14ac:dyDescent="0.3">
      <c r="A96391" s="13">
        <v>9.4752929418424003E-2</v>
      </c>
    </row>
    <row r="96392" spans="1:1" x14ac:dyDescent="0.3">
      <c r="A96392" s="13">
        <v>0.23655956796868</v>
      </c>
    </row>
    <row r="96393" spans="1:1" x14ac:dyDescent="0.3">
      <c r="A96393" s="13">
        <v>0.11841675771011</v>
      </c>
    </row>
    <row r="96394" spans="1:1" x14ac:dyDescent="0.3">
      <c r="A96394" s="13">
        <v>0.18503669122163999</v>
      </c>
    </row>
    <row r="96395" spans="1:1" x14ac:dyDescent="0.3">
      <c r="A96395" s="13">
        <v>0.21776590658615</v>
      </c>
    </row>
    <row r="96396" spans="1:1" x14ac:dyDescent="0.3">
      <c r="A96396" s="13">
        <v>0.25284016969095002</v>
      </c>
    </row>
    <row r="96397" spans="1:1" x14ac:dyDescent="0.3">
      <c r="A96397" s="13">
        <v>6.8929430925487006E-2</v>
      </c>
    </row>
    <row r="96398" spans="1:1" x14ac:dyDescent="0.3">
      <c r="A96398" s="13">
        <v>0.26758222497450002</v>
      </c>
    </row>
    <row r="96399" spans="1:1" x14ac:dyDescent="0.3">
      <c r="A96399" s="13">
        <v>0.37631186563474001</v>
      </c>
    </row>
    <row r="96400" spans="1:1" x14ac:dyDescent="0.3">
      <c r="A96400" s="13">
        <v>0.15219124495954001</v>
      </c>
    </row>
    <row r="96401" spans="1:1" x14ac:dyDescent="0.3">
      <c r="A96401" s="13">
        <v>0.16594839947958001</v>
      </c>
    </row>
    <row r="96402" spans="1:1" x14ac:dyDescent="0.3">
      <c r="A96402" s="13">
        <v>0.20467791476073</v>
      </c>
    </row>
    <row r="96403" spans="1:1" x14ac:dyDescent="0.3">
      <c r="A96403" s="13">
        <v>0.10838589036875999</v>
      </c>
    </row>
    <row r="96404" spans="1:1" x14ac:dyDescent="0.3">
      <c r="A96404" s="13">
        <v>0.20321421693461</v>
      </c>
    </row>
    <row r="96405" spans="1:1" x14ac:dyDescent="0.3">
      <c r="A96405" s="13">
        <v>0.11632361898894</v>
      </c>
    </row>
    <row r="96406" spans="1:1" x14ac:dyDescent="0.3">
      <c r="A96406" s="13">
        <v>0.16534555077172</v>
      </c>
    </row>
    <row r="96407" spans="1:1" x14ac:dyDescent="0.3">
      <c r="A96407" s="13">
        <v>0.17685008687892001</v>
      </c>
    </row>
    <row r="96408" spans="1:1" x14ac:dyDescent="0.3">
      <c r="A96408" s="13">
        <v>0.18789302707354999</v>
      </c>
    </row>
    <row r="96409" spans="1:1" x14ac:dyDescent="0.3">
      <c r="A96409" s="13">
        <v>0.18113169102448001</v>
      </c>
    </row>
    <row r="96410" spans="1:1" x14ac:dyDescent="0.3">
      <c r="A96410" s="13">
        <v>0.19273025577968</v>
      </c>
    </row>
    <row r="96411" spans="1:1" x14ac:dyDescent="0.3">
      <c r="A96411" s="13">
        <v>0.27088500355373002</v>
      </c>
    </row>
    <row r="96412" spans="1:1" x14ac:dyDescent="0.3">
      <c r="A96412" s="13">
        <v>0.31575327601998998</v>
      </c>
    </row>
    <row r="96413" spans="1:1" x14ac:dyDescent="0.3">
      <c r="A96413" s="13">
        <v>9.0851452062805996E-2</v>
      </c>
    </row>
    <row r="96414" spans="1:1" x14ac:dyDescent="0.3">
      <c r="A96414" s="13">
        <v>0.10287407166133</v>
      </c>
    </row>
    <row r="96415" spans="1:1" x14ac:dyDescent="0.3">
      <c r="A96415" s="13">
        <v>0.16490710528013999</v>
      </c>
    </row>
    <row r="96416" spans="1:1" x14ac:dyDescent="0.3">
      <c r="A96416" s="13">
        <v>0.22926647845786</v>
      </c>
    </row>
    <row r="96417" spans="1:1" x14ac:dyDescent="0.3">
      <c r="A96417" s="13">
        <v>0.26785628698705999</v>
      </c>
    </row>
    <row r="96418" spans="1:1" x14ac:dyDescent="0.3">
      <c r="A96418" s="13">
        <v>0.18263933557192</v>
      </c>
    </row>
    <row r="96419" spans="1:1" x14ac:dyDescent="0.3">
      <c r="A96419" s="13">
        <v>0.21001335186912001</v>
      </c>
    </row>
    <row r="96420" spans="1:1" x14ac:dyDescent="0.3">
      <c r="A96420" s="13">
        <v>0.14272850395563</v>
      </c>
    </row>
    <row r="96421" spans="1:1" x14ac:dyDescent="0.3">
      <c r="A96421" s="13">
        <v>0.18204863284798001</v>
      </c>
    </row>
    <row r="96422" spans="1:1" x14ac:dyDescent="0.3">
      <c r="A96422" s="13">
        <v>0.20112096605735999</v>
      </c>
    </row>
    <row r="96423" spans="1:1" x14ac:dyDescent="0.3">
      <c r="A96423" s="13">
        <v>5.3140206256714999E-2</v>
      </c>
    </row>
    <row r="96424" spans="1:1" x14ac:dyDescent="0.3">
      <c r="A96424" s="13">
        <v>0.34228946895221002</v>
      </c>
    </row>
    <row r="96425" spans="1:1" x14ac:dyDescent="0.3">
      <c r="A96425" s="13">
        <v>0.12401126544916</v>
      </c>
    </row>
    <row r="96426" spans="1:1" x14ac:dyDescent="0.3">
      <c r="A96426" s="13">
        <v>0.12327692968808</v>
      </c>
    </row>
    <row r="96427" spans="1:1" x14ac:dyDescent="0.3">
      <c r="A96427" s="13">
        <v>8.1570883791552001E-2</v>
      </c>
    </row>
    <row r="96428" spans="1:1" x14ac:dyDescent="0.3">
      <c r="A96428" s="13">
        <v>0.20369520201894001</v>
      </c>
    </row>
    <row r="96429" spans="1:1" x14ac:dyDescent="0.3">
      <c r="A96429" s="13">
        <v>0.16660477916229999</v>
      </c>
    </row>
    <row r="96430" spans="1:1" x14ac:dyDescent="0.3">
      <c r="A96430" s="13">
        <v>0.25006071365459998</v>
      </c>
    </row>
    <row r="96431" spans="1:1" x14ac:dyDescent="0.3">
      <c r="A96431" s="13">
        <v>0.20613990555</v>
      </c>
    </row>
    <row r="96432" spans="1:1" x14ac:dyDescent="0.3">
      <c r="A96432" s="13">
        <v>0.18980768699226</v>
      </c>
    </row>
    <row r="96433" spans="1:1" x14ac:dyDescent="0.3">
      <c r="A96433" s="13">
        <v>0.25824558701832001</v>
      </c>
    </row>
    <row r="96434" spans="1:1" x14ac:dyDescent="0.3">
      <c r="A96434" s="13">
        <v>0.23617019519296001</v>
      </c>
    </row>
    <row r="96435" spans="1:1" x14ac:dyDescent="0.3">
      <c r="A96435" s="13">
        <v>0.28635078394847002</v>
      </c>
    </row>
    <row r="96436" spans="1:1" x14ac:dyDescent="0.3">
      <c r="A96436" s="13">
        <v>0.12954658672332001</v>
      </c>
    </row>
    <row r="96437" spans="1:1" x14ac:dyDescent="0.3">
      <c r="A96437" s="13">
        <v>0.12696980966106</v>
      </c>
    </row>
    <row r="96438" spans="1:1" x14ac:dyDescent="0.3">
      <c r="A96438" s="13">
        <v>9.1928117672534004E-2</v>
      </c>
    </row>
    <row r="96439" spans="1:1" x14ac:dyDescent="0.3">
      <c r="A96439" s="13">
        <v>0.17134508743129001</v>
      </c>
    </row>
    <row r="96440" spans="1:1" x14ac:dyDescent="0.3">
      <c r="A96440" s="13">
        <v>0.10588670674599999</v>
      </c>
    </row>
    <row r="96441" spans="1:1" x14ac:dyDescent="0.3">
      <c r="A96441" s="13">
        <v>0.20839912806552</v>
      </c>
    </row>
    <row r="96442" spans="1:1" x14ac:dyDescent="0.3">
      <c r="A96442" s="13">
        <v>0.23555813653454</v>
      </c>
    </row>
    <row r="96443" spans="1:1" x14ac:dyDescent="0.3">
      <c r="A96443" s="13">
        <v>0.24478908002281999</v>
      </c>
    </row>
    <row r="96444" spans="1:1" x14ac:dyDescent="0.3">
      <c r="A96444" s="13">
        <v>5.1221255708899002E-2</v>
      </c>
    </row>
    <row r="96445" spans="1:1" x14ac:dyDescent="0.3">
      <c r="A96445" s="13">
        <v>0.13622707863711001</v>
      </c>
    </row>
    <row r="96446" spans="1:1" x14ac:dyDescent="0.3">
      <c r="A96446" s="13">
        <v>0.27298042951370999</v>
      </c>
    </row>
    <row r="96447" spans="1:1" x14ac:dyDescent="0.3">
      <c r="A96447" s="13">
        <v>0.13386990945381999</v>
      </c>
    </row>
    <row r="96448" spans="1:1" x14ac:dyDescent="0.3">
      <c r="A96448" s="13">
        <v>0.20678655176353</v>
      </c>
    </row>
    <row r="96449" spans="1:1" x14ac:dyDescent="0.3">
      <c r="A96449" s="13">
        <v>9.3593705161172006E-2</v>
      </c>
    </row>
    <row r="96450" spans="1:1" x14ac:dyDescent="0.3">
      <c r="A96450" s="13">
        <v>0.11463541376248999</v>
      </c>
    </row>
    <row r="96451" spans="1:1" x14ac:dyDescent="0.3">
      <c r="A96451" s="13">
        <v>0.18199378827877</v>
      </c>
    </row>
    <row r="96452" spans="1:1" x14ac:dyDescent="0.3">
      <c r="A96452" s="13">
        <v>0.20102997760513999</v>
      </c>
    </row>
    <row r="96453" spans="1:1" x14ac:dyDescent="0.3">
      <c r="A96453" s="13">
        <v>0.34657684281280998</v>
      </c>
    </row>
    <row r="96454" spans="1:1" x14ac:dyDescent="0.3">
      <c r="A96454" s="13">
        <v>0.16444115055715999</v>
      </c>
    </row>
    <row r="96455" spans="1:1" x14ac:dyDescent="0.3">
      <c r="A96455" s="13">
        <v>0.15062791216224999</v>
      </c>
    </row>
    <row r="96456" spans="1:1" x14ac:dyDescent="0.3">
      <c r="A96456" s="13">
        <v>0.15486797990573001</v>
      </c>
    </row>
    <row r="96457" spans="1:1" x14ac:dyDescent="0.3">
      <c r="A96457" s="13">
        <v>0.19493780463822999</v>
      </c>
    </row>
    <row r="96458" spans="1:1" x14ac:dyDescent="0.3">
      <c r="A96458" s="13">
        <v>0.19638615184794</v>
      </c>
    </row>
    <row r="96459" spans="1:1" x14ac:dyDescent="0.3">
      <c r="A96459" s="13">
        <v>0.11823162238967</v>
      </c>
    </row>
    <row r="96460" spans="1:1" x14ac:dyDescent="0.3">
      <c r="A96460" s="13">
        <v>9.4356331537914007E-2</v>
      </c>
    </row>
    <row r="96461" spans="1:1" x14ac:dyDescent="0.3">
      <c r="A96461" s="13">
        <v>0.17228330141796999</v>
      </c>
    </row>
    <row r="96462" spans="1:1" x14ac:dyDescent="0.3">
      <c r="A96462" s="13">
        <v>0.17953671178399</v>
      </c>
    </row>
    <row r="96463" spans="1:1" x14ac:dyDescent="0.3">
      <c r="A96463" s="13">
        <v>0.10439305623576001</v>
      </c>
    </row>
    <row r="96464" spans="1:1" x14ac:dyDescent="0.3">
      <c r="A96464" s="13">
        <v>0.19514756755191001</v>
      </c>
    </row>
    <row r="96465" spans="1:1" x14ac:dyDescent="0.3">
      <c r="A96465" s="13">
        <v>0.14824559587243999</v>
      </c>
    </row>
    <row r="96466" spans="1:1" x14ac:dyDescent="0.3">
      <c r="A96466" s="13">
        <v>0.18129143741528</v>
      </c>
    </row>
    <row r="96467" spans="1:1" x14ac:dyDescent="0.3">
      <c r="A96467" s="13">
        <v>0.17842641800883</v>
      </c>
    </row>
    <row r="96468" spans="1:1" x14ac:dyDescent="0.3">
      <c r="A96468" s="13">
        <v>0.19574229952294001</v>
      </c>
    </row>
    <row r="96469" spans="1:1" x14ac:dyDescent="0.3">
      <c r="A96469" s="13">
        <v>0.31411312393425</v>
      </c>
    </row>
    <row r="96470" spans="1:1" x14ac:dyDescent="0.3">
      <c r="A96470" s="13">
        <v>0.20128691868595999</v>
      </c>
    </row>
    <row r="96471" spans="1:1" x14ac:dyDescent="0.3">
      <c r="A96471" s="13">
        <v>0.21853476488778001</v>
      </c>
    </row>
    <row r="96472" spans="1:1" x14ac:dyDescent="0.3">
      <c r="A96472" s="13">
        <v>0.25102388127397002</v>
      </c>
    </row>
    <row r="96473" spans="1:1" x14ac:dyDescent="0.3">
      <c r="A96473" s="13">
        <v>0.14220055154757999</v>
      </c>
    </row>
    <row r="96474" spans="1:1" x14ac:dyDescent="0.3">
      <c r="A96474" s="13">
        <v>7.2636525106461E-2</v>
      </c>
    </row>
    <row r="96475" spans="1:1" x14ac:dyDescent="0.3">
      <c r="A96475" s="13">
        <v>0.17737006075288</v>
      </c>
    </row>
    <row r="96476" spans="1:1" x14ac:dyDescent="0.3">
      <c r="A96476" s="13">
        <v>0.10756960183901</v>
      </c>
    </row>
    <row r="96477" spans="1:1" x14ac:dyDescent="0.3">
      <c r="A96477" s="13">
        <v>0.31049347778107</v>
      </c>
    </row>
    <row r="96478" spans="1:1" x14ac:dyDescent="0.3">
      <c r="A96478" s="13">
        <v>0.14509282343662</v>
      </c>
    </row>
    <row r="96479" spans="1:1" x14ac:dyDescent="0.3">
      <c r="A96479" s="13">
        <v>0.14850237023033</v>
      </c>
    </row>
    <row r="96480" spans="1:1" x14ac:dyDescent="0.3">
      <c r="A96480" s="13">
        <v>8.6220455752470004E-2</v>
      </c>
    </row>
    <row r="96481" spans="1:1" x14ac:dyDescent="0.3">
      <c r="A96481" s="13">
        <v>0.15866251983467</v>
      </c>
    </row>
    <row r="96482" spans="1:1" x14ac:dyDescent="0.3">
      <c r="A96482" s="13">
        <v>0.21802190580691999</v>
      </c>
    </row>
    <row r="96483" spans="1:1" x14ac:dyDescent="0.3">
      <c r="A96483" s="13">
        <v>0.19464630006170999</v>
      </c>
    </row>
    <row r="96484" spans="1:1" x14ac:dyDescent="0.3">
      <c r="A96484" s="13">
        <v>0.19787817815903999</v>
      </c>
    </row>
    <row r="96485" spans="1:1" x14ac:dyDescent="0.3">
      <c r="A96485" s="13">
        <v>0.17200554260350001</v>
      </c>
    </row>
    <row r="96486" spans="1:1" x14ac:dyDescent="0.3">
      <c r="A96486" s="13">
        <v>0.22197371970092999</v>
      </c>
    </row>
    <row r="96487" spans="1:1" x14ac:dyDescent="0.3">
      <c r="A96487" s="13">
        <v>0.19197930767709001</v>
      </c>
    </row>
    <row r="96488" spans="1:1" x14ac:dyDescent="0.3">
      <c r="A96488" s="13">
        <v>0.18145945826262999</v>
      </c>
    </row>
    <row r="96489" spans="1:1" x14ac:dyDescent="0.3">
      <c r="A96489" s="13">
        <v>0.24501491399722999</v>
      </c>
    </row>
    <row r="96490" spans="1:1" x14ac:dyDescent="0.3">
      <c r="A96490" s="13">
        <v>0.17627949513710001</v>
      </c>
    </row>
    <row r="96491" spans="1:1" x14ac:dyDescent="0.3">
      <c r="A96491" s="13">
        <v>6.5393253926747996E-2</v>
      </c>
    </row>
    <row r="96492" spans="1:1" x14ac:dyDescent="0.3">
      <c r="A96492" s="13">
        <v>0.16575002424973001</v>
      </c>
    </row>
    <row r="96493" spans="1:1" x14ac:dyDescent="0.3">
      <c r="A96493" s="13">
        <v>0.23597639535906001</v>
      </c>
    </row>
    <row r="96494" spans="1:1" x14ac:dyDescent="0.3">
      <c r="A96494" s="13">
        <v>0.23632959150416999</v>
      </c>
    </row>
    <row r="96495" spans="1:1" x14ac:dyDescent="0.3">
      <c r="A96495" s="13">
        <v>0.14509233663936999</v>
      </c>
    </row>
    <row r="96496" spans="1:1" x14ac:dyDescent="0.3">
      <c r="A96496" s="13">
        <v>0.30913981535467999</v>
      </c>
    </row>
    <row r="96497" spans="1:1" x14ac:dyDescent="0.3">
      <c r="A96497" s="13">
        <v>0.11531723035845</v>
      </c>
    </row>
    <row r="96498" spans="1:1" x14ac:dyDescent="0.3">
      <c r="A96498" s="13">
        <v>0.12657181210085999</v>
      </c>
    </row>
    <row r="96499" spans="1:1" x14ac:dyDescent="0.3">
      <c r="A96499" s="13">
        <v>9.5585787252168E-2</v>
      </c>
    </row>
    <row r="96500" spans="1:1" x14ac:dyDescent="0.3">
      <c r="A96500" s="13">
        <v>0.20208206046393001</v>
      </c>
    </row>
    <row r="96501" spans="1:1" x14ac:dyDescent="0.3">
      <c r="A96501" s="13">
        <v>0.25077434338059001</v>
      </c>
    </row>
    <row r="96502" spans="1:1" x14ac:dyDescent="0.3">
      <c r="A96502" s="13">
        <v>0.26384578803489001</v>
      </c>
    </row>
    <row r="96503" spans="1:1" x14ac:dyDescent="0.3">
      <c r="A96503" s="13">
        <v>0.12842678117433001</v>
      </c>
    </row>
    <row r="96504" spans="1:1" x14ac:dyDescent="0.3">
      <c r="A96504" s="13">
        <v>0.10033027156688</v>
      </c>
    </row>
    <row r="96505" spans="1:1" x14ac:dyDescent="0.3">
      <c r="A96505" s="13">
        <v>0.19046091142655999</v>
      </c>
    </row>
    <row r="96506" spans="1:1" x14ac:dyDescent="0.3">
      <c r="A96506" s="13">
        <v>0.14603989675562001</v>
      </c>
    </row>
    <row r="96507" spans="1:1" x14ac:dyDescent="0.3">
      <c r="A96507" s="13">
        <v>0.24238746204827</v>
      </c>
    </row>
    <row r="96508" spans="1:1" x14ac:dyDescent="0.3">
      <c r="A96508" s="13">
        <v>0.16022264803358</v>
      </c>
    </row>
    <row r="96509" spans="1:1" x14ac:dyDescent="0.3">
      <c r="A96509" s="13">
        <v>0.11703256629457</v>
      </c>
    </row>
    <row r="96510" spans="1:1" x14ac:dyDescent="0.3">
      <c r="A96510" s="13">
        <v>0.18973263014437999</v>
      </c>
    </row>
    <row r="96511" spans="1:1" x14ac:dyDescent="0.3">
      <c r="A96511" s="13">
        <v>7.8125820050889999E-2</v>
      </c>
    </row>
    <row r="96512" spans="1:1" x14ac:dyDescent="0.3">
      <c r="A96512" s="13">
        <v>0.21035111253635999</v>
      </c>
    </row>
    <row r="96513" spans="1:1" x14ac:dyDescent="0.3">
      <c r="A96513" s="13">
        <v>6.6307159214951006E-2</v>
      </c>
    </row>
    <row r="96514" spans="1:1" x14ac:dyDescent="0.3">
      <c r="A96514" s="13">
        <v>0.16369322052516</v>
      </c>
    </row>
    <row r="96515" spans="1:1" x14ac:dyDescent="0.3">
      <c r="A96515" s="13">
        <v>0.31808644199746</v>
      </c>
    </row>
    <row r="96516" spans="1:1" x14ac:dyDescent="0.3">
      <c r="A96516" s="13">
        <v>0.15123075688884</v>
      </c>
    </row>
    <row r="96517" spans="1:1" x14ac:dyDescent="0.3">
      <c r="A96517" s="13">
        <v>0.14661276215083999</v>
      </c>
    </row>
    <row r="96518" spans="1:1" x14ac:dyDescent="0.3">
      <c r="A96518" s="13">
        <v>0.20598745390609</v>
      </c>
    </row>
    <row r="96519" spans="1:1" x14ac:dyDescent="0.3">
      <c r="A96519" s="13">
        <v>0.17167368686091</v>
      </c>
    </row>
    <row r="96520" spans="1:1" x14ac:dyDescent="0.3">
      <c r="A96520" s="13">
        <v>0.13057234295751999</v>
      </c>
    </row>
    <row r="96521" spans="1:1" x14ac:dyDescent="0.3">
      <c r="A96521" s="13">
        <v>0.13019017109913</v>
      </c>
    </row>
    <row r="96522" spans="1:1" x14ac:dyDescent="0.3">
      <c r="A96522" s="13">
        <v>0.25810669641387002</v>
      </c>
    </row>
    <row r="96523" spans="1:1" x14ac:dyDescent="0.3">
      <c r="A96523" s="13">
        <v>0.21631359381522999</v>
      </c>
    </row>
    <row r="96524" spans="1:1" x14ac:dyDescent="0.3">
      <c r="A96524" s="13">
        <v>0.22197523902710001</v>
      </c>
    </row>
    <row r="96525" spans="1:1" x14ac:dyDescent="0.3">
      <c r="A96525" s="13">
        <v>0.22789864254434</v>
      </c>
    </row>
    <row r="96526" spans="1:1" x14ac:dyDescent="0.3">
      <c r="A96526" s="13">
        <v>0.18499285642457</v>
      </c>
    </row>
    <row r="96527" spans="1:1" x14ac:dyDescent="0.3">
      <c r="A96527" s="13">
        <v>9.6788991299968999E-2</v>
      </c>
    </row>
    <row r="96528" spans="1:1" x14ac:dyDescent="0.3">
      <c r="A96528" s="13">
        <v>0.13222137152977001</v>
      </c>
    </row>
    <row r="96529" spans="1:1" x14ac:dyDescent="0.3">
      <c r="A96529" s="13">
        <v>0.21059060521961001</v>
      </c>
    </row>
    <row r="96530" spans="1:1" x14ac:dyDescent="0.3">
      <c r="A96530" s="13">
        <v>0.30262055491709999</v>
      </c>
    </row>
    <row r="96531" spans="1:1" x14ac:dyDescent="0.3">
      <c r="A96531" s="13">
        <v>0.21866879214177001</v>
      </c>
    </row>
    <row r="96532" spans="1:1" x14ac:dyDescent="0.3">
      <c r="A96532" s="13">
        <v>0.23991430925606</v>
      </c>
    </row>
    <row r="96533" spans="1:1" x14ac:dyDescent="0.3">
      <c r="A96533" s="13">
        <v>0.14361440976164999</v>
      </c>
    </row>
    <row r="96534" spans="1:1" x14ac:dyDescent="0.3">
      <c r="A96534" s="13">
        <v>0.27650399489873001</v>
      </c>
    </row>
    <row r="96535" spans="1:1" x14ac:dyDescent="0.3">
      <c r="A96535" s="13">
        <v>0.31060205732134999</v>
      </c>
    </row>
    <row r="96536" spans="1:1" x14ac:dyDescent="0.3">
      <c r="A96536" s="13">
        <v>0.19347666185321999</v>
      </c>
    </row>
    <row r="96537" spans="1:1" x14ac:dyDescent="0.3">
      <c r="A96537" s="13">
        <v>0.15785314025923</v>
      </c>
    </row>
    <row r="96538" spans="1:1" x14ac:dyDescent="0.3">
      <c r="A96538" s="13">
        <v>0.23450967875577999</v>
      </c>
    </row>
    <row r="96539" spans="1:1" x14ac:dyDescent="0.3">
      <c r="A96539" s="13">
        <v>0.21586850804616001</v>
      </c>
    </row>
    <row r="96540" spans="1:1" x14ac:dyDescent="0.3">
      <c r="A96540" s="13">
        <v>0.18469112878977001</v>
      </c>
    </row>
    <row r="96541" spans="1:1" x14ac:dyDescent="0.3">
      <c r="A96541" s="13">
        <v>0.14526664227057001</v>
      </c>
    </row>
    <row r="96542" spans="1:1" x14ac:dyDescent="0.3">
      <c r="A96542" s="13">
        <v>7.1306811392586003E-2</v>
      </c>
    </row>
    <row r="96543" spans="1:1" x14ac:dyDescent="0.3">
      <c r="A96543" s="13">
        <v>0.28738058883030998</v>
      </c>
    </row>
    <row r="96544" spans="1:1" x14ac:dyDescent="0.3">
      <c r="A96544" s="13">
        <v>0.14305777250893001</v>
      </c>
    </row>
    <row r="96545" spans="1:1" x14ac:dyDescent="0.3">
      <c r="A96545" s="13">
        <v>0.15547831340398</v>
      </c>
    </row>
    <row r="96546" spans="1:1" x14ac:dyDescent="0.3">
      <c r="A96546" s="13">
        <v>9.6094644967119003E-2</v>
      </c>
    </row>
    <row r="96547" spans="1:1" x14ac:dyDescent="0.3">
      <c r="A96547" s="13">
        <v>0.23466165157982</v>
      </c>
    </row>
    <row r="96548" spans="1:1" x14ac:dyDescent="0.3">
      <c r="A96548" s="13">
        <v>0.15865787886853</v>
      </c>
    </row>
    <row r="96549" spans="1:1" x14ac:dyDescent="0.3">
      <c r="A96549" s="13">
        <v>5.4068145656863999E-2</v>
      </c>
    </row>
    <row r="96550" spans="1:1" x14ac:dyDescent="0.3">
      <c r="A96550" s="13">
        <v>0.10808126972712</v>
      </c>
    </row>
    <row r="96551" spans="1:1" x14ac:dyDescent="0.3">
      <c r="A96551" s="13">
        <v>0.17835666937203001</v>
      </c>
    </row>
    <row r="96552" spans="1:1" x14ac:dyDescent="0.3">
      <c r="A96552" s="13">
        <v>0.22054681189833999</v>
      </c>
    </row>
    <row r="96553" spans="1:1" x14ac:dyDescent="0.3">
      <c r="A96553" s="13">
        <v>0.13371258383286999</v>
      </c>
    </row>
    <row r="96554" spans="1:1" x14ac:dyDescent="0.3">
      <c r="A96554" s="13">
        <v>0.22486595865744999</v>
      </c>
    </row>
    <row r="96555" spans="1:1" x14ac:dyDescent="0.3">
      <c r="A96555" s="13">
        <v>0.15154912072967999</v>
      </c>
    </row>
    <row r="96556" spans="1:1" x14ac:dyDescent="0.3">
      <c r="A96556" s="13">
        <v>0.23272957356963</v>
      </c>
    </row>
    <row r="96557" spans="1:1" x14ac:dyDescent="0.3">
      <c r="A96557" s="13">
        <v>0.13168245881862001</v>
      </c>
    </row>
    <row r="96558" spans="1:1" x14ac:dyDescent="0.3">
      <c r="A96558" s="13">
        <v>8.5345930951685994E-2</v>
      </c>
    </row>
    <row r="96559" spans="1:1" x14ac:dyDescent="0.3">
      <c r="A96559" s="13">
        <v>0.24696199834429999</v>
      </c>
    </row>
    <row r="96560" spans="1:1" x14ac:dyDescent="0.3">
      <c r="A96560" s="13">
        <v>0.24890060606226999</v>
      </c>
    </row>
    <row r="96561" spans="1:1" x14ac:dyDescent="0.3">
      <c r="A96561" s="13">
        <v>0.25243923512563998</v>
      </c>
    </row>
    <row r="96562" spans="1:1" x14ac:dyDescent="0.3">
      <c r="A96562" s="13">
        <v>0.10822674078057</v>
      </c>
    </row>
    <row r="96563" spans="1:1" x14ac:dyDescent="0.3">
      <c r="A96563" s="13">
        <v>0.15928709041326999</v>
      </c>
    </row>
    <row r="96564" spans="1:1" x14ac:dyDescent="0.3">
      <c r="A96564" s="13">
        <v>0.18160201469351001</v>
      </c>
    </row>
    <row r="96565" spans="1:1" x14ac:dyDescent="0.3">
      <c r="A96565" s="13">
        <v>0.12181043330973999</v>
      </c>
    </row>
    <row r="96566" spans="1:1" x14ac:dyDescent="0.3">
      <c r="A96566" s="13">
        <v>0.18418680985366001</v>
      </c>
    </row>
    <row r="96567" spans="1:1" x14ac:dyDescent="0.3">
      <c r="A96567" s="13">
        <v>0.11874799469404</v>
      </c>
    </row>
    <row r="96568" spans="1:1" x14ac:dyDescent="0.3">
      <c r="A96568" s="13">
        <v>9.6440690740054E-2</v>
      </c>
    </row>
    <row r="96569" spans="1:1" x14ac:dyDescent="0.3">
      <c r="A96569" s="13">
        <v>0.13476475307992</v>
      </c>
    </row>
    <row r="96570" spans="1:1" x14ac:dyDescent="0.3">
      <c r="A96570" s="13">
        <v>0.10865139323103</v>
      </c>
    </row>
    <row r="96571" spans="1:1" x14ac:dyDescent="0.3">
      <c r="A96571" s="13">
        <v>9.7461182038055996E-2</v>
      </c>
    </row>
    <row r="96572" spans="1:1" x14ac:dyDescent="0.3">
      <c r="A96572" s="13">
        <v>0.32249191760705997</v>
      </c>
    </row>
    <row r="96573" spans="1:1" x14ac:dyDescent="0.3">
      <c r="A96573" s="13">
        <v>0.26467193542828998</v>
      </c>
    </row>
    <row r="96574" spans="1:1" x14ac:dyDescent="0.3">
      <c r="A96574" s="13">
        <v>0.15867095348513</v>
      </c>
    </row>
    <row r="96575" spans="1:1" x14ac:dyDescent="0.3">
      <c r="A96575" s="13">
        <v>0.14595301781437001</v>
      </c>
    </row>
    <row r="96576" spans="1:1" x14ac:dyDescent="0.3">
      <c r="A96576" s="13">
        <v>0.31034414948250999</v>
      </c>
    </row>
    <row r="96577" spans="1:1" x14ac:dyDescent="0.3">
      <c r="A96577" s="13">
        <v>0.17746975763653</v>
      </c>
    </row>
    <row r="96578" spans="1:1" x14ac:dyDescent="0.3">
      <c r="A96578" s="13">
        <v>0.12553586701637001</v>
      </c>
    </row>
    <row r="96579" spans="1:1" x14ac:dyDescent="0.3">
      <c r="A96579" s="13">
        <v>0.12765010660966</v>
      </c>
    </row>
    <row r="96580" spans="1:1" x14ac:dyDescent="0.3">
      <c r="A96580" s="13">
        <v>0.16065268419661999</v>
      </c>
    </row>
    <row r="96581" spans="1:1" x14ac:dyDescent="0.3">
      <c r="A96581" s="13">
        <v>0.18048679273644999</v>
      </c>
    </row>
    <row r="96582" spans="1:1" x14ac:dyDescent="0.3">
      <c r="A96582" s="13">
        <v>0.15225993216889</v>
      </c>
    </row>
    <row r="96583" spans="1:1" x14ac:dyDescent="0.3">
      <c r="A96583" s="13">
        <v>0.25678919963803998</v>
      </c>
    </row>
    <row r="96584" spans="1:1" x14ac:dyDescent="0.3">
      <c r="A96584" s="13">
        <v>0.21612851116869999</v>
      </c>
    </row>
    <row r="96585" spans="1:1" x14ac:dyDescent="0.3">
      <c r="A96585" s="13">
        <v>0.17117611396894999</v>
      </c>
    </row>
    <row r="96586" spans="1:1" x14ac:dyDescent="0.3">
      <c r="A96586" s="13">
        <v>0.14234163466017999</v>
      </c>
    </row>
    <row r="96587" spans="1:1" x14ac:dyDescent="0.3">
      <c r="A96587" s="13">
        <v>0.21025616554627999</v>
      </c>
    </row>
    <row r="96588" spans="1:1" x14ac:dyDescent="0.3">
      <c r="A96588" s="13">
        <v>0.13548625420252999</v>
      </c>
    </row>
    <row r="96589" spans="1:1" x14ac:dyDescent="0.3">
      <c r="A96589" s="13">
        <v>0.16383423585771001</v>
      </c>
    </row>
    <row r="96590" spans="1:1" x14ac:dyDescent="0.3">
      <c r="A96590" s="13">
        <v>0.11723813664575999</v>
      </c>
    </row>
    <row r="96591" spans="1:1" x14ac:dyDescent="0.3">
      <c r="A96591" s="13">
        <v>0.22018700874778999</v>
      </c>
    </row>
    <row r="96592" spans="1:1" x14ac:dyDescent="0.3">
      <c r="A96592" s="13">
        <v>0.32009023689869998</v>
      </c>
    </row>
    <row r="96593" spans="1:1" x14ac:dyDescent="0.3">
      <c r="A96593" s="13">
        <v>0.10853993424966001</v>
      </c>
    </row>
    <row r="96594" spans="1:1" x14ac:dyDescent="0.3">
      <c r="A96594" s="13">
        <v>0.14157811513353999</v>
      </c>
    </row>
    <row r="96595" spans="1:1" x14ac:dyDescent="0.3">
      <c r="A96595" s="13">
        <v>0.19351838669724</v>
      </c>
    </row>
    <row r="96596" spans="1:1" x14ac:dyDescent="0.3">
      <c r="A96596" s="13">
        <v>3.3038052441713997E-2</v>
      </c>
    </row>
    <row r="96597" spans="1:1" x14ac:dyDescent="0.3">
      <c r="A96597" s="13">
        <v>0.18849863207654</v>
      </c>
    </row>
    <row r="96598" spans="1:1" x14ac:dyDescent="0.3">
      <c r="A96598" s="13">
        <v>0.14488699568607</v>
      </c>
    </row>
    <row r="96599" spans="1:1" x14ac:dyDescent="0.3">
      <c r="A96599" s="13">
        <v>0.26972797726815001</v>
      </c>
    </row>
    <row r="96600" spans="1:1" x14ac:dyDescent="0.3">
      <c r="A96600" s="13">
        <v>7.1902547667572994E-2</v>
      </c>
    </row>
    <row r="96601" spans="1:1" x14ac:dyDescent="0.3">
      <c r="A96601" s="13">
        <v>0.22757726789414001</v>
      </c>
    </row>
    <row r="96602" spans="1:1" x14ac:dyDescent="0.3">
      <c r="A96602" s="13">
        <v>9.3313375546021995E-2</v>
      </c>
    </row>
    <row r="96603" spans="1:1" x14ac:dyDescent="0.3">
      <c r="A96603" s="13">
        <v>0.18231460531973001</v>
      </c>
    </row>
    <row r="96604" spans="1:1" x14ac:dyDescent="0.3">
      <c r="A96604" s="13">
        <v>0.17363673197078</v>
      </c>
    </row>
    <row r="96605" spans="1:1" x14ac:dyDescent="0.3">
      <c r="A96605" s="13">
        <v>0.20082022587102</v>
      </c>
    </row>
    <row r="96606" spans="1:1" x14ac:dyDescent="0.3">
      <c r="A96606" s="13">
        <v>0.21781173729629999</v>
      </c>
    </row>
    <row r="96607" spans="1:1" x14ac:dyDescent="0.3">
      <c r="A96607" s="13">
        <v>0.20076501928363999</v>
      </c>
    </row>
    <row r="96608" spans="1:1" x14ac:dyDescent="0.3">
      <c r="A96608" s="13">
        <v>0.23953509966971001</v>
      </c>
    </row>
    <row r="96609" spans="1:1" x14ac:dyDescent="0.3">
      <c r="A96609" s="13">
        <v>0.23727629740473999</v>
      </c>
    </row>
    <row r="96610" spans="1:1" x14ac:dyDescent="0.3">
      <c r="A96610" s="13">
        <v>0.10628840754667999</v>
      </c>
    </row>
    <row r="96611" spans="1:1" x14ac:dyDescent="0.3">
      <c r="A96611" s="13">
        <v>0.23575597269536</v>
      </c>
    </row>
    <row r="96612" spans="1:1" x14ac:dyDescent="0.3">
      <c r="A96612" s="13">
        <v>0.22094154147039999</v>
      </c>
    </row>
    <row r="96613" spans="1:1" x14ac:dyDescent="0.3">
      <c r="A96613" s="13">
        <v>0.16758614489139001</v>
      </c>
    </row>
    <row r="96614" spans="1:1" x14ac:dyDescent="0.3">
      <c r="A96614" s="13">
        <v>0.16431833930838</v>
      </c>
    </row>
    <row r="96615" spans="1:1" x14ac:dyDescent="0.3">
      <c r="A96615" s="13">
        <v>0.24366119726555999</v>
      </c>
    </row>
    <row r="96616" spans="1:1" x14ac:dyDescent="0.3">
      <c r="A96616" s="13">
        <v>0.16639790371343</v>
      </c>
    </row>
    <row r="96617" spans="1:1" x14ac:dyDescent="0.3">
      <c r="A96617" s="13">
        <v>0.19499245802098</v>
      </c>
    </row>
    <row r="96618" spans="1:1" x14ac:dyDescent="0.3">
      <c r="A96618" s="13">
        <v>0.18835942813904999</v>
      </c>
    </row>
    <row r="96619" spans="1:1" x14ac:dyDescent="0.3">
      <c r="A96619" s="13">
        <v>7.9879731774126994E-2</v>
      </c>
    </row>
    <row r="96620" spans="1:1" x14ac:dyDescent="0.3">
      <c r="A96620" s="13">
        <v>0.15501492207263001</v>
      </c>
    </row>
    <row r="96621" spans="1:1" x14ac:dyDescent="0.3">
      <c r="A96621" s="13">
        <v>9.8022494540230001E-2</v>
      </c>
    </row>
    <row r="96622" spans="1:1" x14ac:dyDescent="0.3">
      <c r="A96622" s="13">
        <v>0.21092337355217</v>
      </c>
    </row>
    <row r="96623" spans="1:1" x14ac:dyDescent="0.3">
      <c r="A96623" s="13">
        <v>0.12212116144694</v>
      </c>
    </row>
    <row r="96624" spans="1:1" x14ac:dyDescent="0.3">
      <c r="A96624" s="13">
        <v>0.26588144202707997</v>
      </c>
    </row>
    <row r="96625" spans="1:1" x14ac:dyDescent="0.3">
      <c r="A96625" s="13">
        <v>0.23508968790118001</v>
      </c>
    </row>
    <row r="96626" spans="1:1" x14ac:dyDescent="0.3">
      <c r="A96626" s="13">
        <v>0.28442492032047001</v>
      </c>
    </row>
    <row r="96627" spans="1:1" x14ac:dyDescent="0.3">
      <c r="A96627" s="13">
        <v>0.19108756696632001</v>
      </c>
    </row>
    <row r="96628" spans="1:1" x14ac:dyDescent="0.3">
      <c r="A96628" s="13">
        <v>0.10041571591782</v>
      </c>
    </row>
    <row r="96629" spans="1:1" x14ac:dyDescent="0.3">
      <c r="A96629" s="13">
        <v>0.23741698521865001</v>
      </c>
    </row>
    <row r="96630" spans="1:1" x14ac:dyDescent="0.3">
      <c r="A96630" s="13">
        <v>0.18896477185086</v>
      </c>
    </row>
    <row r="96631" spans="1:1" x14ac:dyDescent="0.3">
      <c r="A96631" s="13">
        <v>8.4793455885612004E-2</v>
      </c>
    </row>
    <row r="96632" spans="1:1" x14ac:dyDescent="0.3">
      <c r="A96632" s="13">
        <v>8.2571846747650002E-2</v>
      </c>
    </row>
    <row r="96633" spans="1:1" x14ac:dyDescent="0.3">
      <c r="A96633" s="13">
        <v>0.10554018671647</v>
      </c>
    </row>
    <row r="96634" spans="1:1" x14ac:dyDescent="0.3">
      <c r="A96634" s="13">
        <v>0.31224433957594999</v>
      </c>
    </row>
    <row r="96635" spans="1:1" x14ac:dyDescent="0.3">
      <c r="A96635" s="13">
        <v>0.16759967589517999</v>
      </c>
    </row>
    <row r="96636" spans="1:1" x14ac:dyDescent="0.3">
      <c r="A96636" s="13">
        <v>0.37481319206540997</v>
      </c>
    </row>
    <row r="96637" spans="1:1" x14ac:dyDescent="0.3">
      <c r="A96637" s="13">
        <v>0.11323771017290001</v>
      </c>
    </row>
    <row r="96638" spans="1:1" x14ac:dyDescent="0.3">
      <c r="A96638" s="13">
        <v>9.1714290381347999E-2</v>
      </c>
    </row>
    <row r="96639" spans="1:1" x14ac:dyDescent="0.3">
      <c r="A96639" s="13">
        <v>0.18329907629805001</v>
      </c>
    </row>
    <row r="96640" spans="1:1" x14ac:dyDescent="0.3">
      <c r="A96640" s="13">
        <v>0.23029414158591999</v>
      </c>
    </row>
    <row r="96641" spans="1:1" x14ac:dyDescent="0.3">
      <c r="A96641" s="13">
        <v>0.18773745655588001</v>
      </c>
    </row>
    <row r="96642" spans="1:1" x14ac:dyDescent="0.3">
      <c r="A96642" s="13">
        <v>0.11135221994386001</v>
      </c>
    </row>
    <row r="96643" spans="1:1" x14ac:dyDescent="0.3">
      <c r="A96643" s="13">
        <v>0.14142650877724</v>
      </c>
    </row>
    <row r="96644" spans="1:1" x14ac:dyDescent="0.3">
      <c r="A96644" s="13">
        <v>9.8232824169546998E-2</v>
      </c>
    </row>
    <row r="96645" spans="1:1" x14ac:dyDescent="0.3">
      <c r="A96645" s="13">
        <v>0.21175058915030001</v>
      </c>
    </row>
    <row r="96646" spans="1:1" x14ac:dyDescent="0.3">
      <c r="A96646" s="13">
        <v>0.10636366105295</v>
      </c>
    </row>
    <row r="96647" spans="1:1" x14ac:dyDescent="0.3">
      <c r="A96647" s="13">
        <v>7.6040802532509E-2</v>
      </c>
    </row>
    <row r="96648" spans="1:1" x14ac:dyDescent="0.3">
      <c r="A96648" s="13">
        <v>0.32793452240586002</v>
      </c>
    </row>
    <row r="96649" spans="1:1" x14ac:dyDescent="0.3">
      <c r="A96649" s="13">
        <v>0.16236816665979001</v>
      </c>
    </row>
    <row r="96650" spans="1:1" x14ac:dyDescent="0.3">
      <c r="A96650" s="13">
        <v>1.6874246361558001E-2</v>
      </c>
    </row>
    <row r="96651" spans="1:1" x14ac:dyDescent="0.3">
      <c r="A96651" s="13">
        <v>0.20172623183350999</v>
      </c>
    </row>
    <row r="96652" spans="1:1" x14ac:dyDescent="0.3">
      <c r="A96652" s="13">
        <v>0.19237074012093</v>
      </c>
    </row>
    <row r="96653" spans="1:1" x14ac:dyDescent="0.3">
      <c r="A96653" s="13">
        <v>0.12271027559946</v>
      </c>
    </row>
    <row r="96654" spans="1:1" x14ac:dyDescent="0.3">
      <c r="A96654" s="13">
        <v>0.16288873889427</v>
      </c>
    </row>
    <row r="96655" spans="1:1" x14ac:dyDescent="0.3">
      <c r="A96655" s="13">
        <v>9.5443540237879002E-2</v>
      </c>
    </row>
    <row r="96656" spans="1:1" x14ac:dyDescent="0.3">
      <c r="A96656" s="13">
        <v>0.21857624563693001</v>
      </c>
    </row>
    <row r="96657" spans="1:1" x14ac:dyDescent="0.3">
      <c r="A96657" s="13">
        <v>0.24404295342917001</v>
      </c>
    </row>
    <row r="96658" spans="1:1" x14ac:dyDescent="0.3">
      <c r="A96658" s="13">
        <v>0.13296165926034001</v>
      </c>
    </row>
    <row r="96659" spans="1:1" x14ac:dyDescent="0.3">
      <c r="A96659" s="13">
        <v>0.22897825376313</v>
      </c>
    </row>
    <row r="96660" spans="1:1" x14ac:dyDescent="0.3">
      <c r="A96660" s="13">
        <v>0.17294318813119</v>
      </c>
    </row>
    <row r="96661" spans="1:1" x14ac:dyDescent="0.3">
      <c r="A96661" s="13">
        <v>0.15472288364135001</v>
      </c>
    </row>
    <row r="96662" spans="1:1" x14ac:dyDescent="0.3">
      <c r="A96662" s="13">
        <v>0.14086846687936999</v>
      </c>
    </row>
    <row r="96663" spans="1:1" x14ac:dyDescent="0.3">
      <c r="A96663" s="13">
        <v>0.37314034769796001</v>
      </c>
    </row>
    <row r="96664" spans="1:1" x14ac:dyDescent="0.3">
      <c r="A96664" s="13">
        <v>0.15536447777404</v>
      </c>
    </row>
    <row r="96665" spans="1:1" x14ac:dyDescent="0.3">
      <c r="A96665" s="13">
        <v>0.24124770289642</v>
      </c>
    </row>
    <row r="96666" spans="1:1" x14ac:dyDescent="0.3">
      <c r="A96666" s="13">
        <v>0.20574114308958999</v>
      </c>
    </row>
    <row r="96667" spans="1:1" x14ac:dyDescent="0.3">
      <c r="A96667" s="13">
        <v>0.18269440287315999</v>
      </c>
    </row>
    <row r="96668" spans="1:1" x14ac:dyDescent="0.3">
      <c r="A96668" s="13">
        <v>0.15168314724272999</v>
      </c>
    </row>
    <row r="96669" spans="1:1" x14ac:dyDescent="0.3">
      <c r="A96669" s="13">
        <v>0.14415808872850999</v>
      </c>
    </row>
    <row r="96670" spans="1:1" x14ac:dyDescent="0.3">
      <c r="A96670" s="13">
        <v>0.11164113859188</v>
      </c>
    </row>
    <row r="96671" spans="1:1" x14ac:dyDescent="0.3">
      <c r="A96671" s="13">
        <v>0.12440307313588</v>
      </c>
    </row>
    <row r="96672" spans="1:1" x14ac:dyDescent="0.3">
      <c r="A96672" s="13">
        <v>0.16231887062906</v>
      </c>
    </row>
    <row r="96673" spans="1:1" x14ac:dyDescent="0.3">
      <c r="A96673" s="13">
        <v>0.18924154541039001</v>
      </c>
    </row>
    <row r="96674" spans="1:1" x14ac:dyDescent="0.3">
      <c r="A96674" s="13">
        <v>0.16887647526687999</v>
      </c>
    </row>
    <row r="96675" spans="1:1" x14ac:dyDescent="0.3">
      <c r="A96675" s="13">
        <v>0.16426377818908</v>
      </c>
    </row>
    <row r="96676" spans="1:1" x14ac:dyDescent="0.3">
      <c r="A96676" s="13">
        <v>0.20657709895587001</v>
      </c>
    </row>
    <row r="96677" spans="1:1" x14ac:dyDescent="0.3">
      <c r="A96677" s="13">
        <v>0.12034761644178001</v>
      </c>
    </row>
    <row r="96678" spans="1:1" x14ac:dyDescent="0.3">
      <c r="A96678" s="13">
        <v>0.13251085684721001</v>
      </c>
    </row>
    <row r="96679" spans="1:1" x14ac:dyDescent="0.3">
      <c r="A96679" s="13">
        <v>0.16384187095552999</v>
      </c>
    </row>
    <row r="96680" spans="1:1" x14ac:dyDescent="0.3">
      <c r="A96680" s="13">
        <v>0.1637440343331</v>
      </c>
    </row>
    <row r="96681" spans="1:1" x14ac:dyDescent="0.3">
      <c r="A96681" s="13">
        <v>0.13820577667938999</v>
      </c>
    </row>
    <row r="96682" spans="1:1" x14ac:dyDescent="0.3">
      <c r="A96682" s="13">
        <v>0.25316743004355002</v>
      </c>
    </row>
    <row r="96683" spans="1:1" x14ac:dyDescent="0.3">
      <c r="A96683" s="13">
        <v>7.7095111763151994E-2</v>
      </c>
    </row>
    <row r="96684" spans="1:1" x14ac:dyDescent="0.3">
      <c r="A96684" s="13">
        <v>0.17311914459760999</v>
      </c>
    </row>
    <row r="96685" spans="1:1" x14ac:dyDescent="0.3">
      <c r="A96685" s="13">
        <v>0.17152817425003</v>
      </c>
    </row>
    <row r="96686" spans="1:1" x14ac:dyDescent="0.3">
      <c r="A96686" s="13">
        <v>0.11468459203697</v>
      </c>
    </row>
    <row r="96687" spans="1:1" x14ac:dyDescent="0.3">
      <c r="A96687" s="13">
        <v>0.28090422158041001</v>
      </c>
    </row>
    <row r="96688" spans="1:1" x14ac:dyDescent="0.3">
      <c r="A96688" s="13">
        <v>9.2773657207117999E-2</v>
      </c>
    </row>
    <row r="96689" spans="1:1" x14ac:dyDescent="0.3">
      <c r="A96689" s="13">
        <v>0.25175111376929998</v>
      </c>
    </row>
    <row r="96690" spans="1:1" x14ac:dyDescent="0.3">
      <c r="A96690" s="13">
        <v>0.10191298411228999</v>
      </c>
    </row>
    <row r="96691" spans="1:1" x14ac:dyDescent="0.3">
      <c r="A96691" s="13">
        <v>0.23867497742345001</v>
      </c>
    </row>
    <row r="96692" spans="1:1" x14ac:dyDescent="0.3">
      <c r="A96692" s="13">
        <v>0.31370621907464002</v>
      </c>
    </row>
    <row r="96693" spans="1:1" x14ac:dyDescent="0.3">
      <c r="A96693" s="13">
        <v>0.19677670568363001</v>
      </c>
    </row>
    <row r="96694" spans="1:1" x14ac:dyDescent="0.3">
      <c r="A96694" s="13">
        <v>0.32847353195948997</v>
      </c>
    </row>
    <row r="96695" spans="1:1" x14ac:dyDescent="0.3">
      <c r="A96695" s="13">
        <v>0.16541780748186999</v>
      </c>
    </row>
    <row r="96696" spans="1:1" x14ac:dyDescent="0.3">
      <c r="A96696" s="13">
        <v>0.18190390254882</v>
      </c>
    </row>
    <row r="96697" spans="1:1" x14ac:dyDescent="0.3">
      <c r="A96697" s="13">
        <v>0.17922494699274999</v>
      </c>
    </row>
    <row r="96698" spans="1:1" x14ac:dyDescent="0.3">
      <c r="A96698" s="13">
        <v>0.28567993370230998</v>
      </c>
    </row>
    <row r="96699" spans="1:1" x14ac:dyDescent="0.3">
      <c r="A96699" s="13">
        <v>0.19263154349107001</v>
      </c>
    </row>
    <row r="96700" spans="1:1" x14ac:dyDescent="0.3">
      <c r="A96700" s="13">
        <v>0.15115314542026001</v>
      </c>
    </row>
    <row r="96701" spans="1:1" x14ac:dyDescent="0.3">
      <c r="A96701" s="13">
        <v>0.20746969169581</v>
      </c>
    </row>
    <row r="96702" spans="1:1" x14ac:dyDescent="0.3">
      <c r="A96702" s="13">
        <v>0.13718350906230001</v>
      </c>
    </row>
    <row r="96703" spans="1:1" x14ac:dyDescent="0.3">
      <c r="A96703" s="13">
        <v>8.2492770842455002E-2</v>
      </c>
    </row>
    <row r="96704" spans="1:1" x14ac:dyDescent="0.3">
      <c r="A96704" s="13">
        <v>0.20557089763451999</v>
      </c>
    </row>
    <row r="96705" spans="1:1" x14ac:dyDescent="0.3">
      <c r="A96705" s="13">
        <v>9.3778800613034993E-2</v>
      </c>
    </row>
    <row r="96706" spans="1:1" x14ac:dyDescent="0.3">
      <c r="A96706" s="13">
        <v>0.21658827370725001</v>
      </c>
    </row>
    <row r="96707" spans="1:1" x14ac:dyDescent="0.3">
      <c r="A96707" s="13">
        <v>9.7796193960232994E-2</v>
      </c>
    </row>
    <row r="96708" spans="1:1" x14ac:dyDescent="0.3">
      <c r="A96708" s="13">
        <v>0.26878348626014997</v>
      </c>
    </row>
    <row r="96709" spans="1:1" x14ac:dyDescent="0.3">
      <c r="A96709" s="13">
        <v>0.20579978992650999</v>
      </c>
    </row>
    <row r="96710" spans="1:1" x14ac:dyDescent="0.3">
      <c r="A96710" s="13">
        <v>0.15553601355605001</v>
      </c>
    </row>
    <row r="96711" spans="1:1" x14ac:dyDescent="0.3">
      <c r="A96711" s="13">
        <v>0.15760708910457999</v>
      </c>
    </row>
    <row r="96712" spans="1:1" x14ac:dyDescent="0.3">
      <c r="A96712" s="13">
        <v>0.20007736000719001</v>
      </c>
    </row>
    <row r="96713" spans="1:1" x14ac:dyDescent="0.3">
      <c r="A96713" s="13">
        <v>0.11402115198238</v>
      </c>
    </row>
    <row r="96714" spans="1:1" x14ac:dyDescent="0.3">
      <c r="A96714" s="13">
        <v>0.19266429923940001</v>
      </c>
    </row>
    <row r="96715" spans="1:1" x14ac:dyDescent="0.3">
      <c r="A96715" s="13">
        <v>0.22195617728110001</v>
      </c>
    </row>
    <row r="96716" spans="1:1" x14ac:dyDescent="0.3">
      <c r="A96716" s="13">
        <v>0.23636216677634</v>
      </c>
    </row>
    <row r="96717" spans="1:1" x14ac:dyDescent="0.3">
      <c r="A96717" s="13">
        <v>9.4587748685903E-2</v>
      </c>
    </row>
    <row r="96718" spans="1:1" x14ac:dyDescent="0.3">
      <c r="A96718" s="13">
        <v>0.18017292537556001</v>
      </c>
    </row>
    <row r="96719" spans="1:1" x14ac:dyDescent="0.3">
      <c r="A96719" s="13">
        <v>0.17750247802475999</v>
      </c>
    </row>
    <row r="96720" spans="1:1" x14ac:dyDescent="0.3">
      <c r="A96720" s="13">
        <v>0.10860595620214</v>
      </c>
    </row>
    <row r="96721" spans="1:1" x14ac:dyDescent="0.3">
      <c r="A96721" s="13">
        <v>0.26429999497571999</v>
      </c>
    </row>
    <row r="96722" spans="1:1" x14ac:dyDescent="0.3">
      <c r="A96722" s="13">
        <v>0.21043068119725</v>
      </c>
    </row>
    <row r="96723" spans="1:1" x14ac:dyDescent="0.3">
      <c r="A96723" s="13">
        <v>0.21242628997589</v>
      </c>
    </row>
    <row r="96724" spans="1:1" x14ac:dyDescent="0.3">
      <c r="A96724" s="13">
        <v>0.17752081897993999</v>
      </c>
    </row>
    <row r="96725" spans="1:1" x14ac:dyDescent="0.3">
      <c r="A96725" s="13">
        <v>8.4858250790249001E-2</v>
      </c>
    </row>
    <row r="96726" spans="1:1" x14ac:dyDescent="0.3">
      <c r="A96726" s="13">
        <v>0.1030150348848</v>
      </c>
    </row>
    <row r="96727" spans="1:1" x14ac:dyDescent="0.3">
      <c r="A96727" s="13">
        <v>0.10956574175485</v>
      </c>
    </row>
    <row r="96728" spans="1:1" x14ac:dyDescent="0.3">
      <c r="A96728" s="13">
        <v>9.1727885572465001E-2</v>
      </c>
    </row>
    <row r="96729" spans="1:1" x14ac:dyDescent="0.3">
      <c r="A96729" s="13">
        <v>0.25293575007788999</v>
      </c>
    </row>
    <row r="96730" spans="1:1" x14ac:dyDescent="0.3">
      <c r="A96730" s="13">
        <v>0.22045111068559001</v>
      </c>
    </row>
    <row r="96731" spans="1:1" x14ac:dyDescent="0.3">
      <c r="A96731" s="13">
        <v>0.18877244895699999</v>
      </c>
    </row>
    <row r="96732" spans="1:1" x14ac:dyDescent="0.3">
      <c r="A96732" s="13">
        <v>0.17527255614973999</v>
      </c>
    </row>
    <row r="96733" spans="1:1" x14ac:dyDescent="0.3">
      <c r="A96733" s="13">
        <v>0.1757980427959</v>
      </c>
    </row>
    <row r="96734" spans="1:1" x14ac:dyDescent="0.3">
      <c r="A96734" s="13">
        <v>0.21888947865318001</v>
      </c>
    </row>
    <row r="96735" spans="1:1" x14ac:dyDescent="0.3">
      <c r="A96735" s="13">
        <v>0.34419671991353001</v>
      </c>
    </row>
    <row r="96736" spans="1:1" x14ac:dyDescent="0.3">
      <c r="A96736" s="13">
        <v>9.2267111336164997E-2</v>
      </c>
    </row>
    <row r="96737" spans="1:1" x14ac:dyDescent="0.3">
      <c r="A96737" s="13">
        <v>0.19514099732484999</v>
      </c>
    </row>
    <row r="96738" spans="1:1" x14ac:dyDescent="0.3">
      <c r="A96738" s="13">
        <v>0.24633710150740001</v>
      </c>
    </row>
    <row r="96739" spans="1:1" x14ac:dyDescent="0.3">
      <c r="A96739" s="13">
        <v>0.10105641336995</v>
      </c>
    </row>
    <row r="96740" spans="1:1" x14ac:dyDescent="0.3">
      <c r="A96740" s="13">
        <v>0.15888494623734001</v>
      </c>
    </row>
    <row r="96741" spans="1:1" x14ac:dyDescent="0.3">
      <c r="A96741" s="13">
        <v>0.23921268186339001</v>
      </c>
    </row>
    <row r="96742" spans="1:1" x14ac:dyDescent="0.3">
      <c r="A96742" s="13">
        <v>0.11232279728282001</v>
      </c>
    </row>
    <row r="96743" spans="1:1" x14ac:dyDescent="0.3">
      <c r="A96743" s="13">
        <v>0.21816388210144999</v>
      </c>
    </row>
    <row r="96744" spans="1:1" x14ac:dyDescent="0.3">
      <c r="A96744" s="13">
        <v>0.18088176014492999</v>
      </c>
    </row>
    <row r="96745" spans="1:1" x14ac:dyDescent="0.3">
      <c r="A96745" s="13">
        <v>0.14926347072762999</v>
      </c>
    </row>
    <row r="96746" spans="1:1" x14ac:dyDescent="0.3">
      <c r="A96746" s="13">
        <v>0.14064672483831001</v>
      </c>
    </row>
    <row r="96747" spans="1:1" x14ac:dyDescent="0.3">
      <c r="A96747" s="13">
        <v>0.13070472836399999</v>
      </c>
    </row>
    <row r="96748" spans="1:1" x14ac:dyDescent="0.3">
      <c r="A96748" s="13">
        <v>0.22356129718541001</v>
      </c>
    </row>
    <row r="96749" spans="1:1" x14ac:dyDescent="0.3">
      <c r="A96749" s="13">
        <v>0.19625716116174999</v>
      </c>
    </row>
    <row r="96750" spans="1:1" x14ac:dyDescent="0.3">
      <c r="A96750" s="13">
        <v>0.28166323889905998</v>
      </c>
    </row>
    <row r="96751" spans="1:1" x14ac:dyDescent="0.3">
      <c r="A96751" s="13">
        <v>0.15798805946667999</v>
      </c>
    </row>
    <row r="96752" spans="1:1" x14ac:dyDescent="0.3">
      <c r="A96752" s="13">
        <v>0.26908555683869001</v>
      </c>
    </row>
    <row r="96753" spans="1:1" x14ac:dyDescent="0.3">
      <c r="A96753" s="13">
        <v>0.20885343871601</v>
      </c>
    </row>
    <row r="96754" spans="1:1" x14ac:dyDescent="0.3">
      <c r="A96754" s="13">
        <v>0.14358541252004001</v>
      </c>
    </row>
    <row r="96755" spans="1:1" x14ac:dyDescent="0.3">
      <c r="A96755" s="13">
        <v>0.1013556004172</v>
      </c>
    </row>
    <row r="96756" spans="1:1" x14ac:dyDescent="0.3">
      <c r="A96756" s="13">
        <v>0.17133313017123</v>
      </c>
    </row>
    <row r="96757" spans="1:1" x14ac:dyDescent="0.3">
      <c r="A96757" s="13">
        <v>0.10695395671184001</v>
      </c>
    </row>
    <row r="96758" spans="1:1" x14ac:dyDescent="0.3">
      <c r="A96758" s="13">
        <v>8.3785262657453993E-2</v>
      </c>
    </row>
    <row r="96759" spans="1:1" x14ac:dyDescent="0.3">
      <c r="A96759" s="13">
        <v>0.20746272289098</v>
      </c>
    </row>
    <row r="96760" spans="1:1" x14ac:dyDescent="0.3">
      <c r="A96760" s="13">
        <v>0.24906052763563999</v>
      </c>
    </row>
    <row r="96761" spans="1:1" x14ac:dyDescent="0.3">
      <c r="A96761" s="13">
        <v>0.1712768045252</v>
      </c>
    </row>
    <row r="96762" spans="1:1" x14ac:dyDescent="0.3">
      <c r="A96762" s="13">
        <v>0.11425721952374999</v>
      </c>
    </row>
    <row r="96763" spans="1:1" x14ac:dyDescent="0.3">
      <c r="A96763" s="13">
        <v>0.10824320546897</v>
      </c>
    </row>
    <row r="96764" spans="1:1" x14ac:dyDescent="0.3">
      <c r="A96764" s="13">
        <v>0.31478644243129</v>
      </c>
    </row>
    <row r="96765" spans="1:1" x14ac:dyDescent="0.3">
      <c r="A96765" s="13">
        <v>0.13975828146878</v>
      </c>
    </row>
    <row r="96766" spans="1:1" x14ac:dyDescent="0.3">
      <c r="A96766" s="13">
        <v>0.10969536207027</v>
      </c>
    </row>
    <row r="96767" spans="1:1" x14ac:dyDescent="0.3">
      <c r="A96767" s="13">
        <v>0.20640401807650999</v>
      </c>
    </row>
    <row r="96768" spans="1:1" x14ac:dyDescent="0.3">
      <c r="A96768" s="13">
        <v>0.12165224935931</v>
      </c>
    </row>
    <row r="96769" spans="1:1" x14ac:dyDescent="0.3">
      <c r="A96769" s="13">
        <v>0.26628867540923001</v>
      </c>
    </row>
    <row r="96770" spans="1:1" x14ac:dyDescent="0.3">
      <c r="A96770" s="13">
        <v>0.15756022848939999</v>
      </c>
    </row>
    <row r="96771" spans="1:1" x14ac:dyDescent="0.3">
      <c r="A96771" s="13">
        <v>0.14775811994352001</v>
      </c>
    </row>
    <row r="96772" spans="1:1" x14ac:dyDescent="0.3">
      <c r="A96772" s="13">
        <v>0.13672790296453999</v>
      </c>
    </row>
    <row r="96773" spans="1:1" x14ac:dyDescent="0.3">
      <c r="A96773" s="13">
        <v>0.17553384097911001</v>
      </c>
    </row>
    <row r="96774" spans="1:1" x14ac:dyDescent="0.3">
      <c r="A96774" s="13">
        <v>0.13369234769707999</v>
      </c>
    </row>
    <row r="96775" spans="1:1" x14ac:dyDescent="0.3">
      <c r="A96775" s="13">
        <v>0.25378486036605002</v>
      </c>
    </row>
    <row r="96776" spans="1:1" x14ac:dyDescent="0.3">
      <c r="A96776" s="13">
        <v>0.12987238748348001</v>
      </c>
    </row>
    <row r="96777" spans="1:1" x14ac:dyDescent="0.3">
      <c r="A96777" s="13">
        <v>8.4578191076477002E-2</v>
      </c>
    </row>
    <row r="96778" spans="1:1" x14ac:dyDescent="0.3">
      <c r="A96778" s="13">
        <v>0.18832228761562</v>
      </c>
    </row>
    <row r="96779" spans="1:1" x14ac:dyDescent="0.3">
      <c r="A96779" s="13">
        <v>0.19908362908800001</v>
      </c>
    </row>
    <row r="96780" spans="1:1" x14ac:dyDescent="0.3">
      <c r="A96780" s="13">
        <v>0.14805931391464999</v>
      </c>
    </row>
    <row r="96781" spans="1:1" x14ac:dyDescent="0.3">
      <c r="A96781" s="13">
        <v>0.23379032202749001</v>
      </c>
    </row>
    <row r="96782" spans="1:1" x14ac:dyDescent="0.3">
      <c r="A96782" s="13">
        <v>0.17586631432871999</v>
      </c>
    </row>
    <row r="96783" spans="1:1" x14ac:dyDescent="0.3">
      <c r="A96783" s="13">
        <v>7.5724782295854998E-2</v>
      </c>
    </row>
    <row r="96784" spans="1:1" x14ac:dyDescent="0.3">
      <c r="A96784" s="13">
        <v>0.14866650236727999</v>
      </c>
    </row>
    <row r="96785" spans="1:1" x14ac:dyDescent="0.3">
      <c r="A96785" s="13">
        <v>0.26880128958269001</v>
      </c>
    </row>
    <row r="96786" spans="1:1" x14ac:dyDescent="0.3">
      <c r="A96786" s="13">
        <v>0.23495447052818</v>
      </c>
    </row>
    <row r="96787" spans="1:1" x14ac:dyDescent="0.3">
      <c r="A96787" s="13">
        <v>4.3370369596916002E-2</v>
      </c>
    </row>
    <row r="96788" spans="1:1" x14ac:dyDescent="0.3">
      <c r="A96788" s="13">
        <v>0.13981040303837999</v>
      </c>
    </row>
    <row r="96789" spans="1:1" x14ac:dyDescent="0.3">
      <c r="A96789" s="13">
        <v>0.17924525431005001</v>
      </c>
    </row>
    <row r="96790" spans="1:1" x14ac:dyDescent="0.3">
      <c r="A96790" s="13">
        <v>0.15783287782088001</v>
      </c>
    </row>
    <row r="96791" spans="1:1" x14ac:dyDescent="0.3">
      <c r="A96791" s="13">
        <v>0.22916595626631001</v>
      </c>
    </row>
    <row r="96792" spans="1:1" x14ac:dyDescent="0.3">
      <c r="A96792" s="13">
        <v>0.10904076728662</v>
      </c>
    </row>
    <row r="96793" spans="1:1" x14ac:dyDescent="0.3">
      <c r="A96793" s="13">
        <v>0.17382346183260999</v>
      </c>
    </row>
    <row r="96794" spans="1:1" x14ac:dyDescent="0.3">
      <c r="A96794" s="13">
        <v>0.17207052422031999</v>
      </c>
    </row>
    <row r="96795" spans="1:1" x14ac:dyDescent="0.3">
      <c r="A96795" s="13">
        <v>0.10180896610823</v>
      </c>
    </row>
    <row r="96796" spans="1:1" x14ac:dyDescent="0.3">
      <c r="A96796" s="13">
        <v>0.12154957571037001</v>
      </c>
    </row>
    <row r="96797" spans="1:1" x14ac:dyDescent="0.3">
      <c r="A96797" s="13">
        <v>0.28243209998999003</v>
      </c>
    </row>
    <row r="96798" spans="1:1" x14ac:dyDescent="0.3">
      <c r="A96798" s="13">
        <v>0.10773554074599</v>
      </c>
    </row>
    <row r="96799" spans="1:1" x14ac:dyDescent="0.3">
      <c r="A96799" s="13">
        <v>0.20270044672952001</v>
      </c>
    </row>
    <row r="96800" spans="1:1" x14ac:dyDescent="0.3">
      <c r="A96800" s="13">
        <v>0.13783040069560001</v>
      </c>
    </row>
    <row r="96801" spans="1:1" x14ac:dyDescent="0.3">
      <c r="A96801" s="13">
        <v>0.13718279239216</v>
      </c>
    </row>
    <row r="96802" spans="1:1" x14ac:dyDescent="0.3">
      <c r="A96802" s="13">
        <v>0.29521779512077001</v>
      </c>
    </row>
    <row r="96803" spans="1:1" x14ac:dyDescent="0.3">
      <c r="A96803" s="13">
        <v>0.17572227543487001</v>
      </c>
    </row>
    <row r="96804" spans="1:1" x14ac:dyDescent="0.3">
      <c r="A96804" s="13">
        <v>0.16932338911653999</v>
      </c>
    </row>
    <row r="96805" spans="1:1" x14ac:dyDescent="0.3">
      <c r="A96805" s="13">
        <v>0.20340726485645</v>
      </c>
    </row>
    <row r="96806" spans="1:1" x14ac:dyDescent="0.3">
      <c r="A96806" s="13">
        <v>3.8737690678877001E-2</v>
      </c>
    </row>
    <row r="96807" spans="1:1" x14ac:dyDescent="0.3">
      <c r="A96807" s="13">
        <v>0.15074767932479</v>
      </c>
    </row>
    <row r="96808" spans="1:1" x14ac:dyDescent="0.3">
      <c r="A96808" s="13">
        <v>0.20565680473374001</v>
      </c>
    </row>
    <row r="96809" spans="1:1" x14ac:dyDescent="0.3">
      <c r="A96809" s="13">
        <v>0.27638743855178</v>
      </c>
    </row>
    <row r="96810" spans="1:1" x14ac:dyDescent="0.3">
      <c r="A96810" s="13">
        <v>0.14069317850155999</v>
      </c>
    </row>
    <row r="96811" spans="1:1" x14ac:dyDescent="0.3">
      <c r="A96811" s="13">
        <v>0.23005946368503</v>
      </c>
    </row>
    <row r="96812" spans="1:1" x14ac:dyDescent="0.3">
      <c r="A96812" s="13">
        <v>0.15938985604084999</v>
      </c>
    </row>
    <row r="96813" spans="1:1" x14ac:dyDescent="0.3">
      <c r="A96813" s="13">
        <v>0.28521514960041</v>
      </c>
    </row>
    <row r="96814" spans="1:1" x14ac:dyDescent="0.3">
      <c r="A96814" s="13">
        <v>0.16015291473439</v>
      </c>
    </row>
    <row r="96815" spans="1:1" x14ac:dyDescent="0.3">
      <c r="A96815" s="13">
        <v>0.16864736475402001</v>
      </c>
    </row>
    <row r="96816" spans="1:1" x14ac:dyDescent="0.3">
      <c r="A96816" s="13">
        <v>0.16667333856946001</v>
      </c>
    </row>
    <row r="96817" spans="1:1" x14ac:dyDescent="0.3">
      <c r="A96817" s="13">
        <v>0.17020787507401999</v>
      </c>
    </row>
    <row r="96818" spans="1:1" x14ac:dyDescent="0.3">
      <c r="A96818" s="13">
        <v>0.13258975332824</v>
      </c>
    </row>
    <row r="96819" spans="1:1" x14ac:dyDescent="0.3">
      <c r="A96819" s="13">
        <v>0.14840653620916999</v>
      </c>
    </row>
    <row r="96820" spans="1:1" x14ac:dyDescent="0.3">
      <c r="A96820" s="13">
        <v>0.16696203313259</v>
      </c>
    </row>
    <row r="96821" spans="1:1" x14ac:dyDescent="0.3">
      <c r="A96821" s="13">
        <v>0.30950223364043</v>
      </c>
    </row>
    <row r="96822" spans="1:1" x14ac:dyDescent="0.3">
      <c r="A96822" s="13">
        <v>0.10482336026937</v>
      </c>
    </row>
    <row r="96823" spans="1:1" x14ac:dyDescent="0.3">
      <c r="A96823" s="13">
        <v>0.24122354597201001</v>
      </c>
    </row>
    <row r="96824" spans="1:1" x14ac:dyDescent="0.3">
      <c r="A96824" s="13">
        <v>0.20368541577393001</v>
      </c>
    </row>
    <row r="96825" spans="1:1" x14ac:dyDescent="0.3">
      <c r="A96825" s="13">
        <v>0.25904960544138</v>
      </c>
    </row>
    <row r="96826" spans="1:1" x14ac:dyDescent="0.3">
      <c r="A96826" s="13">
        <v>5.1852503430372003E-2</v>
      </c>
    </row>
    <row r="96827" spans="1:1" x14ac:dyDescent="0.3">
      <c r="A96827" s="13">
        <v>8.4543263565496005E-2</v>
      </c>
    </row>
    <row r="96828" spans="1:1" x14ac:dyDescent="0.3">
      <c r="A96828" s="13">
        <v>0.20684779016919</v>
      </c>
    </row>
    <row r="96829" spans="1:1" x14ac:dyDescent="0.3">
      <c r="A96829" s="13">
        <v>9.7337270527408995E-2</v>
      </c>
    </row>
    <row r="96830" spans="1:1" x14ac:dyDescent="0.3">
      <c r="A96830" s="13">
        <v>0.31778591798417</v>
      </c>
    </row>
    <row r="96831" spans="1:1" x14ac:dyDescent="0.3">
      <c r="A96831" s="13">
        <v>0.23652763561212001</v>
      </c>
    </row>
    <row r="96832" spans="1:1" x14ac:dyDescent="0.3">
      <c r="A96832" s="13">
        <v>0.18566643773273001</v>
      </c>
    </row>
    <row r="96833" spans="1:1" x14ac:dyDescent="0.3">
      <c r="A96833" s="13">
        <v>0.22538046172438</v>
      </c>
    </row>
    <row r="96834" spans="1:1" x14ac:dyDescent="0.3">
      <c r="A96834" s="13">
        <v>0.16173305992098</v>
      </c>
    </row>
    <row r="96835" spans="1:1" x14ac:dyDescent="0.3">
      <c r="A96835" s="13">
        <v>0.19632196303496999</v>
      </c>
    </row>
    <row r="96836" spans="1:1" x14ac:dyDescent="0.3">
      <c r="A96836" s="13">
        <v>0.19448477139208001</v>
      </c>
    </row>
    <row r="96837" spans="1:1" x14ac:dyDescent="0.3">
      <c r="A96837" s="13">
        <v>0.26972725382377999</v>
      </c>
    </row>
    <row r="96838" spans="1:1" x14ac:dyDescent="0.3">
      <c r="A96838" s="13">
        <v>0.12785922868592001</v>
      </c>
    </row>
    <row r="96839" spans="1:1" x14ac:dyDescent="0.3">
      <c r="A96839" s="13">
        <v>0.13883029333388</v>
      </c>
    </row>
    <row r="96840" spans="1:1" x14ac:dyDescent="0.3">
      <c r="A96840" s="13">
        <v>0.13883029333388</v>
      </c>
    </row>
    <row r="96841" spans="1:1" x14ac:dyDescent="0.3">
      <c r="A96841" s="13">
        <v>7.8306680472223E-2</v>
      </c>
    </row>
    <row r="96842" spans="1:1" x14ac:dyDescent="0.3">
      <c r="A96842" s="13">
        <v>0.13217748661105999</v>
      </c>
    </row>
    <row r="96843" spans="1:1" x14ac:dyDescent="0.3">
      <c r="A96843" s="13">
        <v>0.14542911674381001</v>
      </c>
    </row>
    <row r="96844" spans="1:1" x14ac:dyDescent="0.3">
      <c r="A96844" s="13">
        <v>0.15060142292567999</v>
      </c>
    </row>
    <row r="96845" spans="1:1" x14ac:dyDescent="0.3">
      <c r="A96845" s="13">
        <v>0.13267699109632999</v>
      </c>
    </row>
    <row r="96846" spans="1:1" x14ac:dyDescent="0.3">
      <c r="A96846" s="13">
        <v>0.25169297159706999</v>
      </c>
    </row>
    <row r="96847" spans="1:1" x14ac:dyDescent="0.3">
      <c r="A96847" s="13">
        <v>0.21537461593205001</v>
      </c>
    </row>
    <row r="96848" spans="1:1" x14ac:dyDescent="0.3">
      <c r="A96848" s="13">
        <v>0.1046776661554</v>
      </c>
    </row>
    <row r="96849" spans="1:1" x14ac:dyDescent="0.3">
      <c r="A96849" s="13">
        <v>0.19159241108184</v>
      </c>
    </row>
    <row r="96850" spans="1:1" x14ac:dyDescent="0.3">
      <c r="A96850" s="13">
        <v>7.2463047994700006E-2</v>
      </c>
    </row>
    <row r="96851" spans="1:1" x14ac:dyDescent="0.3">
      <c r="A96851" s="13">
        <v>0.10616957738068999</v>
      </c>
    </row>
    <row r="96852" spans="1:1" x14ac:dyDescent="0.3">
      <c r="A96852" s="13">
        <v>0.13770063568658999</v>
      </c>
    </row>
    <row r="96853" spans="1:1" x14ac:dyDescent="0.3">
      <c r="A96853" s="13">
        <v>0.13770063568658999</v>
      </c>
    </row>
    <row r="96854" spans="1:1" x14ac:dyDescent="0.3">
      <c r="A96854" s="13">
        <v>0.10435513769533</v>
      </c>
    </row>
    <row r="96855" spans="1:1" x14ac:dyDescent="0.3">
      <c r="A96855" s="13">
        <v>0.13943525828614001</v>
      </c>
    </row>
    <row r="96856" spans="1:1" x14ac:dyDescent="0.3">
      <c r="A96856" s="13">
        <v>0.20870164728318999</v>
      </c>
    </row>
    <row r="96857" spans="1:1" x14ac:dyDescent="0.3">
      <c r="A96857" s="13">
        <v>0.17487763785834001</v>
      </c>
    </row>
    <row r="96858" spans="1:1" x14ac:dyDescent="0.3">
      <c r="A96858" s="13">
        <v>0.17655238857239</v>
      </c>
    </row>
    <row r="96859" spans="1:1" x14ac:dyDescent="0.3">
      <c r="A96859" s="13">
        <v>0.21650138585685999</v>
      </c>
    </row>
    <row r="96860" spans="1:1" x14ac:dyDescent="0.3">
      <c r="A96860" s="13">
        <v>0.18146269118236999</v>
      </c>
    </row>
    <row r="96861" spans="1:1" x14ac:dyDescent="0.3">
      <c r="A96861" s="13">
        <v>0.24643444607168999</v>
      </c>
    </row>
    <row r="96862" spans="1:1" x14ac:dyDescent="0.3">
      <c r="A96862" s="13">
        <v>0.23782758906672999</v>
      </c>
    </row>
    <row r="96863" spans="1:1" x14ac:dyDescent="0.3">
      <c r="A96863" s="13">
        <v>8.9853614625407002E-2</v>
      </c>
    </row>
    <row r="96864" spans="1:1" x14ac:dyDescent="0.3">
      <c r="A96864" s="13">
        <v>0.20111717986628</v>
      </c>
    </row>
    <row r="96865" spans="1:1" x14ac:dyDescent="0.3">
      <c r="A96865" s="13">
        <v>0.16203741758275</v>
      </c>
    </row>
    <row r="96866" spans="1:1" x14ac:dyDescent="0.3">
      <c r="A96866" s="13">
        <v>0.25714021119991998</v>
      </c>
    </row>
    <row r="96867" spans="1:1" x14ac:dyDescent="0.3">
      <c r="A96867" s="13">
        <v>0.26127873258765999</v>
      </c>
    </row>
    <row r="96868" spans="1:1" x14ac:dyDescent="0.3">
      <c r="A96868" s="13">
        <v>0.20602803151345001</v>
      </c>
    </row>
    <row r="96869" spans="1:1" x14ac:dyDescent="0.3">
      <c r="A96869" s="13">
        <v>8.0394665703835994E-2</v>
      </c>
    </row>
    <row r="96870" spans="1:1" x14ac:dyDescent="0.3">
      <c r="A96870" s="13">
        <v>0.25087754559004</v>
      </c>
    </row>
    <row r="96871" spans="1:1" x14ac:dyDescent="0.3">
      <c r="A96871" s="13">
        <v>0.22100268567678999</v>
      </c>
    </row>
    <row r="96872" spans="1:1" x14ac:dyDescent="0.3">
      <c r="A96872" s="13">
        <v>0.15170514063839</v>
      </c>
    </row>
    <row r="96873" spans="1:1" x14ac:dyDescent="0.3">
      <c r="A96873" s="13">
        <v>0.20102573198625001</v>
      </c>
    </row>
    <row r="96874" spans="1:1" x14ac:dyDescent="0.3">
      <c r="A96874" s="13">
        <v>0.15475674429489</v>
      </c>
    </row>
    <row r="96875" spans="1:1" x14ac:dyDescent="0.3">
      <c r="A96875" s="13">
        <v>0.22252090629268001</v>
      </c>
    </row>
    <row r="96876" spans="1:1" x14ac:dyDescent="0.3">
      <c r="A96876" s="13">
        <v>9.1633037783852997E-2</v>
      </c>
    </row>
    <row r="96877" spans="1:1" x14ac:dyDescent="0.3">
      <c r="A96877" s="13">
        <v>0.26057628575841002</v>
      </c>
    </row>
    <row r="96878" spans="1:1" x14ac:dyDescent="0.3">
      <c r="A96878" s="13">
        <v>0.20063997178754001</v>
      </c>
    </row>
    <row r="96879" spans="1:1" x14ac:dyDescent="0.3">
      <c r="A96879" s="13">
        <v>0.14647855064772</v>
      </c>
    </row>
    <row r="96880" spans="1:1" x14ac:dyDescent="0.3">
      <c r="A96880" s="13">
        <v>0.25226627339425001</v>
      </c>
    </row>
    <row r="96881" spans="1:1" x14ac:dyDescent="0.3">
      <c r="A96881" s="13">
        <v>0.14257989411225999</v>
      </c>
    </row>
    <row r="96882" spans="1:1" x14ac:dyDescent="0.3">
      <c r="A96882" s="13">
        <v>0.2015591821436</v>
      </c>
    </row>
    <row r="96883" spans="1:1" x14ac:dyDescent="0.3">
      <c r="A96883" s="13">
        <v>0.19184941602457001</v>
      </c>
    </row>
    <row r="96884" spans="1:1" x14ac:dyDescent="0.3">
      <c r="A96884" s="13">
        <v>0.10080488435649</v>
      </c>
    </row>
    <row r="96885" spans="1:1" x14ac:dyDescent="0.3">
      <c r="A96885" s="13">
        <v>0.15792481260305</v>
      </c>
    </row>
    <row r="96886" spans="1:1" x14ac:dyDescent="0.3">
      <c r="A96886" s="13">
        <v>0.15919121620129001</v>
      </c>
    </row>
    <row r="96887" spans="1:1" x14ac:dyDescent="0.3">
      <c r="A96887" s="13">
        <v>0.18731878764098001</v>
      </c>
    </row>
    <row r="96888" spans="1:1" x14ac:dyDescent="0.3">
      <c r="A96888" s="13">
        <v>0.10095020803599</v>
      </c>
    </row>
    <row r="96889" spans="1:1" x14ac:dyDescent="0.3">
      <c r="A96889" s="13">
        <v>0.10331176167674</v>
      </c>
    </row>
    <row r="96890" spans="1:1" x14ac:dyDescent="0.3">
      <c r="A96890" s="13">
        <v>0.39769080545176999</v>
      </c>
    </row>
    <row r="96891" spans="1:1" x14ac:dyDescent="0.3">
      <c r="A96891" s="13">
        <v>0.20527784612571001</v>
      </c>
    </row>
    <row r="96892" spans="1:1" x14ac:dyDescent="0.3">
      <c r="A96892" s="13">
        <v>0.23654810913169</v>
      </c>
    </row>
    <row r="96893" spans="1:1" x14ac:dyDescent="0.3">
      <c r="A96893" s="13">
        <v>0.13538413174492001</v>
      </c>
    </row>
    <row r="96894" spans="1:1" x14ac:dyDescent="0.3">
      <c r="A96894" s="13">
        <v>0.14515555223047999</v>
      </c>
    </row>
    <row r="96895" spans="1:1" x14ac:dyDescent="0.3">
      <c r="A96895" s="13">
        <v>0.1698450400257</v>
      </c>
    </row>
    <row r="96896" spans="1:1" x14ac:dyDescent="0.3">
      <c r="A96896" s="13">
        <v>0.26987354125846003</v>
      </c>
    </row>
    <row r="96897" spans="1:1" x14ac:dyDescent="0.3">
      <c r="A96897" s="13">
        <v>0.1565102118884</v>
      </c>
    </row>
    <row r="96898" spans="1:1" x14ac:dyDescent="0.3">
      <c r="A96898" s="13">
        <v>0.25770091561399</v>
      </c>
    </row>
    <row r="96899" spans="1:1" x14ac:dyDescent="0.3">
      <c r="A96899" s="13">
        <v>0.12021071577670001</v>
      </c>
    </row>
    <row r="96900" spans="1:1" x14ac:dyDescent="0.3">
      <c r="A96900" s="13">
        <v>8.6873278701910001E-2</v>
      </c>
    </row>
    <row r="96901" spans="1:1" x14ac:dyDescent="0.3">
      <c r="A96901" s="13">
        <v>0.18489998131492999</v>
      </c>
    </row>
    <row r="96902" spans="1:1" x14ac:dyDescent="0.3">
      <c r="A96902" s="13">
        <v>8.7590444548584001E-2</v>
      </c>
    </row>
    <row r="96903" spans="1:1" x14ac:dyDescent="0.3">
      <c r="A96903" s="13">
        <v>0.27033244621168001</v>
      </c>
    </row>
    <row r="96904" spans="1:1" x14ac:dyDescent="0.3">
      <c r="A96904" s="13">
        <v>0.15556869760570999</v>
      </c>
    </row>
    <row r="96905" spans="1:1" x14ac:dyDescent="0.3">
      <c r="A96905" s="13">
        <v>0.13528827406805</v>
      </c>
    </row>
    <row r="96906" spans="1:1" x14ac:dyDescent="0.3">
      <c r="A96906" s="13">
        <v>0.17569104740437999</v>
      </c>
    </row>
    <row r="96907" spans="1:1" x14ac:dyDescent="0.3">
      <c r="A96907" s="13">
        <v>0.17903196514990999</v>
      </c>
    </row>
    <row r="96908" spans="1:1" x14ac:dyDescent="0.3">
      <c r="A96908" s="13">
        <v>0.13414535850511</v>
      </c>
    </row>
    <row r="96909" spans="1:1" x14ac:dyDescent="0.3">
      <c r="A96909" s="13">
        <v>0.12596094085500001</v>
      </c>
    </row>
    <row r="96910" spans="1:1" x14ac:dyDescent="0.3">
      <c r="A96910" s="13">
        <v>0.19058010989758001</v>
      </c>
    </row>
    <row r="96911" spans="1:1" x14ac:dyDescent="0.3">
      <c r="A96911" s="13">
        <v>0.235438958615</v>
      </c>
    </row>
    <row r="96912" spans="1:1" x14ac:dyDescent="0.3">
      <c r="A96912" s="13">
        <v>0.21379423346948001</v>
      </c>
    </row>
    <row r="96913" spans="1:1" x14ac:dyDescent="0.3">
      <c r="A96913" s="13">
        <v>0.20319386923176</v>
      </c>
    </row>
    <row r="96914" spans="1:1" x14ac:dyDescent="0.3">
      <c r="A96914" s="13">
        <v>0.14056860915118</v>
      </c>
    </row>
    <row r="96915" spans="1:1" x14ac:dyDescent="0.3">
      <c r="A96915" s="13">
        <v>0.24086378233717001</v>
      </c>
    </row>
    <row r="96916" spans="1:1" x14ac:dyDescent="0.3">
      <c r="A96916" s="13">
        <v>0.18802336350120999</v>
      </c>
    </row>
    <row r="96917" spans="1:1" x14ac:dyDescent="0.3">
      <c r="A96917" s="13">
        <v>0.15411854972461</v>
      </c>
    </row>
    <row r="96918" spans="1:1" x14ac:dyDescent="0.3">
      <c r="A96918" s="13">
        <v>0.18126429581761</v>
      </c>
    </row>
    <row r="96919" spans="1:1" x14ac:dyDescent="0.3">
      <c r="A96919" s="13">
        <v>0.10089950567969</v>
      </c>
    </row>
    <row r="96920" spans="1:1" x14ac:dyDescent="0.3">
      <c r="A96920" s="13">
        <v>0.32451928463821</v>
      </c>
    </row>
    <row r="96921" spans="1:1" x14ac:dyDescent="0.3">
      <c r="A96921" s="13">
        <v>0.21183495504135</v>
      </c>
    </row>
    <row r="96922" spans="1:1" x14ac:dyDescent="0.3">
      <c r="A96922" s="13">
        <v>0.19848460157757</v>
      </c>
    </row>
    <row r="96923" spans="1:1" x14ac:dyDescent="0.3">
      <c r="A96923" s="13">
        <v>0.17968497046465001</v>
      </c>
    </row>
    <row r="96924" spans="1:1" x14ac:dyDescent="0.3">
      <c r="A96924" s="13">
        <v>0.18726647327741999</v>
      </c>
    </row>
    <row r="96925" spans="1:1" x14ac:dyDescent="0.3">
      <c r="A96925" s="13">
        <v>0.20107587542853</v>
      </c>
    </row>
    <row r="96926" spans="1:1" x14ac:dyDescent="0.3">
      <c r="A96926" s="13">
        <v>0.25252242223535998</v>
      </c>
    </row>
    <row r="96927" spans="1:1" x14ac:dyDescent="0.3">
      <c r="A96927" s="13">
        <v>0.13829324105950999</v>
      </c>
    </row>
    <row r="96928" spans="1:1" x14ac:dyDescent="0.3">
      <c r="A96928" s="13">
        <v>0.13435734042212999</v>
      </c>
    </row>
    <row r="96929" spans="1:1" x14ac:dyDescent="0.3">
      <c r="A96929" s="13">
        <v>0.23697360208547999</v>
      </c>
    </row>
    <row r="96930" spans="1:1" x14ac:dyDescent="0.3">
      <c r="A96930" s="13">
        <v>0.10781292246422999</v>
      </c>
    </row>
    <row r="96931" spans="1:1" x14ac:dyDescent="0.3">
      <c r="A96931" s="13">
        <v>0.13557582533024001</v>
      </c>
    </row>
    <row r="96932" spans="1:1" x14ac:dyDescent="0.3">
      <c r="A96932" s="13">
        <v>0.15829496449822</v>
      </c>
    </row>
    <row r="96933" spans="1:1" x14ac:dyDescent="0.3">
      <c r="A96933" s="13">
        <v>0.34552724258217998</v>
      </c>
    </row>
    <row r="96934" spans="1:1" x14ac:dyDescent="0.3">
      <c r="A96934" s="13">
        <v>0.18652868460156999</v>
      </c>
    </row>
    <row r="96935" spans="1:1" x14ac:dyDescent="0.3">
      <c r="A96935" s="13">
        <v>0.19701191888847</v>
      </c>
    </row>
    <row r="96936" spans="1:1" x14ac:dyDescent="0.3">
      <c r="A96936" s="13">
        <v>0.15491077069313</v>
      </c>
    </row>
    <row r="96937" spans="1:1" x14ac:dyDescent="0.3">
      <c r="A96937" s="13">
        <v>0.18761562154575001</v>
      </c>
    </row>
    <row r="96938" spans="1:1" x14ac:dyDescent="0.3">
      <c r="A96938" s="13">
        <v>6.0481682082151003E-2</v>
      </c>
    </row>
    <row r="96939" spans="1:1" x14ac:dyDescent="0.3">
      <c r="A96939" s="13">
        <v>0.13051231062263999</v>
      </c>
    </row>
    <row r="96940" spans="1:1" x14ac:dyDescent="0.3">
      <c r="A96940" s="13">
        <v>0.2251730508341</v>
      </c>
    </row>
    <row r="96941" spans="1:1" x14ac:dyDescent="0.3">
      <c r="A96941" s="13">
        <v>0.16475959910815999</v>
      </c>
    </row>
    <row r="96942" spans="1:1" x14ac:dyDescent="0.3">
      <c r="A96942" s="13">
        <v>0.27156247065865002</v>
      </c>
    </row>
    <row r="96943" spans="1:1" x14ac:dyDescent="0.3">
      <c r="A96943" s="13">
        <v>0.10626235490765</v>
      </c>
    </row>
    <row r="96944" spans="1:1" x14ac:dyDescent="0.3">
      <c r="A96944" s="13">
        <v>0.11841152150702</v>
      </c>
    </row>
    <row r="96945" spans="1:1" x14ac:dyDescent="0.3">
      <c r="A96945" s="13">
        <v>0.11261263724789999</v>
      </c>
    </row>
    <row r="96946" spans="1:1" x14ac:dyDescent="0.3">
      <c r="A96946" s="13">
        <v>0.19616233851854001</v>
      </c>
    </row>
    <row r="96947" spans="1:1" x14ac:dyDescent="0.3">
      <c r="A96947" s="13">
        <v>0.15701233388302999</v>
      </c>
    </row>
    <row r="96948" spans="1:1" x14ac:dyDescent="0.3">
      <c r="A96948" s="13">
        <v>0.13520264359486001</v>
      </c>
    </row>
    <row r="96949" spans="1:1" x14ac:dyDescent="0.3">
      <c r="A96949" s="13">
        <v>0.28244644540636998</v>
      </c>
    </row>
    <row r="96950" spans="1:1" x14ac:dyDescent="0.3">
      <c r="A96950" s="13">
        <v>0.19899006863946</v>
      </c>
    </row>
    <row r="96951" spans="1:1" x14ac:dyDescent="0.3">
      <c r="A96951" s="13">
        <v>0.13287491930572001</v>
      </c>
    </row>
    <row r="96952" spans="1:1" x14ac:dyDescent="0.3">
      <c r="A96952" s="13">
        <v>0.19214250918308001</v>
      </c>
    </row>
    <row r="96953" spans="1:1" x14ac:dyDescent="0.3">
      <c r="A96953" s="13">
        <v>5.6541227032711E-2</v>
      </c>
    </row>
    <row r="96954" spans="1:1" x14ac:dyDescent="0.3">
      <c r="A96954" s="13">
        <v>7.5258072933037004E-2</v>
      </c>
    </row>
    <row r="96955" spans="1:1" x14ac:dyDescent="0.3">
      <c r="A96955" s="13">
        <v>0.20592919006105001</v>
      </c>
    </row>
    <row r="96956" spans="1:1" x14ac:dyDescent="0.3">
      <c r="A96956" s="13">
        <v>0.13521071046349001</v>
      </c>
    </row>
    <row r="96957" spans="1:1" x14ac:dyDescent="0.3">
      <c r="A96957" s="13">
        <v>0.12926355435874001</v>
      </c>
    </row>
    <row r="96958" spans="1:1" x14ac:dyDescent="0.3">
      <c r="A96958" s="13">
        <v>0.21144403878776999</v>
      </c>
    </row>
    <row r="96959" spans="1:1" x14ac:dyDescent="0.3">
      <c r="A96959" s="13">
        <v>0.22223883432992</v>
      </c>
    </row>
    <row r="96960" spans="1:1" x14ac:dyDescent="0.3">
      <c r="A96960" s="13">
        <v>0.14569407467688</v>
      </c>
    </row>
    <row r="96961" spans="1:1" x14ac:dyDescent="0.3">
      <c r="A96961" s="13">
        <v>0.22338316133752001</v>
      </c>
    </row>
    <row r="96962" spans="1:1" x14ac:dyDescent="0.3">
      <c r="A96962" s="13">
        <v>0.23430838903835</v>
      </c>
    </row>
    <row r="96963" spans="1:1" x14ac:dyDescent="0.3">
      <c r="A96963" s="13">
        <v>0.22766944690728999</v>
      </c>
    </row>
    <row r="96964" spans="1:1" x14ac:dyDescent="0.3">
      <c r="A96964" s="13">
        <v>0.11047686245593</v>
      </c>
    </row>
    <row r="96965" spans="1:1" x14ac:dyDescent="0.3">
      <c r="A96965" s="13">
        <v>0.11047686245593</v>
      </c>
    </row>
    <row r="96966" spans="1:1" x14ac:dyDescent="0.3">
      <c r="A96966" s="13">
        <v>0.28918052135953998</v>
      </c>
    </row>
    <row r="96967" spans="1:1" x14ac:dyDescent="0.3">
      <c r="A96967" s="13">
        <v>0.37175092230656998</v>
      </c>
    </row>
    <row r="96968" spans="1:1" x14ac:dyDescent="0.3">
      <c r="A96968" s="13">
        <v>0.17493995932426001</v>
      </c>
    </row>
    <row r="96969" spans="1:1" x14ac:dyDescent="0.3">
      <c r="A96969" s="13">
        <v>7.7591532986194006E-2</v>
      </c>
    </row>
    <row r="96970" spans="1:1" x14ac:dyDescent="0.3">
      <c r="A96970" s="13">
        <v>7.3154060474465002E-2</v>
      </c>
    </row>
    <row r="96971" spans="1:1" x14ac:dyDescent="0.3">
      <c r="A96971" s="13">
        <v>0.26021371503565</v>
      </c>
    </row>
    <row r="96972" spans="1:1" x14ac:dyDescent="0.3">
      <c r="A96972" s="13">
        <v>0.23036658123718001</v>
      </c>
    </row>
    <row r="96973" spans="1:1" x14ac:dyDescent="0.3">
      <c r="A96973" s="13">
        <v>0.23082925633748999</v>
      </c>
    </row>
    <row r="96974" spans="1:1" x14ac:dyDescent="0.3">
      <c r="A96974" s="13">
        <v>0.12569790255084001</v>
      </c>
    </row>
    <row r="96975" spans="1:1" x14ac:dyDescent="0.3">
      <c r="A96975" s="13">
        <v>0.11984146380458</v>
      </c>
    </row>
    <row r="96976" spans="1:1" x14ac:dyDescent="0.3">
      <c r="A96976" s="13">
        <v>0.17363299235079999</v>
      </c>
    </row>
    <row r="96977" spans="1:1" x14ac:dyDescent="0.3">
      <c r="A96977" s="13">
        <v>0.24496615942777999</v>
      </c>
    </row>
    <row r="96978" spans="1:1" x14ac:dyDescent="0.3">
      <c r="A96978" s="13">
        <v>0.25421663715722997</v>
      </c>
    </row>
    <row r="96979" spans="1:1" x14ac:dyDescent="0.3">
      <c r="A96979" s="13">
        <v>8.7683958791502994E-2</v>
      </c>
    </row>
    <row r="96980" spans="1:1" x14ac:dyDescent="0.3">
      <c r="A96980" s="13">
        <v>0.17510085840705</v>
      </c>
    </row>
    <row r="96981" spans="1:1" x14ac:dyDescent="0.3">
      <c r="A96981" s="13">
        <v>0.13689291020131</v>
      </c>
    </row>
    <row r="96982" spans="1:1" x14ac:dyDescent="0.3">
      <c r="A96982" s="13">
        <v>0.19376857956071999</v>
      </c>
    </row>
    <row r="96983" spans="1:1" x14ac:dyDescent="0.3">
      <c r="A96983" s="13">
        <v>0.12839055824886</v>
      </c>
    </row>
    <row r="96984" spans="1:1" x14ac:dyDescent="0.3">
      <c r="A96984" s="13">
        <v>0.19541926772210999</v>
      </c>
    </row>
    <row r="96985" spans="1:1" x14ac:dyDescent="0.3">
      <c r="A96985" s="13">
        <v>0.20181749937421001</v>
      </c>
    </row>
    <row r="96986" spans="1:1" x14ac:dyDescent="0.3">
      <c r="A96986" s="13">
        <v>0.12455710562588999</v>
      </c>
    </row>
    <row r="96987" spans="1:1" x14ac:dyDescent="0.3">
      <c r="A96987" s="13">
        <v>0.23971137932874001</v>
      </c>
    </row>
    <row r="96988" spans="1:1" x14ac:dyDescent="0.3">
      <c r="A96988" s="13">
        <v>0.10857402766844999</v>
      </c>
    </row>
    <row r="96989" spans="1:1" x14ac:dyDescent="0.3">
      <c r="A96989" s="13">
        <v>0.12562211312575999</v>
      </c>
    </row>
    <row r="96990" spans="1:1" x14ac:dyDescent="0.3">
      <c r="A96990" s="13">
        <v>0.17037391818379999</v>
      </c>
    </row>
    <row r="96991" spans="1:1" x14ac:dyDescent="0.3">
      <c r="A96991" s="13">
        <v>0.19873351188585001</v>
      </c>
    </row>
    <row r="96992" spans="1:1" x14ac:dyDescent="0.3">
      <c r="A96992" s="13">
        <v>0.22671313600764001</v>
      </c>
    </row>
    <row r="96993" spans="1:1" x14ac:dyDescent="0.3">
      <c r="A96993" s="13">
        <v>0.11833422202064001</v>
      </c>
    </row>
    <row r="96994" spans="1:1" x14ac:dyDescent="0.3">
      <c r="A96994" s="13">
        <v>0.19778972243932999</v>
      </c>
    </row>
    <row r="96995" spans="1:1" x14ac:dyDescent="0.3">
      <c r="A96995" s="13">
        <v>5.0175434114452001E-2</v>
      </c>
    </row>
    <row r="96996" spans="1:1" x14ac:dyDescent="0.3">
      <c r="A96996" s="13">
        <v>0.21052929625913</v>
      </c>
    </row>
    <row r="96997" spans="1:1" x14ac:dyDescent="0.3">
      <c r="A96997" s="13">
        <v>0.20020047602312999</v>
      </c>
    </row>
    <row r="96998" spans="1:1" x14ac:dyDescent="0.3">
      <c r="A96998" s="13">
        <v>0.22749768100611001</v>
      </c>
    </row>
    <row r="96999" spans="1:1" x14ac:dyDescent="0.3">
      <c r="A96999" s="13">
        <v>6.7216665770219994E-2</v>
      </c>
    </row>
    <row r="97000" spans="1:1" x14ac:dyDescent="0.3">
      <c r="A97000" s="13">
        <v>6.7216665770219994E-2</v>
      </c>
    </row>
    <row r="97001" spans="1:1" x14ac:dyDescent="0.3">
      <c r="A97001" s="13">
        <v>0.14825934495324</v>
      </c>
    </row>
    <row r="97002" spans="1:1" x14ac:dyDescent="0.3">
      <c r="A97002" s="13">
        <v>0.14966935157697001</v>
      </c>
    </row>
    <row r="97003" spans="1:1" x14ac:dyDescent="0.3">
      <c r="A97003" s="13">
        <v>0.18354471101281</v>
      </c>
    </row>
    <row r="97004" spans="1:1" x14ac:dyDescent="0.3">
      <c r="A97004" s="13">
        <v>0.11666547462670999</v>
      </c>
    </row>
    <row r="97005" spans="1:1" x14ac:dyDescent="0.3">
      <c r="A97005" s="13">
        <v>0.24837603258831001</v>
      </c>
    </row>
    <row r="97006" spans="1:1" x14ac:dyDescent="0.3">
      <c r="A97006" s="13">
        <v>9.2348617420303994E-2</v>
      </c>
    </row>
    <row r="97007" spans="1:1" x14ac:dyDescent="0.3">
      <c r="A97007" s="13">
        <v>9.2348617420303994E-2</v>
      </c>
    </row>
    <row r="97008" spans="1:1" x14ac:dyDescent="0.3">
      <c r="A97008" s="13">
        <v>0.23089347760479001</v>
      </c>
    </row>
    <row r="97009" spans="1:1" x14ac:dyDescent="0.3">
      <c r="A97009" s="13">
        <v>0.14917906260739</v>
      </c>
    </row>
    <row r="97010" spans="1:1" x14ac:dyDescent="0.3">
      <c r="A97010" s="13">
        <v>0.27106216074557998</v>
      </c>
    </row>
    <row r="97011" spans="1:1" x14ac:dyDescent="0.3">
      <c r="A97011" s="13">
        <v>0.25967550491833002</v>
      </c>
    </row>
    <row r="97012" spans="1:1" x14ac:dyDescent="0.3">
      <c r="A97012" s="13">
        <v>0.19565406070986999</v>
      </c>
    </row>
    <row r="97013" spans="1:1" x14ac:dyDescent="0.3">
      <c r="A97013" s="13">
        <v>0.22490868932338001</v>
      </c>
    </row>
    <row r="97014" spans="1:1" x14ac:dyDescent="0.3">
      <c r="A97014" s="13">
        <v>0.14082936160526</v>
      </c>
    </row>
    <row r="97015" spans="1:1" x14ac:dyDescent="0.3">
      <c r="A97015" s="13">
        <v>0.14551805435512999</v>
      </c>
    </row>
    <row r="97016" spans="1:1" x14ac:dyDescent="0.3">
      <c r="A97016" s="13">
        <v>0.13284168129596999</v>
      </c>
    </row>
    <row r="97017" spans="1:1" x14ac:dyDescent="0.3">
      <c r="A97017" s="13">
        <v>0.19288341845078</v>
      </c>
    </row>
    <row r="97018" spans="1:1" x14ac:dyDescent="0.3">
      <c r="A97018" s="13">
        <v>0.16798226238569</v>
      </c>
    </row>
    <row r="97019" spans="1:1" x14ac:dyDescent="0.3">
      <c r="A97019" s="13">
        <v>0.23068657335614001</v>
      </c>
    </row>
    <row r="97020" spans="1:1" x14ac:dyDescent="0.3">
      <c r="A97020" s="13">
        <v>0.10070681124722</v>
      </c>
    </row>
    <row r="97021" spans="1:1" x14ac:dyDescent="0.3">
      <c r="A97021" s="13">
        <v>0.31628632504826998</v>
      </c>
    </row>
    <row r="97022" spans="1:1" x14ac:dyDescent="0.3">
      <c r="A97022" s="13">
        <v>0.18031306681702</v>
      </c>
    </row>
    <row r="97023" spans="1:1" x14ac:dyDescent="0.3">
      <c r="A97023" s="13">
        <v>0.27804613262951999</v>
      </c>
    </row>
    <row r="97024" spans="1:1" x14ac:dyDescent="0.3">
      <c r="A97024" s="13">
        <v>0.17408088800377</v>
      </c>
    </row>
    <row r="97025" spans="1:1" x14ac:dyDescent="0.3">
      <c r="A97025" s="13">
        <v>0.25567450340704001</v>
      </c>
    </row>
    <row r="97026" spans="1:1" x14ac:dyDescent="0.3">
      <c r="A97026" s="13">
        <v>0.12918985903812</v>
      </c>
    </row>
    <row r="97027" spans="1:1" x14ac:dyDescent="0.3">
      <c r="A97027" s="13">
        <v>0.20274253968278</v>
      </c>
    </row>
    <row r="97028" spans="1:1" x14ac:dyDescent="0.3">
      <c r="A97028" s="13">
        <v>0.15206861307812999</v>
      </c>
    </row>
    <row r="97029" spans="1:1" x14ac:dyDescent="0.3">
      <c r="A97029" s="13">
        <v>0.10629526930249</v>
      </c>
    </row>
    <row r="97030" spans="1:1" x14ac:dyDescent="0.3">
      <c r="A97030" s="13">
        <v>0.19260662688253999</v>
      </c>
    </row>
    <row r="97031" spans="1:1" x14ac:dyDescent="0.3">
      <c r="A97031" s="13">
        <v>0.14844503856433</v>
      </c>
    </row>
    <row r="97032" spans="1:1" x14ac:dyDescent="0.3">
      <c r="A97032" s="13">
        <v>0.17850366560364</v>
      </c>
    </row>
    <row r="97033" spans="1:1" x14ac:dyDescent="0.3">
      <c r="A97033" s="13">
        <v>9.3161651899803993E-2</v>
      </c>
    </row>
    <row r="97034" spans="1:1" x14ac:dyDescent="0.3">
      <c r="A97034" s="13">
        <v>0.11355193263247999</v>
      </c>
    </row>
    <row r="97035" spans="1:1" x14ac:dyDescent="0.3">
      <c r="A97035" s="13">
        <v>0.24665757692613999</v>
      </c>
    </row>
    <row r="97036" spans="1:1" x14ac:dyDescent="0.3">
      <c r="A97036" s="13">
        <v>0.11239356591506</v>
      </c>
    </row>
    <row r="97037" spans="1:1" x14ac:dyDescent="0.3">
      <c r="A97037" s="13">
        <v>0.21712036272418</v>
      </c>
    </row>
    <row r="97038" spans="1:1" x14ac:dyDescent="0.3">
      <c r="A97038" s="13">
        <v>6.3931163467774998E-2</v>
      </c>
    </row>
    <row r="97039" spans="1:1" x14ac:dyDescent="0.3">
      <c r="A97039" s="13">
        <v>0.16109380192671999</v>
      </c>
    </row>
    <row r="97040" spans="1:1" x14ac:dyDescent="0.3">
      <c r="A97040" s="13">
        <v>0.12285225925864</v>
      </c>
    </row>
    <row r="97041" spans="1:1" x14ac:dyDescent="0.3">
      <c r="A97041" s="13">
        <v>0.20501710601823001</v>
      </c>
    </row>
    <row r="97042" spans="1:1" x14ac:dyDescent="0.3">
      <c r="A97042" s="13">
        <v>0.21151479907312001</v>
      </c>
    </row>
    <row r="97043" spans="1:1" x14ac:dyDescent="0.3">
      <c r="A97043" s="13">
        <v>0.17428361775918999</v>
      </c>
    </row>
    <row r="97044" spans="1:1" x14ac:dyDescent="0.3">
      <c r="A97044" s="13">
        <v>7.7123994774420002E-2</v>
      </c>
    </row>
    <row r="97045" spans="1:1" x14ac:dyDescent="0.3">
      <c r="A97045" s="13">
        <v>0.15117639917282999</v>
      </c>
    </row>
    <row r="97046" spans="1:1" x14ac:dyDescent="0.3">
      <c r="A97046" s="13">
        <v>0.23782429445219</v>
      </c>
    </row>
    <row r="97047" spans="1:1" x14ac:dyDescent="0.3">
      <c r="A97047" s="13">
        <v>0.11604830512931</v>
      </c>
    </row>
    <row r="97048" spans="1:1" x14ac:dyDescent="0.3">
      <c r="A97048" s="13">
        <v>0.16381427146016</v>
      </c>
    </row>
    <row r="97049" spans="1:1" x14ac:dyDescent="0.3">
      <c r="A97049" s="13">
        <v>0.17087131214621001</v>
      </c>
    </row>
    <row r="97050" spans="1:1" x14ac:dyDescent="0.3">
      <c r="A97050" s="13">
        <v>0.10314130430123999</v>
      </c>
    </row>
    <row r="97051" spans="1:1" x14ac:dyDescent="0.3">
      <c r="A97051" s="13">
        <v>7.6014815528981997E-2</v>
      </c>
    </row>
    <row r="97052" spans="1:1" x14ac:dyDescent="0.3">
      <c r="A97052" s="13">
        <v>0.20405830408191</v>
      </c>
    </row>
    <row r="97053" spans="1:1" x14ac:dyDescent="0.3">
      <c r="A97053" s="13">
        <v>0.21666290207389</v>
      </c>
    </row>
    <row r="97054" spans="1:1" x14ac:dyDescent="0.3">
      <c r="A97054" s="13">
        <v>0.15041944199459001</v>
      </c>
    </row>
    <row r="97055" spans="1:1" x14ac:dyDescent="0.3">
      <c r="A97055" s="13">
        <v>6.5586353669236E-2</v>
      </c>
    </row>
    <row r="97056" spans="1:1" x14ac:dyDescent="0.3">
      <c r="A97056" s="13">
        <v>0.25410370645732</v>
      </c>
    </row>
    <row r="97057" spans="1:1" x14ac:dyDescent="0.3">
      <c r="A97057" s="13">
        <v>0.11439730043399</v>
      </c>
    </row>
    <row r="97058" spans="1:1" x14ac:dyDescent="0.3">
      <c r="A97058" s="13">
        <v>0.18127550699414999</v>
      </c>
    </row>
    <row r="97059" spans="1:1" x14ac:dyDescent="0.3">
      <c r="A97059" s="13">
        <v>0.16722674837917001</v>
      </c>
    </row>
    <row r="97060" spans="1:1" x14ac:dyDescent="0.3">
      <c r="A97060" s="13">
        <v>0.29464373162592999</v>
      </c>
    </row>
    <row r="97061" spans="1:1" x14ac:dyDescent="0.3">
      <c r="A97061" s="13">
        <v>9.7503164842332998E-2</v>
      </c>
    </row>
    <row r="97062" spans="1:1" x14ac:dyDescent="0.3">
      <c r="A97062" s="13">
        <v>0.18779709193270999</v>
      </c>
    </row>
    <row r="97063" spans="1:1" x14ac:dyDescent="0.3">
      <c r="A97063" s="13">
        <v>0.31228205095202999</v>
      </c>
    </row>
    <row r="97064" spans="1:1" x14ac:dyDescent="0.3">
      <c r="A97064" s="13">
        <v>0.20246437264294001</v>
      </c>
    </row>
    <row r="97065" spans="1:1" x14ac:dyDescent="0.3">
      <c r="A97065" s="13">
        <v>0.21799156545587001</v>
      </c>
    </row>
    <row r="97066" spans="1:1" x14ac:dyDescent="0.3">
      <c r="A97066" s="13">
        <v>8.1518085894830006E-2</v>
      </c>
    </row>
    <row r="97067" spans="1:1" x14ac:dyDescent="0.3">
      <c r="A97067" s="13">
        <v>0.23515949626099</v>
      </c>
    </row>
    <row r="97068" spans="1:1" x14ac:dyDescent="0.3">
      <c r="A97068" s="13">
        <v>0.16542759247513</v>
      </c>
    </row>
    <row r="97069" spans="1:1" x14ac:dyDescent="0.3">
      <c r="A97069" s="13">
        <v>0.17317343443750999</v>
      </c>
    </row>
    <row r="97070" spans="1:1" x14ac:dyDescent="0.3">
      <c r="A97070" s="13">
        <v>0.1309953996321</v>
      </c>
    </row>
    <row r="97071" spans="1:1" x14ac:dyDescent="0.3">
      <c r="A97071" s="13">
        <v>0.17242648233357999</v>
      </c>
    </row>
    <row r="97072" spans="1:1" x14ac:dyDescent="0.3">
      <c r="A97072" s="13">
        <v>0.19676195698976001</v>
      </c>
    </row>
    <row r="97073" spans="1:1" x14ac:dyDescent="0.3">
      <c r="A97073" s="13">
        <v>0.14916634607939</v>
      </c>
    </row>
    <row r="97074" spans="1:1" x14ac:dyDescent="0.3">
      <c r="A97074" s="13">
        <v>0.30813395456858</v>
      </c>
    </row>
    <row r="97075" spans="1:1" x14ac:dyDescent="0.3">
      <c r="A97075" s="13">
        <v>0.29314098451833998</v>
      </c>
    </row>
    <row r="97076" spans="1:1" x14ac:dyDescent="0.3">
      <c r="A97076" s="13">
        <v>0.20891696748207</v>
      </c>
    </row>
    <row r="97077" spans="1:1" x14ac:dyDescent="0.3">
      <c r="A97077" s="13">
        <v>0.14207300744696999</v>
      </c>
    </row>
    <row r="97078" spans="1:1" x14ac:dyDescent="0.3">
      <c r="A97078" s="13">
        <v>0.19617230930877999</v>
      </c>
    </row>
    <row r="97079" spans="1:1" x14ac:dyDescent="0.3">
      <c r="A97079" s="13">
        <v>0.15688279757502999</v>
      </c>
    </row>
    <row r="97080" spans="1:1" x14ac:dyDescent="0.3">
      <c r="A97080" s="13">
        <v>0.25631988389090998</v>
      </c>
    </row>
    <row r="97081" spans="1:1" x14ac:dyDescent="0.3">
      <c r="A97081" s="13">
        <v>0.18342363766437</v>
      </c>
    </row>
    <row r="97082" spans="1:1" x14ac:dyDescent="0.3">
      <c r="A97082" s="13">
        <v>0.18233530532795</v>
      </c>
    </row>
    <row r="97083" spans="1:1" x14ac:dyDescent="0.3">
      <c r="A97083" s="13">
        <v>0.11356175664038</v>
      </c>
    </row>
    <row r="97084" spans="1:1" x14ac:dyDescent="0.3">
      <c r="A97084" s="13">
        <v>0.14774096115068</v>
      </c>
    </row>
    <row r="97085" spans="1:1" x14ac:dyDescent="0.3">
      <c r="A97085" s="13">
        <v>0.10273426923612999</v>
      </c>
    </row>
    <row r="97086" spans="1:1" x14ac:dyDescent="0.3">
      <c r="A97086" s="13">
        <v>0.10974794906915</v>
      </c>
    </row>
    <row r="97087" spans="1:1" x14ac:dyDescent="0.3">
      <c r="A97087" s="13">
        <v>0.23306614188017999</v>
      </c>
    </row>
    <row r="97088" spans="1:1" x14ac:dyDescent="0.3">
      <c r="A97088" s="13">
        <v>0.20712019959670999</v>
      </c>
    </row>
    <row r="97089" spans="1:1" x14ac:dyDescent="0.3">
      <c r="A97089" s="13">
        <v>0.29183497408060999</v>
      </c>
    </row>
    <row r="97090" spans="1:1" x14ac:dyDescent="0.3">
      <c r="A97090" s="13">
        <v>0.14058757632557001</v>
      </c>
    </row>
    <row r="97091" spans="1:1" x14ac:dyDescent="0.3">
      <c r="A97091" s="13">
        <v>0.27074012097527</v>
      </c>
    </row>
    <row r="97092" spans="1:1" x14ac:dyDescent="0.3">
      <c r="A97092" s="13">
        <v>0.27074012097527</v>
      </c>
    </row>
    <row r="97093" spans="1:1" x14ac:dyDescent="0.3">
      <c r="A97093" s="13">
        <v>0.13949615981381</v>
      </c>
    </row>
    <row r="97094" spans="1:1" x14ac:dyDescent="0.3">
      <c r="A97094" s="13">
        <v>0.19425307108343001</v>
      </c>
    </row>
    <row r="97095" spans="1:1" x14ac:dyDescent="0.3">
      <c r="A97095" s="13">
        <v>0.21967176065187999</v>
      </c>
    </row>
    <row r="97096" spans="1:1" x14ac:dyDescent="0.3">
      <c r="A97096" s="13">
        <v>0.17998018311826</v>
      </c>
    </row>
    <row r="97097" spans="1:1" x14ac:dyDescent="0.3">
      <c r="A97097" s="13">
        <v>0.19980056883177</v>
      </c>
    </row>
    <row r="97098" spans="1:1" x14ac:dyDescent="0.3">
      <c r="A97098" s="13">
        <v>0.19898560518330999</v>
      </c>
    </row>
    <row r="97099" spans="1:1" x14ac:dyDescent="0.3">
      <c r="A97099" s="13">
        <v>0.14578009261864999</v>
      </c>
    </row>
    <row r="97100" spans="1:1" x14ac:dyDescent="0.3">
      <c r="A97100" s="13">
        <v>0.23071888964598</v>
      </c>
    </row>
    <row r="97101" spans="1:1" x14ac:dyDescent="0.3">
      <c r="A97101" s="13">
        <v>0.10339569961415999</v>
      </c>
    </row>
    <row r="97102" spans="1:1" x14ac:dyDescent="0.3">
      <c r="A97102" s="13">
        <v>0.16789084255041001</v>
      </c>
    </row>
    <row r="97103" spans="1:1" x14ac:dyDescent="0.3">
      <c r="A97103" s="13">
        <v>0.15039144278621999</v>
      </c>
    </row>
    <row r="97104" spans="1:1" x14ac:dyDescent="0.3">
      <c r="A97104" s="13">
        <v>0.25679458462561</v>
      </c>
    </row>
    <row r="97105" spans="1:1" x14ac:dyDescent="0.3">
      <c r="A97105" s="13">
        <v>4.7124125320537003E-2</v>
      </c>
    </row>
    <row r="97106" spans="1:1" x14ac:dyDescent="0.3">
      <c r="A97106" s="13">
        <v>0.22863111527364999</v>
      </c>
    </row>
    <row r="97107" spans="1:1" x14ac:dyDescent="0.3">
      <c r="A97107" s="13">
        <v>0.16504502313878</v>
      </c>
    </row>
    <row r="97108" spans="1:1" x14ac:dyDescent="0.3">
      <c r="A97108" s="13">
        <v>0.11297421288723999</v>
      </c>
    </row>
    <row r="97109" spans="1:1" x14ac:dyDescent="0.3">
      <c r="A97109" s="13">
        <v>0.15198568838738999</v>
      </c>
    </row>
    <row r="97110" spans="1:1" x14ac:dyDescent="0.3">
      <c r="A97110" s="13">
        <v>0.14367031302971001</v>
      </c>
    </row>
    <row r="97111" spans="1:1" x14ac:dyDescent="0.3">
      <c r="A97111" s="13">
        <v>0.14367031302971001</v>
      </c>
    </row>
    <row r="97112" spans="1:1" x14ac:dyDescent="0.3">
      <c r="A97112" s="13">
        <v>0.14367031302971001</v>
      </c>
    </row>
    <row r="97113" spans="1:1" x14ac:dyDescent="0.3">
      <c r="A97113" s="13">
        <v>0.14474288543083999</v>
      </c>
    </row>
    <row r="97114" spans="1:1" x14ac:dyDescent="0.3">
      <c r="A97114" s="13">
        <v>9.5943403223467005E-2</v>
      </c>
    </row>
    <row r="97115" spans="1:1" x14ac:dyDescent="0.3">
      <c r="A97115" s="13">
        <v>0.17965694060973</v>
      </c>
    </row>
    <row r="97116" spans="1:1" x14ac:dyDescent="0.3">
      <c r="A97116" s="13">
        <v>0.16898596752973</v>
      </c>
    </row>
    <row r="97117" spans="1:1" x14ac:dyDescent="0.3">
      <c r="A97117" s="13">
        <v>0.18744495417924001</v>
      </c>
    </row>
    <row r="97118" spans="1:1" x14ac:dyDescent="0.3">
      <c r="A97118" s="13">
        <v>8.5515762324674005E-2</v>
      </c>
    </row>
    <row r="97119" spans="1:1" x14ac:dyDescent="0.3">
      <c r="A97119" s="13">
        <v>0.1711650720948</v>
      </c>
    </row>
    <row r="97120" spans="1:1" x14ac:dyDescent="0.3">
      <c r="A97120" s="13">
        <v>0.16439652085483</v>
      </c>
    </row>
    <row r="97121" spans="1:1" x14ac:dyDescent="0.3">
      <c r="A97121" s="13">
        <v>0.26086174747542001</v>
      </c>
    </row>
    <row r="97122" spans="1:1" x14ac:dyDescent="0.3">
      <c r="A97122" s="13">
        <v>0.24816465087754</v>
      </c>
    </row>
    <row r="97123" spans="1:1" x14ac:dyDescent="0.3">
      <c r="A97123" s="13">
        <v>0.10840246428560001</v>
      </c>
    </row>
    <row r="97124" spans="1:1" x14ac:dyDescent="0.3">
      <c r="A97124" s="13">
        <v>0.23027972327623</v>
      </c>
    </row>
    <row r="97125" spans="1:1" x14ac:dyDescent="0.3">
      <c r="A97125" s="13">
        <v>0.13050500076752</v>
      </c>
    </row>
    <row r="97126" spans="1:1" x14ac:dyDescent="0.3">
      <c r="A97126" s="13">
        <v>0.36322021762123002</v>
      </c>
    </row>
    <row r="97127" spans="1:1" x14ac:dyDescent="0.3">
      <c r="A97127" s="13">
        <v>0.18301469421604999</v>
      </c>
    </row>
    <row r="97128" spans="1:1" x14ac:dyDescent="0.3">
      <c r="A97128" s="13">
        <v>0.18470622487756</v>
      </c>
    </row>
    <row r="97129" spans="1:1" x14ac:dyDescent="0.3">
      <c r="A97129" s="13">
        <v>0.20834085567506999</v>
      </c>
    </row>
    <row r="97130" spans="1:1" x14ac:dyDescent="0.3">
      <c r="A97130" s="13">
        <v>0.10748279267057</v>
      </c>
    </row>
    <row r="97131" spans="1:1" x14ac:dyDescent="0.3">
      <c r="A97131" s="13">
        <v>0.1024092194989</v>
      </c>
    </row>
    <row r="97132" spans="1:1" x14ac:dyDescent="0.3">
      <c r="A97132" s="13">
        <v>0.24200184435422001</v>
      </c>
    </row>
    <row r="97133" spans="1:1" x14ac:dyDescent="0.3">
      <c r="A97133" s="13">
        <v>0.102554958421</v>
      </c>
    </row>
    <row r="97134" spans="1:1" x14ac:dyDescent="0.3">
      <c r="A97134" s="13">
        <v>0.14191701447916999</v>
      </c>
    </row>
    <row r="97135" spans="1:1" x14ac:dyDescent="0.3">
      <c r="A97135" s="13">
        <v>0.13412309724134</v>
      </c>
    </row>
    <row r="97136" spans="1:1" x14ac:dyDescent="0.3">
      <c r="A97136" s="13">
        <v>0.15048057315126001</v>
      </c>
    </row>
    <row r="97137" spans="1:1" x14ac:dyDescent="0.3">
      <c r="A97137" s="13">
        <v>0.19794905302019999</v>
      </c>
    </row>
    <row r="97138" spans="1:1" x14ac:dyDescent="0.3">
      <c r="A97138" s="13">
        <v>0.14394716178127001</v>
      </c>
    </row>
    <row r="97139" spans="1:1" x14ac:dyDescent="0.3">
      <c r="A97139" s="13">
        <v>0.14579116763558</v>
      </c>
    </row>
    <row r="97140" spans="1:1" x14ac:dyDescent="0.3">
      <c r="A97140" s="13">
        <v>0.17098491310399999</v>
      </c>
    </row>
    <row r="97141" spans="1:1" x14ac:dyDescent="0.3">
      <c r="A97141" s="13">
        <v>0.23289623754262001</v>
      </c>
    </row>
    <row r="97142" spans="1:1" x14ac:dyDescent="0.3">
      <c r="A97142" s="13">
        <v>0.24678528773309999</v>
      </c>
    </row>
    <row r="97143" spans="1:1" x14ac:dyDescent="0.3">
      <c r="A97143" s="13">
        <v>7.9725813337333001E-2</v>
      </c>
    </row>
    <row r="97144" spans="1:1" x14ac:dyDescent="0.3">
      <c r="A97144" s="13">
        <v>0.24599849653104999</v>
      </c>
    </row>
    <row r="97145" spans="1:1" x14ac:dyDescent="0.3">
      <c r="A97145" s="13">
        <v>0.13072519332266</v>
      </c>
    </row>
    <row r="97146" spans="1:1" x14ac:dyDescent="0.3">
      <c r="A97146" s="13">
        <v>0.19008738060857999</v>
      </c>
    </row>
    <row r="97147" spans="1:1" x14ac:dyDescent="0.3">
      <c r="A97147" s="13">
        <v>0.14046771604069</v>
      </c>
    </row>
    <row r="97148" spans="1:1" x14ac:dyDescent="0.3">
      <c r="A97148" s="13">
        <v>0.21459438591079999</v>
      </c>
    </row>
    <row r="97149" spans="1:1" x14ac:dyDescent="0.3">
      <c r="A97149" s="13">
        <v>0.14741921007822001</v>
      </c>
    </row>
    <row r="97150" spans="1:1" x14ac:dyDescent="0.3">
      <c r="A97150" s="13">
        <v>0.13541947733178</v>
      </c>
    </row>
    <row r="97151" spans="1:1" x14ac:dyDescent="0.3">
      <c r="A97151" s="13">
        <v>0.16831978831418001</v>
      </c>
    </row>
    <row r="97152" spans="1:1" x14ac:dyDescent="0.3">
      <c r="A97152" s="13">
        <v>0.25151513457794</v>
      </c>
    </row>
    <row r="97153" spans="1:1" x14ac:dyDescent="0.3">
      <c r="A97153" s="13">
        <v>0.18808573219072</v>
      </c>
    </row>
    <row r="97154" spans="1:1" x14ac:dyDescent="0.3">
      <c r="A97154" s="13">
        <v>0.1654752491384</v>
      </c>
    </row>
    <row r="97155" spans="1:1" x14ac:dyDescent="0.3">
      <c r="A97155" s="13">
        <v>0.24963659675588001</v>
      </c>
    </row>
    <row r="97156" spans="1:1" x14ac:dyDescent="0.3">
      <c r="A97156" s="13">
        <v>0.39869774216102999</v>
      </c>
    </row>
    <row r="97157" spans="1:1" x14ac:dyDescent="0.3">
      <c r="A97157" s="13">
        <v>0.33542092438099003</v>
      </c>
    </row>
    <row r="97158" spans="1:1" x14ac:dyDescent="0.3">
      <c r="A97158" s="13">
        <v>0.31976345163768999</v>
      </c>
    </row>
    <row r="97159" spans="1:1" x14ac:dyDescent="0.3">
      <c r="A97159" s="13">
        <v>8.4037137404771006E-2</v>
      </c>
    </row>
    <row r="97160" spans="1:1" x14ac:dyDescent="0.3">
      <c r="A97160" s="13">
        <v>0.24360741666922001</v>
      </c>
    </row>
    <row r="97161" spans="1:1" x14ac:dyDescent="0.3">
      <c r="A97161" s="13">
        <v>0.23706648407299</v>
      </c>
    </row>
    <row r="97162" spans="1:1" x14ac:dyDescent="0.3">
      <c r="A97162" s="13">
        <v>0.12666388139955001</v>
      </c>
    </row>
    <row r="97163" spans="1:1" x14ac:dyDescent="0.3">
      <c r="A97163" s="13">
        <v>0.13027622341525999</v>
      </c>
    </row>
    <row r="97164" spans="1:1" x14ac:dyDescent="0.3">
      <c r="A97164" s="13">
        <v>7.1681677632133997E-2</v>
      </c>
    </row>
    <row r="97165" spans="1:1" x14ac:dyDescent="0.3">
      <c r="A97165" s="13">
        <v>0.15927333706135</v>
      </c>
    </row>
    <row r="97166" spans="1:1" x14ac:dyDescent="0.3">
      <c r="A97166" s="13">
        <v>0.16065207666553</v>
      </c>
    </row>
    <row r="97167" spans="1:1" x14ac:dyDescent="0.3">
      <c r="A97167" s="13">
        <v>0.30334121088912003</v>
      </c>
    </row>
    <row r="97168" spans="1:1" x14ac:dyDescent="0.3">
      <c r="A97168" s="13">
        <v>0.24086284838996</v>
      </c>
    </row>
    <row r="97169" spans="1:1" x14ac:dyDescent="0.3">
      <c r="A97169" s="13">
        <v>0.15635304578632001</v>
      </c>
    </row>
    <row r="97170" spans="1:1" x14ac:dyDescent="0.3">
      <c r="A97170" s="13">
        <v>0.18568732643930999</v>
      </c>
    </row>
    <row r="97171" spans="1:1" x14ac:dyDescent="0.3">
      <c r="A97171" s="13">
        <v>9.3121284347375002E-2</v>
      </c>
    </row>
    <row r="97172" spans="1:1" x14ac:dyDescent="0.3">
      <c r="A97172" s="13">
        <v>0.2006826456021</v>
      </c>
    </row>
    <row r="97173" spans="1:1" x14ac:dyDescent="0.3">
      <c r="A97173" s="13">
        <v>6.834680119455E-2</v>
      </c>
    </row>
    <row r="97174" spans="1:1" x14ac:dyDescent="0.3">
      <c r="A97174" s="13">
        <v>0.15256225283752001</v>
      </c>
    </row>
    <row r="97175" spans="1:1" x14ac:dyDescent="0.3">
      <c r="A97175" s="13">
        <v>0.10162506599061</v>
      </c>
    </row>
    <row r="97176" spans="1:1" x14ac:dyDescent="0.3">
      <c r="A97176" s="13">
        <v>5.1455104838457E-2</v>
      </c>
    </row>
    <row r="97177" spans="1:1" x14ac:dyDescent="0.3">
      <c r="A97177" s="13">
        <v>0.10632507972382001</v>
      </c>
    </row>
    <row r="97178" spans="1:1" x14ac:dyDescent="0.3">
      <c r="A97178" s="13">
        <v>0.150003593188</v>
      </c>
    </row>
    <row r="97179" spans="1:1" x14ac:dyDescent="0.3">
      <c r="A97179" s="13">
        <v>0.16024793663816</v>
      </c>
    </row>
    <row r="97180" spans="1:1" x14ac:dyDescent="0.3">
      <c r="A97180" s="13">
        <v>0.16189040393681001</v>
      </c>
    </row>
    <row r="97181" spans="1:1" x14ac:dyDescent="0.3">
      <c r="A97181" s="13">
        <v>0.10847612308460999</v>
      </c>
    </row>
    <row r="97182" spans="1:1" x14ac:dyDescent="0.3">
      <c r="A97182" s="13">
        <v>0.10592967945694</v>
      </c>
    </row>
    <row r="97183" spans="1:1" x14ac:dyDescent="0.3">
      <c r="A97183" s="13">
        <v>0.27147036475484998</v>
      </c>
    </row>
    <row r="97184" spans="1:1" x14ac:dyDescent="0.3">
      <c r="A97184" s="13">
        <v>0.11308473961024</v>
      </c>
    </row>
    <row r="97185" spans="1:1" x14ac:dyDescent="0.3">
      <c r="A97185" s="13">
        <v>0.12247803593386</v>
      </c>
    </row>
    <row r="97186" spans="1:1" x14ac:dyDescent="0.3">
      <c r="A97186" s="13">
        <v>0.36030598681294002</v>
      </c>
    </row>
    <row r="97187" spans="1:1" x14ac:dyDescent="0.3">
      <c r="A97187" s="13">
        <v>5.3344007503016003E-2</v>
      </c>
    </row>
    <row r="97188" spans="1:1" x14ac:dyDescent="0.3">
      <c r="A97188" s="13">
        <v>0.19493279350098999</v>
      </c>
    </row>
    <row r="97189" spans="1:1" x14ac:dyDescent="0.3">
      <c r="A97189" s="13">
        <v>0.12955706184183</v>
      </c>
    </row>
    <row r="97190" spans="1:1" x14ac:dyDescent="0.3">
      <c r="A97190" s="13">
        <v>0.29364411933346002</v>
      </c>
    </row>
    <row r="97191" spans="1:1" x14ac:dyDescent="0.3">
      <c r="A97191" s="13">
        <v>0.31616441848720001</v>
      </c>
    </row>
    <row r="97192" spans="1:1" x14ac:dyDescent="0.3">
      <c r="A97192" s="13">
        <v>0.22674490058706001</v>
      </c>
    </row>
    <row r="97193" spans="1:1" x14ac:dyDescent="0.3">
      <c r="A97193" s="13">
        <v>0.11119100313991</v>
      </c>
    </row>
    <row r="97194" spans="1:1" x14ac:dyDescent="0.3">
      <c r="A97194" s="13">
        <v>0.11676913035179</v>
      </c>
    </row>
    <row r="97195" spans="1:1" x14ac:dyDescent="0.3">
      <c r="A97195" s="13">
        <v>0.29751868796676001</v>
      </c>
    </row>
    <row r="97196" spans="1:1" x14ac:dyDescent="0.3">
      <c r="A97196" s="13">
        <v>0.15825851168317001</v>
      </c>
    </row>
    <row r="97197" spans="1:1" x14ac:dyDescent="0.3">
      <c r="A97197" s="13">
        <v>0.10838984957632999</v>
      </c>
    </row>
    <row r="97198" spans="1:1" x14ac:dyDescent="0.3">
      <c r="A97198" s="13">
        <v>0.21246693913278999</v>
      </c>
    </row>
    <row r="97199" spans="1:1" x14ac:dyDescent="0.3">
      <c r="A97199" s="13">
        <v>0.19068930850658</v>
      </c>
    </row>
    <row r="97200" spans="1:1" x14ac:dyDescent="0.3">
      <c r="A97200" s="13">
        <v>0.27698673194717</v>
      </c>
    </row>
    <row r="97201" spans="1:1" x14ac:dyDescent="0.3">
      <c r="A97201" s="13">
        <v>0.26617822146700998</v>
      </c>
    </row>
    <row r="97202" spans="1:1" x14ac:dyDescent="0.3">
      <c r="A97202" s="13">
        <v>0.26617822146700998</v>
      </c>
    </row>
    <row r="97203" spans="1:1" x14ac:dyDescent="0.3">
      <c r="A97203" s="13">
        <v>8.8845495461121998E-2</v>
      </c>
    </row>
    <row r="97204" spans="1:1" x14ac:dyDescent="0.3">
      <c r="A97204" s="13">
        <v>8.8845495461121998E-2</v>
      </c>
    </row>
    <row r="97205" spans="1:1" x14ac:dyDescent="0.3">
      <c r="A97205" s="13">
        <v>0.20630354792742001</v>
      </c>
    </row>
    <row r="97206" spans="1:1" x14ac:dyDescent="0.3">
      <c r="A97206" s="13">
        <v>0.14533616182999001</v>
      </c>
    </row>
    <row r="97207" spans="1:1" x14ac:dyDescent="0.3">
      <c r="A97207" s="13">
        <v>0.22602074639056</v>
      </c>
    </row>
    <row r="97208" spans="1:1" x14ac:dyDescent="0.3">
      <c r="A97208" s="13">
        <v>8.6061951250641006E-2</v>
      </c>
    </row>
    <row r="97209" spans="1:1" x14ac:dyDescent="0.3">
      <c r="A97209" s="13">
        <v>9.2870698197018001E-2</v>
      </c>
    </row>
    <row r="97210" spans="1:1" x14ac:dyDescent="0.3">
      <c r="A97210" s="13">
        <v>0.10278599394359</v>
      </c>
    </row>
    <row r="97211" spans="1:1" x14ac:dyDescent="0.3">
      <c r="A97211" s="13">
        <v>0.13165763085543</v>
      </c>
    </row>
    <row r="97212" spans="1:1" x14ac:dyDescent="0.3">
      <c r="A97212" s="13">
        <v>0.1658185953488</v>
      </c>
    </row>
    <row r="97213" spans="1:1" x14ac:dyDescent="0.3">
      <c r="A97213" s="13">
        <v>0.26549388608022001</v>
      </c>
    </row>
    <row r="97214" spans="1:1" x14ac:dyDescent="0.3">
      <c r="A97214" s="13">
        <v>0.17634451931358999</v>
      </c>
    </row>
    <row r="97215" spans="1:1" x14ac:dyDescent="0.3">
      <c r="A97215" s="13">
        <v>0.19280330622582001</v>
      </c>
    </row>
    <row r="97216" spans="1:1" x14ac:dyDescent="0.3">
      <c r="A97216" s="13">
        <v>0.23606919205644999</v>
      </c>
    </row>
    <row r="97217" spans="1:1" x14ac:dyDescent="0.3">
      <c r="A97217" s="13">
        <v>0.2173256488692</v>
      </c>
    </row>
    <row r="97218" spans="1:1" x14ac:dyDescent="0.3">
      <c r="A97218" s="13">
        <v>0.18252686513347</v>
      </c>
    </row>
    <row r="97219" spans="1:1" x14ac:dyDescent="0.3">
      <c r="A97219" s="13">
        <v>0.20982546686263001</v>
      </c>
    </row>
    <row r="97220" spans="1:1" x14ac:dyDescent="0.3">
      <c r="A97220" s="13">
        <v>0.17529118794376</v>
      </c>
    </row>
    <row r="97221" spans="1:1" x14ac:dyDescent="0.3">
      <c r="A97221" s="13">
        <v>0.18136070650969999</v>
      </c>
    </row>
    <row r="97222" spans="1:1" x14ac:dyDescent="0.3">
      <c r="A97222" s="13">
        <v>0.18868426427490001</v>
      </c>
    </row>
    <row r="97223" spans="1:1" x14ac:dyDescent="0.3">
      <c r="A97223" s="13">
        <v>0.19456570445040999</v>
      </c>
    </row>
    <row r="97224" spans="1:1" x14ac:dyDescent="0.3">
      <c r="A97224" s="13">
        <v>0.18990894267437</v>
      </c>
    </row>
    <row r="97225" spans="1:1" x14ac:dyDescent="0.3">
      <c r="A97225" s="13">
        <v>9.5646814643469996E-2</v>
      </c>
    </row>
    <row r="97226" spans="1:1" x14ac:dyDescent="0.3">
      <c r="A97226" s="13">
        <v>0.17285543168350001</v>
      </c>
    </row>
    <row r="97227" spans="1:1" x14ac:dyDescent="0.3">
      <c r="A97227" s="13">
        <v>0.16360614441202001</v>
      </c>
    </row>
    <row r="97228" spans="1:1" x14ac:dyDescent="0.3">
      <c r="A97228" s="13">
        <v>0.19656581266456999</v>
      </c>
    </row>
    <row r="97229" spans="1:1" x14ac:dyDescent="0.3">
      <c r="A97229" s="13">
        <v>0.27064766639570997</v>
      </c>
    </row>
    <row r="97230" spans="1:1" x14ac:dyDescent="0.3">
      <c r="A97230" s="13">
        <v>0.15572618231717</v>
      </c>
    </row>
    <row r="97231" spans="1:1" x14ac:dyDescent="0.3">
      <c r="A97231" s="13">
        <v>4.4672990169729997E-2</v>
      </c>
    </row>
    <row r="97232" spans="1:1" x14ac:dyDescent="0.3">
      <c r="A97232" s="13">
        <v>0.15774086536889001</v>
      </c>
    </row>
    <row r="97233" spans="1:1" x14ac:dyDescent="0.3">
      <c r="A97233" s="13">
        <v>0.17413833983707999</v>
      </c>
    </row>
    <row r="97234" spans="1:1" x14ac:dyDescent="0.3">
      <c r="A97234" s="13">
        <v>0.2407976476742</v>
      </c>
    </row>
    <row r="97235" spans="1:1" x14ac:dyDescent="0.3">
      <c r="A97235" s="13">
        <v>0.14140566927454001</v>
      </c>
    </row>
    <row r="97236" spans="1:1" x14ac:dyDescent="0.3">
      <c r="A97236" s="13">
        <v>0.13215684468492001</v>
      </c>
    </row>
    <row r="97237" spans="1:1" x14ac:dyDescent="0.3">
      <c r="A97237" s="13">
        <v>8.5958499209945999E-2</v>
      </c>
    </row>
    <row r="97238" spans="1:1" x14ac:dyDescent="0.3">
      <c r="A97238" s="13">
        <v>0.18102405337860999</v>
      </c>
    </row>
    <row r="97239" spans="1:1" x14ac:dyDescent="0.3">
      <c r="A97239" s="13">
        <v>0.19606703486277999</v>
      </c>
    </row>
    <row r="97240" spans="1:1" x14ac:dyDescent="0.3">
      <c r="A97240" s="13">
        <v>0.17707241350410999</v>
      </c>
    </row>
    <row r="97241" spans="1:1" x14ac:dyDescent="0.3">
      <c r="A97241" s="13">
        <v>0.16373734959844</v>
      </c>
    </row>
    <row r="97242" spans="1:1" x14ac:dyDescent="0.3">
      <c r="A97242" s="13">
        <v>0.22041744258219001</v>
      </c>
    </row>
    <row r="97243" spans="1:1" x14ac:dyDescent="0.3">
      <c r="A97243" s="13">
        <v>0.17816447830712001</v>
      </c>
    </row>
    <row r="97244" spans="1:1" x14ac:dyDescent="0.3">
      <c r="A97244" s="13">
        <v>0.23456302689462</v>
      </c>
    </row>
    <row r="97245" spans="1:1" x14ac:dyDescent="0.3">
      <c r="A97245" s="13">
        <v>0.25896442383962998</v>
      </c>
    </row>
    <row r="97246" spans="1:1" x14ac:dyDescent="0.3">
      <c r="A97246" s="13">
        <v>0.14711203166354</v>
      </c>
    </row>
    <row r="97247" spans="1:1" x14ac:dyDescent="0.3">
      <c r="A97247" s="13">
        <v>0.17154216250276</v>
      </c>
    </row>
    <row r="97248" spans="1:1" x14ac:dyDescent="0.3">
      <c r="A97248" s="13">
        <v>0.32176080381688998</v>
      </c>
    </row>
    <row r="97249" spans="1:1" x14ac:dyDescent="0.3">
      <c r="A97249" s="13">
        <v>0.18533290311879999</v>
      </c>
    </row>
    <row r="97250" spans="1:1" x14ac:dyDescent="0.3">
      <c r="A97250" s="13">
        <v>0.34973575418012998</v>
      </c>
    </row>
    <row r="97251" spans="1:1" x14ac:dyDescent="0.3">
      <c r="A97251" s="13">
        <v>0.16237508011301999</v>
      </c>
    </row>
    <row r="97252" spans="1:1" x14ac:dyDescent="0.3">
      <c r="A97252" s="13">
        <v>0.40241203968146</v>
      </c>
    </row>
    <row r="97253" spans="1:1" x14ac:dyDescent="0.3">
      <c r="A97253" s="13">
        <v>0.2564718293453</v>
      </c>
    </row>
    <row r="97254" spans="1:1" x14ac:dyDescent="0.3">
      <c r="A97254" s="13">
        <v>0.21470370580063999</v>
      </c>
    </row>
    <row r="97255" spans="1:1" x14ac:dyDescent="0.3">
      <c r="A97255" s="13">
        <v>0.17948706170758999</v>
      </c>
    </row>
    <row r="97256" spans="1:1" x14ac:dyDescent="0.3">
      <c r="A97256" s="13">
        <v>0.10470230353451999</v>
      </c>
    </row>
    <row r="97257" spans="1:1" x14ac:dyDescent="0.3">
      <c r="A97257" s="13">
        <v>0.12571164679061</v>
      </c>
    </row>
    <row r="97258" spans="1:1" x14ac:dyDescent="0.3">
      <c r="A97258" s="13">
        <v>0.16838488645517</v>
      </c>
    </row>
    <row r="97259" spans="1:1" x14ac:dyDescent="0.3">
      <c r="A97259" s="13">
        <v>0.10450097832445</v>
      </c>
    </row>
    <row r="97260" spans="1:1" x14ac:dyDescent="0.3">
      <c r="A97260" s="13">
        <v>0.2146418779498</v>
      </c>
    </row>
    <row r="97261" spans="1:1" x14ac:dyDescent="0.3">
      <c r="A97261" s="13">
        <v>0.18062737923951</v>
      </c>
    </row>
    <row r="97262" spans="1:1" x14ac:dyDescent="0.3">
      <c r="A97262" s="13">
        <v>0.15477077221252</v>
      </c>
    </row>
    <row r="97263" spans="1:1" x14ac:dyDescent="0.3">
      <c r="A97263" s="13">
        <v>0.22079868747598</v>
      </c>
    </row>
    <row r="97264" spans="1:1" x14ac:dyDescent="0.3">
      <c r="A97264" s="13">
        <v>0.15997444353449999</v>
      </c>
    </row>
    <row r="97265" spans="1:1" x14ac:dyDescent="0.3">
      <c r="A97265" s="13">
        <v>0.17240544122651999</v>
      </c>
    </row>
    <row r="97266" spans="1:1" x14ac:dyDescent="0.3">
      <c r="A97266" s="13">
        <v>0.22500605694643</v>
      </c>
    </row>
    <row r="97267" spans="1:1" x14ac:dyDescent="0.3">
      <c r="A97267" s="13">
        <v>0.2995760609141</v>
      </c>
    </row>
    <row r="97268" spans="1:1" x14ac:dyDescent="0.3">
      <c r="A97268" s="13">
        <v>0.20067545603518</v>
      </c>
    </row>
    <row r="97269" spans="1:1" x14ac:dyDescent="0.3">
      <c r="A97269" s="13">
        <v>0.15423304441803001</v>
      </c>
    </row>
    <row r="97270" spans="1:1" x14ac:dyDescent="0.3">
      <c r="A97270" s="13">
        <v>0.26350545255391</v>
      </c>
    </row>
    <row r="97271" spans="1:1" x14ac:dyDescent="0.3">
      <c r="A97271" s="13">
        <v>0.13137323985895999</v>
      </c>
    </row>
    <row r="97272" spans="1:1" x14ac:dyDescent="0.3">
      <c r="A97272" s="13">
        <v>0.14290884826826</v>
      </c>
    </row>
    <row r="97273" spans="1:1" x14ac:dyDescent="0.3">
      <c r="A97273" s="13">
        <v>0.14194260815375001</v>
      </c>
    </row>
    <row r="97274" spans="1:1" x14ac:dyDescent="0.3">
      <c r="A97274" s="13">
        <v>0.23879088469549001</v>
      </c>
    </row>
    <row r="97275" spans="1:1" x14ac:dyDescent="0.3">
      <c r="A97275" s="13">
        <v>0.31007274405562002</v>
      </c>
    </row>
    <row r="97276" spans="1:1" x14ac:dyDescent="0.3">
      <c r="A97276" s="13">
        <v>0.20126416733522001</v>
      </c>
    </row>
    <row r="97277" spans="1:1" x14ac:dyDescent="0.3">
      <c r="A97277" s="13">
        <v>0.23694709070871001</v>
      </c>
    </row>
    <row r="97278" spans="1:1" x14ac:dyDescent="0.3">
      <c r="A97278" s="13">
        <v>0.27466356378588003</v>
      </c>
    </row>
    <row r="97279" spans="1:1" x14ac:dyDescent="0.3">
      <c r="A97279" s="13">
        <v>0.12412431111305</v>
      </c>
    </row>
    <row r="97280" spans="1:1" x14ac:dyDescent="0.3">
      <c r="A97280" s="13">
        <v>0.17291123418699</v>
      </c>
    </row>
    <row r="97281" spans="1:1" x14ac:dyDescent="0.3">
      <c r="A97281" s="13">
        <v>0.14045470830977</v>
      </c>
    </row>
    <row r="97282" spans="1:1" x14ac:dyDescent="0.3">
      <c r="A97282" s="13">
        <v>0.23406747959731999</v>
      </c>
    </row>
    <row r="97283" spans="1:1" x14ac:dyDescent="0.3">
      <c r="A97283" s="13">
        <v>0.12240372281462</v>
      </c>
    </row>
    <row r="97284" spans="1:1" x14ac:dyDescent="0.3">
      <c r="A97284" s="13">
        <v>0.23009447135732</v>
      </c>
    </row>
    <row r="97285" spans="1:1" x14ac:dyDescent="0.3">
      <c r="A97285" s="13">
        <v>0.21842870339691001</v>
      </c>
    </row>
    <row r="97286" spans="1:1" x14ac:dyDescent="0.3">
      <c r="A97286" s="13">
        <v>9.8766017288524993E-2</v>
      </c>
    </row>
    <row r="97287" spans="1:1" x14ac:dyDescent="0.3">
      <c r="A97287" s="13">
        <v>0.21865959434042001</v>
      </c>
    </row>
    <row r="97288" spans="1:1" x14ac:dyDescent="0.3">
      <c r="A97288" s="13">
        <v>0.36621341649393002</v>
      </c>
    </row>
    <row r="97289" spans="1:1" x14ac:dyDescent="0.3">
      <c r="A97289" s="13">
        <v>8.0530938528975998E-2</v>
      </c>
    </row>
    <row r="97290" spans="1:1" x14ac:dyDescent="0.3">
      <c r="A97290" s="13">
        <v>0.14402224345841999</v>
      </c>
    </row>
    <row r="97291" spans="1:1" x14ac:dyDescent="0.3">
      <c r="A97291" s="13">
        <v>0.16731207224465</v>
      </c>
    </row>
    <row r="97292" spans="1:1" x14ac:dyDescent="0.3">
      <c r="A97292" s="13">
        <v>0.2266360629502</v>
      </c>
    </row>
    <row r="97293" spans="1:1" x14ac:dyDescent="0.3">
      <c r="A97293" s="13">
        <v>0.30683828071382002</v>
      </c>
    </row>
    <row r="97294" spans="1:1" x14ac:dyDescent="0.3">
      <c r="A97294" s="13">
        <v>0.18955967409166999</v>
      </c>
    </row>
    <row r="97295" spans="1:1" x14ac:dyDescent="0.3">
      <c r="A97295" s="13">
        <v>0.17478298128215999</v>
      </c>
    </row>
    <row r="97296" spans="1:1" x14ac:dyDescent="0.3">
      <c r="A97296" s="13">
        <v>0.19935568314714999</v>
      </c>
    </row>
    <row r="97297" spans="1:1" x14ac:dyDescent="0.3">
      <c r="A97297" s="13">
        <v>0.15969732366834999</v>
      </c>
    </row>
    <row r="97298" spans="1:1" x14ac:dyDescent="0.3">
      <c r="A97298" s="13">
        <v>0.18808497214594</v>
      </c>
    </row>
    <row r="97299" spans="1:1" x14ac:dyDescent="0.3">
      <c r="A97299" s="13">
        <v>0.32856806110234998</v>
      </c>
    </row>
    <row r="97300" spans="1:1" x14ac:dyDescent="0.3">
      <c r="A97300" s="13">
        <v>0.13835565147350001</v>
      </c>
    </row>
    <row r="97301" spans="1:1" x14ac:dyDescent="0.3">
      <c r="A97301" s="13">
        <v>0.15491017005315</v>
      </c>
    </row>
    <row r="97302" spans="1:1" x14ac:dyDescent="0.3">
      <c r="A97302" s="13">
        <v>0.23406155261766001</v>
      </c>
    </row>
    <row r="97303" spans="1:1" x14ac:dyDescent="0.3">
      <c r="A97303" s="13">
        <v>0.1196757309478</v>
      </c>
    </row>
    <row r="97304" spans="1:1" x14ac:dyDescent="0.3">
      <c r="A97304" s="13">
        <v>0.25777453387299998</v>
      </c>
    </row>
    <row r="97305" spans="1:1" x14ac:dyDescent="0.3">
      <c r="A97305" s="13">
        <v>0.31466970791935001</v>
      </c>
    </row>
    <row r="97306" spans="1:1" x14ac:dyDescent="0.3">
      <c r="A97306" s="13">
        <v>9.9958497134864002E-2</v>
      </c>
    </row>
    <row r="97307" spans="1:1" x14ac:dyDescent="0.3">
      <c r="A97307" s="13">
        <v>0.13639215110437</v>
      </c>
    </row>
    <row r="97308" spans="1:1" x14ac:dyDescent="0.3">
      <c r="A97308" s="13">
        <v>0.11922602786148</v>
      </c>
    </row>
    <row r="97309" spans="1:1" x14ac:dyDescent="0.3">
      <c r="A97309" s="13">
        <v>0.20064657922626</v>
      </c>
    </row>
    <row r="97310" spans="1:1" x14ac:dyDescent="0.3">
      <c r="A97310" s="13">
        <v>0.19682895348154</v>
      </c>
    </row>
    <row r="97311" spans="1:1" x14ac:dyDescent="0.3">
      <c r="A97311" s="13">
        <v>0.15280544833724</v>
      </c>
    </row>
    <row r="97312" spans="1:1" x14ac:dyDescent="0.3">
      <c r="A97312" s="13">
        <v>0.15424902393817</v>
      </c>
    </row>
    <row r="97313" spans="1:1" x14ac:dyDescent="0.3">
      <c r="A97313" s="13">
        <v>0.24734833889753</v>
      </c>
    </row>
    <row r="97314" spans="1:1" x14ac:dyDescent="0.3">
      <c r="A97314" s="13">
        <v>0.24424474305971</v>
      </c>
    </row>
    <row r="97315" spans="1:1" x14ac:dyDescent="0.3">
      <c r="A97315" s="13">
        <v>0.10040806983088001</v>
      </c>
    </row>
    <row r="97316" spans="1:1" x14ac:dyDescent="0.3">
      <c r="A97316" s="13">
        <v>0.15834515603223001</v>
      </c>
    </row>
    <row r="97317" spans="1:1" x14ac:dyDescent="0.3">
      <c r="A97317" s="13">
        <v>0.14031260116503999</v>
      </c>
    </row>
    <row r="97318" spans="1:1" x14ac:dyDescent="0.3">
      <c r="A97318" s="13">
        <v>0.3410819358153</v>
      </c>
    </row>
    <row r="97319" spans="1:1" x14ac:dyDescent="0.3">
      <c r="A97319" s="13">
        <v>0.13370435935874</v>
      </c>
    </row>
    <row r="97320" spans="1:1" x14ac:dyDescent="0.3">
      <c r="A97320" s="13">
        <v>0.16491258864548999</v>
      </c>
    </row>
    <row r="97321" spans="1:1" x14ac:dyDescent="0.3">
      <c r="A97321" s="13">
        <v>0.21113256339009001</v>
      </c>
    </row>
    <row r="97322" spans="1:1" x14ac:dyDescent="0.3">
      <c r="A97322" s="13">
        <v>0.12469024971605</v>
      </c>
    </row>
    <row r="97323" spans="1:1" x14ac:dyDescent="0.3">
      <c r="A97323" s="13">
        <v>0.14844796754124001</v>
      </c>
    </row>
    <row r="97324" spans="1:1" x14ac:dyDescent="0.3">
      <c r="A97324" s="13">
        <v>0.16141899979015001</v>
      </c>
    </row>
    <row r="97325" spans="1:1" x14ac:dyDescent="0.3">
      <c r="A97325" s="13">
        <v>0.16614203711072001</v>
      </c>
    </row>
    <row r="97326" spans="1:1" x14ac:dyDescent="0.3">
      <c r="A97326" s="13">
        <v>0.13292368377457001</v>
      </c>
    </row>
    <row r="97327" spans="1:1" x14ac:dyDescent="0.3">
      <c r="A97327" s="13">
        <v>8.7664205843478005E-2</v>
      </c>
    </row>
    <row r="97328" spans="1:1" x14ac:dyDescent="0.3">
      <c r="A97328" s="13">
        <v>0.16788293380856001</v>
      </c>
    </row>
    <row r="97329" spans="1:1" x14ac:dyDescent="0.3">
      <c r="A97329" s="13">
        <v>8.8311361341621E-2</v>
      </c>
    </row>
    <row r="97330" spans="1:1" x14ac:dyDescent="0.3">
      <c r="A97330" s="13">
        <v>0.2661370927344</v>
      </c>
    </row>
    <row r="97331" spans="1:1" x14ac:dyDescent="0.3">
      <c r="A97331" s="13">
        <v>0.14046444227501001</v>
      </c>
    </row>
    <row r="97332" spans="1:1" x14ac:dyDescent="0.3">
      <c r="A97332" s="13">
        <v>0.30230906906554</v>
      </c>
    </row>
    <row r="97333" spans="1:1" x14ac:dyDescent="0.3">
      <c r="A97333" s="13">
        <v>0.16185765358622001</v>
      </c>
    </row>
    <row r="97334" spans="1:1" x14ac:dyDescent="0.3">
      <c r="A97334" s="13">
        <v>0.20670775128996999</v>
      </c>
    </row>
    <row r="97335" spans="1:1" x14ac:dyDescent="0.3">
      <c r="A97335" s="13">
        <v>0.18020195703127001</v>
      </c>
    </row>
    <row r="97336" spans="1:1" x14ac:dyDescent="0.3">
      <c r="A97336" s="13">
        <v>0.17053344958677</v>
      </c>
    </row>
    <row r="97337" spans="1:1" x14ac:dyDescent="0.3">
      <c r="A97337" s="13">
        <v>0.15189574962968999</v>
      </c>
    </row>
    <row r="97338" spans="1:1" x14ac:dyDescent="0.3">
      <c r="A97338" s="13">
        <v>0.17444314670235</v>
      </c>
    </row>
    <row r="97339" spans="1:1" x14ac:dyDescent="0.3">
      <c r="A97339" s="13">
        <v>0.10881861222893</v>
      </c>
    </row>
    <row r="97340" spans="1:1" x14ac:dyDescent="0.3">
      <c r="A97340" s="13">
        <v>0.25411166394725998</v>
      </c>
    </row>
    <row r="97341" spans="1:1" x14ac:dyDescent="0.3">
      <c r="A97341" s="13">
        <v>0.18463821325138</v>
      </c>
    </row>
    <row r="97342" spans="1:1" x14ac:dyDescent="0.3">
      <c r="A97342" s="13">
        <v>0.20435954763044001</v>
      </c>
    </row>
    <row r="97343" spans="1:1" x14ac:dyDescent="0.3">
      <c r="A97343" s="13">
        <v>0.18495519798724999</v>
      </c>
    </row>
    <row r="97344" spans="1:1" x14ac:dyDescent="0.3">
      <c r="A97344" s="13">
        <v>0.18495519798724999</v>
      </c>
    </row>
    <row r="97345" spans="1:1" x14ac:dyDescent="0.3">
      <c r="A97345" s="13">
        <v>0.28119218038422999</v>
      </c>
    </row>
    <row r="97346" spans="1:1" x14ac:dyDescent="0.3">
      <c r="A97346" s="13">
        <v>0.28119218038422999</v>
      </c>
    </row>
    <row r="97347" spans="1:1" x14ac:dyDescent="0.3">
      <c r="A97347" s="13">
        <v>0.21971979165505001</v>
      </c>
    </row>
    <row r="97348" spans="1:1" x14ac:dyDescent="0.3">
      <c r="A97348" s="13">
        <v>0.15706413947183001</v>
      </c>
    </row>
    <row r="97349" spans="1:1" x14ac:dyDescent="0.3">
      <c r="A97349" s="13">
        <v>0.19853064479852001</v>
      </c>
    </row>
    <row r="97350" spans="1:1" x14ac:dyDescent="0.3">
      <c r="A97350" s="13">
        <v>0.11165091231101</v>
      </c>
    </row>
    <row r="97351" spans="1:1" x14ac:dyDescent="0.3">
      <c r="A97351" s="13">
        <v>0.17685170031514</v>
      </c>
    </row>
    <row r="97352" spans="1:1" x14ac:dyDescent="0.3">
      <c r="A97352" s="13">
        <v>0.17736445183210001</v>
      </c>
    </row>
    <row r="97353" spans="1:1" x14ac:dyDescent="0.3">
      <c r="A97353" s="13">
        <v>0.10209633223212</v>
      </c>
    </row>
    <row r="97354" spans="1:1" x14ac:dyDescent="0.3">
      <c r="A97354" s="13">
        <v>0.14843581421704999</v>
      </c>
    </row>
    <row r="97355" spans="1:1" x14ac:dyDescent="0.3">
      <c r="A97355" s="13">
        <v>0.32517114746713</v>
      </c>
    </row>
    <row r="97356" spans="1:1" x14ac:dyDescent="0.3">
      <c r="A97356" s="13">
        <v>0.23802137098159001</v>
      </c>
    </row>
    <row r="97357" spans="1:1" x14ac:dyDescent="0.3">
      <c r="A97357" s="13">
        <v>0.25142830075828998</v>
      </c>
    </row>
    <row r="97358" spans="1:1" x14ac:dyDescent="0.3">
      <c r="A97358" s="13">
        <v>0.20079462859991001</v>
      </c>
    </row>
    <row r="97359" spans="1:1" x14ac:dyDescent="0.3">
      <c r="A97359" s="13">
        <v>0.24336887699872001</v>
      </c>
    </row>
    <row r="97360" spans="1:1" x14ac:dyDescent="0.3">
      <c r="A97360" s="13">
        <v>0.32690044809649998</v>
      </c>
    </row>
    <row r="97361" spans="1:1" x14ac:dyDescent="0.3">
      <c r="A97361" s="13">
        <v>0.2375477974655</v>
      </c>
    </row>
    <row r="97362" spans="1:1" x14ac:dyDescent="0.3">
      <c r="A97362" s="13">
        <v>0.13400124387184001</v>
      </c>
    </row>
    <row r="97363" spans="1:1" x14ac:dyDescent="0.3">
      <c r="A97363" s="13">
        <v>0.20246616582119001</v>
      </c>
    </row>
    <row r="97364" spans="1:1" x14ac:dyDescent="0.3">
      <c r="A97364" s="13">
        <v>0.15456952792345</v>
      </c>
    </row>
    <row r="97365" spans="1:1" x14ac:dyDescent="0.3">
      <c r="A97365" s="13">
        <v>0.21892005355857</v>
      </c>
    </row>
    <row r="97366" spans="1:1" x14ac:dyDescent="0.3">
      <c r="A97366" s="13">
        <v>0.14159931290291999</v>
      </c>
    </row>
    <row r="97367" spans="1:1" x14ac:dyDescent="0.3">
      <c r="A97367" s="13">
        <v>0.13919685228476</v>
      </c>
    </row>
    <row r="97368" spans="1:1" x14ac:dyDescent="0.3">
      <c r="A97368" s="13">
        <v>0.12885561221319999</v>
      </c>
    </row>
    <row r="97369" spans="1:1" x14ac:dyDescent="0.3">
      <c r="A97369" s="13">
        <v>0.13340138371603</v>
      </c>
    </row>
    <row r="97370" spans="1:1" x14ac:dyDescent="0.3">
      <c r="A97370" s="13">
        <v>0.1678519691549</v>
      </c>
    </row>
    <row r="97371" spans="1:1" x14ac:dyDescent="0.3">
      <c r="A97371" s="13">
        <v>0.18949611751251999</v>
      </c>
    </row>
    <row r="97372" spans="1:1" x14ac:dyDescent="0.3">
      <c r="A97372" s="13">
        <v>0.16604090393259999</v>
      </c>
    </row>
    <row r="97373" spans="1:1" x14ac:dyDescent="0.3">
      <c r="A97373" s="13">
        <v>0.16367883482733001</v>
      </c>
    </row>
    <row r="97374" spans="1:1" x14ac:dyDescent="0.3">
      <c r="A97374" s="13">
        <v>0.10027213252642</v>
      </c>
    </row>
    <row r="97375" spans="1:1" x14ac:dyDescent="0.3">
      <c r="A97375" s="13">
        <v>0.18200538445398001</v>
      </c>
    </row>
    <row r="97376" spans="1:1" x14ac:dyDescent="0.3">
      <c r="A97376" s="13">
        <v>0.17532869045968</v>
      </c>
    </row>
    <row r="97377" spans="1:1" x14ac:dyDescent="0.3">
      <c r="A97377" s="13">
        <v>0.24984590938574</v>
      </c>
    </row>
    <row r="97378" spans="1:1" x14ac:dyDescent="0.3">
      <c r="A97378" s="13">
        <v>0.14193409425030001</v>
      </c>
    </row>
    <row r="97379" spans="1:1" x14ac:dyDescent="0.3">
      <c r="A97379" s="13">
        <v>0.21544186177221</v>
      </c>
    </row>
    <row r="97380" spans="1:1" x14ac:dyDescent="0.3">
      <c r="A97380" s="13">
        <v>0.26025944775326998</v>
      </c>
    </row>
    <row r="97381" spans="1:1" x14ac:dyDescent="0.3">
      <c r="A97381" s="13">
        <v>0.10034943284632</v>
      </c>
    </row>
    <row r="97382" spans="1:1" x14ac:dyDescent="0.3">
      <c r="A97382" s="13">
        <v>0.16030777743392999</v>
      </c>
    </row>
    <row r="97383" spans="1:1" x14ac:dyDescent="0.3">
      <c r="A97383" s="13">
        <v>0.11251157788933</v>
      </c>
    </row>
    <row r="97384" spans="1:1" x14ac:dyDescent="0.3">
      <c r="A97384" s="13">
        <v>0.19502723683209</v>
      </c>
    </row>
    <row r="97385" spans="1:1" x14ac:dyDescent="0.3">
      <c r="A97385" s="13">
        <v>0.15435354137876001</v>
      </c>
    </row>
    <row r="97386" spans="1:1" x14ac:dyDescent="0.3">
      <c r="A97386" s="13">
        <v>9.6120729765148002E-2</v>
      </c>
    </row>
    <row r="97387" spans="1:1" x14ac:dyDescent="0.3">
      <c r="A97387" s="13">
        <v>9.3606691957224999E-2</v>
      </c>
    </row>
    <row r="97388" spans="1:1" x14ac:dyDescent="0.3">
      <c r="A97388" s="13">
        <v>6.5755734270388999E-2</v>
      </c>
    </row>
    <row r="97389" spans="1:1" x14ac:dyDescent="0.3">
      <c r="A97389" s="13">
        <v>0.24316715791110999</v>
      </c>
    </row>
    <row r="97390" spans="1:1" x14ac:dyDescent="0.3">
      <c r="A97390" s="13">
        <v>0.32394495924158001</v>
      </c>
    </row>
    <row r="97391" spans="1:1" x14ac:dyDescent="0.3">
      <c r="A97391" s="13">
        <v>0.14650908533634999</v>
      </c>
    </row>
    <row r="97392" spans="1:1" x14ac:dyDescent="0.3">
      <c r="A97392" s="13">
        <v>0.1407325220897</v>
      </c>
    </row>
    <row r="97393" spans="1:1" x14ac:dyDescent="0.3">
      <c r="A97393" s="13">
        <v>0.15146301412551</v>
      </c>
    </row>
    <row r="97394" spans="1:1" x14ac:dyDescent="0.3">
      <c r="A97394" s="13">
        <v>0.19814796353445999</v>
      </c>
    </row>
    <row r="97395" spans="1:1" x14ac:dyDescent="0.3">
      <c r="A97395" s="13">
        <v>0.17724038495447</v>
      </c>
    </row>
    <row r="97396" spans="1:1" x14ac:dyDescent="0.3">
      <c r="A97396" s="13">
        <v>5.0494930483539001E-2</v>
      </c>
    </row>
    <row r="97397" spans="1:1" x14ac:dyDescent="0.3">
      <c r="A97397" s="13">
        <v>0.23742423594093001</v>
      </c>
    </row>
    <row r="97398" spans="1:1" x14ac:dyDescent="0.3">
      <c r="A97398" s="13">
        <v>0.17893203582750999</v>
      </c>
    </row>
    <row r="97399" spans="1:1" x14ac:dyDescent="0.3">
      <c r="A97399" s="13">
        <v>0.21921253681382</v>
      </c>
    </row>
    <row r="97400" spans="1:1" x14ac:dyDescent="0.3">
      <c r="A97400" s="13">
        <v>0.18775706355095001</v>
      </c>
    </row>
    <row r="97401" spans="1:1" x14ac:dyDescent="0.3">
      <c r="A97401" s="13">
        <v>6.9676962897569999E-2</v>
      </c>
    </row>
    <row r="97402" spans="1:1" x14ac:dyDescent="0.3">
      <c r="A97402" s="13">
        <v>0.10539358541702</v>
      </c>
    </row>
    <row r="97403" spans="1:1" x14ac:dyDescent="0.3">
      <c r="A97403" s="13">
        <v>0.15275265091369999</v>
      </c>
    </row>
    <row r="97404" spans="1:1" x14ac:dyDescent="0.3">
      <c r="A97404" s="13">
        <v>0.10522489525181</v>
      </c>
    </row>
    <row r="97405" spans="1:1" x14ac:dyDescent="0.3">
      <c r="A97405" s="13">
        <v>7.3351188268819006E-2</v>
      </c>
    </row>
    <row r="97406" spans="1:1" x14ac:dyDescent="0.3">
      <c r="A97406" s="13">
        <v>0.18332874006565</v>
      </c>
    </row>
    <row r="97407" spans="1:1" x14ac:dyDescent="0.3">
      <c r="A97407" s="13">
        <v>0.16660655313902001</v>
      </c>
    </row>
    <row r="97408" spans="1:1" x14ac:dyDescent="0.3">
      <c r="A97408" s="13">
        <v>0.13230904605901</v>
      </c>
    </row>
    <row r="97409" spans="1:1" x14ac:dyDescent="0.3">
      <c r="A97409" s="13">
        <v>0.1909611812716</v>
      </c>
    </row>
    <row r="97410" spans="1:1" x14ac:dyDescent="0.3">
      <c r="A97410" s="13">
        <v>0.21637179535914999</v>
      </c>
    </row>
    <row r="97411" spans="1:1" x14ac:dyDescent="0.3">
      <c r="A97411" s="13">
        <v>0.21601742447322</v>
      </c>
    </row>
    <row r="97412" spans="1:1" x14ac:dyDescent="0.3">
      <c r="A97412" s="13">
        <v>0.10063411387679</v>
      </c>
    </row>
    <row r="97413" spans="1:1" x14ac:dyDescent="0.3">
      <c r="A97413" s="13">
        <v>0.26399830741535002</v>
      </c>
    </row>
    <row r="97414" spans="1:1" x14ac:dyDescent="0.3">
      <c r="A97414" s="13">
        <v>0.14103530645696999</v>
      </c>
    </row>
    <row r="97415" spans="1:1" x14ac:dyDescent="0.3">
      <c r="A97415" s="13">
        <v>0.20462721321078001</v>
      </c>
    </row>
    <row r="97416" spans="1:1" x14ac:dyDescent="0.3">
      <c r="A97416" s="13">
        <v>0.11288382996436</v>
      </c>
    </row>
    <row r="97417" spans="1:1" x14ac:dyDescent="0.3">
      <c r="A97417" s="13">
        <v>0.16326047502914001</v>
      </c>
    </row>
    <row r="97418" spans="1:1" x14ac:dyDescent="0.3">
      <c r="A97418" s="13">
        <v>0.14936715523523</v>
      </c>
    </row>
    <row r="97419" spans="1:1" x14ac:dyDescent="0.3">
      <c r="A97419" s="13">
        <v>0.18359625028417001</v>
      </c>
    </row>
    <row r="97420" spans="1:1" x14ac:dyDescent="0.3">
      <c r="A97420" s="13">
        <v>0.23914170455889</v>
      </c>
    </row>
    <row r="97421" spans="1:1" x14ac:dyDescent="0.3">
      <c r="A97421" s="13">
        <v>8.5443898484279995E-2</v>
      </c>
    </row>
    <row r="97422" spans="1:1" x14ac:dyDescent="0.3">
      <c r="A97422" s="13">
        <v>0.21708546835140999</v>
      </c>
    </row>
    <row r="97423" spans="1:1" x14ac:dyDescent="0.3">
      <c r="A97423" s="13">
        <v>0.15357017792732999</v>
      </c>
    </row>
    <row r="97424" spans="1:1" x14ac:dyDescent="0.3">
      <c r="A97424" s="13">
        <v>0.19037947186851001</v>
      </c>
    </row>
    <row r="97425" spans="1:1" x14ac:dyDescent="0.3">
      <c r="A97425" s="13">
        <v>0.12491422082186</v>
      </c>
    </row>
    <row r="97426" spans="1:1" x14ac:dyDescent="0.3">
      <c r="A97426" s="13">
        <v>0.14683002187104</v>
      </c>
    </row>
    <row r="97427" spans="1:1" x14ac:dyDescent="0.3">
      <c r="A97427" s="13">
        <v>0.18983750830369001</v>
      </c>
    </row>
    <row r="97428" spans="1:1" x14ac:dyDescent="0.3">
      <c r="A97428" s="13">
        <v>0.191118284592</v>
      </c>
    </row>
    <row r="97429" spans="1:1" x14ac:dyDescent="0.3">
      <c r="A97429" s="13">
        <v>0.16598821631543001</v>
      </c>
    </row>
    <row r="97430" spans="1:1" x14ac:dyDescent="0.3">
      <c r="A97430" s="13">
        <v>0.13311553583992</v>
      </c>
    </row>
    <row r="97431" spans="1:1" x14ac:dyDescent="0.3">
      <c r="A97431" s="13">
        <v>0.26132231848023002</v>
      </c>
    </row>
    <row r="97432" spans="1:1" x14ac:dyDescent="0.3">
      <c r="A97432" s="13">
        <v>4.7986438512544E-2</v>
      </c>
    </row>
    <row r="97433" spans="1:1" x14ac:dyDescent="0.3">
      <c r="A97433" s="13">
        <v>0.16871129932414</v>
      </c>
    </row>
    <row r="97434" spans="1:1" x14ac:dyDescent="0.3">
      <c r="A97434" s="13">
        <v>0.14246063405057999</v>
      </c>
    </row>
    <row r="97435" spans="1:1" x14ac:dyDescent="0.3">
      <c r="A97435" s="13">
        <v>0.14000376577967999</v>
      </c>
    </row>
    <row r="97436" spans="1:1" x14ac:dyDescent="0.3">
      <c r="A97436" s="13">
        <v>0.14144252614868</v>
      </c>
    </row>
    <row r="97437" spans="1:1" x14ac:dyDescent="0.3">
      <c r="A97437" s="13">
        <v>0.14144252614868</v>
      </c>
    </row>
    <row r="97438" spans="1:1" x14ac:dyDescent="0.3">
      <c r="A97438" s="13">
        <v>0.14144252614868</v>
      </c>
    </row>
    <row r="97439" spans="1:1" x14ac:dyDescent="0.3">
      <c r="A97439" s="13">
        <v>0.23948932610358001</v>
      </c>
    </row>
    <row r="97440" spans="1:1" x14ac:dyDescent="0.3">
      <c r="A97440" s="13">
        <v>0.26047469939776002</v>
      </c>
    </row>
    <row r="97441" spans="1:1" x14ac:dyDescent="0.3">
      <c r="A97441" s="13">
        <v>0.14461668461787</v>
      </c>
    </row>
    <row r="97442" spans="1:1" x14ac:dyDescent="0.3">
      <c r="A97442" s="13">
        <v>0.19614458321948</v>
      </c>
    </row>
    <row r="97443" spans="1:1" x14ac:dyDescent="0.3">
      <c r="A97443" s="13">
        <v>0.10188892556934</v>
      </c>
    </row>
    <row r="97444" spans="1:1" x14ac:dyDescent="0.3">
      <c r="A97444" s="13">
        <v>0.10188892556934</v>
      </c>
    </row>
    <row r="97445" spans="1:1" x14ac:dyDescent="0.3">
      <c r="A97445" s="13">
        <v>0.27198284506872</v>
      </c>
    </row>
    <row r="97446" spans="1:1" x14ac:dyDescent="0.3">
      <c r="A97446" s="13">
        <v>0.17038204776874999</v>
      </c>
    </row>
    <row r="97447" spans="1:1" x14ac:dyDescent="0.3">
      <c r="A97447" s="13">
        <v>0.21332480228122</v>
      </c>
    </row>
    <row r="97448" spans="1:1" x14ac:dyDescent="0.3">
      <c r="A97448" s="13">
        <v>0.36063860802171999</v>
      </c>
    </row>
    <row r="97449" spans="1:1" x14ac:dyDescent="0.3">
      <c r="A97449" s="13">
        <v>0.38432271013905001</v>
      </c>
    </row>
    <row r="97450" spans="1:1" x14ac:dyDescent="0.3">
      <c r="A97450" s="13">
        <v>0.28193480981586999</v>
      </c>
    </row>
    <row r="97451" spans="1:1" x14ac:dyDescent="0.3">
      <c r="A97451" s="13">
        <v>8.6036940378321006E-2</v>
      </c>
    </row>
    <row r="97452" spans="1:1" x14ac:dyDescent="0.3">
      <c r="A97452" s="13">
        <v>0.15264024981973001</v>
      </c>
    </row>
    <row r="97453" spans="1:1" x14ac:dyDescent="0.3">
      <c r="A97453" s="13">
        <v>0.17253869697336</v>
      </c>
    </row>
    <row r="97454" spans="1:1" x14ac:dyDescent="0.3">
      <c r="A97454" s="13">
        <v>0.32459441337716999</v>
      </c>
    </row>
    <row r="97455" spans="1:1" x14ac:dyDescent="0.3">
      <c r="A97455" s="13">
        <v>0.14681299345380999</v>
      </c>
    </row>
    <row r="97456" spans="1:1" x14ac:dyDescent="0.3">
      <c r="A97456" s="13">
        <v>0.15312003443585001</v>
      </c>
    </row>
    <row r="97457" spans="1:1" x14ac:dyDescent="0.3">
      <c r="A97457" s="13">
        <v>0.24017316208867001</v>
      </c>
    </row>
    <row r="97458" spans="1:1" x14ac:dyDescent="0.3">
      <c r="A97458" s="13">
        <v>0.11238011808829</v>
      </c>
    </row>
    <row r="97459" spans="1:1" x14ac:dyDescent="0.3">
      <c r="A97459" s="13">
        <v>0.16880681682962001</v>
      </c>
    </row>
    <row r="97460" spans="1:1" x14ac:dyDescent="0.3">
      <c r="A97460" s="13">
        <v>0.11868726601118</v>
      </c>
    </row>
    <row r="97461" spans="1:1" x14ac:dyDescent="0.3">
      <c r="A97461" s="13">
        <v>0.25866987787093998</v>
      </c>
    </row>
    <row r="97462" spans="1:1" x14ac:dyDescent="0.3">
      <c r="A97462" s="13">
        <v>8.2417785061092E-2</v>
      </c>
    </row>
    <row r="97463" spans="1:1" x14ac:dyDescent="0.3">
      <c r="A97463" s="13">
        <v>0.25741444703526001</v>
      </c>
    </row>
    <row r="97464" spans="1:1" x14ac:dyDescent="0.3">
      <c r="A97464" s="13">
        <v>0.17493780374074999</v>
      </c>
    </row>
    <row r="97465" spans="1:1" x14ac:dyDescent="0.3">
      <c r="A97465" s="13">
        <v>0.17464627951171</v>
      </c>
    </row>
    <row r="97466" spans="1:1" x14ac:dyDescent="0.3">
      <c r="A97466" s="13">
        <v>0.14720419778006</v>
      </c>
    </row>
    <row r="97467" spans="1:1" x14ac:dyDescent="0.3">
      <c r="A97467" s="13">
        <v>0.26456955754794997</v>
      </c>
    </row>
    <row r="97468" spans="1:1" x14ac:dyDescent="0.3">
      <c r="A97468" s="13">
        <v>0.13904235359172001</v>
      </c>
    </row>
    <row r="97469" spans="1:1" x14ac:dyDescent="0.3">
      <c r="A97469" s="13">
        <v>0.11575938861868</v>
      </c>
    </row>
    <row r="97470" spans="1:1" x14ac:dyDescent="0.3">
      <c r="A97470" s="13">
        <v>0.18011535423951999</v>
      </c>
    </row>
    <row r="97471" spans="1:1" x14ac:dyDescent="0.3">
      <c r="A97471" s="13">
        <v>0.11278099102340999</v>
      </c>
    </row>
    <row r="97472" spans="1:1" x14ac:dyDescent="0.3">
      <c r="A97472" s="13">
        <v>0.12160056926649999</v>
      </c>
    </row>
    <row r="97473" spans="1:1" x14ac:dyDescent="0.3">
      <c r="A97473" s="13">
        <v>9.6963543224687004E-2</v>
      </c>
    </row>
    <row r="97474" spans="1:1" x14ac:dyDescent="0.3">
      <c r="A97474" s="13">
        <v>0.19562536903124</v>
      </c>
    </row>
    <row r="97475" spans="1:1" x14ac:dyDescent="0.3">
      <c r="A97475" s="13">
        <v>0.22020885956957001</v>
      </c>
    </row>
    <row r="97476" spans="1:1" x14ac:dyDescent="0.3">
      <c r="A97476" s="13">
        <v>0.17678184028391</v>
      </c>
    </row>
    <row r="97477" spans="1:1" x14ac:dyDescent="0.3">
      <c r="A97477" s="13">
        <v>0.20205885882541</v>
      </c>
    </row>
    <row r="97478" spans="1:1" x14ac:dyDescent="0.3">
      <c r="A97478" s="13">
        <v>0.20348151950341001</v>
      </c>
    </row>
    <row r="97479" spans="1:1" x14ac:dyDescent="0.3">
      <c r="A97479" s="13">
        <v>0.21817916142459001</v>
      </c>
    </row>
    <row r="97480" spans="1:1" x14ac:dyDescent="0.3">
      <c r="A97480" s="13">
        <v>0.15835942512953</v>
      </c>
    </row>
    <row r="97481" spans="1:1" x14ac:dyDescent="0.3">
      <c r="A97481" s="13">
        <v>0.19567850430625</v>
      </c>
    </row>
    <row r="97482" spans="1:1" x14ac:dyDescent="0.3">
      <c r="A97482" s="13">
        <v>0.20396508221819001</v>
      </c>
    </row>
    <row r="97483" spans="1:1" x14ac:dyDescent="0.3">
      <c r="A97483" s="13">
        <v>0.13339385838616999</v>
      </c>
    </row>
    <row r="97484" spans="1:1" x14ac:dyDescent="0.3">
      <c r="A97484" s="13">
        <v>0.12932380938223001</v>
      </c>
    </row>
    <row r="97485" spans="1:1" x14ac:dyDescent="0.3">
      <c r="A97485" s="13">
        <v>0.12932380938223001</v>
      </c>
    </row>
    <row r="97486" spans="1:1" x14ac:dyDescent="0.3">
      <c r="A97486" s="13">
        <v>0.21597568063038</v>
      </c>
    </row>
    <row r="97487" spans="1:1" x14ac:dyDescent="0.3">
      <c r="A97487" s="13">
        <v>0.13323782978334001</v>
      </c>
    </row>
    <row r="97488" spans="1:1" x14ac:dyDescent="0.3">
      <c r="A97488" s="13">
        <v>0.1577838493824</v>
      </c>
    </row>
    <row r="97489" spans="1:1" x14ac:dyDescent="0.3">
      <c r="A97489" s="13">
        <v>0.11738618867174</v>
      </c>
    </row>
    <row r="97490" spans="1:1" x14ac:dyDescent="0.3">
      <c r="A97490" s="13">
        <v>0.25452514663419001</v>
      </c>
    </row>
    <row r="97491" spans="1:1" x14ac:dyDescent="0.3">
      <c r="A97491" s="13">
        <v>0.12257368984020001</v>
      </c>
    </row>
    <row r="97492" spans="1:1" x14ac:dyDescent="0.3">
      <c r="A97492" s="13">
        <v>0.22920574422227</v>
      </c>
    </row>
    <row r="97493" spans="1:1" x14ac:dyDescent="0.3">
      <c r="A97493" s="13">
        <v>0.12081067240347</v>
      </c>
    </row>
    <row r="97494" spans="1:1" x14ac:dyDescent="0.3">
      <c r="A97494" s="13">
        <v>0.17659607423949999</v>
      </c>
    </row>
    <row r="97495" spans="1:1" x14ac:dyDescent="0.3">
      <c r="A97495" s="13">
        <v>0.10412003583701999</v>
      </c>
    </row>
    <row r="97496" spans="1:1" x14ac:dyDescent="0.3">
      <c r="A97496" s="13">
        <v>0.10793960753206</v>
      </c>
    </row>
    <row r="97497" spans="1:1" x14ac:dyDescent="0.3">
      <c r="A97497" s="13">
        <v>0.10002036062784</v>
      </c>
    </row>
    <row r="97498" spans="1:1" x14ac:dyDescent="0.3">
      <c r="A97498" s="13">
        <v>0.14618395767771</v>
      </c>
    </row>
    <row r="97499" spans="1:1" x14ac:dyDescent="0.3">
      <c r="A97499" s="13">
        <v>0.17693223963436999</v>
      </c>
    </row>
    <row r="97500" spans="1:1" x14ac:dyDescent="0.3">
      <c r="A97500" s="13">
        <v>0.11164138835144</v>
      </c>
    </row>
    <row r="97501" spans="1:1" x14ac:dyDescent="0.3">
      <c r="A97501" s="13">
        <v>0.1668415846015</v>
      </c>
    </row>
    <row r="97502" spans="1:1" x14ac:dyDescent="0.3">
      <c r="A97502" s="13">
        <v>0.14432817081438001</v>
      </c>
    </row>
    <row r="97503" spans="1:1" x14ac:dyDescent="0.3">
      <c r="A97503" s="13">
        <v>9.3048409488814002E-2</v>
      </c>
    </row>
    <row r="97504" spans="1:1" x14ac:dyDescent="0.3">
      <c r="A97504" s="13">
        <v>0.10553022132468</v>
      </c>
    </row>
    <row r="97505" spans="1:1" x14ac:dyDescent="0.3">
      <c r="A97505" s="13">
        <v>0.30006368689272001</v>
      </c>
    </row>
    <row r="97506" spans="1:1" x14ac:dyDescent="0.3">
      <c r="A97506" s="13">
        <v>0.11439412808843</v>
      </c>
    </row>
    <row r="97507" spans="1:1" x14ac:dyDescent="0.3">
      <c r="A97507" s="13">
        <v>0.11094616827588</v>
      </c>
    </row>
    <row r="97508" spans="1:1" x14ac:dyDescent="0.3">
      <c r="A97508" s="13">
        <v>0.10709622911694</v>
      </c>
    </row>
    <row r="97509" spans="1:1" x14ac:dyDescent="0.3">
      <c r="A97509" s="13">
        <v>0.20135553045016</v>
      </c>
    </row>
    <row r="97510" spans="1:1" x14ac:dyDescent="0.3">
      <c r="A97510" s="13">
        <v>0.11836083907077</v>
      </c>
    </row>
    <row r="97511" spans="1:1" x14ac:dyDescent="0.3">
      <c r="A97511" s="13">
        <v>0.18910598510723001</v>
      </c>
    </row>
    <row r="97512" spans="1:1" x14ac:dyDescent="0.3">
      <c r="A97512" s="13">
        <v>0.22382500862713001</v>
      </c>
    </row>
    <row r="97513" spans="1:1" x14ac:dyDescent="0.3">
      <c r="A97513" s="13">
        <v>0.12917950460895</v>
      </c>
    </row>
    <row r="97514" spans="1:1" x14ac:dyDescent="0.3">
      <c r="A97514" s="13">
        <v>0.16326790791042001</v>
      </c>
    </row>
    <row r="97515" spans="1:1" x14ac:dyDescent="0.3">
      <c r="A97515" s="13">
        <v>0.18323781649863</v>
      </c>
    </row>
    <row r="97516" spans="1:1" x14ac:dyDescent="0.3">
      <c r="A97516" s="13">
        <v>0.26455148843550003</v>
      </c>
    </row>
    <row r="97517" spans="1:1" x14ac:dyDescent="0.3">
      <c r="A97517" s="13">
        <v>0.29159654043261002</v>
      </c>
    </row>
    <row r="97518" spans="1:1" x14ac:dyDescent="0.3">
      <c r="A97518" s="13">
        <v>0.13773074423543999</v>
      </c>
    </row>
    <row r="97519" spans="1:1" x14ac:dyDescent="0.3">
      <c r="A97519" s="13">
        <v>0.20107241208487001</v>
      </c>
    </row>
    <row r="97520" spans="1:1" x14ac:dyDescent="0.3">
      <c r="A97520" s="13">
        <v>0.11087459546565</v>
      </c>
    </row>
    <row r="97521" spans="1:1" x14ac:dyDescent="0.3">
      <c r="A97521" s="13">
        <v>0.15611206529366001</v>
      </c>
    </row>
    <row r="97522" spans="1:1" x14ac:dyDescent="0.3">
      <c r="A97522" s="13">
        <v>0.24563746962755001</v>
      </c>
    </row>
    <row r="97523" spans="1:1" x14ac:dyDescent="0.3">
      <c r="A97523" s="13">
        <v>0.14159156021524</v>
      </c>
    </row>
    <row r="97524" spans="1:1" x14ac:dyDescent="0.3">
      <c r="A97524" s="13">
        <v>0.14899253092538001</v>
      </c>
    </row>
    <row r="97525" spans="1:1" x14ac:dyDescent="0.3">
      <c r="A97525" s="13">
        <v>0.23938751393546001</v>
      </c>
    </row>
    <row r="97526" spans="1:1" x14ac:dyDescent="0.3">
      <c r="A97526" s="13">
        <v>0.16407268048474</v>
      </c>
    </row>
    <row r="97527" spans="1:1" x14ac:dyDescent="0.3">
      <c r="A97527" s="13">
        <v>0.34549446548482998</v>
      </c>
    </row>
    <row r="97528" spans="1:1" x14ac:dyDescent="0.3">
      <c r="A97528" s="13">
        <v>8.9274356215115994E-2</v>
      </c>
    </row>
    <row r="97529" spans="1:1" x14ac:dyDescent="0.3">
      <c r="A97529" s="13">
        <v>9.7068374738400007E-2</v>
      </c>
    </row>
    <row r="97530" spans="1:1" x14ac:dyDescent="0.3">
      <c r="A97530" s="13">
        <v>0.21558073592350999</v>
      </c>
    </row>
    <row r="97531" spans="1:1" x14ac:dyDescent="0.3">
      <c r="A97531" s="13">
        <v>0.13600029938047001</v>
      </c>
    </row>
    <row r="97532" spans="1:1" x14ac:dyDescent="0.3">
      <c r="A97532" s="13">
        <v>0.21263766347227001</v>
      </c>
    </row>
    <row r="97533" spans="1:1" x14ac:dyDescent="0.3">
      <c r="A97533" s="13">
        <v>0.19786129454316001</v>
      </c>
    </row>
    <row r="97534" spans="1:1" x14ac:dyDescent="0.3">
      <c r="A97534" s="13">
        <v>0.33408707898185003</v>
      </c>
    </row>
    <row r="97535" spans="1:1" x14ac:dyDescent="0.3">
      <c r="A97535" s="13">
        <v>0.14324924444404999</v>
      </c>
    </row>
    <row r="97536" spans="1:1" x14ac:dyDescent="0.3">
      <c r="A97536" s="13">
        <v>0.31884682011937998</v>
      </c>
    </row>
    <row r="97537" spans="1:1" x14ac:dyDescent="0.3">
      <c r="A97537" s="13">
        <v>0.18456697818265</v>
      </c>
    </row>
    <row r="97538" spans="1:1" x14ac:dyDescent="0.3">
      <c r="A97538" s="13">
        <v>0.13237377295031</v>
      </c>
    </row>
    <row r="97539" spans="1:1" x14ac:dyDescent="0.3">
      <c r="A97539" s="13">
        <v>0.13570045161543001</v>
      </c>
    </row>
    <row r="97540" spans="1:1" x14ac:dyDescent="0.3">
      <c r="A97540" s="13">
        <v>0.10278976594589</v>
      </c>
    </row>
    <row r="97541" spans="1:1" x14ac:dyDescent="0.3">
      <c r="A97541" s="13">
        <v>0.25170295246574997</v>
      </c>
    </row>
    <row r="97542" spans="1:1" x14ac:dyDescent="0.3">
      <c r="A97542" s="13">
        <v>0.20452743561775999</v>
      </c>
    </row>
    <row r="97543" spans="1:1" x14ac:dyDescent="0.3">
      <c r="A97543" s="13">
        <v>0.20878168182462001</v>
      </c>
    </row>
    <row r="97544" spans="1:1" x14ac:dyDescent="0.3">
      <c r="A97544" s="13">
        <v>0.28822480171404002</v>
      </c>
    </row>
    <row r="97545" spans="1:1" x14ac:dyDescent="0.3">
      <c r="A97545" s="13">
        <v>0.1186263610063</v>
      </c>
    </row>
    <row r="97546" spans="1:1" x14ac:dyDescent="0.3">
      <c r="A97546" s="13">
        <v>0.19193041249011999</v>
      </c>
    </row>
    <row r="97547" spans="1:1" x14ac:dyDescent="0.3">
      <c r="A97547" s="13">
        <v>0.20693192261397</v>
      </c>
    </row>
    <row r="97548" spans="1:1" x14ac:dyDescent="0.3">
      <c r="A97548" s="13">
        <v>0.17820265006347</v>
      </c>
    </row>
    <row r="97549" spans="1:1" x14ac:dyDescent="0.3">
      <c r="A97549" s="13">
        <v>0.17530557898766</v>
      </c>
    </row>
    <row r="97550" spans="1:1" x14ac:dyDescent="0.3">
      <c r="A97550" s="13">
        <v>0.16620367242631001</v>
      </c>
    </row>
    <row r="97551" spans="1:1" x14ac:dyDescent="0.3">
      <c r="A97551" s="13">
        <v>0.18037976451320001</v>
      </c>
    </row>
    <row r="97552" spans="1:1" x14ac:dyDescent="0.3">
      <c r="A97552" s="13">
        <v>0.17117677709908</v>
      </c>
    </row>
    <row r="97553" spans="1:1" x14ac:dyDescent="0.3">
      <c r="A97553" s="13">
        <v>0.15929371130216</v>
      </c>
    </row>
    <row r="97554" spans="1:1" x14ac:dyDescent="0.3">
      <c r="A97554" s="13">
        <v>0.18047470658278</v>
      </c>
    </row>
    <row r="97555" spans="1:1" x14ac:dyDescent="0.3">
      <c r="A97555" s="13">
        <v>0.11162696279148</v>
      </c>
    </row>
    <row r="97556" spans="1:1" x14ac:dyDescent="0.3">
      <c r="A97556" s="13">
        <v>0.22813751976137001</v>
      </c>
    </row>
    <row r="97557" spans="1:1" x14ac:dyDescent="0.3">
      <c r="A97557" s="13">
        <v>0.20973827705414</v>
      </c>
    </row>
    <row r="97558" spans="1:1" x14ac:dyDescent="0.3">
      <c r="A97558" s="13">
        <v>0.21206298764598</v>
      </c>
    </row>
    <row r="97559" spans="1:1" x14ac:dyDescent="0.3">
      <c r="A97559" s="13">
        <v>0.22442742940563001</v>
      </c>
    </row>
    <row r="97560" spans="1:1" x14ac:dyDescent="0.3">
      <c r="A97560" s="13">
        <v>0.22703096427360001</v>
      </c>
    </row>
    <row r="97561" spans="1:1" x14ac:dyDescent="0.3">
      <c r="A97561" s="13">
        <v>0.12736517588936999</v>
      </c>
    </row>
    <row r="97562" spans="1:1" x14ac:dyDescent="0.3">
      <c r="A97562" s="13">
        <v>0.14681413177200001</v>
      </c>
    </row>
    <row r="97563" spans="1:1" x14ac:dyDescent="0.3">
      <c r="A97563" s="13">
        <v>0.17535721026043999</v>
      </c>
    </row>
    <row r="97564" spans="1:1" x14ac:dyDescent="0.3">
      <c r="A97564" s="13">
        <v>0.11098080965521</v>
      </c>
    </row>
    <row r="97565" spans="1:1" x14ac:dyDescent="0.3">
      <c r="A97565" s="13">
        <v>0.11856615902352</v>
      </c>
    </row>
    <row r="97566" spans="1:1" x14ac:dyDescent="0.3">
      <c r="A97566" s="13">
        <v>0.22508925050358999</v>
      </c>
    </row>
    <row r="97567" spans="1:1" x14ac:dyDescent="0.3">
      <c r="A97567" s="13">
        <v>0.16192234400743</v>
      </c>
    </row>
    <row r="97568" spans="1:1" x14ac:dyDescent="0.3">
      <c r="A97568" s="13">
        <v>0.21183684867736</v>
      </c>
    </row>
    <row r="97569" spans="1:1" x14ac:dyDescent="0.3">
      <c r="A97569" s="13">
        <v>0.27865203730624999</v>
      </c>
    </row>
    <row r="97570" spans="1:1" x14ac:dyDescent="0.3">
      <c r="A97570" s="13">
        <v>0.11803717109676</v>
      </c>
    </row>
    <row r="97571" spans="1:1" x14ac:dyDescent="0.3">
      <c r="A97571" s="13">
        <v>6.1012960310686003E-2</v>
      </c>
    </row>
    <row r="97572" spans="1:1" x14ac:dyDescent="0.3">
      <c r="A97572" s="13">
        <v>0.12337812652238</v>
      </c>
    </row>
    <row r="97573" spans="1:1" x14ac:dyDescent="0.3">
      <c r="A97573" s="13">
        <v>0.17283318473763001</v>
      </c>
    </row>
    <row r="97574" spans="1:1" x14ac:dyDescent="0.3">
      <c r="A97574" s="13">
        <v>0.19380011919104001</v>
      </c>
    </row>
    <row r="97575" spans="1:1" x14ac:dyDescent="0.3">
      <c r="A97575" s="13">
        <v>0.18408164569692001</v>
      </c>
    </row>
    <row r="97576" spans="1:1" x14ac:dyDescent="0.3">
      <c r="A97576" s="13">
        <v>0.18497373080073001</v>
      </c>
    </row>
    <row r="97577" spans="1:1" x14ac:dyDescent="0.3">
      <c r="A97577" s="13">
        <v>0.18195990323055</v>
      </c>
    </row>
    <row r="97578" spans="1:1" x14ac:dyDescent="0.3">
      <c r="A97578" s="13">
        <v>0.16654083623008001</v>
      </c>
    </row>
    <row r="97579" spans="1:1" x14ac:dyDescent="0.3">
      <c r="A97579" s="13">
        <v>0.23993071765633001</v>
      </c>
    </row>
    <row r="97580" spans="1:1" x14ac:dyDescent="0.3">
      <c r="A97580" s="13">
        <v>0.34677528496002002</v>
      </c>
    </row>
    <row r="97581" spans="1:1" x14ac:dyDescent="0.3">
      <c r="A97581" s="13">
        <v>0.17384231040854001</v>
      </c>
    </row>
    <row r="97582" spans="1:1" x14ac:dyDescent="0.3">
      <c r="A97582" s="13">
        <v>0.11054202742923</v>
      </c>
    </row>
    <row r="97583" spans="1:1" x14ac:dyDescent="0.3">
      <c r="A97583" s="13">
        <v>0.17082962899958001</v>
      </c>
    </row>
    <row r="97584" spans="1:1" x14ac:dyDescent="0.3">
      <c r="A97584" s="13">
        <v>0.18973022867377001</v>
      </c>
    </row>
    <row r="97585" spans="1:1" x14ac:dyDescent="0.3">
      <c r="A97585" s="13">
        <v>0.34008184786199003</v>
      </c>
    </row>
    <row r="97586" spans="1:1" x14ac:dyDescent="0.3">
      <c r="A97586" s="13">
        <v>0.1036421536067</v>
      </c>
    </row>
    <row r="97587" spans="1:1" x14ac:dyDescent="0.3">
      <c r="A97587" s="13">
        <v>0.20750459899675</v>
      </c>
    </row>
    <row r="97588" spans="1:1" x14ac:dyDescent="0.3">
      <c r="A97588" s="13">
        <v>0.23576927597478001</v>
      </c>
    </row>
    <row r="97589" spans="1:1" x14ac:dyDescent="0.3">
      <c r="A97589" s="13">
        <v>0.13107366743582999</v>
      </c>
    </row>
    <row r="97590" spans="1:1" x14ac:dyDescent="0.3">
      <c r="A97590" s="13">
        <v>0.11437422596042</v>
      </c>
    </row>
    <row r="97591" spans="1:1" x14ac:dyDescent="0.3">
      <c r="A97591" s="13">
        <v>0.21369480599714999</v>
      </c>
    </row>
    <row r="97592" spans="1:1" x14ac:dyDescent="0.3">
      <c r="A97592" s="13">
        <v>8.9404775951964E-2</v>
      </c>
    </row>
    <row r="97593" spans="1:1" x14ac:dyDescent="0.3">
      <c r="A97593" s="13">
        <v>0.2335517212446</v>
      </c>
    </row>
    <row r="97594" spans="1:1" x14ac:dyDescent="0.3">
      <c r="A97594" s="13">
        <v>0.18559877156922</v>
      </c>
    </row>
    <row r="97595" spans="1:1" x14ac:dyDescent="0.3">
      <c r="A97595" s="13">
        <v>0.26934141645797999</v>
      </c>
    </row>
    <row r="97596" spans="1:1" x14ac:dyDescent="0.3">
      <c r="A97596" s="13">
        <v>0.17958345516982999</v>
      </c>
    </row>
    <row r="97597" spans="1:1" x14ac:dyDescent="0.3">
      <c r="A97597" s="13">
        <v>0.14405621817976999</v>
      </c>
    </row>
    <row r="97598" spans="1:1" x14ac:dyDescent="0.3">
      <c r="A97598" s="13">
        <v>0.23693229839916999</v>
      </c>
    </row>
    <row r="97599" spans="1:1" x14ac:dyDescent="0.3">
      <c r="A97599" s="13">
        <v>0.22240524658435001</v>
      </c>
    </row>
    <row r="97600" spans="1:1" x14ac:dyDescent="0.3">
      <c r="A97600" s="13">
        <v>7.5462150307414003E-2</v>
      </c>
    </row>
    <row r="97601" spans="1:1" x14ac:dyDescent="0.3">
      <c r="A97601" s="13">
        <v>0.13729357588826999</v>
      </c>
    </row>
    <row r="97602" spans="1:1" x14ac:dyDescent="0.3">
      <c r="A97602" s="13">
        <v>0.17989510979180001</v>
      </c>
    </row>
    <row r="97603" spans="1:1" x14ac:dyDescent="0.3">
      <c r="A97603" s="13">
        <v>7.8701261146581006E-2</v>
      </c>
    </row>
    <row r="97604" spans="1:1" x14ac:dyDescent="0.3">
      <c r="A97604" s="13">
        <v>0.17086276429527</v>
      </c>
    </row>
    <row r="97605" spans="1:1" x14ac:dyDescent="0.3">
      <c r="A97605" s="13">
        <v>0.13220206278371999</v>
      </c>
    </row>
    <row r="97606" spans="1:1" x14ac:dyDescent="0.3">
      <c r="A97606" s="13">
        <v>0.14538222029514</v>
      </c>
    </row>
    <row r="97607" spans="1:1" x14ac:dyDescent="0.3">
      <c r="A97607" s="13">
        <v>0.15629316461633999</v>
      </c>
    </row>
    <row r="97608" spans="1:1" x14ac:dyDescent="0.3">
      <c r="A97608" s="13">
        <v>0.15686991751053</v>
      </c>
    </row>
    <row r="97609" spans="1:1" x14ac:dyDescent="0.3">
      <c r="A97609" s="13">
        <v>0.16100733335551001</v>
      </c>
    </row>
    <row r="97610" spans="1:1" x14ac:dyDescent="0.3">
      <c r="A97610" s="13">
        <v>0.20094753577845001</v>
      </c>
    </row>
    <row r="97611" spans="1:1" x14ac:dyDescent="0.3">
      <c r="A97611" s="13">
        <v>0.22985974793840999</v>
      </c>
    </row>
    <row r="97612" spans="1:1" x14ac:dyDescent="0.3">
      <c r="A97612" s="13">
        <v>0.20945775502132</v>
      </c>
    </row>
    <row r="97613" spans="1:1" x14ac:dyDescent="0.3">
      <c r="A97613" s="13">
        <v>0.11913981842691999</v>
      </c>
    </row>
    <row r="97614" spans="1:1" x14ac:dyDescent="0.3">
      <c r="A97614" s="13">
        <v>0.11913981842691999</v>
      </c>
    </row>
    <row r="97615" spans="1:1" x14ac:dyDescent="0.3">
      <c r="A97615" s="13">
        <v>0.26600514822297999</v>
      </c>
    </row>
    <row r="97616" spans="1:1" x14ac:dyDescent="0.3">
      <c r="A97616" s="13">
        <v>0.22601735818221</v>
      </c>
    </row>
    <row r="97617" spans="1:1" x14ac:dyDescent="0.3">
      <c r="A97617" s="13">
        <v>0.14837219162174001</v>
      </c>
    </row>
    <row r="97618" spans="1:1" x14ac:dyDescent="0.3">
      <c r="A97618" s="13">
        <v>7.5929855350975003E-2</v>
      </c>
    </row>
    <row r="97619" spans="1:1" x14ac:dyDescent="0.3">
      <c r="A97619" s="13">
        <v>9.4050433888141993E-2</v>
      </c>
    </row>
    <row r="97620" spans="1:1" x14ac:dyDescent="0.3">
      <c r="A97620" s="13">
        <v>0.17245697598481</v>
      </c>
    </row>
    <row r="97621" spans="1:1" x14ac:dyDescent="0.3">
      <c r="A97621" s="13">
        <v>0.16392562724384999</v>
      </c>
    </row>
    <row r="97622" spans="1:1" x14ac:dyDescent="0.3">
      <c r="A97622" s="13">
        <v>0.22815039494075001</v>
      </c>
    </row>
    <row r="97623" spans="1:1" x14ac:dyDescent="0.3">
      <c r="A97623" s="13">
        <v>0.11210374851762001</v>
      </c>
    </row>
    <row r="97624" spans="1:1" x14ac:dyDescent="0.3">
      <c r="A97624" s="13">
        <v>0.17614580401401</v>
      </c>
    </row>
    <row r="97625" spans="1:1" x14ac:dyDescent="0.3">
      <c r="A97625" s="13">
        <v>5.9175520521164003E-2</v>
      </c>
    </row>
    <row r="97626" spans="1:1" x14ac:dyDescent="0.3">
      <c r="A97626" s="13">
        <v>0.19852367968512</v>
      </c>
    </row>
    <row r="97627" spans="1:1" x14ac:dyDescent="0.3">
      <c r="A97627" s="13">
        <v>0.27187276422906997</v>
      </c>
    </row>
    <row r="97628" spans="1:1" x14ac:dyDescent="0.3">
      <c r="A97628" s="13">
        <v>0.26589106077970998</v>
      </c>
    </row>
    <row r="97629" spans="1:1" x14ac:dyDescent="0.3">
      <c r="A97629" s="13">
        <v>0.18702349965227999</v>
      </c>
    </row>
    <row r="97630" spans="1:1" x14ac:dyDescent="0.3">
      <c r="A97630" s="13">
        <v>0.24722684832583</v>
      </c>
    </row>
    <row r="97631" spans="1:1" x14ac:dyDescent="0.3">
      <c r="A97631" s="13">
        <v>0.1889955262528</v>
      </c>
    </row>
    <row r="97632" spans="1:1" x14ac:dyDescent="0.3">
      <c r="A97632" s="13">
        <v>0.16670854086581</v>
      </c>
    </row>
    <row r="97633" spans="1:1" x14ac:dyDescent="0.3">
      <c r="A97633" s="13">
        <v>0.17205629433184999</v>
      </c>
    </row>
    <row r="97634" spans="1:1" x14ac:dyDescent="0.3">
      <c r="A97634" s="13">
        <v>0.24372306711972999</v>
      </c>
    </row>
    <row r="97635" spans="1:1" x14ac:dyDescent="0.3">
      <c r="A97635" s="13">
        <v>0.20936901916978001</v>
      </c>
    </row>
    <row r="97636" spans="1:1" x14ac:dyDescent="0.3">
      <c r="A97636" s="13">
        <v>0.11052959686605</v>
      </c>
    </row>
    <row r="97637" spans="1:1" x14ac:dyDescent="0.3">
      <c r="A97637" s="13">
        <v>5.0695597203521001E-2</v>
      </c>
    </row>
    <row r="97638" spans="1:1" x14ac:dyDescent="0.3">
      <c r="A97638" s="13">
        <v>0.10826279446610999</v>
      </c>
    </row>
    <row r="97639" spans="1:1" x14ac:dyDescent="0.3">
      <c r="A97639" s="13">
        <v>0.23062414471241999</v>
      </c>
    </row>
    <row r="97640" spans="1:1" x14ac:dyDescent="0.3">
      <c r="A97640" s="13">
        <v>0.32879972678598002</v>
      </c>
    </row>
    <row r="97641" spans="1:1" x14ac:dyDescent="0.3">
      <c r="A97641" s="13">
        <v>0.14135319855431</v>
      </c>
    </row>
    <row r="97642" spans="1:1" x14ac:dyDescent="0.3">
      <c r="A97642" s="13">
        <v>0.18447122497540999</v>
      </c>
    </row>
    <row r="97643" spans="1:1" x14ac:dyDescent="0.3">
      <c r="A97643" s="13">
        <v>0.17058552242468999</v>
      </c>
    </row>
    <row r="97644" spans="1:1" x14ac:dyDescent="0.3">
      <c r="A97644" s="13">
        <v>8.3394598967836006E-2</v>
      </c>
    </row>
    <row r="97645" spans="1:1" x14ac:dyDescent="0.3">
      <c r="A97645" s="13">
        <v>0.34798208630104999</v>
      </c>
    </row>
    <row r="97646" spans="1:1" x14ac:dyDescent="0.3">
      <c r="A97646" s="13">
        <v>0.22081305970644</v>
      </c>
    </row>
    <row r="97647" spans="1:1" x14ac:dyDescent="0.3">
      <c r="A97647" s="13">
        <v>0.13034789350854001</v>
      </c>
    </row>
    <row r="97648" spans="1:1" x14ac:dyDescent="0.3">
      <c r="A97648" s="13">
        <v>0.12326674719297</v>
      </c>
    </row>
    <row r="97649" spans="1:1" x14ac:dyDescent="0.3">
      <c r="A97649" s="13">
        <v>0.11477030338120001</v>
      </c>
    </row>
    <row r="97650" spans="1:1" x14ac:dyDescent="0.3">
      <c r="A97650" s="13">
        <v>0.15092280875865</v>
      </c>
    </row>
    <row r="97651" spans="1:1" x14ac:dyDescent="0.3">
      <c r="A97651" s="13">
        <v>0.18099927312926001</v>
      </c>
    </row>
    <row r="97652" spans="1:1" x14ac:dyDescent="0.3">
      <c r="A97652" s="13">
        <v>0.16526394430607999</v>
      </c>
    </row>
    <row r="97653" spans="1:1" x14ac:dyDescent="0.3">
      <c r="A97653" s="13">
        <v>0.23350203373132</v>
      </c>
    </row>
    <row r="97654" spans="1:1" x14ac:dyDescent="0.3">
      <c r="A97654" s="13">
        <v>0.16052576639450999</v>
      </c>
    </row>
    <row r="97655" spans="1:1" x14ac:dyDescent="0.3">
      <c r="A97655" s="13">
        <v>0.13237284674690999</v>
      </c>
    </row>
    <row r="97656" spans="1:1" x14ac:dyDescent="0.3">
      <c r="A97656" s="13">
        <v>9.8558751097513997E-2</v>
      </c>
    </row>
    <row r="97657" spans="1:1" x14ac:dyDescent="0.3">
      <c r="A97657" s="13">
        <v>7.0139670610520996E-2</v>
      </c>
    </row>
    <row r="97658" spans="1:1" x14ac:dyDescent="0.3">
      <c r="A97658" s="13">
        <v>7.8832379505998001E-2</v>
      </c>
    </row>
    <row r="97659" spans="1:1" x14ac:dyDescent="0.3">
      <c r="A97659" s="13">
        <v>0.27603861309124</v>
      </c>
    </row>
    <row r="97660" spans="1:1" x14ac:dyDescent="0.3">
      <c r="A97660" s="13">
        <v>0.30643570320620001</v>
      </c>
    </row>
    <row r="97661" spans="1:1" x14ac:dyDescent="0.3">
      <c r="A97661" s="13">
        <v>0.29632074018151</v>
      </c>
    </row>
    <row r="97662" spans="1:1" x14ac:dyDescent="0.3">
      <c r="A97662" s="13">
        <v>0.19715461452003999</v>
      </c>
    </row>
    <row r="97663" spans="1:1" x14ac:dyDescent="0.3">
      <c r="A97663" s="13">
        <v>0.2424296509776</v>
      </c>
    </row>
    <row r="97664" spans="1:1" x14ac:dyDescent="0.3">
      <c r="A97664" s="13">
        <v>0.11646454990598</v>
      </c>
    </row>
    <row r="97665" spans="1:1" x14ac:dyDescent="0.3">
      <c r="A97665" s="13">
        <v>0.25077499881699999</v>
      </c>
    </row>
    <row r="97666" spans="1:1" x14ac:dyDescent="0.3">
      <c r="A97666" s="13">
        <v>0.16928459954666</v>
      </c>
    </row>
    <row r="97667" spans="1:1" x14ac:dyDescent="0.3">
      <c r="A97667" s="13">
        <v>0.20133453667698001</v>
      </c>
    </row>
    <row r="97668" spans="1:1" x14ac:dyDescent="0.3">
      <c r="A97668" s="13">
        <v>0.20801842204165</v>
      </c>
    </row>
    <row r="97669" spans="1:1" x14ac:dyDescent="0.3">
      <c r="A97669" s="13">
        <v>0.18359918521158999</v>
      </c>
    </row>
    <row r="97670" spans="1:1" x14ac:dyDescent="0.3">
      <c r="A97670" s="13">
        <v>0.12768287793308</v>
      </c>
    </row>
    <row r="97671" spans="1:1" x14ac:dyDescent="0.3">
      <c r="A97671" s="13">
        <v>0.18703905739105001</v>
      </c>
    </row>
    <row r="97672" spans="1:1" x14ac:dyDescent="0.3">
      <c r="A97672" s="13">
        <v>4.7028203290829997E-2</v>
      </c>
    </row>
    <row r="97673" spans="1:1" x14ac:dyDescent="0.3">
      <c r="A97673" s="13">
        <v>0.22121636329352001</v>
      </c>
    </row>
    <row r="97674" spans="1:1" x14ac:dyDescent="0.3">
      <c r="A97674" s="13">
        <v>0.31383168305138998</v>
      </c>
    </row>
    <row r="97675" spans="1:1" x14ac:dyDescent="0.3">
      <c r="A97675" s="13">
        <v>0.14805383891033999</v>
      </c>
    </row>
    <row r="97676" spans="1:1" x14ac:dyDescent="0.3">
      <c r="A97676" s="13">
        <v>0.14800953275229001</v>
      </c>
    </row>
    <row r="97677" spans="1:1" x14ac:dyDescent="0.3">
      <c r="A97677" s="13">
        <v>0.14125685457796</v>
      </c>
    </row>
    <row r="97678" spans="1:1" x14ac:dyDescent="0.3">
      <c r="A97678" s="13">
        <v>0.16557376359682999</v>
      </c>
    </row>
    <row r="97679" spans="1:1" x14ac:dyDescent="0.3">
      <c r="A97679" s="13">
        <v>9.0775424672661004E-2</v>
      </c>
    </row>
    <row r="97680" spans="1:1" x14ac:dyDescent="0.3">
      <c r="A97680" s="13">
        <v>0.18533283467816999</v>
      </c>
    </row>
    <row r="97681" spans="1:1" x14ac:dyDescent="0.3">
      <c r="A97681" s="13">
        <v>0.19610028672181001</v>
      </c>
    </row>
    <row r="97682" spans="1:1" x14ac:dyDescent="0.3">
      <c r="A97682" s="13">
        <v>0.13330963781230001</v>
      </c>
    </row>
    <row r="97683" spans="1:1" x14ac:dyDescent="0.3">
      <c r="A97683" s="13">
        <v>0.13019209024914999</v>
      </c>
    </row>
    <row r="97684" spans="1:1" x14ac:dyDescent="0.3">
      <c r="A97684" s="13">
        <v>0.13019209024914999</v>
      </c>
    </row>
    <row r="97685" spans="1:1" x14ac:dyDescent="0.3">
      <c r="A97685" s="13">
        <v>0.15581447728843001</v>
      </c>
    </row>
    <row r="97686" spans="1:1" x14ac:dyDescent="0.3">
      <c r="A97686" s="13">
        <v>0.27054950115346998</v>
      </c>
    </row>
    <row r="97687" spans="1:1" x14ac:dyDescent="0.3">
      <c r="A97687" s="13">
        <v>0.25639019535530999</v>
      </c>
    </row>
    <row r="97688" spans="1:1" x14ac:dyDescent="0.3">
      <c r="A97688" s="13">
        <v>0.10865084242594</v>
      </c>
    </row>
    <row r="97689" spans="1:1" x14ac:dyDescent="0.3">
      <c r="A97689" s="13">
        <v>0.19326144477779</v>
      </c>
    </row>
    <row r="97690" spans="1:1" x14ac:dyDescent="0.3">
      <c r="A97690" s="13">
        <v>0.26959236469394998</v>
      </c>
    </row>
    <row r="97691" spans="1:1" x14ac:dyDescent="0.3">
      <c r="A97691" s="13">
        <v>0.23381114547938001</v>
      </c>
    </row>
    <row r="97692" spans="1:1" x14ac:dyDescent="0.3">
      <c r="A97692" s="13">
        <v>0.15962657516201001</v>
      </c>
    </row>
    <row r="97693" spans="1:1" x14ac:dyDescent="0.3">
      <c r="A97693" s="13">
        <v>0.16172074503056999</v>
      </c>
    </row>
    <row r="97694" spans="1:1" x14ac:dyDescent="0.3">
      <c r="A97694" s="13">
        <v>0.16075648270022</v>
      </c>
    </row>
    <row r="97695" spans="1:1" x14ac:dyDescent="0.3">
      <c r="A97695" s="13">
        <v>0.15472732267518</v>
      </c>
    </row>
    <row r="97696" spans="1:1" x14ac:dyDescent="0.3">
      <c r="A97696" s="13">
        <v>0.1560789709198</v>
      </c>
    </row>
    <row r="97697" spans="1:1" x14ac:dyDescent="0.3">
      <c r="A97697" s="13">
        <v>5.6786184386293001E-2</v>
      </c>
    </row>
    <row r="97698" spans="1:1" x14ac:dyDescent="0.3">
      <c r="A97698" s="13">
        <v>0.16217848941638</v>
      </c>
    </row>
    <row r="97699" spans="1:1" x14ac:dyDescent="0.3">
      <c r="A97699" s="13">
        <v>0.21116692845879001</v>
      </c>
    </row>
    <row r="97700" spans="1:1" x14ac:dyDescent="0.3">
      <c r="A97700" s="13">
        <v>0.12865178765917001</v>
      </c>
    </row>
    <row r="97701" spans="1:1" x14ac:dyDescent="0.3">
      <c r="A97701" s="13">
        <v>0.28472454690627003</v>
      </c>
    </row>
    <row r="97702" spans="1:1" x14ac:dyDescent="0.3">
      <c r="A97702" s="13">
        <v>0.11889467613787</v>
      </c>
    </row>
    <row r="97703" spans="1:1" x14ac:dyDescent="0.3">
      <c r="A97703" s="13">
        <v>0.24860375936171</v>
      </c>
    </row>
    <row r="97704" spans="1:1" x14ac:dyDescent="0.3">
      <c r="A97704" s="13">
        <v>4.2303353637531002E-2</v>
      </c>
    </row>
    <row r="97705" spans="1:1" x14ac:dyDescent="0.3">
      <c r="A97705" s="13">
        <v>4.8131856203744001E-2</v>
      </c>
    </row>
    <row r="97706" spans="1:1" x14ac:dyDescent="0.3">
      <c r="A97706" s="13">
        <v>0.18346518427746</v>
      </c>
    </row>
    <row r="97707" spans="1:1" x14ac:dyDescent="0.3">
      <c r="A97707" s="13">
        <v>0.15835481813787999</v>
      </c>
    </row>
    <row r="97708" spans="1:1" x14ac:dyDescent="0.3">
      <c r="A97708" s="13">
        <v>8.1268389500159993E-2</v>
      </c>
    </row>
    <row r="97709" spans="1:1" x14ac:dyDescent="0.3">
      <c r="A97709" s="13">
        <v>0.24920617893842001</v>
      </c>
    </row>
    <row r="97710" spans="1:1" x14ac:dyDescent="0.3">
      <c r="A97710" s="13">
        <v>0.11394758702688</v>
      </c>
    </row>
    <row r="97711" spans="1:1" x14ac:dyDescent="0.3">
      <c r="A97711" s="13">
        <v>0.20424067244724001</v>
      </c>
    </row>
    <row r="97712" spans="1:1" x14ac:dyDescent="0.3">
      <c r="A97712" s="13">
        <v>0.16106506067136001</v>
      </c>
    </row>
    <row r="97713" spans="1:1" x14ac:dyDescent="0.3">
      <c r="A97713" s="13">
        <v>9.6022243726988005E-2</v>
      </c>
    </row>
    <row r="97714" spans="1:1" x14ac:dyDescent="0.3">
      <c r="A97714" s="13">
        <v>0.16048926799943</v>
      </c>
    </row>
    <row r="97715" spans="1:1" x14ac:dyDescent="0.3">
      <c r="A97715" s="13">
        <v>0.15065328565868</v>
      </c>
    </row>
    <row r="97716" spans="1:1" x14ac:dyDescent="0.3">
      <c r="A97716" s="13">
        <v>0.17295235050610999</v>
      </c>
    </row>
    <row r="97717" spans="1:1" x14ac:dyDescent="0.3">
      <c r="A97717" s="13">
        <v>0.10525967283286999</v>
      </c>
    </row>
    <row r="97718" spans="1:1" x14ac:dyDescent="0.3">
      <c r="A97718" s="13">
        <v>0.20221602688587001</v>
      </c>
    </row>
    <row r="97719" spans="1:1" x14ac:dyDescent="0.3">
      <c r="A97719" s="13">
        <v>2.9785966007592E-2</v>
      </c>
    </row>
    <row r="97720" spans="1:1" x14ac:dyDescent="0.3">
      <c r="A97720" s="13">
        <v>0.10324945156414</v>
      </c>
    </row>
    <row r="97721" spans="1:1" x14ac:dyDescent="0.3">
      <c r="A97721" s="13">
        <v>0.16302066616204</v>
      </c>
    </row>
    <row r="97722" spans="1:1" x14ac:dyDescent="0.3">
      <c r="A97722" s="13">
        <v>0.15788421226400001</v>
      </c>
    </row>
    <row r="97723" spans="1:1" x14ac:dyDescent="0.3">
      <c r="A97723" s="13">
        <v>0.26299837770037998</v>
      </c>
    </row>
    <row r="97724" spans="1:1" x14ac:dyDescent="0.3">
      <c r="A97724" s="13">
        <v>0.2425823157293</v>
      </c>
    </row>
    <row r="97725" spans="1:1" x14ac:dyDescent="0.3">
      <c r="A97725" s="13">
        <v>9.1969750669372005E-2</v>
      </c>
    </row>
    <row r="97726" spans="1:1" x14ac:dyDescent="0.3">
      <c r="A97726" s="13">
        <v>0.10239745854483</v>
      </c>
    </row>
    <row r="97727" spans="1:1" x14ac:dyDescent="0.3">
      <c r="A97727" s="13">
        <v>0.15146365989600999</v>
      </c>
    </row>
    <row r="97728" spans="1:1" x14ac:dyDescent="0.3">
      <c r="A97728" s="13">
        <v>0.12531033743246001</v>
      </c>
    </row>
    <row r="97729" spans="1:1" x14ac:dyDescent="0.3">
      <c r="A97729" s="13">
        <v>0.28298323461493002</v>
      </c>
    </row>
    <row r="97730" spans="1:1" x14ac:dyDescent="0.3">
      <c r="A97730" s="13">
        <v>0.20182554047724</v>
      </c>
    </row>
    <row r="97731" spans="1:1" x14ac:dyDescent="0.3">
      <c r="A97731" s="13">
        <v>0.33755916156958998</v>
      </c>
    </row>
    <row r="97732" spans="1:1" x14ac:dyDescent="0.3">
      <c r="A97732" s="13">
        <v>0.13486621368088</v>
      </c>
    </row>
    <row r="97733" spans="1:1" x14ac:dyDescent="0.3">
      <c r="A97733" s="13">
        <v>0.18168636443429001</v>
      </c>
    </row>
    <row r="97734" spans="1:1" x14ac:dyDescent="0.3">
      <c r="A97734" s="13">
        <v>7.0046490835179998E-2</v>
      </c>
    </row>
    <row r="97735" spans="1:1" x14ac:dyDescent="0.3">
      <c r="A97735" s="13">
        <v>0.29109411811163999</v>
      </c>
    </row>
    <row r="97736" spans="1:1" x14ac:dyDescent="0.3">
      <c r="A97736" s="13">
        <v>7.1297456153449998E-2</v>
      </c>
    </row>
    <row r="97737" spans="1:1" x14ac:dyDescent="0.3">
      <c r="A97737" s="13">
        <v>0.15793144493592001</v>
      </c>
    </row>
    <row r="97738" spans="1:1" x14ac:dyDescent="0.3">
      <c r="A97738" s="13">
        <v>0.14615288814221999</v>
      </c>
    </row>
    <row r="97739" spans="1:1" x14ac:dyDescent="0.3">
      <c r="A97739" s="13">
        <v>4.8857151041328997E-2</v>
      </c>
    </row>
    <row r="97740" spans="1:1" x14ac:dyDescent="0.3">
      <c r="A97740" s="13">
        <v>0.11669054935701</v>
      </c>
    </row>
    <row r="97741" spans="1:1" x14ac:dyDescent="0.3">
      <c r="A97741" s="13">
        <v>0.13422039808659</v>
      </c>
    </row>
    <row r="97742" spans="1:1" x14ac:dyDescent="0.3">
      <c r="A97742" s="13">
        <v>0.18603503647243999</v>
      </c>
    </row>
    <row r="97743" spans="1:1" x14ac:dyDescent="0.3">
      <c r="A97743" s="13">
        <v>0.14685173373030999</v>
      </c>
    </row>
    <row r="97744" spans="1:1" x14ac:dyDescent="0.3">
      <c r="A97744" s="13">
        <v>0.13686339888908999</v>
      </c>
    </row>
    <row r="97745" spans="1:1" x14ac:dyDescent="0.3">
      <c r="A97745" s="13">
        <v>0.11680406944924999</v>
      </c>
    </row>
    <row r="97746" spans="1:1" x14ac:dyDescent="0.3">
      <c r="A97746" s="13">
        <v>0.14265447965045</v>
      </c>
    </row>
    <row r="97747" spans="1:1" x14ac:dyDescent="0.3">
      <c r="A97747" s="13">
        <v>9.6363352273932001E-2</v>
      </c>
    </row>
    <row r="97748" spans="1:1" x14ac:dyDescent="0.3">
      <c r="A97748" s="13">
        <v>0.11749814761908001</v>
      </c>
    </row>
    <row r="97749" spans="1:1" x14ac:dyDescent="0.3">
      <c r="A97749" s="13">
        <v>0.14412605807119999</v>
      </c>
    </row>
    <row r="97750" spans="1:1" x14ac:dyDescent="0.3">
      <c r="A97750" s="13">
        <v>0.22743294178026999</v>
      </c>
    </row>
    <row r="97751" spans="1:1" x14ac:dyDescent="0.3">
      <c r="A97751" s="13">
        <v>0.14814708241362001</v>
      </c>
    </row>
    <row r="97752" spans="1:1" x14ac:dyDescent="0.3">
      <c r="A97752" s="13">
        <v>0.12068348185227</v>
      </c>
    </row>
    <row r="97753" spans="1:1" x14ac:dyDescent="0.3">
      <c r="A97753" s="13">
        <v>0.23443261293569001</v>
      </c>
    </row>
    <row r="97754" spans="1:1" x14ac:dyDescent="0.3">
      <c r="A97754" s="13">
        <v>9.5227413019427998E-2</v>
      </c>
    </row>
    <row r="97755" spans="1:1" x14ac:dyDescent="0.3">
      <c r="A97755" s="13">
        <v>0.2342734913509</v>
      </c>
    </row>
    <row r="97756" spans="1:1" x14ac:dyDescent="0.3">
      <c r="A97756" s="13">
        <v>0.19963297302215999</v>
      </c>
    </row>
    <row r="97757" spans="1:1" x14ac:dyDescent="0.3">
      <c r="A97757" s="13">
        <v>0.11870516365585</v>
      </c>
    </row>
    <row r="97758" spans="1:1" x14ac:dyDescent="0.3">
      <c r="A97758" s="13">
        <v>0.17634846589257999</v>
      </c>
    </row>
    <row r="97759" spans="1:1" x14ac:dyDescent="0.3">
      <c r="A97759" s="13">
        <v>0.12584933672748999</v>
      </c>
    </row>
    <row r="97760" spans="1:1" x14ac:dyDescent="0.3">
      <c r="A97760" s="13">
        <v>7.3473386058815995E-2</v>
      </c>
    </row>
    <row r="97761" spans="1:1" x14ac:dyDescent="0.3">
      <c r="A97761" s="13">
        <v>0.2233981744769</v>
      </c>
    </row>
    <row r="97762" spans="1:1" x14ac:dyDescent="0.3">
      <c r="A97762" s="13">
        <v>9.3329931530282004E-2</v>
      </c>
    </row>
    <row r="97763" spans="1:1" x14ac:dyDescent="0.3">
      <c r="A97763" s="13">
        <v>0.25520993756527</v>
      </c>
    </row>
    <row r="97764" spans="1:1" x14ac:dyDescent="0.3">
      <c r="A97764" s="13">
        <v>0.16046515149636001</v>
      </c>
    </row>
    <row r="97765" spans="1:1" x14ac:dyDescent="0.3">
      <c r="A97765" s="13">
        <v>0.12875810745822999</v>
      </c>
    </row>
    <row r="97766" spans="1:1" x14ac:dyDescent="0.3">
      <c r="A97766" s="13">
        <v>0.21587012384002</v>
      </c>
    </row>
    <row r="97767" spans="1:1" x14ac:dyDescent="0.3">
      <c r="A97767" s="13">
        <v>0.16927454737246</v>
      </c>
    </row>
    <row r="97768" spans="1:1" x14ac:dyDescent="0.3">
      <c r="A97768" s="13">
        <v>0.21082203885198</v>
      </c>
    </row>
    <row r="97769" spans="1:1" x14ac:dyDescent="0.3">
      <c r="A97769" s="13">
        <v>0.11994405705578</v>
      </c>
    </row>
    <row r="97770" spans="1:1" x14ac:dyDescent="0.3">
      <c r="A97770" s="13">
        <v>0.14638146648458999</v>
      </c>
    </row>
    <row r="97771" spans="1:1" x14ac:dyDescent="0.3">
      <c r="A97771" s="13">
        <v>0.15484084403873</v>
      </c>
    </row>
    <row r="97772" spans="1:1" x14ac:dyDescent="0.3">
      <c r="A97772" s="13">
        <v>0.38191857728943002</v>
      </c>
    </row>
    <row r="97773" spans="1:1" x14ac:dyDescent="0.3">
      <c r="A97773" s="13">
        <v>0.19295176123772001</v>
      </c>
    </row>
    <row r="97774" spans="1:1" x14ac:dyDescent="0.3">
      <c r="A97774" s="13">
        <v>0.24141886126181999</v>
      </c>
    </row>
    <row r="97775" spans="1:1" x14ac:dyDescent="0.3">
      <c r="A97775" s="13">
        <v>0.14174677117480999</v>
      </c>
    </row>
    <row r="97776" spans="1:1" x14ac:dyDescent="0.3">
      <c r="A97776" s="13">
        <v>0.17241892559380001</v>
      </c>
    </row>
    <row r="97777" spans="1:1" x14ac:dyDescent="0.3">
      <c r="A97777" s="13">
        <v>0.17581507171739</v>
      </c>
    </row>
    <row r="97778" spans="1:1" x14ac:dyDescent="0.3">
      <c r="A97778" s="13">
        <v>0.21004803448251</v>
      </c>
    </row>
    <row r="97779" spans="1:1" x14ac:dyDescent="0.3">
      <c r="A97779" s="13">
        <v>0.27046680393911998</v>
      </c>
    </row>
    <row r="97780" spans="1:1" x14ac:dyDescent="0.3">
      <c r="A97780" s="13">
        <v>0.24891265290055001</v>
      </c>
    </row>
    <row r="97781" spans="1:1" x14ac:dyDescent="0.3">
      <c r="A97781" s="13">
        <v>0.28208818216270998</v>
      </c>
    </row>
    <row r="97782" spans="1:1" x14ac:dyDescent="0.3">
      <c r="A97782" s="13">
        <v>0.16601941742892001</v>
      </c>
    </row>
    <row r="97783" spans="1:1" x14ac:dyDescent="0.3">
      <c r="A97783" s="13">
        <v>0.24905307872108001</v>
      </c>
    </row>
    <row r="97784" spans="1:1" x14ac:dyDescent="0.3">
      <c r="A97784" s="13">
        <v>0.1406204778706</v>
      </c>
    </row>
    <row r="97785" spans="1:1" x14ac:dyDescent="0.3">
      <c r="A97785" s="13">
        <v>0.21017473683419</v>
      </c>
    </row>
    <row r="97786" spans="1:1" x14ac:dyDescent="0.3">
      <c r="A97786" s="13">
        <v>0.2176998092579</v>
      </c>
    </row>
    <row r="97787" spans="1:1" x14ac:dyDescent="0.3">
      <c r="A97787" s="13">
        <v>0.19496745018806</v>
      </c>
    </row>
    <row r="97788" spans="1:1" x14ac:dyDescent="0.3">
      <c r="A97788" s="13">
        <v>0.16720719875498999</v>
      </c>
    </row>
    <row r="97789" spans="1:1" x14ac:dyDescent="0.3">
      <c r="A97789" s="13">
        <v>0.15693377101961001</v>
      </c>
    </row>
    <row r="97790" spans="1:1" x14ac:dyDescent="0.3">
      <c r="A97790" s="13">
        <v>6.5951486307259E-2</v>
      </c>
    </row>
    <row r="97791" spans="1:1" x14ac:dyDescent="0.3">
      <c r="A97791" s="13">
        <v>0.13957936808127999</v>
      </c>
    </row>
    <row r="97792" spans="1:1" x14ac:dyDescent="0.3">
      <c r="A97792" s="13">
        <v>9.7511434042634001E-2</v>
      </c>
    </row>
    <row r="97793" spans="1:1" x14ac:dyDescent="0.3">
      <c r="A97793" s="13">
        <v>0.17295524877953</v>
      </c>
    </row>
    <row r="97794" spans="1:1" x14ac:dyDescent="0.3">
      <c r="A97794" s="13">
        <v>0.20464786621858</v>
      </c>
    </row>
    <row r="97795" spans="1:1" x14ac:dyDescent="0.3">
      <c r="A97795" s="13">
        <v>0.19502674281859</v>
      </c>
    </row>
    <row r="97796" spans="1:1" x14ac:dyDescent="0.3">
      <c r="A97796" s="13">
        <v>0.20392239308417001</v>
      </c>
    </row>
    <row r="97797" spans="1:1" x14ac:dyDescent="0.3">
      <c r="A97797" s="13">
        <v>0.24298128015713999</v>
      </c>
    </row>
    <row r="97798" spans="1:1" x14ac:dyDescent="0.3">
      <c r="A97798" s="13">
        <v>0.16495527211934</v>
      </c>
    </row>
    <row r="97799" spans="1:1" x14ac:dyDescent="0.3">
      <c r="A97799" s="13">
        <v>0.26551619507746999</v>
      </c>
    </row>
    <row r="97800" spans="1:1" x14ac:dyDescent="0.3">
      <c r="A97800" s="13">
        <v>0.25654737015708001</v>
      </c>
    </row>
    <row r="97801" spans="1:1" x14ac:dyDescent="0.3">
      <c r="A97801" s="13">
        <v>0.11866485469749</v>
      </c>
    </row>
    <row r="97802" spans="1:1" x14ac:dyDescent="0.3">
      <c r="A97802" s="13">
        <v>0.11866485469749</v>
      </c>
    </row>
    <row r="97803" spans="1:1" x14ac:dyDescent="0.3">
      <c r="A97803" s="13">
        <v>0.21360255168305001</v>
      </c>
    </row>
    <row r="97804" spans="1:1" x14ac:dyDescent="0.3">
      <c r="A97804" s="13">
        <v>0.13423100146030001</v>
      </c>
    </row>
    <row r="97805" spans="1:1" x14ac:dyDescent="0.3">
      <c r="A97805" s="13">
        <v>0.22895979503582001</v>
      </c>
    </row>
    <row r="97806" spans="1:1" x14ac:dyDescent="0.3">
      <c r="A97806" s="13">
        <v>0.16652780039563</v>
      </c>
    </row>
    <row r="97807" spans="1:1" x14ac:dyDescent="0.3">
      <c r="A97807" s="13">
        <v>0.21749390798165999</v>
      </c>
    </row>
    <row r="97808" spans="1:1" x14ac:dyDescent="0.3">
      <c r="A97808" s="13">
        <v>0.10673034547281</v>
      </c>
    </row>
    <row r="97809" spans="1:1" x14ac:dyDescent="0.3">
      <c r="A97809" s="13">
        <v>0.17098159875230001</v>
      </c>
    </row>
    <row r="97810" spans="1:1" x14ac:dyDescent="0.3">
      <c r="A97810" s="13">
        <v>0.10381731874319999</v>
      </c>
    </row>
    <row r="97811" spans="1:1" x14ac:dyDescent="0.3">
      <c r="A97811" s="13">
        <v>0.10761316283018001</v>
      </c>
    </row>
    <row r="97812" spans="1:1" x14ac:dyDescent="0.3">
      <c r="A97812" s="13">
        <v>0.17514092261641001</v>
      </c>
    </row>
    <row r="97813" spans="1:1" x14ac:dyDescent="0.3">
      <c r="A97813" s="13">
        <v>0.18104281493998001</v>
      </c>
    </row>
    <row r="97814" spans="1:1" x14ac:dyDescent="0.3">
      <c r="A97814" s="13">
        <v>0.40763334432509002</v>
      </c>
    </row>
    <row r="97815" spans="1:1" x14ac:dyDescent="0.3">
      <c r="A97815" s="13">
        <v>0.40763334432509002</v>
      </c>
    </row>
    <row r="97816" spans="1:1" x14ac:dyDescent="0.3">
      <c r="A97816" s="13">
        <v>0.23072785756360001</v>
      </c>
    </row>
    <row r="97817" spans="1:1" x14ac:dyDescent="0.3">
      <c r="A97817" s="13">
        <v>0.16070568279443001</v>
      </c>
    </row>
    <row r="97818" spans="1:1" x14ac:dyDescent="0.3">
      <c r="A97818" s="13">
        <v>0.23853761950082999</v>
      </c>
    </row>
    <row r="97819" spans="1:1" x14ac:dyDescent="0.3">
      <c r="A97819" s="13">
        <v>0.15454460947595999</v>
      </c>
    </row>
    <row r="97820" spans="1:1" x14ac:dyDescent="0.3">
      <c r="A97820" s="13">
        <v>0.12110028890558</v>
      </c>
    </row>
    <row r="97821" spans="1:1" x14ac:dyDescent="0.3">
      <c r="A97821" s="13">
        <v>0.25806743971645002</v>
      </c>
    </row>
    <row r="97822" spans="1:1" x14ac:dyDescent="0.3">
      <c r="A97822" s="13">
        <v>7.2171632259407995E-2</v>
      </c>
    </row>
    <row r="97823" spans="1:1" x14ac:dyDescent="0.3">
      <c r="A97823" s="13">
        <v>0.12734205199724999</v>
      </c>
    </row>
    <row r="97824" spans="1:1" x14ac:dyDescent="0.3">
      <c r="A97824" s="13">
        <v>0.13359652662647001</v>
      </c>
    </row>
    <row r="97825" spans="1:1" x14ac:dyDescent="0.3">
      <c r="A97825" s="13">
        <v>0.27840469666558998</v>
      </c>
    </row>
    <row r="97826" spans="1:1" x14ac:dyDescent="0.3">
      <c r="A97826" s="13">
        <v>0.17487939604203001</v>
      </c>
    </row>
    <row r="97827" spans="1:1" x14ac:dyDescent="0.3">
      <c r="A97827" s="13">
        <v>6.5043781043160998E-2</v>
      </c>
    </row>
    <row r="97828" spans="1:1" x14ac:dyDescent="0.3">
      <c r="A97828" s="13">
        <v>0.15637792734457001</v>
      </c>
    </row>
    <row r="97829" spans="1:1" x14ac:dyDescent="0.3">
      <c r="A97829" s="13">
        <v>0.19403086585679999</v>
      </c>
    </row>
    <row r="97830" spans="1:1" x14ac:dyDescent="0.3">
      <c r="A97830" s="13">
        <v>0.20918462026101001</v>
      </c>
    </row>
    <row r="97831" spans="1:1" x14ac:dyDescent="0.3">
      <c r="A97831" s="13">
        <v>0.18563478471323999</v>
      </c>
    </row>
    <row r="97832" spans="1:1" x14ac:dyDescent="0.3">
      <c r="A97832" s="13">
        <v>0.11157050556681</v>
      </c>
    </row>
    <row r="97833" spans="1:1" x14ac:dyDescent="0.3">
      <c r="A97833" s="13">
        <v>0.18225479475298001</v>
      </c>
    </row>
    <row r="97834" spans="1:1" x14ac:dyDescent="0.3">
      <c r="A97834" s="13">
        <v>0.19388061089172001</v>
      </c>
    </row>
    <row r="97835" spans="1:1" x14ac:dyDescent="0.3">
      <c r="A97835" s="13">
        <v>0.24150330273160001</v>
      </c>
    </row>
    <row r="97836" spans="1:1" x14ac:dyDescent="0.3">
      <c r="A97836" s="13">
        <v>0.26569984589425</v>
      </c>
    </row>
    <row r="97837" spans="1:1" x14ac:dyDescent="0.3">
      <c r="A97837" s="13">
        <v>0.16857191779958999</v>
      </c>
    </row>
    <row r="97838" spans="1:1" x14ac:dyDescent="0.3">
      <c r="A97838" s="13">
        <v>0.27119932483655002</v>
      </c>
    </row>
    <row r="97839" spans="1:1" x14ac:dyDescent="0.3">
      <c r="A97839" s="13">
        <v>0.11265043810653</v>
      </c>
    </row>
    <row r="97840" spans="1:1" x14ac:dyDescent="0.3">
      <c r="A97840" s="13">
        <v>0.12108566151146</v>
      </c>
    </row>
    <row r="97841" spans="1:1" x14ac:dyDescent="0.3">
      <c r="A97841" s="13">
        <v>4.4742644727756999E-2</v>
      </c>
    </row>
    <row r="97842" spans="1:1" x14ac:dyDescent="0.3">
      <c r="A97842" s="13">
        <v>0.30792889685532998</v>
      </c>
    </row>
    <row r="97843" spans="1:1" x14ac:dyDescent="0.3">
      <c r="A97843" s="13">
        <v>0.29827105993390002</v>
      </c>
    </row>
    <row r="97844" spans="1:1" x14ac:dyDescent="0.3">
      <c r="A97844" s="13">
        <v>0.10851132235227</v>
      </c>
    </row>
    <row r="97845" spans="1:1" x14ac:dyDescent="0.3">
      <c r="A97845" s="13">
        <v>0.16699095990525001</v>
      </c>
    </row>
    <row r="97846" spans="1:1" x14ac:dyDescent="0.3">
      <c r="A97846" s="13">
        <v>0.15973192728155999</v>
      </c>
    </row>
    <row r="97847" spans="1:1" x14ac:dyDescent="0.3">
      <c r="A97847" s="13">
        <v>0.18907934328590001</v>
      </c>
    </row>
    <row r="97848" spans="1:1" x14ac:dyDescent="0.3">
      <c r="A97848" s="13">
        <v>0.16271900971707001</v>
      </c>
    </row>
    <row r="97849" spans="1:1" x14ac:dyDescent="0.3">
      <c r="A97849" s="13">
        <v>0.17391575341924001</v>
      </c>
    </row>
    <row r="97850" spans="1:1" x14ac:dyDescent="0.3">
      <c r="A97850" s="13">
        <v>0.1277404634806</v>
      </c>
    </row>
    <row r="97851" spans="1:1" x14ac:dyDescent="0.3">
      <c r="A97851" s="13">
        <v>8.1952920356823E-2</v>
      </c>
    </row>
    <row r="97852" spans="1:1" x14ac:dyDescent="0.3">
      <c r="A97852" s="13">
        <v>0.18355215740729999</v>
      </c>
    </row>
    <row r="97853" spans="1:1" x14ac:dyDescent="0.3">
      <c r="A97853" s="13">
        <v>0.17389818768710999</v>
      </c>
    </row>
    <row r="97854" spans="1:1" x14ac:dyDescent="0.3">
      <c r="A97854" s="13">
        <v>7.8557087927120003E-2</v>
      </c>
    </row>
    <row r="97855" spans="1:1" x14ac:dyDescent="0.3">
      <c r="A97855" s="13">
        <v>0.16761312685564</v>
      </c>
    </row>
    <row r="97856" spans="1:1" x14ac:dyDescent="0.3">
      <c r="A97856" s="13">
        <v>0.16414844672458001</v>
      </c>
    </row>
    <row r="97857" spans="1:1" x14ac:dyDescent="0.3">
      <c r="A97857" s="13">
        <v>0.15130269257126999</v>
      </c>
    </row>
    <row r="97858" spans="1:1" x14ac:dyDescent="0.3">
      <c r="A97858" s="13">
        <v>0.15131933522561999</v>
      </c>
    </row>
    <row r="97859" spans="1:1" x14ac:dyDescent="0.3">
      <c r="A97859" s="13">
        <v>0.18296273669408</v>
      </c>
    </row>
    <row r="97860" spans="1:1" x14ac:dyDescent="0.3">
      <c r="A97860" s="13">
        <v>0.10962425618288001</v>
      </c>
    </row>
    <row r="97861" spans="1:1" x14ac:dyDescent="0.3">
      <c r="A97861" s="13">
        <v>0.18183949813594</v>
      </c>
    </row>
    <row r="97862" spans="1:1" x14ac:dyDescent="0.3">
      <c r="A97862" s="13">
        <v>0.14547650335574</v>
      </c>
    </row>
    <row r="97863" spans="1:1" x14ac:dyDescent="0.3">
      <c r="A97863" s="13">
        <v>0.13463134335332</v>
      </c>
    </row>
    <row r="97864" spans="1:1" x14ac:dyDescent="0.3">
      <c r="A97864" s="13">
        <v>0.1212675452167</v>
      </c>
    </row>
    <row r="97865" spans="1:1" x14ac:dyDescent="0.3">
      <c r="A97865" s="13">
        <v>0.18449826716637999</v>
      </c>
    </row>
    <row r="97866" spans="1:1" x14ac:dyDescent="0.3">
      <c r="A97866" s="13">
        <v>0.21925382933774001</v>
      </c>
    </row>
    <row r="97867" spans="1:1" x14ac:dyDescent="0.3">
      <c r="A97867" s="13">
        <v>0.1594564669603</v>
      </c>
    </row>
    <row r="97868" spans="1:1" x14ac:dyDescent="0.3">
      <c r="A97868" s="13">
        <v>0.20766009265424001</v>
      </c>
    </row>
    <row r="97869" spans="1:1" x14ac:dyDescent="0.3">
      <c r="A97869" s="13">
        <v>0.18283641340831999</v>
      </c>
    </row>
    <row r="97870" spans="1:1" x14ac:dyDescent="0.3">
      <c r="A97870" s="13">
        <v>0.12497614881274</v>
      </c>
    </row>
    <row r="97871" spans="1:1" x14ac:dyDescent="0.3">
      <c r="A97871" s="13">
        <v>0.17982445134639999</v>
      </c>
    </row>
    <row r="97872" spans="1:1" x14ac:dyDescent="0.3">
      <c r="A97872" s="13">
        <v>0.18459373368566001</v>
      </c>
    </row>
    <row r="97873" spans="1:1" x14ac:dyDescent="0.3">
      <c r="A97873" s="13">
        <v>0.17354289357632</v>
      </c>
    </row>
    <row r="97874" spans="1:1" x14ac:dyDescent="0.3">
      <c r="A97874" s="13">
        <v>0.22547275755241999</v>
      </c>
    </row>
    <row r="97875" spans="1:1" x14ac:dyDescent="0.3">
      <c r="A97875" s="13">
        <v>0.17583211811586999</v>
      </c>
    </row>
    <row r="97876" spans="1:1" x14ac:dyDescent="0.3">
      <c r="A97876" s="13">
        <v>7.1904409316599999E-2</v>
      </c>
    </row>
    <row r="97877" spans="1:1" x14ac:dyDescent="0.3">
      <c r="A97877" s="13">
        <v>6.9904739615733999E-2</v>
      </c>
    </row>
    <row r="97878" spans="1:1" x14ac:dyDescent="0.3">
      <c r="A97878" s="13">
        <v>0.11675019265420999</v>
      </c>
    </row>
    <row r="97879" spans="1:1" x14ac:dyDescent="0.3">
      <c r="A97879" s="13">
        <v>8.5995346428859004E-2</v>
      </c>
    </row>
    <row r="97880" spans="1:1" x14ac:dyDescent="0.3">
      <c r="A97880" s="13">
        <v>0.12665266688664001</v>
      </c>
    </row>
    <row r="97881" spans="1:1" x14ac:dyDescent="0.3">
      <c r="A97881" s="13">
        <v>0.15015828997052</v>
      </c>
    </row>
    <row r="97882" spans="1:1" x14ac:dyDescent="0.3">
      <c r="A97882" s="13">
        <v>0.18847667237452001</v>
      </c>
    </row>
    <row r="97883" spans="1:1" x14ac:dyDescent="0.3">
      <c r="A97883" s="13">
        <v>8.0516152429287002E-2</v>
      </c>
    </row>
    <row r="97884" spans="1:1" x14ac:dyDescent="0.3">
      <c r="A97884" s="13">
        <v>0.20164243140029001</v>
      </c>
    </row>
    <row r="97885" spans="1:1" x14ac:dyDescent="0.3">
      <c r="A97885" s="13">
        <v>0.14407501803872999</v>
      </c>
    </row>
    <row r="97886" spans="1:1" x14ac:dyDescent="0.3">
      <c r="A97886" s="13">
        <v>9.4174662616769003E-2</v>
      </c>
    </row>
    <row r="97887" spans="1:1" x14ac:dyDescent="0.3">
      <c r="A97887" s="13">
        <v>0.20657830272836</v>
      </c>
    </row>
    <row r="97888" spans="1:1" x14ac:dyDescent="0.3">
      <c r="A97888" s="13">
        <v>5.2320259441768997E-2</v>
      </c>
    </row>
    <row r="97889" spans="1:1" x14ac:dyDescent="0.3">
      <c r="A97889" s="13">
        <v>0.12587349497386999</v>
      </c>
    </row>
    <row r="97890" spans="1:1" x14ac:dyDescent="0.3">
      <c r="A97890" s="13">
        <v>5.9353955603605998E-2</v>
      </c>
    </row>
    <row r="97891" spans="1:1" x14ac:dyDescent="0.3">
      <c r="A97891" s="13">
        <v>0.18385682566802</v>
      </c>
    </row>
    <row r="97892" spans="1:1" x14ac:dyDescent="0.3">
      <c r="A97892" s="13">
        <v>0.18268998700007</v>
      </c>
    </row>
    <row r="97893" spans="1:1" x14ac:dyDescent="0.3">
      <c r="A97893" s="13">
        <v>5.0196504501113001E-2</v>
      </c>
    </row>
    <row r="97894" spans="1:1" x14ac:dyDescent="0.3">
      <c r="A97894" s="13">
        <v>9.4315593829112004E-2</v>
      </c>
    </row>
    <row r="97895" spans="1:1" x14ac:dyDescent="0.3">
      <c r="A97895" s="13">
        <v>0.23427255569272001</v>
      </c>
    </row>
    <row r="97896" spans="1:1" x14ac:dyDescent="0.3">
      <c r="A97896" s="13">
        <v>9.2516183383127004E-2</v>
      </c>
    </row>
    <row r="97897" spans="1:1" x14ac:dyDescent="0.3">
      <c r="A97897" s="13">
        <v>0.23696802586794</v>
      </c>
    </row>
    <row r="97898" spans="1:1" x14ac:dyDescent="0.3">
      <c r="A97898" s="13">
        <v>0.10901985361789</v>
      </c>
    </row>
    <row r="97899" spans="1:1" x14ac:dyDescent="0.3">
      <c r="A97899" s="13">
        <v>0.18293098191154</v>
      </c>
    </row>
    <row r="97900" spans="1:1" x14ac:dyDescent="0.3">
      <c r="A97900" s="13">
        <v>0.15648125323174999</v>
      </c>
    </row>
    <row r="97901" spans="1:1" x14ac:dyDescent="0.3">
      <c r="A97901" s="13">
        <v>0.20051358657990001</v>
      </c>
    </row>
    <row r="97902" spans="1:1" x14ac:dyDescent="0.3">
      <c r="A97902" s="13">
        <v>0.33263758106932001</v>
      </c>
    </row>
    <row r="97903" spans="1:1" x14ac:dyDescent="0.3">
      <c r="A97903" s="13">
        <v>0.14641232895017001</v>
      </c>
    </row>
    <row r="97904" spans="1:1" x14ac:dyDescent="0.3">
      <c r="A97904" s="13">
        <v>0.25305530168263002</v>
      </c>
    </row>
    <row r="97905" spans="1:1" x14ac:dyDescent="0.3">
      <c r="A97905" s="13">
        <v>0.11746928012476</v>
      </c>
    </row>
    <row r="97906" spans="1:1" x14ac:dyDescent="0.3">
      <c r="A97906" s="13">
        <v>0.10845047038956</v>
      </c>
    </row>
    <row r="97907" spans="1:1" x14ac:dyDescent="0.3">
      <c r="A97907" s="13">
        <v>0.21344190259177001</v>
      </c>
    </row>
    <row r="97908" spans="1:1" x14ac:dyDescent="0.3">
      <c r="A97908" s="13">
        <v>0.11077122826576</v>
      </c>
    </row>
    <row r="97909" spans="1:1" x14ac:dyDescent="0.3">
      <c r="A97909" s="13">
        <v>0.15861141658669001</v>
      </c>
    </row>
    <row r="97910" spans="1:1" x14ac:dyDescent="0.3">
      <c r="A97910" s="13">
        <v>0.24313032992176001</v>
      </c>
    </row>
    <row r="97911" spans="1:1" x14ac:dyDescent="0.3">
      <c r="A97911" s="13">
        <v>0.12758409138894999</v>
      </c>
    </row>
    <row r="97912" spans="1:1" x14ac:dyDescent="0.3">
      <c r="A97912" s="13">
        <v>0.15691016819508</v>
      </c>
    </row>
    <row r="97913" spans="1:1" x14ac:dyDescent="0.3">
      <c r="A97913" s="13">
        <v>0.1234856882348</v>
      </c>
    </row>
    <row r="97914" spans="1:1" x14ac:dyDescent="0.3">
      <c r="A97914" s="13">
        <v>0.25457055561376002</v>
      </c>
    </row>
    <row r="97915" spans="1:1" x14ac:dyDescent="0.3">
      <c r="A97915" s="13">
        <v>0.14310807941635001</v>
      </c>
    </row>
    <row r="97916" spans="1:1" x14ac:dyDescent="0.3">
      <c r="A97916" s="13">
        <v>8.6787530219368997E-2</v>
      </c>
    </row>
    <row r="97917" spans="1:1" x14ac:dyDescent="0.3">
      <c r="A97917" s="13">
        <v>0.17994071460877001</v>
      </c>
    </row>
    <row r="97918" spans="1:1" x14ac:dyDescent="0.3">
      <c r="A97918" s="13">
        <v>9.9031409488695002E-2</v>
      </c>
    </row>
    <row r="97919" spans="1:1" x14ac:dyDescent="0.3">
      <c r="A97919" s="13">
        <v>0.22783631703880999</v>
      </c>
    </row>
    <row r="97920" spans="1:1" x14ac:dyDescent="0.3">
      <c r="A97920" s="13">
        <v>0.17334270342388</v>
      </c>
    </row>
    <row r="97921" spans="1:1" x14ac:dyDescent="0.3">
      <c r="A97921" s="13">
        <v>0.22207726119594001</v>
      </c>
    </row>
    <row r="97922" spans="1:1" x14ac:dyDescent="0.3">
      <c r="A97922" s="13">
        <v>0.10087652966852</v>
      </c>
    </row>
    <row r="97923" spans="1:1" x14ac:dyDescent="0.3">
      <c r="A97923" s="13">
        <v>0.16783946981431999</v>
      </c>
    </row>
    <row r="97924" spans="1:1" x14ac:dyDescent="0.3">
      <c r="A97924" s="13">
        <v>0.24847022350709999</v>
      </c>
    </row>
    <row r="97925" spans="1:1" x14ac:dyDescent="0.3">
      <c r="A97925" s="13">
        <v>0.15575117496204</v>
      </c>
    </row>
    <row r="97926" spans="1:1" x14ac:dyDescent="0.3">
      <c r="A97926" s="13">
        <v>0.19538402778823999</v>
      </c>
    </row>
    <row r="97927" spans="1:1" x14ac:dyDescent="0.3">
      <c r="A97927" s="13">
        <v>0.22533293502544</v>
      </c>
    </row>
    <row r="97928" spans="1:1" x14ac:dyDescent="0.3">
      <c r="A97928" s="13">
        <v>9.2979855271856995E-2</v>
      </c>
    </row>
    <row r="97929" spans="1:1" x14ac:dyDescent="0.3">
      <c r="A97929" s="13">
        <v>0.25081797582407001</v>
      </c>
    </row>
    <row r="97930" spans="1:1" x14ac:dyDescent="0.3">
      <c r="A97930" s="13">
        <v>0.27009655374008001</v>
      </c>
    </row>
    <row r="97931" spans="1:1" x14ac:dyDescent="0.3">
      <c r="A97931" s="13">
        <v>0.23558078445972</v>
      </c>
    </row>
    <row r="97932" spans="1:1" x14ac:dyDescent="0.3">
      <c r="A97932" s="13">
        <v>0.18356301561673</v>
      </c>
    </row>
    <row r="97933" spans="1:1" x14ac:dyDescent="0.3">
      <c r="A97933" s="13">
        <v>0.22414640362430999</v>
      </c>
    </row>
    <row r="97934" spans="1:1" x14ac:dyDescent="0.3">
      <c r="A97934" s="13">
        <v>0.15178820242249999</v>
      </c>
    </row>
    <row r="97935" spans="1:1" x14ac:dyDescent="0.3">
      <c r="A97935" s="13">
        <v>0.14962241343704</v>
      </c>
    </row>
    <row r="97936" spans="1:1" x14ac:dyDescent="0.3">
      <c r="A97936" s="13">
        <v>6.5191576539428003E-2</v>
      </c>
    </row>
    <row r="97937" spans="1:1" x14ac:dyDescent="0.3">
      <c r="A97937" s="13">
        <v>0.22810603829439999</v>
      </c>
    </row>
    <row r="97938" spans="1:1" x14ac:dyDescent="0.3">
      <c r="A97938" s="13">
        <v>8.7310282181239998E-2</v>
      </c>
    </row>
    <row r="97939" spans="1:1" x14ac:dyDescent="0.3">
      <c r="A97939" s="13">
        <v>9.3237939421683999E-2</v>
      </c>
    </row>
    <row r="97940" spans="1:1" x14ac:dyDescent="0.3">
      <c r="A97940" s="13">
        <v>9.7535085696237006E-2</v>
      </c>
    </row>
    <row r="97941" spans="1:1" x14ac:dyDescent="0.3">
      <c r="A97941" s="13">
        <v>0.14589989453992999</v>
      </c>
    </row>
    <row r="97942" spans="1:1" x14ac:dyDescent="0.3">
      <c r="A97942" s="13">
        <v>6.5306415589791E-2</v>
      </c>
    </row>
    <row r="97943" spans="1:1" x14ac:dyDescent="0.3">
      <c r="A97943" s="13">
        <v>0.17711566807953999</v>
      </c>
    </row>
    <row r="97944" spans="1:1" x14ac:dyDescent="0.3">
      <c r="A97944" s="13">
        <v>0.10364102240264</v>
      </c>
    </row>
    <row r="97945" spans="1:1" x14ac:dyDescent="0.3">
      <c r="A97945" s="13">
        <v>9.2152440584035003E-2</v>
      </c>
    </row>
    <row r="97946" spans="1:1" x14ac:dyDescent="0.3">
      <c r="A97946" s="13">
        <v>0.12408938539352</v>
      </c>
    </row>
    <row r="97947" spans="1:1" x14ac:dyDescent="0.3">
      <c r="A97947" s="13">
        <v>0.16201076306984</v>
      </c>
    </row>
    <row r="97948" spans="1:1" x14ac:dyDescent="0.3">
      <c r="A97948" s="13">
        <v>0.24129349818769999</v>
      </c>
    </row>
    <row r="97949" spans="1:1" x14ac:dyDescent="0.3">
      <c r="A97949" s="13">
        <v>9.0376059072907994E-2</v>
      </c>
    </row>
    <row r="97950" spans="1:1" x14ac:dyDescent="0.3">
      <c r="A97950" s="13">
        <v>0.21119539047434999</v>
      </c>
    </row>
    <row r="97951" spans="1:1" x14ac:dyDescent="0.3">
      <c r="A97951" s="13">
        <v>0.32927887054582</v>
      </c>
    </row>
    <row r="97952" spans="1:1" x14ac:dyDescent="0.3">
      <c r="A97952" s="13">
        <v>0.19939912332470999</v>
      </c>
    </row>
    <row r="97953" spans="1:1" x14ac:dyDescent="0.3">
      <c r="A97953" s="13">
        <v>0.32773230312311002</v>
      </c>
    </row>
    <row r="97954" spans="1:1" x14ac:dyDescent="0.3">
      <c r="A97954" s="13">
        <v>0.19149863420082999</v>
      </c>
    </row>
    <row r="97955" spans="1:1" x14ac:dyDescent="0.3">
      <c r="A97955" s="13">
        <v>0.22763166023598999</v>
      </c>
    </row>
    <row r="97956" spans="1:1" x14ac:dyDescent="0.3">
      <c r="A97956" s="13">
        <v>0.21249924286324001</v>
      </c>
    </row>
    <row r="97957" spans="1:1" x14ac:dyDescent="0.3">
      <c r="A97957" s="13">
        <v>6.1807713061609003E-2</v>
      </c>
    </row>
    <row r="97958" spans="1:1" x14ac:dyDescent="0.3">
      <c r="A97958" s="13">
        <v>0.12853513736960001</v>
      </c>
    </row>
    <row r="97959" spans="1:1" x14ac:dyDescent="0.3">
      <c r="A97959" s="13">
        <v>0.23320902324369999</v>
      </c>
    </row>
    <row r="97960" spans="1:1" x14ac:dyDescent="0.3">
      <c r="A97960" s="13">
        <v>9.8435549351526E-2</v>
      </c>
    </row>
    <row r="97961" spans="1:1" x14ac:dyDescent="0.3">
      <c r="A97961" s="13">
        <v>0.15496626300314001</v>
      </c>
    </row>
    <row r="97962" spans="1:1" x14ac:dyDescent="0.3">
      <c r="A97962" s="13">
        <v>0.14705208281983001</v>
      </c>
    </row>
    <row r="97963" spans="1:1" x14ac:dyDescent="0.3">
      <c r="A97963" s="13">
        <v>0.26744125972686</v>
      </c>
    </row>
    <row r="97964" spans="1:1" x14ac:dyDescent="0.3">
      <c r="A97964" s="13">
        <v>0.31340101529393999</v>
      </c>
    </row>
    <row r="97965" spans="1:1" x14ac:dyDescent="0.3">
      <c r="A97965" s="13">
        <v>0.10871923418267</v>
      </c>
    </row>
    <row r="97966" spans="1:1" x14ac:dyDescent="0.3">
      <c r="A97966" s="13">
        <v>0.26695046571628001</v>
      </c>
    </row>
    <row r="97967" spans="1:1" x14ac:dyDescent="0.3">
      <c r="A97967" s="13">
        <v>0.23396072661590001</v>
      </c>
    </row>
    <row r="97968" spans="1:1" x14ac:dyDescent="0.3">
      <c r="A97968" s="13">
        <v>0.23668985516473001</v>
      </c>
    </row>
    <row r="97969" spans="1:1" x14ac:dyDescent="0.3">
      <c r="A97969" s="13">
        <v>0.181977766225</v>
      </c>
    </row>
    <row r="97970" spans="1:1" x14ac:dyDescent="0.3">
      <c r="A97970" s="13">
        <v>0.12730614284123001</v>
      </c>
    </row>
    <row r="97971" spans="1:1" x14ac:dyDescent="0.3">
      <c r="A97971" s="13">
        <v>4.3887914801430998E-2</v>
      </c>
    </row>
    <row r="97972" spans="1:1" x14ac:dyDescent="0.3">
      <c r="A97972" s="13">
        <v>0.18860175265921</v>
      </c>
    </row>
    <row r="97973" spans="1:1" x14ac:dyDescent="0.3">
      <c r="A97973" s="13">
        <v>0.10795079493364999</v>
      </c>
    </row>
    <row r="97974" spans="1:1" x14ac:dyDescent="0.3">
      <c r="A97974" s="13">
        <v>0.12635494589769</v>
      </c>
    </row>
    <row r="97975" spans="1:1" x14ac:dyDescent="0.3">
      <c r="A97975" s="13">
        <v>0.18672350305671001</v>
      </c>
    </row>
    <row r="97976" spans="1:1" x14ac:dyDescent="0.3">
      <c r="A97976" s="13">
        <v>0.12861004577313001</v>
      </c>
    </row>
    <row r="97977" spans="1:1" x14ac:dyDescent="0.3">
      <c r="A97977" s="13">
        <v>0.13275353742726001</v>
      </c>
    </row>
    <row r="97978" spans="1:1" x14ac:dyDescent="0.3">
      <c r="A97978" s="13">
        <v>0.20662331623899</v>
      </c>
    </row>
    <row r="97979" spans="1:1" x14ac:dyDescent="0.3">
      <c r="A97979" s="13">
        <v>0.24952870229526</v>
      </c>
    </row>
    <row r="97980" spans="1:1" x14ac:dyDescent="0.3">
      <c r="A97980" s="13">
        <v>0.20239328157431</v>
      </c>
    </row>
    <row r="97981" spans="1:1" x14ac:dyDescent="0.3">
      <c r="A97981" s="13">
        <v>0.28492785223813</v>
      </c>
    </row>
    <row r="97982" spans="1:1" x14ac:dyDescent="0.3">
      <c r="A97982" s="13">
        <v>0.18353139797526999</v>
      </c>
    </row>
    <row r="97983" spans="1:1" x14ac:dyDescent="0.3">
      <c r="A97983" s="13">
        <v>0.21445016957313001</v>
      </c>
    </row>
    <row r="97984" spans="1:1" x14ac:dyDescent="0.3">
      <c r="A97984" s="13">
        <v>0.17526416732726999</v>
      </c>
    </row>
    <row r="97985" spans="1:1" x14ac:dyDescent="0.3">
      <c r="A97985" s="13">
        <v>0.16771381333911001</v>
      </c>
    </row>
    <row r="97986" spans="1:1" x14ac:dyDescent="0.3">
      <c r="A97986" s="13">
        <v>0.10978958819982999</v>
      </c>
    </row>
    <row r="97987" spans="1:1" x14ac:dyDescent="0.3">
      <c r="A97987" s="13">
        <v>0.11255368304555</v>
      </c>
    </row>
    <row r="97988" spans="1:1" x14ac:dyDescent="0.3">
      <c r="A97988" s="13">
        <v>0.22105759322068999</v>
      </c>
    </row>
    <row r="97989" spans="1:1" x14ac:dyDescent="0.3">
      <c r="A97989" s="13">
        <v>0.29855521404175001</v>
      </c>
    </row>
    <row r="97990" spans="1:1" x14ac:dyDescent="0.3">
      <c r="A97990" s="13">
        <v>0.22280183223923999</v>
      </c>
    </row>
    <row r="97991" spans="1:1" x14ac:dyDescent="0.3">
      <c r="A97991" s="13">
        <v>0.14965653704661</v>
      </c>
    </row>
    <row r="97992" spans="1:1" x14ac:dyDescent="0.3">
      <c r="A97992" s="13">
        <v>6.0367883552286998E-2</v>
      </c>
    </row>
    <row r="97993" spans="1:1" x14ac:dyDescent="0.3">
      <c r="A97993" s="13">
        <v>0.11935813415564001</v>
      </c>
    </row>
    <row r="97994" spans="1:1" x14ac:dyDescent="0.3">
      <c r="A97994" s="13">
        <v>0.25966683925547002</v>
      </c>
    </row>
    <row r="97995" spans="1:1" x14ac:dyDescent="0.3">
      <c r="A97995" s="13">
        <v>0.1037106329706</v>
      </c>
    </row>
    <row r="97996" spans="1:1" x14ac:dyDescent="0.3">
      <c r="A97996" s="13">
        <v>0.18615995524151999</v>
      </c>
    </row>
    <row r="97997" spans="1:1" x14ac:dyDescent="0.3">
      <c r="A97997" s="13">
        <v>0.30836367825882999</v>
      </c>
    </row>
    <row r="97998" spans="1:1" x14ac:dyDescent="0.3">
      <c r="A97998" s="13">
        <v>0.12713176559063</v>
      </c>
    </row>
    <row r="97999" spans="1:1" x14ac:dyDescent="0.3">
      <c r="A97999" s="13">
        <v>0.18171912068856</v>
      </c>
    </row>
    <row r="98000" spans="1:1" x14ac:dyDescent="0.3">
      <c r="A98000" s="13">
        <v>0.18215087575269001</v>
      </c>
    </row>
    <row r="98001" spans="1:1" x14ac:dyDescent="0.3">
      <c r="A98001" s="13">
        <v>0.28577020345567</v>
      </c>
    </row>
    <row r="98002" spans="1:1" x14ac:dyDescent="0.3">
      <c r="A98002" s="13">
        <v>9.2287049638434995E-2</v>
      </c>
    </row>
    <row r="98003" spans="1:1" x14ac:dyDescent="0.3">
      <c r="A98003" s="13">
        <v>0.23592245372741</v>
      </c>
    </row>
    <row r="98004" spans="1:1" x14ac:dyDescent="0.3">
      <c r="A98004" s="13">
        <v>0.12552086067179999</v>
      </c>
    </row>
    <row r="98005" spans="1:1" x14ac:dyDescent="0.3">
      <c r="A98005" s="13">
        <v>0.14338671452109</v>
      </c>
    </row>
    <row r="98006" spans="1:1" x14ac:dyDescent="0.3">
      <c r="A98006" s="13">
        <v>0.1206995185652</v>
      </c>
    </row>
    <row r="98007" spans="1:1" x14ac:dyDescent="0.3">
      <c r="A98007" s="13">
        <v>0.27737955052321001</v>
      </c>
    </row>
    <row r="98008" spans="1:1" x14ac:dyDescent="0.3">
      <c r="A98008" s="13">
        <v>0.13936301800285</v>
      </c>
    </row>
    <row r="98009" spans="1:1" x14ac:dyDescent="0.3">
      <c r="A98009" s="13">
        <v>0.1118620600078</v>
      </c>
    </row>
    <row r="98010" spans="1:1" x14ac:dyDescent="0.3">
      <c r="A98010" s="13">
        <v>0.20406349625968001</v>
      </c>
    </row>
    <row r="98011" spans="1:1" x14ac:dyDescent="0.3">
      <c r="A98011" s="13">
        <v>0.20003022448310001</v>
      </c>
    </row>
    <row r="98012" spans="1:1" x14ac:dyDescent="0.3">
      <c r="A98012" s="13">
        <v>0.11723924018603001</v>
      </c>
    </row>
    <row r="98013" spans="1:1" x14ac:dyDescent="0.3">
      <c r="A98013" s="13">
        <v>0.11723924018603001</v>
      </c>
    </row>
    <row r="98014" spans="1:1" x14ac:dyDescent="0.3">
      <c r="A98014" s="13">
        <v>0.17946912890427</v>
      </c>
    </row>
    <row r="98015" spans="1:1" x14ac:dyDescent="0.3">
      <c r="A98015" s="13">
        <v>0.16104407638505</v>
      </c>
    </row>
    <row r="98016" spans="1:1" x14ac:dyDescent="0.3">
      <c r="A98016" s="13">
        <v>0.16649498417330999</v>
      </c>
    </row>
    <row r="98017" spans="1:1" x14ac:dyDescent="0.3">
      <c r="A98017" s="13">
        <v>0.20779674990875999</v>
      </c>
    </row>
    <row r="98018" spans="1:1" x14ac:dyDescent="0.3">
      <c r="A98018" s="13">
        <v>6.3828789159260005E-2</v>
      </c>
    </row>
    <row r="98019" spans="1:1" x14ac:dyDescent="0.3">
      <c r="A98019" s="13">
        <v>0.18408676210204999</v>
      </c>
    </row>
    <row r="98020" spans="1:1" x14ac:dyDescent="0.3">
      <c r="A98020" s="13">
        <v>9.9285313613278997E-2</v>
      </c>
    </row>
    <row r="98021" spans="1:1" x14ac:dyDescent="0.3">
      <c r="A98021" s="13">
        <v>9.9285313613278997E-2</v>
      </c>
    </row>
    <row r="98022" spans="1:1" x14ac:dyDescent="0.3">
      <c r="A98022" s="13">
        <v>0.18724875427370999</v>
      </c>
    </row>
    <row r="98023" spans="1:1" x14ac:dyDescent="0.3">
      <c r="A98023" s="13">
        <v>0.16317666693773</v>
      </c>
    </row>
    <row r="98024" spans="1:1" x14ac:dyDescent="0.3">
      <c r="A98024" s="13">
        <v>0.19550252474464</v>
      </c>
    </row>
    <row r="98025" spans="1:1" x14ac:dyDescent="0.3">
      <c r="A98025" s="13">
        <v>0.16224417487609999</v>
      </c>
    </row>
    <row r="98026" spans="1:1" x14ac:dyDescent="0.3">
      <c r="A98026" s="13">
        <v>0.2383706454575</v>
      </c>
    </row>
    <row r="98027" spans="1:1" x14ac:dyDescent="0.3">
      <c r="A98027" s="13">
        <v>0.16181756446393999</v>
      </c>
    </row>
    <row r="98028" spans="1:1" x14ac:dyDescent="0.3">
      <c r="A98028" s="13">
        <v>0.16860178045349999</v>
      </c>
    </row>
    <row r="98029" spans="1:1" x14ac:dyDescent="0.3">
      <c r="A98029" s="13">
        <v>0.33117631052162</v>
      </c>
    </row>
    <row r="98030" spans="1:1" x14ac:dyDescent="0.3">
      <c r="A98030" s="13">
        <v>0.33117631052162</v>
      </c>
    </row>
    <row r="98031" spans="1:1" x14ac:dyDescent="0.3">
      <c r="A98031" s="13">
        <v>0.21187238956078</v>
      </c>
    </row>
    <row r="98032" spans="1:1" x14ac:dyDescent="0.3">
      <c r="A98032" s="13">
        <v>0.30972048903404997</v>
      </c>
    </row>
    <row r="98033" spans="1:1" x14ac:dyDescent="0.3">
      <c r="A98033" s="13">
        <v>0.14499033168238001</v>
      </c>
    </row>
    <row r="98034" spans="1:1" x14ac:dyDescent="0.3">
      <c r="A98034" s="13">
        <v>0.16466823523078</v>
      </c>
    </row>
    <row r="98035" spans="1:1" x14ac:dyDescent="0.3">
      <c r="A98035" s="13">
        <v>0.17526636510094001</v>
      </c>
    </row>
    <row r="98036" spans="1:1" x14ac:dyDescent="0.3">
      <c r="A98036" s="13">
        <v>0.21362654294375</v>
      </c>
    </row>
    <row r="98037" spans="1:1" x14ac:dyDescent="0.3">
      <c r="A98037" s="13">
        <v>9.4108039988013995E-2</v>
      </c>
    </row>
    <row r="98038" spans="1:1" x14ac:dyDescent="0.3">
      <c r="A98038" s="13">
        <v>0.19270640655797999</v>
      </c>
    </row>
    <row r="98039" spans="1:1" x14ac:dyDescent="0.3">
      <c r="A98039" s="13">
        <v>0.21044607837918999</v>
      </c>
    </row>
    <row r="98040" spans="1:1" x14ac:dyDescent="0.3">
      <c r="A98040" s="13">
        <v>0.16103119786407999</v>
      </c>
    </row>
    <row r="98041" spans="1:1" x14ac:dyDescent="0.3">
      <c r="A98041" s="13">
        <v>0.15398659545317001</v>
      </c>
    </row>
    <row r="98042" spans="1:1" x14ac:dyDescent="0.3">
      <c r="A98042" s="13">
        <v>0.14922100821736001</v>
      </c>
    </row>
    <row r="98043" spans="1:1" x14ac:dyDescent="0.3">
      <c r="A98043" s="13">
        <v>9.2791996851495001E-2</v>
      </c>
    </row>
    <row r="98044" spans="1:1" x14ac:dyDescent="0.3">
      <c r="A98044" s="13">
        <v>0.18614512137448</v>
      </c>
    </row>
    <row r="98045" spans="1:1" x14ac:dyDescent="0.3">
      <c r="A98045" s="13">
        <v>0.10240203061328</v>
      </c>
    </row>
    <row r="98046" spans="1:1" x14ac:dyDescent="0.3">
      <c r="A98046" s="13">
        <v>0.21978857603917001</v>
      </c>
    </row>
    <row r="98047" spans="1:1" x14ac:dyDescent="0.3">
      <c r="A98047" s="13">
        <v>0.26066683437651</v>
      </c>
    </row>
    <row r="98048" spans="1:1" x14ac:dyDescent="0.3">
      <c r="A98048" s="13">
        <v>0.24090152282503999</v>
      </c>
    </row>
    <row r="98049" spans="1:1" x14ac:dyDescent="0.3">
      <c r="A98049" s="13">
        <v>0.17987243026319</v>
      </c>
    </row>
    <row r="98050" spans="1:1" x14ac:dyDescent="0.3">
      <c r="A98050" s="13">
        <v>0.14716415725175</v>
      </c>
    </row>
    <row r="98051" spans="1:1" x14ac:dyDescent="0.3">
      <c r="A98051" s="13">
        <v>0.17000084679582</v>
      </c>
    </row>
    <row r="98052" spans="1:1" x14ac:dyDescent="0.3">
      <c r="A98052" s="13">
        <v>0.12689180582901</v>
      </c>
    </row>
    <row r="98053" spans="1:1" x14ac:dyDescent="0.3">
      <c r="A98053" s="13">
        <v>0.18473074835577999</v>
      </c>
    </row>
    <row r="98054" spans="1:1" x14ac:dyDescent="0.3">
      <c r="A98054" s="13">
        <v>0.198259413681</v>
      </c>
    </row>
    <row r="98055" spans="1:1" x14ac:dyDescent="0.3">
      <c r="A98055" s="13">
        <v>0.19720310272385</v>
      </c>
    </row>
    <row r="98056" spans="1:1" x14ac:dyDescent="0.3">
      <c r="A98056" s="13">
        <v>0.15147129193568001</v>
      </c>
    </row>
    <row r="98057" spans="1:1" x14ac:dyDescent="0.3">
      <c r="A98057" s="13">
        <v>0.30684744130720998</v>
      </c>
    </row>
    <row r="98058" spans="1:1" x14ac:dyDescent="0.3">
      <c r="A98058" s="13">
        <v>0.20215461418614999</v>
      </c>
    </row>
    <row r="98059" spans="1:1" x14ac:dyDescent="0.3">
      <c r="A98059" s="13">
        <v>9.9540000300604004E-2</v>
      </c>
    </row>
    <row r="98060" spans="1:1" x14ac:dyDescent="0.3">
      <c r="A98060" s="13">
        <v>0.24774117804066001</v>
      </c>
    </row>
    <row r="98061" spans="1:1" x14ac:dyDescent="0.3">
      <c r="A98061" s="13">
        <v>0.10509162071155</v>
      </c>
    </row>
    <row r="98062" spans="1:1" x14ac:dyDescent="0.3">
      <c r="A98062" s="13">
        <v>0.13498634004150001</v>
      </c>
    </row>
    <row r="98063" spans="1:1" x14ac:dyDescent="0.3">
      <c r="A98063" s="13">
        <v>7.2304943164471003E-2</v>
      </c>
    </row>
    <row r="98064" spans="1:1" x14ac:dyDescent="0.3">
      <c r="A98064" s="13">
        <v>0.13158211317134999</v>
      </c>
    </row>
    <row r="98065" spans="1:1" x14ac:dyDescent="0.3">
      <c r="A98065" s="13">
        <v>0.15284560024784</v>
      </c>
    </row>
    <row r="98066" spans="1:1" x14ac:dyDescent="0.3">
      <c r="A98066" s="13">
        <v>9.3961863249864996E-2</v>
      </c>
    </row>
    <row r="98067" spans="1:1" x14ac:dyDescent="0.3">
      <c r="A98067" s="13">
        <v>0.20362253899256</v>
      </c>
    </row>
    <row r="98068" spans="1:1" x14ac:dyDescent="0.3">
      <c r="A98068" s="13">
        <v>0.11048385208601</v>
      </c>
    </row>
    <row r="98069" spans="1:1" x14ac:dyDescent="0.3">
      <c r="A98069" s="13">
        <v>0.1399123577544</v>
      </c>
    </row>
    <row r="98070" spans="1:1" x14ac:dyDescent="0.3">
      <c r="A98070" s="13">
        <v>0.13776485482379</v>
      </c>
    </row>
    <row r="98071" spans="1:1" x14ac:dyDescent="0.3">
      <c r="A98071" s="13">
        <v>0.22921528818292999</v>
      </c>
    </row>
    <row r="98072" spans="1:1" x14ac:dyDescent="0.3">
      <c r="A98072" s="13">
        <v>0.20903945440607999</v>
      </c>
    </row>
    <row r="98073" spans="1:1" x14ac:dyDescent="0.3">
      <c r="A98073" s="13">
        <v>9.5605513915799994E-2</v>
      </c>
    </row>
    <row r="98074" spans="1:1" x14ac:dyDescent="0.3">
      <c r="A98074" s="13">
        <v>0.25384673507277</v>
      </c>
    </row>
    <row r="98075" spans="1:1" x14ac:dyDescent="0.3">
      <c r="A98075" s="13">
        <v>0.25856625304860997</v>
      </c>
    </row>
    <row r="98076" spans="1:1" x14ac:dyDescent="0.3">
      <c r="A98076" s="13">
        <v>0.21684786950266999</v>
      </c>
    </row>
    <row r="98077" spans="1:1" x14ac:dyDescent="0.3">
      <c r="A98077" s="13">
        <v>0.24180801526257001</v>
      </c>
    </row>
    <row r="98078" spans="1:1" x14ac:dyDescent="0.3">
      <c r="A98078" s="13">
        <v>0.27186928668053001</v>
      </c>
    </row>
    <row r="98079" spans="1:1" x14ac:dyDescent="0.3">
      <c r="A98079" s="13">
        <v>0.15068724101223999</v>
      </c>
    </row>
    <row r="98080" spans="1:1" x14ac:dyDescent="0.3">
      <c r="A98080" s="13">
        <v>0.20159796887258999</v>
      </c>
    </row>
    <row r="98081" spans="1:1" x14ac:dyDescent="0.3">
      <c r="A98081" s="13">
        <v>0.20072911699716001</v>
      </c>
    </row>
    <row r="98082" spans="1:1" x14ac:dyDescent="0.3">
      <c r="A98082" s="13">
        <v>0.14721792387113</v>
      </c>
    </row>
    <row r="98083" spans="1:1" x14ac:dyDescent="0.3">
      <c r="A98083" s="13">
        <v>0.17807005534708001</v>
      </c>
    </row>
    <row r="98084" spans="1:1" x14ac:dyDescent="0.3">
      <c r="A98084" s="13">
        <v>0.26813829316342003</v>
      </c>
    </row>
    <row r="98085" spans="1:1" x14ac:dyDescent="0.3">
      <c r="A98085" s="13">
        <v>0.19438457916714999</v>
      </c>
    </row>
    <row r="98086" spans="1:1" x14ac:dyDescent="0.3">
      <c r="A98086" s="13">
        <v>0.25593719951958999</v>
      </c>
    </row>
    <row r="98087" spans="1:1" x14ac:dyDescent="0.3">
      <c r="A98087" s="13">
        <v>0.24951173033731999</v>
      </c>
    </row>
    <row r="98088" spans="1:1" x14ac:dyDescent="0.3">
      <c r="A98088" s="13">
        <v>0.1060783258717</v>
      </c>
    </row>
    <row r="98089" spans="1:1" x14ac:dyDescent="0.3">
      <c r="A98089" s="13">
        <v>0.16329312541820001</v>
      </c>
    </row>
    <row r="98090" spans="1:1" x14ac:dyDescent="0.3">
      <c r="A98090" s="13">
        <v>0.14551492409476999</v>
      </c>
    </row>
    <row r="98091" spans="1:1" x14ac:dyDescent="0.3">
      <c r="A98091" s="13">
        <v>0.22829771623518</v>
      </c>
    </row>
    <row r="98092" spans="1:1" x14ac:dyDescent="0.3">
      <c r="A98092" s="13">
        <v>9.8997525482737006E-2</v>
      </c>
    </row>
    <row r="98093" spans="1:1" x14ac:dyDescent="0.3">
      <c r="A98093" s="13">
        <v>0.18762186449328999</v>
      </c>
    </row>
    <row r="98094" spans="1:1" x14ac:dyDescent="0.3">
      <c r="A98094" s="13">
        <v>6.9394371179544001E-2</v>
      </c>
    </row>
    <row r="98095" spans="1:1" x14ac:dyDescent="0.3">
      <c r="A98095" s="13">
        <v>8.7764878743738006E-2</v>
      </c>
    </row>
    <row r="98096" spans="1:1" x14ac:dyDescent="0.3">
      <c r="A98096" s="13">
        <v>0.11441978560397</v>
      </c>
    </row>
    <row r="98097" spans="1:1" x14ac:dyDescent="0.3">
      <c r="A98097" s="13">
        <v>0.10190384966191</v>
      </c>
    </row>
    <row r="98098" spans="1:1" x14ac:dyDescent="0.3">
      <c r="A98098" s="13">
        <v>0.27136907197351001</v>
      </c>
    </row>
    <row r="98099" spans="1:1" x14ac:dyDescent="0.3">
      <c r="A98099" s="13">
        <v>0.12833161054780001</v>
      </c>
    </row>
    <row r="98100" spans="1:1" x14ac:dyDescent="0.3">
      <c r="A98100" s="13">
        <v>0.11461398815116</v>
      </c>
    </row>
    <row r="98101" spans="1:1" x14ac:dyDescent="0.3">
      <c r="A98101" s="13">
        <v>8.2982877948023004E-2</v>
      </c>
    </row>
    <row r="98102" spans="1:1" x14ac:dyDescent="0.3">
      <c r="A98102" s="13">
        <v>0.24746951507817999</v>
      </c>
    </row>
    <row r="98103" spans="1:1" x14ac:dyDescent="0.3">
      <c r="A98103" s="13">
        <v>0.18182109440145</v>
      </c>
    </row>
    <row r="98104" spans="1:1" x14ac:dyDescent="0.3">
      <c r="A98104" s="13">
        <v>0.25154870520903</v>
      </c>
    </row>
    <row r="98105" spans="1:1" x14ac:dyDescent="0.3">
      <c r="A98105" s="13">
        <v>0.20825566618499</v>
      </c>
    </row>
    <row r="98106" spans="1:1" x14ac:dyDescent="0.3">
      <c r="A98106" s="13">
        <v>0.26680927561413997</v>
      </c>
    </row>
    <row r="98107" spans="1:1" x14ac:dyDescent="0.3">
      <c r="A98107" s="13">
        <v>0.15772659126144001</v>
      </c>
    </row>
    <row r="98108" spans="1:1" x14ac:dyDescent="0.3">
      <c r="A98108" s="13">
        <v>0.20253818186597</v>
      </c>
    </row>
    <row r="98109" spans="1:1" x14ac:dyDescent="0.3">
      <c r="A98109" s="13">
        <v>0.25803602994320002</v>
      </c>
    </row>
    <row r="98110" spans="1:1" x14ac:dyDescent="0.3">
      <c r="A98110" s="13">
        <v>0.18479417454500999</v>
      </c>
    </row>
    <row r="98111" spans="1:1" x14ac:dyDescent="0.3">
      <c r="A98111" s="13">
        <v>0.24463688712703999</v>
      </c>
    </row>
    <row r="98112" spans="1:1" x14ac:dyDescent="0.3">
      <c r="A98112" s="13">
        <v>0.15389627157283001</v>
      </c>
    </row>
    <row r="98113" spans="1:1" x14ac:dyDescent="0.3">
      <c r="A98113" s="13">
        <v>0.13495704086074001</v>
      </c>
    </row>
    <row r="98114" spans="1:1" x14ac:dyDescent="0.3">
      <c r="A98114" s="13">
        <v>0.12056770204968</v>
      </c>
    </row>
    <row r="98115" spans="1:1" x14ac:dyDescent="0.3">
      <c r="A98115" s="13">
        <v>0.22515977429708001</v>
      </c>
    </row>
    <row r="98116" spans="1:1" x14ac:dyDescent="0.3">
      <c r="A98116" s="13">
        <v>0.10714432009301</v>
      </c>
    </row>
    <row r="98117" spans="1:1" x14ac:dyDescent="0.3">
      <c r="A98117" s="13">
        <v>0.12740612141107999</v>
      </c>
    </row>
    <row r="98118" spans="1:1" x14ac:dyDescent="0.3">
      <c r="A98118" s="13">
        <v>0.20433850538906001</v>
      </c>
    </row>
    <row r="98119" spans="1:1" x14ac:dyDescent="0.3">
      <c r="A98119" s="13">
        <v>0.2022543223297</v>
      </c>
    </row>
    <row r="98120" spans="1:1" x14ac:dyDescent="0.3">
      <c r="A98120" s="13">
        <v>0.19037720404358999</v>
      </c>
    </row>
    <row r="98121" spans="1:1" x14ac:dyDescent="0.3">
      <c r="A98121" s="13">
        <v>0.15462351731710999</v>
      </c>
    </row>
    <row r="98122" spans="1:1" x14ac:dyDescent="0.3">
      <c r="A98122" s="13">
        <v>0.1645728392643</v>
      </c>
    </row>
    <row r="98123" spans="1:1" x14ac:dyDescent="0.3">
      <c r="A98123" s="13">
        <v>0.11502072265331</v>
      </c>
    </row>
    <row r="98124" spans="1:1" x14ac:dyDescent="0.3">
      <c r="A98124" s="13">
        <v>2.3651182569150001E-2</v>
      </c>
    </row>
    <row r="98125" spans="1:1" x14ac:dyDescent="0.3">
      <c r="A98125" s="13">
        <v>0.27675150703396001</v>
      </c>
    </row>
    <row r="98126" spans="1:1" x14ac:dyDescent="0.3">
      <c r="A98126" s="13">
        <v>9.9635777773925002E-2</v>
      </c>
    </row>
    <row r="98127" spans="1:1" x14ac:dyDescent="0.3">
      <c r="A98127" s="13">
        <v>7.1978091070617006E-2</v>
      </c>
    </row>
    <row r="98128" spans="1:1" x14ac:dyDescent="0.3">
      <c r="A98128" s="13">
        <v>0.26996611223259998</v>
      </c>
    </row>
    <row r="98129" spans="1:1" x14ac:dyDescent="0.3">
      <c r="A98129" s="13">
        <v>9.5168666796378004E-2</v>
      </c>
    </row>
    <row r="98130" spans="1:1" x14ac:dyDescent="0.3">
      <c r="A98130" s="13">
        <v>0.10752902963531</v>
      </c>
    </row>
    <row r="98131" spans="1:1" x14ac:dyDescent="0.3">
      <c r="A98131" s="13">
        <v>0.18397801292950999</v>
      </c>
    </row>
    <row r="98132" spans="1:1" x14ac:dyDescent="0.3">
      <c r="A98132" s="13">
        <v>0.22265115592195001</v>
      </c>
    </row>
    <row r="98133" spans="1:1" x14ac:dyDescent="0.3">
      <c r="A98133" s="13">
        <v>0.19631753318094</v>
      </c>
    </row>
    <row r="98134" spans="1:1" x14ac:dyDescent="0.3">
      <c r="A98134" s="13">
        <v>0.12626420643231001</v>
      </c>
    </row>
    <row r="98135" spans="1:1" x14ac:dyDescent="0.3">
      <c r="A98135" s="13">
        <v>0.18009032005959999</v>
      </c>
    </row>
    <row r="98136" spans="1:1" x14ac:dyDescent="0.3">
      <c r="A98136" s="13">
        <v>0.16044156266647</v>
      </c>
    </row>
    <row r="98137" spans="1:1" x14ac:dyDescent="0.3">
      <c r="A98137" s="13">
        <v>0.17725904445231999</v>
      </c>
    </row>
    <row r="98138" spans="1:1" x14ac:dyDescent="0.3">
      <c r="A98138" s="13">
        <v>0.12452782037821999</v>
      </c>
    </row>
    <row r="98139" spans="1:1" x14ac:dyDescent="0.3">
      <c r="A98139" s="13">
        <v>0.17225179499616999</v>
      </c>
    </row>
    <row r="98140" spans="1:1" x14ac:dyDescent="0.3">
      <c r="A98140" s="13">
        <v>0.13523282823067001</v>
      </c>
    </row>
    <row r="98141" spans="1:1" x14ac:dyDescent="0.3">
      <c r="A98141" s="13">
        <v>0.23183291389013999</v>
      </c>
    </row>
    <row r="98142" spans="1:1" x14ac:dyDescent="0.3">
      <c r="A98142" s="13">
        <v>0.11311490627342</v>
      </c>
    </row>
    <row r="98143" spans="1:1" x14ac:dyDescent="0.3">
      <c r="A98143" s="13">
        <v>6.3325170326927999E-2</v>
      </c>
    </row>
    <row r="98144" spans="1:1" x14ac:dyDescent="0.3">
      <c r="A98144" s="13">
        <v>0.26433293018080001</v>
      </c>
    </row>
    <row r="98145" spans="1:1" x14ac:dyDescent="0.3">
      <c r="A98145" s="13">
        <v>7.8963976482728002E-2</v>
      </c>
    </row>
    <row r="98146" spans="1:1" x14ac:dyDescent="0.3">
      <c r="A98146" s="13">
        <v>0.18524333771224</v>
      </c>
    </row>
    <row r="98147" spans="1:1" x14ac:dyDescent="0.3">
      <c r="A98147" s="13">
        <v>6.1929412149092998E-2</v>
      </c>
    </row>
    <row r="98148" spans="1:1" x14ac:dyDescent="0.3">
      <c r="A98148" s="13">
        <v>0.19150505547515001</v>
      </c>
    </row>
    <row r="98149" spans="1:1" x14ac:dyDescent="0.3">
      <c r="A98149" s="13">
        <v>0.15904088063605001</v>
      </c>
    </row>
    <row r="98150" spans="1:1" x14ac:dyDescent="0.3">
      <c r="A98150" s="13">
        <v>0.17710307657914001</v>
      </c>
    </row>
    <row r="98151" spans="1:1" x14ac:dyDescent="0.3">
      <c r="A98151" s="13">
        <v>0.13171664229197999</v>
      </c>
    </row>
    <row r="98152" spans="1:1" x14ac:dyDescent="0.3">
      <c r="A98152" s="13">
        <v>0.20450654367236001</v>
      </c>
    </row>
    <row r="98153" spans="1:1" x14ac:dyDescent="0.3">
      <c r="A98153" s="13">
        <v>0.11702379021598</v>
      </c>
    </row>
    <row r="98154" spans="1:1" x14ac:dyDescent="0.3">
      <c r="A98154" s="13">
        <v>0.13625609483765</v>
      </c>
    </row>
    <row r="98155" spans="1:1" x14ac:dyDescent="0.3">
      <c r="A98155" s="13">
        <v>0.11876504002897</v>
      </c>
    </row>
    <row r="98156" spans="1:1" x14ac:dyDescent="0.3">
      <c r="A98156" s="13">
        <v>0.19136167844065999</v>
      </c>
    </row>
    <row r="98157" spans="1:1" x14ac:dyDescent="0.3">
      <c r="A98157" s="13">
        <v>0.13884483710064</v>
      </c>
    </row>
    <row r="98158" spans="1:1" x14ac:dyDescent="0.3">
      <c r="A98158" s="13">
        <v>0.27761808764802998</v>
      </c>
    </row>
    <row r="98159" spans="1:1" x14ac:dyDescent="0.3">
      <c r="A98159" s="13">
        <v>0.12672213064296001</v>
      </c>
    </row>
    <row r="98160" spans="1:1" x14ac:dyDescent="0.3">
      <c r="A98160" s="13">
        <v>0.10810617283350001</v>
      </c>
    </row>
    <row r="98161" spans="1:1" x14ac:dyDescent="0.3">
      <c r="A98161" s="13">
        <v>0.27224658090652998</v>
      </c>
    </row>
    <row r="98162" spans="1:1" x14ac:dyDescent="0.3">
      <c r="A98162" s="13">
        <v>0.12150062258142</v>
      </c>
    </row>
    <row r="98163" spans="1:1" x14ac:dyDescent="0.3">
      <c r="A98163" s="13">
        <v>0.31059363145775998</v>
      </c>
    </row>
    <row r="98164" spans="1:1" x14ac:dyDescent="0.3">
      <c r="A98164" s="13">
        <v>0.17435175719660001</v>
      </c>
    </row>
    <row r="98165" spans="1:1" x14ac:dyDescent="0.3">
      <c r="A98165" s="13">
        <v>0.13202047895135</v>
      </c>
    </row>
    <row r="98166" spans="1:1" x14ac:dyDescent="0.3">
      <c r="A98166" s="13">
        <v>0.28048907674974999</v>
      </c>
    </row>
    <row r="98167" spans="1:1" x14ac:dyDescent="0.3">
      <c r="A98167" s="13">
        <v>0.1557222917892</v>
      </c>
    </row>
    <row r="98168" spans="1:1" x14ac:dyDescent="0.3">
      <c r="A98168" s="13">
        <v>0.15440554730771</v>
      </c>
    </row>
    <row r="98169" spans="1:1" x14ac:dyDescent="0.3">
      <c r="A98169" s="13">
        <v>0.22331493577054001</v>
      </c>
    </row>
    <row r="98170" spans="1:1" x14ac:dyDescent="0.3">
      <c r="A98170" s="13">
        <v>0.14978220472913001</v>
      </c>
    </row>
    <row r="98171" spans="1:1" x14ac:dyDescent="0.3">
      <c r="A98171" s="13">
        <v>0.15101089782047999</v>
      </c>
    </row>
    <row r="98172" spans="1:1" x14ac:dyDescent="0.3">
      <c r="A98172" s="13">
        <v>0.1163224004318</v>
      </c>
    </row>
    <row r="98173" spans="1:1" x14ac:dyDescent="0.3">
      <c r="A98173" s="13">
        <v>0.12816797404538999</v>
      </c>
    </row>
    <row r="98174" spans="1:1" x14ac:dyDescent="0.3">
      <c r="A98174" s="13">
        <v>0.11522809342014</v>
      </c>
    </row>
    <row r="98175" spans="1:1" x14ac:dyDescent="0.3">
      <c r="A98175" s="13">
        <v>5.6821755863425E-2</v>
      </c>
    </row>
    <row r="98176" spans="1:1" x14ac:dyDescent="0.3">
      <c r="A98176" s="13">
        <v>0.13202256078204</v>
      </c>
    </row>
    <row r="98177" spans="1:1" x14ac:dyDescent="0.3">
      <c r="A98177" s="13">
        <v>8.2253290563661999E-2</v>
      </c>
    </row>
    <row r="98178" spans="1:1" x14ac:dyDescent="0.3">
      <c r="A98178" s="13">
        <v>0.22731583383972001</v>
      </c>
    </row>
    <row r="98179" spans="1:1" x14ac:dyDescent="0.3">
      <c r="A98179" s="13">
        <v>9.5349180649494006E-2</v>
      </c>
    </row>
    <row r="98180" spans="1:1" x14ac:dyDescent="0.3">
      <c r="A98180" s="13">
        <v>0.16401719559790001</v>
      </c>
    </row>
    <row r="98181" spans="1:1" x14ac:dyDescent="0.3">
      <c r="A98181" s="13">
        <v>0.23746740866261001</v>
      </c>
    </row>
    <row r="98182" spans="1:1" x14ac:dyDescent="0.3">
      <c r="A98182" s="13">
        <v>5.7405792298279003E-2</v>
      </c>
    </row>
    <row r="98183" spans="1:1" x14ac:dyDescent="0.3">
      <c r="A98183" s="13">
        <v>0.21803086519803</v>
      </c>
    </row>
    <row r="98184" spans="1:1" x14ac:dyDescent="0.3">
      <c r="A98184" s="13">
        <v>0.21178110480206999</v>
      </c>
    </row>
    <row r="98185" spans="1:1" x14ac:dyDescent="0.3">
      <c r="A98185" s="13">
        <v>8.8713923853241006E-2</v>
      </c>
    </row>
    <row r="98186" spans="1:1" x14ac:dyDescent="0.3">
      <c r="A98186" s="13">
        <v>0.19323075265861001</v>
      </c>
    </row>
    <row r="98187" spans="1:1" x14ac:dyDescent="0.3">
      <c r="A98187" s="13">
        <v>0.16276914821727001</v>
      </c>
    </row>
    <row r="98188" spans="1:1" x14ac:dyDescent="0.3">
      <c r="A98188" s="13">
        <v>0.13903666731341</v>
      </c>
    </row>
    <row r="98189" spans="1:1" x14ac:dyDescent="0.3">
      <c r="A98189" s="13">
        <v>0.22648772448332999</v>
      </c>
    </row>
    <row r="98190" spans="1:1" x14ac:dyDescent="0.3">
      <c r="A98190" s="13">
        <v>0.28131835418663997</v>
      </c>
    </row>
    <row r="98191" spans="1:1" x14ac:dyDescent="0.3">
      <c r="A98191" s="13">
        <v>0.12063512871171</v>
      </c>
    </row>
    <row r="98192" spans="1:1" x14ac:dyDescent="0.3">
      <c r="A98192" s="13">
        <v>0.23182521448459001</v>
      </c>
    </row>
    <row r="98193" spans="1:1" x14ac:dyDescent="0.3">
      <c r="A98193" s="13">
        <v>0.13933211248904001</v>
      </c>
    </row>
    <row r="98194" spans="1:1" x14ac:dyDescent="0.3">
      <c r="A98194" s="13">
        <v>0.18701899655452001</v>
      </c>
    </row>
    <row r="98195" spans="1:1" x14ac:dyDescent="0.3">
      <c r="A98195" s="13">
        <v>0.20712238238125</v>
      </c>
    </row>
    <row r="98196" spans="1:1" x14ac:dyDescent="0.3">
      <c r="A98196" s="13">
        <v>0.19464674502707999</v>
      </c>
    </row>
    <row r="98197" spans="1:1" x14ac:dyDescent="0.3">
      <c r="A98197" s="13">
        <v>0.23164382684731</v>
      </c>
    </row>
    <row r="98198" spans="1:1" x14ac:dyDescent="0.3">
      <c r="A98198" s="13">
        <v>0.10124559150902999</v>
      </c>
    </row>
    <row r="98199" spans="1:1" x14ac:dyDescent="0.3">
      <c r="A98199" s="13">
        <v>8.0258318342370003E-2</v>
      </c>
    </row>
    <row r="98200" spans="1:1" x14ac:dyDescent="0.3">
      <c r="A98200" s="13">
        <v>0.15924440590260999</v>
      </c>
    </row>
    <row r="98201" spans="1:1" x14ac:dyDescent="0.3">
      <c r="A98201" s="13">
        <v>0.17332963303231999</v>
      </c>
    </row>
    <row r="98202" spans="1:1" x14ac:dyDescent="0.3">
      <c r="A98202" s="13">
        <v>0.17291649729766001</v>
      </c>
    </row>
    <row r="98203" spans="1:1" x14ac:dyDescent="0.3">
      <c r="A98203" s="13">
        <v>0.10506058279333</v>
      </c>
    </row>
    <row r="98204" spans="1:1" x14ac:dyDescent="0.3">
      <c r="A98204" s="13">
        <v>0.12842068717947</v>
      </c>
    </row>
    <row r="98205" spans="1:1" x14ac:dyDescent="0.3">
      <c r="A98205" s="13">
        <v>0.13738000012664001</v>
      </c>
    </row>
    <row r="98206" spans="1:1" x14ac:dyDescent="0.3">
      <c r="A98206" s="13">
        <v>0.22191444163964999</v>
      </c>
    </row>
    <row r="98207" spans="1:1" x14ac:dyDescent="0.3">
      <c r="A98207" s="13">
        <v>0.14131666802411</v>
      </c>
    </row>
    <row r="98208" spans="1:1" x14ac:dyDescent="0.3">
      <c r="A98208" s="13">
        <v>8.3794525012522006E-2</v>
      </c>
    </row>
    <row r="98209" spans="1:1" x14ac:dyDescent="0.3">
      <c r="A98209" s="13">
        <v>0.17690465728467</v>
      </c>
    </row>
    <row r="98210" spans="1:1" x14ac:dyDescent="0.3">
      <c r="A98210" s="13">
        <v>0.10845764910102</v>
      </c>
    </row>
    <row r="98211" spans="1:1" x14ac:dyDescent="0.3">
      <c r="A98211" s="13">
        <v>0.18642736671414001</v>
      </c>
    </row>
    <row r="98212" spans="1:1" x14ac:dyDescent="0.3">
      <c r="A98212" s="13">
        <v>7.5418796089701007E-2</v>
      </c>
    </row>
    <row r="98213" spans="1:1" x14ac:dyDescent="0.3">
      <c r="A98213" s="13">
        <v>0.13186343416945001</v>
      </c>
    </row>
    <row r="98214" spans="1:1" x14ac:dyDescent="0.3">
      <c r="A98214" s="13">
        <v>0.17476400640531001</v>
      </c>
    </row>
    <row r="98215" spans="1:1" x14ac:dyDescent="0.3">
      <c r="A98215" s="13">
        <v>0.14142727641280001</v>
      </c>
    </row>
    <row r="98216" spans="1:1" x14ac:dyDescent="0.3">
      <c r="A98216" s="13">
        <v>0.17337414179001001</v>
      </c>
    </row>
    <row r="98217" spans="1:1" x14ac:dyDescent="0.3">
      <c r="A98217" s="13">
        <v>0.10006606577611001</v>
      </c>
    </row>
    <row r="98218" spans="1:1" x14ac:dyDescent="0.3">
      <c r="A98218" s="13">
        <v>8.0930775440797006E-2</v>
      </c>
    </row>
    <row r="98219" spans="1:1" x14ac:dyDescent="0.3">
      <c r="A98219" s="13">
        <v>0.13942519172493001</v>
      </c>
    </row>
    <row r="98220" spans="1:1" x14ac:dyDescent="0.3">
      <c r="A98220" s="13">
        <v>0.27168296739449999</v>
      </c>
    </row>
    <row r="98221" spans="1:1" x14ac:dyDescent="0.3">
      <c r="A98221" s="13">
        <v>0.15356722382901</v>
      </c>
    </row>
    <row r="98222" spans="1:1" x14ac:dyDescent="0.3">
      <c r="A98222" s="13">
        <v>0.15878577071302</v>
      </c>
    </row>
    <row r="98223" spans="1:1" x14ac:dyDescent="0.3">
      <c r="A98223" s="13">
        <v>0.14092378416342</v>
      </c>
    </row>
    <row r="98224" spans="1:1" x14ac:dyDescent="0.3">
      <c r="A98224" s="13">
        <v>0.22617913146039001</v>
      </c>
    </row>
    <row r="98225" spans="1:1" x14ac:dyDescent="0.3">
      <c r="A98225" s="13">
        <v>0.17297790238676999</v>
      </c>
    </row>
    <row r="98226" spans="1:1" x14ac:dyDescent="0.3">
      <c r="A98226" s="13">
        <v>9.3350805336936002E-2</v>
      </c>
    </row>
    <row r="98227" spans="1:1" x14ac:dyDescent="0.3">
      <c r="A98227" s="13">
        <v>0.22278884950868</v>
      </c>
    </row>
    <row r="98228" spans="1:1" x14ac:dyDescent="0.3">
      <c r="A98228" s="13">
        <v>0.18036581120802</v>
      </c>
    </row>
    <row r="98229" spans="1:1" x14ac:dyDescent="0.3">
      <c r="A98229" s="13">
        <v>8.0654924932115998E-2</v>
      </c>
    </row>
    <row r="98230" spans="1:1" x14ac:dyDescent="0.3">
      <c r="A98230" s="13">
        <v>0.17505415528515</v>
      </c>
    </row>
    <row r="98231" spans="1:1" x14ac:dyDescent="0.3">
      <c r="A98231" s="13">
        <v>0.13130876935432001</v>
      </c>
    </row>
    <row r="98232" spans="1:1" x14ac:dyDescent="0.3">
      <c r="A98232" s="13">
        <v>0.19821611105265</v>
      </c>
    </row>
    <row r="98233" spans="1:1" x14ac:dyDescent="0.3">
      <c r="A98233" s="13">
        <v>0.16139370931461999</v>
      </c>
    </row>
    <row r="98234" spans="1:1" x14ac:dyDescent="0.3">
      <c r="A98234" s="13">
        <v>0.10861799807688</v>
      </c>
    </row>
    <row r="98235" spans="1:1" x14ac:dyDescent="0.3">
      <c r="A98235" s="13">
        <v>0.24152051723694001</v>
      </c>
    </row>
    <row r="98236" spans="1:1" x14ac:dyDescent="0.3">
      <c r="A98236" s="13">
        <v>9.911462349637E-2</v>
      </c>
    </row>
    <row r="98237" spans="1:1" x14ac:dyDescent="0.3">
      <c r="A98237" s="13">
        <v>0.13902079538684001</v>
      </c>
    </row>
    <row r="98238" spans="1:1" x14ac:dyDescent="0.3">
      <c r="A98238" s="13">
        <v>0.14877006325507999</v>
      </c>
    </row>
    <row r="98239" spans="1:1" x14ac:dyDescent="0.3">
      <c r="A98239" s="13">
        <v>0.21125986396902</v>
      </c>
    </row>
    <row r="98240" spans="1:1" x14ac:dyDescent="0.3">
      <c r="A98240" s="13">
        <v>0.15684346044368</v>
      </c>
    </row>
    <row r="98241" spans="1:1" x14ac:dyDescent="0.3">
      <c r="A98241" s="13">
        <v>0.24611337460466001</v>
      </c>
    </row>
    <row r="98242" spans="1:1" x14ac:dyDescent="0.3">
      <c r="A98242" s="13">
        <v>0.10646794764013</v>
      </c>
    </row>
    <row r="98243" spans="1:1" x14ac:dyDescent="0.3">
      <c r="A98243" s="13">
        <v>0.18129314247117001</v>
      </c>
    </row>
    <row r="98244" spans="1:1" x14ac:dyDescent="0.3">
      <c r="A98244" s="13">
        <v>0.15739327740428999</v>
      </c>
    </row>
    <row r="98245" spans="1:1" x14ac:dyDescent="0.3">
      <c r="A98245" s="13">
        <v>0.11012622547523</v>
      </c>
    </row>
    <row r="98246" spans="1:1" x14ac:dyDescent="0.3">
      <c r="A98246" s="13">
        <v>0.17622705999574001</v>
      </c>
    </row>
    <row r="98247" spans="1:1" x14ac:dyDescent="0.3">
      <c r="A98247" s="13">
        <v>0.17551691919182</v>
      </c>
    </row>
    <row r="98248" spans="1:1" x14ac:dyDescent="0.3">
      <c r="A98248" s="13">
        <v>0.11989854052818</v>
      </c>
    </row>
    <row r="98249" spans="1:1" x14ac:dyDescent="0.3">
      <c r="A98249" s="13">
        <v>0.19083941391004999</v>
      </c>
    </row>
    <row r="98250" spans="1:1" x14ac:dyDescent="0.3">
      <c r="A98250" s="13">
        <v>0.13463469484428001</v>
      </c>
    </row>
    <row r="98251" spans="1:1" x14ac:dyDescent="0.3">
      <c r="A98251" s="13">
        <v>0.24078163308181</v>
      </c>
    </row>
    <row r="98252" spans="1:1" x14ac:dyDescent="0.3">
      <c r="A98252" s="13">
        <v>0.17096240899889001</v>
      </c>
    </row>
    <row r="98253" spans="1:1" x14ac:dyDescent="0.3">
      <c r="A98253" s="13">
        <v>0.18467251045406999</v>
      </c>
    </row>
    <row r="98254" spans="1:1" x14ac:dyDescent="0.3">
      <c r="A98254" s="13">
        <v>0.10267989853176999</v>
      </c>
    </row>
    <row r="98255" spans="1:1" x14ac:dyDescent="0.3">
      <c r="A98255" s="13">
        <v>0.26386719486707</v>
      </c>
    </row>
    <row r="98256" spans="1:1" x14ac:dyDescent="0.3">
      <c r="A98256" s="13">
        <v>0.14278807131419</v>
      </c>
    </row>
    <row r="98257" spans="1:1" x14ac:dyDescent="0.3">
      <c r="A98257" s="13">
        <v>0.20951537847421001</v>
      </c>
    </row>
    <row r="98258" spans="1:1" x14ac:dyDescent="0.3">
      <c r="A98258" s="13">
        <v>0.14469830708597001</v>
      </c>
    </row>
    <row r="98259" spans="1:1" x14ac:dyDescent="0.3">
      <c r="A98259" s="13">
        <v>9.0438723274903002E-2</v>
      </c>
    </row>
    <row r="98260" spans="1:1" x14ac:dyDescent="0.3">
      <c r="A98260" s="13">
        <v>0.11584931625589</v>
      </c>
    </row>
    <row r="98261" spans="1:1" x14ac:dyDescent="0.3">
      <c r="A98261" s="13">
        <v>0.21528977614657999</v>
      </c>
    </row>
    <row r="98262" spans="1:1" x14ac:dyDescent="0.3">
      <c r="A98262" s="13">
        <v>0.20727163233455001</v>
      </c>
    </row>
    <row r="98263" spans="1:1" x14ac:dyDescent="0.3">
      <c r="A98263" s="13">
        <v>0.17098234424839001</v>
      </c>
    </row>
    <row r="98264" spans="1:1" x14ac:dyDescent="0.3">
      <c r="A98264" s="13">
        <v>0.16095534779837001</v>
      </c>
    </row>
    <row r="98265" spans="1:1" x14ac:dyDescent="0.3">
      <c r="A98265" s="13">
        <v>0.13020644515148999</v>
      </c>
    </row>
    <row r="98266" spans="1:1" x14ac:dyDescent="0.3">
      <c r="A98266" s="13">
        <v>0.29729533595979002</v>
      </c>
    </row>
    <row r="98267" spans="1:1" x14ac:dyDescent="0.3">
      <c r="A98267" s="13">
        <v>0.17706291703707</v>
      </c>
    </row>
    <row r="98268" spans="1:1" x14ac:dyDescent="0.3">
      <c r="A98268" s="13">
        <v>0.21173565140118</v>
      </c>
    </row>
    <row r="98269" spans="1:1" x14ac:dyDescent="0.3">
      <c r="A98269" s="13">
        <v>0.35497129879995998</v>
      </c>
    </row>
    <row r="98270" spans="1:1" x14ac:dyDescent="0.3">
      <c r="A98270" s="13">
        <v>0.12592463295337999</v>
      </c>
    </row>
    <row r="98271" spans="1:1" x14ac:dyDescent="0.3">
      <c r="A98271" s="13">
        <v>0.1714996047347</v>
      </c>
    </row>
    <row r="98272" spans="1:1" x14ac:dyDescent="0.3">
      <c r="A98272" s="13">
        <v>0.19784048166116</v>
      </c>
    </row>
    <row r="98273" spans="1:1" x14ac:dyDescent="0.3">
      <c r="A98273" s="13">
        <v>0.14708463589081</v>
      </c>
    </row>
    <row r="98274" spans="1:1" x14ac:dyDescent="0.3">
      <c r="A98274" s="13">
        <v>0.17500214816769999</v>
      </c>
    </row>
    <row r="98275" spans="1:1" x14ac:dyDescent="0.3">
      <c r="A98275" s="13">
        <v>0.15590094100961999</v>
      </c>
    </row>
    <row r="98276" spans="1:1" x14ac:dyDescent="0.3">
      <c r="A98276" s="13">
        <v>0.16679403885467001</v>
      </c>
    </row>
    <row r="98277" spans="1:1" x14ac:dyDescent="0.3">
      <c r="A98277" s="13">
        <v>0.13074059305491001</v>
      </c>
    </row>
    <row r="98278" spans="1:1" x14ac:dyDescent="0.3">
      <c r="A98278" s="13">
        <v>0.10062268068042</v>
      </c>
    </row>
    <row r="98279" spans="1:1" x14ac:dyDescent="0.3">
      <c r="A98279" s="13">
        <v>0.11808961766171</v>
      </c>
    </row>
    <row r="98280" spans="1:1" x14ac:dyDescent="0.3">
      <c r="A98280" s="13">
        <v>0.20127229025755</v>
      </c>
    </row>
    <row r="98281" spans="1:1" x14ac:dyDescent="0.3">
      <c r="A98281" s="13">
        <v>0.18884908324093999</v>
      </c>
    </row>
    <row r="98282" spans="1:1" x14ac:dyDescent="0.3">
      <c r="A98282" s="13">
        <v>7.7603784246342997E-2</v>
      </c>
    </row>
    <row r="98283" spans="1:1" x14ac:dyDescent="0.3">
      <c r="A98283" s="13">
        <v>0.17147882076504001</v>
      </c>
    </row>
    <row r="98284" spans="1:1" x14ac:dyDescent="0.3">
      <c r="A98284" s="13">
        <v>0.19048904097450001</v>
      </c>
    </row>
    <row r="98285" spans="1:1" x14ac:dyDescent="0.3">
      <c r="A98285" s="13">
        <v>0.21053294365624001</v>
      </c>
    </row>
    <row r="98286" spans="1:1" x14ac:dyDescent="0.3">
      <c r="A98286" s="13">
        <v>0.14763942033463001</v>
      </c>
    </row>
    <row r="98287" spans="1:1" x14ac:dyDescent="0.3">
      <c r="A98287" s="13">
        <v>0.14810083810819</v>
      </c>
    </row>
    <row r="98288" spans="1:1" x14ac:dyDescent="0.3">
      <c r="A98288" s="13">
        <v>8.8572535949279996E-2</v>
      </c>
    </row>
    <row r="98289" spans="1:1" x14ac:dyDescent="0.3">
      <c r="A98289" s="13">
        <v>0.19615408344467999</v>
      </c>
    </row>
    <row r="98290" spans="1:1" x14ac:dyDescent="0.3">
      <c r="A98290" s="13">
        <v>0.26810247107430002</v>
      </c>
    </row>
    <row r="98291" spans="1:1" x14ac:dyDescent="0.3">
      <c r="A98291" s="13">
        <v>0.18939955401636999</v>
      </c>
    </row>
    <row r="98292" spans="1:1" x14ac:dyDescent="0.3">
      <c r="A98292" s="13">
        <v>0.15567545332995</v>
      </c>
    </row>
    <row r="98293" spans="1:1" x14ac:dyDescent="0.3">
      <c r="A98293" s="13">
        <v>0.12801867710751</v>
      </c>
    </row>
    <row r="98294" spans="1:1" x14ac:dyDescent="0.3">
      <c r="A98294" s="13">
        <v>0.12120064296872</v>
      </c>
    </row>
    <row r="98295" spans="1:1" x14ac:dyDescent="0.3">
      <c r="A98295" s="13">
        <v>0.15904179896917001</v>
      </c>
    </row>
    <row r="98296" spans="1:1" x14ac:dyDescent="0.3">
      <c r="A98296" s="13">
        <v>0.22671338138492</v>
      </c>
    </row>
    <row r="98297" spans="1:1" x14ac:dyDescent="0.3">
      <c r="A98297" s="13">
        <v>0.26440297012816</v>
      </c>
    </row>
    <row r="98298" spans="1:1" x14ac:dyDescent="0.3">
      <c r="A98298" s="13">
        <v>0.14188610589143</v>
      </c>
    </row>
    <row r="98299" spans="1:1" x14ac:dyDescent="0.3">
      <c r="A98299" s="13">
        <v>0.17241858863348</v>
      </c>
    </row>
    <row r="98300" spans="1:1" x14ac:dyDescent="0.3">
      <c r="A98300" s="13">
        <v>0.18527999449718999</v>
      </c>
    </row>
    <row r="98301" spans="1:1" x14ac:dyDescent="0.3">
      <c r="A98301" s="13">
        <v>0.12393608437417999</v>
      </c>
    </row>
    <row r="98302" spans="1:1" x14ac:dyDescent="0.3">
      <c r="A98302" s="13">
        <v>0.15602140737013001</v>
      </c>
    </row>
    <row r="98303" spans="1:1" x14ac:dyDescent="0.3">
      <c r="A98303" s="13">
        <v>0.15907411502457999</v>
      </c>
    </row>
    <row r="98304" spans="1:1" x14ac:dyDescent="0.3">
      <c r="A98304" s="13">
        <v>6.7903361759150002E-2</v>
      </c>
    </row>
    <row r="98305" spans="1:1" x14ac:dyDescent="0.3">
      <c r="A98305" s="13">
        <v>0.19746772658414999</v>
      </c>
    </row>
    <row r="98306" spans="1:1" x14ac:dyDescent="0.3">
      <c r="A98306" s="13">
        <v>0.17058861603306999</v>
      </c>
    </row>
    <row r="98307" spans="1:1" x14ac:dyDescent="0.3">
      <c r="A98307" s="13">
        <v>0.2013301110122</v>
      </c>
    </row>
    <row r="98308" spans="1:1" x14ac:dyDescent="0.3">
      <c r="A98308" s="13">
        <v>0.23398896373066999</v>
      </c>
    </row>
    <row r="98309" spans="1:1" x14ac:dyDescent="0.3">
      <c r="A98309" s="13">
        <v>0.11994488361452001</v>
      </c>
    </row>
    <row r="98310" spans="1:1" x14ac:dyDescent="0.3">
      <c r="A98310" s="13">
        <v>0.1800059208684</v>
      </c>
    </row>
    <row r="98311" spans="1:1" x14ac:dyDescent="0.3">
      <c r="A98311" s="13">
        <v>0.11164468038755</v>
      </c>
    </row>
    <row r="98312" spans="1:1" x14ac:dyDescent="0.3">
      <c r="A98312" s="13">
        <v>0.18997315508779</v>
      </c>
    </row>
    <row r="98313" spans="1:1" x14ac:dyDescent="0.3">
      <c r="A98313" s="13">
        <v>9.8753030190873003E-2</v>
      </c>
    </row>
    <row r="98314" spans="1:1" x14ac:dyDescent="0.3">
      <c r="A98314" s="13">
        <v>0.26512966629311002</v>
      </c>
    </row>
    <row r="98315" spans="1:1" x14ac:dyDescent="0.3">
      <c r="A98315" s="13">
        <v>0.22317065922428</v>
      </c>
    </row>
    <row r="98316" spans="1:1" x14ac:dyDescent="0.3">
      <c r="A98316" s="13">
        <v>3.4331119818147002E-2</v>
      </c>
    </row>
    <row r="98317" spans="1:1" x14ac:dyDescent="0.3">
      <c r="A98317" s="13">
        <v>0.14753967077414001</v>
      </c>
    </row>
    <row r="98318" spans="1:1" x14ac:dyDescent="0.3">
      <c r="A98318" s="13">
        <v>0.22409576060402001</v>
      </c>
    </row>
    <row r="98319" spans="1:1" x14ac:dyDescent="0.3">
      <c r="A98319" s="13">
        <v>0.30033490392895001</v>
      </c>
    </row>
    <row r="98320" spans="1:1" x14ac:dyDescent="0.3">
      <c r="A98320" s="13">
        <v>0.21834278416576999</v>
      </c>
    </row>
    <row r="98321" spans="1:1" x14ac:dyDescent="0.3">
      <c r="A98321" s="13">
        <v>0.18859126558452</v>
      </c>
    </row>
    <row r="98322" spans="1:1" x14ac:dyDescent="0.3">
      <c r="A98322" s="13">
        <v>0.14996909280278001</v>
      </c>
    </row>
    <row r="98323" spans="1:1" x14ac:dyDescent="0.3">
      <c r="A98323" s="13">
        <v>9.6811253606021996E-2</v>
      </c>
    </row>
    <row r="98324" spans="1:1" x14ac:dyDescent="0.3">
      <c r="A98324" s="13">
        <v>0.2012067532116</v>
      </c>
    </row>
    <row r="98325" spans="1:1" x14ac:dyDescent="0.3">
      <c r="A98325" s="13">
        <v>6.5340791573307994E-2</v>
      </c>
    </row>
    <row r="98326" spans="1:1" x14ac:dyDescent="0.3">
      <c r="A98326" s="13">
        <v>0.11642684348344</v>
      </c>
    </row>
    <row r="98327" spans="1:1" x14ac:dyDescent="0.3">
      <c r="A98327" s="13">
        <v>6.5807629476320004E-2</v>
      </c>
    </row>
    <row r="98328" spans="1:1" x14ac:dyDescent="0.3">
      <c r="A98328" s="13">
        <v>0.11992904479498</v>
      </c>
    </row>
    <row r="98329" spans="1:1" x14ac:dyDescent="0.3">
      <c r="A98329" s="13">
        <v>0.12225916812772999</v>
      </c>
    </row>
    <row r="98330" spans="1:1" x14ac:dyDescent="0.3">
      <c r="A98330" s="13">
        <v>0.10077929719427001</v>
      </c>
    </row>
    <row r="98331" spans="1:1" x14ac:dyDescent="0.3">
      <c r="A98331" s="13">
        <v>0.20142603455370001</v>
      </c>
    </row>
    <row r="98332" spans="1:1" x14ac:dyDescent="0.3">
      <c r="A98332" s="13">
        <v>0.32278374990601</v>
      </c>
    </row>
    <row r="98333" spans="1:1" x14ac:dyDescent="0.3">
      <c r="A98333" s="13">
        <v>0.20100209588091</v>
      </c>
    </row>
    <row r="98334" spans="1:1" x14ac:dyDescent="0.3">
      <c r="A98334" s="13">
        <v>7.5709493391594995E-2</v>
      </c>
    </row>
    <row r="98335" spans="1:1" x14ac:dyDescent="0.3">
      <c r="A98335" s="13">
        <v>0.11835521399458</v>
      </c>
    </row>
    <row r="98336" spans="1:1" x14ac:dyDescent="0.3">
      <c r="A98336" s="13">
        <v>0.16503901777384999</v>
      </c>
    </row>
    <row r="98337" spans="1:1" x14ac:dyDescent="0.3">
      <c r="A98337" s="13">
        <v>0.18474445366951001</v>
      </c>
    </row>
    <row r="98338" spans="1:1" x14ac:dyDescent="0.3">
      <c r="A98338" s="13">
        <v>0.14015993801762</v>
      </c>
    </row>
    <row r="98339" spans="1:1" x14ac:dyDescent="0.3">
      <c r="A98339" s="13">
        <v>0.11036909049257999</v>
      </c>
    </row>
    <row r="98340" spans="1:1" x14ac:dyDescent="0.3">
      <c r="A98340" s="13">
        <v>0.19250779200189</v>
      </c>
    </row>
    <row r="98341" spans="1:1" x14ac:dyDescent="0.3">
      <c r="A98341" s="13">
        <v>0.15024807605154999</v>
      </c>
    </row>
    <row r="98342" spans="1:1" x14ac:dyDescent="0.3">
      <c r="A98342" s="13">
        <v>0.13116604355635</v>
      </c>
    </row>
    <row r="98343" spans="1:1" x14ac:dyDescent="0.3">
      <c r="A98343" s="13">
        <v>0.15265736328382001</v>
      </c>
    </row>
    <row r="98344" spans="1:1" x14ac:dyDescent="0.3">
      <c r="A98344" s="13">
        <v>0.13960077424476</v>
      </c>
    </row>
    <row r="98345" spans="1:1" x14ac:dyDescent="0.3">
      <c r="A98345" s="13">
        <v>0.13124663006258999</v>
      </c>
    </row>
    <row r="98346" spans="1:1" x14ac:dyDescent="0.3">
      <c r="A98346" s="13">
        <v>0.18066390965578999</v>
      </c>
    </row>
    <row r="98347" spans="1:1" x14ac:dyDescent="0.3">
      <c r="A98347" s="13">
        <v>0.18624174290108</v>
      </c>
    </row>
    <row r="98348" spans="1:1" x14ac:dyDescent="0.3">
      <c r="A98348" s="13">
        <v>6.7090211906887007E-2</v>
      </c>
    </row>
    <row r="98349" spans="1:1" x14ac:dyDescent="0.3">
      <c r="A98349" s="13">
        <v>0.22011729607210001</v>
      </c>
    </row>
    <row r="98350" spans="1:1" x14ac:dyDescent="0.3">
      <c r="A98350" s="13">
        <v>0.12287401090765999</v>
      </c>
    </row>
    <row r="98351" spans="1:1" x14ac:dyDescent="0.3">
      <c r="A98351" s="13">
        <v>7.6834965436852004E-2</v>
      </c>
    </row>
    <row r="98352" spans="1:1" x14ac:dyDescent="0.3">
      <c r="A98352" s="13">
        <v>0.1953732803936</v>
      </c>
    </row>
    <row r="98353" spans="1:1" x14ac:dyDescent="0.3">
      <c r="A98353" s="13">
        <v>0.16152875208018999</v>
      </c>
    </row>
    <row r="98354" spans="1:1" x14ac:dyDescent="0.3">
      <c r="A98354" s="13">
        <v>9.1796280636071995E-2</v>
      </c>
    </row>
    <row r="98355" spans="1:1" x14ac:dyDescent="0.3">
      <c r="A98355" s="13">
        <v>0.24622746736444001</v>
      </c>
    </row>
    <row r="98356" spans="1:1" x14ac:dyDescent="0.3">
      <c r="A98356" s="13">
        <v>0.19605933787127999</v>
      </c>
    </row>
    <row r="98357" spans="1:1" x14ac:dyDescent="0.3">
      <c r="A98357" s="13">
        <v>0.13350866146981999</v>
      </c>
    </row>
    <row r="98358" spans="1:1" x14ac:dyDescent="0.3">
      <c r="A98358" s="13">
        <v>0.21750151997948</v>
      </c>
    </row>
    <row r="98359" spans="1:1" x14ac:dyDescent="0.3">
      <c r="A98359" s="13">
        <v>0.15177680648521</v>
      </c>
    </row>
    <row r="98360" spans="1:1" x14ac:dyDescent="0.3">
      <c r="A98360" s="13">
        <v>0.34788367760723998</v>
      </c>
    </row>
    <row r="98361" spans="1:1" x14ac:dyDescent="0.3">
      <c r="A98361" s="13">
        <v>0.25943610681488999</v>
      </c>
    </row>
    <row r="98362" spans="1:1" x14ac:dyDescent="0.3">
      <c r="A98362" s="13">
        <v>0.18591390440196001</v>
      </c>
    </row>
    <row r="98363" spans="1:1" x14ac:dyDescent="0.3">
      <c r="A98363" s="13">
        <v>0.18276733550756999</v>
      </c>
    </row>
    <row r="98364" spans="1:1" x14ac:dyDescent="0.3">
      <c r="A98364" s="13">
        <v>8.3819246966556002E-2</v>
      </c>
    </row>
    <row r="98365" spans="1:1" x14ac:dyDescent="0.3">
      <c r="A98365" s="13">
        <v>0.12806349270258999</v>
      </c>
    </row>
    <row r="98366" spans="1:1" x14ac:dyDescent="0.3">
      <c r="A98366" s="13">
        <v>0.1483738809432</v>
      </c>
    </row>
    <row r="98367" spans="1:1" x14ac:dyDescent="0.3">
      <c r="A98367" s="13">
        <v>0.12201425084586</v>
      </c>
    </row>
    <row r="98368" spans="1:1" x14ac:dyDescent="0.3">
      <c r="A98368" s="13">
        <v>0.18577558251733001</v>
      </c>
    </row>
    <row r="98369" spans="1:1" x14ac:dyDescent="0.3">
      <c r="A98369" s="13">
        <v>0.18261917772298999</v>
      </c>
    </row>
    <row r="98370" spans="1:1" x14ac:dyDescent="0.3">
      <c r="A98370" s="13">
        <v>0.17337438340000999</v>
      </c>
    </row>
    <row r="98371" spans="1:1" x14ac:dyDescent="0.3">
      <c r="A98371" s="13">
        <v>0.23871051053615</v>
      </c>
    </row>
    <row r="98372" spans="1:1" x14ac:dyDescent="0.3">
      <c r="A98372" s="13">
        <v>0.15638395630825</v>
      </c>
    </row>
    <row r="98373" spans="1:1" x14ac:dyDescent="0.3">
      <c r="A98373" s="13">
        <v>0.30887169710278001</v>
      </c>
    </row>
    <row r="98374" spans="1:1" x14ac:dyDescent="0.3">
      <c r="A98374" s="13">
        <v>0.18156414645457</v>
      </c>
    </row>
    <row r="98375" spans="1:1" x14ac:dyDescent="0.3">
      <c r="A98375" s="13">
        <v>8.8962745799011006E-2</v>
      </c>
    </row>
    <row r="98376" spans="1:1" x14ac:dyDescent="0.3">
      <c r="A98376" s="13">
        <v>0.17694512873814</v>
      </c>
    </row>
    <row r="98377" spans="1:1" x14ac:dyDescent="0.3">
      <c r="A98377" s="13">
        <v>0.24948049454495</v>
      </c>
    </row>
    <row r="98378" spans="1:1" x14ac:dyDescent="0.3">
      <c r="A98378" s="13">
        <v>3.5359056944325999E-2</v>
      </c>
    </row>
    <row r="98379" spans="1:1" x14ac:dyDescent="0.3">
      <c r="A98379" s="13">
        <v>0.18107369694851</v>
      </c>
    </row>
    <row r="98380" spans="1:1" x14ac:dyDescent="0.3">
      <c r="A98380" s="13">
        <v>0.30934735127576002</v>
      </c>
    </row>
    <row r="98381" spans="1:1" x14ac:dyDescent="0.3">
      <c r="A98381" s="13">
        <v>0.10530046896575</v>
      </c>
    </row>
    <row r="98382" spans="1:1" x14ac:dyDescent="0.3">
      <c r="A98382" s="13">
        <v>0.19804346084355001</v>
      </c>
    </row>
    <row r="98383" spans="1:1" x14ac:dyDescent="0.3">
      <c r="A98383" s="13">
        <v>0.16897254895120001</v>
      </c>
    </row>
    <row r="98384" spans="1:1" x14ac:dyDescent="0.3">
      <c r="A98384" s="13">
        <v>0.18955103062334</v>
      </c>
    </row>
    <row r="98385" spans="1:1" x14ac:dyDescent="0.3">
      <c r="A98385" s="13">
        <v>0.22247776048101001</v>
      </c>
    </row>
    <row r="98386" spans="1:1" x14ac:dyDescent="0.3">
      <c r="A98386" s="13">
        <v>0.19254369386275</v>
      </c>
    </row>
    <row r="98387" spans="1:1" x14ac:dyDescent="0.3">
      <c r="A98387" s="13">
        <v>0.24592515341512</v>
      </c>
    </row>
    <row r="98388" spans="1:1" x14ac:dyDescent="0.3">
      <c r="A98388" s="13">
        <v>0.16673723297925999</v>
      </c>
    </row>
    <row r="98389" spans="1:1" x14ac:dyDescent="0.3">
      <c r="A98389" s="13">
        <v>0.10154587185348</v>
      </c>
    </row>
    <row r="98390" spans="1:1" x14ac:dyDescent="0.3">
      <c r="A98390" s="13">
        <v>0.21989618228211999</v>
      </c>
    </row>
    <row r="98391" spans="1:1" x14ac:dyDescent="0.3">
      <c r="A98391" s="13">
        <v>8.9223048347555997E-2</v>
      </c>
    </row>
    <row r="98392" spans="1:1" x14ac:dyDescent="0.3">
      <c r="A98392" s="13">
        <v>0.14193421184478</v>
      </c>
    </row>
    <row r="98393" spans="1:1" x14ac:dyDescent="0.3">
      <c r="A98393" s="13">
        <v>7.2005710487656999E-2</v>
      </c>
    </row>
    <row r="98394" spans="1:1" x14ac:dyDescent="0.3">
      <c r="A98394" s="13">
        <v>0.16130098301099999</v>
      </c>
    </row>
    <row r="98395" spans="1:1" x14ac:dyDescent="0.3">
      <c r="A98395" s="13">
        <v>0.14973471903687</v>
      </c>
    </row>
    <row r="98396" spans="1:1" x14ac:dyDescent="0.3">
      <c r="A98396" s="13">
        <v>0.14844404831614</v>
      </c>
    </row>
    <row r="98397" spans="1:1" x14ac:dyDescent="0.3">
      <c r="A98397" s="13">
        <v>8.5387947076178999E-2</v>
      </c>
    </row>
    <row r="98398" spans="1:1" x14ac:dyDescent="0.3">
      <c r="A98398" s="13">
        <v>0.22817043036231999</v>
      </c>
    </row>
    <row r="98399" spans="1:1" x14ac:dyDescent="0.3">
      <c r="A98399" s="13">
        <v>0.12442691909898</v>
      </c>
    </row>
    <row r="98400" spans="1:1" x14ac:dyDescent="0.3">
      <c r="A98400" s="13">
        <v>0.11095394611317</v>
      </c>
    </row>
    <row r="98401" spans="1:1" x14ac:dyDescent="0.3">
      <c r="A98401" s="13">
        <v>0.31433152244523999</v>
      </c>
    </row>
    <row r="98402" spans="1:1" x14ac:dyDescent="0.3">
      <c r="A98402" s="13">
        <v>0.22366734879733</v>
      </c>
    </row>
    <row r="98403" spans="1:1" x14ac:dyDescent="0.3">
      <c r="A98403" s="13">
        <v>0.20553688824114</v>
      </c>
    </row>
    <row r="98404" spans="1:1" x14ac:dyDescent="0.3">
      <c r="A98404" s="13">
        <v>7.5631525736782002E-2</v>
      </c>
    </row>
    <row r="98405" spans="1:1" x14ac:dyDescent="0.3">
      <c r="A98405" s="13">
        <v>0.20602339363013</v>
      </c>
    </row>
    <row r="98406" spans="1:1" x14ac:dyDescent="0.3">
      <c r="A98406" s="13">
        <v>0.16462439574778001</v>
      </c>
    </row>
    <row r="98407" spans="1:1" x14ac:dyDescent="0.3">
      <c r="A98407" s="13">
        <v>0.26119430529489002</v>
      </c>
    </row>
    <row r="98408" spans="1:1" x14ac:dyDescent="0.3">
      <c r="A98408" s="13">
        <v>0.25350313823594001</v>
      </c>
    </row>
    <row r="98409" spans="1:1" x14ac:dyDescent="0.3">
      <c r="A98409" s="13">
        <v>4.9885921633186003E-2</v>
      </c>
    </row>
    <row r="98410" spans="1:1" x14ac:dyDescent="0.3">
      <c r="A98410" s="13">
        <v>0.20044043322794</v>
      </c>
    </row>
    <row r="98411" spans="1:1" x14ac:dyDescent="0.3">
      <c r="A98411" s="13">
        <v>0.20250684280111</v>
      </c>
    </row>
    <row r="98412" spans="1:1" x14ac:dyDescent="0.3">
      <c r="A98412" s="13">
        <v>0.13314939474158999</v>
      </c>
    </row>
    <row r="98413" spans="1:1" x14ac:dyDescent="0.3">
      <c r="A98413" s="13">
        <v>0.18585791264664001</v>
      </c>
    </row>
    <row r="98414" spans="1:1" x14ac:dyDescent="0.3">
      <c r="A98414" s="13">
        <v>0.22704134957460001</v>
      </c>
    </row>
    <row r="98415" spans="1:1" x14ac:dyDescent="0.3">
      <c r="A98415" s="13">
        <v>0.20393352221135999</v>
      </c>
    </row>
    <row r="98416" spans="1:1" x14ac:dyDescent="0.3">
      <c r="A98416" s="13">
        <v>0.33560875886808</v>
      </c>
    </row>
    <row r="98417" spans="1:1" x14ac:dyDescent="0.3">
      <c r="A98417" s="13">
        <v>0.16266888220063</v>
      </c>
    </row>
    <row r="98418" spans="1:1" x14ac:dyDescent="0.3">
      <c r="A98418" s="13">
        <v>9.3067269824458995E-2</v>
      </c>
    </row>
    <row r="98419" spans="1:1" x14ac:dyDescent="0.3">
      <c r="A98419" s="13">
        <v>0.15844052389582</v>
      </c>
    </row>
    <row r="98420" spans="1:1" x14ac:dyDescent="0.3">
      <c r="A98420" s="13">
        <v>0.10657341111929</v>
      </c>
    </row>
    <row r="98421" spans="1:1" x14ac:dyDescent="0.3">
      <c r="A98421" s="13">
        <v>0.12065569830664</v>
      </c>
    </row>
    <row r="98422" spans="1:1" x14ac:dyDescent="0.3">
      <c r="A98422" s="13">
        <v>0.32622492524183999</v>
      </c>
    </row>
    <row r="98423" spans="1:1" x14ac:dyDescent="0.3">
      <c r="A98423" s="13">
        <v>8.3189233960791004E-2</v>
      </c>
    </row>
    <row r="98424" spans="1:1" x14ac:dyDescent="0.3">
      <c r="A98424" s="13">
        <v>0.19956596198696999</v>
      </c>
    </row>
    <row r="98425" spans="1:1" x14ac:dyDescent="0.3">
      <c r="A98425" s="13">
        <v>6.6049511800177998E-2</v>
      </c>
    </row>
    <row r="98426" spans="1:1" x14ac:dyDescent="0.3">
      <c r="A98426" s="13">
        <v>0.15557006793895001</v>
      </c>
    </row>
    <row r="98427" spans="1:1" x14ac:dyDescent="0.3">
      <c r="A98427" s="13">
        <v>6.7219131049675002E-2</v>
      </c>
    </row>
    <row r="98428" spans="1:1" x14ac:dyDescent="0.3">
      <c r="A98428" s="13">
        <v>0.2353765671253</v>
      </c>
    </row>
    <row r="98429" spans="1:1" x14ac:dyDescent="0.3">
      <c r="A98429" s="13">
        <v>0.28193056933056998</v>
      </c>
    </row>
    <row r="98430" spans="1:1" x14ac:dyDescent="0.3">
      <c r="A98430" s="13">
        <v>0.13012901312505001</v>
      </c>
    </row>
    <row r="98431" spans="1:1" x14ac:dyDescent="0.3">
      <c r="A98431" s="13">
        <v>0.19220369463477999</v>
      </c>
    </row>
    <row r="98432" spans="1:1" x14ac:dyDescent="0.3">
      <c r="A98432" s="13">
        <v>0.14843922561257</v>
      </c>
    </row>
    <row r="98433" spans="1:1" x14ac:dyDescent="0.3">
      <c r="A98433" s="13">
        <v>0.19387262551782</v>
      </c>
    </row>
    <row r="98434" spans="1:1" x14ac:dyDescent="0.3">
      <c r="A98434" s="13">
        <v>0.18868695666971999</v>
      </c>
    </row>
    <row r="98435" spans="1:1" x14ac:dyDescent="0.3">
      <c r="A98435" s="13">
        <v>2.7101239580610999E-2</v>
      </c>
    </row>
    <row r="98436" spans="1:1" x14ac:dyDescent="0.3">
      <c r="A98436" s="13">
        <v>0.19993257520103999</v>
      </c>
    </row>
    <row r="98437" spans="1:1" x14ac:dyDescent="0.3">
      <c r="A98437" s="13">
        <v>0.16456850840920001</v>
      </c>
    </row>
    <row r="98438" spans="1:1" x14ac:dyDescent="0.3">
      <c r="A98438" s="13">
        <v>0.12844843331639</v>
      </c>
    </row>
    <row r="98439" spans="1:1" x14ac:dyDescent="0.3">
      <c r="A98439" s="13">
        <v>0.30854428111477</v>
      </c>
    </row>
    <row r="98440" spans="1:1" x14ac:dyDescent="0.3">
      <c r="A98440" s="13">
        <v>0.15769163171631001</v>
      </c>
    </row>
    <row r="98441" spans="1:1" x14ac:dyDescent="0.3">
      <c r="A98441" s="13">
        <v>0.17352051942864999</v>
      </c>
    </row>
    <row r="98442" spans="1:1" x14ac:dyDescent="0.3">
      <c r="A98442" s="13">
        <v>0.23584402331087001</v>
      </c>
    </row>
    <row r="98443" spans="1:1" x14ac:dyDescent="0.3">
      <c r="A98443" s="13">
        <v>0.12414085056937001</v>
      </c>
    </row>
    <row r="98444" spans="1:1" x14ac:dyDescent="0.3">
      <c r="A98444" s="13">
        <v>0.25227000961788998</v>
      </c>
    </row>
    <row r="98445" spans="1:1" x14ac:dyDescent="0.3">
      <c r="A98445" s="13">
        <v>0.35877931244803002</v>
      </c>
    </row>
    <row r="98446" spans="1:1" x14ac:dyDescent="0.3">
      <c r="A98446" s="13">
        <v>0.21129036441905</v>
      </c>
    </row>
    <row r="98447" spans="1:1" x14ac:dyDescent="0.3">
      <c r="A98447" s="13">
        <v>0.10302361488427</v>
      </c>
    </row>
    <row r="98448" spans="1:1" x14ac:dyDescent="0.3">
      <c r="A98448" s="13">
        <v>0.22152774614421999</v>
      </c>
    </row>
    <row r="98449" spans="1:1" x14ac:dyDescent="0.3">
      <c r="A98449" s="13">
        <v>0.27089240366204997</v>
      </c>
    </row>
    <row r="98450" spans="1:1" x14ac:dyDescent="0.3">
      <c r="A98450" s="13">
        <v>0.16059155995943</v>
      </c>
    </row>
    <row r="98451" spans="1:1" x14ac:dyDescent="0.3">
      <c r="A98451" s="13">
        <v>0.25022282312258998</v>
      </c>
    </row>
    <row r="98452" spans="1:1" x14ac:dyDescent="0.3">
      <c r="A98452" s="13">
        <v>7.8267789530747006E-2</v>
      </c>
    </row>
    <row r="98453" spans="1:1" x14ac:dyDescent="0.3">
      <c r="A98453" s="13">
        <v>0.12896051700625999</v>
      </c>
    </row>
    <row r="98454" spans="1:1" x14ac:dyDescent="0.3">
      <c r="A98454" s="13">
        <v>0.16103638150103999</v>
      </c>
    </row>
    <row r="98455" spans="1:1" x14ac:dyDescent="0.3">
      <c r="A98455" s="13">
        <v>0.11643495654774</v>
      </c>
    </row>
    <row r="98456" spans="1:1" x14ac:dyDescent="0.3">
      <c r="A98456" s="13">
        <v>0.29005975533822997</v>
      </c>
    </row>
    <row r="98457" spans="1:1" x14ac:dyDescent="0.3">
      <c r="A98457" s="13">
        <v>0.12785851046678001</v>
      </c>
    </row>
    <row r="98458" spans="1:1" x14ac:dyDescent="0.3">
      <c r="A98458" s="13">
        <v>0.17373915103028001</v>
      </c>
    </row>
    <row r="98459" spans="1:1" x14ac:dyDescent="0.3">
      <c r="A98459" s="13">
        <v>0.17371143203322001</v>
      </c>
    </row>
    <row r="98460" spans="1:1" x14ac:dyDescent="0.3">
      <c r="A98460" s="13">
        <v>0.24449598176351001</v>
      </c>
    </row>
    <row r="98461" spans="1:1" x14ac:dyDescent="0.3">
      <c r="A98461" s="13">
        <v>0.1334229852937</v>
      </c>
    </row>
    <row r="98462" spans="1:1" x14ac:dyDescent="0.3">
      <c r="A98462" s="13">
        <v>0.22945978916439</v>
      </c>
    </row>
    <row r="98463" spans="1:1" x14ac:dyDescent="0.3">
      <c r="A98463" s="13">
        <v>0.17783453142778999</v>
      </c>
    </row>
    <row r="98464" spans="1:1" x14ac:dyDescent="0.3">
      <c r="A98464" s="13">
        <v>0.17997521587827001</v>
      </c>
    </row>
    <row r="98465" spans="1:1" x14ac:dyDescent="0.3">
      <c r="A98465" s="13">
        <v>0.12364086486799</v>
      </c>
    </row>
    <row r="98466" spans="1:1" x14ac:dyDescent="0.3">
      <c r="A98466" s="13">
        <v>0.21309037943264</v>
      </c>
    </row>
    <row r="98467" spans="1:1" x14ac:dyDescent="0.3">
      <c r="A98467" s="13">
        <v>0.21587968013393</v>
      </c>
    </row>
    <row r="98468" spans="1:1" x14ac:dyDescent="0.3">
      <c r="A98468" s="13">
        <v>0.12627176884861999</v>
      </c>
    </row>
    <row r="98469" spans="1:1" x14ac:dyDescent="0.3">
      <c r="A98469" s="13">
        <v>0.13249623858722001</v>
      </c>
    </row>
    <row r="98470" spans="1:1" x14ac:dyDescent="0.3">
      <c r="A98470" s="13">
        <v>0.17294539333854</v>
      </c>
    </row>
    <row r="98471" spans="1:1" x14ac:dyDescent="0.3">
      <c r="A98471" s="13">
        <v>0.19437302873869999</v>
      </c>
    </row>
    <row r="98472" spans="1:1" x14ac:dyDescent="0.3">
      <c r="A98472" s="13">
        <v>8.7640453883822994E-2</v>
      </c>
    </row>
    <row r="98473" spans="1:1" x14ac:dyDescent="0.3">
      <c r="A98473" s="13">
        <v>0.24793318319402</v>
      </c>
    </row>
    <row r="98474" spans="1:1" x14ac:dyDescent="0.3">
      <c r="A98474" s="13">
        <v>0.31207923453246</v>
      </c>
    </row>
    <row r="98475" spans="1:1" x14ac:dyDescent="0.3">
      <c r="A98475" s="13">
        <v>0.21030357416338</v>
      </c>
    </row>
    <row r="98476" spans="1:1" x14ac:dyDescent="0.3">
      <c r="A98476" s="13">
        <v>0.25925100927727002</v>
      </c>
    </row>
    <row r="98477" spans="1:1" x14ac:dyDescent="0.3">
      <c r="A98477" s="13">
        <v>0.20026563736976999</v>
      </c>
    </row>
    <row r="98478" spans="1:1" x14ac:dyDescent="0.3">
      <c r="A98478" s="13">
        <v>0.21179005425815001</v>
      </c>
    </row>
    <row r="98479" spans="1:1" x14ac:dyDescent="0.3">
      <c r="A98479" s="13">
        <v>0.28105530543196</v>
      </c>
    </row>
    <row r="98480" spans="1:1" x14ac:dyDescent="0.3">
      <c r="A98480" s="13">
        <v>0.18504785724149</v>
      </c>
    </row>
    <row r="98481" spans="1:1" x14ac:dyDescent="0.3">
      <c r="A98481" s="13">
        <v>0.16851021492387999</v>
      </c>
    </row>
    <row r="98482" spans="1:1" x14ac:dyDescent="0.3">
      <c r="A98482" s="13">
        <v>0.18847570818873999</v>
      </c>
    </row>
    <row r="98483" spans="1:1" x14ac:dyDescent="0.3">
      <c r="A98483" s="13">
        <v>0.1152714162189</v>
      </c>
    </row>
    <row r="98484" spans="1:1" x14ac:dyDescent="0.3">
      <c r="A98484" s="13">
        <v>6.4388259616193003E-2</v>
      </c>
    </row>
    <row r="98485" spans="1:1" x14ac:dyDescent="0.3">
      <c r="A98485" s="13">
        <v>0.1946843184863</v>
      </c>
    </row>
    <row r="98486" spans="1:1" x14ac:dyDescent="0.3">
      <c r="A98486" s="13">
        <v>0.11472503124726</v>
      </c>
    </row>
    <row r="98487" spans="1:1" x14ac:dyDescent="0.3">
      <c r="A98487" s="13">
        <v>0.25827421587948002</v>
      </c>
    </row>
    <row r="98488" spans="1:1" x14ac:dyDescent="0.3">
      <c r="A98488" s="13">
        <v>0.23650710057454999</v>
      </c>
    </row>
    <row r="98489" spans="1:1" x14ac:dyDescent="0.3">
      <c r="A98489" s="13">
        <v>0.25099609638025999</v>
      </c>
    </row>
    <row r="98490" spans="1:1" x14ac:dyDescent="0.3">
      <c r="A98490" s="13">
        <v>0.25991418986540998</v>
      </c>
    </row>
    <row r="98491" spans="1:1" x14ac:dyDescent="0.3">
      <c r="A98491" s="13">
        <v>0.15840823699869999</v>
      </c>
    </row>
    <row r="98492" spans="1:1" x14ac:dyDescent="0.3">
      <c r="A98492" s="13">
        <v>0.21356992500163</v>
      </c>
    </row>
    <row r="98493" spans="1:1" x14ac:dyDescent="0.3">
      <c r="A98493" s="13">
        <v>0.15653052452651001</v>
      </c>
    </row>
    <row r="98494" spans="1:1" x14ac:dyDescent="0.3">
      <c r="A98494" s="13">
        <v>0.19458861821937001</v>
      </c>
    </row>
    <row r="98495" spans="1:1" x14ac:dyDescent="0.3">
      <c r="A98495" s="13">
        <v>0.15105478369959</v>
      </c>
    </row>
    <row r="98496" spans="1:1" x14ac:dyDescent="0.3">
      <c r="A98496" s="13">
        <v>0.14318490903382999</v>
      </c>
    </row>
    <row r="98497" spans="1:1" x14ac:dyDescent="0.3">
      <c r="A98497" s="13">
        <v>0.32346933576541997</v>
      </c>
    </row>
    <row r="98498" spans="1:1" x14ac:dyDescent="0.3">
      <c r="A98498" s="13">
        <v>0.126122931789</v>
      </c>
    </row>
    <row r="98499" spans="1:1" x14ac:dyDescent="0.3">
      <c r="A98499" s="13">
        <v>0.13967794415546</v>
      </c>
    </row>
    <row r="98500" spans="1:1" x14ac:dyDescent="0.3">
      <c r="A98500" s="13">
        <v>0.10708430941663</v>
      </c>
    </row>
    <row r="98501" spans="1:1" x14ac:dyDescent="0.3">
      <c r="A98501" s="13">
        <v>0.28478479938575002</v>
      </c>
    </row>
    <row r="98502" spans="1:1" x14ac:dyDescent="0.3">
      <c r="A98502" s="13">
        <v>0.16466076945016</v>
      </c>
    </row>
    <row r="98503" spans="1:1" x14ac:dyDescent="0.3">
      <c r="A98503" s="13">
        <v>9.2283715895721E-2</v>
      </c>
    </row>
    <row r="98504" spans="1:1" x14ac:dyDescent="0.3">
      <c r="A98504" s="13">
        <v>0.11295038354761</v>
      </c>
    </row>
    <row r="98505" spans="1:1" x14ac:dyDescent="0.3">
      <c r="A98505" s="13">
        <v>0.22407240989297</v>
      </c>
    </row>
    <row r="98506" spans="1:1" x14ac:dyDescent="0.3">
      <c r="A98506" s="13">
        <v>0.16376753971777999</v>
      </c>
    </row>
    <row r="98507" spans="1:1" x14ac:dyDescent="0.3">
      <c r="A98507" s="13">
        <v>0.16358120408019</v>
      </c>
    </row>
    <row r="98508" spans="1:1" x14ac:dyDescent="0.3">
      <c r="A98508" s="13">
        <v>0.25859250965637998</v>
      </c>
    </row>
    <row r="98509" spans="1:1" x14ac:dyDescent="0.3">
      <c r="A98509" s="13">
        <v>0.20703498339623999</v>
      </c>
    </row>
    <row r="98510" spans="1:1" x14ac:dyDescent="0.3">
      <c r="A98510" s="13">
        <v>0.16896731749530999</v>
      </c>
    </row>
    <row r="98511" spans="1:1" x14ac:dyDescent="0.3">
      <c r="A98511" s="13">
        <v>0.13538227587421001</v>
      </c>
    </row>
    <row r="98512" spans="1:1" x14ac:dyDescent="0.3">
      <c r="A98512" s="13">
        <v>8.8237460252162003E-2</v>
      </c>
    </row>
    <row r="98513" spans="1:1" x14ac:dyDescent="0.3">
      <c r="A98513" s="13">
        <v>0.24574254390537001</v>
      </c>
    </row>
    <row r="98514" spans="1:1" x14ac:dyDescent="0.3">
      <c r="A98514" s="13">
        <v>8.9681788785004005E-2</v>
      </c>
    </row>
    <row r="98515" spans="1:1" x14ac:dyDescent="0.3">
      <c r="A98515" s="13">
        <v>0.1018564372788</v>
      </c>
    </row>
    <row r="98516" spans="1:1" x14ac:dyDescent="0.3">
      <c r="A98516" s="13">
        <v>0.18914585223826</v>
      </c>
    </row>
    <row r="98517" spans="1:1" x14ac:dyDescent="0.3">
      <c r="A98517" s="13">
        <v>0.19288150688295999</v>
      </c>
    </row>
    <row r="98518" spans="1:1" x14ac:dyDescent="0.3">
      <c r="A98518" s="13">
        <v>0.17264308926884001</v>
      </c>
    </row>
    <row r="98519" spans="1:1" x14ac:dyDescent="0.3">
      <c r="A98519" s="13">
        <v>0.12837141960015</v>
      </c>
    </row>
    <row r="98520" spans="1:1" x14ac:dyDescent="0.3">
      <c r="A98520" s="13">
        <v>0.17804133622889001</v>
      </c>
    </row>
    <row r="98521" spans="1:1" x14ac:dyDescent="0.3">
      <c r="A98521" s="13">
        <v>0.26312648893099999</v>
      </c>
    </row>
    <row r="98522" spans="1:1" x14ac:dyDescent="0.3">
      <c r="A98522" s="13">
        <v>0.16814894049616999</v>
      </c>
    </row>
    <row r="98523" spans="1:1" x14ac:dyDescent="0.3">
      <c r="A98523" s="13">
        <v>9.8035771936405003E-2</v>
      </c>
    </row>
    <row r="98524" spans="1:1" x14ac:dyDescent="0.3">
      <c r="A98524" s="13">
        <v>0.14186480811610999</v>
      </c>
    </row>
    <row r="98525" spans="1:1" x14ac:dyDescent="0.3">
      <c r="A98525" s="13">
        <v>0.11270564114555</v>
      </c>
    </row>
    <row r="98526" spans="1:1" x14ac:dyDescent="0.3">
      <c r="A98526" s="13">
        <v>0.14768209455362999</v>
      </c>
    </row>
    <row r="98527" spans="1:1" x14ac:dyDescent="0.3">
      <c r="A98527" s="13">
        <v>0.34920664771007998</v>
      </c>
    </row>
    <row r="98528" spans="1:1" x14ac:dyDescent="0.3">
      <c r="A98528" s="13">
        <v>8.6427492888019999E-2</v>
      </c>
    </row>
    <row r="98529" spans="1:1" x14ac:dyDescent="0.3">
      <c r="A98529" s="13">
        <v>0.12930609815321001</v>
      </c>
    </row>
    <row r="98530" spans="1:1" x14ac:dyDescent="0.3">
      <c r="A98530" s="13">
        <v>0.14431136373789999</v>
      </c>
    </row>
    <row r="98531" spans="1:1" x14ac:dyDescent="0.3">
      <c r="A98531" s="13">
        <v>0.19734290072157001</v>
      </c>
    </row>
    <row r="98532" spans="1:1" x14ac:dyDescent="0.3">
      <c r="A98532" s="13">
        <v>0.13875216689294001</v>
      </c>
    </row>
    <row r="98533" spans="1:1" x14ac:dyDescent="0.3">
      <c r="A98533" s="13">
        <v>0.15531595209046001</v>
      </c>
    </row>
    <row r="98534" spans="1:1" x14ac:dyDescent="0.3">
      <c r="A98534" s="13">
        <v>0.17843844866085001</v>
      </c>
    </row>
    <row r="98535" spans="1:1" x14ac:dyDescent="0.3">
      <c r="A98535" s="13">
        <v>0.13488156106273</v>
      </c>
    </row>
    <row r="98536" spans="1:1" x14ac:dyDescent="0.3">
      <c r="A98536" s="13">
        <v>0.21784943502313001</v>
      </c>
    </row>
    <row r="98537" spans="1:1" x14ac:dyDescent="0.3">
      <c r="A98537" s="13">
        <v>0.19971209683666</v>
      </c>
    </row>
    <row r="98538" spans="1:1" x14ac:dyDescent="0.3">
      <c r="A98538" s="13">
        <v>0.1984862118837</v>
      </c>
    </row>
    <row r="98539" spans="1:1" x14ac:dyDescent="0.3">
      <c r="A98539" s="13">
        <v>0.12638842397295999</v>
      </c>
    </row>
    <row r="98540" spans="1:1" x14ac:dyDescent="0.3">
      <c r="A98540" s="13">
        <v>0.19788124464981</v>
      </c>
    </row>
    <row r="98541" spans="1:1" x14ac:dyDescent="0.3">
      <c r="A98541" s="13">
        <v>0.34740058187415002</v>
      </c>
    </row>
    <row r="98542" spans="1:1" x14ac:dyDescent="0.3">
      <c r="A98542" s="13">
        <v>0.16651335168052001</v>
      </c>
    </row>
    <row r="98543" spans="1:1" x14ac:dyDescent="0.3">
      <c r="A98543" s="13">
        <v>0.15547498413624999</v>
      </c>
    </row>
    <row r="98544" spans="1:1" x14ac:dyDescent="0.3">
      <c r="A98544" s="13">
        <v>0.13344167364842999</v>
      </c>
    </row>
    <row r="98545" spans="1:1" x14ac:dyDescent="0.3">
      <c r="A98545" s="13">
        <v>0.10876350686515</v>
      </c>
    </row>
    <row r="98546" spans="1:1" x14ac:dyDescent="0.3">
      <c r="A98546" s="13">
        <v>9.4762492836272E-2</v>
      </c>
    </row>
    <row r="98547" spans="1:1" x14ac:dyDescent="0.3">
      <c r="A98547" s="13">
        <v>0.17136977744633</v>
      </c>
    </row>
    <row r="98548" spans="1:1" x14ac:dyDescent="0.3">
      <c r="A98548" s="13">
        <v>0.12823347317037001</v>
      </c>
    </row>
    <row r="98549" spans="1:1" x14ac:dyDescent="0.3">
      <c r="A98549" s="13">
        <v>0.22247281295297999</v>
      </c>
    </row>
    <row r="98550" spans="1:1" x14ac:dyDescent="0.3">
      <c r="A98550" s="13">
        <v>0.13565911761744001</v>
      </c>
    </row>
    <row r="98551" spans="1:1" x14ac:dyDescent="0.3">
      <c r="A98551" s="13">
        <v>0.16850399093189</v>
      </c>
    </row>
    <row r="98552" spans="1:1" x14ac:dyDescent="0.3">
      <c r="A98552" s="13">
        <v>0.18158257314262</v>
      </c>
    </row>
    <row r="98553" spans="1:1" x14ac:dyDescent="0.3">
      <c r="A98553" s="13">
        <v>0.30637175154089002</v>
      </c>
    </row>
    <row r="98554" spans="1:1" x14ac:dyDescent="0.3">
      <c r="A98554" s="13">
        <v>0.10407777819594</v>
      </c>
    </row>
    <row r="98555" spans="1:1" x14ac:dyDescent="0.3">
      <c r="A98555" s="13">
        <v>0.20245328412159999</v>
      </c>
    </row>
    <row r="98556" spans="1:1" x14ac:dyDescent="0.3">
      <c r="A98556" s="13">
        <v>0.15262080083200999</v>
      </c>
    </row>
    <row r="98557" spans="1:1" x14ac:dyDescent="0.3">
      <c r="A98557" s="13">
        <v>9.1364466512943998E-2</v>
      </c>
    </row>
    <row r="98558" spans="1:1" x14ac:dyDescent="0.3">
      <c r="A98558" s="13">
        <v>6.1846923504641001E-2</v>
      </c>
    </row>
    <row r="98559" spans="1:1" x14ac:dyDescent="0.3">
      <c r="A98559" s="13">
        <v>0.15587447399595</v>
      </c>
    </row>
    <row r="98560" spans="1:1" x14ac:dyDescent="0.3">
      <c r="A98560" s="13">
        <v>0.20175392608435999</v>
      </c>
    </row>
    <row r="98561" spans="1:1" x14ac:dyDescent="0.3">
      <c r="A98561" s="13">
        <v>0.11012521739594</v>
      </c>
    </row>
    <row r="98562" spans="1:1" x14ac:dyDescent="0.3">
      <c r="A98562" s="13">
        <v>6.8312890370403001E-2</v>
      </c>
    </row>
    <row r="98563" spans="1:1" x14ac:dyDescent="0.3">
      <c r="A98563" s="13">
        <v>0.21784037029876999</v>
      </c>
    </row>
    <row r="98564" spans="1:1" x14ac:dyDescent="0.3">
      <c r="A98564" s="13">
        <v>0.24096521725719999</v>
      </c>
    </row>
    <row r="98565" spans="1:1" x14ac:dyDescent="0.3">
      <c r="A98565" s="13">
        <v>0.16425137062647999</v>
      </c>
    </row>
    <row r="98566" spans="1:1" x14ac:dyDescent="0.3">
      <c r="A98566" s="13">
        <v>0.20569484927723</v>
      </c>
    </row>
    <row r="98567" spans="1:1" x14ac:dyDescent="0.3">
      <c r="A98567" s="13">
        <v>0.14877621703671001</v>
      </c>
    </row>
    <row r="98568" spans="1:1" x14ac:dyDescent="0.3">
      <c r="A98568" s="13">
        <v>9.4957677439167998E-2</v>
      </c>
    </row>
    <row r="98569" spans="1:1" x14ac:dyDescent="0.3">
      <c r="A98569" s="13">
        <v>0.18530688760162001</v>
      </c>
    </row>
    <row r="98570" spans="1:1" x14ac:dyDescent="0.3">
      <c r="A98570" s="13">
        <v>0.26347393754897003</v>
      </c>
    </row>
    <row r="98571" spans="1:1" x14ac:dyDescent="0.3">
      <c r="A98571" s="13">
        <v>0.24693022245571999</v>
      </c>
    </row>
    <row r="98572" spans="1:1" x14ac:dyDescent="0.3">
      <c r="A98572" s="13">
        <v>0.16633201272521</v>
      </c>
    </row>
    <row r="98573" spans="1:1" x14ac:dyDescent="0.3">
      <c r="A98573" s="13">
        <v>0.23135771756865001</v>
      </c>
    </row>
    <row r="98574" spans="1:1" x14ac:dyDescent="0.3">
      <c r="A98574" s="13">
        <v>0.19489020693640999</v>
      </c>
    </row>
    <row r="98575" spans="1:1" x14ac:dyDescent="0.3">
      <c r="A98575" s="13">
        <v>0.12496221863069</v>
      </c>
    </row>
    <row r="98576" spans="1:1" x14ac:dyDescent="0.3">
      <c r="A98576" s="13">
        <v>0.17997796284675999</v>
      </c>
    </row>
    <row r="98577" spans="1:1" x14ac:dyDescent="0.3">
      <c r="A98577" s="13">
        <v>0.10503865595711</v>
      </c>
    </row>
    <row r="98578" spans="1:1" x14ac:dyDescent="0.3">
      <c r="A98578" s="13">
        <v>0.18253120720110999</v>
      </c>
    </row>
    <row r="98579" spans="1:1" x14ac:dyDescent="0.3">
      <c r="A98579" s="13">
        <v>9.9197214064132996E-2</v>
      </c>
    </row>
    <row r="98580" spans="1:1" x14ac:dyDescent="0.3">
      <c r="A98580" s="13">
        <v>0.19301428939338999</v>
      </c>
    </row>
    <row r="98581" spans="1:1" x14ac:dyDescent="0.3">
      <c r="A98581" s="13">
        <v>0.18842518279945</v>
      </c>
    </row>
    <row r="98582" spans="1:1" x14ac:dyDescent="0.3">
      <c r="A98582" s="13">
        <v>0.18226433457046001</v>
      </c>
    </row>
    <row r="98583" spans="1:1" x14ac:dyDescent="0.3">
      <c r="A98583" s="13">
        <v>0.21880511341898001</v>
      </c>
    </row>
    <row r="98584" spans="1:1" x14ac:dyDescent="0.3">
      <c r="A98584" s="13">
        <v>0.17129690074313</v>
      </c>
    </row>
    <row r="98585" spans="1:1" x14ac:dyDescent="0.3">
      <c r="A98585" s="13">
        <v>0.21440538423665001</v>
      </c>
    </row>
    <row r="98586" spans="1:1" x14ac:dyDescent="0.3">
      <c r="A98586" s="13">
        <v>0.15030295957549999</v>
      </c>
    </row>
    <row r="98587" spans="1:1" x14ac:dyDescent="0.3">
      <c r="A98587" s="13">
        <v>0.16321890850802001</v>
      </c>
    </row>
    <row r="98588" spans="1:1" x14ac:dyDescent="0.3">
      <c r="A98588" s="13">
        <v>0.13595594294898999</v>
      </c>
    </row>
    <row r="98589" spans="1:1" x14ac:dyDescent="0.3">
      <c r="A98589" s="13">
        <v>0.23160260487573001</v>
      </c>
    </row>
    <row r="98590" spans="1:1" x14ac:dyDescent="0.3">
      <c r="A98590" s="13">
        <v>0.14342826781619999</v>
      </c>
    </row>
    <row r="98591" spans="1:1" x14ac:dyDescent="0.3">
      <c r="A98591" s="13">
        <v>0.19781884796497001</v>
      </c>
    </row>
    <row r="98592" spans="1:1" x14ac:dyDescent="0.3">
      <c r="A98592" s="13">
        <v>0.19993039591459</v>
      </c>
    </row>
    <row r="98593" spans="1:1" x14ac:dyDescent="0.3">
      <c r="A98593" s="13">
        <v>0.11368542818245</v>
      </c>
    </row>
    <row r="98594" spans="1:1" x14ac:dyDescent="0.3">
      <c r="A98594" s="13">
        <v>0.13983274304727</v>
      </c>
    </row>
    <row r="98595" spans="1:1" x14ac:dyDescent="0.3">
      <c r="A98595" s="13">
        <v>0.13728695262971999</v>
      </c>
    </row>
    <row r="98596" spans="1:1" x14ac:dyDescent="0.3">
      <c r="A98596" s="13">
        <v>0.23753937117126001</v>
      </c>
    </row>
    <row r="98597" spans="1:1" x14ac:dyDescent="0.3">
      <c r="A98597" s="13">
        <v>0.10504577469022</v>
      </c>
    </row>
    <row r="98598" spans="1:1" x14ac:dyDescent="0.3">
      <c r="A98598" s="13">
        <v>0.10926699910527</v>
      </c>
    </row>
    <row r="98599" spans="1:1" x14ac:dyDescent="0.3">
      <c r="A98599" s="13">
        <v>0.41364083177275002</v>
      </c>
    </row>
    <row r="98600" spans="1:1" x14ac:dyDescent="0.3">
      <c r="A98600" s="13">
        <v>0.17587956868297999</v>
      </c>
    </row>
    <row r="98601" spans="1:1" x14ac:dyDescent="0.3">
      <c r="A98601" s="13">
        <v>0.12958385290367999</v>
      </c>
    </row>
    <row r="98602" spans="1:1" x14ac:dyDescent="0.3">
      <c r="A98602" s="13">
        <v>0.15614037327968999</v>
      </c>
    </row>
    <row r="98603" spans="1:1" x14ac:dyDescent="0.3">
      <c r="A98603" s="13">
        <v>0.16314495395692</v>
      </c>
    </row>
    <row r="98604" spans="1:1" x14ac:dyDescent="0.3">
      <c r="A98604" s="13">
        <v>0.21873244993584001</v>
      </c>
    </row>
    <row r="98605" spans="1:1" x14ac:dyDescent="0.3">
      <c r="A98605" s="13">
        <v>0.27995866730773</v>
      </c>
    </row>
    <row r="98606" spans="1:1" x14ac:dyDescent="0.3">
      <c r="A98606" s="13">
        <v>6.8112775880825996E-2</v>
      </c>
    </row>
    <row r="98607" spans="1:1" x14ac:dyDescent="0.3">
      <c r="A98607" s="13">
        <v>0.22185393486404001</v>
      </c>
    </row>
    <row r="98608" spans="1:1" x14ac:dyDescent="0.3">
      <c r="A98608" s="13">
        <v>0.24934938998622999</v>
      </c>
    </row>
    <row r="98609" spans="1:1" x14ac:dyDescent="0.3">
      <c r="A98609" s="13">
        <v>0.16710893499939</v>
      </c>
    </row>
    <row r="98610" spans="1:1" x14ac:dyDescent="0.3">
      <c r="A98610" s="13">
        <v>0.15496995980934</v>
      </c>
    </row>
    <row r="98611" spans="1:1" x14ac:dyDescent="0.3">
      <c r="A98611" s="13">
        <v>0.12691904446718</v>
      </c>
    </row>
    <row r="98612" spans="1:1" x14ac:dyDescent="0.3">
      <c r="A98612" s="13">
        <v>0.16640665289270001</v>
      </c>
    </row>
    <row r="98613" spans="1:1" x14ac:dyDescent="0.3">
      <c r="A98613" s="13">
        <v>0.15415591074262</v>
      </c>
    </row>
    <row r="98614" spans="1:1" x14ac:dyDescent="0.3">
      <c r="A98614" s="13">
        <v>0.24438133543924001</v>
      </c>
    </row>
    <row r="98615" spans="1:1" x14ac:dyDescent="0.3">
      <c r="A98615" s="13">
        <v>9.2385995475797997E-2</v>
      </c>
    </row>
    <row r="98616" spans="1:1" x14ac:dyDescent="0.3">
      <c r="A98616" s="13">
        <v>0.14415160591473</v>
      </c>
    </row>
    <row r="98617" spans="1:1" x14ac:dyDescent="0.3">
      <c r="A98617" s="13">
        <v>0.18607289738016999</v>
      </c>
    </row>
    <row r="98618" spans="1:1" x14ac:dyDescent="0.3">
      <c r="A98618" s="13">
        <v>0.11786731052438</v>
      </c>
    </row>
    <row r="98619" spans="1:1" x14ac:dyDescent="0.3">
      <c r="A98619" s="13">
        <v>0.21342240479207</v>
      </c>
    </row>
    <row r="98620" spans="1:1" x14ac:dyDescent="0.3">
      <c r="A98620" s="13">
        <v>0.21342240479207</v>
      </c>
    </row>
    <row r="98621" spans="1:1" x14ac:dyDescent="0.3">
      <c r="A98621" s="13">
        <v>0.23341023766906999</v>
      </c>
    </row>
    <row r="98622" spans="1:1" x14ac:dyDescent="0.3">
      <c r="A98622" s="13">
        <v>0.19855805643157001</v>
      </c>
    </row>
    <row r="98623" spans="1:1" x14ac:dyDescent="0.3">
      <c r="A98623" s="13">
        <v>0.20467455866670001</v>
      </c>
    </row>
    <row r="98624" spans="1:1" x14ac:dyDescent="0.3">
      <c r="A98624" s="13">
        <v>0.17802247599372001</v>
      </c>
    </row>
    <row r="98625" spans="1:1" x14ac:dyDescent="0.3">
      <c r="A98625" s="13">
        <v>0.29335965448028001</v>
      </c>
    </row>
    <row r="98626" spans="1:1" x14ac:dyDescent="0.3">
      <c r="A98626" s="13">
        <v>0.22467983507688999</v>
      </c>
    </row>
    <row r="98627" spans="1:1" x14ac:dyDescent="0.3">
      <c r="A98627" s="13">
        <v>9.3854745953160998E-2</v>
      </c>
    </row>
    <row r="98628" spans="1:1" x14ac:dyDescent="0.3">
      <c r="A98628" s="13">
        <v>0.16900218524839</v>
      </c>
    </row>
    <row r="98629" spans="1:1" x14ac:dyDescent="0.3">
      <c r="A98629" s="13">
        <v>0.22797120844568999</v>
      </c>
    </row>
    <row r="98630" spans="1:1" x14ac:dyDescent="0.3">
      <c r="A98630" s="13">
        <v>0.15822485123555999</v>
      </c>
    </row>
    <row r="98631" spans="1:1" x14ac:dyDescent="0.3">
      <c r="A98631" s="13">
        <v>0.14824403307329001</v>
      </c>
    </row>
    <row r="98632" spans="1:1" x14ac:dyDescent="0.3">
      <c r="A98632" s="13">
        <v>0.17714952008231999</v>
      </c>
    </row>
    <row r="98633" spans="1:1" x14ac:dyDescent="0.3">
      <c r="A98633" s="13">
        <v>0.23280676865052999</v>
      </c>
    </row>
    <row r="98634" spans="1:1" x14ac:dyDescent="0.3">
      <c r="A98634" s="13">
        <v>0.18506897270627001</v>
      </c>
    </row>
    <row r="98635" spans="1:1" x14ac:dyDescent="0.3">
      <c r="A98635" s="13">
        <v>0.19611601794927</v>
      </c>
    </row>
    <row r="98636" spans="1:1" x14ac:dyDescent="0.3">
      <c r="A98636" s="13">
        <v>0.1605519765556</v>
      </c>
    </row>
    <row r="98637" spans="1:1" x14ac:dyDescent="0.3">
      <c r="A98637" s="13">
        <v>0.17110337086135</v>
      </c>
    </row>
    <row r="98638" spans="1:1" x14ac:dyDescent="0.3">
      <c r="A98638" s="13">
        <v>0.12172300411207999</v>
      </c>
    </row>
    <row r="98639" spans="1:1" x14ac:dyDescent="0.3">
      <c r="A98639" s="13">
        <v>4.8598175330176997E-2</v>
      </c>
    </row>
    <row r="98640" spans="1:1" x14ac:dyDescent="0.3">
      <c r="A98640" s="13">
        <v>0.17768058861234001</v>
      </c>
    </row>
    <row r="98641" spans="1:1" x14ac:dyDescent="0.3">
      <c r="A98641" s="13">
        <v>0.14098925598814999</v>
      </c>
    </row>
    <row r="98642" spans="1:1" x14ac:dyDescent="0.3">
      <c r="A98642" s="13">
        <v>0.14816659862918</v>
      </c>
    </row>
    <row r="98643" spans="1:1" x14ac:dyDescent="0.3">
      <c r="A98643" s="13">
        <v>0.15782424503931999</v>
      </c>
    </row>
    <row r="98644" spans="1:1" x14ac:dyDescent="0.3">
      <c r="A98644" s="13">
        <v>0.17524325196676999</v>
      </c>
    </row>
    <row r="98645" spans="1:1" x14ac:dyDescent="0.3">
      <c r="A98645" s="13">
        <v>0.20460357759051001</v>
      </c>
    </row>
    <row r="98646" spans="1:1" x14ac:dyDescent="0.3">
      <c r="A98646" s="13">
        <v>0.16108137914720999</v>
      </c>
    </row>
    <row r="98647" spans="1:1" x14ac:dyDescent="0.3">
      <c r="A98647" s="13">
        <v>0.16571692117388001</v>
      </c>
    </row>
    <row r="98648" spans="1:1" x14ac:dyDescent="0.3">
      <c r="A98648" s="13">
        <v>0.17981589858502001</v>
      </c>
    </row>
    <row r="98649" spans="1:1" x14ac:dyDescent="0.3">
      <c r="A98649" s="13">
        <v>0.18793884008518999</v>
      </c>
    </row>
    <row r="98650" spans="1:1" x14ac:dyDescent="0.3">
      <c r="A98650" s="13">
        <v>0.20125625178437001</v>
      </c>
    </row>
    <row r="98651" spans="1:1" x14ac:dyDescent="0.3">
      <c r="A98651" s="13">
        <v>0.19017585644419999</v>
      </c>
    </row>
    <row r="98652" spans="1:1" x14ac:dyDescent="0.3">
      <c r="A98652" s="13">
        <v>0.15047903265206</v>
      </c>
    </row>
    <row r="98653" spans="1:1" x14ac:dyDescent="0.3">
      <c r="A98653" s="13">
        <v>0.12965084035555999</v>
      </c>
    </row>
    <row r="98654" spans="1:1" x14ac:dyDescent="0.3">
      <c r="A98654" s="13">
        <v>0.12451494317178</v>
      </c>
    </row>
    <row r="98655" spans="1:1" x14ac:dyDescent="0.3">
      <c r="A98655" s="13">
        <v>0.15560751730829001</v>
      </c>
    </row>
    <row r="98656" spans="1:1" x14ac:dyDescent="0.3">
      <c r="A98656" s="13">
        <v>0.11794154940845999</v>
      </c>
    </row>
    <row r="98657" spans="1:1" x14ac:dyDescent="0.3">
      <c r="A98657" s="13">
        <v>0.19109247469091001</v>
      </c>
    </row>
    <row r="98658" spans="1:1" x14ac:dyDescent="0.3">
      <c r="A98658" s="13">
        <v>0.15995255492051999</v>
      </c>
    </row>
    <row r="98659" spans="1:1" x14ac:dyDescent="0.3">
      <c r="A98659" s="13">
        <v>0.20570441769230999</v>
      </c>
    </row>
    <row r="98660" spans="1:1" x14ac:dyDescent="0.3">
      <c r="A98660" s="13">
        <v>0.24695648956142999</v>
      </c>
    </row>
    <row r="98661" spans="1:1" x14ac:dyDescent="0.3">
      <c r="A98661" s="13">
        <v>0.15971463591984</v>
      </c>
    </row>
    <row r="98662" spans="1:1" x14ac:dyDescent="0.3">
      <c r="A98662" s="13">
        <v>0.14589957056965</v>
      </c>
    </row>
    <row r="98663" spans="1:1" x14ac:dyDescent="0.3">
      <c r="A98663" s="13">
        <v>0.14713517630209</v>
      </c>
    </row>
    <row r="98664" spans="1:1" x14ac:dyDescent="0.3">
      <c r="A98664" s="13">
        <v>0.26775188257151999</v>
      </c>
    </row>
    <row r="98665" spans="1:1" x14ac:dyDescent="0.3">
      <c r="A98665" s="13">
        <v>0.11627657206362001</v>
      </c>
    </row>
    <row r="98666" spans="1:1" x14ac:dyDescent="0.3">
      <c r="A98666" s="13">
        <v>0.17095286984130001</v>
      </c>
    </row>
    <row r="98667" spans="1:1" x14ac:dyDescent="0.3">
      <c r="A98667" s="13">
        <v>0.20786278255036</v>
      </c>
    </row>
    <row r="98668" spans="1:1" x14ac:dyDescent="0.3">
      <c r="A98668" s="13">
        <v>8.9024559338508003E-2</v>
      </c>
    </row>
    <row r="98669" spans="1:1" x14ac:dyDescent="0.3">
      <c r="A98669" s="13">
        <v>0.19946627039493001</v>
      </c>
    </row>
    <row r="98670" spans="1:1" x14ac:dyDescent="0.3">
      <c r="A98670" s="13">
        <v>0.22820270406195001</v>
      </c>
    </row>
    <row r="98671" spans="1:1" x14ac:dyDescent="0.3">
      <c r="A98671" s="13">
        <v>9.9158940554814001E-2</v>
      </c>
    </row>
    <row r="98672" spans="1:1" x14ac:dyDescent="0.3">
      <c r="A98672" s="13">
        <v>0.17106028621113001</v>
      </c>
    </row>
    <row r="98673" spans="1:1" x14ac:dyDescent="0.3">
      <c r="A98673" s="13">
        <v>0.22609051563331001</v>
      </c>
    </row>
    <row r="98674" spans="1:1" x14ac:dyDescent="0.3">
      <c r="A98674" s="13">
        <v>0.12777657756149999</v>
      </c>
    </row>
    <row r="98675" spans="1:1" x14ac:dyDescent="0.3">
      <c r="A98675" s="13">
        <v>8.8264702621826993E-2</v>
      </c>
    </row>
    <row r="98676" spans="1:1" x14ac:dyDescent="0.3">
      <c r="A98676" s="13">
        <v>0.13441889729329001</v>
      </c>
    </row>
    <row r="98677" spans="1:1" x14ac:dyDescent="0.3">
      <c r="A98677" s="13">
        <v>0.12823496762052999</v>
      </c>
    </row>
    <row r="98678" spans="1:1" x14ac:dyDescent="0.3">
      <c r="A98678" s="13">
        <v>0.12961277250688</v>
      </c>
    </row>
    <row r="98679" spans="1:1" x14ac:dyDescent="0.3">
      <c r="A98679" s="13">
        <v>0.19178266078965001</v>
      </c>
    </row>
    <row r="98680" spans="1:1" x14ac:dyDescent="0.3">
      <c r="A98680" s="13">
        <v>0.18734561041451001</v>
      </c>
    </row>
    <row r="98681" spans="1:1" x14ac:dyDescent="0.3">
      <c r="A98681" s="13">
        <v>0.22904641293042</v>
      </c>
    </row>
    <row r="98682" spans="1:1" x14ac:dyDescent="0.3">
      <c r="A98682" s="13">
        <v>0.13696481220734</v>
      </c>
    </row>
    <row r="98683" spans="1:1" x14ac:dyDescent="0.3">
      <c r="A98683" s="13">
        <v>0.25255480525793</v>
      </c>
    </row>
    <row r="98684" spans="1:1" x14ac:dyDescent="0.3">
      <c r="A98684" s="13">
        <v>0.14902500823803999</v>
      </c>
    </row>
    <row r="98685" spans="1:1" x14ac:dyDescent="0.3">
      <c r="A98685" s="13">
        <v>0.11392269552489</v>
      </c>
    </row>
    <row r="98686" spans="1:1" x14ac:dyDescent="0.3">
      <c r="A98686" s="13">
        <v>0.14791281767150999</v>
      </c>
    </row>
    <row r="98687" spans="1:1" x14ac:dyDescent="0.3">
      <c r="A98687" s="13">
        <v>0.23410600448935001</v>
      </c>
    </row>
    <row r="98688" spans="1:1" x14ac:dyDescent="0.3">
      <c r="A98688" s="13">
        <v>0.2731479411994</v>
      </c>
    </row>
    <row r="98689" spans="1:1" x14ac:dyDescent="0.3">
      <c r="A98689" s="13">
        <v>0.17480527897945</v>
      </c>
    </row>
    <row r="98690" spans="1:1" x14ac:dyDescent="0.3">
      <c r="A98690" s="13">
        <v>0.14343464538622</v>
      </c>
    </row>
    <row r="98691" spans="1:1" x14ac:dyDescent="0.3">
      <c r="A98691" s="13">
        <v>0.29282900902994002</v>
      </c>
    </row>
    <row r="98692" spans="1:1" x14ac:dyDescent="0.3">
      <c r="A98692" s="13">
        <v>8.6071155716684E-2</v>
      </c>
    </row>
    <row r="98693" spans="1:1" x14ac:dyDescent="0.3">
      <c r="A98693" s="13">
        <v>0.22962150887957999</v>
      </c>
    </row>
    <row r="98694" spans="1:1" x14ac:dyDescent="0.3">
      <c r="A98694" s="13">
        <v>0.22080523223192999</v>
      </c>
    </row>
    <row r="98695" spans="1:1" x14ac:dyDescent="0.3">
      <c r="A98695" s="13">
        <v>0.19817847821427001</v>
      </c>
    </row>
    <row r="98696" spans="1:1" x14ac:dyDescent="0.3">
      <c r="A98696" s="13">
        <v>0.15372501069759001</v>
      </c>
    </row>
    <row r="98697" spans="1:1" x14ac:dyDescent="0.3">
      <c r="A98697" s="13">
        <v>0.13398137510208999</v>
      </c>
    </row>
    <row r="98698" spans="1:1" x14ac:dyDescent="0.3">
      <c r="A98698" s="13">
        <v>0.22365985110608999</v>
      </c>
    </row>
    <row r="98699" spans="1:1" x14ac:dyDescent="0.3">
      <c r="A98699" s="13">
        <v>0.22587040079026</v>
      </c>
    </row>
    <row r="98700" spans="1:1" x14ac:dyDescent="0.3">
      <c r="A98700" s="13">
        <v>0.18214916302718001</v>
      </c>
    </row>
    <row r="98701" spans="1:1" x14ac:dyDescent="0.3">
      <c r="A98701" s="13">
        <v>0.19321339224455999</v>
      </c>
    </row>
    <row r="98702" spans="1:1" x14ac:dyDescent="0.3">
      <c r="A98702" s="13">
        <v>0.20961564916136999</v>
      </c>
    </row>
    <row r="98703" spans="1:1" x14ac:dyDescent="0.3">
      <c r="A98703" s="13">
        <v>0.13342916290618001</v>
      </c>
    </row>
    <row r="98704" spans="1:1" x14ac:dyDescent="0.3">
      <c r="A98704" s="13">
        <v>0.2242036591022</v>
      </c>
    </row>
    <row r="98705" spans="1:1" x14ac:dyDescent="0.3">
      <c r="A98705" s="13">
        <v>8.5464298658683005E-2</v>
      </c>
    </row>
    <row r="98706" spans="1:1" x14ac:dyDescent="0.3">
      <c r="A98706" s="13">
        <v>0.17963481719315</v>
      </c>
    </row>
    <row r="98707" spans="1:1" x14ac:dyDescent="0.3">
      <c r="A98707" s="13">
        <v>0.18818959385434</v>
      </c>
    </row>
    <row r="98708" spans="1:1" x14ac:dyDescent="0.3">
      <c r="A98708" s="13">
        <v>5.8181553808309E-2</v>
      </c>
    </row>
    <row r="98709" spans="1:1" x14ac:dyDescent="0.3">
      <c r="A98709" s="13">
        <v>0.13650732902349999</v>
      </c>
    </row>
    <row r="98710" spans="1:1" x14ac:dyDescent="0.3">
      <c r="A98710" s="13">
        <v>0.28610691278201</v>
      </c>
    </row>
    <row r="98711" spans="1:1" x14ac:dyDescent="0.3">
      <c r="A98711" s="13">
        <v>8.5227991021917998E-2</v>
      </c>
    </row>
    <row r="98712" spans="1:1" x14ac:dyDescent="0.3">
      <c r="A98712" s="13">
        <v>0.24976613365233999</v>
      </c>
    </row>
    <row r="98713" spans="1:1" x14ac:dyDescent="0.3">
      <c r="A98713" s="13">
        <v>0.39686426984475998</v>
      </c>
    </row>
    <row r="98714" spans="1:1" x14ac:dyDescent="0.3">
      <c r="A98714" s="13">
        <v>0.20513077509322</v>
      </c>
    </row>
    <row r="98715" spans="1:1" x14ac:dyDescent="0.3">
      <c r="A98715" s="13">
        <v>0.21780475173107</v>
      </c>
    </row>
    <row r="98716" spans="1:1" x14ac:dyDescent="0.3">
      <c r="A98716" s="13">
        <v>0.12899838541370001</v>
      </c>
    </row>
    <row r="98717" spans="1:1" x14ac:dyDescent="0.3">
      <c r="A98717" s="13">
        <v>0.10310890079802</v>
      </c>
    </row>
    <row r="98718" spans="1:1" x14ac:dyDescent="0.3">
      <c r="A98718" s="13">
        <v>0.12186313721712</v>
      </c>
    </row>
    <row r="98719" spans="1:1" x14ac:dyDescent="0.3">
      <c r="A98719" s="13">
        <v>0.13513521335475001</v>
      </c>
    </row>
    <row r="98720" spans="1:1" x14ac:dyDescent="0.3">
      <c r="A98720" s="13">
        <v>0.14604014063463</v>
      </c>
    </row>
    <row r="98721" spans="1:1" x14ac:dyDescent="0.3">
      <c r="A98721" s="13">
        <v>0.16531436500068</v>
      </c>
    </row>
    <row r="98722" spans="1:1" x14ac:dyDescent="0.3">
      <c r="A98722" s="13">
        <v>0.17633301567054999</v>
      </c>
    </row>
    <row r="98723" spans="1:1" x14ac:dyDescent="0.3">
      <c r="A98723" s="13">
        <v>9.9539354117635995E-2</v>
      </c>
    </row>
    <row r="98724" spans="1:1" x14ac:dyDescent="0.3">
      <c r="A98724" s="13">
        <v>0.19494867099303001</v>
      </c>
    </row>
    <row r="98725" spans="1:1" x14ac:dyDescent="0.3">
      <c r="A98725" s="13">
        <v>0.2672180664912</v>
      </c>
    </row>
    <row r="98726" spans="1:1" x14ac:dyDescent="0.3">
      <c r="A98726" s="13">
        <v>0.12695259266923001</v>
      </c>
    </row>
    <row r="98727" spans="1:1" x14ac:dyDescent="0.3">
      <c r="A98727" s="13">
        <v>0.22210059045922001</v>
      </c>
    </row>
    <row r="98728" spans="1:1" x14ac:dyDescent="0.3">
      <c r="A98728" s="13">
        <v>0.19308517185390001</v>
      </c>
    </row>
    <row r="98729" spans="1:1" x14ac:dyDescent="0.3">
      <c r="A98729" s="13">
        <v>0.14758327712055999</v>
      </c>
    </row>
    <row r="98730" spans="1:1" x14ac:dyDescent="0.3">
      <c r="A98730" s="13">
        <v>0.12726990742239</v>
      </c>
    </row>
    <row r="98731" spans="1:1" x14ac:dyDescent="0.3">
      <c r="A98731" s="13">
        <v>0.18379969631210999</v>
      </c>
    </row>
    <row r="98732" spans="1:1" x14ac:dyDescent="0.3">
      <c r="A98732" s="13">
        <v>2.6945049717591998E-2</v>
      </c>
    </row>
    <row r="98733" spans="1:1" x14ac:dyDescent="0.3">
      <c r="A98733" s="13">
        <v>0.10266317106681</v>
      </c>
    </row>
    <row r="98734" spans="1:1" x14ac:dyDescent="0.3">
      <c r="A98734" s="13">
        <v>0.1363861230625</v>
      </c>
    </row>
    <row r="98735" spans="1:1" x14ac:dyDescent="0.3">
      <c r="A98735" s="13">
        <v>0.18789807791237001</v>
      </c>
    </row>
    <row r="98736" spans="1:1" x14ac:dyDescent="0.3">
      <c r="A98736" s="13">
        <v>0.26045496223265002</v>
      </c>
    </row>
    <row r="98737" spans="1:1" x14ac:dyDescent="0.3">
      <c r="A98737" s="13">
        <v>0.20951970321391999</v>
      </c>
    </row>
    <row r="98738" spans="1:1" x14ac:dyDescent="0.3">
      <c r="A98738" s="13">
        <v>0.18997691103473999</v>
      </c>
    </row>
    <row r="98739" spans="1:1" x14ac:dyDescent="0.3">
      <c r="A98739" s="13">
        <v>8.6178004787720003E-2</v>
      </c>
    </row>
    <row r="98740" spans="1:1" x14ac:dyDescent="0.3">
      <c r="A98740" s="13">
        <v>0.10525975967690999</v>
      </c>
    </row>
    <row r="98741" spans="1:1" x14ac:dyDescent="0.3">
      <c r="A98741" s="13">
        <v>0.12357180435345</v>
      </c>
    </row>
    <row r="98742" spans="1:1" x14ac:dyDescent="0.3">
      <c r="A98742" s="13">
        <v>6.8467652784750005E-2</v>
      </c>
    </row>
    <row r="98743" spans="1:1" x14ac:dyDescent="0.3">
      <c r="A98743" s="13">
        <v>0.17839759301878</v>
      </c>
    </row>
    <row r="98744" spans="1:1" x14ac:dyDescent="0.3">
      <c r="A98744" s="13">
        <v>0.21834424720583001</v>
      </c>
    </row>
    <row r="98745" spans="1:1" x14ac:dyDescent="0.3">
      <c r="A98745" s="13">
        <v>0.24244958303634001</v>
      </c>
    </row>
    <row r="98746" spans="1:1" x14ac:dyDescent="0.3">
      <c r="A98746" s="13">
        <v>0.23935502109760001</v>
      </c>
    </row>
    <row r="98747" spans="1:1" x14ac:dyDescent="0.3">
      <c r="A98747" s="13">
        <v>0.10915021275778999</v>
      </c>
    </row>
    <row r="98748" spans="1:1" x14ac:dyDescent="0.3">
      <c r="A98748" s="13">
        <v>0.30351422170862002</v>
      </c>
    </row>
    <row r="98749" spans="1:1" x14ac:dyDescent="0.3">
      <c r="A98749" s="13">
        <v>0.29245931483096999</v>
      </c>
    </row>
    <row r="98750" spans="1:1" x14ac:dyDescent="0.3">
      <c r="A98750" s="13">
        <v>0.15401794649799999</v>
      </c>
    </row>
    <row r="98751" spans="1:1" x14ac:dyDescent="0.3">
      <c r="A98751" s="13">
        <v>0.17767167684967</v>
      </c>
    </row>
    <row r="98752" spans="1:1" x14ac:dyDescent="0.3">
      <c r="A98752" s="13">
        <v>0.18621873878091</v>
      </c>
    </row>
    <row r="98753" spans="1:1" x14ac:dyDescent="0.3">
      <c r="A98753" s="13">
        <v>0.15406431602414</v>
      </c>
    </row>
    <row r="98754" spans="1:1" x14ac:dyDescent="0.3">
      <c r="A98754" s="13">
        <v>0.22815156275803</v>
      </c>
    </row>
    <row r="98755" spans="1:1" x14ac:dyDescent="0.3">
      <c r="A98755" s="13">
        <v>0.24123873299442</v>
      </c>
    </row>
    <row r="98756" spans="1:1" x14ac:dyDescent="0.3">
      <c r="A98756" s="13">
        <v>0.22904760529477</v>
      </c>
    </row>
    <row r="98757" spans="1:1" x14ac:dyDescent="0.3">
      <c r="A98757" s="13">
        <v>0.22369862861213999</v>
      </c>
    </row>
    <row r="98758" spans="1:1" x14ac:dyDescent="0.3">
      <c r="A98758" s="13">
        <v>0.22879035837097</v>
      </c>
    </row>
    <row r="98759" spans="1:1" x14ac:dyDescent="0.3">
      <c r="A98759" s="13">
        <v>0.16995055680178001</v>
      </c>
    </row>
    <row r="98760" spans="1:1" x14ac:dyDescent="0.3">
      <c r="A98760" s="13">
        <v>0.14413050399847999</v>
      </c>
    </row>
    <row r="98761" spans="1:1" x14ac:dyDescent="0.3">
      <c r="A98761" s="13">
        <v>0.13364355476215001</v>
      </c>
    </row>
    <row r="98762" spans="1:1" x14ac:dyDescent="0.3">
      <c r="A98762" s="13">
        <v>0.16672820954977999</v>
      </c>
    </row>
    <row r="98763" spans="1:1" x14ac:dyDescent="0.3">
      <c r="A98763" s="13">
        <v>0.17252031296727999</v>
      </c>
    </row>
    <row r="98764" spans="1:1" x14ac:dyDescent="0.3">
      <c r="A98764" s="13">
        <v>0.31108715966188999</v>
      </c>
    </row>
    <row r="98765" spans="1:1" x14ac:dyDescent="0.3">
      <c r="A98765" s="13">
        <v>0.17677695381499001</v>
      </c>
    </row>
    <row r="98766" spans="1:1" x14ac:dyDescent="0.3">
      <c r="A98766" s="13">
        <v>0.14405023188966001</v>
      </c>
    </row>
    <row r="98767" spans="1:1" x14ac:dyDescent="0.3">
      <c r="A98767" s="13">
        <v>0.14235738386340999</v>
      </c>
    </row>
    <row r="98768" spans="1:1" x14ac:dyDescent="0.3">
      <c r="A98768" s="13">
        <v>0.33307203964212001</v>
      </c>
    </row>
    <row r="98769" spans="1:1" x14ac:dyDescent="0.3">
      <c r="A98769" s="13">
        <v>0.12857595900310001</v>
      </c>
    </row>
    <row r="98770" spans="1:1" x14ac:dyDescent="0.3">
      <c r="A98770" s="13">
        <v>8.5812088286606997E-2</v>
      </c>
    </row>
    <row r="98771" spans="1:1" x14ac:dyDescent="0.3">
      <c r="A98771" s="13">
        <v>0.12590926719452</v>
      </c>
    </row>
    <row r="98772" spans="1:1" x14ac:dyDescent="0.3">
      <c r="A98772" s="13">
        <v>0.15359372760706999</v>
      </c>
    </row>
    <row r="98773" spans="1:1" x14ac:dyDescent="0.3">
      <c r="A98773" s="13">
        <v>0.18426288699410001</v>
      </c>
    </row>
    <row r="98774" spans="1:1" x14ac:dyDescent="0.3">
      <c r="A98774" s="13">
        <v>0.15899056789843</v>
      </c>
    </row>
    <row r="98775" spans="1:1" x14ac:dyDescent="0.3">
      <c r="A98775" s="13">
        <v>0.14466962775174</v>
      </c>
    </row>
    <row r="98776" spans="1:1" x14ac:dyDescent="0.3">
      <c r="A98776" s="13">
        <v>7.5547505960455993E-2</v>
      </c>
    </row>
    <row r="98777" spans="1:1" x14ac:dyDescent="0.3">
      <c r="A98777" s="13">
        <v>0.16512824575175999</v>
      </c>
    </row>
    <row r="98778" spans="1:1" x14ac:dyDescent="0.3">
      <c r="A98778" s="13">
        <v>0.11512457165815999</v>
      </c>
    </row>
    <row r="98779" spans="1:1" x14ac:dyDescent="0.3">
      <c r="A98779" s="13">
        <v>9.9996167477858E-2</v>
      </c>
    </row>
    <row r="98780" spans="1:1" x14ac:dyDescent="0.3">
      <c r="A98780" s="13">
        <v>0.22529712423743001</v>
      </c>
    </row>
    <row r="98781" spans="1:1" x14ac:dyDescent="0.3">
      <c r="A98781" s="13">
        <v>0.20952318380578999</v>
      </c>
    </row>
    <row r="98782" spans="1:1" x14ac:dyDescent="0.3">
      <c r="A98782" s="13">
        <v>0.23806939242960001</v>
      </c>
    </row>
    <row r="98783" spans="1:1" x14ac:dyDescent="0.3">
      <c r="A98783" s="13">
        <v>0.23578200430504001</v>
      </c>
    </row>
    <row r="98784" spans="1:1" x14ac:dyDescent="0.3">
      <c r="A98784" s="13">
        <v>0.23770985592536001</v>
      </c>
    </row>
    <row r="98785" spans="1:1" x14ac:dyDescent="0.3">
      <c r="A98785" s="13">
        <v>0.13154944833265</v>
      </c>
    </row>
    <row r="98786" spans="1:1" x14ac:dyDescent="0.3">
      <c r="A98786" s="13">
        <v>0.20941860726860001</v>
      </c>
    </row>
    <row r="98787" spans="1:1" x14ac:dyDescent="0.3">
      <c r="A98787" s="13">
        <v>0.20836179277587</v>
      </c>
    </row>
    <row r="98788" spans="1:1" x14ac:dyDescent="0.3">
      <c r="A98788" s="13">
        <v>0.24109808353057999</v>
      </c>
    </row>
    <row r="98789" spans="1:1" x14ac:dyDescent="0.3">
      <c r="A98789" s="13">
        <v>0.12460648772291</v>
      </c>
    </row>
    <row r="98790" spans="1:1" x14ac:dyDescent="0.3">
      <c r="A98790" s="13">
        <v>0.13699658505045001</v>
      </c>
    </row>
    <row r="98791" spans="1:1" x14ac:dyDescent="0.3">
      <c r="A98791" s="13">
        <v>0.22087011163789</v>
      </c>
    </row>
    <row r="98792" spans="1:1" x14ac:dyDescent="0.3">
      <c r="A98792" s="13">
        <v>0.15892647436203</v>
      </c>
    </row>
    <row r="98793" spans="1:1" x14ac:dyDescent="0.3">
      <c r="A98793" s="13">
        <v>0.20550222743249</v>
      </c>
    </row>
    <row r="98794" spans="1:1" x14ac:dyDescent="0.3">
      <c r="A98794" s="13">
        <v>0.13209006330725001</v>
      </c>
    </row>
    <row r="98795" spans="1:1" x14ac:dyDescent="0.3">
      <c r="A98795" s="13">
        <v>0.13875067752212999</v>
      </c>
    </row>
    <row r="98796" spans="1:1" x14ac:dyDescent="0.3">
      <c r="A98796" s="13">
        <v>0.29292915356424998</v>
      </c>
    </row>
    <row r="98797" spans="1:1" x14ac:dyDescent="0.3">
      <c r="A98797" s="13">
        <v>0.17463688727109999</v>
      </c>
    </row>
    <row r="98798" spans="1:1" x14ac:dyDescent="0.3">
      <c r="A98798" s="13">
        <v>0.16137379622128001</v>
      </c>
    </row>
    <row r="98799" spans="1:1" x14ac:dyDescent="0.3">
      <c r="A98799" s="13">
        <v>0.20234593560172001</v>
      </c>
    </row>
    <row r="98800" spans="1:1" x14ac:dyDescent="0.3">
      <c r="A98800" s="13">
        <v>0.10546952593861</v>
      </c>
    </row>
    <row r="98801" spans="1:1" x14ac:dyDescent="0.3">
      <c r="A98801" s="13">
        <v>0.16281084670748999</v>
      </c>
    </row>
    <row r="98802" spans="1:1" x14ac:dyDescent="0.3">
      <c r="A98802" s="13">
        <v>0.16985148116751</v>
      </c>
    </row>
    <row r="98803" spans="1:1" x14ac:dyDescent="0.3">
      <c r="A98803" s="13">
        <v>0.17713008095107</v>
      </c>
    </row>
    <row r="98804" spans="1:1" x14ac:dyDescent="0.3">
      <c r="A98804" s="13">
        <v>0.11695748059622001</v>
      </c>
    </row>
    <row r="98805" spans="1:1" x14ac:dyDescent="0.3">
      <c r="A98805" s="13">
        <v>0.20596132131264999</v>
      </c>
    </row>
    <row r="98806" spans="1:1" x14ac:dyDescent="0.3">
      <c r="A98806" s="13">
        <v>0.18067179951507001</v>
      </c>
    </row>
    <row r="98807" spans="1:1" x14ac:dyDescent="0.3">
      <c r="A98807" s="13">
        <v>0.20146267085490999</v>
      </c>
    </row>
    <row r="98808" spans="1:1" x14ac:dyDescent="0.3">
      <c r="A98808" s="13">
        <v>0.18670185646460999</v>
      </c>
    </row>
    <row r="98809" spans="1:1" x14ac:dyDescent="0.3">
      <c r="A98809" s="13">
        <v>0.21627829558976999</v>
      </c>
    </row>
    <row r="98810" spans="1:1" x14ac:dyDescent="0.3">
      <c r="A98810" s="13">
        <v>0.17280439524593999</v>
      </c>
    </row>
    <row r="98811" spans="1:1" x14ac:dyDescent="0.3">
      <c r="A98811" s="13">
        <v>0.10895117103276</v>
      </c>
    </row>
    <row r="98812" spans="1:1" x14ac:dyDescent="0.3">
      <c r="A98812" s="13">
        <v>0.17269073766783</v>
      </c>
    </row>
    <row r="98813" spans="1:1" x14ac:dyDescent="0.3">
      <c r="A98813" s="13">
        <v>6.5978447792660003E-2</v>
      </c>
    </row>
    <row r="98814" spans="1:1" x14ac:dyDescent="0.3">
      <c r="A98814" s="13">
        <v>0.10770968101101</v>
      </c>
    </row>
    <row r="98815" spans="1:1" x14ac:dyDescent="0.3">
      <c r="A98815" s="13">
        <v>0.19193259395380999</v>
      </c>
    </row>
    <row r="98816" spans="1:1" x14ac:dyDescent="0.3">
      <c r="A98816" s="13">
        <v>0.19538962245031999</v>
      </c>
    </row>
    <row r="98817" spans="1:1" x14ac:dyDescent="0.3">
      <c r="A98817" s="13">
        <v>5.0618428050800003E-2</v>
      </c>
    </row>
    <row r="98818" spans="1:1" x14ac:dyDescent="0.3">
      <c r="A98818" s="13">
        <v>8.8449611833468E-2</v>
      </c>
    </row>
    <row r="98819" spans="1:1" x14ac:dyDescent="0.3">
      <c r="A98819" s="13">
        <v>0.23627034066906</v>
      </c>
    </row>
    <row r="98820" spans="1:1" x14ac:dyDescent="0.3">
      <c r="A98820" s="13">
        <v>0.10118035627156</v>
      </c>
    </row>
    <row r="98821" spans="1:1" x14ac:dyDescent="0.3">
      <c r="A98821" s="13">
        <v>0.12695056203866001</v>
      </c>
    </row>
    <row r="98822" spans="1:1" x14ac:dyDescent="0.3">
      <c r="A98822" s="13">
        <v>0.11988880634413</v>
      </c>
    </row>
    <row r="98823" spans="1:1" x14ac:dyDescent="0.3">
      <c r="A98823" s="13">
        <v>0.32831831833984998</v>
      </c>
    </row>
    <row r="98824" spans="1:1" x14ac:dyDescent="0.3">
      <c r="A98824" s="13">
        <v>9.0299903267140005E-2</v>
      </c>
    </row>
    <row r="98825" spans="1:1" x14ac:dyDescent="0.3">
      <c r="A98825" s="13">
        <v>0.10679891964835</v>
      </c>
    </row>
    <row r="98826" spans="1:1" x14ac:dyDescent="0.3">
      <c r="A98826" s="13">
        <v>0.22046148258456</v>
      </c>
    </row>
    <row r="98827" spans="1:1" x14ac:dyDescent="0.3">
      <c r="A98827" s="13">
        <v>0.24583312994065001</v>
      </c>
    </row>
    <row r="98828" spans="1:1" x14ac:dyDescent="0.3">
      <c r="A98828" s="13">
        <v>0.13184769543338001</v>
      </c>
    </row>
    <row r="98829" spans="1:1" x14ac:dyDescent="0.3">
      <c r="A98829" s="13">
        <v>0.18670458170366</v>
      </c>
    </row>
    <row r="98830" spans="1:1" x14ac:dyDescent="0.3">
      <c r="A98830" s="13">
        <v>9.8837080810701999E-2</v>
      </c>
    </row>
    <row r="98831" spans="1:1" x14ac:dyDescent="0.3">
      <c r="A98831" s="13">
        <v>6.9926021383090994E-2</v>
      </c>
    </row>
    <row r="98832" spans="1:1" x14ac:dyDescent="0.3">
      <c r="A98832" s="13">
        <v>0.11982736271593999</v>
      </c>
    </row>
    <row r="98833" spans="1:1" x14ac:dyDescent="0.3">
      <c r="A98833" s="13">
        <v>0.21308429121458</v>
      </c>
    </row>
    <row r="98834" spans="1:1" x14ac:dyDescent="0.3">
      <c r="A98834" s="13">
        <v>0.15166068452577</v>
      </c>
    </row>
    <row r="98835" spans="1:1" x14ac:dyDescent="0.3">
      <c r="A98835" s="13">
        <v>0.11398003798591</v>
      </c>
    </row>
    <row r="98836" spans="1:1" x14ac:dyDescent="0.3">
      <c r="A98836" s="13">
        <v>0.14363068736094001</v>
      </c>
    </row>
    <row r="98837" spans="1:1" x14ac:dyDescent="0.3">
      <c r="A98837" s="13">
        <v>0.40993977940778997</v>
      </c>
    </row>
    <row r="98838" spans="1:1" x14ac:dyDescent="0.3">
      <c r="A98838" s="13">
        <v>5.9552208329367001E-2</v>
      </c>
    </row>
    <row r="98839" spans="1:1" x14ac:dyDescent="0.3">
      <c r="A98839" s="13">
        <v>0.15367797427873001</v>
      </c>
    </row>
    <row r="98840" spans="1:1" x14ac:dyDescent="0.3">
      <c r="A98840" s="13">
        <v>0.36746791996051997</v>
      </c>
    </row>
    <row r="98841" spans="1:1" x14ac:dyDescent="0.3">
      <c r="A98841" s="13">
        <v>0.12951633728588</v>
      </c>
    </row>
    <row r="98842" spans="1:1" x14ac:dyDescent="0.3">
      <c r="A98842" s="13">
        <v>0.21081072448683999</v>
      </c>
    </row>
    <row r="98843" spans="1:1" x14ac:dyDescent="0.3">
      <c r="A98843" s="13">
        <v>0.18806290150048</v>
      </c>
    </row>
    <row r="98844" spans="1:1" x14ac:dyDescent="0.3">
      <c r="A98844" s="13">
        <v>0.11228025074745</v>
      </c>
    </row>
    <row r="98845" spans="1:1" x14ac:dyDescent="0.3">
      <c r="A98845" s="13">
        <v>9.7856960779195007E-2</v>
      </c>
    </row>
    <row r="98846" spans="1:1" x14ac:dyDescent="0.3">
      <c r="A98846" s="13">
        <v>0.17361602806963999</v>
      </c>
    </row>
    <row r="98847" spans="1:1" x14ac:dyDescent="0.3">
      <c r="A98847" s="13">
        <v>8.4478448025637004E-2</v>
      </c>
    </row>
    <row r="98848" spans="1:1" x14ac:dyDescent="0.3">
      <c r="A98848" s="13">
        <v>0.25422243126826999</v>
      </c>
    </row>
    <row r="98849" spans="1:1" x14ac:dyDescent="0.3">
      <c r="A98849" s="13">
        <v>0.2068761640805</v>
      </c>
    </row>
    <row r="98850" spans="1:1" x14ac:dyDescent="0.3">
      <c r="A98850" s="13">
        <v>0.15843760720870001</v>
      </c>
    </row>
    <row r="98851" spans="1:1" x14ac:dyDescent="0.3">
      <c r="A98851" s="13">
        <v>0.189462215327</v>
      </c>
    </row>
    <row r="98852" spans="1:1" x14ac:dyDescent="0.3">
      <c r="A98852" s="13">
        <v>7.7571075595264993E-2</v>
      </c>
    </row>
    <row r="98853" spans="1:1" x14ac:dyDescent="0.3">
      <c r="A98853" s="13">
        <v>0.17874336648704001</v>
      </c>
    </row>
    <row r="98854" spans="1:1" x14ac:dyDescent="0.3">
      <c r="A98854" s="13">
        <v>0.16477256151844999</v>
      </c>
    </row>
    <row r="98855" spans="1:1" x14ac:dyDescent="0.3">
      <c r="A98855" s="13">
        <v>0.19572931178173</v>
      </c>
    </row>
    <row r="98856" spans="1:1" x14ac:dyDescent="0.3">
      <c r="A98856" s="13">
        <v>0.12936986770434</v>
      </c>
    </row>
    <row r="98857" spans="1:1" x14ac:dyDescent="0.3">
      <c r="A98857" s="13">
        <v>0.14522862424575</v>
      </c>
    </row>
    <row r="98858" spans="1:1" x14ac:dyDescent="0.3">
      <c r="A98858" s="13">
        <v>0.12140949458882</v>
      </c>
    </row>
    <row r="98859" spans="1:1" x14ac:dyDescent="0.3">
      <c r="A98859" s="13">
        <v>0.15849993440064999</v>
      </c>
    </row>
    <row r="98860" spans="1:1" x14ac:dyDescent="0.3">
      <c r="A98860" s="13">
        <v>0.24638721462338001</v>
      </c>
    </row>
    <row r="98861" spans="1:1" x14ac:dyDescent="0.3">
      <c r="A98861" s="13">
        <v>0.24099710264084001</v>
      </c>
    </row>
    <row r="98862" spans="1:1" x14ac:dyDescent="0.3">
      <c r="A98862" s="13">
        <v>7.1543254178153007E-2</v>
      </c>
    </row>
    <row r="98863" spans="1:1" x14ac:dyDescent="0.3">
      <c r="A98863" s="13">
        <v>0.23278616477382999</v>
      </c>
    </row>
    <row r="98864" spans="1:1" x14ac:dyDescent="0.3">
      <c r="A98864" s="13">
        <v>0.24377373808854999</v>
      </c>
    </row>
    <row r="98865" spans="1:1" x14ac:dyDescent="0.3">
      <c r="A98865" s="13">
        <v>3.6831485436948003E-2</v>
      </c>
    </row>
    <row r="98866" spans="1:1" x14ac:dyDescent="0.3">
      <c r="A98866" s="13">
        <v>0.1799146958999</v>
      </c>
    </row>
    <row r="98867" spans="1:1" x14ac:dyDescent="0.3">
      <c r="A98867" s="13">
        <v>0.25105738735056998</v>
      </c>
    </row>
    <row r="98868" spans="1:1" x14ac:dyDescent="0.3">
      <c r="A98868" s="13">
        <v>9.0405360088485001E-2</v>
      </c>
    </row>
    <row r="98869" spans="1:1" x14ac:dyDescent="0.3">
      <c r="A98869" s="13">
        <v>0.20450680029401</v>
      </c>
    </row>
    <row r="98870" spans="1:1" x14ac:dyDescent="0.3">
      <c r="A98870" s="13">
        <v>0.21061801721098999</v>
      </c>
    </row>
    <row r="98871" spans="1:1" x14ac:dyDescent="0.3">
      <c r="A98871" s="13">
        <v>0.29536775961144002</v>
      </c>
    </row>
    <row r="98872" spans="1:1" x14ac:dyDescent="0.3">
      <c r="A98872" s="13">
        <v>0.20755682761631999</v>
      </c>
    </row>
    <row r="98873" spans="1:1" x14ac:dyDescent="0.3">
      <c r="A98873" s="13">
        <v>0.29370061692652999</v>
      </c>
    </row>
    <row r="98874" spans="1:1" x14ac:dyDescent="0.3">
      <c r="A98874" s="13">
        <v>0.15990525947886</v>
      </c>
    </row>
    <row r="98875" spans="1:1" x14ac:dyDescent="0.3">
      <c r="A98875" s="13">
        <v>0.14122112679623</v>
      </c>
    </row>
    <row r="98876" spans="1:1" x14ac:dyDescent="0.3">
      <c r="A98876" s="13">
        <v>0.11681671290364</v>
      </c>
    </row>
    <row r="98877" spans="1:1" x14ac:dyDescent="0.3">
      <c r="A98877" s="13">
        <v>0.16409433291927</v>
      </c>
    </row>
    <row r="98878" spans="1:1" x14ac:dyDescent="0.3">
      <c r="A98878" s="13">
        <v>0.15844742777456</v>
      </c>
    </row>
    <row r="98879" spans="1:1" x14ac:dyDescent="0.3">
      <c r="A98879" s="13">
        <v>0.15779327286087999</v>
      </c>
    </row>
    <row r="98880" spans="1:1" x14ac:dyDescent="0.3">
      <c r="A98880" s="13">
        <v>0.22259681788408001</v>
      </c>
    </row>
    <row r="98881" spans="1:1" x14ac:dyDescent="0.3">
      <c r="A98881" s="13">
        <v>0.30591460118328001</v>
      </c>
    </row>
    <row r="98882" spans="1:1" x14ac:dyDescent="0.3">
      <c r="A98882" s="13">
        <v>0.17618383863899001</v>
      </c>
    </row>
    <row r="98883" spans="1:1" x14ac:dyDescent="0.3">
      <c r="A98883" s="13">
        <v>0.17618383863899001</v>
      </c>
    </row>
    <row r="98884" spans="1:1" x14ac:dyDescent="0.3">
      <c r="A98884" s="13">
        <v>0.18458144317694</v>
      </c>
    </row>
    <row r="98885" spans="1:1" x14ac:dyDescent="0.3">
      <c r="A98885" s="13">
        <v>0.15594006095813001</v>
      </c>
    </row>
    <row r="98886" spans="1:1" x14ac:dyDescent="0.3">
      <c r="A98886" s="13">
        <v>0.1875076420256</v>
      </c>
    </row>
    <row r="98887" spans="1:1" x14ac:dyDescent="0.3">
      <c r="A98887" s="13">
        <v>0.17793493438756999</v>
      </c>
    </row>
    <row r="98888" spans="1:1" x14ac:dyDescent="0.3">
      <c r="A98888" s="13">
        <v>0.1888554728496</v>
      </c>
    </row>
    <row r="98889" spans="1:1" x14ac:dyDescent="0.3">
      <c r="A98889" s="13">
        <v>0.16974276778462</v>
      </c>
    </row>
    <row r="98890" spans="1:1" x14ac:dyDescent="0.3">
      <c r="A98890" s="13">
        <v>0.19481881544089999</v>
      </c>
    </row>
    <row r="98891" spans="1:1" x14ac:dyDescent="0.3">
      <c r="A98891" s="13">
        <v>0.21172428842887001</v>
      </c>
    </row>
    <row r="98892" spans="1:1" x14ac:dyDescent="0.3">
      <c r="A98892" s="13">
        <v>0.19391314932562001</v>
      </c>
    </row>
    <row r="98893" spans="1:1" x14ac:dyDescent="0.3">
      <c r="A98893" s="13">
        <v>0.24248078351951999</v>
      </c>
    </row>
    <row r="98894" spans="1:1" x14ac:dyDescent="0.3">
      <c r="A98894" s="13">
        <v>0.14352185225691999</v>
      </c>
    </row>
    <row r="98895" spans="1:1" x14ac:dyDescent="0.3">
      <c r="A98895" s="13">
        <v>0.2171164106164</v>
      </c>
    </row>
    <row r="98896" spans="1:1" x14ac:dyDescent="0.3">
      <c r="A98896" s="13">
        <v>0.16870514798353001</v>
      </c>
    </row>
    <row r="98897" spans="1:1" x14ac:dyDescent="0.3">
      <c r="A98897" s="13">
        <v>0.19846987443315001</v>
      </c>
    </row>
    <row r="98898" spans="1:1" x14ac:dyDescent="0.3">
      <c r="A98898" s="13">
        <v>9.2154614441583002E-2</v>
      </c>
    </row>
    <row r="98899" spans="1:1" x14ac:dyDescent="0.3">
      <c r="A98899" s="13">
        <v>0.14122646541976</v>
      </c>
    </row>
    <row r="98900" spans="1:1" x14ac:dyDescent="0.3">
      <c r="A98900" s="13">
        <v>0.16869769546218999</v>
      </c>
    </row>
    <row r="98901" spans="1:1" x14ac:dyDescent="0.3">
      <c r="A98901" s="13">
        <v>0.15653504833882001</v>
      </c>
    </row>
    <row r="98902" spans="1:1" x14ac:dyDescent="0.3">
      <c r="A98902" s="13">
        <v>0.16798454406225</v>
      </c>
    </row>
    <row r="98903" spans="1:1" x14ac:dyDescent="0.3">
      <c r="A98903" s="13">
        <v>6.8201128520035001E-2</v>
      </c>
    </row>
    <row r="98904" spans="1:1" x14ac:dyDescent="0.3">
      <c r="A98904" s="13">
        <v>0.20776976203014</v>
      </c>
    </row>
    <row r="98905" spans="1:1" x14ac:dyDescent="0.3">
      <c r="A98905" s="13">
        <v>0.10459993079403</v>
      </c>
    </row>
    <row r="98906" spans="1:1" x14ac:dyDescent="0.3">
      <c r="A98906" s="13">
        <v>0.22301296727903999</v>
      </c>
    </row>
    <row r="98907" spans="1:1" x14ac:dyDescent="0.3">
      <c r="A98907" s="13">
        <v>0.23525233831697001</v>
      </c>
    </row>
    <row r="98908" spans="1:1" x14ac:dyDescent="0.3">
      <c r="A98908" s="13">
        <v>0.18058106389559</v>
      </c>
    </row>
    <row r="98909" spans="1:1" x14ac:dyDescent="0.3">
      <c r="A98909" s="13">
        <v>0.21811833512719001</v>
      </c>
    </row>
    <row r="98910" spans="1:1" x14ac:dyDescent="0.3">
      <c r="A98910" s="13">
        <v>0.14061201360020001</v>
      </c>
    </row>
    <row r="98911" spans="1:1" x14ac:dyDescent="0.3">
      <c r="A98911" s="13">
        <v>0.18221812837309001</v>
      </c>
    </row>
    <row r="98912" spans="1:1" x14ac:dyDescent="0.3">
      <c r="A98912" s="13">
        <v>0.1101596160523</v>
      </c>
    </row>
    <row r="98913" spans="1:1" x14ac:dyDescent="0.3">
      <c r="A98913" s="13">
        <v>0.16233183098123</v>
      </c>
    </row>
    <row r="98914" spans="1:1" x14ac:dyDescent="0.3">
      <c r="A98914" s="13">
        <v>0.29084623957094002</v>
      </c>
    </row>
    <row r="98915" spans="1:1" x14ac:dyDescent="0.3">
      <c r="A98915" s="13">
        <v>0.19071166424680999</v>
      </c>
    </row>
    <row r="98916" spans="1:1" x14ac:dyDescent="0.3">
      <c r="A98916" s="13">
        <v>4.0476566224149003E-2</v>
      </c>
    </row>
    <row r="98917" spans="1:1" x14ac:dyDescent="0.3">
      <c r="A98917" s="13">
        <v>0.13045923266331</v>
      </c>
    </row>
    <row r="98918" spans="1:1" x14ac:dyDescent="0.3">
      <c r="A98918" s="13">
        <v>0.25036949550672999</v>
      </c>
    </row>
    <row r="98919" spans="1:1" x14ac:dyDescent="0.3">
      <c r="A98919" s="13">
        <v>6.1027227472317001E-2</v>
      </c>
    </row>
    <row r="98920" spans="1:1" x14ac:dyDescent="0.3">
      <c r="A98920" s="13">
        <v>5.1066070643953E-2</v>
      </c>
    </row>
    <row r="98921" spans="1:1" x14ac:dyDescent="0.3">
      <c r="A98921" s="13">
        <v>0.19225385622603</v>
      </c>
    </row>
    <row r="98922" spans="1:1" x14ac:dyDescent="0.3">
      <c r="A98922" s="13">
        <v>0.19552769744588</v>
      </c>
    </row>
    <row r="98923" spans="1:1" x14ac:dyDescent="0.3">
      <c r="A98923" s="13">
        <v>0.21053422882659001</v>
      </c>
    </row>
    <row r="98924" spans="1:1" x14ac:dyDescent="0.3">
      <c r="A98924" s="13">
        <v>0.20664430579814</v>
      </c>
    </row>
    <row r="98925" spans="1:1" x14ac:dyDescent="0.3">
      <c r="A98925" s="13">
        <v>0.26849868540102001</v>
      </c>
    </row>
    <row r="98926" spans="1:1" x14ac:dyDescent="0.3">
      <c r="A98926" s="13">
        <v>0.19680077776686999</v>
      </c>
    </row>
    <row r="98927" spans="1:1" x14ac:dyDescent="0.3">
      <c r="A98927" s="13">
        <v>0.19289007185935</v>
      </c>
    </row>
    <row r="98928" spans="1:1" x14ac:dyDescent="0.3">
      <c r="A98928" s="13">
        <v>0.22830136312487001</v>
      </c>
    </row>
    <row r="98929" spans="1:1" x14ac:dyDescent="0.3">
      <c r="A98929" s="13">
        <v>0.19008350217792999</v>
      </c>
    </row>
    <row r="98930" spans="1:1" x14ac:dyDescent="0.3">
      <c r="A98930" s="13">
        <v>0.13736016073008001</v>
      </c>
    </row>
    <row r="98931" spans="1:1" x14ac:dyDescent="0.3">
      <c r="A98931" s="13">
        <v>0.25430529017357001</v>
      </c>
    </row>
    <row r="98932" spans="1:1" x14ac:dyDescent="0.3">
      <c r="A98932" s="13">
        <v>0.16135143242389999</v>
      </c>
    </row>
    <row r="98933" spans="1:1" x14ac:dyDescent="0.3">
      <c r="A98933" s="13">
        <v>0.17489938387050999</v>
      </c>
    </row>
    <row r="98934" spans="1:1" x14ac:dyDescent="0.3">
      <c r="A98934" s="13">
        <v>0.14700434588625999</v>
      </c>
    </row>
    <row r="98935" spans="1:1" x14ac:dyDescent="0.3">
      <c r="A98935" s="13">
        <v>0.14797261876403001</v>
      </c>
    </row>
    <row r="98936" spans="1:1" x14ac:dyDescent="0.3">
      <c r="A98936" s="13">
        <v>0.17958477051210001</v>
      </c>
    </row>
    <row r="98937" spans="1:1" x14ac:dyDescent="0.3">
      <c r="A98937" s="13">
        <v>0.22122675893952001</v>
      </c>
    </row>
    <row r="98938" spans="1:1" x14ac:dyDescent="0.3">
      <c r="A98938" s="13">
        <v>0.21281783406214</v>
      </c>
    </row>
    <row r="98939" spans="1:1" x14ac:dyDescent="0.3">
      <c r="A98939" s="13">
        <v>0.10409298130458999</v>
      </c>
    </row>
    <row r="98940" spans="1:1" x14ac:dyDescent="0.3">
      <c r="A98940" s="13">
        <v>0.19092767915829001</v>
      </c>
    </row>
    <row r="98941" spans="1:1" x14ac:dyDescent="0.3">
      <c r="A98941" s="13">
        <v>9.8735346391382997E-2</v>
      </c>
    </row>
    <row r="98942" spans="1:1" x14ac:dyDescent="0.3">
      <c r="A98942" s="13">
        <v>0.11584209249864</v>
      </c>
    </row>
    <row r="98943" spans="1:1" x14ac:dyDescent="0.3">
      <c r="A98943" s="13">
        <v>0.20672684685668999</v>
      </c>
    </row>
    <row r="98944" spans="1:1" x14ac:dyDescent="0.3">
      <c r="A98944" s="13">
        <v>0.16924428956439</v>
      </c>
    </row>
    <row r="98945" spans="1:1" x14ac:dyDescent="0.3">
      <c r="A98945" s="13">
        <v>0.11755856992526</v>
      </c>
    </row>
    <row r="98946" spans="1:1" x14ac:dyDescent="0.3">
      <c r="A98946" s="13">
        <v>0.13928898494860001</v>
      </c>
    </row>
    <row r="98947" spans="1:1" x14ac:dyDescent="0.3">
      <c r="A98947" s="13">
        <v>0.22328642793535</v>
      </c>
    </row>
    <row r="98948" spans="1:1" x14ac:dyDescent="0.3">
      <c r="A98948" s="13">
        <v>0.25127844569749003</v>
      </c>
    </row>
    <row r="98949" spans="1:1" x14ac:dyDescent="0.3">
      <c r="A98949" s="13">
        <v>0.16966845395821001</v>
      </c>
    </row>
    <row r="98950" spans="1:1" x14ac:dyDescent="0.3">
      <c r="A98950" s="13">
        <v>0.20907514238777999</v>
      </c>
    </row>
    <row r="98951" spans="1:1" x14ac:dyDescent="0.3">
      <c r="A98951" s="13">
        <v>9.4406117515668006E-2</v>
      </c>
    </row>
    <row r="98952" spans="1:1" x14ac:dyDescent="0.3">
      <c r="A98952" s="13">
        <v>0.23659154844797001</v>
      </c>
    </row>
    <row r="98953" spans="1:1" x14ac:dyDescent="0.3">
      <c r="A98953" s="13">
        <v>0.11301293803758999</v>
      </c>
    </row>
    <row r="98954" spans="1:1" x14ac:dyDescent="0.3">
      <c r="A98954" s="13">
        <v>6.5768521724611007E-2</v>
      </c>
    </row>
    <row r="98955" spans="1:1" x14ac:dyDescent="0.3">
      <c r="A98955" s="13">
        <v>0.25008927651510998</v>
      </c>
    </row>
    <row r="98956" spans="1:1" x14ac:dyDescent="0.3">
      <c r="A98956" s="13">
        <v>0.15197087450137001</v>
      </c>
    </row>
    <row r="98957" spans="1:1" x14ac:dyDescent="0.3">
      <c r="A98957" s="13">
        <v>0.19777991120227001</v>
      </c>
    </row>
    <row r="98958" spans="1:1" x14ac:dyDescent="0.3">
      <c r="A98958" s="13">
        <v>0.21763190192361001</v>
      </c>
    </row>
    <row r="98959" spans="1:1" x14ac:dyDescent="0.3">
      <c r="A98959" s="13">
        <v>0.19275438856296001</v>
      </c>
    </row>
    <row r="98960" spans="1:1" x14ac:dyDescent="0.3">
      <c r="A98960" s="13">
        <v>0.11147036985236</v>
      </c>
    </row>
    <row r="98961" spans="1:1" x14ac:dyDescent="0.3">
      <c r="A98961" s="13">
        <v>0.11147036985236</v>
      </c>
    </row>
    <row r="98962" spans="1:1" x14ac:dyDescent="0.3">
      <c r="A98962" s="13">
        <v>0.11147036985236</v>
      </c>
    </row>
    <row r="98963" spans="1:1" x14ac:dyDescent="0.3">
      <c r="A98963" s="13">
        <v>0.19882552315350999</v>
      </c>
    </row>
    <row r="98964" spans="1:1" x14ac:dyDescent="0.3">
      <c r="A98964" s="13">
        <v>0.22573238868237</v>
      </c>
    </row>
    <row r="98965" spans="1:1" x14ac:dyDescent="0.3">
      <c r="A98965" s="13">
        <v>0.18718424630576</v>
      </c>
    </row>
    <row r="98966" spans="1:1" x14ac:dyDescent="0.3">
      <c r="A98966" s="13">
        <v>0.13750039722794999</v>
      </c>
    </row>
    <row r="98967" spans="1:1" x14ac:dyDescent="0.3">
      <c r="A98967" s="13">
        <v>0.20770482072057</v>
      </c>
    </row>
    <row r="98968" spans="1:1" x14ac:dyDescent="0.3">
      <c r="A98968" s="13">
        <v>0.15033820429367001</v>
      </c>
    </row>
    <row r="98969" spans="1:1" x14ac:dyDescent="0.3">
      <c r="A98969" s="13">
        <v>0.14871218910427</v>
      </c>
    </row>
    <row r="98970" spans="1:1" x14ac:dyDescent="0.3">
      <c r="A98970" s="13">
        <v>0.18272108998618</v>
      </c>
    </row>
    <row r="98971" spans="1:1" x14ac:dyDescent="0.3">
      <c r="A98971" s="13">
        <v>0.18928436334045001</v>
      </c>
    </row>
    <row r="98972" spans="1:1" x14ac:dyDescent="0.3">
      <c r="A98972" s="13">
        <v>0.26568387220186002</v>
      </c>
    </row>
    <row r="98973" spans="1:1" x14ac:dyDescent="0.3">
      <c r="A98973" s="13">
        <v>0.19562038921016001</v>
      </c>
    </row>
    <row r="98974" spans="1:1" x14ac:dyDescent="0.3">
      <c r="A98974" s="13">
        <v>0.19630712058892999</v>
      </c>
    </row>
    <row r="98975" spans="1:1" x14ac:dyDescent="0.3">
      <c r="A98975" s="13">
        <v>8.4410111113000993E-2</v>
      </c>
    </row>
    <row r="98976" spans="1:1" x14ac:dyDescent="0.3">
      <c r="A98976" s="13">
        <v>0.33793019840230998</v>
      </c>
    </row>
    <row r="98977" spans="1:1" x14ac:dyDescent="0.3">
      <c r="A98977" s="13">
        <v>0.29337700918568999</v>
      </c>
    </row>
    <row r="98978" spans="1:1" x14ac:dyDescent="0.3">
      <c r="A98978" s="13">
        <v>0.36588800424137002</v>
      </c>
    </row>
    <row r="98979" spans="1:1" x14ac:dyDescent="0.3">
      <c r="A98979" s="13">
        <v>0.36588800424137002</v>
      </c>
    </row>
    <row r="98980" spans="1:1" x14ac:dyDescent="0.3">
      <c r="A98980" s="13">
        <v>0.14051646520717001</v>
      </c>
    </row>
    <row r="98981" spans="1:1" x14ac:dyDescent="0.3">
      <c r="A98981" s="13">
        <v>0.15243949936130999</v>
      </c>
    </row>
    <row r="98982" spans="1:1" x14ac:dyDescent="0.3">
      <c r="A98982" s="13">
        <v>0.11950734678097</v>
      </c>
    </row>
    <row r="98983" spans="1:1" x14ac:dyDescent="0.3">
      <c r="A98983" s="13">
        <v>0.25872155738501001</v>
      </c>
    </row>
    <row r="98984" spans="1:1" x14ac:dyDescent="0.3">
      <c r="A98984" s="13">
        <v>3.4133464460278998E-2</v>
      </c>
    </row>
    <row r="98985" spans="1:1" x14ac:dyDescent="0.3">
      <c r="A98985" s="13">
        <v>0.12007630152517999</v>
      </c>
    </row>
    <row r="98986" spans="1:1" x14ac:dyDescent="0.3">
      <c r="A98986" s="13">
        <v>9.5616123595131997E-2</v>
      </c>
    </row>
    <row r="98987" spans="1:1" x14ac:dyDescent="0.3">
      <c r="A98987" s="13">
        <v>0.24671332193951001</v>
      </c>
    </row>
    <row r="98988" spans="1:1" x14ac:dyDescent="0.3">
      <c r="A98988" s="13">
        <v>0.23728081079553001</v>
      </c>
    </row>
    <row r="98989" spans="1:1" x14ac:dyDescent="0.3">
      <c r="A98989" s="13">
        <v>0.10461176911151999</v>
      </c>
    </row>
    <row r="98990" spans="1:1" x14ac:dyDescent="0.3">
      <c r="A98990" s="13">
        <v>0.25651013807042</v>
      </c>
    </row>
    <row r="98991" spans="1:1" x14ac:dyDescent="0.3">
      <c r="A98991" s="13">
        <v>0.1358172767942</v>
      </c>
    </row>
    <row r="98992" spans="1:1" x14ac:dyDescent="0.3">
      <c r="A98992" s="13">
        <v>0.21968117007553001</v>
      </c>
    </row>
    <row r="98993" spans="1:1" x14ac:dyDescent="0.3">
      <c r="A98993" s="13">
        <v>0.12965078478930001</v>
      </c>
    </row>
    <row r="98994" spans="1:1" x14ac:dyDescent="0.3">
      <c r="A98994" s="13">
        <v>0.13037846825773999</v>
      </c>
    </row>
    <row r="98995" spans="1:1" x14ac:dyDescent="0.3">
      <c r="A98995" s="13">
        <v>0.26165592498908002</v>
      </c>
    </row>
    <row r="98996" spans="1:1" x14ac:dyDescent="0.3">
      <c r="A98996" s="13">
        <v>9.3281671958838006E-2</v>
      </c>
    </row>
    <row r="98997" spans="1:1" x14ac:dyDescent="0.3">
      <c r="A98997" s="13">
        <v>0.20560626592598999</v>
      </c>
    </row>
    <row r="98998" spans="1:1" x14ac:dyDescent="0.3">
      <c r="A98998" s="13">
        <v>5.6573869076074E-2</v>
      </c>
    </row>
    <row r="98999" spans="1:1" x14ac:dyDescent="0.3">
      <c r="A98999" s="13">
        <v>0.22895397534170001</v>
      </c>
    </row>
    <row r="99000" spans="1:1" x14ac:dyDescent="0.3">
      <c r="A99000" s="13">
        <v>0.27296889907972</v>
      </c>
    </row>
    <row r="99001" spans="1:1" x14ac:dyDescent="0.3">
      <c r="A99001" s="13">
        <v>0.16709526216188</v>
      </c>
    </row>
    <row r="99002" spans="1:1" x14ac:dyDescent="0.3">
      <c r="A99002" s="13">
        <v>0.14538207804054001</v>
      </c>
    </row>
    <row r="99003" spans="1:1" x14ac:dyDescent="0.3">
      <c r="A99003" s="13">
        <v>0.15854917083893999</v>
      </c>
    </row>
    <row r="99004" spans="1:1" x14ac:dyDescent="0.3">
      <c r="A99004" s="13">
        <v>0.13347337730805001</v>
      </c>
    </row>
    <row r="99005" spans="1:1" x14ac:dyDescent="0.3">
      <c r="A99005" s="13">
        <v>0.26212391269737001</v>
      </c>
    </row>
    <row r="99006" spans="1:1" x14ac:dyDescent="0.3">
      <c r="A99006" s="13">
        <v>0.26029243870118002</v>
      </c>
    </row>
    <row r="99007" spans="1:1" x14ac:dyDescent="0.3">
      <c r="A99007" s="13">
        <v>0.15441195219015999</v>
      </c>
    </row>
    <row r="99008" spans="1:1" x14ac:dyDescent="0.3">
      <c r="A99008" s="13">
        <v>0.25829886344107</v>
      </c>
    </row>
    <row r="99009" spans="1:1" x14ac:dyDescent="0.3">
      <c r="A99009" s="13">
        <v>0.15455845743421001</v>
      </c>
    </row>
    <row r="99010" spans="1:1" x14ac:dyDescent="0.3">
      <c r="A99010" s="13">
        <v>0.18166221677521999</v>
      </c>
    </row>
    <row r="99011" spans="1:1" x14ac:dyDescent="0.3">
      <c r="A99011" s="13">
        <v>0.14581253500956001</v>
      </c>
    </row>
    <row r="99012" spans="1:1" x14ac:dyDescent="0.3">
      <c r="A99012" s="13">
        <v>0.18603655494158999</v>
      </c>
    </row>
    <row r="99013" spans="1:1" x14ac:dyDescent="0.3">
      <c r="A99013" s="13">
        <v>9.8902217992010003E-2</v>
      </c>
    </row>
    <row r="99014" spans="1:1" x14ac:dyDescent="0.3">
      <c r="A99014" s="13">
        <v>0.19552401194505001</v>
      </c>
    </row>
    <row r="99015" spans="1:1" x14ac:dyDescent="0.3">
      <c r="A99015" s="13">
        <v>0.14572483778563</v>
      </c>
    </row>
    <row r="99016" spans="1:1" x14ac:dyDescent="0.3">
      <c r="A99016" s="13">
        <v>0.18010352641214</v>
      </c>
    </row>
    <row r="99017" spans="1:1" x14ac:dyDescent="0.3">
      <c r="A99017" s="13">
        <v>9.5653859312492998E-2</v>
      </c>
    </row>
    <row r="99018" spans="1:1" x14ac:dyDescent="0.3">
      <c r="A99018" s="13">
        <v>9.6852574829922003E-2</v>
      </c>
    </row>
    <row r="99019" spans="1:1" x14ac:dyDescent="0.3">
      <c r="A99019" s="13">
        <v>5.7047250940320003E-2</v>
      </c>
    </row>
    <row r="99020" spans="1:1" x14ac:dyDescent="0.3">
      <c r="A99020" s="13">
        <v>0.14153865799623999</v>
      </c>
    </row>
    <row r="99021" spans="1:1" x14ac:dyDescent="0.3">
      <c r="A99021" s="13">
        <v>0.23229316167645001</v>
      </c>
    </row>
    <row r="99022" spans="1:1" x14ac:dyDescent="0.3">
      <c r="A99022" s="13">
        <v>0.22001241735061</v>
      </c>
    </row>
    <row r="99023" spans="1:1" x14ac:dyDescent="0.3">
      <c r="A99023" s="13">
        <v>0.17625622278982001</v>
      </c>
    </row>
    <row r="99024" spans="1:1" x14ac:dyDescent="0.3">
      <c r="A99024" s="13">
        <v>0.25666579540102002</v>
      </c>
    </row>
    <row r="99025" spans="1:1" x14ac:dyDescent="0.3">
      <c r="A99025" s="13">
        <v>0.18093590045089</v>
      </c>
    </row>
    <row r="99026" spans="1:1" x14ac:dyDescent="0.3">
      <c r="A99026" s="13">
        <v>0.16698501223053</v>
      </c>
    </row>
    <row r="99027" spans="1:1" x14ac:dyDescent="0.3">
      <c r="A99027" s="13">
        <v>0.1063634478079</v>
      </c>
    </row>
    <row r="99028" spans="1:1" x14ac:dyDescent="0.3">
      <c r="A99028" s="13">
        <v>0.1634164311296</v>
      </c>
    </row>
    <row r="99029" spans="1:1" x14ac:dyDescent="0.3">
      <c r="A99029" s="13">
        <v>0.35239308901415001</v>
      </c>
    </row>
    <row r="99030" spans="1:1" x14ac:dyDescent="0.3">
      <c r="A99030" s="13">
        <v>0.13576048491810999</v>
      </c>
    </row>
    <row r="99031" spans="1:1" x14ac:dyDescent="0.3">
      <c r="A99031" s="13">
        <v>0.19662116941717001</v>
      </c>
    </row>
    <row r="99032" spans="1:1" x14ac:dyDescent="0.3">
      <c r="A99032" s="13">
        <v>0.1670626005418</v>
      </c>
    </row>
    <row r="99033" spans="1:1" x14ac:dyDescent="0.3">
      <c r="A99033" s="13">
        <v>0.16207159958367001</v>
      </c>
    </row>
    <row r="99034" spans="1:1" x14ac:dyDescent="0.3">
      <c r="A99034" s="13">
        <v>0.12264795153962001</v>
      </c>
    </row>
    <row r="99035" spans="1:1" x14ac:dyDescent="0.3">
      <c r="A99035" s="13">
        <v>0.13557843589179</v>
      </c>
    </row>
    <row r="99036" spans="1:1" x14ac:dyDescent="0.3">
      <c r="A99036" s="13">
        <v>0.13748878530278999</v>
      </c>
    </row>
    <row r="99037" spans="1:1" x14ac:dyDescent="0.3">
      <c r="A99037" s="13">
        <v>0.11289728397894</v>
      </c>
    </row>
    <row r="99038" spans="1:1" x14ac:dyDescent="0.3">
      <c r="A99038" s="13">
        <v>0.24796143193348999</v>
      </c>
    </row>
    <row r="99039" spans="1:1" x14ac:dyDescent="0.3">
      <c r="A99039" s="13">
        <v>0.20001281210362001</v>
      </c>
    </row>
    <row r="99040" spans="1:1" x14ac:dyDescent="0.3">
      <c r="A99040" s="13">
        <v>0.20147897456357999</v>
      </c>
    </row>
    <row r="99041" spans="1:1" x14ac:dyDescent="0.3">
      <c r="A99041" s="13">
        <v>0.20155052381677999</v>
      </c>
    </row>
    <row r="99042" spans="1:1" x14ac:dyDescent="0.3">
      <c r="A99042" s="13">
        <v>0.21537619761303001</v>
      </c>
    </row>
    <row r="99043" spans="1:1" x14ac:dyDescent="0.3">
      <c r="A99043" s="13">
        <v>0.15890828068351001</v>
      </c>
    </row>
    <row r="99044" spans="1:1" x14ac:dyDescent="0.3">
      <c r="A99044" s="13">
        <v>0.20207429272121</v>
      </c>
    </row>
    <row r="99045" spans="1:1" x14ac:dyDescent="0.3">
      <c r="A99045" s="13">
        <v>0.33568115117372999</v>
      </c>
    </row>
    <row r="99046" spans="1:1" x14ac:dyDescent="0.3">
      <c r="A99046" s="13">
        <v>0.10758365030920999</v>
      </c>
    </row>
    <row r="99047" spans="1:1" x14ac:dyDescent="0.3">
      <c r="A99047" s="13">
        <v>8.8438515721753E-2</v>
      </c>
    </row>
    <row r="99048" spans="1:1" x14ac:dyDescent="0.3">
      <c r="A99048" s="13">
        <v>0.28367209474198002</v>
      </c>
    </row>
    <row r="99049" spans="1:1" x14ac:dyDescent="0.3">
      <c r="A99049" s="13">
        <v>0.22062832506248001</v>
      </c>
    </row>
    <row r="99050" spans="1:1" x14ac:dyDescent="0.3">
      <c r="A99050" s="13">
        <v>0.18039815309389001</v>
      </c>
    </row>
    <row r="99051" spans="1:1" x14ac:dyDescent="0.3">
      <c r="A99051" s="13">
        <v>0.15860830493879999</v>
      </c>
    </row>
    <row r="99052" spans="1:1" x14ac:dyDescent="0.3">
      <c r="A99052" s="13">
        <v>0.16220356016146001</v>
      </c>
    </row>
    <row r="99053" spans="1:1" x14ac:dyDescent="0.3">
      <c r="A99053" s="13">
        <v>0.18099296576186</v>
      </c>
    </row>
    <row r="99054" spans="1:1" x14ac:dyDescent="0.3">
      <c r="A99054" s="13">
        <v>5.1186003397562997E-2</v>
      </c>
    </row>
    <row r="99055" spans="1:1" x14ac:dyDescent="0.3">
      <c r="A99055" s="13">
        <v>8.7119294683183995E-2</v>
      </c>
    </row>
    <row r="99056" spans="1:1" x14ac:dyDescent="0.3">
      <c r="A99056" s="13">
        <v>0.15995645960686</v>
      </c>
    </row>
    <row r="99057" spans="1:1" x14ac:dyDescent="0.3">
      <c r="A99057" s="13">
        <v>0.12508156055214001</v>
      </c>
    </row>
    <row r="99058" spans="1:1" x14ac:dyDescent="0.3">
      <c r="A99058" s="13">
        <v>0.13186651813999001</v>
      </c>
    </row>
    <row r="99059" spans="1:1" x14ac:dyDescent="0.3">
      <c r="A99059" s="13">
        <v>0.18492491405111999</v>
      </c>
    </row>
    <row r="99060" spans="1:1" x14ac:dyDescent="0.3">
      <c r="A99060" s="13">
        <v>0.13802238586425999</v>
      </c>
    </row>
    <row r="99061" spans="1:1" x14ac:dyDescent="0.3">
      <c r="A99061" s="13">
        <v>0.24685053060584</v>
      </c>
    </row>
    <row r="99062" spans="1:1" x14ac:dyDescent="0.3">
      <c r="A99062" s="13">
        <v>0.16538297816065001</v>
      </c>
    </row>
    <row r="99063" spans="1:1" x14ac:dyDescent="0.3">
      <c r="A99063" s="13">
        <v>0.12035030827144</v>
      </c>
    </row>
    <row r="99064" spans="1:1" x14ac:dyDescent="0.3">
      <c r="A99064" s="13">
        <v>0.18406887777465</v>
      </c>
    </row>
    <row r="99065" spans="1:1" x14ac:dyDescent="0.3">
      <c r="A99065" s="13">
        <v>5.7824452435847003E-2</v>
      </c>
    </row>
    <row r="99066" spans="1:1" x14ac:dyDescent="0.3">
      <c r="A99066" s="13">
        <v>0.13595157108336001</v>
      </c>
    </row>
    <row r="99067" spans="1:1" x14ac:dyDescent="0.3">
      <c r="A99067" s="13">
        <v>0.18495327916563001</v>
      </c>
    </row>
    <row r="99068" spans="1:1" x14ac:dyDescent="0.3">
      <c r="A99068" s="13">
        <v>0.15941743124223001</v>
      </c>
    </row>
    <row r="99069" spans="1:1" x14ac:dyDescent="0.3">
      <c r="A99069" s="13">
        <v>0.21846981586648001</v>
      </c>
    </row>
    <row r="99070" spans="1:1" x14ac:dyDescent="0.3">
      <c r="A99070" s="13">
        <v>0.16081396003452</v>
      </c>
    </row>
    <row r="99071" spans="1:1" x14ac:dyDescent="0.3">
      <c r="A99071" s="13">
        <v>0.26259796533258001</v>
      </c>
    </row>
    <row r="99072" spans="1:1" x14ac:dyDescent="0.3">
      <c r="A99072" s="13">
        <v>0.18015517867809999</v>
      </c>
    </row>
    <row r="99073" spans="1:1" x14ac:dyDescent="0.3">
      <c r="A99073" s="13">
        <v>0.10378096636364</v>
      </c>
    </row>
    <row r="99074" spans="1:1" x14ac:dyDescent="0.3">
      <c r="A99074" s="13">
        <v>0.16652811814824001</v>
      </c>
    </row>
    <row r="99075" spans="1:1" x14ac:dyDescent="0.3">
      <c r="A99075" s="13">
        <v>5.4456076777237003E-2</v>
      </c>
    </row>
    <row r="99076" spans="1:1" x14ac:dyDescent="0.3">
      <c r="A99076" s="13">
        <v>8.1710265294279993E-2</v>
      </c>
    </row>
    <row r="99077" spans="1:1" x14ac:dyDescent="0.3">
      <c r="A99077" s="13">
        <v>0.20391443607113999</v>
      </c>
    </row>
    <row r="99078" spans="1:1" x14ac:dyDescent="0.3">
      <c r="A99078" s="13">
        <v>9.7034612248709004E-2</v>
      </c>
    </row>
    <row r="99079" spans="1:1" x14ac:dyDescent="0.3">
      <c r="A99079" s="13">
        <v>0.15871044221526001</v>
      </c>
    </row>
    <row r="99080" spans="1:1" x14ac:dyDescent="0.3">
      <c r="A99080" s="13">
        <v>8.3802717949462993E-2</v>
      </c>
    </row>
    <row r="99081" spans="1:1" x14ac:dyDescent="0.3">
      <c r="A99081" s="13">
        <v>0.1765232330765</v>
      </c>
    </row>
    <row r="99082" spans="1:1" x14ac:dyDescent="0.3">
      <c r="A99082" s="13">
        <v>0.18537392035070999</v>
      </c>
    </row>
    <row r="99083" spans="1:1" x14ac:dyDescent="0.3">
      <c r="A99083" s="13">
        <v>0.10314036808355</v>
      </c>
    </row>
    <row r="99084" spans="1:1" x14ac:dyDescent="0.3">
      <c r="A99084" s="13">
        <v>0.29200790159279</v>
      </c>
    </row>
    <row r="99085" spans="1:1" x14ac:dyDescent="0.3">
      <c r="A99085" s="13">
        <v>0.13490000785854001</v>
      </c>
    </row>
    <row r="99086" spans="1:1" x14ac:dyDescent="0.3">
      <c r="A99086" s="13">
        <v>0.20526876479310999</v>
      </c>
    </row>
    <row r="99087" spans="1:1" x14ac:dyDescent="0.3">
      <c r="A99087" s="13">
        <v>8.7360473623929E-2</v>
      </c>
    </row>
    <row r="99088" spans="1:1" x14ac:dyDescent="0.3">
      <c r="A99088" s="13">
        <v>0.13169819664098001</v>
      </c>
    </row>
    <row r="99089" spans="1:1" x14ac:dyDescent="0.3">
      <c r="A99089" s="13">
        <v>0.17398645988981001</v>
      </c>
    </row>
    <row r="99090" spans="1:1" x14ac:dyDescent="0.3">
      <c r="A99090" s="13">
        <v>0.25838466732742998</v>
      </c>
    </row>
    <row r="99091" spans="1:1" x14ac:dyDescent="0.3">
      <c r="A99091" s="13">
        <v>0.21140781013179999</v>
      </c>
    </row>
    <row r="99092" spans="1:1" x14ac:dyDescent="0.3">
      <c r="A99092" s="13">
        <v>0.14074795916435001</v>
      </c>
    </row>
    <row r="99093" spans="1:1" x14ac:dyDescent="0.3">
      <c r="A99093" s="13">
        <v>0.14753779658919</v>
      </c>
    </row>
    <row r="99094" spans="1:1" x14ac:dyDescent="0.3">
      <c r="A99094" s="13">
        <v>0.11757535101812</v>
      </c>
    </row>
    <row r="99095" spans="1:1" x14ac:dyDescent="0.3">
      <c r="A99095" s="13">
        <v>3.2909322726758998E-2</v>
      </c>
    </row>
    <row r="99096" spans="1:1" x14ac:dyDescent="0.3">
      <c r="A99096" s="13">
        <v>0.24523321714822</v>
      </c>
    </row>
    <row r="99097" spans="1:1" x14ac:dyDescent="0.3">
      <c r="A99097" s="13">
        <v>0.17859846169047999</v>
      </c>
    </row>
    <row r="99098" spans="1:1" x14ac:dyDescent="0.3">
      <c r="A99098" s="13">
        <v>0.11961191276520999</v>
      </c>
    </row>
    <row r="99099" spans="1:1" x14ac:dyDescent="0.3">
      <c r="A99099" s="13">
        <v>9.0198883385997006E-2</v>
      </c>
    </row>
    <row r="99100" spans="1:1" x14ac:dyDescent="0.3">
      <c r="A99100" s="13">
        <v>0.21684555464791</v>
      </c>
    </row>
    <row r="99101" spans="1:1" x14ac:dyDescent="0.3">
      <c r="A99101" s="13">
        <v>0.16058040941940999</v>
      </c>
    </row>
    <row r="99102" spans="1:1" x14ac:dyDescent="0.3">
      <c r="A99102" s="13">
        <v>0.13107202913850999</v>
      </c>
    </row>
    <row r="99103" spans="1:1" x14ac:dyDescent="0.3">
      <c r="A99103" s="13">
        <v>0.10459140379681001</v>
      </c>
    </row>
    <row r="99104" spans="1:1" x14ac:dyDescent="0.3">
      <c r="A99104" s="13">
        <v>0.1715191184405</v>
      </c>
    </row>
    <row r="99105" spans="1:1" x14ac:dyDescent="0.3">
      <c r="A99105" s="13">
        <v>0.12651387724543001</v>
      </c>
    </row>
    <row r="99106" spans="1:1" x14ac:dyDescent="0.3">
      <c r="A99106" s="13">
        <v>0.20255706939274001</v>
      </c>
    </row>
    <row r="99107" spans="1:1" x14ac:dyDescent="0.3">
      <c r="A99107" s="13">
        <v>0.13977650850196</v>
      </c>
    </row>
    <row r="99108" spans="1:1" x14ac:dyDescent="0.3">
      <c r="A99108" s="13">
        <v>9.7030340952914004E-2</v>
      </c>
    </row>
    <row r="99109" spans="1:1" x14ac:dyDescent="0.3">
      <c r="A99109" s="13">
        <v>0.18439607079017001</v>
      </c>
    </row>
    <row r="99110" spans="1:1" x14ac:dyDescent="0.3">
      <c r="A99110" s="13">
        <v>0.11836304245314</v>
      </c>
    </row>
    <row r="99111" spans="1:1" x14ac:dyDescent="0.3">
      <c r="A99111" s="13">
        <v>9.9956004394992998E-2</v>
      </c>
    </row>
    <row r="99112" spans="1:1" x14ac:dyDescent="0.3">
      <c r="A99112" s="13">
        <v>0.18765207154621999</v>
      </c>
    </row>
    <row r="99113" spans="1:1" x14ac:dyDescent="0.3">
      <c r="A99113" s="13">
        <v>0.16578415040137001</v>
      </c>
    </row>
    <row r="99114" spans="1:1" x14ac:dyDescent="0.3">
      <c r="A99114" s="13">
        <v>0.17498770727214999</v>
      </c>
    </row>
    <row r="99115" spans="1:1" x14ac:dyDescent="0.3">
      <c r="A99115" s="13">
        <v>4.9832413982076003E-2</v>
      </c>
    </row>
    <row r="99116" spans="1:1" x14ac:dyDescent="0.3">
      <c r="A99116" s="13">
        <v>0.19876862075349</v>
      </c>
    </row>
    <row r="99117" spans="1:1" x14ac:dyDescent="0.3">
      <c r="A99117" s="13">
        <v>0.11705750892737</v>
      </c>
    </row>
    <row r="99118" spans="1:1" x14ac:dyDescent="0.3">
      <c r="A99118" s="13">
        <v>0.14520149315662001</v>
      </c>
    </row>
    <row r="99119" spans="1:1" x14ac:dyDescent="0.3">
      <c r="A99119" s="13">
        <v>0.27281517876891997</v>
      </c>
    </row>
    <row r="99120" spans="1:1" x14ac:dyDescent="0.3">
      <c r="A99120" s="13">
        <v>0.14750685533433999</v>
      </c>
    </row>
    <row r="99121" spans="1:1" x14ac:dyDescent="0.3">
      <c r="A99121" s="13">
        <v>0.17999329225277999</v>
      </c>
    </row>
    <row r="99122" spans="1:1" x14ac:dyDescent="0.3">
      <c r="A99122" s="13">
        <v>0.42261742121841001</v>
      </c>
    </row>
    <row r="99123" spans="1:1" x14ac:dyDescent="0.3">
      <c r="A99123" s="13">
        <v>0.29436840661864</v>
      </c>
    </row>
    <row r="99124" spans="1:1" x14ac:dyDescent="0.3">
      <c r="A99124" s="13">
        <v>0.19802214164827001</v>
      </c>
    </row>
    <row r="99125" spans="1:1" x14ac:dyDescent="0.3">
      <c r="A99125" s="13">
        <v>0.13928167323918</v>
      </c>
    </row>
    <row r="99126" spans="1:1" x14ac:dyDescent="0.3">
      <c r="A99126" s="13">
        <v>0.21929523245928001</v>
      </c>
    </row>
    <row r="99127" spans="1:1" x14ac:dyDescent="0.3">
      <c r="A99127" s="13">
        <v>0.21826037447133001</v>
      </c>
    </row>
    <row r="99128" spans="1:1" x14ac:dyDescent="0.3">
      <c r="A99128" s="13">
        <v>5.5985215563867E-2</v>
      </c>
    </row>
    <row r="99129" spans="1:1" x14ac:dyDescent="0.3">
      <c r="A99129" s="13">
        <v>0.14201664309720999</v>
      </c>
    </row>
    <row r="99130" spans="1:1" x14ac:dyDescent="0.3">
      <c r="A99130" s="13">
        <v>0.12981309705534</v>
      </c>
    </row>
    <row r="99131" spans="1:1" x14ac:dyDescent="0.3">
      <c r="A99131" s="13">
        <v>0.20768679310126001</v>
      </c>
    </row>
    <row r="99132" spans="1:1" x14ac:dyDescent="0.3">
      <c r="A99132" s="13">
        <v>0.18670133884644999</v>
      </c>
    </row>
    <row r="99133" spans="1:1" x14ac:dyDescent="0.3">
      <c r="A99133" s="13">
        <v>0.15209232790756</v>
      </c>
    </row>
    <row r="99134" spans="1:1" x14ac:dyDescent="0.3">
      <c r="A99134" s="13">
        <v>0.25410686413943001</v>
      </c>
    </row>
    <row r="99135" spans="1:1" x14ac:dyDescent="0.3">
      <c r="A99135" s="13">
        <v>3.9873689011353998E-2</v>
      </c>
    </row>
    <row r="99136" spans="1:1" x14ac:dyDescent="0.3">
      <c r="A99136" s="13">
        <v>0.12381006392926</v>
      </c>
    </row>
    <row r="99137" spans="1:1" x14ac:dyDescent="0.3">
      <c r="A99137" s="13">
        <v>0.22024637849181</v>
      </c>
    </row>
    <row r="99138" spans="1:1" x14ac:dyDescent="0.3">
      <c r="A99138" s="13">
        <v>0.17511479883438999</v>
      </c>
    </row>
    <row r="99139" spans="1:1" x14ac:dyDescent="0.3">
      <c r="A99139" s="13">
        <v>0.20058250625720001</v>
      </c>
    </row>
    <row r="99140" spans="1:1" x14ac:dyDescent="0.3">
      <c r="A99140" s="13">
        <v>0.17856968505420001</v>
      </c>
    </row>
    <row r="99141" spans="1:1" x14ac:dyDescent="0.3">
      <c r="A99141" s="13">
        <v>0.15843698006998</v>
      </c>
    </row>
    <row r="99142" spans="1:1" x14ac:dyDescent="0.3">
      <c r="A99142" s="13">
        <v>0.16988957312627001</v>
      </c>
    </row>
    <row r="99143" spans="1:1" x14ac:dyDescent="0.3">
      <c r="A99143" s="13">
        <v>0.22279715232962999</v>
      </c>
    </row>
    <row r="99144" spans="1:1" x14ac:dyDescent="0.3">
      <c r="A99144" s="13">
        <v>0.22853094993695999</v>
      </c>
    </row>
    <row r="99145" spans="1:1" x14ac:dyDescent="0.3">
      <c r="A99145" s="13">
        <v>7.7458027613809002E-2</v>
      </c>
    </row>
    <row r="99146" spans="1:1" x14ac:dyDescent="0.3">
      <c r="A99146" s="13">
        <v>0.20817491490431</v>
      </c>
    </row>
    <row r="99147" spans="1:1" x14ac:dyDescent="0.3">
      <c r="A99147" s="13">
        <v>0.27050017122249997</v>
      </c>
    </row>
    <row r="99148" spans="1:1" x14ac:dyDescent="0.3">
      <c r="A99148" s="13">
        <v>0.18070636656201999</v>
      </c>
    </row>
    <row r="99149" spans="1:1" x14ac:dyDescent="0.3">
      <c r="A99149" s="13">
        <v>0.11690079233168001</v>
      </c>
    </row>
    <row r="99150" spans="1:1" x14ac:dyDescent="0.3">
      <c r="A99150" s="13">
        <v>0.11530374017599</v>
      </c>
    </row>
    <row r="99151" spans="1:1" x14ac:dyDescent="0.3">
      <c r="A99151" s="13">
        <v>0.18912967857164001</v>
      </c>
    </row>
    <row r="99152" spans="1:1" x14ac:dyDescent="0.3">
      <c r="A99152" s="13">
        <v>0.19512051317595999</v>
      </c>
    </row>
    <row r="99153" spans="1:1" x14ac:dyDescent="0.3">
      <c r="A99153" s="13">
        <v>0.14190647222125</v>
      </c>
    </row>
    <row r="99154" spans="1:1" x14ac:dyDescent="0.3">
      <c r="A99154" s="13">
        <v>0.14190647222125</v>
      </c>
    </row>
    <row r="99155" spans="1:1" x14ac:dyDescent="0.3">
      <c r="A99155" s="13">
        <v>0.22518357460439001</v>
      </c>
    </row>
    <row r="99156" spans="1:1" x14ac:dyDescent="0.3">
      <c r="A99156" s="13">
        <v>0.25038189995430998</v>
      </c>
    </row>
    <row r="99157" spans="1:1" x14ac:dyDescent="0.3">
      <c r="A99157" s="13">
        <v>8.1953469909211998E-2</v>
      </c>
    </row>
    <row r="99158" spans="1:1" x14ac:dyDescent="0.3">
      <c r="A99158" s="13">
        <v>0.25542268167451998</v>
      </c>
    </row>
    <row r="99159" spans="1:1" x14ac:dyDescent="0.3">
      <c r="A99159" s="13">
        <v>0.23953936365625</v>
      </c>
    </row>
    <row r="99160" spans="1:1" x14ac:dyDescent="0.3">
      <c r="A99160" s="13">
        <v>0.10625982182587</v>
      </c>
    </row>
    <row r="99161" spans="1:1" x14ac:dyDescent="0.3">
      <c r="A99161" s="13">
        <v>0.22936096948313001</v>
      </c>
    </row>
    <row r="99162" spans="1:1" x14ac:dyDescent="0.3">
      <c r="A99162" s="13">
        <v>0.17380367009507</v>
      </c>
    </row>
    <row r="99163" spans="1:1" x14ac:dyDescent="0.3">
      <c r="A99163" s="13">
        <v>0.17839071314006999</v>
      </c>
    </row>
    <row r="99164" spans="1:1" x14ac:dyDescent="0.3">
      <c r="A99164" s="13">
        <v>0.16386590413127</v>
      </c>
    </row>
    <row r="99165" spans="1:1" x14ac:dyDescent="0.3">
      <c r="A99165" s="13">
        <v>0.29295416395556001</v>
      </c>
    </row>
    <row r="99166" spans="1:1" x14ac:dyDescent="0.3">
      <c r="A99166" s="13">
        <v>0.16102574779011999</v>
      </c>
    </row>
    <row r="99167" spans="1:1" x14ac:dyDescent="0.3">
      <c r="A99167" s="13">
        <v>0.16102574779011999</v>
      </c>
    </row>
    <row r="99168" spans="1:1" x14ac:dyDescent="0.3">
      <c r="A99168" s="13">
        <v>5.6966755983392001E-2</v>
      </c>
    </row>
    <row r="99169" spans="1:1" x14ac:dyDescent="0.3">
      <c r="A99169" s="13">
        <v>0.19678689039851999</v>
      </c>
    </row>
    <row r="99170" spans="1:1" x14ac:dyDescent="0.3">
      <c r="A99170" s="13">
        <v>0.22535215160628999</v>
      </c>
    </row>
    <row r="99171" spans="1:1" x14ac:dyDescent="0.3">
      <c r="A99171" s="13">
        <v>8.3842726080497004E-2</v>
      </c>
    </row>
    <row r="99172" spans="1:1" x14ac:dyDescent="0.3">
      <c r="A99172" s="13">
        <v>0.38084142432235002</v>
      </c>
    </row>
    <row r="99173" spans="1:1" x14ac:dyDescent="0.3">
      <c r="A99173" s="13">
        <v>0.14179696597947</v>
      </c>
    </row>
    <row r="99174" spans="1:1" x14ac:dyDescent="0.3">
      <c r="A99174" s="13">
        <v>0.18295477191334</v>
      </c>
    </row>
    <row r="99175" spans="1:1" x14ac:dyDescent="0.3">
      <c r="A99175" s="13">
        <v>0.29706765371416</v>
      </c>
    </row>
    <row r="99176" spans="1:1" x14ac:dyDescent="0.3">
      <c r="A99176" s="13">
        <v>0.17194548441032001</v>
      </c>
    </row>
    <row r="99177" spans="1:1" x14ac:dyDescent="0.3">
      <c r="A99177" s="13">
        <v>0.27436096968982998</v>
      </c>
    </row>
    <row r="99178" spans="1:1" x14ac:dyDescent="0.3">
      <c r="A99178" s="13">
        <v>0.14236152351806</v>
      </c>
    </row>
    <row r="99179" spans="1:1" x14ac:dyDescent="0.3">
      <c r="A99179" s="13">
        <v>0.18364596957203</v>
      </c>
    </row>
    <row r="99180" spans="1:1" x14ac:dyDescent="0.3">
      <c r="A99180" s="13">
        <v>9.5719260691527003E-2</v>
      </c>
    </row>
    <row r="99181" spans="1:1" x14ac:dyDescent="0.3">
      <c r="A99181" s="13">
        <v>0.20811201768255999</v>
      </c>
    </row>
    <row r="99182" spans="1:1" x14ac:dyDescent="0.3">
      <c r="A99182" s="13">
        <v>4.176005045081E-2</v>
      </c>
    </row>
    <row r="99183" spans="1:1" x14ac:dyDescent="0.3">
      <c r="A99183" s="13">
        <v>0.17554992749835999</v>
      </c>
    </row>
    <row r="99184" spans="1:1" x14ac:dyDescent="0.3">
      <c r="A99184" s="13">
        <v>0.14668638667076001</v>
      </c>
    </row>
    <row r="99185" spans="1:1" x14ac:dyDescent="0.3">
      <c r="A99185" s="13">
        <v>0.17001289966354999</v>
      </c>
    </row>
    <row r="99186" spans="1:1" x14ac:dyDescent="0.3">
      <c r="A99186" s="13">
        <v>0.21883664706384001</v>
      </c>
    </row>
    <row r="99187" spans="1:1" x14ac:dyDescent="0.3">
      <c r="A99187" s="13">
        <v>0.17788361177587</v>
      </c>
    </row>
    <row r="99188" spans="1:1" x14ac:dyDescent="0.3">
      <c r="A99188" s="13">
        <v>0.18902831656717001</v>
      </c>
    </row>
    <row r="99189" spans="1:1" x14ac:dyDescent="0.3">
      <c r="A99189" s="13">
        <v>9.4694555693429994E-2</v>
      </c>
    </row>
    <row r="99190" spans="1:1" x14ac:dyDescent="0.3">
      <c r="A99190" s="13">
        <v>0.17137925201392001</v>
      </c>
    </row>
    <row r="99191" spans="1:1" x14ac:dyDescent="0.3">
      <c r="A99191" s="13">
        <v>0.32790327446428003</v>
      </c>
    </row>
    <row r="99192" spans="1:1" x14ac:dyDescent="0.3">
      <c r="A99192" s="13">
        <v>8.6354128773307004E-2</v>
      </c>
    </row>
    <row r="99193" spans="1:1" x14ac:dyDescent="0.3">
      <c r="A99193" s="13">
        <v>0.12653758601477999</v>
      </c>
    </row>
    <row r="99194" spans="1:1" x14ac:dyDescent="0.3">
      <c r="A99194" s="13">
        <v>0.18567023164985999</v>
      </c>
    </row>
    <row r="99195" spans="1:1" x14ac:dyDescent="0.3">
      <c r="A99195" s="13">
        <v>0.15958099137656001</v>
      </c>
    </row>
    <row r="99196" spans="1:1" x14ac:dyDescent="0.3">
      <c r="A99196" s="13">
        <v>9.4919956402523001E-2</v>
      </c>
    </row>
    <row r="99197" spans="1:1" x14ac:dyDescent="0.3">
      <c r="A99197" s="13">
        <v>0.20159386088273001</v>
      </c>
    </row>
    <row r="99198" spans="1:1" x14ac:dyDescent="0.3">
      <c r="A99198" s="13">
        <v>0.22771002575164001</v>
      </c>
    </row>
    <row r="99199" spans="1:1" x14ac:dyDescent="0.3">
      <c r="A99199" s="13">
        <v>0.18506533550481</v>
      </c>
    </row>
    <row r="99200" spans="1:1" x14ac:dyDescent="0.3">
      <c r="A99200" s="13">
        <v>9.9967032450108004E-2</v>
      </c>
    </row>
    <row r="99201" spans="1:1" x14ac:dyDescent="0.3">
      <c r="A99201" s="13">
        <v>0.20478137503839999</v>
      </c>
    </row>
    <row r="99202" spans="1:1" x14ac:dyDescent="0.3">
      <c r="A99202" s="13">
        <v>0.19455099449293001</v>
      </c>
    </row>
    <row r="99203" spans="1:1" x14ac:dyDescent="0.3">
      <c r="A99203" s="13">
        <v>0.16125721373828</v>
      </c>
    </row>
    <row r="99204" spans="1:1" x14ac:dyDescent="0.3">
      <c r="A99204" s="13">
        <v>0.22454290225261</v>
      </c>
    </row>
    <row r="99205" spans="1:1" x14ac:dyDescent="0.3">
      <c r="A99205" s="13">
        <v>0.15526904368128999</v>
      </c>
    </row>
    <row r="99206" spans="1:1" x14ac:dyDescent="0.3">
      <c r="A99206" s="13">
        <v>0.15503214102860999</v>
      </c>
    </row>
    <row r="99207" spans="1:1" x14ac:dyDescent="0.3">
      <c r="A99207" s="13">
        <v>0.13969546219519</v>
      </c>
    </row>
    <row r="99208" spans="1:1" x14ac:dyDescent="0.3">
      <c r="A99208" s="13">
        <v>0.22134115411281</v>
      </c>
    </row>
    <row r="99209" spans="1:1" x14ac:dyDescent="0.3">
      <c r="A99209" s="13">
        <v>0.17542107852687</v>
      </c>
    </row>
    <row r="99210" spans="1:1" x14ac:dyDescent="0.3">
      <c r="A99210" s="13">
        <v>9.5674055848697995E-2</v>
      </c>
    </row>
    <row r="99211" spans="1:1" x14ac:dyDescent="0.3">
      <c r="A99211" s="13">
        <v>0.22647797647994</v>
      </c>
    </row>
    <row r="99212" spans="1:1" x14ac:dyDescent="0.3">
      <c r="A99212" s="13">
        <v>0.21066283900276001</v>
      </c>
    </row>
    <row r="99213" spans="1:1" x14ac:dyDescent="0.3">
      <c r="A99213" s="13">
        <v>0.24798646413952</v>
      </c>
    </row>
    <row r="99214" spans="1:1" x14ac:dyDescent="0.3">
      <c r="A99214" s="13">
        <v>0.24028188444838</v>
      </c>
    </row>
    <row r="99215" spans="1:1" x14ac:dyDescent="0.3">
      <c r="A99215" s="13">
        <v>0.16888016016617</v>
      </c>
    </row>
    <row r="99216" spans="1:1" x14ac:dyDescent="0.3">
      <c r="A99216" s="13">
        <v>0.17583427565667001</v>
      </c>
    </row>
    <row r="99217" spans="1:1" x14ac:dyDescent="0.3">
      <c r="A99217" s="13">
        <v>0.21052256185713999</v>
      </c>
    </row>
    <row r="99218" spans="1:1" x14ac:dyDescent="0.3">
      <c r="A99218" s="13">
        <v>0.24918361464703001</v>
      </c>
    </row>
    <row r="99219" spans="1:1" x14ac:dyDescent="0.3">
      <c r="A99219" s="13">
        <v>0.13324142509414</v>
      </c>
    </row>
    <row r="99220" spans="1:1" x14ac:dyDescent="0.3">
      <c r="A99220" s="13">
        <v>0.12714687067946001</v>
      </c>
    </row>
    <row r="99221" spans="1:1" x14ac:dyDescent="0.3">
      <c r="A99221" s="13">
        <v>7.4843796925722003E-2</v>
      </c>
    </row>
    <row r="99222" spans="1:1" x14ac:dyDescent="0.3">
      <c r="A99222" s="13">
        <v>0.10311089600370001</v>
      </c>
    </row>
    <row r="99223" spans="1:1" x14ac:dyDescent="0.3">
      <c r="A99223" s="13">
        <v>0.36144684166305002</v>
      </c>
    </row>
    <row r="99224" spans="1:1" x14ac:dyDescent="0.3">
      <c r="A99224" s="13">
        <v>0.10650577524684</v>
      </c>
    </row>
    <row r="99225" spans="1:1" x14ac:dyDescent="0.3">
      <c r="A99225" s="13">
        <v>0.15793343568446</v>
      </c>
    </row>
    <row r="99226" spans="1:1" x14ac:dyDescent="0.3">
      <c r="A99226" s="13">
        <v>0.17700325990127999</v>
      </c>
    </row>
    <row r="99227" spans="1:1" x14ac:dyDescent="0.3">
      <c r="A99227" s="13">
        <v>0.25475801797912001</v>
      </c>
    </row>
    <row r="99228" spans="1:1" x14ac:dyDescent="0.3">
      <c r="A99228" s="13">
        <v>0.26090866954672998</v>
      </c>
    </row>
    <row r="99229" spans="1:1" x14ac:dyDescent="0.3">
      <c r="A99229" s="13">
        <v>0.26365771032702001</v>
      </c>
    </row>
    <row r="99230" spans="1:1" x14ac:dyDescent="0.3">
      <c r="A99230" s="13">
        <v>0.12911972059471999</v>
      </c>
    </row>
    <row r="99231" spans="1:1" x14ac:dyDescent="0.3">
      <c r="A99231" s="13">
        <v>0.10128573119147</v>
      </c>
    </row>
    <row r="99232" spans="1:1" x14ac:dyDescent="0.3">
      <c r="A99232" s="13">
        <v>0.12179140378339</v>
      </c>
    </row>
    <row r="99233" spans="1:1" x14ac:dyDescent="0.3">
      <c r="A99233" s="13">
        <v>0.18897686039270001</v>
      </c>
    </row>
    <row r="99234" spans="1:1" x14ac:dyDescent="0.3">
      <c r="A99234" s="13">
        <v>0.13506686107150001</v>
      </c>
    </row>
    <row r="99235" spans="1:1" x14ac:dyDescent="0.3">
      <c r="A99235" s="13">
        <v>0.30296874779029997</v>
      </c>
    </row>
    <row r="99236" spans="1:1" x14ac:dyDescent="0.3">
      <c r="A99236" s="13">
        <v>0.18172733122521001</v>
      </c>
    </row>
    <row r="99237" spans="1:1" x14ac:dyDescent="0.3">
      <c r="A99237" s="13">
        <v>0.13406967893046001</v>
      </c>
    </row>
    <row r="99238" spans="1:1" x14ac:dyDescent="0.3">
      <c r="A99238" s="13">
        <v>0.15949069606291999</v>
      </c>
    </row>
    <row r="99239" spans="1:1" x14ac:dyDescent="0.3">
      <c r="A99239" s="13">
        <v>0.10377040720760999</v>
      </c>
    </row>
    <row r="99240" spans="1:1" x14ac:dyDescent="0.3">
      <c r="A99240" s="13">
        <v>6.0064343665455003E-2</v>
      </c>
    </row>
    <row r="99241" spans="1:1" x14ac:dyDescent="0.3">
      <c r="A99241" s="13">
        <v>0.23623090250968001</v>
      </c>
    </row>
    <row r="99242" spans="1:1" x14ac:dyDescent="0.3">
      <c r="A99242" s="13">
        <v>0.11863511483666001</v>
      </c>
    </row>
    <row r="99243" spans="1:1" x14ac:dyDescent="0.3">
      <c r="A99243" s="13">
        <v>3.6658414289737998E-2</v>
      </c>
    </row>
    <row r="99244" spans="1:1" x14ac:dyDescent="0.3">
      <c r="A99244" s="13">
        <v>0.31647005384815002</v>
      </c>
    </row>
    <row r="99245" spans="1:1" x14ac:dyDescent="0.3">
      <c r="A99245" s="13">
        <v>0.1987466727378</v>
      </c>
    </row>
    <row r="99246" spans="1:1" x14ac:dyDescent="0.3">
      <c r="A99246" s="13">
        <v>0.21005610745846001</v>
      </c>
    </row>
    <row r="99247" spans="1:1" x14ac:dyDescent="0.3">
      <c r="A99247" s="13">
        <v>8.9457343948028997E-2</v>
      </c>
    </row>
    <row r="99248" spans="1:1" x14ac:dyDescent="0.3">
      <c r="A99248" s="13">
        <v>0.24884641188980999</v>
      </c>
    </row>
    <row r="99249" spans="1:1" x14ac:dyDescent="0.3">
      <c r="A99249" s="13">
        <v>0.16810686838840999</v>
      </c>
    </row>
    <row r="99250" spans="1:1" x14ac:dyDescent="0.3">
      <c r="A99250" s="13">
        <v>0.19745250216269999</v>
      </c>
    </row>
    <row r="99251" spans="1:1" x14ac:dyDescent="0.3">
      <c r="A99251" s="13">
        <v>0.17805369577239</v>
      </c>
    </row>
    <row r="99252" spans="1:1" x14ac:dyDescent="0.3">
      <c r="A99252" s="13">
        <v>0.23355127714647</v>
      </c>
    </row>
    <row r="99253" spans="1:1" x14ac:dyDescent="0.3">
      <c r="A99253" s="13">
        <v>0.17974534644154999</v>
      </c>
    </row>
    <row r="99254" spans="1:1" x14ac:dyDescent="0.3">
      <c r="A99254" s="13">
        <v>8.3508234169068996E-2</v>
      </c>
    </row>
    <row r="99255" spans="1:1" x14ac:dyDescent="0.3">
      <c r="A99255" s="13">
        <v>0.14836333696997001</v>
      </c>
    </row>
    <row r="99256" spans="1:1" x14ac:dyDescent="0.3">
      <c r="A99256" s="13">
        <v>0.27120237372667999</v>
      </c>
    </row>
    <row r="99257" spans="1:1" x14ac:dyDescent="0.3">
      <c r="A99257" s="13">
        <v>0.14418111447604001</v>
      </c>
    </row>
    <row r="99258" spans="1:1" x14ac:dyDescent="0.3">
      <c r="A99258" s="13">
        <v>0.16334087595763</v>
      </c>
    </row>
    <row r="99259" spans="1:1" x14ac:dyDescent="0.3">
      <c r="A99259" s="13">
        <v>0.11054265201256</v>
      </c>
    </row>
    <row r="99260" spans="1:1" x14ac:dyDescent="0.3">
      <c r="A99260" s="13">
        <v>5.1314466752982998E-2</v>
      </c>
    </row>
    <row r="99261" spans="1:1" x14ac:dyDescent="0.3">
      <c r="A99261" s="13">
        <v>5.1314466752982998E-2</v>
      </c>
    </row>
    <row r="99262" spans="1:1" x14ac:dyDescent="0.3">
      <c r="A99262" s="13">
        <v>0.15237411082692001</v>
      </c>
    </row>
    <row r="99263" spans="1:1" x14ac:dyDescent="0.3">
      <c r="A99263" s="13">
        <v>0.11627780404441999</v>
      </c>
    </row>
    <row r="99264" spans="1:1" x14ac:dyDescent="0.3">
      <c r="A99264" s="13">
        <v>0.19633972905447999</v>
      </c>
    </row>
    <row r="99265" spans="1:1" x14ac:dyDescent="0.3">
      <c r="A99265" s="13">
        <v>0.13149353859344001</v>
      </c>
    </row>
    <row r="99266" spans="1:1" x14ac:dyDescent="0.3">
      <c r="A99266" s="13">
        <v>0.25843625801573999</v>
      </c>
    </row>
    <row r="99267" spans="1:1" x14ac:dyDescent="0.3">
      <c r="A99267" s="13">
        <v>0.17631807977763</v>
      </c>
    </row>
    <row r="99268" spans="1:1" x14ac:dyDescent="0.3">
      <c r="A99268" s="13">
        <v>0.18022763688026</v>
      </c>
    </row>
    <row r="99269" spans="1:1" x14ac:dyDescent="0.3">
      <c r="A99269" s="13">
        <v>9.1951630635515993E-2</v>
      </c>
    </row>
    <row r="99270" spans="1:1" x14ac:dyDescent="0.3">
      <c r="A99270" s="13">
        <v>0.20805159222066999</v>
      </c>
    </row>
    <row r="99271" spans="1:1" x14ac:dyDescent="0.3">
      <c r="A99271" s="13">
        <v>0.18251209523795001</v>
      </c>
    </row>
    <row r="99272" spans="1:1" x14ac:dyDescent="0.3">
      <c r="A99272" s="13">
        <v>0.33937159514297</v>
      </c>
    </row>
    <row r="99273" spans="1:1" x14ac:dyDescent="0.3">
      <c r="A99273" s="13">
        <v>0.22381364085128</v>
      </c>
    </row>
    <row r="99274" spans="1:1" x14ac:dyDescent="0.3">
      <c r="A99274" s="13">
        <v>0.12152610998313999</v>
      </c>
    </row>
    <row r="99275" spans="1:1" x14ac:dyDescent="0.3">
      <c r="A99275" s="13">
        <v>0.16698351201917</v>
      </c>
    </row>
    <row r="99276" spans="1:1" x14ac:dyDescent="0.3">
      <c r="A99276" s="13">
        <v>0.13586717136894999</v>
      </c>
    </row>
    <row r="99277" spans="1:1" x14ac:dyDescent="0.3">
      <c r="A99277" s="13">
        <v>0.12789421303293</v>
      </c>
    </row>
    <row r="99278" spans="1:1" x14ac:dyDescent="0.3">
      <c r="A99278" s="13">
        <v>0.17745305813567999</v>
      </c>
    </row>
    <row r="99279" spans="1:1" x14ac:dyDescent="0.3">
      <c r="A99279" s="13">
        <v>0.17929703692915999</v>
      </c>
    </row>
    <row r="99280" spans="1:1" x14ac:dyDescent="0.3">
      <c r="A99280" s="13">
        <v>9.1655721387384995E-2</v>
      </c>
    </row>
    <row r="99281" spans="1:1" x14ac:dyDescent="0.3">
      <c r="A99281" s="13">
        <v>9.9392633713424994E-2</v>
      </c>
    </row>
    <row r="99282" spans="1:1" x14ac:dyDescent="0.3">
      <c r="A99282" s="13">
        <v>0.11376153013724</v>
      </c>
    </row>
    <row r="99283" spans="1:1" x14ac:dyDescent="0.3">
      <c r="A99283" s="13">
        <v>0.14479306536017</v>
      </c>
    </row>
    <row r="99284" spans="1:1" x14ac:dyDescent="0.3">
      <c r="A99284" s="13">
        <v>0.11826036813493999</v>
      </c>
    </row>
    <row r="99285" spans="1:1" x14ac:dyDescent="0.3">
      <c r="A99285" s="13">
        <v>0.17961623485134001</v>
      </c>
    </row>
    <row r="99286" spans="1:1" x14ac:dyDescent="0.3">
      <c r="A99286" s="13">
        <v>0.25843297744830002</v>
      </c>
    </row>
    <row r="99287" spans="1:1" x14ac:dyDescent="0.3">
      <c r="A99287" s="13">
        <v>0.11309548148280001</v>
      </c>
    </row>
    <row r="99288" spans="1:1" x14ac:dyDescent="0.3">
      <c r="A99288" s="13">
        <v>7.4635044020850999E-2</v>
      </c>
    </row>
    <row r="99289" spans="1:1" x14ac:dyDescent="0.3">
      <c r="A99289" s="13">
        <v>6.0035298466142001E-2</v>
      </c>
    </row>
    <row r="99290" spans="1:1" x14ac:dyDescent="0.3">
      <c r="A99290" s="13">
        <v>0.15784174362618</v>
      </c>
    </row>
    <row r="99291" spans="1:1" x14ac:dyDescent="0.3">
      <c r="A99291" s="13">
        <v>0.16387426437208999</v>
      </c>
    </row>
    <row r="99292" spans="1:1" x14ac:dyDescent="0.3">
      <c r="A99292" s="13">
        <v>0.18106111041487999</v>
      </c>
    </row>
    <row r="99293" spans="1:1" x14ac:dyDescent="0.3">
      <c r="A99293" s="13">
        <v>0.24055902456745001</v>
      </c>
    </row>
    <row r="99294" spans="1:1" x14ac:dyDescent="0.3">
      <c r="A99294" s="13">
        <v>0.17045425232952999</v>
      </c>
    </row>
    <row r="99295" spans="1:1" x14ac:dyDescent="0.3">
      <c r="A99295" s="13">
        <v>0.21086943305951</v>
      </c>
    </row>
    <row r="99296" spans="1:1" x14ac:dyDescent="0.3">
      <c r="A99296" s="13">
        <v>0.31724155436473001</v>
      </c>
    </row>
    <row r="99297" spans="1:1" x14ac:dyDescent="0.3">
      <c r="A99297" s="13">
        <v>0.20060840529300999</v>
      </c>
    </row>
    <row r="99298" spans="1:1" x14ac:dyDescent="0.3">
      <c r="A99298" s="13">
        <v>0.20686858575502001</v>
      </c>
    </row>
    <row r="99299" spans="1:1" x14ac:dyDescent="0.3">
      <c r="A99299" s="13">
        <v>0.10549379071855999</v>
      </c>
    </row>
    <row r="99300" spans="1:1" x14ac:dyDescent="0.3">
      <c r="A99300" s="13">
        <v>5.7891751679522999E-2</v>
      </c>
    </row>
    <row r="99301" spans="1:1" x14ac:dyDescent="0.3">
      <c r="A99301" s="13">
        <v>0.16681278987102999</v>
      </c>
    </row>
    <row r="99302" spans="1:1" x14ac:dyDescent="0.3">
      <c r="A99302" s="13">
        <v>0.20790407169781999</v>
      </c>
    </row>
    <row r="99303" spans="1:1" x14ac:dyDescent="0.3">
      <c r="A99303" s="13">
        <v>0.17538482831648999</v>
      </c>
    </row>
    <row r="99304" spans="1:1" x14ac:dyDescent="0.3">
      <c r="A99304" s="13">
        <v>9.8103794073211001E-2</v>
      </c>
    </row>
    <row r="99305" spans="1:1" x14ac:dyDescent="0.3">
      <c r="A99305" s="13">
        <v>0.16038421433225999</v>
      </c>
    </row>
    <row r="99306" spans="1:1" x14ac:dyDescent="0.3">
      <c r="A99306" s="13">
        <v>8.8624088253143996E-2</v>
      </c>
    </row>
    <row r="99307" spans="1:1" x14ac:dyDescent="0.3">
      <c r="A99307" s="13">
        <v>0.22178739296496</v>
      </c>
    </row>
    <row r="99308" spans="1:1" x14ac:dyDescent="0.3">
      <c r="A99308" s="13">
        <v>0.10249702604677</v>
      </c>
    </row>
    <row r="99309" spans="1:1" x14ac:dyDescent="0.3">
      <c r="A99309" s="13">
        <v>0.21309601232465</v>
      </c>
    </row>
    <row r="99310" spans="1:1" x14ac:dyDescent="0.3">
      <c r="A99310" s="13">
        <v>0.24128668312283</v>
      </c>
    </row>
    <row r="99311" spans="1:1" x14ac:dyDescent="0.3">
      <c r="A99311" s="13">
        <v>0.23751921494888001</v>
      </c>
    </row>
    <row r="99312" spans="1:1" x14ac:dyDescent="0.3">
      <c r="A99312" s="13">
        <v>0.14973676400807001</v>
      </c>
    </row>
    <row r="99313" spans="1:1" x14ac:dyDescent="0.3">
      <c r="A99313" s="13">
        <v>0.23863303502353</v>
      </c>
    </row>
    <row r="99314" spans="1:1" x14ac:dyDescent="0.3">
      <c r="A99314" s="13">
        <v>0.21749516540512001</v>
      </c>
    </row>
    <row r="99315" spans="1:1" x14ac:dyDescent="0.3">
      <c r="A99315" s="13">
        <v>0.25093210948515998</v>
      </c>
    </row>
    <row r="99316" spans="1:1" x14ac:dyDescent="0.3">
      <c r="A99316" s="13">
        <v>0.20453498223670999</v>
      </c>
    </row>
    <row r="99317" spans="1:1" x14ac:dyDescent="0.3">
      <c r="A99317" s="13">
        <v>0.14145974116016999</v>
      </c>
    </row>
    <row r="99318" spans="1:1" x14ac:dyDescent="0.3">
      <c r="A99318" s="13">
        <v>9.6425855518775E-2</v>
      </c>
    </row>
    <row r="99319" spans="1:1" x14ac:dyDescent="0.3">
      <c r="A99319" s="13">
        <v>0.1248413929722</v>
      </c>
    </row>
    <row r="99320" spans="1:1" x14ac:dyDescent="0.3">
      <c r="A99320" s="13">
        <v>0.13979218919396</v>
      </c>
    </row>
    <row r="99321" spans="1:1" x14ac:dyDescent="0.3">
      <c r="A99321" s="13">
        <v>0.23594495894827999</v>
      </c>
    </row>
    <row r="99322" spans="1:1" x14ac:dyDescent="0.3">
      <c r="A99322" s="13">
        <v>0.11939839342679</v>
      </c>
    </row>
    <row r="99323" spans="1:1" x14ac:dyDescent="0.3">
      <c r="A99323" s="13">
        <v>0.28960291522840997</v>
      </c>
    </row>
    <row r="99324" spans="1:1" x14ac:dyDescent="0.3">
      <c r="A99324" s="13">
        <v>8.6625354786929995E-2</v>
      </c>
    </row>
    <row r="99325" spans="1:1" x14ac:dyDescent="0.3">
      <c r="A99325" s="13">
        <v>0.18292208450014</v>
      </c>
    </row>
    <row r="99326" spans="1:1" x14ac:dyDescent="0.3">
      <c r="A99326" s="13">
        <v>7.5546122171380001E-2</v>
      </c>
    </row>
    <row r="99327" spans="1:1" x14ac:dyDescent="0.3">
      <c r="A99327" s="13">
        <v>0.15146113910442999</v>
      </c>
    </row>
    <row r="99328" spans="1:1" x14ac:dyDescent="0.3">
      <c r="A99328" s="13">
        <v>0.19310168125862001</v>
      </c>
    </row>
    <row r="99329" spans="1:1" x14ac:dyDescent="0.3">
      <c r="A99329" s="13">
        <v>0.12031916592864</v>
      </c>
    </row>
    <row r="99330" spans="1:1" x14ac:dyDescent="0.3">
      <c r="A99330" s="13">
        <v>0.17249440053755</v>
      </c>
    </row>
    <row r="99331" spans="1:1" x14ac:dyDescent="0.3">
      <c r="A99331" s="13">
        <v>6.3695277401320999E-2</v>
      </c>
    </row>
    <row r="99332" spans="1:1" x14ac:dyDescent="0.3">
      <c r="A99332" s="13">
        <v>0.19677001108934999</v>
      </c>
    </row>
    <row r="99333" spans="1:1" x14ac:dyDescent="0.3">
      <c r="A99333" s="13">
        <v>0.19633939363269001</v>
      </c>
    </row>
    <row r="99334" spans="1:1" x14ac:dyDescent="0.3">
      <c r="A99334" s="13">
        <v>0.24674740595645001</v>
      </c>
    </row>
    <row r="99335" spans="1:1" x14ac:dyDescent="0.3">
      <c r="A99335" s="13">
        <v>0.35127629883582001</v>
      </c>
    </row>
    <row r="99336" spans="1:1" x14ac:dyDescent="0.3">
      <c r="A99336" s="13">
        <v>3.1797251517244003E-2</v>
      </c>
    </row>
    <row r="99337" spans="1:1" x14ac:dyDescent="0.3">
      <c r="A99337" s="13">
        <v>0.15415231008565</v>
      </c>
    </row>
    <row r="99338" spans="1:1" x14ac:dyDescent="0.3">
      <c r="A99338" s="13">
        <v>0.24235713521454999</v>
      </c>
    </row>
    <row r="99339" spans="1:1" x14ac:dyDescent="0.3">
      <c r="A99339" s="13">
        <v>0.19323198873058001</v>
      </c>
    </row>
    <row r="99340" spans="1:1" x14ac:dyDescent="0.3">
      <c r="A99340" s="13">
        <v>0.20790118436901001</v>
      </c>
    </row>
    <row r="99341" spans="1:1" x14ac:dyDescent="0.3">
      <c r="A99341" s="13">
        <v>0.12421804932977</v>
      </c>
    </row>
    <row r="99342" spans="1:1" x14ac:dyDescent="0.3">
      <c r="A99342" s="13">
        <v>0.18255072723592999</v>
      </c>
    </row>
    <row r="99343" spans="1:1" x14ac:dyDescent="0.3">
      <c r="A99343" s="13">
        <v>0.12912077642412001</v>
      </c>
    </row>
    <row r="99344" spans="1:1" x14ac:dyDescent="0.3">
      <c r="A99344" s="13">
        <v>0.18840453979357</v>
      </c>
    </row>
    <row r="99345" spans="1:1" x14ac:dyDescent="0.3">
      <c r="A99345" s="13">
        <v>0.13373992903618001</v>
      </c>
    </row>
    <row r="99346" spans="1:1" x14ac:dyDescent="0.3">
      <c r="A99346" s="13">
        <v>0.11233893368000999</v>
      </c>
    </row>
    <row r="99347" spans="1:1" x14ac:dyDescent="0.3">
      <c r="A99347" s="13">
        <v>0.17743531076265001</v>
      </c>
    </row>
    <row r="99348" spans="1:1" x14ac:dyDescent="0.3">
      <c r="A99348" s="13">
        <v>0.12022413890184</v>
      </c>
    </row>
    <row r="99349" spans="1:1" x14ac:dyDescent="0.3">
      <c r="A99349" s="13">
        <v>0.11524309024873999</v>
      </c>
    </row>
    <row r="99350" spans="1:1" x14ac:dyDescent="0.3">
      <c r="A99350" s="13">
        <v>0.24417829710538999</v>
      </c>
    </row>
    <row r="99351" spans="1:1" x14ac:dyDescent="0.3">
      <c r="A99351" s="13">
        <v>0.30495062563518999</v>
      </c>
    </row>
    <row r="99352" spans="1:1" x14ac:dyDescent="0.3">
      <c r="A99352" s="13">
        <v>0.16217038291489999</v>
      </c>
    </row>
    <row r="99353" spans="1:1" x14ac:dyDescent="0.3">
      <c r="A99353" s="13">
        <v>0.11230345025721</v>
      </c>
    </row>
    <row r="99354" spans="1:1" x14ac:dyDescent="0.3">
      <c r="A99354" s="13">
        <v>0.27838263434206001</v>
      </c>
    </row>
    <row r="99355" spans="1:1" x14ac:dyDescent="0.3">
      <c r="A99355" s="13">
        <v>0.11354322891469</v>
      </c>
    </row>
    <row r="99356" spans="1:1" x14ac:dyDescent="0.3">
      <c r="A99356" s="13">
        <v>7.4002922402701996E-2</v>
      </c>
    </row>
    <row r="99357" spans="1:1" x14ac:dyDescent="0.3">
      <c r="A99357" s="13">
        <v>0.17572087524332999</v>
      </c>
    </row>
    <row r="99358" spans="1:1" x14ac:dyDescent="0.3">
      <c r="A99358" s="13">
        <v>0.21808482000342999</v>
      </c>
    </row>
    <row r="99359" spans="1:1" x14ac:dyDescent="0.3">
      <c r="A99359" s="13">
        <v>0.28156189879658</v>
      </c>
    </row>
    <row r="99360" spans="1:1" x14ac:dyDescent="0.3">
      <c r="A99360" s="13">
        <v>3.6113415691744997E-2</v>
      </c>
    </row>
    <row r="99361" spans="1:1" x14ac:dyDescent="0.3">
      <c r="A99361" s="13">
        <v>0.18847441944220999</v>
      </c>
    </row>
    <row r="99362" spans="1:1" x14ac:dyDescent="0.3">
      <c r="A99362" s="13">
        <v>8.9086492939198E-2</v>
      </c>
    </row>
    <row r="99363" spans="1:1" x14ac:dyDescent="0.3">
      <c r="A99363" s="13">
        <v>0.19061063841316001</v>
      </c>
    </row>
    <row r="99364" spans="1:1" x14ac:dyDescent="0.3">
      <c r="A99364" s="13">
        <v>0.22927978258904</v>
      </c>
    </row>
    <row r="99365" spans="1:1" x14ac:dyDescent="0.3">
      <c r="A99365" s="13">
        <v>0.15296297304657999</v>
      </c>
    </row>
    <row r="99366" spans="1:1" x14ac:dyDescent="0.3">
      <c r="A99366" s="13">
        <v>0.19271829490428999</v>
      </c>
    </row>
    <row r="99367" spans="1:1" x14ac:dyDescent="0.3">
      <c r="A99367" s="13">
        <v>0.16604871899703999</v>
      </c>
    </row>
    <row r="99368" spans="1:1" x14ac:dyDescent="0.3">
      <c r="A99368" s="13">
        <v>0.29915749025367</v>
      </c>
    </row>
    <row r="99369" spans="1:1" x14ac:dyDescent="0.3">
      <c r="A99369" s="13">
        <v>0.23484078320665999</v>
      </c>
    </row>
    <row r="99370" spans="1:1" x14ac:dyDescent="0.3">
      <c r="A99370" s="13">
        <v>0.20514432064485</v>
      </c>
    </row>
    <row r="99371" spans="1:1" x14ac:dyDescent="0.3">
      <c r="A99371" s="13">
        <v>0.25327249059756002</v>
      </c>
    </row>
    <row r="99372" spans="1:1" x14ac:dyDescent="0.3">
      <c r="A99372" s="13">
        <v>0.12607917349570999</v>
      </c>
    </row>
    <row r="99373" spans="1:1" x14ac:dyDescent="0.3">
      <c r="A99373" s="13">
        <v>0.27444438807992999</v>
      </c>
    </row>
    <row r="99374" spans="1:1" x14ac:dyDescent="0.3">
      <c r="A99374" s="13">
        <v>0.16351570243193</v>
      </c>
    </row>
    <row r="99375" spans="1:1" x14ac:dyDescent="0.3">
      <c r="A99375" s="13">
        <v>0.13457665050122</v>
      </c>
    </row>
    <row r="99376" spans="1:1" x14ac:dyDescent="0.3">
      <c r="A99376" s="13">
        <v>9.4750446313297002E-2</v>
      </c>
    </row>
    <row r="99377" spans="1:1" x14ac:dyDescent="0.3">
      <c r="A99377" s="13">
        <v>9.6663581727682996E-2</v>
      </c>
    </row>
    <row r="99378" spans="1:1" x14ac:dyDescent="0.3">
      <c r="A99378" s="13">
        <v>0.17931946000617999</v>
      </c>
    </row>
    <row r="99379" spans="1:1" x14ac:dyDescent="0.3">
      <c r="A99379" s="13">
        <v>0.18211972597296999</v>
      </c>
    </row>
    <row r="99380" spans="1:1" x14ac:dyDescent="0.3">
      <c r="A99380" s="13">
        <v>0.16314051207989999</v>
      </c>
    </row>
    <row r="99381" spans="1:1" x14ac:dyDescent="0.3">
      <c r="A99381" s="13">
        <v>6.6495508789418997E-2</v>
      </c>
    </row>
    <row r="99382" spans="1:1" x14ac:dyDescent="0.3">
      <c r="A99382" s="13">
        <v>0.22426996968469001</v>
      </c>
    </row>
    <row r="99383" spans="1:1" x14ac:dyDescent="0.3">
      <c r="A99383" s="13">
        <v>0.17314912664178</v>
      </c>
    </row>
    <row r="99384" spans="1:1" x14ac:dyDescent="0.3">
      <c r="A99384" s="13">
        <v>0.19382097481193999</v>
      </c>
    </row>
    <row r="99385" spans="1:1" x14ac:dyDescent="0.3">
      <c r="A99385" s="13">
        <v>0.14087116255053</v>
      </c>
    </row>
    <row r="99386" spans="1:1" x14ac:dyDescent="0.3">
      <c r="A99386" s="13">
        <v>0.16955557737853999</v>
      </c>
    </row>
    <row r="99387" spans="1:1" x14ac:dyDescent="0.3">
      <c r="A99387" s="13">
        <v>0.20247776222495001</v>
      </c>
    </row>
    <row r="99388" spans="1:1" x14ac:dyDescent="0.3">
      <c r="A99388" s="13">
        <v>0.15137730033404001</v>
      </c>
    </row>
    <row r="99389" spans="1:1" x14ac:dyDescent="0.3">
      <c r="A99389" s="13">
        <v>5.7145936355903003E-2</v>
      </c>
    </row>
    <row r="99390" spans="1:1" x14ac:dyDescent="0.3">
      <c r="A99390" s="13">
        <v>0.14480407443356</v>
      </c>
    </row>
    <row r="99391" spans="1:1" x14ac:dyDescent="0.3">
      <c r="A99391" s="13">
        <v>0.20595863402874001</v>
      </c>
    </row>
    <row r="99392" spans="1:1" x14ac:dyDescent="0.3">
      <c r="A99392" s="13">
        <v>9.3492975993007002E-2</v>
      </c>
    </row>
    <row r="99393" spans="1:1" x14ac:dyDescent="0.3">
      <c r="A99393" s="13">
        <v>0.23284882048125</v>
      </c>
    </row>
    <row r="99394" spans="1:1" x14ac:dyDescent="0.3">
      <c r="A99394" s="13">
        <v>8.4685804009785995E-2</v>
      </c>
    </row>
    <row r="99395" spans="1:1" x14ac:dyDescent="0.3">
      <c r="A99395" s="13">
        <v>0.1659239976602</v>
      </c>
    </row>
    <row r="99396" spans="1:1" x14ac:dyDescent="0.3">
      <c r="A99396" s="13">
        <v>0.18410665529475001</v>
      </c>
    </row>
    <row r="99397" spans="1:1" x14ac:dyDescent="0.3">
      <c r="A99397" s="13">
        <v>0.13742966494145001</v>
      </c>
    </row>
    <row r="99398" spans="1:1" x14ac:dyDescent="0.3">
      <c r="A99398" s="13">
        <v>0.20277803157011001</v>
      </c>
    </row>
    <row r="99399" spans="1:1" x14ac:dyDescent="0.3">
      <c r="A99399" s="13">
        <v>0.31156328833426999</v>
      </c>
    </row>
    <row r="99400" spans="1:1" x14ac:dyDescent="0.3">
      <c r="A99400" s="13">
        <v>0.230412826072</v>
      </c>
    </row>
    <row r="99401" spans="1:1" x14ac:dyDescent="0.3">
      <c r="A99401" s="13">
        <v>0.22181480986053001</v>
      </c>
    </row>
    <row r="99402" spans="1:1" x14ac:dyDescent="0.3">
      <c r="A99402" s="13">
        <v>0.20715084072886999</v>
      </c>
    </row>
    <row r="99403" spans="1:1" x14ac:dyDescent="0.3">
      <c r="A99403" s="13">
        <v>0.23745082025295</v>
      </c>
    </row>
    <row r="99404" spans="1:1" x14ac:dyDescent="0.3">
      <c r="A99404" s="13">
        <v>7.8842746611016007E-2</v>
      </c>
    </row>
    <row r="99405" spans="1:1" x14ac:dyDescent="0.3">
      <c r="A99405" s="13">
        <v>0.17153480476110999</v>
      </c>
    </row>
    <row r="99406" spans="1:1" x14ac:dyDescent="0.3">
      <c r="A99406" s="13">
        <v>0.12963572303372001</v>
      </c>
    </row>
    <row r="99407" spans="1:1" x14ac:dyDescent="0.3">
      <c r="A99407" s="13">
        <v>0.15778421533895001</v>
      </c>
    </row>
    <row r="99408" spans="1:1" x14ac:dyDescent="0.3">
      <c r="A99408" s="13">
        <v>8.9686708559653994E-2</v>
      </c>
    </row>
    <row r="99409" spans="1:1" x14ac:dyDescent="0.3">
      <c r="A99409" s="13">
        <v>0.113511448301</v>
      </c>
    </row>
    <row r="99410" spans="1:1" x14ac:dyDescent="0.3">
      <c r="A99410" s="13">
        <v>0.18167183260806999</v>
      </c>
    </row>
    <row r="99411" spans="1:1" x14ac:dyDescent="0.3">
      <c r="A99411" s="13">
        <v>0.18614397722343001</v>
      </c>
    </row>
    <row r="99412" spans="1:1" x14ac:dyDescent="0.3">
      <c r="A99412" s="13">
        <v>0.11484477400973001</v>
      </c>
    </row>
    <row r="99413" spans="1:1" x14ac:dyDescent="0.3">
      <c r="A99413" s="13">
        <v>8.1697185261006E-2</v>
      </c>
    </row>
    <row r="99414" spans="1:1" x14ac:dyDescent="0.3">
      <c r="A99414" s="13">
        <v>0.19428736611639999</v>
      </c>
    </row>
    <row r="99415" spans="1:1" x14ac:dyDescent="0.3">
      <c r="A99415" s="13">
        <v>0.11552237634547</v>
      </c>
    </row>
    <row r="99416" spans="1:1" x14ac:dyDescent="0.3">
      <c r="A99416" s="13">
        <v>7.4935435982651996E-2</v>
      </c>
    </row>
    <row r="99417" spans="1:1" x14ac:dyDescent="0.3">
      <c r="A99417" s="13">
        <v>0.20556506225428001</v>
      </c>
    </row>
    <row r="99418" spans="1:1" x14ac:dyDescent="0.3">
      <c r="A99418" s="13">
        <v>0.16557449871662999</v>
      </c>
    </row>
    <row r="99419" spans="1:1" x14ac:dyDescent="0.3">
      <c r="A99419" s="13">
        <v>0.14231496952502001</v>
      </c>
    </row>
    <row r="99420" spans="1:1" x14ac:dyDescent="0.3">
      <c r="A99420" s="13">
        <v>0.12221610121854</v>
      </c>
    </row>
    <row r="99421" spans="1:1" x14ac:dyDescent="0.3">
      <c r="A99421" s="13">
        <v>0.14807659043213001</v>
      </c>
    </row>
    <row r="99422" spans="1:1" x14ac:dyDescent="0.3">
      <c r="A99422" s="13">
        <v>0.11810334027482</v>
      </c>
    </row>
    <row r="99423" spans="1:1" x14ac:dyDescent="0.3">
      <c r="A99423" s="13">
        <v>0.28938137618089999</v>
      </c>
    </row>
    <row r="99424" spans="1:1" x14ac:dyDescent="0.3">
      <c r="A99424" s="13">
        <v>0.11653900053613001</v>
      </c>
    </row>
    <row r="99425" spans="1:1" x14ac:dyDescent="0.3">
      <c r="A99425" s="13">
        <v>9.3139472487471994E-2</v>
      </c>
    </row>
    <row r="99426" spans="1:1" x14ac:dyDescent="0.3">
      <c r="A99426" s="13">
        <v>0.13490740106532001</v>
      </c>
    </row>
    <row r="99427" spans="1:1" x14ac:dyDescent="0.3">
      <c r="A99427" s="13">
        <v>0.14004319296123</v>
      </c>
    </row>
    <row r="99428" spans="1:1" x14ac:dyDescent="0.3">
      <c r="A99428" s="13">
        <v>0.18560476937452999</v>
      </c>
    </row>
    <row r="99429" spans="1:1" x14ac:dyDescent="0.3">
      <c r="A99429" s="13">
        <v>9.2551009557957004E-2</v>
      </c>
    </row>
    <row r="99430" spans="1:1" x14ac:dyDescent="0.3">
      <c r="A99430" s="13">
        <v>0.19844587290126001</v>
      </c>
    </row>
    <row r="99431" spans="1:1" x14ac:dyDescent="0.3">
      <c r="A99431" s="13">
        <v>0.13165620740235001</v>
      </c>
    </row>
    <row r="99432" spans="1:1" x14ac:dyDescent="0.3">
      <c r="A99432" s="13">
        <v>0.12936648599155001</v>
      </c>
    </row>
    <row r="99433" spans="1:1" x14ac:dyDescent="0.3">
      <c r="A99433" s="13">
        <v>8.4503957670932994E-2</v>
      </c>
    </row>
    <row r="99434" spans="1:1" x14ac:dyDescent="0.3">
      <c r="A99434" s="13">
        <v>0.14348274500524999</v>
      </c>
    </row>
    <row r="99435" spans="1:1" x14ac:dyDescent="0.3">
      <c r="A99435" s="13">
        <v>9.5310402657016E-2</v>
      </c>
    </row>
    <row r="99436" spans="1:1" x14ac:dyDescent="0.3">
      <c r="A99436" s="13">
        <v>0.17074279894613001</v>
      </c>
    </row>
    <row r="99437" spans="1:1" x14ac:dyDescent="0.3">
      <c r="A99437" s="13">
        <v>0.2385833102239</v>
      </c>
    </row>
    <row r="99438" spans="1:1" x14ac:dyDescent="0.3">
      <c r="A99438" s="13">
        <v>0.11068207469544999</v>
      </c>
    </row>
    <row r="99439" spans="1:1" x14ac:dyDescent="0.3">
      <c r="A99439" s="13">
        <v>0.13256780575603</v>
      </c>
    </row>
    <row r="99440" spans="1:1" x14ac:dyDescent="0.3">
      <c r="A99440" s="13">
        <v>0.23993243884502</v>
      </c>
    </row>
    <row r="99441" spans="1:1" x14ac:dyDescent="0.3">
      <c r="A99441" s="13">
        <v>0.10950095603379</v>
      </c>
    </row>
    <row r="99442" spans="1:1" x14ac:dyDescent="0.3">
      <c r="A99442" s="13">
        <v>0.24060628482638999</v>
      </c>
    </row>
    <row r="99443" spans="1:1" x14ac:dyDescent="0.3">
      <c r="A99443" s="13">
        <v>0.13664093048244</v>
      </c>
    </row>
    <row r="99444" spans="1:1" x14ac:dyDescent="0.3">
      <c r="A99444" s="13">
        <v>0.11496681115993</v>
      </c>
    </row>
    <row r="99445" spans="1:1" x14ac:dyDescent="0.3">
      <c r="A99445" s="13">
        <v>0.1613758315587</v>
      </c>
    </row>
    <row r="99446" spans="1:1" x14ac:dyDescent="0.3">
      <c r="A99446" s="13">
        <v>0.13143120298349001</v>
      </c>
    </row>
    <row r="99447" spans="1:1" x14ac:dyDescent="0.3">
      <c r="A99447" s="13">
        <v>0.30087644280046999</v>
      </c>
    </row>
    <row r="99448" spans="1:1" x14ac:dyDescent="0.3">
      <c r="A99448" s="13">
        <v>0.14238422785314001</v>
      </c>
    </row>
    <row r="99449" spans="1:1" x14ac:dyDescent="0.3">
      <c r="A99449" s="13">
        <v>0.14626947127076001</v>
      </c>
    </row>
    <row r="99450" spans="1:1" x14ac:dyDescent="0.3">
      <c r="A99450" s="13">
        <v>0.146059019106</v>
      </c>
    </row>
    <row r="99451" spans="1:1" x14ac:dyDescent="0.3">
      <c r="A99451" s="13">
        <v>0.11345367101774</v>
      </c>
    </row>
    <row r="99452" spans="1:1" x14ac:dyDescent="0.3">
      <c r="A99452" s="13">
        <v>0.10173233469848</v>
      </c>
    </row>
    <row r="99453" spans="1:1" x14ac:dyDescent="0.3">
      <c r="A99453" s="13">
        <v>0.22573163285949999</v>
      </c>
    </row>
    <row r="99454" spans="1:1" x14ac:dyDescent="0.3">
      <c r="A99454" s="13">
        <v>0.11728124855248</v>
      </c>
    </row>
    <row r="99455" spans="1:1" x14ac:dyDescent="0.3">
      <c r="A99455" s="13">
        <v>0.16030864752867999</v>
      </c>
    </row>
    <row r="99456" spans="1:1" x14ac:dyDescent="0.3">
      <c r="A99456" s="13">
        <v>0.19850134250126</v>
      </c>
    </row>
    <row r="99457" spans="1:1" x14ac:dyDescent="0.3">
      <c r="A99457" s="13">
        <v>0.28350985806366003</v>
      </c>
    </row>
    <row r="99458" spans="1:1" x14ac:dyDescent="0.3">
      <c r="A99458" s="13">
        <v>0.15562006263639</v>
      </c>
    </row>
    <row r="99459" spans="1:1" x14ac:dyDescent="0.3">
      <c r="A99459" s="13">
        <v>0.20746533365264</v>
      </c>
    </row>
    <row r="99460" spans="1:1" x14ac:dyDescent="0.3">
      <c r="A99460" s="13">
        <v>0.12881654383248001</v>
      </c>
    </row>
    <row r="99461" spans="1:1" x14ac:dyDescent="0.3">
      <c r="A99461" s="13">
        <v>0.17322198137215999</v>
      </c>
    </row>
    <row r="99462" spans="1:1" x14ac:dyDescent="0.3">
      <c r="A99462" s="13">
        <v>0.21111086853288999</v>
      </c>
    </row>
    <row r="99463" spans="1:1" x14ac:dyDescent="0.3">
      <c r="A99463" s="13">
        <v>0.22590109471055</v>
      </c>
    </row>
    <row r="99464" spans="1:1" x14ac:dyDescent="0.3">
      <c r="A99464" s="13">
        <v>0.19068798515685001</v>
      </c>
    </row>
    <row r="99465" spans="1:1" x14ac:dyDescent="0.3">
      <c r="A99465" s="13">
        <v>0.1490537883135</v>
      </c>
    </row>
    <row r="99466" spans="1:1" x14ac:dyDescent="0.3">
      <c r="A99466" s="13">
        <v>0.14343047070899001</v>
      </c>
    </row>
    <row r="99467" spans="1:1" x14ac:dyDescent="0.3">
      <c r="A99467" s="13">
        <v>0.23992652871923001</v>
      </c>
    </row>
    <row r="99468" spans="1:1" x14ac:dyDescent="0.3">
      <c r="A99468" s="13">
        <v>0.18060992345311</v>
      </c>
    </row>
    <row r="99469" spans="1:1" x14ac:dyDescent="0.3">
      <c r="A99469" s="13">
        <v>0.15081575037504999</v>
      </c>
    </row>
    <row r="99470" spans="1:1" x14ac:dyDescent="0.3">
      <c r="A99470" s="13">
        <v>8.5600874296076004E-2</v>
      </c>
    </row>
    <row r="99471" spans="1:1" x14ac:dyDescent="0.3">
      <c r="A99471" s="13">
        <v>0.14466847602071001</v>
      </c>
    </row>
    <row r="99472" spans="1:1" x14ac:dyDescent="0.3">
      <c r="A99472" s="13">
        <v>0.19886028038374001</v>
      </c>
    </row>
    <row r="99473" spans="1:1" x14ac:dyDescent="0.3">
      <c r="A99473" s="13">
        <v>0.23967297418974001</v>
      </c>
    </row>
    <row r="99474" spans="1:1" x14ac:dyDescent="0.3">
      <c r="A99474" s="13">
        <v>0.14613582230901001</v>
      </c>
    </row>
    <row r="99475" spans="1:1" x14ac:dyDescent="0.3">
      <c r="A99475" s="13">
        <v>0.14860041774468</v>
      </c>
    </row>
    <row r="99476" spans="1:1" x14ac:dyDescent="0.3">
      <c r="A99476" s="13">
        <v>0.16443145140132001</v>
      </c>
    </row>
    <row r="99477" spans="1:1" x14ac:dyDescent="0.3">
      <c r="A99477" s="13">
        <v>0.24006793443166</v>
      </c>
    </row>
    <row r="99478" spans="1:1" x14ac:dyDescent="0.3">
      <c r="A99478" s="13">
        <v>0.16973099166069</v>
      </c>
    </row>
    <row r="99479" spans="1:1" x14ac:dyDescent="0.3">
      <c r="A99479" s="13">
        <v>0.20772611227113</v>
      </c>
    </row>
    <row r="99480" spans="1:1" x14ac:dyDescent="0.3">
      <c r="A99480" s="13">
        <v>0.14809555697905999</v>
      </c>
    </row>
    <row r="99481" spans="1:1" x14ac:dyDescent="0.3">
      <c r="A99481" s="13">
        <v>0.25981987182247002</v>
      </c>
    </row>
    <row r="99482" spans="1:1" x14ac:dyDescent="0.3">
      <c r="A99482" s="13">
        <v>0.23454318091452001</v>
      </c>
    </row>
    <row r="99483" spans="1:1" x14ac:dyDescent="0.3">
      <c r="A99483" s="13">
        <v>0.17133445133611</v>
      </c>
    </row>
    <row r="99484" spans="1:1" x14ac:dyDescent="0.3">
      <c r="A99484" s="13">
        <v>0.18038706734092999</v>
      </c>
    </row>
    <row r="99485" spans="1:1" x14ac:dyDescent="0.3">
      <c r="A99485" s="13">
        <v>0.14881191021074999</v>
      </c>
    </row>
    <row r="99486" spans="1:1" x14ac:dyDescent="0.3">
      <c r="A99486" s="13">
        <v>0.18956035066256</v>
      </c>
    </row>
    <row r="99487" spans="1:1" x14ac:dyDescent="0.3">
      <c r="A99487" s="13">
        <v>0.31275747850529001</v>
      </c>
    </row>
    <row r="99488" spans="1:1" x14ac:dyDescent="0.3">
      <c r="A99488" s="13">
        <v>0.11134130621911</v>
      </c>
    </row>
    <row r="99489" spans="1:1" x14ac:dyDescent="0.3">
      <c r="A99489" s="13">
        <v>0.22271139054431999</v>
      </c>
    </row>
    <row r="99490" spans="1:1" x14ac:dyDescent="0.3">
      <c r="A99490" s="13">
        <v>0.16971778181047001</v>
      </c>
    </row>
    <row r="99491" spans="1:1" x14ac:dyDescent="0.3">
      <c r="A99491" s="13">
        <v>0.11200538613951</v>
      </c>
    </row>
    <row r="99492" spans="1:1" x14ac:dyDescent="0.3">
      <c r="A99492" s="13">
        <v>0.22703334976676001</v>
      </c>
    </row>
    <row r="99493" spans="1:1" x14ac:dyDescent="0.3">
      <c r="A99493" s="13">
        <v>0.19353861596335001</v>
      </c>
    </row>
    <row r="99494" spans="1:1" x14ac:dyDescent="0.3">
      <c r="A99494" s="13">
        <v>0.16705338513806001</v>
      </c>
    </row>
    <row r="99495" spans="1:1" x14ac:dyDescent="0.3">
      <c r="A99495" s="13">
        <v>0.13161121489621</v>
      </c>
    </row>
    <row r="99496" spans="1:1" x14ac:dyDescent="0.3">
      <c r="A99496" s="13">
        <v>0.21222422100904001</v>
      </c>
    </row>
    <row r="99497" spans="1:1" x14ac:dyDescent="0.3">
      <c r="A99497" s="13">
        <v>0.2660248223567</v>
      </c>
    </row>
    <row r="99498" spans="1:1" x14ac:dyDescent="0.3">
      <c r="A99498" s="13">
        <v>0.24232878342261999</v>
      </c>
    </row>
    <row r="99499" spans="1:1" x14ac:dyDescent="0.3">
      <c r="A99499" s="13">
        <v>0.16524009683734001</v>
      </c>
    </row>
    <row r="99500" spans="1:1" x14ac:dyDescent="0.3">
      <c r="A99500" s="13">
        <v>0.16075626146874999</v>
      </c>
    </row>
    <row r="99501" spans="1:1" x14ac:dyDescent="0.3">
      <c r="A99501" s="13">
        <v>0.10767702739729</v>
      </c>
    </row>
    <row r="99502" spans="1:1" x14ac:dyDescent="0.3">
      <c r="A99502" s="13">
        <v>0.13591121564059</v>
      </c>
    </row>
    <row r="99503" spans="1:1" x14ac:dyDescent="0.3">
      <c r="A99503" s="13">
        <v>0.14837917923289001</v>
      </c>
    </row>
    <row r="99504" spans="1:1" x14ac:dyDescent="0.3">
      <c r="A99504" s="13">
        <v>0.14657706919470001</v>
      </c>
    </row>
    <row r="99505" spans="1:1" x14ac:dyDescent="0.3">
      <c r="A99505" s="13">
        <v>0.16437822684431</v>
      </c>
    </row>
    <row r="99506" spans="1:1" x14ac:dyDescent="0.3">
      <c r="A99506" s="13">
        <v>0.19765514272252999</v>
      </c>
    </row>
    <row r="99507" spans="1:1" x14ac:dyDescent="0.3">
      <c r="A99507" s="13">
        <v>0.11908954872044</v>
      </c>
    </row>
    <row r="99508" spans="1:1" x14ac:dyDescent="0.3">
      <c r="A99508" s="13">
        <v>0.22512879649188</v>
      </c>
    </row>
    <row r="99509" spans="1:1" x14ac:dyDescent="0.3">
      <c r="A99509" s="13">
        <v>0.12478878931185</v>
      </c>
    </row>
    <row r="99510" spans="1:1" x14ac:dyDescent="0.3">
      <c r="A99510" s="13">
        <v>0.15592974023052</v>
      </c>
    </row>
    <row r="99511" spans="1:1" x14ac:dyDescent="0.3">
      <c r="A99511" s="13">
        <v>9.1258199896362996E-2</v>
      </c>
    </row>
    <row r="99512" spans="1:1" x14ac:dyDescent="0.3">
      <c r="A99512" s="13">
        <v>0.14402149091425001</v>
      </c>
    </row>
    <row r="99513" spans="1:1" x14ac:dyDescent="0.3">
      <c r="A99513" s="13">
        <v>0.14627220136937</v>
      </c>
    </row>
    <row r="99514" spans="1:1" x14ac:dyDescent="0.3">
      <c r="A99514" s="13">
        <v>2.8220972947259001E-2</v>
      </c>
    </row>
    <row r="99515" spans="1:1" x14ac:dyDescent="0.3">
      <c r="A99515" s="13">
        <v>8.4258339883158007E-2</v>
      </c>
    </row>
    <row r="99516" spans="1:1" x14ac:dyDescent="0.3">
      <c r="A99516" s="13">
        <v>0.11124098620517001</v>
      </c>
    </row>
    <row r="99517" spans="1:1" x14ac:dyDescent="0.3">
      <c r="A99517" s="13">
        <v>9.1165820330665004E-2</v>
      </c>
    </row>
    <row r="99518" spans="1:1" x14ac:dyDescent="0.3">
      <c r="A99518" s="13">
        <v>0.18606859982026</v>
      </c>
    </row>
    <row r="99519" spans="1:1" x14ac:dyDescent="0.3">
      <c r="A99519" s="13">
        <v>0.17651376957432</v>
      </c>
    </row>
    <row r="99520" spans="1:1" x14ac:dyDescent="0.3">
      <c r="A99520" s="13">
        <v>0.15935903052377001</v>
      </c>
    </row>
    <row r="99521" spans="1:1" x14ac:dyDescent="0.3">
      <c r="A99521" s="13">
        <v>0.18558664027437</v>
      </c>
    </row>
    <row r="99522" spans="1:1" x14ac:dyDescent="0.3">
      <c r="A99522" s="13">
        <v>0.20217835475755</v>
      </c>
    </row>
    <row r="99523" spans="1:1" x14ac:dyDescent="0.3">
      <c r="A99523" s="13">
        <v>0.14469753206140001</v>
      </c>
    </row>
    <row r="99524" spans="1:1" x14ac:dyDescent="0.3">
      <c r="A99524" s="13">
        <v>9.6027651473654996E-2</v>
      </c>
    </row>
    <row r="99525" spans="1:1" x14ac:dyDescent="0.3">
      <c r="A99525" s="13">
        <v>0.24452783666086</v>
      </c>
    </row>
    <row r="99526" spans="1:1" x14ac:dyDescent="0.3">
      <c r="A99526" s="13">
        <v>0.12681410940022</v>
      </c>
    </row>
    <row r="99527" spans="1:1" x14ac:dyDescent="0.3">
      <c r="A99527" s="13">
        <v>0.14014050286040999</v>
      </c>
    </row>
    <row r="99528" spans="1:1" x14ac:dyDescent="0.3">
      <c r="A99528" s="13">
        <v>0.12408965733091</v>
      </c>
    </row>
    <row r="99529" spans="1:1" x14ac:dyDescent="0.3">
      <c r="A99529" s="13">
        <v>0.30677819202904999</v>
      </c>
    </row>
    <row r="99530" spans="1:1" x14ac:dyDescent="0.3">
      <c r="A99530" s="13">
        <v>0.19359705025962001</v>
      </c>
    </row>
    <row r="99531" spans="1:1" x14ac:dyDescent="0.3">
      <c r="A99531" s="13">
        <v>0.17581295254032001</v>
      </c>
    </row>
    <row r="99532" spans="1:1" x14ac:dyDescent="0.3">
      <c r="A99532" s="13">
        <v>0.17243824560747001</v>
      </c>
    </row>
    <row r="99533" spans="1:1" x14ac:dyDescent="0.3">
      <c r="A99533" s="13">
        <v>7.8527701706204003E-2</v>
      </c>
    </row>
    <row r="99534" spans="1:1" x14ac:dyDescent="0.3">
      <c r="A99534" s="13">
        <v>0.15807196044492</v>
      </c>
    </row>
    <row r="99535" spans="1:1" x14ac:dyDescent="0.3">
      <c r="A99535" s="13">
        <v>0.13007585367544</v>
      </c>
    </row>
    <row r="99536" spans="1:1" x14ac:dyDescent="0.3">
      <c r="A99536" s="13">
        <v>0.10718235226767001</v>
      </c>
    </row>
    <row r="99537" spans="1:1" x14ac:dyDescent="0.3">
      <c r="A99537" s="13">
        <v>0.2343444854468</v>
      </c>
    </row>
    <row r="99538" spans="1:1" x14ac:dyDescent="0.3">
      <c r="A99538" s="13">
        <v>0.14249372550142</v>
      </c>
    </row>
    <row r="99539" spans="1:1" x14ac:dyDescent="0.3">
      <c r="A99539" s="13">
        <v>0.11060304102437001</v>
      </c>
    </row>
    <row r="99540" spans="1:1" x14ac:dyDescent="0.3">
      <c r="A99540" s="13">
        <v>0.2005838707406</v>
      </c>
    </row>
    <row r="99541" spans="1:1" x14ac:dyDescent="0.3">
      <c r="A99541" s="13">
        <v>0.18869235065713999</v>
      </c>
    </row>
    <row r="99542" spans="1:1" x14ac:dyDescent="0.3">
      <c r="A99542" s="13">
        <v>0.12440744172046</v>
      </c>
    </row>
    <row r="99543" spans="1:1" x14ac:dyDescent="0.3">
      <c r="A99543" s="13">
        <v>0.18772271175592001</v>
      </c>
    </row>
    <row r="99544" spans="1:1" x14ac:dyDescent="0.3">
      <c r="A99544" s="13">
        <v>0.18449852607948</v>
      </c>
    </row>
    <row r="99545" spans="1:1" x14ac:dyDescent="0.3">
      <c r="A99545" s="13">
        <v>0.16744938202929999</v>
      </c>
    </row>
    <row r="99546" spans="1:1" x14ac:dyDescent="0.3">
      <c r="A99546" s="13">
        <v>0.23059169721514</v>
      </c>
    </row>
    <row r="99547" spans="1:1" x14ac:dyDescent="0.3">
      <c r="A99547" s="13">
        <v>0.14206174230786001</v>
      </c>
    </row>
    <row r="99548" spans="1:1" x14ac:dyDescent="0.3">
      <c r="A99548" s="13">
        <v>0.16015460346513999</v>
      </c>
    </row>
    <row r="99549" spans="1:1" x14ac:dyDescent="0.3">
      <c r="A99549" s="13">
        <v>0.29479594910276002</v>
      </c>
    </row>
    <row r="99550" spans="1:1" x14ac:dyDescent="0.3">
      <c r="A99550" s="13">
        <v>0.25239525723391998</v>
      </c>
    </row>
    <row r="99551" spans="1:1" x14ac:dyDescent="0.3">
      <c r="A99551" s="13">
        <v>0.19417616106494001</v>
      </c>
    </row>
    <row r="99552" spans="1:1" x14ac:dyDescent="0.3">
      <c r="A99552" s="13">
        <v>0.17520199231269001</v>
      </c>
    </row>
    <row r="99553" spans="1:1" x14ac:dyDescent="0.3">
      <c r="A99553" s="13">
        <v>0.30671486141597998</v>
      </c>
    </row>
    <row r="99554" spans="1:1" x14ac:dyDescent="0.3">
      <c r="A99554" s="13">
        <v>7.1764332758865998E-2</v>
      </c>
    </row>
    <row r="99555" spans="1:1" x14ac:dyDescent="0.3">
      <c r="A99555" s="13">
        <v>8.2740082221181996E-2</v>
      </c>
    </row>
    <row r="99556" spans="1:1" x14ac:dyDescent="0.3">
      <c r="A99556" s="13">
        <v>0.15886705521868999</v>
      </c>
    </row>
    <row r="99557" spans="1:1" x14ac:dyDescent="0.3">
      <c r="A99557" s="13">
        <v>5.6544724737859001E-2</v>
      </c>
    </row>
    <row r="99558" spans="1:1" x14ac:dyDescent="0.3">
      <c r="A99558" s="13">
        <v>0.10600142969632</v>
      </c>
    </row>
    <row r="99559" spans="1:1" x14ac:dyDescent="0.3">
      <c r="A99559" s="13">
        <v>0.19898709703968001</v>
      </c>
    </row>
    <row r="99560" spans="1:1" x14ac:dyDescent="0.3">
      <c r="A99560" s="13">
        <v>0.16558876808204001</v>
      </c>
    </row>
    <row r="99561" spans="1:1" x14ac:dyDescent="0.3">
      <c r="A99561" s="13">
        <v>0.23344741513913</v>
      </c>
    </row>
    <row r="99562" spans="1:1" x14ac:dyDescent="0.3">
      <c r="A99562" s="13">
        <v>0.24283268411021</v>
      </c>
    </row>
    <row r="99563" spans="1:1" x14ac:dyDescent="0.3">
      <c r="A99563" s="13">
        <v>0.21570564092600999</v>
      </c>
    </row>
    <row r="99564" spans="1:1" x14ac:dyDescent="0.3">
      <c r="A99564" s="13">
        <v>0.12720501267138001</v>
      </c>
    </row>
    <row r="99565" spans="1:1" x14ac:dyDescent="0.3">
      <c r="A99565" s="13">
        <v>0.1956163307281</v>
      </c>
    </row>
    <row r="99566" spans="1:1" x14ac:dyDescent="0.3">
      <c r="A99566" s="13">
        <v>0.27474610299972002</v>
      </c>
    </row>
    <row r="99567" spans="1:1" x14ac:dyDescent="0.3">
      <c r="A99567" s="13">
        <v>4.4119901638759999E-2</v>
      </c>
    </row>
    <row r="99568" spans="1:1" x14ac:dyDescent="0.3">
      <c r="A99568" s="13">
        <v>0.14681524338575999</v>
      </c>
    </row>
    <row r="99569" spans="1:1" x14ac:dyDescent="0.3">
      <c r="A99569" s="13">
        <v>8.8299200623189994E-2</v>
      </c>
    </row>
    <row r="99570" spans="1:1" x14ac:dyDescent="0.3">
      <c r="A99570" s="13">
        <v>9.4132312326296999E-2</v>
      </c>
    </row>
    <row r="99571" spans="1:1" x14ac:dyDescent="0.3">
      <c r="A99571" s="13">
        <v>0.16466550320588</v>
      </c>
    </row>
    <row r="99572" spans="1:1" x14ac:dyDescent="0.3">
      <c r="A99572" s="13">
        <v>0.16401710488999999</v>
      </c>
    </row>
    <row r="99573" spans="1:1" x14ac:dyDescent="0.3">
      <c r="A99573" s="13">
        <v>6.9543241665200997E-2</v>
      </c>
    </row>
    <row r="99574" spans="1:1" x14ac:dyDescent="0.3">
      <c r="A99574" s="13">
        <v>0.17913359177572</v>
      </c>
    </row>
    <row r="99575" spans="1:1" x14ac:dyDescent="0.3">
      <c r="A99575" s="13">
        <v>0.19706071626782001</v>
      </c>
    </row>
    <row r="99576" spans="1:1" x14ac:dyDescent="0.3">
      <c r="A99576" s="13">
        <v>0.25551346927000002</v>
      </c>
    </row>
    <row r="99577" spans="1:1" x14ac:dyDescent="0.3">
      <c r="A99577" s="13">
        <v>7.0895755124963003E-2</v>
      </c>
    </row>
    <row r="99578" spans="1:1" x14ac:dyDescent="0.3">
      <c r="A99578" s="13">
        <v>0.13503053653243</v>
      </c>
    </row>
    <row r="99579" spans="1:1" x14ac:dyDescent="0.3">
      <c r="A99579" s="13">
        <v>5.4499344123607997E-2</v>
      </c>
    </row>
    <row r="99580" spans="1:1" x14ac:dyDescent="0.3">
      <c r="A99580" s="13">
        <v>0.21754533638373999</v>
      </c>
    </row>
    <row r="99581" spans="1:1" x14ac:dyDescent="0.3">
      <c r="A99581" s="13">
        <v>0.19118100647257999</v>
      </c>
    </row>
    <row r="99582" spans="1:1" x14ac:dyDescent="0.3">
      <c r="A99582" s="13">
        <v>0.20724633719074001</v>
      </c>
    </row>
    <row r="99583" spans="1:1" x14ac:dyDescent="0.3">
      <c r="A99583" s="13">
        <v>0.15309724744284001</v>
      </c>
    </row>
    <row r="99584" spans="1:1" x14ac:dyDescent="0.3">
      <c r="A99584" s="13">
        <v>0.14453543887020001</v>
      </c>
    </row>
    <row r="99585" spans="1:1" x14ac:dyDescent="0.3">
      <c r="A99585" s="13">
        <v>0.26969261257926003</v>
      </c>
    </row>
    <row r="99586" spans="1:1" x14ac:dyDescent="0.3">
      <c r="A99586" s="13">
        <v>6.1233195115163001E-2</v>
      </c>
    </row>
    <row r="99587" spans="1:1" x14ac:dyDescent="0.3">
      <c r="A99587" s="13">
        <v>0.14340719865109</v>
      </c>
    </row>
    <row r="99588" spans="1:1" x14ac:dyDescent="0.3">
      <c r="A99588" s="13">
        <v>0.28779394679663001</v>
      </c>
    </row>
    <row r="99589" spans="1:1" x14ac:dyDescent="0.3">
      <c r="A99589" s="13">
        <v>0.30320033124231999</v>
      </c>
    </row>
    <row r="99590" spans="1:1" x14ac:dyDescent="0.3">
      <c r="A99590" s="13">
        <v>0.16372200041573001</v>
      </c>
    </row>
    <row r="99591" spans="1:1" x14ac:dyDescent="0.3">
      <c r="A99591" s="13">
        <v>0.12125207011674</v>
      </c>
    </row>
    <row r="99592" spans="1:1" x14ac:dyDescent="0.3">
      <c r="A99592" s="13">
        <v>0.38740529510171001</v>
      </c>
    </row>
    <row r="99593" spans="1:1" x14ac:dyDescent="0.3">
      <c r="A99593" s="13">
        <v>0.18067501150915999</v>
      </c>
    </row>
    <row r="99594" spans="1:1" x14ac:dyDescent="0.3">
      <c r="A99594" s="13">
        <v>0.18108898023173001</v>
      </c>
    </row>
    <row r="99595" spans="1:1" x14ac:dyDescent="0.3">
      <c r="A99595" s="13">
        <v>0.19609535622218</v>
      </c>
    </row>
    <row r="99596" spans="1:1" x14ac:dyDescent="0.3">
      <c r="A99596" s="13">
        <v>0.14221116220984001</v>
      </c>
    </row>
    <row r="99597" spans="1:1" x14ac:dyDescent="0.3">
      <c r="A99597" s="13">
        <v>0.17426048292436</v>
      </c>
    </row>
    <row r="99598" spans="1:1" x14ac:dyDescent="0.3">
      <c r="A99598" s="13">
        <v>0.130775049615</v>
      </c>
    </row>
    <row r="99599" spans="1:1" x14ac:dyDescent="0.3">
      <c r="A99599" s="13">
        <v>0.24686866324571</v>
      </c>
    </row>
    <row r="99600" spans="1:1" x14ac:dyDescent="0.3">
      <c r="A99600" s="13">
        <v>0.14999902732704001</v>
      </c>
    </row>
    <row r="99601" spans="1:1" x14ac:dyDescent="0.3">
      <c r="A99601" s="13">
        <v>0.27639350194765999</v>
      </c>
    </row>
    <row r="99602" spans="1:1" x14ac:dyDescent="0.3">
      <c r="A99602" s="13">
        <v>0.22897397174223999</v>
      </c>
    </row>
    <row r="99603" spans="1:1" x14ac:dyDescent="0.3">
      <c r="A99603" s="13">
        <v>0.1295756675126</v>
      </c>
    </row>
    <row r="99604" spans="1:1" x14ac:dyDescent="0.3">
      <c r="A99604" s="13">
        <v>4.6397294248539001E-2</v>
      </c>
    </row>
    <row r="99605" spans="1:1" x14ac:dyDescent="0.3">
      <c r="A99605" s="13">
        <v>0.17706299507872</v>
      </c>
    </row>
    <row r="99606" spans="1:1" x14ac:dyDescent="0.3">
      <c r="A99606" s="13">
        <v>0.15468490052551001</v>
      </c>
    </row>
    <row r="99607" spans="1:1" x14ac:dyDescent="0.3">
      <c r="A99607" s="13">
        <v>0.16425380144345</v>
      </c>
    </row>
    <row r="99608" spans="1:1" x14ac:dyDescent="0.3">
      <c r="A99608" s="13">
        <v>0.28988896367564998</v>
      </c>
    </row>
    <row r="99609" spans="1:1" x14ac:dyDescent="0.3">
      <c r="A99609" s="13">
        <v>0.26192898531800002</v>
      </c>
    </row>
    <row r="99610" spans="1:1" x14ac:dyDescent="0.3">
      <c r="A99610" s="13">
        <v>0.20441937449764</v>
      </c>
    </row>
    <row r="99611" spans="1:1" x14ac:dyDescent="0.3">
      <c r="A99611" s="13">
        <v>0.20643772616100001</v>
      </c>
    </row>
    <row r="99612" spans="1:1" x14ac:dyDescent="0.3">
      <c r="A99612" s="13">
        <v>0.11572369872318</v>
      </c>
    </row>
    <row r="99613" spans="1:1" x14ac:dyDescent="0.3">
      <c r="A99613" s="13">
        <v>0.13701111126787999</v>
      </c>
    </row>
    <row r="99614" spans="1:1" x14ac:dyDescent="0.3">
      <c r="A99614" s="13">
        <v>0.18477209292711999</v>
      </c>
    </row>
    <row r="99615" spans="1:1" x14ac:dyDescent="0.3">
      <c r="A99615" s="13">
        <v>8.7455260923030007E-2</v>
      </c>
    </row>
    <row r="99616" spans="1:1" x14ac:dyDescent="0.3">
      <c r="A99616" s="13">
        <v>0.17503611769199001</v>
      </c>
    </row>
    <row r="99617" spans="1:1" x14ac:dyDescent="0.3">
      <c r="A99617" s="13">
        <v>0.16644561483345999</v>
      </c>
    </row>
    <row r="99618" spans="1:1" x14ac:dyDescent="0.3">
      <c r="A99618" s="13">
        <v>0.20041264799573</v>
      </c>
    </row>
    <row r="99619" spans="1:1" x14ac:dyDescent="0.3">
      <c r="A99619" s="13">
        <v>0.11831841787097</v>
      </c>
    </row>
    <row r="99620" spans="1:1" x14ac:dyDescent="0.3">
      <c r="A99620" s="13">
        <v>0.30389384734309999</v>
      </c>
    </row>
    <row r="99621" spans="1:1" x14ac:dyDescent="0.3">
      <c r="A99621" s="13">
        <v>0.21476154337642001</v>
      </c>
    </row>
    <row r="99622" spans="1:1" x14ac:dyDescent="0.3">
      <c r="A99622" s="13">
        <v>0.14903488989092001</v>
      </c>
    </row>
    <row r="99623" spans="1:1" x14ac:dyDescent="0.3">
      <c r="A99623" s="13">
        <v>5.7307781226161002E-2</v>
      </c>
    </row>
    <row r="99624" spans="1:1" x14ac:dyDescent="0.3">
      <c r="A99624" s="13">
        <v>0.25523747426263999</v>
      </c>
    </row>
    <row r="99625" spans="1:1" x14ac:dyDescent="0.3">
      <c r="A99625" s="13">
        <v>0.27819542078286003</v>
      </c>
    </row>
    <row r="99626" spans="1:1" x14ac:dyDescent="0.3">
      <c r="A99626" s="13">
        <v>0.11683471913228</v>
      </c>
    </row>
    <row r="99627" spans="1:1" x14ac:dyDescent="0.3">
      <c r="A99627" s="13">
        <v>6.0570696963389001E-2</v>
      </c>
    </row>
    <row r="99628" spans="1:1" x14ac:dyDescent="0.3">
      <c r="A99628" s="13">
        <v>0.16638039091175999</v>
      </c>
    </row>
    <row r="99629" spans="1:1" x14ac:dyDescent="0.3">
      <c r="A99629" s="13">
        <v>0.17820559093746</v>
      </c>
    </row>
    <row r="99630" spans="1:1" x14ac:dyDescent="0.3">
      <c r="A99630" s="13">
        <v>0.15746104476504999</v>
      </c>
    </row>
    <row r="99631" spans="1:1" x14ac:dyDescent="0.3">
      <c r="A99631" s="13">
        <v>0.18223006689255999</v>
      </c>
    </row>
    <row r="99632" spans="1:1" x14ac:dyDescent="0.3">
      <c r="A99632" s="13">
        <v>7.0332079918498006E-2</v>
      </c>
    </row>
    <row r="99633" spans="1:1" x14ac:dyDescent="0.3">
      <c r="A99633" s="13">
        <v>0.22235899710563001</v>
      </c>
    </row>
    <row r="99634" spans="1:1" x14ac:dyDescent="0.3">
      <c r="A99634" s="13">
        <v>8.7120877655543993E-2</v>
      </c>
    </row>
    <row r="99635" spans="1:1" x14ac:dyDescent="0.3">
      <c r="A99635" s="13">
        <v>0.14637043693793</v>
      </c>
    </row>
    <row r="99636" spans="1:1" x14ac:dyDescent="0.3">
      <c r="A99636" s="13">
        <v>0.24274496443315</v>
      </c>
    </row>
    <row r="99637" spans="1:1" x14ac:dyDescent="0.3">
      <c r="A99637" s="13">
        <v>0.14505573599047999</v>
      </c>
    </row>
    <row r="99638" spans="1:1" x14ac:dyDescent="0.3">
      <c r="A99638" s="13">
        <v>0.1136538774118</v>
      </c>
    </row>
    <row r="99639" spans="1:1" x14ac:dyDescent="0.3">
      <c r="A99639" s="13">
        <v>0.10022947314397999</v>
      </c>
    </row>
    <row r="99640" spans="1:1" x14ac:dyDescent="0.3">
      <c r="A99640" s="13">
        <v>0.15557553434763</v>
      </c>
    </row>
    <row r="99641" spans="1:1" x14ac:dyDescent="0.3">
      <c r="A99641" s="13">
        <v>0.15427213330428</v>
      </c>
    </row>
    <row r="99642" spans="1:1" x14ac:dyDescent="0.3">
      <c r="A99642" s="13">
        <v>0.18164902334852001</v>
      </c>
    </row>
    <row r="99643" spans="1:1" x14ac:dyDescent="0.3">
      <c r="A99643" s="13">
        <v>8.4362222959534994E-2</v>
      </c>
    </row>
    <row r="99644" spans="1:1" x14ac:dyDescent="0.3">
      <c r="A99644" s="13">
        <v>4.6361460935788003E-2</v>
      </c>
    </row>
    <row r="99645" spans="1:1" x14ac:dyDescent="0.3">
      <c r="A99645" s="13">
        <v>0.30252882241750001</v>
      </c>
    </row>
    <row r="99646" spans="1:1" x14ac:dyDescent="0.3">
      <c r="A99646" s="13">
        <v>0.25659992619958999</v>
      </c>
    </row>
    <row r="99647" spans="1:1" x14ac:dyDescent="0.3">
      <c r="A99647" s="13">
        <v>0.17514967663872</v>
      </c>
    </row>
    <row r="99648" spans="1:1" x14ac:dyDescent="0.3">
      <c r="A99648" s="13">
        <v>0.20081803865979</v>
      </c>
    </row>
    <row r="99649" spans="1:1" x14ac:dyDescent="0.3">
      <c r="A99649" s="13">
        <v>0.11332134658143</v>
      </c>
    </row>
    <row r="99650" spans="1:1" x14ac:dyDescent="0.3">
      <c r="A99650" s="13">
        <v>0.12762651326124999</v>
      </c>
    </row>
    <row r="99651" spans="1:1" x14ac:dyDescent="0.3">
      <c r="A99651" s="13">
        <v>0.13882861448361</v>
      </c>
    </row>
    <row r="99652" spans="1:1" x14ac:dyDescent="0.3">
      <c r="A99652" s="13">
        <v>0.20425735992798</v>
      </c>
    </row>
    <row r="99653" spans="1:1" x14ac:dyDescent="0.3">
      <c r="A99653" s="13">
        <v>0.21619824642131999</v>
      </c>
    </row>
    <row r="99654" spans="1:1" x14ac:dyDescent="0.3">
      <c r="A99654" s="13">
        <v>0.13019508894025</v>
      </c>
    </row>
    <row r="99655" spans="1:1" x14ac:dyDescent="0.3">
      <c r="A99655" s="13">
        <v>0.16256673869054999</v>
      </c>
    </row>
    <row r="99656" spans="1:1" x14ac:dyDescent="0.3">
      <c r="A99656" s="13">
        <v>0.20419140839812</v>
      </c>
    </row>
    <row r="99657" spans="1:1" x14ac:dyDescent="0.3">
      <c r="A99657" s="13">
        <v>0.26241054119638002</v>
      </c>
    </row>
    <row r="99658" spans="1:1" x14ac:dyDescent="0.3">
      <c r="A99658" s="13">
        <v>0.21720196519518001</v>
      </c>
    </row>
    <row r="99659" spans="1:1" x14ac:dyDescent="0.3">
      <c r="A99659" s="13">
        <v>0.18023096418069001</v>
      </c>
    </row>
    <row r="99660" spans="1:1" x14ac:dyDescent="0.3">
      <c r="A99660" s="13">
        <v>0.13927370526728999</v>
      </c>
    </row>
    <row r="99661" spans="1:1" x14ac:dyDescent="0.3">
      <c r="A99661" s="13">
        <v>0.20626708963564</v>
      </c>
    </row>
    <row r="99662" spans="1:1" x14ac:dyDescent="0.3">
      <c r="A99662" s="13">
        <v>7.2524467958636998E-2</v>
      </c>
    </row>
    <row r="99663" spans="1:1" x14ac:dyDescent="0.3">
      <c r="A99663" s="13">
        <v>0.24677624588947</v>
      </c>
    </row>
    <row r="99664" spans="1:1" x14ac:dyDescent="0.3">
      <c r="A99664" s="13">
        <v>0.13444476899263999</v>
      </c>
    </row>
    <row r="99665" spans="1:1" x14ac:dyDescent="0.3">
      <c r="A99665" s="13">
        <v>0.10815467633883</v>
      </c>
    </row>
    <row r="99666" spans="1:1" x14ac:dyDescent="0.3">
      <c r="A99666" s="13">
        <v>0.13504923645347999</v>
      </c>
    </row>
    <row r="99667" spans="1:1" x14ac:dyDescent="0.3">
      <c r="A99667" s="13">
        <v>0.17506448229277</v>
      </c>
    </row>
    <row r="99668" spans="1:1" x14ac:dyDescent="0.3">
      <c r="A99668" s="13">
        <v>0.10910570004684</v>
      </c>
    </row>
    <row r="99669" spans="1:1" x14ac:dyDescent="0.3">
      <c r="A99669" s="13">
        <v>0.15710456242797</v>
      </c>
    </row>
    <row r="99670" spans="1:1" x14ac:dyDescent="0.3">
      <c r="A99670" s="13">
        <v>8.0949285471538998E-2</v>
      </c>
    </row>
    <row r="99671" spans="1:1" x14ac:dyDescent="0.3">
      <c r="A99671" s="13">
        <v>0.15575756128085999</v>
      </c>
    </row>
    <row r="99672" spans="1:1" x14ac:dyDescent="0.3">
      <c r="A99672" s="13">
        <v>0.11037618408268</v>
      </c>
    </row>
    <row r="99673" spans="1:1" x14ac:dyDescent="0.3">
      <c r="A99673" s="13">
        <v>0.11551006970799001</v>
      </c>
    </row>
    <row r="99674" spans="1:1" x14ac:dyDescent="0.3">
      <c r="A99674" s="13">
        <v>0.12796061798698</v>
      </c>
    </row>
    <row r="99675" spans="1:1" x14ac:dyDescent="0.3">
      <c r="A99675" s="13">
        <v>0.15900661025832999</v>
      </c>
    </row>
    <row r="99676" spans="1:1" x14ac:dyDescent="0.3">
      <c r="A99676" s="13">
        <v>0.11103735618801</v>
      </c>
    </row>
    <row r="99677" spans="1:1" x14ac:dyDescent="0.3">
      <c r="A99677" s="13">
        <v>0.17245804196598</v>
      </c>
    </row>
    <row r="99678" spans="1:1" x14ac:dyDescent="0.3">
      <c r="A99678" s="13">
        <v>0.15033198827885</v>
      </c>
    </row>
    <row r="99679" spans="1:1" x14ac:dyDescent="0.3">
      <c r="A99679" s="13">
        <v>8.7806958399903004E-2</v>
      </c>
    </row>
    <row r="99680" spans="1:1" x14ac:dyDescent="0.3">
      <c r="A99680" s="13">
        <v>0.14979839731764</v>
      </c>
    </row>
    <row r="99681" spans="1:1" x14ac:dyDescent="0.3">
      <c r="A99681" s="13">
        <v>0.14838788195604999</v>
      </c>
    </row>
    <row r="99682" spans="1:1" x14ac:dyDescent="0.3">
      <c r="A99682" s="13">
        <v>0.16492779771758001</v>
      </c>
    </row>
    <row r="99683" spans="1:1" x14ac:dyDescent="0.3">
      <c r="A99683" s="13">
        <v>0.11406601496462999</v>
      </c>
    </row>
    <row r="99684" spans="1:1" x14ac:dyDescent="0.3">
      <c r="A99684" s="13">
        <v>0.18373705844409</v>
      </c>
    </row>
    <row r="99685" spans="1:1" x14ac:dyDescent="0.3">
      <c r="A99685" s="13">
        <v>0.23512066638647</v>
      </c>
    </row>
    <row r="99686" spans="1:1" x14ac:dyDescent="0.3">
      <c r="A99686" s="13">
        <v>0.13450467577253999</v>
      </c>
    </row>
    <row r="99687" spans="1:1" x14ac:dyDescent="0.3">
      <c r="A99687" s="13">
        <v>0.23788810915731001</v>
      </c>
    </row>
    <row r="99688" spans="1:1" x14ac:dyDescent="0.3">
      <c r="A99688" s="13">
        <v>8.6377555051804E-2</v>
      </c>
    </row>
    <row r="99689" spans="1:1" x14ac:dyDescent="0.3">
      <c r="A99689" s="13">
        <v>0.11920026610241</v>
      </c>
    </row>
    <row r="99690" spans="1:1" x14ac:dyDescent="0.3">
      <c r="A99690" s="13">
        <v>0.16743964830363001</v>
      </c>
    </row>
    <row r="99691" spans="1:1" x14ac:dyDescent="0.3">
      <c r="A99691" s="13">
        <v>0.25085425404040002</v>
      </c>
    </row>
    <row r="99692" spans="1:1" x14ac:dyDescent="0.3">
      <c r="A99692" s="13">
        <v>0.32444275796069999</v>
      </c>
    </row>
    <row r="99693" spans="1:1" x14ac:dyDescent="0.3">
      <c r="A99693" s="13">
        <v>0.33667911317083998</v>
      </c>
    </row>
    <row r="99694" spans="1:1" x14ac:dyDescent="0.3">
      <c r="A99694" s="13">
        <v>8.0041612948250004E-2</v>
      </c>
    </row>
    <row r="99695" spans="1:1" x14ac:dyDescent="0.3">
      <c r="A99695" s="13">
        <v>0.16838726529598</v>
      </c>
    </row>
    <row r="99696" spans="1:1" x14ac:dyDescent="0.3">
      <c r="A99696" s="13">
        <v>0.26075690920375999</v>
      </c>
    </row>
    <row r="99697" spans="1:1" x14ac:dyDescent="0.3">
      <c r="A99697" s="13">
        <v>0.13912468520641</v>
      </c>
    </row>
    <row r="99698" spans="1:1" x14ac:dyDescent="0.3">
      <c r="A99698" s="13">
        <v>0.27145657602420997</v>
      </c>
    </row>
    <row r="99699" spans="1:1" x14ac:dyDescent="0.3">
      <c r="A99699" s="13">
        <v>0.17695026228183999</v>
      </c>
    </row>
    <row r="99700" spans="1:1" x14ac:dyDescent="0.3">
      <c r="A99700" s="13">
        <v>0.21605419962851999</v>
      </c>
    </row>
    <row r="99701" spans="1:1" x14ac:dyDescent="0.3">
      <c r="A99701" s="13">
        <v>0.17812065915691999</v>
      </c>
    </row>
    <row r="99702" spans="1:1" x14ac:dyDescent="0.3">
      <c r="A99702" s="13">
        <v>0.20862865619307</v>
      </c>
    </row>
    <row r="99703" spans="1:1" x14ac:dyDescent="0.3">
      <c r="A99703" s="13">
        <v>4.7742017443950999E-2</v>
      </c>
    </row>
    <row r="99704" spans="1:1" x14ac:dyDescent="0.3">
      <c r="A99704" s="13">
        <v>0.20674092811375</v>
      </c>
    </row>
    <row r="99705" spans="1:1" x14ac:dyDescent="0.3">
      <c r="A99705" s="13">
        <v>0.17680736098777</v>
      </c>
    </row>
    <row r="99706" spans="1:1" x14ac:dyDescent="0.3">
      <c r="A99706" s="13">
        <v>0.17793340701572</v>
      </c>
    </row>
    <row r="99707" spans="1:1" x14ac:dyDescent="0.3">
      <c r="A99707" s="13">
        <v>0.18993887192501999</v>
      </c>
    </row>
    <row r="99708" spans="1:1" x14ac:dyDescent="0.3">
      <c r="A99708" s="13">
        <v>0.13185221028635</v>
      </c>
    </row>
    <row r="99709" spans="1:1" x14ac:dyDescent="0.3">
      <c r="A99709" s="13">
        <v>0.15262246042412</v>
      </c>
    </row>
    <row r="99710" spans="1:1" x14ac:dyDescent="0.3">
      <c r="A99710" s="13">
        <v>0.26826211139937001</v>
      </c>
    </row>
    <row r="99711" spans="1:1" x14ac:dyDescent="0.3">
      <c r="A99711" s="13">
        <v>0.17564595009383999</v>
      </c>
    </row>
    <row r="99712" spans="1:1" x14ac:dyDescent="0.3">
      <c r="A99712" s="13">
        <v>7.8710929725384002E-2</v>
      </c>
    </row>
    <row r="99713" spans="1:1" x14ac:dyDescent="0.3">
      <c r="A99713" s="13">
        <v>0.15017240371418999</v>
      </c>
    </row>
    <row r="99714" spans="1:1" x14ac:dyDescent="0.3">
      <c r="A99714" s="13">
        <v>0.20058565918109</v>
      </c>
    </row>
    <row r="99715" spans="1:1" x14ac:dyDescent="0.3">
      <c r="A99715" s="13">
        <v>0.25092181706118999</v>
      </c>
    </row>
    <row r="99716" spans="1:1" x14ac:dyDescent="0.3">
      <c r="A99716" s="13">
        <v>0.1384934927707</v>
      </c>
    </row>
    <row r="99717" spans="1:1" x14ac:dyDescent="0.3">
      <c r="A99717" s="13">
        <v>0.25196148490421</v>
      </c>
    </row>
    <row r="99718" spans="1:1" x14ac:dyDescent="0.3">
      <c r="A99718" s="13">
        <v>0.30477446852951001</v>
      </c>
    </row>
    <row r="99719" spans="1:1" x14ac:dyDescent="0.3">
      <c r="A99719" s="13">
        <v>0.1589388064818</v>
      </c>
    </row>
    <row r="99720" spans="1:1" x14ac:dyDescent="0.3">
      <c r="A99720" s="13">
        <v>0.19488471078294001</v>
      </c>
    </row>
    <row r="99721" spans="1:1" x14ac:dyDescent="0.3">
      <c r="A99721" s="13">
        <v>0.13471061101106999</v>
      </c>
    </row>
    <row r="99722" spans="1:1" x14ac:dyDescent="0.3">
      <c r="A99722" s="13">
        <v>0.13128146758185</v>
      </c>
    </row>
    <row r="99723" spans="1:1" x14ac:dyDescent="0.3">
      <c r="A99723" s="13">
        <v>0.27982401558887998</v>
      </c>
    </row>
    <row r="99724" spans="1:1" x14ac:dyDescent="0.3">
      <c r="A99724" s="13">
        <v>0.15487331988392999</v>
      </c>
    </row>
    <row r="99725" spans="1:1" x14ac:dyDescent="0.3">
      <c r="A99725" s="13">
        <v>0.18073266174701</v>
      </c>
    </row>
    <row r="99726" spans="1:1" x14ac:dyDescent="0.3">
      <c r="A99726" s="13">
        <v>0.26164356161385999</v>
      </c>
    </row>
    <row r="99727" spans="1:1" x14ac:dyDescent="0.3">
      <c r="A99727" s="13">
        <v>0.17919637224064</v>
      </c>
    </row>
    <row r="99728" spans="1:1" x14ac:dyDescent="0.3">
      <c r="A99728" s="13">
        <v>0.14110107515338999</v>
      </c>
    </row>
    <row r="99729" spans="1:1" x14ac:dyDescent="0.3">
      <c r="A99729" s="13">
        <v>0.20494474789266001</v>
      </c>
    </row>
    <row r="99730" spans="1:1" x14ac:dyDescent="0.3">
      <c r="A99730" s="13">
        <v>0.22306146062147</v>
      </c>
    </row>
    <row r="99731" spans="1:1" x14ac:dyDescent="0.3">
      <c r="A99731" s="13">
        <v>0.11401974111715001</v>
      </c>
    </row>
    <row r="99732" spans="1:1" x14ac:dyDescent="0.3">
      <c r="A99732" s="13">
        <v>0.26899454252781002</v>
      </c>
    </row>
    <row r="99733" spans="1:1" x14ac:dyDescent="0.3">
      <c r="A99733" s="13">
        <v>0.22064614903733001</v>
      </c>
    </row>
    <row r="99734" spans="1:1" x14ac:dyDescent="0.3">
      <c r="A99734" s="13">
        <v>0.29801832468051997</v>
      </c>
    </row>
    <row r="99735" spans="1:1" x14ac:dyDescent="0.3">
      <c r="A99735" s="13">
        <v>0.21798079014710001</v>
      </c>
    </row>
    <row r="99736" spans="1:1" x14ac:dyDescent="0.3">
      <c r="A99736" s="13">
        <v>0.27396755042556997</v>
      </c>
    </row>
    <row r="99737" spans="1:1" x14ac:dyDescent="0.3">
      <c r="A99737" s="13">
        <v>0.18173423211202</v>
      </c>
    </row>
    <row r="99738" spans="1:1" x14ac:dyDescent="0.3">
      <c r="A99738" s="13">
        <v>0.30535693676877002</v>
      </c>
    </row>
    <row r="99739" spans="1:1" x14ac:dyDescent="0.3">
      <c r="A99739" s="13">
        <v>0.22502286248198999</v>
      </c>
    </row>
    <row r="99740" spans="1:1" x14ac:dyDescent="0.3">
      <c r="A99740" s="13">
        <v>0.21164142867335001</v>
      </c>
    </row>
    <row r="99741" spans="1:1" x14ac:dyDescent="0.3">
      <c r="A99741" s="13">
        <v>0.10268460165520001</v>
      </c>
    </row>
    <row r="99742" spans="1:1" x14ac:dyDescent="0.3">
      <c r="A99742" s="13">
        <v>0.20801013227154999</v>
      </c>
    </row>
    <row r="99743" spans="1:1" x14ac:dyDescent="0.3">
      <c r="A99743" s="13">
        <v>0.14348470086397999</v>
      </c>
    </row>
    <row r="99744" spans="1:1" x14ac:dyDescent="0.3">
      <c r="A99744" s="13">
        <v>0.23256008596602001</v>
      </c>
    </row>
    <row r="99745" spans="1:1" x14ac:dyDescent="0.3">
      <c r="A99745" s="13">
        <v>0.22318406351472</v>
      </c>
    </row>
    <row r="99746" spans="1:1" x14ac:dyDescent="0.3">
      <c r="A99746" s="13">
        <v>0.20068517592116</v>
      </c>
    </row>
    <row r="99747" spans="1:1" x14ac:dyDescent="0.3">
      <c r="A99747" s="13">
        <v>0.15165994814562</v>
      </c>
    </row>
    <row r="99748" spans="1:1" x14ac:dyDescent="0.3">
      <c r="A99748" s="13">
        <v>0.15960455219774</v>
      </c>
    </row>
    <row r="99749" spans="1:1" x14ac:dyDescent="0.3">
      <c r="A99749" s="13">
        <v>0.15844305940948</v>
      </c>
    </row>
    <row r="99750" spans="1:1" x14ac:dyDescent="0.3">
      <c r="A99750" s="13">
        <v>0.21474608668030001</v>
      </c>
    </row>
    <row r="99751" spans="1:1" x14ac:dyDescent="0.3">
      <c r="A99751" s="13">
        <v>0.15824432770766</v>
      </c>
    </row>
    <row r="99752" spans="1:1" x14ac:dyDescent="0.3">
      <c r="A99752" s="13">
        <v>0.14675977159045001</v>
      </c>
    </row>
    <row r="99753" spans="1:1" x14ac:dyDescent="0.3">
      <c r="A99753" s="13">
        <v>0.11436644278950001</v>
      </c>
    </row>
    <row r="99754" spans="1:1" x14ac:dyDescent="0.3">
      <c r="A99754" s="13">
        <v>0.20714577071942999</v>
      </c>
    </row>
    <row r="99755" spans="1:1" x14ac:dyDescent="0.3">
      <c r="A99755" s="13">
        <v>0.17445648866312999</v>
      </c>
    </row>
    <row r="99756" spans="1:1" x14ac:dyDescent="0.3">
      <c r="A99756" s="13">
        <v>0.17849733756757999</v>
      </c>
    </row>
    <row r="99757" spans="1:1" x14ac:dyDescent="0.3">
      <c r="A99757" s="13">
        <v>0.16376968567474001</v>
      </c>
    </row>
    <row r="99758" spans="1:1" x14ac:dyDescent="0.3">
      <c r="A99758" s="13">
        <v>0.10844278621695</v>
      </c>
    </row>
    <row r="99759" spans="1:1" x14ac:dyDescent="0.3">
      <c r="A99759" s="13">
        <v>0.12181722828035001</v>
      </c>
    </row>
    <row r="99760" spans="1:1" x14ac:dyDescent="0.3">
      <c r="A99760" s="13">
        <v>4.9497564240572001E-2</v>
      </c>
    </row>
    <row r="99761" spans="1:1" x14ac:dyDescent="0.3">
      <c r="A99761" s="13">
        <v>0.25275705067360998</v>
      </c>
    </row>
    <row r="99762" spans="1:1" x14ac:dyDescent="0.3">
      <c r="A99762" s="13">
        <v>0.10828268955125001</v>
      </c>
    </row>
    <row r="99763" spans="1:1" x14ac:dyDescent="0.3">
      <c r="A99763" s="13">
        <v>6.7772777784393001E-2</v>
      </c>
    </row>
    <row r="99764" spans="1:1" x14ac:dyDescent="0.3">
      <c r="A99764" s="13">
        <v>0.10830224723503</v>
      </c>
    </row>
    <row r="99765" spans="1:1" x14ac:dyDescent="0.3">
      <c r="A99765" s="13">
        <v>0.22716029465759999</v>
      </c>
    </row>
    <row r="99766" spans="1:1" x14ac:dyDescent="0.3">
      <c r="A99766" s="13">
        <v>9.6650814944033006E-2</v>
      </c>
    </row>
    <row r="99767" spans="1:1" x14ac:dyDescent="0.3">
      <c r="A99767" s="13">
        <v>0.2061612121818</v>
      </c>
    </row>
    <row r="99768" spans="1:1" x14ac:dyDescent="0.3">
      <c r="A99768" s="13">
        <v>0.14042087116356</v>
      </c>
    </row>
    <row r="99769" spans="1:1" x14ac:dyDescent="0.3">
      <c r="A99769" s="13">
        <v>0.26987568310692001</v>
      </c>
    </row>
    <row r="99770" spans="1:1" x14ac:dyDescent="0.3">
      <c r="A99770" s="13">
        <v>0.19068337018723999</v>
      </c>
    </row>
    <row r="99771" spans="1:1" x14ac:dyDescent="0.3">
      <c r="A99771" s="13">
        <v>0.1454042959055</v>
      </c>
    </row>
    <row r="99772" spans="1:1" x14ac:dyDescent="0.3">
      <c r="A99772" s="13">
        <v>0.10298900372038999</v>
      </c>
    </row>
    <row r="99773" spans="1:1" x14ac:dyDescent="0.3">
      <c r="A99773" s="13">
        <v>0.22199929083236</v>
      </c>
    </row>
    <row r="99774" spans="1:1" x14ac:dyDescent="0.3">
      <c r="A99774" s="13">
        <v>0.15382337124754999</v>
      </c>
    </row>
    <row r="99775" spans="1:1" x14ac:dyDescent="0.3">
      <c r="A99775" s="13">
        <v>0.16046292831208001</v>
      </c>
    </row>
    <row r="99776" spans="1:1" x14ac:dyDescent="0.3">
      <c r="A99776" s="13">
        <v>7.7450745479391001E-2</v>
      </c>
    </row>
    <row r="99777" spans="1:1" x14ac:dyDescent="0.3">
      <c r="A99777" s="13">
        <v>0.34578440520575998</v>
      </c>
    </row>
    <row r="99778" spans="1:1" x14ac:dyDescent="0.3">
      <c r="A99778" s="13">
        <v>0.24170808381750999</v>
      </c>
    </row>
    <row r="99779" spans="1:1" x14ac:dyDescent="0.3">
      <c r="A99779" s="13">
        <v>0.14583671007467999</v>
      </c>
    </row>
    <row r="99780" spans="1:1" x14ac:dyDescent="0.3">
      <c r="A99780" s="13">
        <v>0.28624274587289</v>
      </c>
    </row>
    <row r="99781" spans="1:1" x14ac:dyDescent="0.3">
      <c r="A99781" s="13">
        <v>0.21626923977667001</v>
      </c>
    </row>
    <row r="99782" spans="1:1" x14ac:dyDescent="0.3">
      <c r="A99782" s="13">
        <v>0.17324102911076</v>
      </c>
    </row>
    <row r="99783" spans="1:1" x14ac:dyDescent="0.3">
      <c r="A99783" s="13">
        <v>0.16501280032779</v>
      </c>
    </row>
    <row r="99784" spans="1:1" x14ac:dyDescent="0.3">
      <c r="A99784" s="13">
        <v>0.41875109466448002</v>
      </c>
    </row>
    <row r="99785" spans="1:1" x14ac:dyDescent="0.3">
      <c r="A99785" s="13">
        <v>0.15876235190735</v>
      </c>
    </row>
    <row r="99786" spans="1:1" x14ac:dyDescent="0.3">
      <c r="A99786" s="13">
        <v>0.1632893593276</v>
      </c>
    </row>
    <row r="99787" spans="1:1" x14ac:dyDescent="0.3">
      <c r="A99787" s="13">
        <v>0.25032451856346</v>
      </c>
    </row>
    <row r="99788" spans="1:1" x14ac:dyDescent="0.3">
      <c r="A99788" s="13">
        <v>0.13078001509470999</v>
      </c>
    </row>
    <row r="99789" spans="1:1" x14ac:dyDescent="0.3">
      <c r="A99789" s="13">
        <v>0.12617249051359999</v>
      </c>
    </row>
    <row r="99790" spans="1:1" x14ac:dyDescent="0.3">
      <c r="A99790" s="13">
        <v>0.17140199043530999</v>
      </c>
    </row>
    <row r="99791" spans="1:1" x14ac:dyDescent="0.3">
      <c r="A99791" s="13">
        <v>0.11910333020438001</v>
      </c>
    </row>
    <row r="99792" spans="1:1" x14ac:dyDescent="0.3">
      <c r="A99792" s="13">
        <v>0.27731075131361999</v>
      </c>
    </row>
    <row r="99793" spans="1:1" x14ac:dyDescent="0.3">
      <c r="A99793" s="13">
        <v>0.21775061153049999</v>
      </c>
    </row>
    <row r="99794" spans="1:1" x14ac:dyDescent="0.3">
      <c r="A99794" s="13">
        <v>0.22099965903811</v>
      </c>
    </row>
    <row r="99795" spans="1:1" x14ac:dyDescent="0.3">
      <c r="A99795" s="13">
        <v>0.16312959248184</v>
      </c>
    </row>
    <row r="99796" spans="1:1" x14ac:dyDescent="0.3">
      <c r="A99796" s="13">
        <v>0.19118895514636999</v>
      </c>
    </row>
    <row r="99797" spans="1:1" x14ac:dyDescent="0.3">
      <c r="A99797" s="13">
        <v>0.14409538276957001</v>
      </c>
    </row>
    <row r="99798" spans="1:1" x14ac:dyDescent="0.3">
      <c r="A99798" s="13">
        <v>0.14381325610064</v>
      </c>
    </row>
    <row r="99799" spans="1:1" x14ac:dyDescent="0.3">
      <c r="A99799" s="13">
        <v>0.18388012087373001</v>
      </c>
    </row>
    <row r="99800" spans="1:1" x14ac:dyDescent="0.3">
      <c r="A99800" s="13">
        <v>0.12276883265492</v>
      </c>
    </row>
    <row r="99801" spans="1:1" x14ac:dyDescent="0.3">
      <c r="A99801" s="13">
        <v>0.14367385982462</v>
      </c>
    </row>
    <row r="99802" spans="1:1" x14ac:dyDescent="0.3">
      <c r="A99802" s="13">
        <v>0.17110990818558</v>
      </c>
    </row>
    <row r="99803" spans="1:1" x14ac:dyDescent="0.3">
      <c r="A99803" s="13">
        <v>0.22548362680355</v>
      </c>
    </row>
    <row r="99804" spans="1:1" x14ac:dyDescent="0.3">
      <c r="A99804" s="13">
        <v>0.18136565612988001</v>
      </c>
    </row>
    <row r="99805" spans="1:1" x14ac:dyDescent="0.3">
      <c r="A99805" s="13">
        <v>8.6396783447083E-2</v>
      </c>
    </row>
    <row r="99806" spans="1:1" x14ac:dyDescent="0.3">
      <c r="A99806" s="13">
        <v>0.10993212798843</v>
      </c>
    </row>
    <row r="99807" spans="1:1" x14ac:dyDescent="0.3">
      <c r="A99807" s="13">
        <v>0.14791696025527001</v>
      </c>
    </row>
    <row r="99808" spans="1:1" x14ac:dyDescent="0.3">
      <c r="A99808" s="13">
        <v>0.24335823327384001</v>
      </c>
    </row>
    <row r="99809" spans="1:1" x14ac:dyDescent="0.3">
      <c r="A99809" s="13">
        <v>8.0319736651411996E-2</v>
      </c>
    </row>
    <row r="99810" spans="1:1" x14ac:dyDescent="0.3">
      <c r="A99810" s="13">
        <v>0.22704441168551001</v>
      </c>
    </row>
    <row r="99811" spans="1:1" x14ac:dyDescent="0.3">
      <c r="A99811" s="13">
        <v>0.15645502580529999</v>
      </c>
    </row>
    <row r="99812" spans="1:1" x14ac:dyDescent="0.3">
      <c r="A99812" s="13">
        <v>0.14406245723531999</v>
      </c>
    </row>
    <row r="99813" spans="1:1" x14ac:dyDescent="0.3">
      <c r="A99813" s="13">
        <v>0.35451657493423999</v>
      </c>
    </row>
    <row r="99814" spans="1:1" x14ac:dyDescent="0.3">
      <c r="A99814" s="13">
        <v>0.14725530703720999</v>
      </c>
    </row>
    <row r="99815" spans="1:1" x14ac:dyDescent="0.3">
      <c r="A99815" s="13">
        <v>0.15191346680772999</v>
      </c>
    </row>
    <row r="99816" spans="1:1" x14ac:dyDescent="0.3">
      <c r="A99816" s="13">
        <v>0.16460317192910001</v>
      </c>
    </row>
    <row r="99817" spans="1:1" x14ac:dyDescent="0.3">
      <c r="A99817" s="13">
        <v>7.8446185374477007E-2</v>
      </c>
    </row>
    <row r="99818" spans="1:1" x14ac:dyDescent="0.3">
      <c r="A99818" s="13">
        <v>0.11198467376413999</v>
      </c>
    </row>
    <row r="99819" spans="1:1" x14ac:dyDescent="0.3">
      <c r="A99819" s="13">
        <v>0.11411794710159</v>
      </c>
    </row>
    <row r="99820" spans="1:1" x14ac:dyDescent="0.3">
      <c r="A99820" s="13">
        <v>0.15762804849907999</v>
      </c>
    </row>
    <row r="99821" spans="1:1" x14ac:dyDescent="0.3">
      <c r="A99821" s="13">
        <v>0.22124908055789</v>
      </c>
    </row>
    <row r="99822" spans="1:1" x14ac:dyDescent="0.3">
      <c r="A99822" s="13">
        <v>0.16034560936773001</v>
      </c>
    </row>
    <row r="99823" spans="1:1" x14ac:dyDescent="0.3">
      <c r="A99823" s="13">
        <v>0.24371836569746999</v>
      </c>
    </row>
    <row r="99824" spans="1:1" x14ac:dyDescent="0.3">
      <c r="A99824" s="13">
        <v>0.17734130870806999</v>
      </c>
    </row>
    <row r="99825" spans="1:1" x14ac:dyDescent="0.3">
      <c r="A99825" s="13">
        <v>0.21759808025217001</v>
      </c>
    </row>
    <row r="99826" spans="1:1" x14ac:dyDescent="0.3">
      <c r="A99826" s="13">
        <v>6.3519744901510994E-2</v>
      </c>
    </row>
    <row r="99827" spans="1:1" x14ac:dyDescent="0.3">
      <c r="A99827" s="13">
        <v>0.10701608132901</v>
      </c>
    </row>
    <row r="99828" spans="1:1" x14ac:dyDescent="0.3">
      <c r="A99828" s="13">
        <v>0.11875007930856001</v>
      </c>
    </row>
    <row r="99829" spans="1:1" x14ac:dyDescent="0.3">
      <c r="A99829" s="13">
        <v>0.22330909314597</v>
      </c>
    </row>
    <row r="99830" spans="1:1" x14ac:dyDescent="0.3">
      <c r="A99830" s="13">
        <v>0.27105246727813997</v>
      </c>
    </row>
    <row r="99831" spans="1:1" x14ac:dyDescent="0.3">
      <c r="A99831" s="13">
        <v>0.13053560117924001</v>
      </c>
    </row>
    <row r="99832" spans="1:1" x14ac:dyDescent="0.3">
      <c r="A99832" s="13">
        <v>0.23186516627767001</v>
      </c>
    </row>
    <row r="99833" spans="1:1" x14ac:dyDescent="0.3">
      <c r="A99833" s="13">
        <v>0.34891114841954002</v>
      </c>
    </row>
    <row r="99834" spans="1:1" x14ac:dyDescent="0.3">
      <c r="A99834" s="13">
        <v>0.20821316575012999</v>
      </c>
    </row>
    <row r="99835" spans="1:1" x14ac:dyDescent="0.3">
      <c r="A99835" s="13">
        <v>0.17353757078133</v>
      </c>
    </row>
    <row r="99836" spans="1:1" x14ac:dyDescent="0.3">
      <c r="A99836" s="13">
        <v>0.16553745787919</v>
      </c>
    </row>
    <row r="99837" spans="1:1" x14ac:dyDescent="0.3">
      <c r="A99837" s="13">
        <v>0.14312341770697001</v>
      </c>
    </row>
    <row r="99838" spans="1:1" x14ac:dyDescent="0.3">
      <c r="A99838" s="13">
        <v>8.3705134653597996E-2</v>
      </c>
    </row>
    <row r="99839" spans="1:1" x14ac:dyDescent="0.3">
      <c r="A99839" s="13">
        <v>0.10896384317042</v>
      </c>
    </row>
    <row r="99840" spans="1:1" x14ac:dyDescent="0.3">
      <c r="A99840" s="13">
        <v>0.10963787305646</v>
      </c>
    </row>
    <row r="99841" spans="1:1" x14ac:dyDescent="0.3">
      <c r="A99841" s="13">
        <v>0.22924844515748999</v>
      </c>
    </row>
    <row r="99842" spans="1:1" x14ac:dyDescent="0.3">
      <c r="A99842" s="13">
        <v>0.19173951560642999</v>
      </c>
    </row>
    <row r="99843" spans="1:1" x14ac:dyDescent="0.3">
      <c r="A99843" s="13">
        <v>0.24365902509713</v>
      </c>
    </row>
    <row r="99844" spans="1:1" x14ac:dyDescent="0.3">
      <c r="A99844" s="13">
        <v>0.17374905474022001</v>
      </c>
    </row>
    <row r="99845" spans="1:1" x14ac:dyDescent="0.3">
      <c r="A99845" s="13">
        <v>0.15146836403587999</v>
      </c>
    </row>
    <row r="99846" spans="1:1" x14ac:dyDescent="0.3">
      <c r="A99846" s="13">
        <v>0.13705916032730001</v>
      </c>
    </row>
    <row r="99847" spans="1:1" x14ac:dyDescent="0.3">
      <c r="A99847" s="13">
        <v>0.20554632087409999</v>
      </c>
    </row>
    <row r="99848" spans="1:1" x14ac:dyDescent="0.3">
      <c r="A99848" s="13">
        <v>0.22285503626608999</v>
      </c>
    </row>
    <row r="99849" spans="1:1" x14ac:dyDescent="0.3">
      <c r="A99849" s="13">
        <v>0.18568865593648001</v>
      </c>
    </row>
    <row r="99850" spans="1:1" x14ac:dyDescent="0.3">
      <c r="A99850" s="13">
        <v>0.22798504136603001</v>
      </c>
    </row>
    <row r="99851" spans="1:1" x14ac:dyDescent="0.3">
      <c r="A99851" s="13">
        <v>0.17329217621354001</v>
      </c>
    </row>
    <row r="99852" spans="1:1" x14ac:dyDescent="0.3">
      <c r="A99852" s="13">
        <v>0.27128022329099</v>
      </c>
    </row>
    <row r="99853" spans="1:1" x14ac:dyDescent="0.3">
      <c r="A99853" s="13">
        <v>9.8957381425093999E-2</v>
      </c>
    </row>
    <row r="99854" spans="1:1" x14ac:dyDescent="0.3">
      <c r="A99854" s="13">
        <v>0.21926502206660001</v>
      </c>
    </row>
    <row r="99855" spans="1:1" x14ac:dyDescent="0.3">
      <c r="A99855" s="13">
        <v>7.8849544718378003E-2</v>
      </c>
    </row>
    <row r="99856" spans="1:1" x14ac:dyDescent="0.3">
      <c r="A99856" s="13">
        <v>0.31974303126102999</v>
      </c>
    </row>
    <row r="99857" spans="1:1" x14ac:dyDescent="0.3">
      <c r="A99857" s="13">
        <v>0.10317672729336</v>
      </c>
    </row>
    <row r="99858" spans="1:1" x14ac:dyDescent="0.3">
      <c r="A99858" s="13">
        <v>0.14961823644863001</v>
      </c>
    </row>
    <row r="99859" spans="1:1" x14ac:dyDescent="0.3">
      <c r="A99859" s="13">
        <v>0.13854817957845</v>
      </c>
    </row>
    <row r="99860" spans="1:1" x14ac:dyDescent="0.3">
      <c r="A99860" s="13">
        <v>0.21917314135804</v>
      </c>
    </row>
    <row r="99861" spans="1:1" x14ac:dyDescent="0.3">
      <c r="A99861" s="13">
        <v>0.17405226730368001</v>
      </c>
    </row>
    <row r="99862" spans="1:1" x14ac:dyDescent="0.3">
      <c r="A99862" s="13">
        <v>9.9873517745534005E-2</v>
      </c>
    </row>
    <row r="99863" spans="1:1" x14ac:dyDescent="0.3">
      <c r="A99863" s="13">
        <v>0.18344805489136001</v>
      </c>
    </row>
    <row r="99864" spans="1:1" x14ac:dyDescent="0.3">
      <c r="A99864" s="13">
        <v>0.21480392966942</v>
      </c>
    </row>
    <row r="99865" spans="1:1" x14ac:dyDescent="0.3">
      <c r="A99865" s="13">
        <v>0.28201342565155002</v>
      </c>
    </row>
    <row r="99866" spans="1:1" x14ac:dyDescent="0.3">
      <c r="A99866" s="13">
        <v>7.2984602309449004E-2</v>
      </c>
    </row>
    <row r="99867" spans="1:1" x14ac:dyDescent="0.3">
      <c r="A99867" s="13">
        <v>0.22096987535199999</v>
      </c>
    </row>
    <row r="99868" spans="1:1" x14ac:dyDescent="0.3">
      <c r="A99868" s="13">
        <v>0.23462447776631001</v>
      </c>
    </row>
    <row r="99869" spans="1:1" x14ac:dyDescent="0.3">
      <c r="A99869" s="13">
        <v>0.14973425093416001</v>
      </c>
    </row>
    <row r="99870" spans="1:1" x14ac:dyDescent="0.3">
      <c r="A99870" s="13">
        <v>0.20041973753846001</v>
      </c>
    </row>
    <row r="99871" spans="1:1" x14ac:dyDescent="0.3">
      <c r="A99871" s="13">
        <v>0.16057330806968001</v>
      </c>
    </row>
    <row r="99872" spans="1:1" x14ac:dyDescent="0.3">
      <c r="A99872" s="13">
        <v>0.14123485748860001</v>
      </c>
    </row>
    <row r="99873" spans="1:1" x14ac:dyDescent="0.3">
      <c r="A99873" s="13">
        <v>0.18550813674027</v>
      </c>
    </row>
    <row r="99874" spans="1:1" x14ac:dyDescent="0.3">
      <c r="A99874" s="13">
        <v>0.20849448361476</v>
      </c>
    </row>
    <row r="99875" spans="1:1" x14ac:dyDescent="0.3">
      <c r="A99875" s="13">
        <v>0.25600534355665</v>
      </c>
    </row>
    <row r="99876" spans="1:1" x14ac:dyDescent="0.3">
      <c r="A99876" s="13">
        <v>0.15470869966913001</v>
      </c>
    </row>
    <row r="99877" spans="1:1" x14ac:dyDescent="0.3">
      <c r="A99877" s="13">
        <v>0.18685770226064999</v>
      </c>
    </row>
    <row r="99878" spans="1:1" x14ac:dyDescent="0.3">
      <c r="A99878" s="13">
        <v>0.19376040581498</v>
      </c>
    </row>
    <row r="99879" spans="1:1" x14ac:dyDescent="0.3">
      <c r="A99879" s="13">
        <v>7.0801375460083998E-2</v>
      </c>
    </row>
    <row r="99880" spans="1:1" x14ac:dyDescent="0.3">
      <c r="A99880" s="13">
        <v>0.21241077676691</v>
      </c>
    </row>
    <row r="99881" spans="1:1" x14ac:dyDescent="0.3">
      <c r="A99881" s="13">
        <v>0.17580974179964001</v>
      </c>
    </row>
    <row r="99882" spans="1:1" x14ac:dyDescent="0.3">
      <c r="A99882" s="13">
        <v>4.2398431482193001E-2</v>
      </c>
    </row>
    <row r="99883" spans="1:1" x14ac:dyDescent="0.3">
      <c r="A99883" s="13">
        <v>0.19924290393176</v>
      </c>
    </row>
    <row r="99884" spans="1:1" x14ac:dyDescent="0.3">
      <c r="A99884" s="13">
        <v>0.23817053567442001</v>
      </c>
    </row>
    <row r="99885" spans="1:1" x14ac:dyDescent="0.3">
      <c r="A99885" s="13">
        <v>5.4808497947528997E-2</v>
      </c>
    </row>
    <row r="99886" spans="1:1" x14ac:dyDescent="0.3">
      <c r="A99886" s="13">
        <v>0.11803431376703</v>
      </c>
    </row>
    <row r="99887" spans="1:1" x14ac:dyDescent="0.3">
      <c r="A99887" s="13">
        <v>9.2190924733345003E-2</v>
      </c>
    </row>
    <row r="99888" spans="1:1" x14ac:dyDescent="0.3">
      <c r="A99888" s="13">
        <v>0.19989535634342001</v>
      </c>
    </row>
    <row r="99889" spans="1:1" x14ac:dyDescent="0.3">
      <c r="A99889" s="13">
        <v>0.16576328032304</v>
      </c>
    </row>
    <row r="99890" spans="1:1" x14ac:dyDescent="0.3">
      <c r="A99890" s="13">
        <v>0.25721153032254002</v>
      </c>
    </row>
    <row r="99891" spans="1:1" x14ac:dyDescent="0.3">
      <c r="A99891" s="13">
        <v>0.10514531186598999</v>
      </c>
    </row>
    <row r="99892" spans="1:1" x14ac:dyDescent="0.3">
      <c r="A99892" s="13">
        <v>0.14497045126043001</v>
      </c>
    </row>
    <row r="99893" spans="1:1" x14ac:dyDescent="0.3">
      <c r="A99893" s="13">
        <v>0.16739985010413</v>
      </c>
    </row>
    <row r="99894" spans="1:1" x14ac:dyDescent="0.3">
      <c r="A99894" s="13">
        <v>0.17880818656615999</v>
      </c>
    </row>
    <row r="99895" spans="1:1" x14ac:dyDescent="0.3">
      <c r="A99895" s="13">
        <v>0.16505390159232</v>
      </c>
    </row>
    <row r="99896" spans="1:1" x14ac:dyDescent="0.3">
      <c r="A99896" s="13">
        <v>0.20505639400976</v>
      </c>
    </row>
    <row r="99897" spans="1:1" x14ac:dyDescent="0.3">
      <c r="A99897" s="13">
        <v>8.6568807470665005E-2</v>
      </c>
    </row>
    <row r="99898" spans="1:1" x14ac:dyDescent="0.3">
      <c r="A99898" s="13">
        <v>0.17548372087561001</v>
      </c>
    </row>
    <row r="99899" spans="1:1" x14ac:dyDescent="0.3">
      <c r="A99899" s="13">
        <v>0.14701148768104999</v>
      </c>
    </row>
    <row r="99900" spans="1:1" x14ac:dyDescent="0.3">
      <c r="A99900" s="13">
        <v>0.16140520951790999</v>
      </c>
    </row>
    <row r="99901" spans="1:1" x14ac:dyDescent="0.3">
      <c r="A99901" s="13">
        <v>0.13531032898795001</v>
      </c>
    </row>
    <row r="99902" spans="1:1" x14ac:dyDescent="0.3">
      <c r="A99902" s="13">
        <v>0.13105203886836</v>
      </c>
    </row>
    <row r="99903" spans="1:1" x14ac:dyDescent="0.3">
      <c r="A99903" s="13">
        <v>0.11695529532192001</v>
      </c>
    </row>
    <row r="99904" spans="1:1" x14ac:dyDescent="0.3">
      <c r="A99904" s="13">
        <v>0.21539180619053</v>
      </c>
    </row>
    <row r="99905" spans="1:1" x14ac:dyDescent="0.3">
      <c r="A99905" s="13">
        <v>0.15215467587347001</v>
      </c>
    </row>
    <row r="99906" spans="1:1" x14ac:dyDescent="0.3">
      <c r="A99906" s="13">
        <v>0.15759799670658001</v>
      </c>
    </row>
    <row r="99907" spans="1:1" x14ac:dyDescent="0.3">
      <c r="A99907" s="13">
        <v>0.27039986317664</v>
      </c>
    </row>
    <row r="99908" spans="1:1" x14ac:dyDescent="0.3">
      <c r="A99908" s="13">
        <v>0.17920894413449001</v>
      </c>
    </row>
    <row r="99909" spans="1:1" x14ac:dyDescent="0.3">
      <c r="A99909" s="13">
        <v>0.12472822480897</v>
      </c>
    </row>
    <row r="99910" spans="1:1" x14ac:dyDescent="0.3">
      <c r="A99910" s="13">
        <v>0.11417993692363</v>
      </c>
    </row>
    <row r="99911" spans="1:1" x14ac:dyDescent="0.3">
      <c r="A99911" s="13">
        <v>0.35941394622271</v>
      </c>
    </row>
    <row r="99912" spans="1:1" x14ac:dyDescent="0.3">
      <c r="A99912" s="13">
        <v>0.18868378032623001</v>
      </c>
    </row>
    <row r="99913" spans="1:1" x14ac:dyDescent="0.3">
      <c r="A99913" s="13">
        <v>0.20446255194842</v>
      </c>
    </row>
    <row r="99914" spans="1:1" x14ac:dyDescent="0.3">
      <c r="A99914" s="13">
        <v>0.20446255194842</v>
      </c>
    </row>
    <row r="99915" spans="1:1" x14ac:dyDescent="0.3">
      <c r="A99915" s="13">
        <v>0.18695969177050001</v>
      </c>
    </row>
    <row r="99916" spans="1:1" x14ac:dyDescent="0.3">
      <c r="A99916" s="13">
        <v>0.12671447110834</v>
      </c>
    </row>
    <row r="99917" spans="1:1" x14ac:dyDescent="0.3">
      <c r="A99917" s="13">
        <v>0.15152072534977001</v>
      </c>
    </row>
    <row r="99918" spans="1:1" x14ac:dyDescent="0.3">
      <c r="A99918" s="13">
        <v>0.14922897145801001</v>
      </c>
    </row>
    <row r="99919" spans="1:1" x14ac:dyDescent="0.3">
      <c r="A99919" s="13">
        <v>0.17141990038692001</v>
      </c>
    </row>
    <row r="99920" spans="1:1" x14ac:dyDescent="0.3">
      <c r="A99920" s="13">
        <v>8.6255272137437999E-2</v>
      </c>
    </row>
    <row r="99921" spans="1:1" x14ac:dyDescent="0.3">
      <c r="A99921" s="13">
        <v>0.20097303272618</v>
      </c>
    </row>
    <row r="99922" spans="1:1" x14ac:dyDescent="0.3">
      <c r="A99922" s="13">
        <v>0.15864740039756001</v>
      </c>
    </row>
    <row r="99923" spans="1:1" x14ac:dyDescent="0.3">
      <c r="A99923" s="13">
        <v>8.1302295928952995E-2</v>
      </c>
    </row>
    <row r="99924" spans="1:1" x14ac:dyDescent="0.3">
      <c r="A99924" s="13">
        <v>0.25037444503634998</v>
      </c>
    </row>
    <row r="99925" spans="1:1" x14ac:dyDescent="0.3">
      <c r="A99925" s="13">
        <v>0.17729104644030999</v>
      </c>
    </row>
    <row r="99926" spans="1:1" x14ac:dyDescent="0.3">
      <c r="A99926" s="13">
        <v>0.15142379317067001</v>
      </c>
    </row>
    <row r="99927" spans="1:1" x14ac:dyDescent="0.3">
      <c r="A99927" s="13">
        <v>0.12234656340112</v>
      </c>
    </row>
    <row r="99928" spans="1:1" x14ac:dyDescent="0.3">
      <c r="A99928" s="13">
        <v>0.11368945472403</v>
      </c>
    </row>
    <row r="99929" spans="1:1" x14ac:dyDescent="0.3">
      <c r="A99929" s="13">
        <v>0.13781260351022001</v>
      </c>
    </row>
    <row r="99930" spans="1:1" x14ac:dyDescent="0.3">
      <c r="A99930" s="13">
        <v>0.18622922447554</v>
      </c>
    </row>
    <row r="99931" spans="1:1" x14ac:dyDescent="0.3">
      <c r="A99931" s="13">
        <v>8.4939468579723995E-2</v>
      </c>
    </row>
    <row r="99932" spans="1:1" x14ac:dyDescent="0.3">
      <c r="A99932" s="13">
        <v>0.22976917804711</v>
      </c>
    </row>
    <row r="99933" spans="1:1" x14ac:dyDescent="0.3">
      <c r="A99933" s="13">
        <v>0.24693159357516001</v>
      </c>
    </row>
    <row r="99934" spans="1:1" x14ac:dyDescent="0.3">
      <c r="A99934" s="13">
        <v>0.11889573391539</v>
      </c>
    </row>
    <row r="99935" spans="1:1" x14ac:dyDescent="0.3">
      <c r="A99935" s="13">
        <v>0.17585140611913</v>
      </c>
    </row>
    <row r="99936" spans="1:1" x14ac:dyDescent="0.3">
      <c r="A99936" s="13">
        <v>0.18617103834651</v>
      </c>
    </row>
    <row r="99937" spans="1:1" x14ac:dyDescent="0.3">
      <c r="A99937" s="13">
        <v>0.11875315168138</v>
      </c>
    </row>
    <row r="99938" spans="1:1" x14ac:dyDescent="0.3">
      <c r="A99938" s="13">
        <v>0.13615753882180001</v>
      </c>
    </row>
    <row r="99939" spans="1:1" x14ac:dyDescent="0.3">
      <c r="A99939" s="13">
        <v>0.16492937594714999</v>
      </c>
    </row>
    <row r="99940" spans="1:1" x14ac:dyDescent="0.3">
      <c r="A99940" s="13">
        <v>8.4109896998775996E-2</v>
      </c>
    </row>
    <row r="99941" spans="1:1" x14ac:dyDescent="0.3">
      <c r="A99941" s="13">
        <v>0.22156117070876</v>
      </c>
    </row>
    <row r="99942" spans="1:1" x14ac:dyDescent="0.3">
      <c r="A99942" s="13">
        <v>0.13733604133121</v>
      </c>
    </row>
    <row r="99943" spans="1:1" x14ac:dyDescent="0.3">
      <c r="A99943" s="13">
        <v>0.22845668378777001</v>
      </c>
    </row>
    <row r="99944" spans="1:1" x14ac:dyDescent="0.3">
      <c r="A99944" s="13">
        <v>0.18467043585684001</v>
      </c>
    </row>
    <row r="99945" spans="1:1" x14ac:dyDescent="0.3">
      <c r="A99945" s="13">
        <v>0.11759727307528001</v>
      </c>
    </row>
    <row r="99946" spans="1:1" x14ac:dyDescent="0.3">
      <c r="A99946" s="13">
        <v>3.6879282472177997E-2</v>
      </c>
    </row>
    <row r="99947" spans="1:1" x14ac:dyDescent="0.3">
      <c r="A99947" s="13">
        <v>9.6273747747221E-2</v>
      </c>
    </row>
    <row r="99948" spans="1:1" x14ac:dyDescent="0.3">
      <c r="A99948" s="13">
        <v>0.20317241734637001</v>
      </c>
    </row>
    <row r="99949" spans="1:1" x14ac:dyDescent="0.3">
      <c r="A99949" s="13">
        <v>6.4122941994227994E-2</v>
      </c>
    </row>
    <row r="99950" spans="1:1" x14ac:dyDescent="0.3">
      <c r="A99950" s="13">
        <v>0.14493699678583</v>
      </c>
    </row>
    <row r="99951" spans="1:1" x14ac:dyDescent="0.3">
      <c r="A99951" s="13">
        <v>0.17471785050682001</v>
      </c>
    </row>
    <row r="99952" spans="1:1" x14ac:dyDescent="0.3">
      <c r="A99952" s="13">
        <v>0.19176972448082</v>
      </c>
    </row>
    <row r="99953" spans="1:1" x14ac:dyDescent="0.3">
      <c r="A99953" s="13">
        <v>0.20978594988183</v>
      </c>
    </row>
    <row r="99954" spans="1:1" x14ac:dyDescent="0.3">
      <c r="A99954" s="13">
        <v>0.13269301260672001</v>
      </c>
    </row>
    <row r="99955" spans="1:1" x14ac:dyDescent="0.3">
      <c r="A99955" s="13">
        <v>0.23248799789590999</v>
      </c>
    </row>
    <row r="99956" spans="1:1" x14ac:dyDescent="0.3">
      <c r="A99956" s="13">
        <v>0.19615765055786</v>
      </c>
    </row>
    <row r="99957" spans="1:1" x14ac:dyDescent="0.3">
      <c r="A99957" s="13">
        <v>0.15792792333403</v>
      </c>
    </row>
    <row r="99958" spans="1:1" x14ac:dyDescent="0.3">
      <c r="A99958" s="13">
        <v>0.208941625017</v>
      </c>
    </row>
    <row r="99959" spans="1:1" x14ac:dyDescent="0.3">
      <c r="A99959" s="13">
        <v>0.13674019666996001</v>
      </c>
    </row>
    <row r="99960" spans="1:1" x14ac:dyDescent="0.3">
      <c r="A99960" s="13">
        <v>0.14740594613817001</v>
      </c>
    </row>
    <row r="99961" spans="1:1" x14ac:dyDescent="0.3">
      <c r="A99961" s="13">
        <v>8.7611656794463005E-2</v>
      </c>
    </row>
    <row r="99962" spans="1:1" x14ac:dyDescent="0.3">
      <c r="A99962" s="13">
        <v>0.14692916299370001</v>
      </c>
    </row>
    <row r="99963" spans="1:1" x14ac:dyDescent="0.3">
      <c r="A99963" s="13">
        <v>0.17654672947392</v>
      </c>
    </row>
    <row r="99964" spans="1:1" x14ac:dyDescent="0.3">
      <c r="A99964" s="13">
        <v>0.19224844175840999</v>
      </c>
    </row>
    <row r="99965" spans="1:1" x14ac:dyDescent="0.3">
      <c r="A99965" s="13">
        <v>0.19224844175840999</v>
      </c>
    </row>
    <row r="99966" spans="1:1" x14ac:dyDescent="0.3">
      <c r="A99966" s="13">
        <v>9.0241086877085E-2</v>
      </c>
    </row>
    <row r="99967" spans="1:1" x14ac:dyDescent="0.3">
      <c r="A99967" s="13">
        <v>0.18558969886112001</v>
      </c>
    </row>
    <row r="99968" spans="1:1" x14ac:dyDescent="0.3">
      <c r="A99968" s="13">
        <v>0.15637852218708001</v>
      </c>
    </row>
    <row r="99969" spans="1:1" x14ac:dyDescent="0.3">
      <c r="A99969" s="13">
        <v>0.12058060453251</v>
      </c>
    </row>
    <row r="99970" spans="1:1" x14ac:dyDescent="0.3">
      <c r="A99970" s="13">
        <v>0.12773032898997</v>
      </c>
    </row>
    <row r="99971" spans="1:1" x14ac:dyDescent="0.3">
      <c r="A99971" s="13">
        <v>0.16374150448427</v>
      </c>
    </row>
    <row r="99972" spans="1:1" x14ac:dyDescent="0.3">
      <c r="A99972" s="13">
        <v>0.22095620304915001</v>
      </c>
    </row>
    <row r="99973" spans="1:1" x14ac:dyDescent="0.3">
      <c r="A99973" s="13">
        <v>0.1098359120865</v>
      </c>
    </row>
    <row r="99974" spans="1:1" x14ac:dyDescent="0.3">
      <c r="A99974" s="13">
        <v>5.5088059656492001E-2</v>
      </c>
    </row>
    <row r="99975" spans="1:1" x14ac:dyDescent="0.3">
      <c r="A99975" s="13">
        <v>0.13453083241784999</v>
      </c>
    </row>
    <row r="99976" spans="1:1" x14ac:dyDescent="0.3">
      <c r="A99976" s="13">
        <v>0.10695493206730999</v>
      </c>
    </row>
    <row r="99977" spans="1:1" x14ac:dyDescent="0.3">
      <c r="A99977" s="13">
        <v>7.7294164165814E-2</v>
      </c>
    </row>
    <row r="99978" spans="1:1" x14ac:dyDescent="0.3">
      <c r="A99978" s="13">
        <v>8.9712485824810007E-2</v>
      </c>
    </row>
    <row r="99979" spans="1:1" x14ac:dyDescent="0.3">
      <c r="A99979" s="13">
        <v>0.35696180776940001</v>
      </c>
    </row>
    <row r="99980" spans="1:1" x14ac:dyDescent="0.3">
      <c r="A99980" s="13">
        <v>9.9694288955406996E-2</v>
      </c>
    </row>
    <row r="99981" spans="1:1" x14ac:dyDescent="0.3">
      <c r="A99981" s="13">
        <v>0.28115420447466999</v>
      </c>
    </row>
    <row r="99982" spans="1:1" x14ac:dyDescent="0.3">
      <c r="A99982" s="13">
        <v>9.8013404120553996E-2</v>
      </c>
    </row>
    <row r="99983" spans="1:1" x14ac:dyDescent="0.3">
      <c r="A99983" s="13">
        <v>0.18547337611812001</v>
      </c>
    </row>
    <row r="99984" spans="1:1" x14ac:dyDescent="0.3">
      <c r="A99984" s="13">
        <v>0.16353119754643999</v>
      </c>
    </row>
    <row r="99985" spans="1:1" x14ac:dyDescent="0.3">
      <c r="A99985" s="13">
        <v>0.29840490770191003</v>
      </c>
    </row>
    <row r="99986" spans="1:1" x14ac:dyDescent="0.3">
      <c r="A99986" s="13">
        <v>0.1418862563785</v>
      </c>
    </row>
    <row r="99987" spans="1:1" x14ac:dyDescent="0.3">
      <c r="A99987" s="13">
        <v>0.15453184522489999</v>
      </c>
    </row>
    <row r="99988" spans="1:1" x14ac:dyDescent="0.3">
      <c r="A99988" s="13">
        <v>0.35026953557677998</v>
      </c>
    </row>
    <row r="99989" spans="1:1" x14ac:dyDescent="0.3">
      <c r="A99989" s="13">
        <v>0.10225406055822001</v>
      </c>
    </row>
    <row r="99990" spans="1:1" x14ac:dyDescent="0.3">
      <c r="A99990" s="13">
        <v>0.16203431010540001</v>
      </c>
    </row>
    <row r="99991" spans="1:1" x14ac:dyDescent="0.3">
      <c r="A99991" s="13">
        <v>0.30037412141946002</v>
      </c>
    </row>
    <row r="99992" spans="1:1" x14ac:dyDescent="0.3">
      <c r="A99992" s="13">
        <v>0.14694661998533001</v>
      </c>
    </row>
    <row r="99993" spans="1:1" x14ac:dyDescent="0.3">
      <c r="A99993" s="13">
        <v>0.19405560505582001</v>
      </c>
    </row>
    <row r="99994" spans="1:1" x14ac:dyDescent="0.3">
      <c r="A99994" s="13">
        <v>0.23196675078546999</v>
      </c>
    </row>
    <row r="99995" spans="1:1" x14ac:dyDescent="0.3">
      <c r="A99995" s="13">
        <v>0.16343634418513001</v>
      </c>
    </row>
    <row r="99996" spans="1:1" x14ac:dyDescent="0.3">
      <c r="A99996" s="13">
        <v>0.23577366294475999</v>
      </c>
    </row>
    <row r="99997" spans="1:1" x14ac:dyDescent="0.3">
      <c r="A99997" s="13">
        <v>0.2064206402856</v>
      </c>
    </row>
    <row r="99998" spans="1:1" x14ac:dyDescent="0.3">
      <c r="A99998" s="13">
        <v>0.17179908473868</v>
      </c>
    </row>
    <row r="99999" spans="1:1" x14ac:dyDescent="0.3">
      <c r="A99999" s="13">
        <v>0.10035599558551</v>
      </c>
    </row>
    <row r="100000" spans="1:1" x14ac:dyDescent="0.3">
      <c r="A100000" s="13">
        <v>0.1144333934058</v>
      </c>
    </row>
    <row r="100001" spans="1:1" x14ac:dyDescent="0.3">
      <c r="A100001" s="13">
        <v>2.7931828354214001E-2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79"/>
  <sheetViews>
    <sheetView workbookViewId="0">
      <pane xSplit="2" ySplit="2" topLeftCell="G3" activePane="bottomRight" state="frozen"/>
      <selection pane="topRight" activeCell="B1" sqref="B1"/>
      <selection pane="bottomLeft" activeCell="A3" sqref="A3"/>
      <selection pane="bottomRight" activeCell="AN4" sqref="AN4"/>
    </sheetView>
  </sheetViews>
  <sheetFormatPr defaultRowHeight="14.4" x14ac:dyDescent="0.3"/>
  <cols>
    <col min="6" max="6" width="9.6640625" bestFit="1" customWidth="1"/>
    <col min="7" max="7" width="11.44140625" bestFit="1" customWidth="1"/>
    <col min="8" max="8" width="14.88671875" bestFit="1" customWidth="1"/>
    <col min="9" max="9" width="16.6640625" customWidth="1"/>
    <col min="10" max="10" width="11.6640625" customWidth="1"/>
    <col min="11" max="12" width="6.44140625" bestFit="1" customWidth="1"/>
    <col min="13" max="13" width="8.33203125" customWidth="1"/>
    <col min="14" max="14" width="13.44140625" bestFit="1" customWidth="1"/>
    <col min="15" max="15" width="9" bestFit="1" customWidth="1"/>
    <col min="16" max="16" width="12.109375" customWidth="1"/>
    <col min="17" max="17" width="12" customWidth="1"/>
    <col min="18" max="19" width="12.109375" customWidth="1"/>
    <col min="20" max="20" width="8.5546875" bestFit="1" customWidth="1"/>
    <col min="21" max="21" width="9.5546875" customWidth="1"/>
    <col min="22" max="24" width="8.5546875" bestFit="1" customWidth="1"/>
    <col min="26" max="26" width="8.88671875" style="2"/>
    <col min="28" max="28" width="8.88671875" style="3"/>
    <col min="38" max="38" width="8.88671875" style="13"/>
  </cols>
  <sheetData>
    <row r="1" spans="1:40" s="1" customFormat="1" ht="45" customHeight="1" x14ac:dyDescent="0.3">
      <c r="A1" s="9" t="s">
        <v>2</v>
      </c>
      <c r="B1" s="9" t="s">
        <v>248</v>
      </c>
      <c r="C1" s="9" t="s">
        <v>108</v>
      </c>
      <c r="D1" s="9" t="s">
        <v>108</v>
      </c>
      <c r="E1" s="9" t="s">
        <v>109</v>
      </c>
      <c r="F1" s="9" t="s">
        <v>132</v>
      </c>
      <c r="G1" s="9" t="s">
        <v>135</v>
      </c>
      <c r="H1" s="9" t="s">
        <v>136</v>
      </c>
      <c r="I1" s="9" t="s">
        <v>1</v>
      </c>
      <c r="J1" s="9" t="s">
        <v>131</v>
      </c>
      <c r="K1" s="10" t="s">
        <v>133</v>
      </c>
      <c r="L1" s="10" t="s">
        <v>134</v>
      </c>
      <c r="M1" s="10" t="s">
        <v>269</v>
      </c>
      <c r="N1" s="9" t="s">
        <v>44</v>
      </c>
      <c r="O1" s="9" t="s">
        <v>46</v>
      </c>
      <c r="P1" s="9" t="s">
        <v>268</v>
      </c>
      <c r="Q1" s="11" t="s">
        <v>98</v>
      </c>
      <c r="R1" s="11" t="s">
        <v>97</v>
      </c>
      <c r="S1" s="11" t="s">
        <v>346</v>
      </c>
      <c r="T1" s="11" t="s">
        <v>99</v>
      </c>
      <c r="U1" s="11" t="s">
        <v>100</v>
      </c>
      <c r="V1" s="9" t="s">
        <v>178</v>
      </c>
      <c r="W1" s="9" t="s">
        <v>40</v>
      </c>
      <c r="X1" s="9" t="s">
        <v>41</v>
      </c>
      <c r="Y1" s="9" t="s">
        <v>145</v>
      </c>
      <c r="AA1" s="9" t="s">
        <v>574</v>
      </c>
      <c r="AB1" s="9" t="s">
        <v>20</v>
      </c>
      <c r="AC1" s="1" t="s">
        <v>345</v>
      </c>
      <c r="AD1" s="1" t="s">
        <v>279</v>
      </c>
      <c r="AG1" s="9" t="s">
        <v>178</v>
      </c>
      <c r="AI1" s="1" t="s">
        <v>343</v>
      </c>
      <c r="AJ1" s="1" t="s">
        <v>525</v>
      </c>
      <c r="AK1" s="1" t="s">
        <v>469</v>
      </c>
      <c r="AL1" s="9" t="s">
        <v>608</v>
      </c>
      <c r="AM1" s="1" t="s">
        <v>607</v>
      </c>
      <c r="AN1" s="1" t="s">
        <v>610</v>
      </c>
    </row>
    <row r="2" spans="1:40" x14ac:dyDescent="0.3">
      <c r="A2" s="3" t="s">
        <v>114</v>
      </c>
      <c r="B2" s="3" t="s">
        <v>114</v>
      </c>
      <c r="C2" s="3" t="s">
        <v>43</v>
      </c>
      <c r="D2" s="3" t="s">
        <v>275</v>
      </c>
      <c r="E2" s="3" t="s">
        <v>43</v>
      </c>
      <c r="F2" s="3" t="s">
        <v>42</v>
      </c>
      <c r="G2" s="3" t="s">
        <v>42</v>
      </c>
      <c r="H2" s="3" t="s">
        <v>42</v>
      </c>
      <c r="I2" s="3" t="s">
        <v>114</v>
      </c>
      <c r="J2" s="3" t="s">
        <v>42</v>
      </c>
      <c r="K2" s="5" t="s">
        <v>45</v>
      </c>
      <c r="L2" s="5" t="s">
        <v>45</v>
      </c>
      <c r="M2" s="5" t="s">
        <v>45</v>
      </c>
      <c r="N2" s="5" t="s">
        <v>115</v>
      </c>
      <c r="O2" s="3" t="s">
        <v>47</v>
      </c>
      <c r="P2" s="3" t="s">
        <v>48</v>
      </c>
      <c r="Q2" s="4" t="s">
        <v>48</v>
      </c>
      <c r="R2" s="4" t="s">
        <v>48</v>
      </c>
      <c r="S2" s="4"/>
      <c r="T2" s="4" t="s">
        <v>110</v>
      </c>
      <c r="U2" s="4"/>
      <c r="V2" s="3" t="s">
        <v>179</v>
      </c>
      <c r="W2" s="3" t="s">
        <v>42</v>
      </c>
      <c r="X2" s="3" t="s">
        <v>45</v>
      </c>
      <c r="Y2" s="3" t="s">
        <v>114</v>
      </c>
      <c r="AA2" s="3" t="s">
        <v>573</v>
      </c>
      <c r="AB2" s="3" t="s">
        <v>573</v>
      </c>
      <c r="AD2" t="s">
        <v>276</v>
      </c>
      <c r="AE2" t="s">
        <v>277</v>
      </c>
      <c r="AF2" t="s">
        <v>278</v>
      </c>
      <c r="AG2" s="13" t="s">
        <v>179</v>
      </c>
      <c r="AL2" s="13" t="s">
        <v>609</v>
      </c>
    </row>
    <row r="3" spans="1:40" x14ac:dyDescent="0.3">
      <c r="A3" s="3" t="s">
        <v>3</v>
      </c>
      <c r="B3" s="3" t="s">
        <v>7</v>
      </c>
      <c r="C3" s="3">
        <v>763831.93</v>
      </c>
      <c r="D3" s="3">
        <v>198530.93000000005</v>
      </c>
      <c r="E3" s="3">
        <v>6424258.5899999999</v>
      </c>
      <c r="F3" s="3">
        <v>369.601</v>
      </c>
      <c r="G3" s="3">
        <v>371.101</v>
      </c>
      <c r="H3" s="3">
        <v>368.101</v>
      </c>
      <c r="I3" s="3" t="s">
        <v>8</v>
      </c>
      <c r="J3" s="7">
        <v>428.101</v>
      </c>
      <c r="K3" s="7">
        <v>57</v>
      </c>
      <c r="L3" s="7">
        <v>60</v>
      </c>
      <c r="M3" s="7">
        <v>58.5</v>
      </c>
      <c r="N3" s="3" t="s">
        <v>53</v>
      </c>
      <c r="O3" s="6">
        <v>3</v>
      </c>
      <c r="P3" s="6">
        <v>1</v>
      </c>
      <c r="Q3" s="6"/>
      <c r="R3" s="6"/>
      <c r="S3" s="6" t="e">
        <v>#DIV/0!</v>
      </c>
      <c r="T3" s="6"/>
      <c r="U3" s="6"/>
      <c r="V3" s="6"/>
      <c r="W3" s="6">
        <v>428.38499999999999</v>
      </c>
      <c r="X3" s="6">
        <v>90.35</v>
      </c>
      <c r="Y3" s="3"/>
      <c r="AA3" s="12">
        <v>0</v>
      </c>
      <c r="AB3" s="12">
        <v>0</v>
      </c>
      <c r="AC3" s="6">
        <f>IF(Q3&lt;&gt;"",Q3,IF(P3&lt;&gt;"",P3,IF(R3&lt;&gt;"",R3,"")))</f>
        <v>1</v>
      </c>
      <c r="AD3">
        <v>3</v>
      </c>
      <c r="AE3">
        <v>5</v>
      </c>
      <c r="AF3">
        <v>6</v>
      </c>
      <c r="AG3" s="6" t="str">
        <f>IF(U3&lt;&gt;"",U3*100,IF(V3&lt;&gt;"",V3,""))</f>
        <v/>
      </c>
      <c r="AI3">
        <f>COUNTIF(N3:N577,"=Lab")</f>
        <v>7</v>
      </c>
      <c r="AJ3">
        <f>COUNTIF(N3:N577,"=Lab core")</f>
        <v>101</v>
      </c>
      <c r="AK3">
        <f>COUNTIF(N3:N577,"=Core")</f>
        <v>5</v>
      </c>
      <c r="AL3" s="13">
        <f>(AI3+AJ3+AK3)/(577-2)*100</f>
        <v>19.652173913043477</v>
      </c>
      <c r="AM3">
        <f>COUNTIF(N3:N577,"=")</f>
        <v>143</v>
      </c>
      <c r="AN3">
        <f>(577-1-AI3-AJ3-AK3-AM3)/(577-2)*100</f>
        <v>55.652173913043477</v>
      </c>
    </row>
    <row r="4" spans="1:40" x14ac:dyDescent="0.3">
      <c r="A4" s="3" t="s">
        <v>3</v>
      </c>
      <c r="B4" s="3" t="s">
        <v>7</v>
      </c>
      <c r="C4" s="3">
        <v>763831.93</v>
      </c>
      <c r="D4" s="3">
        <v>198530.93000000005</v>
      </c>
      <c r="E4" s="3">
        <v>6424258.5899999999</v>
      </c>
      <c r="F4" s="3">
        <v>369.601</v>
      </c>
      <c r="G4" s="3">
        <v>371.101</v>
      </c>
      <c r="H4" s="3">
        <v>368.101</v>
      </c>
      <c r="I4" s="3" t="s">
        <v>8</v>
      </c>
      <c r="J4" s="7">
        <v>428.101</v>
      </c>
      <c r="K4" s="7">
        <v>57</v>
      </c>
      <c r="L4" s="7">
        <v>60</v>
      </c>
      <c r="M4" s="7">
        <v>58.5</v>
      </c>
      <c r="N4" s="3" t="s">
        <v>49</v>
      </c>
      <c r="O4" s="6">
        <v>3.5</v>
      </c>
      <c r="P4" s="6">
        <v>1.2</v>
      </c>
      <c r="Q4" s="6"/>
      <c r="R4" s="6"/>
      <c r="S4" s="6" t="e">
        <v>#DIV/0!</v>
      </c>
      <c r="T4" s="6"/>
      <c r="U4" s="6"/>
      <c r="V4" s="6"/>
      <c r="W4" s="6">
        <v>428.38499999999999</v>
      </c>
      <c r="X4" s="6">
        <v>90.35</v>
      </c>
      <c r="Y4" s="3"/>
      <c r="AA4" s="12">
        <v>0</v>
      </c>
      <c r="AB4" s="12">
        <v>0</v>
      </c>
      <c r="AC4" s="6">
        <f t="shared" ref="AC4:AC67" si="0">IF(Q4&lt;&gt;"",Q4,IF(P4&lt;&gt;"",P4,IF(R4&lt;&gt;"",R4,"")))</f>
        <v>1.2</v>
      </c>
      <c r="AD4">
        <v>4</v>
      </c>
      <c r="AE4">
        <v>2</v>
      </c>
      <c r="AF4">
        <v>1</v>
      </c>
      <c r="AG4" s="6" t="str">
        <f t="shared" ref="AG4:AG67" si="1">IF(U4&lt;&gt;"",U4*100,IF(V4&lt;&gt;"",V4,""))</f>
        <v/>
      </c>
    </row>
    <row r="5" spans="1:40" x14ac:dyDescent="0.3">
      <c r="A5" s="3" t="s">
        <v>3</v>
      </c>
      <c r="B5" s="3" t="s">
        <v>10</v>
      </c>
      <c r="C5" s="3">
        <v>763928.97</v>
      </c>
      <c r="D5" s="3">
        <v>198627.96999999997</v>
      </c>
      <c r="E5" s="3">
        <v>6423745.4900000002</v>
      </c>
      <c r="F5" s="3">
        <v>387.27</v>
      </c>
      <c r="G5" s="3">
        <v>390.27</v>
      </c>
      <c r="H5" s="3">
        <v>384.27</v>
      </c>
      <c r="I5" s="3" t="s">
        <v>8</v>
      </c>
      <c r="J5" s="7">
        <v>428.27</v>
      </c>
      <c r="K5" s="7">
        <v>38</v>
      </c>
      <c r="L5" s="7">
        <v>44</v>
      </c>
      <c r="M5" s="7">
        <v>41</v>
      </c>
      <c r="N5" s="3" t="s">
        <v>50</v>
      </c>
      <c r="O5" s="6"/>
      <c r="P5" s="6">
        <v>14</v>
      </c>
      <c r="Q5" s="6"/>
      <c r="R5" s="6"/>
      <c r="S5" s="6" t="e">
        <v>#DIV/0!</v>
      </c>
      <c r="T5" s="6"/>
      <c r="U5" s="6"/>
      <c r="V5" s="6"/>
      <c r="W5" s="6" t="s">
        <v>9</v>
      </c>
      <c r="X5" s="6">
        <v>45</v>
      </c>
      <c r="Y5" s="3"/>
      <c r="AA5" s="12">
        <v>0</v>
      </c>
      <c r="AB5" s="12">
        <v>0</v>
      </c>
      <c r="AC5" s="6">
        <f t="shared" si="0"/>
        <v>14</v>
      </c>
      <c r="AD5">
        <v>5</v>
      </c>
      <c r="AE5">
        <v>2</v>
      </c>
      <c r="AF5">
        <v>2</v>
      </c>
      <c r="AG5" s="6" t="str">
        <f t="shared" si="1"/>
        <v/>
      </c>
    </row>
    <row r="6" spans="1:40" x14ac:dyDescent="0.3">
      <c r="A6" s="3" t="s">
        <v>3</v>
      </c>
      <c r="B6" s="3" t="s">
        <v>11</v>
      </c>
      <c r="C6" s="3">
        <v>763928.49</v>
      </c>
      <c r="D6" s="3">
        <v>198627.49</v>
      </c>
      <c r="E6" s="3">
        <v>6423743.2999999998</v>
      </c>
      <c r="F6" s="3">
        <v>416.404</v>
      </c>
      <c r="G6" s="3">
        <v>419.404</v>
      </c>
      <c r="H6" s="3">
        <v>413.404</v>
      </c>
      <c r="I6" s="3" t="s">
        <v>8</v>
      </c>
      <c r="J6" s="7">
        <v>428.404</v>
      </c>
      <c r="K6" s="7">
        <v>9</v>
      </c>
      <c r="L6" s="7">
        <v>15</v>
      </c>
      <c r="M6" s="7">
        <v>12</v>
      </c>
      <c r="N6" s="3" t="s">
        <v>53</v>
      </c>
      <c r="O6" s="6">
        <v>0.9</v>
      </c>
      <c r="P6" s="6">
        <v>0.17</v>
      </c>
      <c r="Q6" s="6"/>
      <c r="R6" s="6"/>
      <c r="S6" s="6" t="e">
        <v>#DIV/0!</v>
      </c>
      <c r="T6" s="6"/>
      <c r="U6" s="6"/>
      <c r="V6" s="6"/>
      <c r="W6" s="6" t="s">
        <v>9</v>
      </c>
      <c r="X6" s="6">
        <v>15.7</v>
      </c>
      <c r="Y6" s="3"/>
      <c r="AA6" s="12">
        <v>0</v>
      </c>
      <c r="AB6" s="12">
        <v>0</v>
      </c>
      <c r="AC6" s="6">
        <f t="shared" si="0"/>
        <v>0.17</v>
      </c>
      <c r="AD6">
        <v>6</v>
      </c>
      <c r="AE6">
        <v>3</v>
      </c>
      <c r="AF6">
        <v>3</v>
      </c>
      <c r="AG6" s="6" t="str">
        <f t="shared" si="1"/>
        <v/>
      </c>
    </row>
    <row r="7" spans="1:40" x14ac:dyDescent="0.3">
      <c r="A7" s="3" t="s">
        <v>3</v>
      </c>
      <c r="B7" s="3" t="s">
        <v>11</v>
      </c>
      <c r="C7" s="3">
        <v>763928.49</v>
      </c>
      <c r="D7" s="3">
        <v>198627.49</v>
      </c>
      <c r="E7" s="3">
        <v>6423743.2999999998</v>
      </c>
      <c r="F7" s="3">
        <v>416.404</v>
      </c>
      <c r="G7" s="3">
        <v>419.404</v>
      </c>
      <c r="H7" s="3">
        <v>413.404</v>
      </c>
      <c r="I7" s="3" t="s">
        <v>8</v>
      </c>
      <c r="J7" s="7">
        <v>428.404</v>
      </c>
      <c r="K7" s="7">
        <v>9</v>
      </c>
      <c r="L7" s="7">
        <v>15</v>
      </c>
      <c r="M7" s="7">
        <v>12</v>
      </c>
      <c r="N7" s="3" t="s">
        <v>49</v>
      </c>
      <c r="O7" s="6">
        <v>1.25</v>
      </c>
      <c r="P7" s="6">
        <v>0.215</v>
      </c>
      <c r="Q7" s="6"/>
      <c r="R7" s="6"/>
      <c r="S7" s="6" t="e">
        <v>#DIV/0!</v>
      </c>
      <c r="T7" s="6"/>
      <c r="U7" s="6"/>
      <c r="V7" s="6"/>
      <c r="W7" s="6" t="s">
        <v>9</v>
      </c>
      <c r="X7" s="6">
        <v>15.7</v>
      </c>
      <c r="Y7" s="3"/>
      <c r="AA7" s="12">
        <v>0</v>
      </c>
      <c r="AB7" s="12">
        <v>0</v>
      </c>
      <c r="AC7" s="6">
        <f t="shared" si="0"/>
        <v>0.215</v>
      </c>
      <c r="AD7">
        <v>7</v>
      </c>
      <c r="AE7">
        <v>3</v>
      </c>
      <c r="AF7">
        <v>3</v>
      </c>
      <c r="AG7" s="6" t="str">
        <f t="shared" si="1"/>
        <v/>
      </c>
    </row>
    <row r="8" spans="1:40" x14ac:dyDescent="0.3">
      <c r="A8" s="3" t="s">
        <v>3</v>
      </c>
      <c r="B8" s="3" t="s">
        <v>12</v>
      </c>
      <c r="C8" s="3">
        <v>763517.56</v>
      </c>
      <c r="D8" s="3">
        <v>198216.56000000006</v>
      </c>
      <c r="E8" s="3">
        <v>6423253.5899999999</v>
      </c>
      <c r="F8" s="3">
        <v>354.09500000000003</v>
      </c>
      <c r="G8" s="3">
        <v>355.59500000000003</v>
      </c>
      <c r="H8" s="3">
        <v>352.59500000000003</v>
      </c>
      <c r="I8" s="3" t="s">
        <v>51</v>
      </c>
      <c r="J8" s="7">
        <v>432.59500000000003</v>
      </c>
      <c r="K8" s="7">
        <v>77</v>
      </c>
      <c r="L8" s="7">
        <v>80</v>
      </c>
      <c r="M8" s="7">
        <v>78.5</v>
      </c>
      <c r="N8" s="3" t="s">
        <v>50</v>
      </c>
      <c r="O8" s="6"/>
      <c r="P8" s="6">
        <v>0.06</v>
      </c>
      <c r="Q8" s="6"/>
      <c r="R8" s="6"/>
      <c r="S8" s="6" t="e">
        <v>#DIV/0!</v>
      </c>
      <c r="T8" s="6"/>
      <c r="U8" s="6"/>
      <c r="V8" s="6"/>
      <c r="W8" s="6" t="s">
        <v>9</v>
      </c>
      <c r="X8" s="6">
        <v>80.8</v>
      </c>
      <c r="Y8" s="3"/>
      <c r="AA8" s="12">
        <v>1</v>
      </c>
      <c r="AB8" s="12">
        <v>0</v>
      </c>
      <c r="AC8" s="6">
        <f t="shared" si="0"/>
        <v>0.06</v>
      </c>
      <c r="AD8">
        <v>8</v>
      </c>
      <c r="AE8">
        <v>2</v>
      </c>
      <c r="AF8">
        <v>1</v>
      </c>
      <c r="AG8" s="6" t="str">
        <f t="shared" si="1"/>
        <v/>
      </c>
    </row>
    <row r="9" spans="1:40" x14ac:dyDescent="0.3">
      <c r="A9" s="3" t="s">
        <v>3</v>
      </c>
      <c r="B9" s="3" t="s">
        <v>13</v>
      </c>
      <c r="C9" s="3">
        <v>763522.98</v>
      </c>
      <c r="D9" s="3">
        <v>198221.97999999998</v>
      </c>
      <c r="E9" s="3">
        <v>6423258.2199999997</v>
      </c>
      <c r="F9" s="3">
        <v>365.27300000000002</v>
      </c>
      <c r="G9" s="3">
        <v>366.77300000000002</v>
      </c>
      <c r="H9" s="3">
        <v>363.77300000000002</v>
      </c>
      <c r="I9" s="3" t="s">
        <v>52</v>
      </c>
      <c r="J9" s="7">
        <v>432.77300000000002</v>
      </c>
      <c r="K9" s="7">
        <v>66</v>
      </c>
      <c r="L9" s="7">
        <v>69</v>
      </c>
      <c r="M9" s="7">
        <v>67.5</v>
      </c>
      <c r="N9" s="3" t="s">
        <v>53</v>
      </c>
      <c r="O9" s="6">
        <v>17</v>
      </c>
      <c r="P9" s="6">
        <v>5.7</v>
      </c>
      <c r="Q9" s="6"/>
      <c r="R9" s="6"/>
      <c r="S9" s="6" t="e">
        <v>#DIV/0!</v>
      </c>
      <c r="T9" s="6"/>
      <c r="U9" s="6"/>
      <c r="V9" s="6"/>
      <c r="W9" s="6" t="s">
        <v>9</v>
      </c>
      <c r="X9" s="6">
        <v>69.8</v>
      </c>
      <c r="Y9" s="3"/>
      <c r="AA9" s="12">
        <v>1</v>
      </c>
      <c r="AB9" s="12">
        <v>0</v>
      </c>
      <c r="AC9" s="6">
        <f t="shared" si="0"/>
        <v>5.7</v>
      </c>
      <c r="AD9">
        <v>9</v>
      </c>
      <c r="AE9">
        <v>2</v>
      </c>
      <c r="AF9">
        <v>2</v>
      </c>
      <c r="AG9" s="6" t="str">
        <f t="shared" si="1"/>
        <v/>
      </c>
    </row>
    <row r="10" spans="1:40" x14ac:dyDescent="0.3">
      <c r="A10" s="3" t="s">
        <v>3</v>
      </c>
      <c r="B10" s="3" t="s">
        <v>14</v>
      </c>
      <c r="C10" s="3">
        <v>760457.77</v>
      </c>
      <c r="D10" s="3">
        <v>195156.77000000002</v>
      </c>
      <c r="E10" s="3">
        <v>6417102.2400000002</v>
      </c>
      <c r="F10" s="3">
        <v>482.90800000000002</v>
      </c>
      <c r="G10" s="3">
        <v>484.40800000000002</v>
      </c>
      <c r="H10" s="3">
        <v>481.40800000000002</v>
      </c>
      <c r="I10" s="3" t="s">
        <v>51</v>
      </c>
      <c r="J10" s="7">
        <v>510.40800000000002</v>
      </c>
      <c r="K10" s="7">
        <v>26</v>
      </c>
      <c r="L10" s="7">
        <v>29</v>
      </c>
      <c r="M10" s="7">
        <v>27.5</v>
      </c>
      <c r="N10" s="3" t="s">
        <v>53</v>
      </c>
      <c r="O10" s="6">
        <v>3.3</v>
      </c>
      <c r="P10" s="6">
        <v>1.1000000000000001</v>
      </c>
      <c r="Q10" s="6"/>
      <c r="R10" s="6"/>
      <c r="S10" s="6" t="e">
        <v>#DIV/0!</v>
      </c>
      <c r="T10" s="6"/>
      <c r="U10" s="6"/>
      <c r="V10" s="6"/>
      <c r="W10" s="6" t="s">
        <v>9</v>
      </c>
      <c r="X10" s="6">
        <v>30</v>
      </c>
      <c r="Y10" s="3"/>
      <c r="AA10" s="12">
        <v>1</v>
      </c>
      <c r="AB10" s="12">
        <v>0</v>
      </c>
      <c r="AC10" s="6">
        <f t="shared" si="0"/>
        <v>1.1000000000000001</v>
      </c>
      <c r="AD10">
        <v>10</v>
      </c>
      <c r="AE10">
        <v>3</v>
      </c>
      <c r="AF10">
        <v>3</v>
      </c>
      <c r="AG10" s="6" t="str">
        <f t="shared" si="1"/>
        <v/>
      </c>
    </row>
    <row r="11" spans="1:40" x14ac:dyDescent="0.3">
      <c r="A11" s="3" t="s">
        <v>3</v>
      </c>
      <c r="B11" s="3" t="s">
        <v>15</v>
      </c>
      <c r="C11" s="3">
        <v>760455.99</v>
      </c>
      <c r="D11" s="3">
        <v>195154.99</v>
      </c>
      <c r="E11" s="3">
        <v>6417101.6299999999</v>
      </c>
      <c r="F11" s="3">
        <v>493.88499999999999</v>
      </c>
      <c r="G11" s="3">
        <v>495.38499999999999</v>
      </c>
      <c r="H11" s="3">
        <v>492.38499999999999</v>
      </c>
      <c r="I11" s="3" t="s">
        <v>54</v>
      </c>
      <c r="J11" s="7">
        <v>510.38499999999999</v>
      </c>
      <c r="K11" s="7">
        <v>15</v>
      </c>
      <c r="L11" s="7">
        <v>18</v>
      </c>
      <c r="M11" s="7">
        <v>16.5</v>
      </c>
      <c r="N11" s="3" t="s">
        <v>50</v>
      </c>
      <c r="O11" s="6"/>
      <c r="P11" s="6">
        <v>0.19</v>
      </c>
      <c r="Q11" s="6"/>
      <c r="R11" s="6"/>
      <c r="S11" s="6" t="e">
        <v>#DIV/0!</v>
      </c>
      <c r="T11" s="6"/>
      <c r="U11" s="6"/>
      <c r="V11" s="6"/>
      <c r="W11" s="6" t="s">
        <v>9</v>
      </c>
      <c r="X11" s="6">
        <v>19</v>
      </c>
      <c r="Y11" s="3"/>
      <c r="AA11" s="12">
        <v>1</v>
      </c>
      <c r="AB11" s="12">
        <v>0</v>
      </c>
      <c r="AC11" s="6">
        <f t="shared" si="0"/>
        <v>0.19</v>
      </c>
      <c r="AD11">
        <v>11</v>
      </c>
      <c r="AE11">
        <v>3</v>
      </c>
      <c r="AF11">
        <v>3</v>
      </c>
      <c r="AG11" s="6" t="str">
        <f t="shared" si="1"/>
        <v/>
      </c>
    </row>
    <row r="12" spans="1:40" x14ac:dyDescent="0.3">
      <c r="A12" s="3" t="s">
        <v>3</v>
      </c>
      <c r="B12" s="3" t="s">
        <v>16</v>
      </c>
      <c r="C12" s="3">
        <v>759906.06</v>
      </c>
      <c r="D12" s="3">
        <v>194605.06000000006</v>
      </c>
      <c r="E12" s="3">
        <v>6417069.04</v>
      </c>
      <c r="F12" s="3">
        <v>469.8</v>
      </c>
      <c r="G12" s="3">
        <v>471.3</v>
      </c>
      <c r="H12" s="3">
        <v>468.3</v>
      </c>
      <c r="I12" s="3" t="s">
        <v>55</v>
      </c>
      <c r="J12" s="7">
        <v>491.3</v>
      </c>
      <c r="K12" s="7">
        <v>20</v>
      </c>
      <c r="L12" s="7">
        <v>23</v>
      </c>
      <c r="M12" s="7">
        <v>21.5</v>
      </c>
      <c r="N12" s="3" t="s">
        <v>53</v>
      </c>
      <c r="O12" s="6">
        <v>0.8</v>
      </c>
      <c r="P12" s="6">
        <v>0.3</v>
      </c>
      <c r="Q12" s="6"/>
      <c r="R12" s="6"/>
      <c r="S12" s="6" t="e">
        <v>#DIV/0!</v>
      </c>
      <c r="T12" s="6"/>
      <c r="U12" s="6"/>
      <c r="V12" s="6"/>
      <c r="W12" s="6" t="s">
        <v>9</v>
      </c>
      <c r="X12" s="6">
        <v>24</v>
      </c>
      <c r="Y12" s="3"/>
      <c r="AA12" s="12">
        <v>0</v>
      </c>
      <c r="AB12" s="12">
        <v>0</v>
      </c>
      <c r="AC12" s="6">
        <f t="shared" si="0"/>
        <v>0.3</v>
      </c>
      <c r="AD12">
        <v>12</v>
      </c>
      <c r="AE12">
        <v>8</v>
      </c>
      <c r="AF12">
        <v>7</v>
      </c>
      <c r="AG12" s="6" t="str">
        <f t="shared" si="1"/>
        <v/>
      </c>
    </row>
    <row r="13" spans="1:40" x14ac:dyDescent="0.3">
      <c r="A13" s="3" t="s">
        <v>3</v>
      </c>
      <c r="B13" s="3" t="s">
        <v>17</v>
      </c>
      <c r="C13" s="3">
        <v>762532.16</v>
      </c>
      <c r="D13" s="3">
        <v>197231.16000000003</v>
      </c>
      <c r="E13" s="3">
        <v>6422847.54</v>
      </c>
      <c r="F13" s="3">
        <v>383.46800000000002</v>
      </c>
      <c r="G13" s="3">
        <v>386.46800000000002</v>
      </c>
      <c r="H13" s="3">
        <v>380.46800000000002</v>
      </c>
      <c r="I13" s="3" t="s">
        <v>52</v>
      </c>
      <c r="J13" s="7">
        <v>449.46800000000002</v>
      </c>
      <c r="K13" s="7">
        <v>63</v>
      </c>
      <c r="L13" s="7">
        <v>69</v>
      </c>
      <c r="M13" s="7">
        <v>66</v>
      </c>
      <c r="N13" s="3" t="s">
        <v>50</v>
      </c>
      <c r="O13" s="6"/>
      <c r="P13" s="6">
        <v>0.05</v>
      </c>
      <c r="Q13" s="6"/>
      <c r="R13" s="6"/>
      <c r="S13" s="6" t="e">
        <v>#DIV/0!</v>
      </c>
      <c r="T13" s="6"/>
      <c r="U13" s="6"/>
      <c r="V13" s="6"/>
      <c r="W13" s="6">
        <v>449.75799999999998</v>
      </c>
      <c r="X13" s="6">
        <v>70</v>
      </c>
      <c r="Y13" s="3"/>
      <c r="AA13" s="12">
        <v>1</v>
      </c>
      <c r="AB13" s="12">
        <v>0</v>
      </c>
      <c r="AC13" s="6">
        <f t="shared" si="0"/>
        <v>0.05</v>
      </c>
      <c r="AD13">
        <v>13</v>
      </c>
      <c r="AE13">
        <v>2</v>
      </c>
      <c r="AF13">
        <v>2</v>
      </c>
      <c r="AG13" s="6" t="str">
        <f t="shared" si="1"/>
        <v/>
      </c>
    </row>
    <row r="14" spans="1:40" x14ac:dyDescent="0.3">
      <c r="A14" s="3" t="s">
        <v>3</v>
      </c>
      <c r="B14" s="3" t="s">
        <v>18</v>
      </c>
      <c r="C14" s="3">
        <v>762531.07</v>
      </c>
      <c r="D14" s="3">
        <v>197230.06999999995</v>
      </c>
      <c r="E14" s="3">
        <v>6422847.7999999998</v>
      </c>
      <c r="F14" s="3">
        <v>408.54399999999998</v>
      </c>
      <c r="G14" s="3">
        <v>411.54399999999998</v>
      </c>
      <c r="H14" s="3">
        <v>405.54399999999998</v>
      </c>
      <c r="I14" s="3" t="s">
        <v>8</v>
      </c>
      <c r="J14" s="7">
        <v>449.54399999999998</v>
      </c>
      <c r="K14" s="7">
        <v>38</v>
      </c>
      <c r="L14" s="7">
        <v>44</v>
      </c>
      <c r="M14" s="7">
        <v>41</v>
      </c>
      <c r="N14" s="3" t="s">
        <v>53</v>
      </c>
      <c r="O14" s="6">
        <v>2.5</v>
      </c>
      <c r="P14" s="6">
        <v>0.4</v>
      </c>
      <c r="Q14" s="6"/>
      <c r="R14" s="6"/>
      <c r="S14" s="6" t="e">
        <v>#DIV/0!</v>
      </c>
      <c r="T14" s="6"/>
      <c r="U14" s="6"/>
      <c r="V14" s="6"/>
      <c r="W14" s="6">
        <v>449.87099999999998</v>
      </c>
      <c r="X14" s="6">
        <v>45</v>
      </c>
      <c r="Y14" s="3"/>
      <c r="AA14" s="12">
        <v>0</v>
      </c>
      <c r="AB14" s="12">
        <v>0</v>
      </c>
      <c r="AC14" s="6">
        <f t="shared" si="0"/>
        <v>0.4</v>
      </c>
      <c r="AD14">
        <v>14</v>
      </c>
      <c r="AE14">
        <v>3</v>
      </c>
      <c r="AF14">
        <v>3</v>
      </c>
      <c r="AG14" s="6" t="str">
        <f t="shared" si="1"/>
        <v/>
      </c>
    </row>
    <row r="15" spans="1:40" x14ac:dyDescent="0.3">
      <c r="A15" s="3" t="s">
        <v>3</v>
      </c>
      <c r="B15" s="3" t="s">
        <v>19</v>
      </c>
      <c r="C15" s="3">
        <v>762530.08</v>
      </c>
      <c r="D15" s="3">
        <v>197229.07999999996</v>
      </c>
      <c r="E15" s="3">
        <v>6422848.3099999996</v>
      </c>
      <c r="F15" s="3">
        <v>439.99200000000002</v>
      </c>
      <c r="G15" s="3">
        <v>441.49200000000002</v>
      </c>
      <c r="H15" s="3">
        <v>438.49200000000002</v>
      </c>
      <c r="I15" s="3" t="s">
        <v>20</v>
      </c>
      <c r="J15" s="7">
        <v>449.49200000000002</v>
      </c>
      <c r="K15" s="7">
        <v>8</v>
      </c>
      <c r="L15" s="7">
        <v>11</v>
      </c>
      <c r="M15" s="7">
        <v>9.5</v>
      </c>
      <c r="N15" s="3" t="s">
        <v>50</v>
      </c>
      <c r="O15" s="6"/>
      <c r="P15" s="6">
        <v>1.4</v>
      </c>
      <c r="Q15" s="6"/>
      <c r="R15" s="6"/>
      <c r="S15" s="6" t="e">
        <v>#DIV/0!</v>
      </c>
      <c r="T15" s="6"/>
      <c r="U15" s="6"/>
      <c r="V15" s="6"/>
      <c r="W15" s="6">
        <v>449.63200000000001</v>
      </c>
      <c r="X15" s="6">
        <v>12</v>
      </c>
      <c r="Y15" s="3"/>
      <c r="AA15" s="12">
        <v>0</v>
      </c>
      <c r="AB15" s="12">
        <v>1</v>
      </c>
      <c r="AC15" s="6">
        <f t="shared" si="0"/>
        <v>1.4</v>
      </c>
      <c r="AD15">
        <v>15</v>
      </c>
      <c r="AE15">
        <v>5</v>
      </c>
      <c r="AF15">
        <v>6</v>
      </c>
      <c r="AG15" s="6" t="str">
        <f t="shared" si="1"/>
        <v/>
      </c>
    </row>
    <row r="16" spans="1:40" x14ac:dyDescent="0.3">
      <c r="A16" s="3" t="s">
        <v>3</v>
      </c>
      <c r="B16" s="3" t="s">
        <v>21</v>
      </c>
      <c r="C16" s="3">
        <v>764832.18</v>
      </c>
      <c r="D16" s="3">
        <v>199531.18000000005</v>
      </c>
      <c r="E16" s="3">
        <v>6425912.4100000001</v>
      </c>
      <c r="F16" s="3">
        <v>392.43</v>
      </c>
      <c r="G16" s="3">
        <v>395.43</v>
      </c>
      <c r="H16" s="3">
        <v>389.43</v>
      </c>
      <c r="I16" s="3" t="s">
        <v>56</v>
      </c>
      <c r="J16" s="7">
        <v>419.43</v>
      </c>
      <c r="K16" s="7">
        <v>24</v>
      </c>
      <c r="L16" s="7">
        <v>30</v>
      </c>
      <c r="M16" s="7">
        <v>27</v>
      </c>
      <c r="N16" s="3" t="s">
        <v>53</v>
      </c>
      <c r="O16" s="6">
        <v>1.5</v>
      </c>
      <c r="P16" s="6">
        <v>0.25</v>
      </c>
      <c r="Q16" s="6"/>
      <c r="R16" s="6"/>
      <c r="S16" s="6" t="e">
        <v>#DIV/0!</v>
      </c>
      <c r="T16" s="6"/>
      <c r="U16" s="6"/>
      <c r="V16" s="6"/>
      <c r="W16" s="6">
        <v>419.56</v>
      </c>
      <c r="X16" s="6">
        <v>39</v>
      </c>
      <c r="Y16" s="3"/>
      <c r="AA16" s="12">
        <v>0</v>
      </c>
      <c r="AB16" s="12">
        <v>0</v>
      </c>
      <c r="AC16" s="6">
        <f t="shared" si="0"/>
        <v>0.25</v>
      </c>
      <c r="AD16">
        <v>16</v>
      </c>
      <c r="AE16">
        <v>3</v>
      </c>
      <c r="AF16">
        <v>3</v>
      </c>
      <c r="AG16" s="6" t="str">
        <f t="shared" si="1"/>
        <v/>
      </c>
    </row>
    <row r="17" spans="1:33" x14ac:dyDescent="0.3">
      <c r="A17" s="3" t="s">
        <v>3</v>
      </c>
      <c r="B17" s="3" t="s">
        <v>22</v>
      </c>
      <c r="C17" s="3">
        <v>761716.53</v>
      </c>
      <c r="D17" s="3">
        <v>196415.53000000003</v>
      </c>
      <c r="E17" s="3">
        <v>6425481.29</v>
      </c>
      <c r="F17" s="3">
        <v>398.41500000000002</v>
      </c>
      <c r="G17" s="3">
        <v>399.91500000000002</v>
      </c>
      <c r="H17" s="3">
        <v>396.91500000000002</v>
      </c>
      <c r="I17" s="3" t="s">
        <v>8</v>
      </c>
      <c r="J17" s="7">
        <v>446.91500000000002</v>
      </c>
      <c r="K17" s="7">
        <v>47</v>
      </c>
      <c r="L17" s="7">
        <v>50</v>
      </c>
      <c r="M17" s="7">
        <v>48.5</v>
      </c>
      <c r="N17" s="3" t="s">
        <v>50</v>
      </c>
      <c r="O17" s="6"/>
      <c r="P17" s="6">
        <v>2.1</v>
      </c>
      <c r="Q17" s="6"/>
      <c r="R17" s="6"/>
      <c r="S17" s="6" t="e">
        <v>#DIV/0!</v>
      </c>
      <c r="T17" s="6"/>
      <c r="U17" s="6"/>
      <c r="V17" s="6"/>
      <c r="W17" s="6" t="s">
        <v>9</v>
      </c>
      <c r="X17" s="6">
        <v>51</v>
      </c>
      <c r="AA17" s="12">
        <v>0</v>
      </c>
      <c r="AB17" s="12">
        <v>0</v>
      </c>
      <c r="AC17" s="6">
        <f t="shared" si="0"/>
        <v>2.1</v>
      </c>
      <c r="AD17">
        <v>17</v>
      </c>
      <c r="AE17">
        <v>8</v>
      </c>
      <c r="AF17">
        <v>3</v>
      </c>
      <c r="AG17" s="6" t="str">
        <f t="shared" si="1"/>
        <v/>
      </c>
    </row>
    <row r="18" spans="1:33" x14ac:dyDescent="0.3">
      <c r="A18" s="3" t="s">
        <v>3</v>
      </c>
      <c r="B18" s="3" t="s">
        <v>23</v>
      </c>
      <c r="C18" s="3">
        <v>758772.97</v>
      </c>
      <c r="D18" s="3">
        <v>193471.96999999997</v>
      </c>
      <c r="E18" s="3">
        <v>6423995.29</v>
      </c>
      <c r="F18" s="3">
        <v>416.964</v>
      </c>
      <c r="G18" s="3">
        <v>418.464</v>
      </c>
      <c r="H18" s="3">
        <v>415.464</v>
      </c>
      <c r="I18" s="3" t="s">
        <v>57</v>
      </c>
      <c r="J18" s="7">
        <v>429.464</v>
      </c>
      <c r="K18" s="7">
        <v>11</v>
      </c>
      <c r="L18" s="7">
        <v>14</v>
      </c>
      <c r="M18" s="7">
        <v>12.5</v>
      </c>
      <c r="N18" s="3" t="s">
        <v>50</v>
      </c>
      <c r="O18" s="6"/>
      <c r="P18" s="6">
        <v>0.6</v>
      </c>
      <c r="Q18" s="6"/>
      <c r="R18" s="6"/>
      <c r="S18" s="6" t="e">
        <v>#DIV/0!</v>
      </c>
      <c r="T18" s="6"/>
      <c r="U18" s="6"/>
      <c r="V18" s="6"/>
      <c r="W18" s="6" t="s">
        <v>9</v>
      </c>
      <c r="X18" s="6">
        <v>15.1</v>
      </c>
      <c r="AA18" s="12">
        <v>0</v>
      </c>
      <c r="AB18" s="12">
        <v>0</v>
      </c>
      <c r="AC18" s="6">
        <f t="shared" si="0"/>
        <v>0.6</v>
      </c>
      <c r="AD18">
        <v>18</v>
      </c>
      <c r="AE18">
        <v>9</v>
      </c>
      <c r="AF18">
        <v>7</v>
      </c>
      <c r="AG18" s="6" t="str">
        <f t="shared" si="1"/>
        <v/>
      </c>
    </row>
    <row r="19" spans="1:33" x14ac:dyDescent="0.3">
      <c r="A19" s="3" t="s">
        <v>3</v>
      </c>
      <c r="B19" s="3" t="s">
        <v>24</v>
      </c>
      <c r="C19" s="3">
        <v>761616.39</v>
      </c>
      <c r="D19" s="3">
        <v>196315.39</v>
      </c>
      <c r="E19" s="3">
        <v>6418359.9900000002</v>
      </c>
      <c r="F19" s="3">
        <v>468.34699999999998</v>
      </c>
      <c r="G19" s="3">
        <v>469.84699999999998</v>
      </c>
      <c r="H19" s="3">
        <v>466.84699999999998</v>
      </c>
      <c r="I19" s="3" t="s">
        <v>56</v>
      </c>
      <c r="J19" s="7">
        <v>477.84699999999998</v>
      </c>
      <c r="K19" s="7">
        <v>8</v>
      </c>
      <c r="L19" s="7">
        <v>11</v>
      </c>
      <c r="M19" s="7">
        <v>9.5</v>
      </c>
      <c r="N19" s="3" t="s">
        <v>50</v>
      </c>
      <c r="O19" s="6"/>
      <c r="P19" s="6">
        <v>0.13</v>
      </c>
      <c r="Q19" s="6"/>
      <c r="R19" s="6"/>
      <c r="S19" s="6" t="e">
        <v>#DIV/0!</v>
      </c>
      <c r="T19" s="6"/>
      <c r="U19" s="6"/>
      <c r="V19" s="6"/>
      <c r="W19" s="6">
        <v>478.08300000000003</v>
      </c>
      <c r="X19" s="6">
        <v>12</v>
      </c>
      <c r="AA19" s="12">
        <v>0</v>
      </c>
      <c r="AB19" s="12">
        <v>0</v>
      </c>
      <c r="AC19" s="6">
        <f t="shared" si="0"/>
        <v>0.13</v>
      </c>
      <c r="AD19">
        <v>19</v>
      </c>
      <c r="AE19">
        <v>6</v>
      </c>
      <c r="AF19">
        <v>6</v>
      </c>
      <c r="AG19" s="6" t="str">
        <f t="shared" si="1"/>
        <v/>
      </c>
    </row>
    <row r="20" spans="1:33" x14ac:dyDescent="0.3">
      <c r="A20" s="3" t="s">
        <v>3</v>
      </c>
      <c r="B20" s="3" t="s">
        <v>25</v>
      </c>
      <c r="C20" s="3">
        <v>764661.29</v>
      </c>
      <c r="D20" s="3">
        <v>199360.29000000004</v>
      </c>
      <c r="E20" s="3">
        <v>6415236.1299999999</v>
      </c>
      <c r="F20" s="3">
        <v>479.98200000000003</v>
      </c>
      <c r="G20" s="3">
        <v>482.98200000000003</v>
      </c>
      <c r="H20" s="3">
        <v>476.98200000000003</v>
      </c>
      <c r="I20" s="3" t="s">
        <v>58</v>
      </c>
      <c r="J20" s="7">
        <v>509.98200000000003</v>
      </c>
      <c r="K20" s="7">
        <v>27</v>
      </c>
      <c r="L20" s="7">
        <v>33</v>
      </c>
      <c r="M20" s="7">
        <v>30</v>
      </c>
      <c r="N20" s="3" t="s">
        <v>53</v>
      </c>
      <c r="O20" s="6">
        <v>8.3000000000000007</v>
      </c>
      <c r="P20" s="6">
        <v>1.4</v>
      </c>
      <c r="Q20" s="6"/>
      <c r="R20" s="6"/>
      <c r="S20" s="6" t="e">
        <v>#DIV/0!</v>
      </c>
      <c r="T20" s="6"/>
      <c r="U20" s="6"/>
      <c r="V20" s="6"/>
      <c r="W20" s="6" t="s">
        <v>9</v>
      </c>
      <c r="X20" s="6">
        <v>35.9</v>
      </c>
      <c r="AA20" s="12">
        <v>0</v>
      </c>
      <c r="AB20" s="12">
        <v>0</v>
      </c>
      <c r="AC20" s="6">
        <f t="shared" si="0"/>
        <v>1.4</v>
      </c>
      <c r="AD20">
        <v>20</v>
      </c>
      <c r="AE20">
        <v>6</v>
      </c>
      <c r="AF20">
        <v>6</v>
      </c>
      <c r="AG20" s="6" t="str">
        <f t="shared" si="1"/>
        <v/>
      </c>
    </row>
    <row r="21" spans="1:33" x14ac:dyDescent="0.3">
      <c r="A21" s="3" t="s">
        <v>3</v>
      </c>
      <c r="B21" s="3" t="s">
        <v>25</v>
      </c>
      <c r="C21" s="3">
        <v>764661.29</v>
      </c>
      <c r="D21" s="3">
        <v>199360.29000000004</v>
      </c>
      <c r="E21" s="3">
        <v>6415236.1299999999</v>
      </c>
      <c r="F21" s="3">
        <v>479.98200000000003</v>
      </c>
      <c r="G21" s="3">
        <v>482.98200000000003</v>
      </c>
      <c r="H21" s="3">
        <v>476.98200000000003</v>
      </c>
      <c r="I21" s="3" t="s">
        <v>58</v>
      </c>
      <c r="J21" s="7">
        <v>509.98200000000003</v>
      </c>
      <c r="K21" s="7">
        <v>27</v>
      </c>
      <c r="L21" s="7">
        <v>33</v>
      </c>
      <c r="M21" s="7">
        <v>30</v>
      </c>
      <c r="N21" s="3" t="s">
        <v>49</v>
      </c>
      <c r="O21" s="6">
        <v>10</v>
      </c>
      <c r="P21" s="6">
        <v>1.7</v>
      </c>
      <c r="Q21" s="6"/>
      <c r="R21" s="6"/>
      <c r="S21" s="6" t="e">
        <v>#DIV/0!</v>
      </c>
      <c r="T21" s="6"/>
      <c r="U21" s="6"/>
      <c r="V21" s="6"/>
      <c r="W21" s="6" t="s">
        <v>9</v>
      </c>
      <c r="X21" s="6">
        <v>35.9</v>
      </c>
      <c r="AA21" s="12">
        <v>0</v>
      </c>
      <c r="AB21" s="12">
        <v>0</v>
      </c>
      <c r="AC21" s="6">
        <f t="shared" si="0"/>
        <v>1.7</v>
      </c>
      <c r="AD21">
        <v>21</v>
      </c>
      <c r="AE21">
        <v>2</v>
      </c>
      <c r="AF21">
        <v>1</v>
      </c>
      <c r="AG21" s="6" t="str">
        <f t="shared" si="1"/>
        <v/>
      </c>
    </row>
    <row r="22" spans="1:33" x14ac:dyDescent="0.3">
      <c r="A22" s="3" t="s">
        <v>3</v>
      </c>
      <c r="B22" s="3" t="s">
        <v>26</v>
      </c>
      <c r="C22" s="3">
        <v>764664.2</v>
      </c>
      <c r="D22" s="3">
        <v>199363.19999999995</v>
      </c>
      <c r="E22" s="3">
        <v>6415235.0700000003</v>
      </c>
      <c r="F22" s="3">
        <v>498.608</v>
      </c>
      <c r="G22" s="3">
        <v>500.108</v>
      </c>
      <c r="H22" s="3">
        <v>497.108</v>
      </c>
      <c r="I22" s="3" t="s">
        <v>57</v>
      </c>
      <c r="J22" s="7">
        <v>510.108</v>
      </c>
      <c r="K22" s="7">
        <v>10</v>
      </c>
      <c r="L22" s="7">
        <v>13</v>
      </c>
      <c r="M22" s="7">
        <v>11.5</v>
      </c>
      <c r="N22" s="3" t="s">
        <v>53</v>
      </c>
      <c r="O22" s="6">
        <v>6.1</v>
      </c>
      <c r="P22" s="6">
        <v>2</v>
      </c>
      <c r="Q22" s="6"/>
      <c r="R22" s="6"/>
      <c r="S22" s="6" t="e">
        <v>#DIV/0!</v>
      </c>
      <c r="T22" s="6"/>
      <c r="U22" s="6"/>
      <c r="V22" s="6"/>
      <c r="W22" s="6" t="s">
        <v>9</v>
      </c>
      <c r="X22" s="6">
        <v>14</v>
      </c>
      <c r="AA22" s="12">
        <v>0</v>
      </c>
      <c r="AB22" s="12">
        <v>0</v>
      </c>
      <c r="AC22" s="6">
        <f t="shared" si="0"/>
        <v>2</v>
      </c>
      <c r="AD22">
        <v>22</v>
      </c>
      <c r="AE22">
        <v>5</v>
      </c>
      <c r="AF22">
        <v>6</v>
      </c>
      <c r="AG22" s="6" t="str">
        <f t="shared" si="1"/>
        <v/>
      </c>
    </row>
    <row r="23" spans="1:33" x14ac:dyDescent="0.3">
      <c r="A23" s="3" t="s">
        <v>3</v>
      </c>
      <c r="B23" s="3" t="s">
        <v>26</v>
      </c>
      <c r="C23" s="3">
        <v>764664.2</v>
      </c>
      <c r="D23" s="3">
        <v>199363.19999999995</v>
      </c>
      <c r="E23" s="3">
        <v>6415235.0700000003</v>
      </c>
      <c r="F23" s="3">
        <v>498.608</v>
      </c>
      <c r="G23" s="3">
        <v>500.108</v>
      </c>
      <c r="H23" s="3">
        <v>497.108</v>
      </c>
      <c r="I23" s="3" t="s">
        <v>57</v>
      </c>
      <c r="J23" s="7">
        <v>510.108</v>
      </c>
      <c r="K23" s="7">
        <v>10</v>
      </c>
      <c r="L23" s="7">
        <v>13</v>
      </c>
      <c r="M23" s="7">
        <v>11.5</v>
      </c>
      <c r="N23" s="3" t="s">
        <v>49</v>
      </c>
      <c r="O23" s="6">
        <v>9.1999999999999993</v>
      </c>
      <c r="P23" s="6">
        <v>3</v>
      </c>
      <c r="Q23" s="6"/>
      <c r="R23" s="6"/>
      <c r="S23" s="6" t="e">
        <v>#DIV/0!</v>
      </c>
      <c r="T23" s="6"/>
      <c r="U23" s="6"/>
      <c r="V23" s="6"/>
      <c r="W23" s="6" t="s">
        <v>9</v>
      </c>
      <c r="X23" s="6">
        <v>14</v>
      </c>
      <c r="AA23" s="12">
        <v>0</v>
      </c>
      <c r="AB23" s="12">
        <v>0</v>
      </c>
      <c r="AC23" s="6">
        <f t="shared" si="0"/>
        <v>3</v>
      </c>
      <c r="AD23">
        <v>23</v>
      </c>
      <c r="AE23">
        <v>5</v>
      </c>
      <c r="AF23">
        <v>6</v>
      </c>
      <c r="AG23" s="6" t="str">
        <f t="shared" si="1"/>
        <v/>
      </c>
    </row>
    <row r="24" spans="1:33" x14ac:dyDescent="0.3">
      <c r="A24" s="3" t="s">
        <v>3</v>
      </c>
      <c r="B24" s="3" t="s">
        <v>27</v>
      </c>
      <c r="C24" s="3">
        <v>762645.96</v>
      </c>
      <c r="D24" s="3">
        <v>197344.95999999996</v>
      </c>
      <c r="E24" s="3">
        <v>6431445.4699999997</v>
      </c>
      <c r="F24" s="3">
        <v>345.59</v>
      </c>
      <c r="G24" s="3">
        <v>348.59</v>
      </c>
      <c r="H24" s="3">
        <v>342.59</v>
      </c>
      <c r="I24" s="3" t="s">
        <v>8</v>
      </c>
      <c r="J24" s="7">
        <v>402.59</v>
      </c>
      <c r="K24" s="7">
        <v>54</v>
      </c>
      <c r="L24" s="7">
        <v>60</v>
      </c>
      <c r="M24" s="7">
        <v>57</v>
      </c>
      <c r="N24" s="3" t="s">
        <v>50</v>
      </c>
      <c r="O24" s="6"/>
      <c r="P24" s="6">
        <v>6.0000000000000001E-3</v>
      </c>
      <c r="Q24" s="6"/>
      <c r="R24" s="6"/>
      <c r="S24" s="6" t="e">
        <v>#DIV/0!</v>
      </c>
      <c r="T24" s="6"/>
      <c r="U24" s="6"/>
      <c r="V24" s="6"/>
      <c r="W24" s="6">
        <v>403.28</v>
      </c>
      <c r="X24" s="6">
        <v>60</v>
      </c>
      <c r="AA24" s="12">
        <v>0</v>
      </c>
      <c r="AB24" s="12">
        <v>0</v>
      </c>
      <c r="AC24" s="6">
        <f t="shared" si="0"/>
        <v>6.0000000000000001E-3</v>
      </c>
      <c r="AD24">
        <v>24</v>
      </c>
      <c r="AE24">
        <v>8</v>
      </c>
      <c r="AF24">
        <v>7</v>
      </c>
      <c r="AG24" s="6" t="str">
        <f t="shared" si="1"/>
        <v/>
      </c>
    </row>
    <row r="25" spans="1:33" x14ac:dyDescent="0.3">
      <c r="A25" s="3" t="s">
        <v>3</v>
      </c>
      <c r="B25" s="3" t="s">
        <v>28</v>
      </c>
      <c r="C25" s="3">
        <v>761117.86</v>
      </c>
      <c r="D25" s="3">
        <v>195816.86</v>
      </c>
      <c r="E25" s="3">
        <v>6429149.8200000003</v>
      </c>
      <c r="F25" s="3">
        <v>287.52999999999997</v>
      </c>
      <c r="G25" s="3">
        <v>292.02999999999997</v>
      </c>
      <c r="H25" s="3">
        <v>283.02999999999997</v>
      </c>
      <c r="I25" s="3" t="s">
        <v>59</v>
      </c>
      <c r="J25" s="7">
        <v>408.03</v>
      </c>
      <c r="K25" s="7">
        <v>116</v>
      </c>
      <c r="L25" s="7">
        <v>125</v>
      </c>
      <c r="M25" s="7">
        <v>120.5</v>
      </c>
      <c r="N25" s="3" t="s">
        <v>50</v>
      </c>
      <c r="O25" s="6"/>
      <c r="P25" s="6">
        <v>0.22</v>
      </c>
      <c r="Q25" s="6"/>
      <c r="R25" s="6"/>
      <c r="S25" s="6" t="e">
        <v>#DIV/0!</v>
      </c>
      <c r="T25" s="6"/>
      <c r="U25" s="6"/>
      <c r="V25" s="6"/>
      <c r="W25" s="6">
        <v>408.54</v>
      </c>
      <c r="X25" s="6">
        <v>128</v>
      </c>
      <c r="AA25" s="12">
        <v>1</v>
      </c>
      <c r="AB25" s="12">
        <v>0</v>
      </c>
      <c r="AC25" s="6">
        <f t="shared" si="0"/>
        <v>0.22</v>
      </c>
      <c r="AD25">
        <v>25</v>
      </c>
      <c r="AE25">
        <v>2</v>
      </c>
      <c r="AF25">
        <v>3</v>
      </c>
      <c r="AG25" s="6" t="str">
        <f t="shared" si="1"/>
        <v/>
      </c>
    </row>
    <row r="26" spans="1:33" x14ac:dyDescent="0.3">
      <c r="A26" s="3" t="s">
        <v>3</v>
      </c>
      <c r="B26" s="3" t="s">
        <v>29</v>
      </c>
      <c r="C26" s="3">
        <v>761116.75</v>
      </c>
      <c r="D26" s="3">
        <v>195815.75</v>
      </c>
      <c r="E26" s="3">
        <v>6429146.7599999998</v>
      </c>
      <c r="F26" s="3">
        <v>324.77</v>
      </c>
      <c r="G26" s="3">
        <v>327.77</v>
      </c>
      <c r="H26" s="3">
        <v>321.77</v>
      </c>
      <c r="I26" s="3" t="s">
        <v>52</v>
      </c>
      <c r="J26" s="7">
        <v>407.77</v>
      </c>
      <c r="K26" s="7">
        <v>80</v>
      </c>
      <c r="L26" s="7">
        <v>86</v>
      </c>
      <c r="M26" s="7">
        <v>83</v>
      </c>
      <c r="N26" s="3" t="s">
        <v>50</v>
      </c>
      <c r="O26" s="6"/>
      <c r="P26" s="6">
        <v>5.59</v>
      </c>
      <c r="Q26" s="6"/>
      <c r="R26" s="6"/>
      <c r="S26" s="6" t="e">
        <v>#DIV/0!</v>
      </c>
      <c r="T26" s="6"/>
      <c r="U26" s="6"/>
      <c r="V26" s="6"/>
      <c r="W26" s="6">
        <v>408.23</v>
      </c>
      <c r="X26" s="6">
        <v>86</v>
      </c>
      <c r="AA26" s="12">
        <v>1</v>
      </c>
      <c r="AB26" s="12">
        <v>0</v>
      </c>
      <c r="AC26" s="6">
        <f t="shared" si="0"/>
        <v>5.59</v>
      </c>
      <c r="AD26">
        <v>26</v>
      </c>
      <c r="AE26">
        <v>3</v>
      </c>
      <c r="AF26">
        <v>3</v>
      </c>
      <c r="AG26" s="6" t="str">
        <f t="shared" si="1"/>
        <v/>
      </c>
    </row>
    <row r="27" spans="1:33" x14ac:dyDescent="0.3">
      <c r="A27" s="3" t="s">
        <v>3</v>
      </c>
      <c r="B27" s="3" t="s">
        <v>30</v>
      </c>
      <c r="C27" s="3">
        <v>762409.96</v>
      </c>
      <c r="D27" s="3">
        <v>197108.95999999996</v>
      </c>
      <c r="E27" s="3">
        <v>6429260.8499999996</v>
      </c>
      <c r="F27" s="3">
        <v>302.62</v>
      </c>
      <c r="G27" s="3">
        <v>307.12</v>
      </c>
      <c r="H27" s="3">
        <v>298.12</v>
      </c>
      <c r="I27" s="3" t="s">
        <v>52</v>
      </c>
      <c r="J27" s="7">
        <v>425.12</v>
      </c>
      <c r="K27" s="7">
        <v>118</v>
      </c>
      <c r="L27" s="7">
        <v>127</v>
      </c>
      <c r="M27" s="7">
        <v>122.5</v>
      </c>
      <c r="N27" s="3" t="s">
        <v>50</v>
      </c>
      <c r="O27" s="6"/>
      <c r="P27" s="6">
        <v>0.5</v>
      </c>
      <c r="Q27" s="6"/>
      <c r="R27" s="6"/>
      <c r="S27" s="6" t="e">
        <v>#DIV/0!</v>
      </c>
      <c r="T27" s="6"/>
      <c r="U27" s="6"/>
      <c r="V27" s="6"/>
      <c r="W27" s="6">
        <v>425.21</v>
      </c>
      <c r="X27" s="6">
        <v>128</v>
      </c>
      <c r="AA27" s="12">
        <v>1</v>
      </c>
      <c r="AB27" s="12">
        <v>0</v>
      </c>
      <c r="AC27" s="6">
        <f t="shared" si="0"/>
        <v>0.5</v>
      </c>
      <c r="AD27">
        <v>27</v>
      </c>
      <c r="AE27">
        <v>8</v>
      </c>
      <c r="AF27">
        <v>3</v>
      </c>
      <c r="AG27" s="6" t="str">
        <f t="shared" si="1"/>
        <v/>
      </c>
    </row>
    <row r="28" spans="1:33" x14ac:dyDescent="0.3">
      <c r="A28" s="3" t="s">
        <v>3</v>
      </c>
      <c r="B28" s="3" t="s">
        <v>31</v>
      </c>
      <c r="C28" s="3">
        <v>762397.25</v>
      </c>
      <c r="D28" s="3">
        <v>197096.25</v>
      </c>
      <c r="E28" s="3">
        <v>6429264.1299999999</v>
      </c>
      <c r="F28" s="3">
        <v>340.85</v>
      </c>
      <c r="G28" s="3">
        <v>343.85</v>
      </c>
      <c r="H28" s="3">
        <v>337.85</v>
      </c>
      <c r="I28" s="3" t="s">
        <v>8</v>
      </c>
      <c r="J28" s="7">
        <v>424.85</v>
      </c>
      <c r="K28" s="7">
        <v>81</v>
      </c>
      <c r="L28" s="7">
        <v>87</v>
      </c>
      <c r="M28" s="7">
        <v>84</v>
      </c>
      <c r="N28" s="3" t="s">
        <v>50</v>
      </c>
      <c r="O28" s="6"/>
      <c r="P28" s="6">
        <v>2.9999999999999997E-4</v>
      </c>
      <c r="Q28" s="6"/>
      <c r="R28" s="6"/>
      <c r="S28" s="6" t="e">
        <v>#DIV/0!</v>
      </c>
      <c r="T28" s="6"/>
      <c r="U28" s="6"/>
      <c r="V28" s="6"/>
      <c r="W28" s="6">
        <v>425</v>
      </c>
      <c r="X28" s="6">
        <v>87</v>
      </c>
      <c r="AA28" s="12">
        <v>0</v>
      </c>
      <c r="AB28" s="12">
        <v>0</v>
      </c>
      <c r="AC28" s="6">
        <f t="shared" si="0"/>
        <v>2.9999999999999997E-4</v>
      </c>
      <c r="AD28">
        <v>28</v>
      </c>
      <c r="AE28">
        <v>9</v>
      </c>
      <c r="AF28">
        <v>7</v>
      </c>
      <c r="AG28" s="6" t="str">
        <f t="shared" si="1"/>
        <v/>
      </c>
    </row>
    <row r="29" spans="1:33" x14ac:dyDescent="0.3">
      <c r="A29" s="3" t="s">
        <v>3</v>
      </c>
      <c r="B29" s="3" t="s">
        <v>32</v>
      </c>
      <c r="C29" s="3">
        <v>766831.51</v>
      </c>
      <c r="D29" s="3">
        <v>201530.51</v>
      </c>
      <c r="E29" s="3">
        <v>6426451.21</v>
      </c>
      <c r="F29" s="3">
        <v>283.08</v>
      </c>
      <c r="G29" s="3">
        <v>287.58</v>
      </c>
      <c r="H29" s="3">
        <v>278.58</v>
      </c>
      <c r="I29" s="3" t="s">
        <v>52</v>
      </c>
      <c r="J29" s="7">
        <v>438.58</v>
      </c>
      <c r="K29" s="7">
        <v>151</v>
      </c>
      <c r="L29" s="7">
        <v>160</v>
      </c>
      <c r="M29" s="7">
        <v>155.5</v>
      </c>
      <c r="N29" s="3" t="s">
        <v>50</v>
      </c>
      <c r="O29" s="6"/>
      <c r="P29" s="6">
        <v>0.28999999999999998</v>
      </c>
      <c r="Q29" s="6"/>
      <c r="R29" s="6"/>
      <c r="S29" s="6" t="e">
        <v>#DIV/0!</v>
      </c>
      <c r="T29" s="6"/>
      <c r="U29" s="6"/>
      <c r="V29" s="6"/>
      <c r="W29" s="6">
        <v>438.92</v>
      </c>
      <c r="X29" s="6">
        <v>160</v>
      </c>
      <c r="AA29" s="12">
        <v>1</v>
      </c>
      <c r="AB29" s="12">
        <v>0</v>
      </c>
      <c r="AC29" s="6">
        <f t="shared" si="0"/>
        <v>0.28999999999999998</v>
      </c>
      <c r="AD29">
        <v>29</v>
      </c>
      <c r="AE29">
        <v>3</v>
      </c>
      <c r="AF29">
        <v>3</v>
      </c>
      <c r="AG29" s="6" t="str">
        <f t="shared" si="1"/>
        <v/>
      </c>
    </row>
    <row r="30" spans="1:33" x14ac:dyDescent="0.3">
      <c r="A30" s="3" t="s">
        <v>3</v>
      </c>
      <c r="B30" s="3" t="s">
        <v>33</v>
      </c>
      <c r="C30" s="3">
        <v>763986.59</v>
      </c>
      <c r="D30" s="3">
        <v>198685.58999999997</v>
      </c>
      <c r="E30" s="3">
        <v>6431606.5700000003</v>
      </c>
      <c r="F30" s="3">
        <v>327.74</v>
      </c>
      <c r="G30" s="3">
        <v>330.74</v>
      </c>
      <c r="H30" s="3">
        <v>324.74</v>
      </c>
      <c r="I30" s="3" t="s">
        <v>58</v>
      </c>
      <c r="J30" s="7">
        <v>388.74</v>
      </c>
      <c r="K30" s="7">
        <v>58</v>
      </c>
      <c r="L30" s="7">
        <v>64</v>
      </c>
      <c r="M30" s="7">
        <v>61</v>
      </c>
      <c r="N30" s="3" t="s">
        <v>53</v>
      </c>
      <c r="O30" s="6">
        <v>0.5</v>
      </c>
      <c r="P30" s="6">
        <v>0.09</v>
      </c>
      <c r="Q30" s="6"/>
      <c r="R30" s="6"/>
      <c r="S30" s="6" t="e">
        <v>#DIV/0!</v>
      </c>
      <c r="T30" s="6"/>
      <c r="U30" s="6"/>
      <c r="V30" s="6"/>
      <c r="W30" s="6">
        <v>389.05</v>
      </c>
      <c r="X30" s="6">
        <v>64</v>
      </c>
      <c r="AA30" s="12">
        <v>0</v>
      </c>
      <c r="AB30" s="12">
        <v>0</v>
      </c>
      <c r="AC30" s="6">
        <f t="shared" si="0"/>
        <v>0.09</v>
      </c>
      <c r="AD30">
        <v>30</v>
      </c>
      <c r="AE30">
        <v>4</v>
      </c>
      <c r="AF30">
        <v>6</v>
      </c>
      <c r="AG30" s="6" t="str">
        <f t="shared" si="1"/>
        <v/>
      </c>
    </row>
    <row r="31" spans="1:33" x14ac:dyDescent="0.3">
      <c r="A31" s="3" t="s">
        <v>3</v>
      </c>
      <c r="B31" s="3" t="s">
        <v>33</v>
      </c>
      <c r="C31" s="3">
        <v>763986.59</v>
      </c>
      <c r="D31" s="3">
        <v>198685.58999999997</v>
      </c>
      <c r="E31" s="3">
        <v>6431606.5700000003</v>
      </c>
      <c r="F31" s="3">
        <v>327.74</v>
      </c>
      <c r="G31" s="3">
        <v>330.74</v>
      </c>
      <c r="H31" s="3">
        <v>324.74</v>
      </c>
      <c r="I31" s="3" t="s">
        <v>58</v>
      </c>
      <c r="J31" s="7">
        <v>388.74</v>
      </c>
      <c r="K31" s="7">
        <v>58</v>
      </c>
      <c r="L31" s="7">
        <v>64</v>
      </c>
      <c r="M31" s="7">
        <v>61</v>
      </c>
      <c r="N31" s="3" t="s">
        <v>49</v>
      </c>
      <c r="O31" s="6">
        <v>1.7</v>
      </c>
      <c r="P31" s="6">
        <v>0.3</v>
      </c>
      <c r="Q31" s="6"/>
      <c r="R31" s="6"/>
      <c r="S31" s="6" t="e">
        <v>#DIV/0!</v>
      </c>
      <c r="T31" s="6"/>
      <c r="U31" s="6"/>
      <c r="V31" s="6"/>
      <c r="W31" s="6">
        <v>389.05</v>
      </c>
      <c r="X31" s="6">
        <v>64</v>
      </c>
      <c r="AA31" s="12">
        <v>0</v>
      </c>
      <c r="AB31" s="12">
        <v>0</v>
      </c>
      <c r="AC31" s="6">
        <f t="shared" si="0"/>
        <v>0.3</v>
      </c>
      <c r="AD31">
        <v>31</v>
      </c>
      <c r="AE31">
        <v>4</v>
      </c>
      <c r="AF31">
        <v>6</v>
      </c>
      <c r="AG31" s="6" t="str">
        <f t="shared" si="1"/>
        <v/>
      </c>
    </row>
    <row r="32" spans="1:33" x14ac:dyDescent="0.3">
      <c r="A32" s="3" t="s">
        <v>3</v>
      </c>
      <c r="B32" s="3" t="s">
        <v>34</v>
      </c>
      <c r="C32" s="3">
        <v>765127.85</v>
      </c>
      <c r="D32" s="3">
        <v>199826.84999999998</v>
      </c>
      <c r="E32" s="3">
        <v>6418274.79</v>
      </c>
      <c r="F32" s="3">
        <v>418.49</v>
      </c>
      <c r="G32" s="3">
        <v>422.99</v>
      </c>
      <c r="H32" s="3">
        <v>413.99</v>
      </c>
      <c r="I32" s="3" t="s">
        <v>8</v>
      </c>
      <c r="J32" s="7">
        <v>510.49</v>
      </c>
      <c r="K32" s="7">
        <v>87.5</v>
      </c>
      <c r="L32" s="7">
        <v>96.5</v>
      </c>
      <c r="M32" s="7">
        <v>92</v>
      </c>
      <c r="N32" s="3" t="s">
        <v>50</v>
      </c>
      <c r="O32" s="6"/>
      <c r="P32" s="6">
        <v>5.0000000000000001E-3</v>
      </c>
      <c r="Q32" s="6"/>
      <c r="R32" s="6"/>
      <c r="S32" s="6" t="e">
        <v>#DIV/0!</v>
      </c>
      <c r="T32" s="6"/>
      <c r="U32" s="6"/>
      <c r="V32" s="6"/>
      <c r="W32" s="6">
        <v>510.69</v>
      </c>
      <c r="X32" s="6">
        <v>131.5</v>
      </c>
      <c r="AA32" s="12">
        <v>0</v>
      </c>
      <c r="AB32" s="12">
        <v>0</v>
      </c>
      <c r="AC32" s="6">
        <f t="shared" si="0"/>
        <v>5.0000000000000001E-3</v>
      </c>
      <c r="AD32">
        <v>32</v>
      </c>
      <c r="AE32">
        <v>5</v>
      </c>
      <c r="AF32">
        <v>6</v>
      </c>
      <c r="AG32" s="6" t="str">
        <f t="shared" si="1"/>
        <v/>
      </c>
    </row>
    <row r="33" spans="1:33" x14ac:dyDescent="0.3">
      <c r="A33" s="3" t="s">
        <v>3</v>
      </c>
      <c r="B33" s="3" t="s">
        <v>35</v>
      </c>
      <c r="C33" s="3">
        <v>765124.1</v>
      </c>
      <c r="D33" s="3">
        <v>199823.09999999998</v>
      </c>
      <c r="E33" s="3">
        <v>6418279.0199999996</v>
      </c>
      <c r="F33" s="3">
        <v>478.72</v>
      </c>
      <c r="G33" s="3">
        <v>481.72</v>
      </c>
      <c r="H33" s="3">
        <v>475.72</v>
      </c>
      <c r="I33" s="3" t="s">
        <v>58</v>
      </c>
      <c r="J33" s="7">
        <v>510.72</v>
      </c>
      <c r="K33" s="7">
        <v>29</v>
      </c>
      <c r="L33" s="7">
        <v>35</v>
      </c>
      <c r="M33" s="7">
        <v>32</v>
      </c>
      <c r="N33" s="3" t="s">
        <v>53</v>
      </c>
      <c r="O33" s="6">
        <v>5</v>
      </c>
      <c r="P33" s="6">
        <v>0.8</v>
      </c>
      <c r="Q33" s="6"/>
      <c r="R33" s="6"/>
      <c r="S33" s="6" t="e">
        <v>#DIV/0!</v>
      </c>
      <c r="T33" s="6"/>
      <c r="U33" s="6"/>
      <c r="V33" s="6"/>
      <c r="W33" s="6">
        <v>510.91</v>
      </c>
      <c r="X33" s="6">
        <v>41</v>
      </c>
      <c r="AA33" s="12">
        <v>0</v>
      </c>
      <c r="AB33" s="12">
        <v>0</v>
      </c>
      <c r="AC33" s="6">
        <f t="shared" si="0"/>
        <v>0.8</v>
      </c>
      <c r="AD33">
        <v>33</v>
      </c>
      <c r="AE33">
        <v>5</v>
      </c>
      <c r="AF33">
        <v>6</v>
      </c>
      <c r="AG33" s="6" t="str">
        <f t="shared" si="1"/>
        <v/>
      </c>
    </row>
    <row r="34" spans="1:33" x14ac:dyDescent="0.3">
      <c r="A34" s="3" t="s">
        <v>3</v>
      </c>
      <c r="B34" s="3" t="s">
        <v>35</v>
      </c>
      <c r="C34" s="3">
        <v>765124.1</v>
      </c>
      <c r="D34" s="3">
        <v>199823.09999999998</v>
      </c>
      <c r="E34" s="3">
        <v>6418279.0199999996</v>
      </c>
      <c r="F34" s="3">
        <v>478.72</v>
      </c>
      <c r="G34" s="3">
        <v>481.72</v>
      </c>
      <c r="H34" s="3">
        <v>475.72</v>
      </c>
      <c r="I34" s="3" t="s">
        <v>58</v>
      </c>
      <c r="J34" s="7">
        <v>510.72</v>
      </c>
      <c r="K34" s="7">
        <v>29</v>
      </c>
      <c r="L34" s="7">
        <v>35</v>
      </c>
      <c r="M34" s="7">
        <v>32</v>
      </c>
      <c r="N34" s="3" t="s">
        <v>49</v>
      </c>
      <c r="O34" s="6">
        <v>6.1</v>
      </c>
      <c r="P34" s="6">
        <v>1</v>
      </c>
      <c r="Q34" s="6"/>
      <c r="R34" s="6"/>
      <c r="S34" s="6" t="e">
        <v>#DIV/0!</v>
      </c>
      <c r="T34" s="6"/>
      <c r="U34" s="6"/>
      <c r="V34" s="6"/>
      <c r="W34" s="6">
        <v>510.91</v>
      </c>
      <c r="X34" s="6">
        <v>41</v>
      </c>
      <c r="AA34" s="12">
        <v>0</v>
      </c>
      <c r="AB34" s="12">
        <v>0</v>
      </c>
      <c r="AC34" s="6">
        <f t="shared" si="0"/>
        <v>1</v>
      </c>
      <c r="AD34">
        <v>34</v>
      </c>
      <c r="AE34">
        <v>4</v>
      </c>
      <c r="AF34">
        <v>4</v>
      </c>
      <c r="AG34" s="6" t="str">
        <f t="shared" si="1"/>
        <v/>
      </c>
    </row>
    <row r="35" spans="1:33" x14ac:dyDescent="0.3">
      <c r="A35" s="3" t="s">
        <v>3</v>
      </c>
      <c r="B35" s="3" t="s">
        <v>36</v>
      </c>
      <c r="C35" s="3">
        <v>762812.57</v>
      </c>
      <c r="D35" s="3">
        <v>197511.56999999995</v>
      </c>
      <c r="E35" s="3">
        <v>6419869.0599999996</v>
      </c>
      <c r="F35" s="3">
        <v>420</v>
      </c>
      <c r="G35" s="3">
        <v>421</v>
      </c>
      <c r="H35" s="3">
        <v>419</v>
      </c>
      <c r="I35" s="3" t="s">
        <v>52</v>
      </c>
      <c r="J35" s="7">
        <v>499</v>
      </c>
      <c r="K35" s="7">
        <v>78</v>
      </c>
      <c r="L35" s="7">
        <v>80</v>
      </c>
      <c r="M35" s="7">
        <v>79</v>
      </c>
      <c r="N35" s="3" t="s">
        <v>50</v>
      </c>
      <c r="O35" s="6"/>
      <c r="P35" s="6">
        <v>0.08</v>
      </c>
      <c r="Q35" s="6"/>
      <c r="R35" s="6"/>
      <c r="S35" s="6" t="e">
        <v>#DIV/0!</v>
      </c>
      <c r="T35" s="6"/>
      <c r="U35" s="6"/>
      <c r="V35" s="6"/>
      <c r="W35" s="6">
        <v>499.36</v>
      </c>
      <c r="X35" s="6">
        <v>125</v>
      </c>
      <c r="AA35" s="12">
        <v>1</v>
      </c>
      <c r="AB35" s="12">
        <v>0</v>
      </c>
      <c r="AC35" s="6">
        <f t="shared" si="0"/>
        <v>0.08</v>
      </c>
      <c r="AD35">
        <v>35</v>
      </c>
      <c r="AE35">
        <v>2</v>
      </c>
      <c r="AF35">
        <v>3</v>
      </c>
      <c r="AG35" s="6" t="str">
        <f t="shared" si="1"/>
        <v/>
      </c>
    </row>
    <row r="36" spans="1:33" x14ac:dyDescent="0.3">
      <c r="A36" s="3" t="s">
        <v>3</v>
      </c>
      <c r="B36" s="3" t="s">
        <v>37</v>
      </c>
      <c r="C36" s="3">
        <v>763133.68</v>
      </c>
      <c r="D36" s="3">
        <v>197832.68000000005</v>
      </c>
      <c r="E36" s="3">
        <v>6434792.8799999999</v>
      </c>
      <c r="F36" s="3">
        <v>195.37</v>
      </c>
      <c r="G36" s="3">
        <v>198.37</v>
      </c>
      <c r="H36" s="3">
        <v>192.37</v>
      </c>
      <c r="I36" s="3" t="s">
        <v>52</v>
      </c>
      <c r="J36" s="7">
        <v>419.37</v>
      </c>
      <c r="K36" s="7">
        <v>221</v>
      </c>
      <c r="L36" s="7">
        <v>227</v>
      </c>
      <c r="M36" s="7">
        <v>224</v>
      </c>
      <c r="N36" s="3" t="s">
        <v>50</v>
      </c>
      <c r="O36" s="6"/>
      <c r="P36" s="6">
        <v>4.0000000000000001E-3</v>
      </c>
      <c r="Q36" s="6"/>
      <c r="R36" s="6"/>
      <c r="S36" s="6" t="e">
        <v>#DIV/0!</v>
      </c>
      <c r="T36" s="6"/>
      <c r="U36" s="6"/>
      <c r="V36" s="6"/>
      <c r="W36" s="6">
        <v>419.46</v>
      </c>
      <c r="X36" s="6">
        <v>227</v>
      </c>
      <c r="AA36" s="12">
        <v>1</v>
      </c>
      <c r="AB36" s="12">
        <v>0</v>
      </c>
      <c r="AC36" s="6">
        <f t="shared" si="0"/>
        <v>4.0000000000000001E-3</v>
      </c>
      <c r="AD36">
        <v>36</v>
      </c>
      <c r="AE36">
        <v>4</v>
      </c>
      <c r="AF36">
        <v>6</v>
      </c>
      <c r="AG36" s="6" t="str">
        <f t="shared" si="1"/>
        <v/>
      </c>
    </row>
    <row r="37" spans="1:33" x14ac:dyDescent="0.3">
      <c r="A37" s="3" t="s">
        <v>3</v>
      </c>
      <c r="B37" s="3" t="s">
        <v>38</v>
      </c>
      <c r="C37" s="3">
        <v>766122.99</v>
      </c>
      <c r="D37" s="3">
        <v>200821.99</v>
      </c>
      <c r="E37" s="3">
        <v>6435558.1500000004</v>
      </c>
      <c r="F37" s="3">
        <v>187.98000000000002</v>
      </c>
      <c r="G37" s="3">
        <v>190.98000000000002</v>
      </c>
      <c r="H37" s="3">
        <v>184.98000000000002</v>
      </c>
      <c r="I37" s="3" t="s">
        <v>8</v>
      </c>
      <c r="J37" s="7">
        <v>436.98</v>
      </c>
      <c r="K37" s="7">
        <v>246</v>
      </c>
      <c r="L37" s="7">
        <v>252</v>
      </c>
      <c r="M37" s="7">
        <v>249</v>
      </c>
      <c r="N37" s="3" t="s">
        <v>50</v>
      </c>
      <c r="O37" s="6"/>
      <c r="P37" s="6">
        <v>0.28000000000000003</v>
      </c>
      <c r="Q37" s="6"/>
      <c r="R37" s="6"/>
      <c r="S37" s="6" t="e">
        <v>#DIV/0!</v>
      </c>
      <c r="T37" s="6"/>
      <c r="U37" s="6"/>
      <c r="V37" s="6"/>
      <c r="W37" s="6">
        <v>437.12</v>
      </c>
      <c r="X37" s="6">
        <v>254</v>
      </c>
      <c r="AA37" s="12">
        <v>0</v>
      </c>
      <c r="AB37" s="12">
        <v>0</v>
      </c>
      <c r="AC37" s="6">
        <f t="shared" si="0"/>
        <v>0.28000000000000003</v>
      </c>
      <c r="AD37">
        <v>37</v>
      </c>
      <c r="AE37">
        <v>4</v>
      </c>
      <c r="AF37">
        <v>6</v>
      </c>
      <c r="AG37" s="6" t="str">
        <f t="shared" si="1"/>
        <v/>
      </c>
    </row>
    <row r="38" spans="1:33" x14ac:dyDescent="0.3">
      <c r="A38" s="3" t="s">
        <v>3</v>
      </c>
      <c r="B38" s="3" t="s">
        <v>0</v>
      </c>
      <c r="C38" s="3">
        <v>762001.82</v>
      </c>
      <c r="D38" s="3">
        <v>196700.81999999995</v>
      </c>
      <c r="E38" s="3">
        <v>6427216.3700000001</v>
      </c>
      <c r="F38" s="3">
        <v>626.39</v>
      </c>
      <c r="G38" s="3">
        <v>627.89</v>
      </c>
      <c r="H38" s="3">
        <v>624.89</v>
      </c>
      <c r="I38" s="3" t="s">
        <v>60</v>
      </c>
      <c r="J38" s="7">
        <v>728.39</v>
      </c>
      <c r="K38" s="7">
        <v>100.5</v>
      </c>
      <c r="L38" s="7">
        <v>103.5</v>
      </c>
      <c r="M38" s="7">
        <v>102</v>
      </c>
      <c r="N38" s="3" t="s">
        <v>50</v>
      </c>
      <c r="O38" s="6"/>
      <c r="P38" s="6">
        <v>6.8</v>
      </c>
      <c r="Q38" s="6"/>
      <c r="R38" s="6"/>
      <c r="S38" s="6" t="e">
        <v>#DIV/0!</v>
      </c>
      <c r="T38" s="6"/>
      <c r="U38" s="6"/>
      <c r="V38" s="6"/>
      <c r="W38" s="6">
        <v>428.72</v>
      </c>
      <c r="X38" s="6">
        <v>134.5</v>
      </c>
      <c r="AA38" s="12">
        <v>1</v>
      </c>
      <c r="AB38" s="12">
        <v>0</v>
      </c>
      <c r="AC38" s="6">
        <f t="shared" si="0"/>
        <v>6.8</v>
      </c>
      <c r="AD38">
        <v>38</v>
      </c>
      <c r="AE38">
        <v>4</v>
      </c>
      <c r="AF38">
        <v>6</v>
      </c>
      <c r="AG38" s="6" t="str">
        <f t="shared" si="1"/>
        <v/>
      </c>
    </row>
    <row r="39" spans="1:33" x14ac:dyDescent="0.3">
      <c r="A39" s="3" t="s">
        <v>3</v>
      </c>
      <c r="B39" s="3" t="s">
        <v>0</v>
      </c>
      <c r="C39" s="3">
        <v>762001.82</v>
      </c>
      <c r="D39" s="3">
        <v>196700.81999999995</v>
      </c>
      <c r="E39" s="3">
        <v>6427216.3700000001</v>
      </c>
      <c r="F39" s="3">
        <v>618.39</v>
      </c>
      <c r="G39" s="3">
        <v>619.89</v>
      </c>
      <c r="H39" s="3">
        <v>616.89</v>
      </c>
      <c r="I39" s="3"/>
      <c r="J39" s="7">
        <v>728.39</v>
      </c>
      <c r="K39" s="7">
        <v>108.5</v>
      </c>
      <c r="L39" s="7">
        <v>111.5</v>
      </c>
      <c r="M39" s="7">
        <v>110</v>
      </c>
      <c r="N39" s="3" t="s">
        <v>50</v>
      </c>
      <c r="O39" s="6"/>
      <c r="P39" s="6">
        <v>6.8</v>
      </c>
      <c r="Q39" s="6"/>
      <c r="R39" s="6"/>
      <c r="S39" s="6" t="e">
        <v>#DIV/0!</v>
      </c>
      <c r="T39" s="6"/>
      <c r="U39" s="6"/>
      <c r="V39" s="6"/>
      <c r="W39" s="6">
        <v>428.72</v>
      </c>
      <c r="X39" s="6">
        <v>134.5</v>
      </c>
      <c r="AA39" s="12">
        <v>0</v>
      </c>
      <c r="AB39" s="12">
        <v>0</v>
      </c>
      <c r="AC39" s="6">
        <f t="shared" si="0"/>
        <v>6.8</v>
      </c>
      <c r="AD39">
        <v>39</v>
      </c>
      <c r="AE39">
        <v>3</v>
      </c>
      <c r="AF39">
        <v>3</v>
      </c>
      <c r="AG39" s="6" t="str">
        <f t="shared" si="1"/>
        <v/>
      </c>
    </row>
    <row r="40" spans="1:33" x14ac:dyDescent="0.3">
      <c r="A40" s="3" t="s">
        <v>3</v>
      </c>
      <c r="B40" s="3" t="s">
        <v>0</v>
      </c>
      <c r="C40" s="3">
        <v>762001.82</v>
      </c>
      <c r="D40" s="3">
        <v>196700.81999999995</v>
      </c>
      <c r="E40" s="3">
        <v>6427216.3700000001</v>
      </c>
      <c r="F40" s="3">
        <v>609.39</v>
      </c>
      <c r="G40" s="3">
        <v>610.89</v>
      </c>
      <c r="H40" s="3">
        <v>607.89</v>
      </c>
      <c r="I40" s="3" t="s">
        <v>54</v>
      </c>
      <c r="J40" s="7">
        <v>728.39</v>
      </c>
      <c r="K40" s="7">
        <v>117.5</v>
      </c>
      <c r="L40" s="7">
        <v>120.5</v>
      </c>
      <c r="M40" s="7">
        <v>119</v>
      </c>
      <c r="N40" s="3" t="s">
        <v>50</v>
      </c>
      <c r="O40" s="6"/>
      <c r="P40" s="6">
        <v>6.8</v>
      </c>
      <c r="Q40" s="6"/>
      <c r="R40" s="6"/>
      <c r="S40" s="6" t="e">
        <v>#DIV/0!</v>
      </c>
      <c r="T40" s="6"/>
      <c r="U40" s="6"/>
      <c r="V40" s="6"/>
      <c r="W40" s="6">
        <v>428.72</v>
      </c>
      <c r="X40" s="6">
        <v>134.5</v>
      </c>
      <c r="AA40" s="12">
        <v>1</v>
      </c>
      <c r="AB40" s="12">
        <v>0</v>
      </c>
      <c r="AC40" s="6">
        <f t="shared" si="0"/>
        <v>6.8</v>
      </c>
      <c r="AD40">
        <v>40</v>
      </c>
      <c r="AE40">
        <v>6</v>
      </c>
      <c r="AF40">
        <v>6</v>
      </c>
      <c r="AG40" s="6" t="str">
        <f t="shared" si="1"/>
        <v/>
      </c>
    </row>
    <row r="41" spans="1:33" x14ac:dyDescent="0.3">
      <c r="A41" s="3" t="s">
        <v>3</v>
      </c>
      <c r="B41" s="3" t="s">
        <v>0</v>
      </c>
      <c r="C41" s="3">
        <v>762001.82</v>
      </c>
      <c r="D41" s="3">
        <v>196700.81999999995</v>
      </c>
      <c r="E41" s="3">
        <v>6427216.3700000001</v>
      </c>
      <c r="F41" s="3">
        <v>600.39</v>
      </c>
      <c r="G41" s="3">
        <v>601.89</v>
      </c>
      <c r="H41" s="3">
        <v>598.89</v>
      </c>
      <c r="I41" s="3"/>
      <c r="J41" s="7">
        <v>728.39</v>
      </c>
      <c r="K41" s="7">
        <v>126.5</v>
      </c>
      <c r="L41" s="7">
        <v>129.5</v>
      </c>
      <c r="M41" s="7">
        <v>128</v>
      </c>
      <c r="N41" s="3" t="s">
        <v>50</v>
      </c>
      <c r="O41" s="6"/>
      <c r="P41" s="6">
        <v>6.8</v>
      </c>
      <c r="Q41" s="6"/>
      <c r="R41" s="6"/>
      <c r="S41" s="6" t="e">
        <v>#DIV/0!</v>
      </c>
      <c r="T41" s="6"/>
      <c r="U41" s="6"/>
      <c r="V41" s="6"/>
      <c r="W41" s="6">
        <v>428.72</v>
      </c>
      <c r="X41" s="6">
        <v>134.5</v>
      </c>
      <c r="AA41" s="12">
        <v>0</v>
      </c>
      <c r="AB41" s="12">
        <v>0</v>
      </c>
      <c r="AC41" s="6">
        <f t="shared" si="0"/>
        <v>6.8</v>
      </c>
      <c r="AD41">
        <v>41</v>
      </c>
      <c r="AE41">
        <v>6</v>
      </c>
      <c r="AF41">
        <v>6</v>
      </c>
      <c r="AG41" s="6" t="str">
        <f t="shared" si="1"/>
        <v/>
      </c>
    </row>
    <row r="42" spans="1:33" x14ac:dyDescent="0.3">
      <c r="A42" s="3" t="s">
        <v>3</v>
      </c>
      <c r="B42" s="3" t="s">
        <v>39</v>
      </c>
      <c r="C42" s="3">
        <v>767081.93</v>
      </c>
      <c r="D42" s="3">
        <v>201780.93000000005</v>
      </c>
      <c r="E42" s="3">
        <v>6423095.5099999998</v>
      </c>
      <c r="F42" s="3">
        <v>330.55</v>
      </c>
      <c r="G42" s="3">
        <v>333.55</v>
      </c>
      <c r="H42" s="3">
        <v>327.55</v>
      </c>
      <c r="I42" s="3" t="s">
        <v>52</v>
      </c>
      <c r="J42" s="7">
        <v>404.55</v>
      </c>
      <c r="K42" s="7">
        <v>71</v>
      </c>
      <c r="L42" s="7">
        <v>77</v>
      </c>
      <c r="M42" s="7">
        <v>74</v>
      </c>
      <c r="N42" s="3" t="s">
        <v>53</v>
      </c>
      <c r="O42" s="6">
        <v>3</v>
      </c>
      <c r="P42" s="6">
        <v>0.5</v>
      </c>
      <c r="Q42" s="6"/>
      <c r="R42" s="6"/>
      <c r="S42" s="6" t="e">
        <v>#DIV/0!</v>
      </c>
      <c r="T42" s="6"/>
      <c r="U42" s="6"/>
      <c r="V42" s="6"/>
      <c r="W42" s="6">
        <v>404.78</v>
      </c>
      <c r="X42" s="6">
        <v>83</v>
      </c>
      <c r="AA42" s="12">
        <v>1</v>
      </c>
      <c r="AB42" s="12">
        <v>0</v>
      </c>
      <c r="AC42" s="6">
        <f t="shared" si="0"/>
        <v>0.5</v>
      </c>
      <c r="AD42">
        <v>42</v>
      </c>
      <c r="AE42">
        <v>3</v>
      </c>
      <c r="AF42">
        <v>3</v>
      </c>
      <c r="AG42" s="6" t="str">
        <f t="shared" si="1"/>
        <v/>
      </c>
    </row>
    <row r="43" spans="1:33" x14ac:dyDescent="0.3">
      <c r="A43" s="3" t="s">
        <v>3</v>
      </c>
      <c r="B43" s="3" t="s">
        <v>39</v>
      </c>
      <c r="C43" s="3">
        <v>767081.93</v>
      </c>
      <c r="D43" s="3">
        <v>201780.93000000005</v>
      </c>
      <c r="E43" s="3">
        <v>6423095.5099999998</v>
      </c>
      <c r="F43" s="3">
        <v>330.55</v>
      </c>
      <c r="G43" s="3">
        <v>333.55</v>
      </c>
      <c r="H43" s="3">
        <v>327.55</v>
      </c>
      <c r="I43" s="3" t="s">
        <v>52</v>
      </c>
      <c r="J43" s="7">
        <v>404.55</v>
      </c>
      <c r="K43" s="7">
        <v>71</v>
      </c>
      <c r="L43" s="7">
        <v>77</v>
      </c>
      <c r="M43" s="7">
        <v>74</v>
      </c>
      <c r="N43" s="3" t="s">
        <v>49</v>
      </c>
      <c r="O43" s="6">
        <v>3.7</v>
      </c>
      <c r="P43" s="6">
        <v>0.6</v>
      </c>
      <c r="Q43" s="6"/>
      <c r="R43" s="6"/>
      <c r="S43" s="6" t="e">
        <v>#DIV/0!</v>
      </c>
      <c r="T43" s="6"/>
      <c r="U43" s="6"/>
      <c r="V43" s="6"/>
      <c r="W43" s="6">
        <v>404.78</v>
      </c>
      <c r="X43" s="6">
        <v>83</v>
      </c>
      <c r="AA43" s="12">
        <v>1</v>
      </c>
      <c r="AB43" s="12">
        <v>0</v>
      </c>
      <c r="AC43" s="6">
        <f t="shared" si="0"/>
        <v>0.6</v>
      </c>
      <c r="AD43">
        <v>43</v>
      </c>
      <c r="AE43">
        <v>3</v>
      </c>
      <c r="AF43">
        <v>3</v>
      </c>
      <c r="AG43" s="6" t="str">
        <f t="shared" si="1"/>
        <v/>
      </c>
    </row>
    <row r="44" spans="1:33" x14ac:dyDescent="0.3">
      <c r="A44" s="3" t="s">
        <v>3</v>
      </c>
      <c r="B44" s="3" t="s">
        <v>4</v>
      </c>
      <c r="C44" s="3">
        <v>763667.93</v>
      </c>
      <c r="D44" s="3">
        <v>198366.93000000005</v>
      </c>
      <c r="E44" s="3">
        <v>6422406.1500000004</v>
      </c>
      <c r="F44" s="3">
        <v>431.92</v>
      </c>
      <c r="G44" s="3">
        <v>433.42</v>
      </c>
      <c r="H44" s="3">
        <v>430.42</v>
      </c>
      <c r="I44" s="3" t="s">
        <v>58</v>
      </c>
      <c r="J44" s="7">
        <v>454.42</v>
      </c>
      <c r="K44" s="7">
        <v>21</v>
      </c>
      <c r="L44" s="7">
        <v>24</v>
      </c>
      <c r="M44" s="7">
        <v>22.5</v>
      </c>
      <c r="N44" s="3" t="s">
        <v>50</v>
      </c>
      <c r="O44" s="6"/>
      <c r="P44" s="6">
        <v>0.28000000000000003</v>
      </c>
      <c r="Q44" s="6"/>
      <c r="R44" s="6"/>
      <c r="S44" s="6" t="e">
        <v>#DIV/0!</v>
      </c>
      <c r="T44" s="6"/>
      <c r="U44" s="6"/>
      <c r="V44" s="6"/>
      <c r="W44" s="6">
        <v>454.71</v>
      </c>
      <c r="X44" s="6">
        <v>27</v>
      </c>
      <c r="AA44" s="12">
        <v>0</v>
      </c>
      <c r="AB44" s="12">
        <v>0</v>
      </c>
      <c r="AC44" s="6">
        <f t="shared" si="0"/>
        <v>0.28000000000000003</v>
      </c>
      <c r="AD44">
        <v>44</v>
      </c>
      <c r="AE44">
        <v>6</v>
      </c>
      <c r="AF44">
        <v>1</v>
      </c>
      <c r="AG44" s="6" t="str">
        <f t="shared" si="1"/>
        <v/>
      </c>
    </row>
    <row r="45" spans="1:33" x14ac:dyDescent="0.3">
      <c r="A45" s="3" t="s">
        <v>3</v>
      </c>
      <c r="B45" s="3" t="s">
        <v>61</v>
      </c>
      <c r="C45" s="3">
        <v>763286.39</v>
      </c>
      <c r="D45" s="3">
        <v>197985.39</v>
      </c>
      <c r="E45" s="3">
        <v>6422480.8200000003</v>
      </c>
      <c r="F45" s="3">
        <v>457.17</v>
      </c>
      <c r="G45" s="3">
        <v>458.67</v>
      </c>
      <c r="H45" s="3">
        <v>455.67</v>
      </c>
      <c r="I45" s="3" t="s">
        <v>58</v>
      </c>
      <c r="J45" s="7">
        <v>478.67</v>
      </c>
      <c r="K45" s="7">
        <v>20</v>
      </c>
      <c r="L45" s="7">
        <v>23</v>
      </c>
      <c r="M45" s="7">
        <v>21.5</v>
      </c>
      <c r="N45" s="3" t="s">
        <v>53</v>
      </c>
      <c r="O45" s="6">
        <v>0.4</v>
      </c>
      <c r="P45" s="6">
        <v>0.13</v>
      </c>
      <c r="Q45" s="6"/>
      <c r="R45" s="6"/>
      <c r="S45" s="6" t="e">
        <v>#DIV/0!</v>
      </c>
      <c r="T45" s="6"/>
      <c r="U45" s="6"/>
      <c r="V45" s="6"/>
      <c r="W45" s="6">
        <v>479.01</v>
      </c>
      <c r="X45" s="6">
        <v>30</v>
      </c>
      <c r="AA45" s="12">
        <v>0</v>
      </c>
      <c r="AB45" s="12">
        <v>0</v>
      </c>
      <c r="AC45" s="6">
        <f t="shared" si="0"/>
        <v>0.13</v>
      </c>
      <c r="AD45">
        <v>45</v>
      </c>
      <c r="AE45">
        <v>0</v>
      </c>
      <c r="AF45">
        <v>0</v>
      </c>
      <c r="AG45" s="6" t="str">
        <f t="shared" si="1"/>
        <v/>
      </c>
    </row>
    <row r="46" spans="1:33" x14ac:dyDescent="0.3">
      <c r="A46" s="3" t="s">
        <v>3</v>
      </c>
      <c r="B46" s="3" t="s">
        <v>61</v>
      </c>
      <c r="C46" s="3">
        <v>763286.39</v>
      </c>
      <c r="D46" s="3">
        <v>197985.39</v>
      </c>
      <c r="E46" s="3">
        <v>6422480.8200000003</v>
      </c>
      <c r="F46" s="3">
        <v>457.17</v>
      </c>
      <c r="G46" s="3">
        <v>458.67</v>
      </c>
      <c r="H46" s="3">
        <v>455.67</v>
      </c>
      <c r="I46" s="3" t="s">
        <v>58</v>
      </c>
      <c r="J46" s="7">
        <v>478.67</v>
      </c>
      <c r="K46" s="7">
        <v>20</v>
      </c>
      <c r="L46" s="7">
        <v>23</v>
      </c>
      <c r="M46" s="7">
        <v>21.5</v>
      </c>
      <c r="N46" s="3" t="s">
        <v>50</v>
      </c>
      <c r="O46" s="6"/>
      <c r="P46" s="6">
        <v>1.9</v>
      </c>
      <c r="Q46" s="6"/>
      <c r="R46" s="6"/>
      <c r="S46" s="6" t="e">
        <v>#DIV/0!</v>
      </c>
      <c r="T46" s="6"/>
      <c r="U46" s="6"/>
      <c r="V46" s="6"/>
      <c r="W46" s="6">
        <v>479.01</v>
      </c>
      <c r="X46" s="6">
        <v>30</v>
      </c>
      <c r="AA46" s="12">
        <v>0</v>
      </c>
      <c r="AB46" s="12">
        <v>0</v>
      </c>
      <c r="AC46" s="6">
        <f t="shared" si="0"/>
        <v>1.9</v>
      </c>
      <c r="AD46">
        <v>46</v>
      </c>
      <c r="AE46">
        <v>0</v>
      </c>
      <c r="AF46">
        <v>0</v>
      </c>
      <c r="AG46" s="6" t="str">
        <f t="shared" si="1"/>
        <v/>
      </c>
    </row>
    <row r="47" spans="1:33" x14ac:dyDescent="0.3">
      <c r="A47" s="3" t="s">
        <v>3</v>
      </c>
      <c r="B47" s="3" t="s">
        <v>62</v>
      </c>
      <c r="C47" s="3">
        <v>762603.85</v>
      </c>
      <c r="D47" s="3">
        <v>197302.84999999998</v>
      </c>
      <c r="E47" s="3">
        <v>6420386.46</v>
      </c>
      <c r="F47" s="3">
        <v>412.58</v>
      </c>
      <c r="G47" s="3">
        <v>415.58</v>
      </c>
      <c r="H47" s="3">
        <v>409.58</v>
      </c>
      <c r="I47" s="3" t="s">
        <v>52</v>
      </c>
      <c r="J47" s="7">
        <v>475.58</v>
      </c>
      <c r="K47" s="7">
        <v>60</v>
      </c>
      <c r="L47" s="7">
        <v>66</v>
      </c>
      <c r="M47" s="7">
        <v>63</v>
      </c>
      <c r="N47" s="3" t="s">
        <v>50</v>
      </c>
      <c r="O47" s="6"/>
      <c r="P47" s="6">
        <v>0.02</v>
      </c>
      <c r="Q47" s="6"/>
      <c r="R47" s="6"/>
      <c r="S47" s="6" t="e">
        <v>#DIV/0!</v>
      </c>
      <c r="T47" s="6"/>
      <c r="U47" s="6"/>
      <c r="V47" s="6"/>
      <c r="W47" s="6">
        <v>476.2</v>
      </c>
      <c r="X47" s="6">
        <v>66</v>
      </c>
      <c r="AA47" s="12">
        <v>1</v>
      </c>
      <c r="AB47" s="12">
        <v>0</v>
      </c>
      <c r="AC47" s="6">
        <f t="shared" si="0"/>
        <v>0.02</v>
      </c>
      <c r="AD47">
        <v>47</v>
      </c>
      <c r="AE47">
        <v>2</v>
      </c>
      <c r="AF47">
        <v>3</v>
      </c>
      <c r="AG47" s="6" t="str">
        <f t="shared" si="1"/>
        <v/>
      </c>
    </row>
    <row r="48" spans="1:33" x14ac:dyDescent="0.3">
      <c r="A48" s="3" t="s">
        <v>3</v>
      </c>
      <c r="B48" s="3" t="s">
        <v>63</v>
      </c>
      <c r="C48" s="3">
        <v>762783.15</v>
      </c>
      <c r="D48" s="3">
        <v>197482.15000000002</v>
      </c>
      <c r="E48" s="3">
        <v>6420384.8899999997</v>
      </c>
      <c r="F48" s="3">
        <v>459.68</v>
      </c>
      <c r="G48" s="3">
        <v>461.18</v>
      </c>
      <c r="H48" s="3">
        <v>458.18</v>
      </c>
      <c r="I48" s="3" t="s">
        <v>8</v>
      </c>
      <c r="J48" s="7">
        <v>467.18</v>
      </c>
      <c r="K48" s="7">
        <v>6</v>
      </c>
      <c r="L48" s="7">
        <v>9</v>
      </c>
      <c r="M48" s="7">
        <v>7.5</v>
      </c>
      <c r="N48" s="3" t="s">
        <v>50</v>
      </c>
      <c r="O48" s="6"/>
      <c r="P48" s="6">
        <v>0.15</v>
      </c>
      <c r="Q48" s="6"/>
      <c r="R48" s="6"/>
      <c r="S48" s="6" t="e">
        <v>#DIV/0!</v>
      </c>
      <c r="T48" s="6"/>
      <c r="U48" s="6"/>
      <c r="V48" s="6"/>
      <c r="W48" s="6">
        <v>467.52</v>
      </c>
      <c r="X48" s="6">
        <v>9</v>
      </c>
      <c r="AA48" s="12">
        <v>0</v>
      </c>
      <c r="AB48" s="12">
        <v>0</v>
      </c>
      <c r="AC48" s="6">
        <f t="shared" si="0"/>
        <v>0.15</v>
      </c>
      <c r="AD48">
        <v>48</v>
      </c>
      <c r="AE48">
        <v>6</v>
      </c>
      <c r="AF48">
        <v>2</v>
      </c>
      <c r="AG48" s="6" t="str">
        <f t="shared" si="1"/>
        <v/>
      </c>
    </row>
    <row r="49" spans="1:33" x14ac:dyDescent="0.3">
      <c r="A49" s="3" t="s">
        <v>3</v>
      </c>
      <c r="B49" s="3" t="s">
        <v>64</v>
      </c>
      <c r="C49" s="3">
        <v>763994.32</v>
      </c>
      <c r="D49" s="3">
        <v>198693.31999999995</v>
      </c>
      <c r="E49" s="3">
        <v>6420281.4500000002</v>
      </c>
      <c r="F49" s="3">
        <v>468.4</v>
      </c>
      <c r="G49" s="3">
        <v>469.9</v>
      </c>
      <c r="H49" s="3">
        <v>466.9</v>
      </c>
      <c r="I49" s="3" t="s">
        <v>58</v>
      </c>
      <c r="J49" s="7">
        <v>477.9</v>
      </c>
      <c r="K49" s="7">
        <v>8</v>
      </c>
      <c r="L49" s="7">
        <v>11</v>
      </c>
      <c r="M49" s="7">
        <v>9.5</v>
      </c>
      <c r="N49" s="3" t="s">
        <v>50</v>
      </c>
      <c r="O49" s="6"/>
      <c r="P49" s="6">
        <v>0.05</v>
      </c>
      <c r="Q49" s="6"/>
      <c r="R49" s="6"/>
      <c r="S49" s="6" t="e">
        <v>#DIV/0!</v>
      </c>
      <c r="T49" s="6"/>
      <c r="U49" s="6"/>
      <c r="V49" s="6"/>
      <c r="W49" s="6">
        <v>478.23</v>
      </c>
      <c r="X49" s="6">
        <v>11</v>
      </c>
      <c r="AA49" s="12">
        <v>0</v>
      </c>
      <c r="AB49" s="12">
        <v>0</v>
      </c>
      <c r="AC49" s="6">
        <f t="shared" si="0"/>
        <v>0.05</v>
      </c>
      <c r="AD49">
        <v>49</v>
      </c>
      <c r="AE49">
        <v>7</v>
      </c>
      <c r="AF49">
        <v>3</v>
      </c>
      <c r="AG49" s="6" t="str">
        <f t="shared" si="1"/>
        <v/>
      </c>
    </row>
    <row r="50" spans="1:33" x14ac:dyDescent="0.3">
      <c r="A50" s="3" t="s">
        <v>3</v>
      </c>
      <c r="B50" s="3" t="s">
        <v>65</v>
      </c>
      <c r="C50" s="3">
        <v>765785.45</v>
      </c>
      <c r="D50" s="3">
        <v>200484.44999999995</v>
      </c>
      <c r="E50" s="3">
        <v>6421569.9400000004</v>
      </c>
      <c r="F50" s="3">
        <v>366.25</v>
      </c>
      <c r="G50" s="3">
        <v>369.25</v>
      </c>
      <c r="H50" s="3">
        <v>363.25</v>
      </c>
      <c r="I50" s="3" t="s">
        <v>52</v>
      </c>
      <c r="J50" s="7">
        <v>451.75</v>
      </c>
      <c r="K50" s="7">
        <v>82.5</v>
      </c>
      <c r="L50" s="7">
        <v>88.5</v>
      </c>
      <c r="M50" s="7">
        <v>85.5</v>
      </c>
      <c r="N50" s="3" t="s">
        <v>50</v>
      </c>
      <c r="O50" s="6"/>
      <c r="P50" s="6">
        <v>0.28999999999999998</v>
      </c>
      <c r="Q50" s="6"/>
      <c r="R50" s="6"/>
      <c r="S50" s="6" t="e">
        <v>#DIV/0!</v>
      </c>
      <c r="T50" s="6"/>
      <c r="U50" s="6"/>
      <c r="V50" s="6"/>
      <c r="W50" s="6">
        <v>452.25</v>
      </c>
      <c r="X50" s="6">
        <v>88.5</v>
      </c>
      <c r="AA50" s="12">
        <v>1</v>
      </c>
      <c r="AB50" s="12">
        <v>0</v>
      </c>
      <c r="AC50" s="6">
        <f t="shared" si="0"/>
        <v>0.28999999999999998</v>
      </c>
      <c r="AD50">
        <v>50</v>
      </c>
      <c r="AE50">
        <v>6</v>
      </c>
      <c r="AF50">
        <v>2</v>
      </c>
      <c r="AG50" s="6" t="str">
        <f t="shared" si="1"/>
        <v/>
      </c>
    </row>
    <row r="51" spans="1:33" x14ac:dyDescent="0.3">
      <c r="A51" s="3" t="s">
        <v>3</v>
      </c>
      <c r="B51" s="3" t="s">
        <v>66</v>
      </c>
      <c r="C51" s="3">
        <v>764825.41</v>
      </c>
      <c r="D51" s="3">
        <v>199524.41000000003</v>
      </c>
      <c r="E51" s="3">
        <v>6421712.1600000001</v>
      </c>
      <c r="F51" s="3">
        <v>375.88</v>
      </c>
      <c r="G51" s="3">
        <v>378.88</v>
      </c>
      <c r="H51" s="3">
        <v>372.88</v>
      </c>
      <c r="I51" s="3" t="s">
        <v>52</v>
      </c>
      <c r="J51" s="7">
        <v>444.38</v>
      </c>
      <c r="K51" s="7">
        <v>65.5</v>
      </c>
      <c r="L51" s="7">
        <v>71.5</v>
      </c>
      <c r="M51" s="7">
        <v>68.5</v>
      </c>
      <c r="N51" s="3" t="s">
        <v>50</v>
      </c>
      <c r="O51" s="6"/>
      <c r="P51" s="6">
        <v>0.03</v>
      </c>
      <c r="Q51" s="6"/>
      <c r="R51" s="6"/>
      <c r="S51" s="6" t="e">
        <v>#DIV/0!</v>
      </c>
      <c r="T51" s="6"/>
      <c r="U51" s="6"/>
      <c r="V51" s="6"/>
      <c r="W51" s="6">
        <v>444.97</v>
      </c>
      <c r="X51" s="6">
        <v>71.5</v>
      </c>
      <c r="AA51" s="12">
        <v>1</v>
      </c>
      <c r="AB51" s="12">
        <v>0</v>
      </c>
      <c r="AC51" s="6">
        <f t="shared" si="0"/>
        <v>0.03</v>
      </c>
      <c r="AD51">
        <v>51</v>
      </c>
      <c r="AE51">
        <v>7</v>
      </c>
      <c r="AF51">
        <v>3</v>
      </c>
      <c r="AG51" s="6" t="str">
        <f t="shared" si="1"/>
        <v/>
      </c>
    </row>
    <row r="52" spans="1:33" x14ac:dyDescent="0.3">
      <c r="A52" s="3" t="s">
        <v>3</v>
      </c>
      <c r="B52" s="3" t="s">
        <v>67</v>
      </c>
      <c r="C52" s="3">
        <v>765788.64</v>
      </c>
      <c r="D52" s="3">
        <v>200487.64</v>
      </c>
      <c r="E52" s="3">
        <v>6421562.5099999998</v>
      </c>
      <c r="F52" s="3">
        <v>440.27</v>
      </c>
      <c r="G52" s="3">
        <v>441.27</v>
      </c>
      <c r="H52" s="3">
        <v>439.27</v>
      </c>
      <c r="I52" s="3" t="s">
        <v>58</v>
      </c>
      <c r="J52" s="7">
        <v>452.27</v>
      </c>
      <c r="K52" s="7">
        <v>11</v>
      </c>
      <c r="L52" s="7">
        <v>13</v>
      </c>
      <c r="M52" s="7">
        <v>12</v>
      </c>
      <c r="N52" s="3" t="s">
        <v>53</v>
      </c>
      <c r="O52" s="6">
        <v>22</v>
      </c>
      <c r="P52" s="6">
        <v>7.2</v>
      </c>
      <c r="Q52" s="6"/>
      <c r="R52" s="6"/>
      <c r="S52" s="6" t="e">
        <v>#DIV/0!</v>
      </c>
      <c r="T52" s="6"/>
      <c r="U52" s="6"/>
      <c r="V52" s="6"/>
      <c r="W52" s="6">
        <v>452.78</v>
      </c>
      <c r="X52" s="6">
        <v>13</v>
      </c>
      <c r="AA52" s="12">
        <v>0</v>
      </c>
      <c r="AB52" s="12">
        <v>0</v>
      </c>
      <c r="AC52" s="6">
        <f t="shared" si="0"/>
        <v>7.2</v>
      </c>
      <c r="AD52">
        <v>52</v>
      </c>
      <c r="AE52">
        <v>0</v>
      </c>
      <c r="AF52">
        <v>0</v>
      </c>
      <c r="AG52" s="6" t="str">
        <f t="shared" si="1"/>
        <v/>
      </c>
    </row>
    <row r="53" spans="1:33" x14ac:dyDescent="0.3">
      <c r="A53" s="3" t="s">
        <v>3</v>
      </c>
      <c r="B53" s="3" t="s">
        <v>68</v>
      </c>
      <c r="C53" s="3">
        <v>763474.27</v>
      </c>
      <c r="D53" s="3">
        <v>198173.27000000002</v>
      </c>
      <c r="E53" s="3">
        <v>6422443.0199999996</v>
      </c>
      <c r="F53" s="3">
        <v>439.06</v>
      </c>
      <c r="G53" s="3">
        <v>440.56</v>
      </c>
      <c r="H53" s="3">
        <v>437.56</v>
      </c>
      <c r="I53" s="3" t="s">
        <v>58</v>
      </c>
      <c r="J53" s="7">
        <v>447.56</v>
      </c>
      <c r="K53" s="7">
        <v>7</v>
      </c>
      <c r="L53" s="7">
        <v>10</v>
      </c>
      <c r="M53" s="7">
        <v>8.5</v>
      </c>
      <c r="N53" s="3" t="s">
        <v>50</v>
      </c>
      <c r="O53" s="6"/>
      <c r="P53" s="6">
        <v>0.04</v>
      </c>
      <c r="Q53" s="6"/>
      <c r="R53" s="6"/>
      <c r="S53" s="6" t="e">
        <v>#DIV/0!</v>
      </c>
      <c r="T53" s="6"/>
      <c r="U53" s="6"/>
      <c r="V53" s="6"/>
      <c r="W53" s="6">
        <v>447.87</v>
      </c>
      <c r="X53" s="6">
        <v>10</v>
      </c>
      <c r="AA53" s="12">
        <v>0</v>
      </c>
      <c r="AB53" s="12">
        <v>0</v>
      </c>
      <c r="AC53" s="6">
        <f t="shared" si="0"/>
        <v>0.04</v>
      </c>
      <c r="AD53">
        <v>53</v>
      </c>
      <c r="AE53">
        <v>6</v>
      </c>
      <c r="AF53">
        <v>3</v>
      </c>
      <c r="AG53" s="6" t="str">
        <f t="shared" si="1"/>
        <v/>
      </c>
    </row>
    <row r="54" spans="1:33" x14ac:dyDescent="0.3">
      <c r="A54" s="3" t="s">
        <v>3</v>
      </c>
      <c r="B54" s="3" t="s">
        <v>69</v>
      </c>
      <c r="C54" s="3">
        <v>763671.32</v>
      </c>
      <c r="D54" s="3">
        <v>198370.31999999995</v>
      </c>
      <c r="E54" s="3">
        <v>6422405.3099999996</v>
      </c>
      <c r="F54" s="3">
        <v>441.41</v>
      </c>
      <c r="G54" s="3">
        <v>442.91</v>
      </c>
      <c r="H54" s="3">
        <v>439.91</v>
      </c>
      <c r="I54" s="3" t="s">
        <v>82</v>
      </c>
      <c r="J54" s="7">
        <v>454.41</v>
      </c>
      <c r="K54" s="7">
        <v>11.5</v>
      </c>
      <c r="L54" s="7">
        <v>14.5</v>
      </c>
      <c r="M54" s="7">
        <v>13</v>
      </c>
      <c r="N54" s="3" t="s">
        <v>50</v>
      </c>
      <c r="O54" s="6"/>
      <c r="P54" s="6">
        <v>0.03</v>
      </c>
      <c r="Q54" s="6"/>
      <c r="R54" s="6"/>
      <c r="S54" s="6" t="e">
        <v>#DIV/0!</v>
      </c>
      <c r="T54" s="6"/>
      <c r="U54" s="6"/>
      <c r="V54" s="6"/>
      <c r="W54" s="6">
        <v>454.74</v>
      </c>
      <c r="X54" s="6">
        <v>17.5</v>
      </c>
      <c r="AA54" s="12">
        <v>0</v>
      </c>
      <c r="AB54" s="12">
        <v>0</v>
      </c>
      <c r="AC54" s="6">
        <f t="shared" si="0"/>
        <v>0.03</v>
      </c>
      <c r="AD54">
        <v>54</v>
      </c>
      <c r="AE54">
        <v>0</v>
      </c>
      <c r="AF54">
        <v>0</v>
      </c>
      <c r="AG54" s="6" t="str">
        <f t="shared" si="1"/>
        <v/>
      </c>
    </row>
    <row r="55" spans="1:33" x14ac:dyDescent="0.3">
      <c r="A55" s="3" t="s">
        <v>3</v>
      </c>
      <c r="B55" s="3" t="s">
        <v>70</v>
      </c>
      <c r="C55" s="3">
        <v>763667.91</v>
      </c>
      <c r="D55" s="3">
        <v>198366.91000000003</v>
      </c>
      <c r="E55" s="3">
        <v>6422406.1500000004</v>
      </c>
      <c r="F55" s="3">
        <v>430.89</v>
      </c>
      <c r="G55" s="3">
        <v>432.39</v>
      </c>
      <c r="H55" s="3">
        <v>429.39</v>
      </c>
      <c r="I55" s="3" t="s">
        <v>58</v>
      </c>
      <c r="J55" s="7">
        <v>454.39</v>
      </c>
      <c r="K55" s="7">
        <v>22</v>
      </c>
      <c r="L55" s="7">
        <v>25</v>
      </c>
      <c r="M55" s="7">
        <v>23.5</v>
      </c>
      <c r="N55" s="3" t="s">
        <v>50</v>
      </c>
      <c r="O55" s="6"/>
      <c r="P55" s="6">
        <v>0.32</v>
      </c>
      <c r="Q55" s="6"/>
      <c r="R55" s="6"/>
      <c r="S55" s="6" t="e">
        <v>#DIV/0!</v>
      </c>
      <c r="T55" s="6"/>
      <c r="U55" s="6"/>
      <c r="V55" s="6"/>
      <c r="W55" s="6">
        <v>454.68</v>
      </c>
      <c r="X55" s="6">
        <v>28</v>
      </c>
      <c r="AA55" s="12">
        <v>0</v>
      </c>
      <c r="AB55" s="12">
        <v>0</v>
      </c>
      <c r="AC55" s="6">
        <f t="shared" si="0"/>
        <v>0.32</v>
      </c>
      <c r="AD55">
        <v>55</v>
      </c>
      <c r="AE55">
        <v>6</v>
      </c>
      <c r="AF55">
        <v>1</v>
      </c>
      <c r="AG55" s="6" t="str">
        <f t="shared" si="1"/>
        <v/>
      </c>
    </row>
    <row r="56" spans="1:33" x14ac:dyDescent="0.3">
      <c r="A56" s="3" t="s">
        <v>3</v>
      </c>
      <c r="B56" s="3" t="s">
        <v>71</v>
      </c>
      <c r="C56" s="3">
        <v>762992.62</v>
      </c>
      <c r="D56" s="3">
        <v>197691.62</v>
      </c>
      <c r="E56" s="3">
        <v>6422546.8099999996</v>
      </c>
      <c r="F56" s="3">
        <v>437.23</v>
      </c>
      <c r="G56" s="3">
        <v>438.73</v>
      </c>
      <c r="H56" s="3">
        <v>435.73</v>
      </c>
      <c r="I56" s="3" t="s">
        <v>82</v>
      </c>
      <c r="J56" s="7">
        <v>441.23</v>
      </c>
      <c r="K56" s="7">
        <v>2.5</v>
      </c>
      <c r="L56" s="7">
        <v>5.5</v>
      </c>
      <c r="M56" s="7">
        <v>4</v>
      </c>
      <c r="N56" s="3" t="s">
        <v>50</v>
      </c>
      <c r="O56" s="6"/>
      <c r="P56" s="6">
        <v>0.01</v>
      </c>
      <c r="Q56" s="6"/>
      <c r="R56" s="6"/>
      <c r="S56" s="6" t="e">
        <v>#DIV/0!</v>
      </c>
      <c r="T56" s="6"/>
      <c r="U56" s="6"/>
      <c r="V56" s="6"/>
      <c r="W56" s="6">
        <v>441.68</v>
      </c>
      <c r="X56" s="6">
        <v>5.5</v>
      </c>
      <c r="AA56" s="12">
        <v>0</v>
      </c>
      <c r="AB56" s="12">
        <v>0</v>
      </c>
      <c r="AC56" s="6">
        <f t="shared" si="0"/>
        <v>0.01</v>
      </c>
      <c r="AD56">
        <v>56</v>
      </c>
      <c r="AE56">
        <v>5</v>
      </c>
      <c r="AF56">
        <v>3</v>
      </c>
      <c r="AG56" s="6" t="str">
        <f t="shared" si="1"/>
        <v/>
      </c>
    </row>
    <row r="57" spans="1:33" x14ac:dyDescent="0.3">
      <c r="A57" s="3" t="s">
        <v>3</v>
      </c>
      <c r="B57" s="3" t="s">
        <v>72</v>
      </c>
      <c r="C57" s="3">
        <v>762865.3</v>
      </c>
      <c r="D57" s="3">
        <v>197564.30000000005</v>
      </c>
      <c r="E57" s="3">
        <v>6422751.4800000004</v>
      </c>
      <c r="F57" s="3">
        <v>426.32</v>
      </c>
      <c r="G57" s="3">
        <v>429.32</v>
      </c>
      <c r="H57" s="3">
        <v>423.32</v>
      </c>
      <c r="I57" s="3" t="s">
        <v>83</v>
      </c>
      <c r="J57" s="7">
        <v>439.32</v>
      </c>
      <c r="K57" s="7">
        <v>10</v>
      </c>
      <c r="L57" s="7">
        <v>16</v>
      </c>
      <c r="M57" s="7">
        <v>13</v>
      </c>
      <c r="N57" s="3" t="s">
        <v>53</v>
      </c>
      <c r="O57" s="6">
        <v>1.2</v>
      </c>
      <c r="P57" s="6">
        <v>9.9999999999999995E-8</v>
      </c>
      <c r="Q57" s="6"/>
      <c r="R57" s="6"/>
      <c r="S57" s="6" t="e">
        <v>#DIV/0!</v>
      </c>
      <c r="T57" s="6"/>
      <c r="U57" s="6"/>
      <c r="V57" s="6"/>
      <c r="W57" s="6">
        <v>439.74</v>
      </c>
      <c r="X57" s="6">
        <v>35.5</v>
      </c>
      <c r="AA57" s="12">
        <v>0</v>
      </c>
      <c r="AB57" s="12">
        <v>0</v>
      </c>
      <c r="AC57" s="6">
        <f t="shared" si="0"/>
        <v>9.9999999999999995E-8</v>
      </c>
      <c r="AD57">
        <v>57</v>
      </c>
      <c r="AE57">
        <v>4</v>
      </c>
      <c r="AF57">
        <v>3</v>
      </c>
      <c r="AG57" s="6" t="str">
        <f t="shared" si="1"/>
        <v/>
      </c>
    </row>
    <row r="58" spans="1:33" x14ac:dyDescent="0.3">
      <c r="A58" s="3" t="s">
        <v>3</v>
      </c>
      <c r="B58" s="3" t="s">
        <v>72</v>
      </c>
      <c r="C58" s="3">
        <v>762865.3</v>
      </c>
      <c r="D58" s="3">
        <v>197564.30000000005</v>
      </c>
      <c r="E58" s="3">
        <v>6422751.4800000004</v>
      </c>
      <c r="F58" s="3">
        <v>426.32</v>
      </c>
      <c r="G58" s="3">
        <v>429.32</v>
      </c>
      <c r="H58" s="3">
        <v>423.32</v>
      </c>
      <c r="I58" s="3" t="s">
        <v>83</v>
      </c>
      <c r="J58" s="7">
        <v>439.32</v>
      </c>
      <c r="K58" s="7">
        <v>10</v>
      </c>
      <c r="L58" s="7">
        <v>16</v>
      </c>
      <c r="M58" s="7">
        <v>13</v>
      </c>
      <c r="N58" s="3" t="s">
        <v>50</v>
      </c>
      <c r="O58" s="6"/>
      <c r="P58" s="6">
        <v>0.18</v>
      </c>
      <c r="Q58" s="6"/>
      <c r="R58" s="6"/>
      <c r="S58" s="6" t="e">
        <v>#DIV/0!</v>
      </c>
      <c r="T58" s="6"/>
      <c r="U58" s="6"/>
      <c r="V58" s="6"/>
      <c r="W58" s="6">
        <v>439.74</v>
      </c>
      <c r="X58" s="6">
        <v>35.5</v>
      </c>
      <c r="AA58" s="12">
        <v>0</v>
      </c>
      <c r="AB58" s="12">
        <v>0</v>
      </c>
      <c r="AC58" s="6">
        <f t="shared" si="0"/>
        <v>0.18</v>
      </c>
      <c r="AD58">
        <v>58</v>
      </c>
      <c r="AE58">
        <v>4</v>
      </c>
      <c r="AF58">
        <v>3</v>
      </c>
      <c r="AG58" s="6" t="str">
        <f t="shared" si="1"/>
        <v/>
      </c>
    </row>
    <row r="59" spans="1:33" x14ac:dyDescent="0.3">
      <c r="A59" s="3" t="s">
        <v>3</v>
      </c>
      <c r="B59" s="3" t="s">
        <v>73</v>
      </c>
      <c r="C59" s="3">
        <v>762861.69</v>
      </c>
      <c r="D59" s="3">
        <v>197560.68999999994</v>
      </c>
      <c r="E59" s="3">
        <v>6422752.2400000002</v>
      </c>
      <c r="F59" s="3">
        <v>431.91</v>
      </c>
      <c r="G59" s="3">
        <v>433.41</v>
      </c>
      <c r="H59" s="3">
        <v>430.41</v>
      </c>
      <c r="I59" s="3" t="s">
        <v>83</v>
      </c>
      <c r="J59" s="7">
        <v>439.41</v>
      </c>
      <c r="K59" s="7">
        <v>6</v>
      </c>
      <c r="L59" s="7">
        <v>9</v>
      </c>
      <c r="M59" s="7">
        <v>7.5</v>
      </c>
      <c r="N59" s="3" t="s">
        <v>50</v>
      </c>
      <c r="O59" s="6"/>
      <c r="P59" s="6">
        <v>0.18</v>
      </c>
      <c r="Q59" s="6"/>
      <c r="R59" s="6"/>
      <c r="S59" s="6" t="e">
        <v>#DIV/0!</v>
      </c>
      <c r="T59" s="6"/>
      <c r="U59" s="6"/>
      <c r="V59" s="6"/>
      <c r="W59" s="6">
        <v>439.72</v>
      </c>
      <c r="X59" s="6">
        <v>9</v>
      </c>
      <c r="AA59" s="12">
        <v>0</v>
      </c>
      <c r="AB59" s="12">
        <v>0</v>
      </c>
      <c r="AC59" s="6">
        <f t="shared" si="0"/>
        <v>0.18</v>
      </c>
      <c r="AD59">
        <v>59</v>
      </c>
      <c r="AE59">
        <v>4</v>
      </c>
      <c r="AF59">
        <v>3</v>
      </c>
      <c r="AG59" s="6" t="str">
        <f t="shared" si="1"/>
        <v/>
      </c>
    </row>
    <row r="60" spans="1:33" x14ac:dyDescent="0.3">
      <c r="A60" s="3" t="s">
        <v>3</v>
      </c>
      <c r="B60" s="3" t="s">
        <v>74</v>
      </c>
      <c r="C60" s="3">
        <v>763430.59</v>
      </c>
      <c r="D60" s="3">
        <v>198129.58999999997</v>
      </c>
      <c r="E60" s="3">
        <v>6424355.7699999996</v>
      </c>
      <c r="F60" s="3">
        <v>422.17</v>
      </c>
      <c r="G60" s="3">
        <v>423.67</v>
      </c>
      <c r="H60" s="3">
        <v>420.67</v>
      </c>
      <c r="I60" s="3" t="s">
        <v>58</v>
      </c>
      <c r="J60" s="7">
        <v>451.17</v>
      </c>
      <c r="K60" s="7">
        <v>27.5</v>
      </c>
      <c r="L60" s="7">
        <v>30.5</v>
      </c>
      <c r="M60" s="7">
        <v>29</v>
      </c>
      <c r="N60" s="3" t="s">
        <v>53</v>
      </c>
      <c r="O60" s="6">
        <v>4</v>
      </c>
      <c r="P60" s="6">
        <v>0.88</v>
      </c>
      <c r="Q60" s="6"/>
      <c r="R60" s="6"/>
      <c r="S60" s="6" t="e">
        <v>#DIV/0!</v>
      </c>
      <c r="T60" s="6"/>
      <c r="U60" s="6"/>
      <c r="V60" s="6"/>
      <c r="W60" s="6">
        <v>451.63</v>
      </c>
      <c r="X60" s="6">
        <v>31</v>
      </c>
      <c r="AA60" s="12">
        <v>0</v>
      </c>
      <c r="AB60" s="12">
        <v>0</v>
      </c>
      <c r="AC60" s="6">
        <f t="shared" si="0"/>
        <v>0.88</v>
      </c>
      <c r="AD60">
        <v>60</v>
      </c>
      <c r="AE60">
        <v>3</v>
      </c>
      <c r="AF60">
        <v>6</v>
      </c>
      <c r="AG60" s="6" t="str">
        <f t="shared" si="1"/>
        <v/>
      </c>
    </row>
    <row r="61" spans="1:33" x14ac:dyDescent="0.3">
      <c r="A61" s="3" t="s">
        <v>3</v>
      </c>
      <c r="B61" s="3" t="s">
        <v>74</v>
      </c>
      <c r="C61" s="3">
        <v>763430.59</v>
      </c>
      <c r="D61" s="3">
        <v>198129.58999999997</v>
      </c>
      <c r="E61" s="3">
        <v>6424355.7699999996</v>
      </c>
      <c r="F61" s="3">
        <v>422.17</v>
      </c>
      <c r="G61" s="3">
        <v>423.67</v>
      </c>
      <c r="H61" s="3">
        <v>420.67</v>
      </c>
      <c r="I61" s="3" t="s">
        <v>58</v>
      </c>
      <c r="J61" s="7">
        <v>451.17</v>
      </c>
      <c r="K61" s="7">
        <v>27.5</v>
      </c>
      <c r="L61" s="7">
        <v>30.5</v>
      </c>
      <c r="M61" s="7">
        <v>29</v>
      </c>
      <c r="N61" s="3" t="s">
        <v>50</v>
      </c>
      <c r="O61" s="6"/>
      <c r="P61" s="6">
        <v>0.05</v>
      </c>
      <c r="Q61" s="6"/>
      <c r="R61" s="6"/>
      <c r="S61" s="6" t="e">
        <v>#DIV/0!</v>
      </c>
      <c r="T61" s="6"/>
      <c r="U61" s="6"/>
      <c r="V61" s="6"/>
      <c r="W61" s="6">
        <v>451.63</v>
      </c>
      <c r="X61" s="6">
        <v>31</v>
      </c>
      <c r="AA61" s="12">
        <v>0</v>
      </c>
      <c r="AB61" s="12">
        <v>0</v>
      </c>
      <c r="AC61" s="6">
        <f t="shared" si="0"/>
        <v>0.05</v>
      </c>
      <c r="AD61">
        <v>61</v>
      </c>
      <c r="AE61">
        <v>3</v>
      </c>
      <c r="AF61">
        <v>6</v>
      </c>
      <c r="AG61" s="6" t="str">
        <f t="shared" si="1"/>
        <v/>
      </c>
    </row>
    <row r="62" spans="1:33" x14ac:dyDescent="0.3">
      <c r="A62" s="3" t="s">
        <v>3</v>
      </c>
      <c r="B62" s="3" t="s">
        <v>75</v>
      </c>
      <c r="C62" s="3">
        <v>763590.91</v>
      </c>
      <c r="D62" s="3">
        <v>198289.91000000003</v>
      </c>
      <c r="E62" s="3">
        <v>6424306.3300000001</v>
      </c>
      <c r="F62" s="3">
        <v>409.58</v>
      </c>
      <c r="G62" s="3">
        <v>411.08</v>
      </c>
      <c r="H62" s="3">
        <v>408.08</v>
      </c>
      <c r="I62" s="3" t="s">
        <v>58</v>
      </c>
      <c r="J62" s="7">
        <v>437.08</v>
      </c>
      <c r="K62" s="7">
        <v>26</v>
      </c>
      <c r="L62" s="7">
        <v>29</v>
      </c>
      <c r="M62" s="7">
        <v>27.5</v>
      </c>
      <c r="N62" s="3" t="s">
        <v>50</v>
      </c>
      <c r="O62" s="6"/>
      <c r="P62" s="6">
        <v>0.21</v>
      </c>
      <c r="Q62" s="6"/>
      <c r="R62" s="6"/>
      <c r="S62" s="6" t="e">
        <v>#DIV/0!</v>
      </c>
      <c r="T62" s="6"/>
      <c r="U62" s="6"/>
      <c r="V62" s="6"/>
      <c r="W62" s="6">
        <v>437.49</v>
      </c>
      <c r="X62" s="6">
        <v>31</v>
      </c>
      <c r="AA62" s="12">
        <v>0</v>
      </c>
      <c r="AB62" s="12">
        <v>0</v>
      </c>
      <c r="AC62" s="6">
        <f t="shared" si="0"/>
        <v>0.21</v>
      </c>
      <c r="AD62">
        <v>62</v>
      </c>
      <c r="AE62">
        <v>3</v>
      </c>
      <c r="AF62">
        <v>6</v>
      </c>
      <c r="AG62" s="6" t="str">
        <f t="shared" si="1"/>
        <v/>
      </c>
    </row>
    <row r="63" spans="1:33" x14ac:dyDescent="0.3">
      <c r="A63" s="3" t="s">
        <v>3</v>
      </c>
      <c r="B63" s="3" t="s">
        <v>76</v>
      </c>
      <c r="C63" s="3">
        <v>763782.23</v>
      </c>
      <c r="D63" s="3">
        <v>198481.22999999998</v>
      </c>
      <c r="E63" s="3">
        <v>6424265.9900000002</v>
      </c>
      <c r="F63" s="3">
        <v>421.49</v>
      </c>
      <c r="G63" s="3">
        <v>422.99</v>
      </c>
      <c r="H63" s="3">
        <v>419.99</v>
      </c>
      <c r="I63" s="3" t="s">
        <v>82</v>
      </c>
      <c r="J63" s="7">
        <v>428.99</v>
      </c>
      <c r="K63" s="7">
        <v>6</v>
      </c>
      <c r="L63" s="7">
        <v>9</v>
      </c>
      <c r="M63" s="7">
        <v>7.5</v>
      </c>
      <c r="N63" s="3" t="s">
        <v>50</v>
      </c>
      <c r="O63" s="6"/>
      <c r="P63" s="6">
        <v>0.1</v>
      </c>
      <c r="Q63" s="6"/>
      <c r="R63" s="6"/>
      <c r="S63" s="6" t="e">
        <v>#DIV/0!</v>
      </c>
      <c r="T63" s="6"/>
      <c r="U63" s="6"/>
      <c r="V63" s="6"/>
      <c r="W63" s="6">
        <v>429.38</v>
      </c>
      <c r="X63" s="6">
        <v>9</v>
      </c>
      <c r="AA63" s="12">
        <v>0</v>
      </c>
      <c r="AB63" s="12">
        <v>0</v>
      </c>
      <c r="AC63" s="6">
        <f t="shared" si="0"/>
        <v>0.1</v>
      </c>
      <c r="AD63">
        <v>63</v>
      </c>
      <c r="AE63">
        <v>6</v>
      </c>
      <c r="AF63">
        <v>6</v>
      </c>
      <c r="AG63" s="6" t="str">
        <f t="shared" si="1"/>
        <v/>
      </c>
    </row>
    <row r="64" spans="1:33" x14ac:dyDescent="0.3">
      <c r="A64" s="3" t="s">
        <v>3</v>
      </c>
      <c r="B64" s="3" t="s">
        <v>77</v>
      </c>
      <c r="C64" s="3">
        <v>764065.18</v>
      </c>
      <c r="D64" s="3">
        <v>198764.18000000005</v>
      </c>
      <c r="E64" s="3">
        <v>6424208.0499999998</v>
      </c>
      <c r="F64" s="3">
        <v>397.47</v>
      </c>
      <c r="G64" s="3">
        <v>400.47</v>
      </c>
      <c r="H64" s="3">
        <v>394.47</v>
      </c>
      <c r="I64" s="3" t="s">
        <v>58</v>
      </c>
      <c r="J64" s="7">
        <v>419.47</v>
      </c>
      <c r="K64" s="7">
        <v>19</v>
      </c>
      <c r="L64" s="7">
        <v>25</v>
      </c>
      <c r="M64" s="7">
        <v>22</v>
      </c>
      <c r="N64" s="3" t="s">
        <v>53</v>
      </c>
      <c r="O64" s="6">
        <v>18</v>
      </c>
      <c r="P64" s="6">
        <v>3</v>
      </c>
      <c r="Q64" s="6"/>
      <c r="R64" s="6"/>
      <c r="S64" s="6" t="e">
        <v>#DIV/0!</v>
      </c>
      <c r="T64" s="6"/>
      <c r="U64" s="6"/>
      <c r="V64" s="6"/>
      <c r="W64" s="6">
        <v>419.79</v>
      </c>
      <c r="X64" s="6">
        <v>28</v>
      </c>
      <c r="AA64" s="12">
        <v>0</v>
      </c>
      <c r="AB64" s="12">
        <v>0</v>
      </c>
      <c r="AC64" s="6">
        <f t="shared" si="0"/>
        <v>3</v>
      </c>
      <c r="AD64">
        <v>64</v>
      </c>
      <c r="AE64">
        <v>5</v>
      </c>
      <c r="AF64">
        <v>3</v>
      </c>
      <c r="AG64" s="6" t="str">
        <f t="shared" si="1"/>
        <v/>
      </c>
    </row>
    <row r="65" spans="1:33" x14ac:dyDescent="0.3">
      <c r="A65" s="3" t="s">
        <v>3</v>
      </c>
      <c r="B65" s="3" t="s">
        <v>78</v>
      </c>
      <c r="C65" s="3">
        <v>764067.32</v>
      </c>
      <c r="D65" s="3">
        <v>198766.31999999995</v>
      </c>
      <c r="E65" s="3">
        <v>6424211.8799999999</v>
      </c>
      <c r="F65" s="3">
        <v>413.89</v>
      </c>
      <c r="G65" s="3">
        <v>415.39</v>
      </c>
      <c r="H65" s="3">
        <v>412.39</v>
      </c>
      <c r="I65" s="3" t="s">
        <v>82</v>
      </c>
      <c r="J65" s="7">
        <v>419.39</v>
      </c>
      <c r="K65" s="7">
        <v>4</v>
      </c>
      <c r="L65" s="7">
        <v>7</v>
      </c>
      <c r="M65" s="7">
        <v>5.5</v>
      </c>
      <c r="N65" s="3" t="s">
        <v>50</v>
      </c>
      <c r="O65" s="6"/>
      <c r="P65" s="6">
        <v>0.15</v>
      </c>
      <c r="Q65" s="6"/>
      <c r="R65" s="6"/>
      <c r="S65" s="6" t="e">
        <v>#DIV/0!</v>
      </c>
      <c r="T65" s="6"/>
      <c r="U65" s="6"/>
      <c r="V65" s="6"/>
      <c r="W65" s="6">
        <v>419.66</v>
      </c>
      <c r="X65" s="6">
        <v>7</v>
      </c>
      <c r="AA65" s="12">
        <v>0</v>
      </c>
      <c r="AB65" s="12">
        <v>0</v>
      </c>
      <c r="AC65" s="6">
        <f t="shared" si="0"/>
        <v>0.15</v>
      </c>
      <c r="AD65">
        <v>65</v>
      </c>
      <c r="AE65">
        <v>6</v>
      </c>
      <c r="AF65">
        <v>6</v>
      </c>
      <c r="AG65" s="6" t="str">
        <f t="shared" si="1"/>
        <v/>
      </c>
    </row>
    <row r="66" spans="1:33" x14ac:dyDescent="0.3">
      <c r="A66" s="3" t="s">
        <v>3</v>
      </c>
      <c r="B66" s="3" t="s">
        <v>79</v>
      </c>
      <c r="C66" s="3">
        <v>763915.03</v>
      </c>
      <c r="D66" s="3">
        <v>198614.03000000003</v>
      </c>
      <c r="E66" s="3">
        <v>6423447.1799999997</v>
      </c>
      <c r="F66" s="3">
        <v>412.05</v>
      </c>
      <c r="G66" s="3">
        <v>413.55</v>
      </c>
      <c r="H66" s="3">
        <v>410.55</v>
      </c>
      <c r="I66" s="3" t="s">
        <v>84</v>
      </c>
      <c r="J66" s="7">
        <v>434.55</v>
      </c>
      <c r="K66" s="7">
        <v>21</v>
      </c>
      <c r="L66" s="7">
        <v>24</v>
      </c>
      <c r="M66" s="7">
        <v>22.5</v>
      </c>
      <c r="N66" s="3" t="s">
        <v>53</v>
      </c>
      <c r="O66" s="6">
        <v>0.65500000000000003</v>
      </c>
      <c r="P66" s="6">
        <v>0.215</v>
      </c>
      <c r="Q66" s="6"/>
      <c r="R66" s="6"/>
      <c r="S66" s="6" t="e">
        <v>#DIV/0!</v>
      </c>
      <c r="T66" s="6"/>
      <c r="U66" s="6"/>
      <c r="V66" s="6"/>
      <c r="W66" s="6">
        <v>435.06</v>
      </c>
      <c r="X66" s="6">
        <v>30</v>
      </c>
      <c r="AA66" s="12">
        <v>0</v>
      </c>
      <c r="AB66" s="12">
        <v>0</v>
      </c>
      <c r="AC66" s="6">
        <f t="shared" si="0"/>
        <v>0.215</v>
      </c>
      <c r="AD66">
        <v>66</v>
      </c>
      <c r="AE66">
        <v>5</v>
      </c>
      <c r="AF66">
        <v>3</v>
      </c>
      <c r="AG66" s="6" t="str">
        <f t="shared" si="1"/>
        <v/>
      </c>
    </row>
    <row r="67" spans="1:33" x14ac:dyDescent="0.3">
      <c r="A67" s="3" t="s">
        <v>3</v>
      </c>
      <c r="B67" s="3" t="s">
        <v>80</v>
      </c>
      <c r="C67" s="3">
        <v>765410.56</v>
      </c>
      <c r="D67" s="3">
        <v>200109.56000000006</v>
      </c>
      <c r="E67" s="3">
        <v>6423142.3200000003</v>
      </c>
      <c r="F67" s="3">
        <v>411.35</v>
      </c>
      <c r="G67" s="3">
        <v>412.85</v>
      </c>
      <c r="H67" s="3">
        <v>409.85</v>
      </c>
      <c r="I67" s="3" t="s">
        <v>81</v>
      </c>
      <c r="J67" s="7">
        <v>418.85</v>
      </c>
      <c r="K67" s="7">
        <v>6</v>
      </c>
      <c r="L67" s="7">
        <v>9</v>
      </c>
      <c r="M67" s="7">
        <v>7.5</v>
      </c>
      <c r="N67" s="3" t="s">
        <v>50</v>
      </c>
      <c r="O67" s="6"/>
      <c r="P67" s="6">
        <v>0.13</v>
      </c>
      <c r="Q67" s="6"/>
      <c r="R67" s="6"/>
      <c r="S67" s="6" t="e">
        <v>#DIV/0!</v>
      </c>
      <c r="T67" s="6"/>
      <c r="U67" s="6"/>
      <c r="V67" s="6"/>
      <c r="W67" s="6">
        <v>419.4</v>
      </c>
      <c r="X67" s="6">
        <v>12</v>
      </c>
      <c r="AA67" s="12">
        <v>0</v>
      </c>
      <c r="AB67" s="12">
        <v>0</v>
      </c>
      <c r="AC67" s="6">
        <f t="shared" si="0"/>
        <v>0.13</v>
      </c>
      <c r="AD67">
        <v>67</v>
      </c>
      <c r="AE67">
        <v>7</v>
      </c>
      <c r="AF67">
        <v>6</v>
      </c>
      <c r="AG67" s="6" t="str">
        <f t="shared" si="1"/>
        <v/>
      </c>
    </row>
    <row r="68" spans="1:33" x14ac:dyDescent="0.3">
      <c r="A68" s="3" t="s">
        <v>249</v>
      </c>
      <c r="B68" s="3" t="s">
        <v>93</v>
      </c>
      <c r="C68" s="3">
        <v>349875</v>
      </c>
      <c r="D68" s="3">
        <v>349875</v>
      </c>
      <c r="E68" s="3">
        <v>6323117</v>
      </c>
      <c r="F68" s="3">
        <v>-102</v>
      </c>
      <c r="G68" s="3">
        <v>-7</v>
      </c>
      <c r="H68" s="3">
        <v>-197</v>
      </c>
      <c r="I68" s="3" t="s">
        <v>102</v>
      </c>
      <c r="J68" s="7">
        <v>18</v>
      </c>
      <c r="K68" s="7">
        <v>25</v>
      </c>
      <c r="L68" s="7">
        <v>215</v>
      </c>
      <c r="M68" s="7">
        <v>120</v>
      </c>
      <c r="N68" s="3"/>
      <c r="O68" s="6"/>
      <c r="P68" s="6"/>
      <c r="Q68" s="6">
        <v>1.5E-6</v>
      </c>
      <c r="R68" s="6">
        <v>3.1000000000000001E-5</v>
      </c>
      <c r="S68" s="6">
        <v>4.8387096774193547E-2</v>
      </c>
      <c r="T68" s="6">
        <v>1.9999999999999999E-6</v>
      </c>
      <c r="U68" s="6">
        <v>3.0000000000000001E-3</v>
      </c>
      <c r="V68" s="6"/>
      <c r="W68" s="6"/>
      <c r="X68" s="6"/>
      <c r="AA68" s="12">
        <v>0</v>
      </c>
      <c r="AB68" s="12">
        <v>0</v>
      </c>
      <c r="AC68" s="6">
        <f t="shared" ref="AC68:AC131" si="2">IF(Q68&lt;&gt;"",Q68,IF(P68&lt;&gt;"",P68,IF(R68&lt;&gt;"",R68,"")))</f>
        <v>1.5E-6</v>
      </c>
      <c r="AD68">
        <v>68</v>
      </c>
      <c r="AE68">
        <v>6</v>
      </c>
      <c r="AF68">
        <v>1</v>
      </c>
      <c r="AG68" s="6">
        <f t="shared" ref="AG68:AG131" si="3">IF(U68&lt;&gt;"",U68*100,IF(V68&lt;&gt;"",V68,""))</f>
        <v>0.3</v>
      </c>
    </row>
    <row r="69" spans="1:33" x14ac:dyDescent="0.3">
      <c r="A69" s="3" t="s">
        <v>250</v>
      </c>
      <c r="B69" s="3" t="s">
        <v>93</v>
      </c>
      <c r="C69" s="3">
        <v>349875</v>
      </c>
      <c r="D69" s="3">
        <v>349875</v>
      </c>
      <c r="E69" s="3">
        <v>6323117</v>
      </c>
      <c r="F69" s="3">
        <v>-259.5</v>
      </c>
      <c r="G69" s="3">
        <v>-197</v>
      </c>
      <c r="H69" s="3">
        <v>-322</v>
      </c>
      <c r="I69" s="3" t="s">
        <v>103</v>
      </c>
      <c r="J69" s="7">
        <v>18</v>
      </c>
      <c r="K69" s="7">
        <v>215</v>
      </c>
      <c r="L69" s="7">
        <v>340</v>
      </c>
      <c r="M69" s="7">
        <v>277.5</v>
      </c>
      <c r="N69" s="3"/>
      <c r="O69" s="6"/>
      <c r="P69" s="6"/>
      <c r="Q69" s="6">
        <v>2.3E-6</v>
      </c>
      <c r="R69" s="6">
        <v>3.4E-5</v>
      </c>
      <c r="S69" s="6">
        <v>6.7647058823529407E-2</v>
      </c>
      <c r="T69" s="6">
        <v>1.9999999999999999E-6</v>
      </c>
      <c r="U69" s="6">
        <v>2E-3</v>
      </c>
      <c r="V69" s="6"/>
      <c r="W69" s="6"/>
      <c r="X69" s="6"/>
      <c r="AA69" s="12">
        <v>0</v>
      </c>
      <c r="AB69" s="12">
        <v>0</v>
      </c>
      <c r="AC69" s="6">
        <f t="shared" si="2"/>
        <v>2.3E-6</v>
      </c>
      <c r="AD69">
        <v>69</v>
      </c>
      <c r="AE69">
        <v>6</v>
      </c>
      <c r="AF69">
        <v>1</v>
      </c>
      <c r="AG69" s="6">
        <f t="shared" si="3"/>
        <v>0.2</v>
      </c>
    </row>
    <row r="70" spans="1:33" x14ac:dyDescent="0.3">
      <c r="A70" s="3" t="s">
        <v>251</v>
      </c>
      <c r="B70" s="3" t="s">
        <v>93</v>
      </c>
      <c r="C70" s="3">
        <v>349875</v>
      </c>
      <c r="D70" s="3">
        <v>349875</v>
      </c>
      <c r="E70" s="3">
        <v>6323117</v>
      </c>
      <c r="F70" s="3">
        <v>-339.5</v>
      </c>
      <c r="G70" s="3">
        <v>-322</v>
      </c>
      <c r="H70" s="3">
        <v>-357</v>
      </c>
      <c r="I70" s="3" t="s">
        <v>104</v>
      </c>
      <c r="J70" s="7">
        <v>18</v>
      </c>
      <c r="K70" s="7">
        <v>340</v>
      </c>
      <c r="L70" s="7">
        <v>375</v>
      </c>
      <c r="M70" s="7">
        <v>357.5</v>
      </c>
      <c r="N70" s="3"/>
      <c r="O70" s="6"/>
      <c r="P70" s="6"/>
      <c r="Q70" s="6">
        <v>2.7E-6</v>
      </c>
      <c r="R70" s="6">
        <v>2.0000000000000002E-5</v>
      </c>
      <c r="S70" s="6">
        <v>0.13499999999999998</v>
      </c>
      <c r="T70" s="6">
        <v>1.9999999999999999E-6</v>
      </c>
      <c r="U70" s="6">
        <v>2.0000000000000001E-4</v>
      </c>
      <c r="V70" s="6"/>
      <c r="W70" s="6"/>
      <c r="X70" s="6"/>
      <c r="AA70" s="12">
        <v>0</v>
      </c>
      <c r="AB70" s="12">
        <v>0</v>
      </c>
      <c r="AC70" s="6">
        <f t="shared" si="2"/>
        <v>2.7E-6</v>
      </c>
      <c r="AD70">
        <v>70</v>
      </c>
      <c r="AE70">
        <v>5</v>
      </c>
      <c r="AF70">
        <v>5</v>
      </c>
      <c r="AG70" s="6">
        <f t="shared" si="3"/>
        <v>0.02</v>
      </c>
    </row>
    <row r="71" spans="1:33" x14ac:dyDescent="0.3">
      <c r="A71" s="3" t="s">
        <v>252</v>
      </c>
      <c r="B71" s="3" t="s">
        <v>93</v>
      </c>
      <c r="C71" s="3">
        <v>349875</v>
      </c>
      <c r="D71" s="3">
        <v>349875</v>
      </c>
      <c r="E71" s="3">
        <v>6323117</v>
      </c>
      <c r="F71" s="3">
        <v>-359.5</v>
      </c>
      <c r="G71" s="3">
        <v>-357</v>
      </c>
      <c r="H71" s="3">
        <v>-362</v>
      </c>
      <c r="I71" s="3" t="s">
        <v>101</v>
      </c>
      <c r="J71" s="7">
        <v>18</v>
      </c>
      <c r="K71" s="7">
        <v>375</v>
      </c>
      <c r="L71" s="7">
        <v>380</v>
      </c>
      <c r="M71" s="7">
        <v>377.5</v>
      </c>
      <c r="N71" s="3"/>
      <c r="O71" s="6"/>
      <c r="P71" s="6"/>
      <c r="Q71" s="6">
        <v>5.0000000000000001E-4</v>
      </c>
      <c r="R71" s="6">
        <v>5.0000000000000001E-4</v>
      </c>
      <c r="S71" s="6">
        <v>1</v>
      </c>
      <c r="T71" s="6">
        <v>1.0000000000000001E-5</v>
      </c>
      <c r="U71" s="6">
        <v>1.4999999999999999E-2</v>
      </c>
      <c r="V71" s="6"/>
      <c r="W71" s="6"/>
      <c r="X71" s="6"/>
      <c r="AA71" s="12">
        <v>1</v>
      </c>
      <c r="AB71" s="12">
        <v>0</v>
      </c>
      <c r="AC71" s="6">
        <f t="shared" si="2"/>
        <v>5.0000000000000001E-4</v>
      </c>
      <c r="AD71">
        <v>71</v>
      </c>
      <c r="AE71">
        <v>5</v>
      </c>
      <c r="AF71">
        <v>6</v>
      </c>
      <c r="AG71" s="6">
        <f t="shared" si="3"/>
        <v>1.5</v>
      </c>
    </row>
    <row r="72" spans="1:33" x14ac:dyDescent="0.3">
      <c r="A72" s="3" t="s">
        <v>253</v>
      </c>
      <c r="B72" s="3" t="s">
        <v>93</v>
      </c>
      <c r="C72" s="3">
        <v>349875</v>
      </c>
      <c r="D72" s="3">
        <v>349875</v>
      </c>
      <c r="E72" s="3">
        <v>6323117</v>
      </c>
      <c r="F72" s="3">
        <v>-372</v>
      </c>
      <c r="G72" s="3">
        <v>-362</v>
      </c>
      <c r="H72" s="3">
        <v>-382</v>
      </c>
      <c r="I72" s="3" t="s">
        <v>105</v>
      </c>
      <c r="J72" s="7">
        <v>18</v>
      </c>
      <c r="K72" s="7">
        <v>380</v>
      </c>
      <c r="L72" s="7">
        <v>400</v>
      </c>
      <c r="M72" s="7">
        <v>390</v>
      </c>
      <c r="N72" s="3"/>
      <c r="O72" s="6"/>
      <c r="P72" s="6"/>
      <c r="Q72" s="6">
        <v>9.9999999999999995E-7</v>
      </c>
      <c r="R72" s="6">
        <v>1.0000000000000001E-5</v>
      </c>
      <c r="S72" s="6">
        <v>9.9999999999999992E-2</v>
      </c>
      <c r="T72" s="6">
        <v>1.9999999999999999E-6</v>
      </c>
      <c r="U72" s="6">
        <v>5.0000000000000001E-3</v>
      </c>
      <c r="V72" s="6"/>
      <c r="W72" s="6"/>
      <c r="X72" s="6"/>
      <c r="AA72" s="12">
        <v>1</v>
      </c>
      <c r="AB72" s="12">
        <v>0</v>
      </c>
      <c r="AC72" s="6">
        <f t="shared" si="2"/>
        <v>9.9999999999999995E-7</v>
      </c>
      <c r="AD72">
        <v>72</v>
      </c>
      <c r="AE72">
        <v>4</v>
      </c>
      <c r="AF72">
        <v>6</v>
      </c>
      <c r="AG72" s="6">
        <f t="shared" si="3"/>
        <v>0.5</v>
      </c>
    </row>
    <row r="73" spans="1:33" x14ac:dyDescent="0.3">
      <c r="A73" s="3" t="s">
        <v>254</v>
      </c>
      <c r="B73" s="3" t="s">
        <v>92</v>
      </c>
      <c r="C73" s="3">
        <v>347966</v>
      </c>
      <c r="D73" s="3">
        <v>347966</v>
      </c>
      <c r="E73" s="3">
        <v>6319563</v>
      </c>
      <c r="F73" s="3">
        <v>73.5</v>
      </c>
      <c r="G73" s="3">
        <v>96</v>
      </c>
      <c r="H73" s="3">
        <v>51</v>
      </c>
      <c r="I73" s="3" t="s">
        <v>106</v>
      </c>
      <c r="J73" s="7">
        <v>101</v>
      </c>
      <c r="K73" s="7">
        <v>5</v>
      </c>
      <c r="L73" s="7">
        <v>50</v>
      </c>
      <c r="M73" s="7">
        <v>27.5</v>
      </c>
      <c r="N73" s="3"/>
      <c r="O73" s="6"/>
      <c r="P73" s="6"/>
      <c r="Q73" s="6">
        <v>3.5999999999999998E-6</v>
      </c>
      <c r="R73" s="6">
        <v>2.0999999999999999E-5</v>
      </c>
      <c r="S73" s="6">
        <v>0.17142857142857143</v>
      </c>
      <c r="T73" s="6">
        <v>1.9999999999999999E-6</v>
      </c>
      <c r="U73" s="6">
        <v>0.01</v>
      </c>
      <c r="V73" s="6"/>
      <c r="W73" s="6"/>
      <c r="X73" s="6"/>
      <c r="AA73" s="12">
        <v>1</v>
      </c>
      <c r="AB73" s="12">
        <v>0</v>
      </c>
      <c r="AC73" s="6">
        <f t="shared" si="2"/>
        <v>3.5999999999999998E-6</v>
      </c>
      <c r="AD73">
        <v>73</v>
      </c>
      <c r="AE73">
        <v>6</v>
      </c>
      <c r="AF73">
        <v>1</v>
      </c>
      <c r="AG73" s="6">
        <f t="shared" si="3"/>
        <v>1</v>
      </c>
    </row>
    <row r="74" spans="1:33" x14ac:dyDescent="0.3">
      <c r="A74" s="3" t="s">
        <v>255</v>
      </c>
      <c r="B74" s="3" t="s">
        <v>92</v>
      </c>
      <c r="C74" s="3">
        <v>347966</v>
      </c>
      <c r="D74" s="3">
        <v>347966</v>
      </c>
      <c r="E74" s="3">
        <v>6319563</v>
      </c>
      <c r="F74" s="3">
        <v>-6.5</v>
      </c>
      <c r="G74" s="3">
        <v>51</v>
      </c>
      <c r="H74" s="3">
        <v>-64</v>
      </c>
      <c r="I74" s="3" t="s">
        <v>107</v>
      </c>
      <c r="J74" s="7">
        <v>101</v>
      </c>
      <c r="K74" s="7">
        <v>50</v>
      </c>
      <c r="L74" s="7">
        <v>165</v>
      </c>
      <c r="M74" s="7">
        <v>107.5</v>
      </c>
      <c r="N74" s="3"/>
      <c r="O74" s="6"/>
      <c r="P74" s="6"/>
      <c r="Q74" s="6">
        <v>3.8E-6</v>
      </c>
      <c r="R74" s="6">
        <v>1.8E-5</v>
      </c>
      <c r="S74" s="6">
        <v>0.21111111111111111</v>
      </c>
      <c r="T74" s="6">
        <v>1.9999999999999999E-6</v>
      </c>
      <c r="U74" s="6">
        <v>1E-3</v>
      </c>
      <c r="V74" s="6"/>
      <c r="W74" s="6"/>
      <c r="X74" s="6"/>
      <c r="AA74" s="12">
        <v>0</v>
      </c>
      <c r="AB74" s="12">
        <v>0</v>
      </c>
      <c r="AC74" s="6">
        <f t="shared" si="2"/>
        <v>3.8E-6</v>
      </c>
      <c r="AD74">
        <v>74</v>
      </c>
      <c r="AE74">
        <v>6</v>
      </c>
      <c r="AF74">
        <v>1</v>
      </c>
      <c r="AG74" s="6">
        <f t="shared" si="3"/>
        <v>0.1</v>
      </c>
    </row>
    <row r="75" spans="1:33" x14ac:dyDescent="0.3">
      <c r="A75" s="3" t="s">
        <v>256</v>
      </c>
      <c r="B75" s="3" t="s">
        <v>92</v>
      </c>
      <c r="C75" s="3">
        <v>347966</v>
      </c>
      <c r="D75" s="3">
        <v>347966</v>
      </c>
      <c r="E75" s="3">
        <v>6319563</v>
      </c>
      <c r="F75" s="3">
        <v>-159</v>
      </c>
      <c r="G75" s="3">
        <v>-64</v>
      </c>
      <c r="H75" s="3">
        <v>-254</v>
      </c>
      <c r="I75" s="3" t="s">
        <v>102</v>
      </c>
      <c r="J75" s="7">
        <v>101</v>
      </c>
      <c r="K75" s="7">
        <v>165</v>
      </c>
      <c r="L75" s="7">
        <v>355</v>
      </c>
      <c r="M75" s="7">
        <v>260</v>
      </c>
      <c r="N75" s="3"/>
      <c r="O75" s="6"/>
      <c r="P75" s="6"/>
      <c r="Q75" s="6">
        <v>1.5E-6</v>
      </c>
      <c r="R75" s="6">
        <v>3.1000000000000001E-5</v>
      </c>
      <c r="S75" s="6">
        <v>4.8387096774193547E-2</v>
      </c>
      <c r="T75" s="6">
        <v>1.9999999999999999E-6</v>
      </c>
      <c r="U75" s="6">
        <v>3.0000000000000001E-3</v>
      </c>
      <c r="V75" s="6"/>
      <c r="W75" s="6"/>
      <c r="X75" s="6"/>
      <c r="AA75" s="12">
        <v>0</v>
      </c>
      <c r="AB75" s="12">
        <v>0</v>
      </c>
      <c r="AC75" s="6">
        <f t="shared" si="2"/>
        <v>1.5E-6</v>
      </c>
      <c r="AD75">
        <v>75</v>
      </c>
      <c r="AE75">
        <v>6</v>
      </c>
      <c r="AF75">
        <v>1</v>
      </c>
      <c r="AG75" s="6">
        <f t="shared" si="3"/>
        <v>0.3</v>
      </c>
    </row>
    <row r="76" spans="1:33" x14ac:dyDescent="0.3">
      <c r="A76" s="3" t="s">
        <v>257</v>
      </c>
      <c r="B76" s="3" t="s">
        <v>92</v>
      </c>
      <c r="C76" s="3">
        <v>347966</v>
      </c>
      <c r="D76" s="3">
        <v>347966</v>
      </c>
      <c r="E76" s="3">
        <v>6319563</v>
      </c>
      <c r="F76" s="3">
        <v>-319</v>
      </c>
      <c r="G76" s="3">
        <v>-254</v>
      </c>
      <c r="H76" s="3">
        <v>-384</v>
      </c>
      <c r="I76" s="3" t="s">
        <v>103</v>
      </c>
      <c r="J76" s="7">
        <v>101</v>
      </c>
      <c r="K76" s="7">
        <v>355</v>
      </c>
      <c r="L76" s="7">
        <v>485</v>
      </c>
      <c r="M76" s="7">
        <v>420</v>
      </c>
      <c r="N76" s="3"/>
      <c r="O76" s="6"/>
      <c r="P76" s="6"/>
      <c r="Q76" s="6">
        <v>2.3E-6</v>
      </c>
      <c r="R76" s="6">
        <v>3.4E-5</v>
      </c>
      <c r="S76" s="6">
        <v>6.7647058823529407E-2</v>
      </c>
      <c r="T76" s="6">
        <v>1.9999999999999999E-6</v>
      </c>
      <c r="U76" s="6">
        <v>2E-3</v>
      </c>
      <c r="V76" s="6"/>
      <c r="W76" s="6"/>
      <c r="X76" s="6"/>
      <c r="AA76" s="12">
        <v>0</v>
      </c>
      <c r="AB76" s="12">
        <v>0</v>
      </c>
      <c r="AC76" s="6">
        <f t="shared" si="2"/>
        <v>2.3E-6</v>
      </c>
      <c r="AD76">
        <v>76</v>
      </c>
      <c r="AE76">
        <v>6</v>
      </c>
      <c r="AF76">
        <v>1</v>
      </c>
      <c r="AG76" s="6">
        <f t="shared" si="3"/>
        <v>0.2</v>
      </c>
    </row>
    <row r="77" spans="1:33" x14ac:dyDescent="0.3">
      <c r="A77" s="3" t="s">
        <v>258</v>
      </c>
      <c r="B77" s="3" t="s">
        <v>92</v>
      </c>
      <c r="C77" s="3">
        <v>347966</v>
      </c>
      <c r="D77" s="3">
        <v>347966</v>
      </c>
      <c r="E77" s="3">
        <v>6319563</v>
      </c>
      <c r="F77" s="3">
        <v>-401.5</v>
      </c>
      <c r="G77" s="3">
        <v>-384</v>
      </c>
      <c r="H77" s="3">
        <v>-419</v>
      </c>
      <c r="I77" s="3" t="s">
        <v>104</v>
      </c>
      <c r="J77" s="7">
        <v>101</v>
      </c>
      <c r="K77" s="7">
        <v>485</v>
      </c>
      <c r="L77" s="7">
        <v>520</v>
      </c>
      <c r="M77" s="7">
        <v>502.5</v>
      </c>
      <c r="N77" s="3"/>
      <c r="O77" s="6"/>
      <c r="P77" s="6"/>
      <c r="Q77" s="6">
        <v>2.7E-6</v>
      </c>
      <c r="R77" s="6">
        <v>2.0000000000000002E-5</v>
      </c>
      <c r="S77" s="6">
        <v>0.13499999999999998</v>
      </c>
      <c r="T77" s="6">
        <v>1.9999999999999999E-6</v>
      </c>
      <c r="U77" s="6">
        <v>2.0000000000000001E-4</v>
      </c>
      <c r="V77" s="6"/>
      <c r="W77" s="6"/>
      <c r="X77" s="6"/>
      <c r="AA77" s="12">
        <v>0</v>
      </c>
      <c r="AB77" s="12">
        <v>0</v>
      </c>
      <c r="AC77" s="6">
        <f t="shared" si="2"/>
        <v>2.7E-6</v>
      </c>
      <c r="AD77">
        <v>77</v>
      </c>
      <c r="AE77">
        <v>5</v>
      </c>
      <c r="AF77">
        <v>5</v>
      </c>
      <c r="AG77" s="6">
        <f t="shared" si="3"/>
        <v>0.02</v>
      </c>
    </row>
    <row r="78" spans="1:33" x14ac:dyDescent="0.3">
      <c r="A78" s="3" t="s">
        <v>259</v>
      </c>
      <c r="B78" s="3" t="s">
        <v>92</v>
      </c>
      <c r="C78" s="3">
        <v>347966</v>
      </c>
      <c r="D78" s="3">
        <v>347966</v>
      </c>
      <c r="E78" s="3">
        <v>6319563</v>
      </c>
      <c r="F78" s="3">
        <v>-429</v>
      </c>
      <c r="G78" s="3">
        <v>-419</v>
      </c>
      <c r="H78" s="3">
        <v>-439</v>
      </c>
      <c r="I78" s="3" t="s">
        <v>101</v>
      </c>
      <c r="J78" s="7">
        <v>101</v>
      </c>
      <c r="K78" s="7">
        <v>520</v>
      </c>
      <c r="L78" s="7">
        <v>540</v>
      </c>
      <c r="M78" s="7">
        <v>530</v>
      </c>
      <c r="N78" s="3"/>
      <c r="O78" s="6"/>
      <c r="P78" s="6"/>
      <c r="Q78" s="6">
        <v>5.0000000000000001E-4</v>
      </c>
      <c r="R78" s="6">
        <v>5.0000000000000001E-4</v>
      </c>
      <c r="S78" s="6">
        <v>1</v>
      </c>
      <c r="T78" s="6">
        <v>1.0000000000000001E-5</v>
      </c>
      <c r="U78" s="6">
        <v>1.4999999999999999E-2</v>
      </c>
      <c r="V78" s="6"/>
      <c r="W78" s="6"/>
      <c r="X78" s="6"/>
      <c r="AA78" s="12">
        <v>1</v>
      </c>
      <c r="AB78" s="12">
        <v>0</v>
      </c>
      <c r="AC78" s="6">
        <f t="shared" si="2"/>
        <v>5.0000000000000001E-4</v>
      </c>
      <c r="AD78">
        <v>78</v>
      </c>
      <c r="AE78">
        <v>6</v>
      </c>
      <c r="AF78">
        <v>1</v>
      </c>
      <c r="AG78" s="6">
        <f t="shared" si="3"/>
        <v>1.5</v>
      </c>
    </row>
    <row r="79" spans="1:33" x14ac:dyDescent="0.3">
      <c r="A79" s="3" t="s">
        <v>260</v>
      </c>
      <c r="B79" s="3" t="s">
        <v>91</v>
      </c>
      <c r="C79" s="3">
        <v>346535</v>
      </c>
      <c r="D79" s="3">
        <v>346535</v>
      </c>
      <c r="E79" s="3">
        <v>6323377</v>
      </c>
      <c r="F79" s="3">
        <v>69</v>
      </c>
      <c r="G79" s="3">
        <v>139</v>
      </c>
      <c r="H79" s="3">
        <v>-1</v>
      </c>
      <c r="I79" s="3" t="s">
        <v>106</v>
      </c>
      <c r="J79" s="7">
        <v>139</v>
      </c>
      <c r="K79" s="7">
        <v>0</v>
      </c>
      <c r="L79" s="7">
        <v>140</v>
      </c>
      <c r="M79" s="7">
        <v>70</v>
      </c>
      <c r="N79" s="3"/>
      <c r="O79" s="6"/>
      <c r="P79" s="6"/>
      <c r="Q79" s="6">
        <v>3.5999999999999998E-6</v>
      </c>
      <c r="R79" s="6">
        <v>2.0999999999999999E-5</v>
      </c>
      <c r="S79" s="6">
        <v>0.17142857142857143</v>
      </c>
      <c r="T79" s="6">
        <v>1.9999999999999999E-6</v>
      </c>
      <c r="U79" s="6">
        <v>0.01</v>
      </c>
      <c r="V79" s="6"/>
      <c r="W79" s="6"/>
      <c r="X79" s="6"/>
      <c r="AA79" s="12">
        <v>0</v>
      </c>
      <c r="AB79" s="12">
        <v>0</v>
      </c>
      <c r="AC79" s="6">
        <f t="shared" si="2"/>
        <v>3.5999999999999998E-6</v>
      </c>
      <c r="AD79">
        <v>79</v>
      </c>
      <c r="AE79">
        <v>6</v>
      </c>
      <c r="AF79">
        <v>1</v>
      </c>
      <c r="AG79" s="6">
        <f t="shared" si="3"/>
        <v>1</v>
      </c>
    </row>
    <row r="80" spans="1:33" x14ac:dyDescent="0.3">
      <c r="A80" s="3" t="s">
        <v>261</v>
      </c>
      <c r="B80" s="3" t="s">
        <v>91</v>
      </c>
      <c r="C80" s="3">
        <v>346535</v>
      </c>
      <c r="D80" s="3">
        <v>346535</v>
      </c>
      <c r="E80" s="3">
        <v>6323377</v>
      </c>
      <c r="F80" s="3">
        <v>-61</v>
      </c>
      <c r="G80" s="3">
        <v>-1</v>
      </c>
      <c r="H80" s="3">
        <v>-121</v>
      </c>
      <c r="I80" s="3" t="s">
        <v>107</v>
      </c>
      <c r="J80" s="7">
        <v>139</v>
      </c>
      <c r="K80" s="7">
        <v>140</v>
      </c>
      <c r="L80" s="7">
        <v>260</v>
      </c>
      <c r="M80" s="7">
        <v>200</v>
      </c>
      <c r="N80" s="3"/>
      <c r="O80" s="6"/>
      <c r="P80" s="6"/>
      <c r="Q80" s="6">
        <v>3.8E-6</v>
      </c>
      <c r="R80" s="6">
        <v>1.8E-5</v>
      </c>
      <c r="S80" s="6">
        <v>0.21111111111111111</v>
      </c>
      <c r="T80" s="6">
        <v>1.9999999999999999E-6</v>
      </c>
      <c r="U80" s="6">
        <v>1E-3</v>
      </c>
      <c r="V80" s="6"/>
      <c r="W80" s="6"/>
      <c r="X80" s="6"/>
      <c r="AA80" s="12">
        <v>0</v>
      </c>
      <c r="AB80" s="12">
        <v>0</v>
      </c>
      <c r="AC80" s="6">
        <f t="shared" si="2"/>
        <v>3.8E-6</v>
      </c>
      <c r="AD80">
        <v>80</v>
      </c>
      <c r="AE80">
        <v>6</v>
      </c>
      <c r="AF80">
        <v>1</v>
      </c>
      <c r="AG80" s="6">
        <f t="shared" si="3"/>
        <v>0.1</v>
      </c>
    </row>
    <row r="81" spans="1:33" x14ac:dyDescent="0.3">
      <c r="A81" s="3" t="s">
        <v>262</v>
      </c>
      <c r="B81" s="3" t="s">
        <v>91</v>
      </c>
      <c r="C81" s="3">
        <v>346535</v>
      </c>
      <c r="D81" s="3">
        <v>346535</v>
      </c>
      <c r="E81" s="3">
        <v>6323377</v>
      </c>
      <c r="F81" s="3">
        <v>-213.5</v>
      </c>
      <c r="G81" s="3">
        <v>-121</v>
      </c>
      <c r="H81" s="3">
        <v>-306</v>
      </c>
      <c r="I81" s="3" t="s">
        <v>102</v>
      </c>
      <c r="J81" s="7">
        <v>139</v>
      </c>
      <c r="K81" s="7">
        <v>260</v>
      </c>
      <c r="L81" s="7">
        <v>445</v>
      </c>
      <c r="M81" s="7">
        <v>352.5</v>
      </c>
      <c r="N81" s="3"/>
      <c r="O81" s="6"/>
      <c r="P81" s="6"/>
      <c r="Q81" s="6">
        <v>1.5E-6</v>
      </c>
      <c r="R81" s="6">
        <v>3.1000000000000001E-5</v>
      </c>
      <c r="S81" s="6">
        <v>4.8387096774193547E-2</v>
      </c>
      <c r="T81" s="6">
        <v>1.9999999999999999E-6</v>
      </c>
      <c r="U81" s="6">
        <v>3.0000000000000001E-3</v>
      </c>
      <c r="V81" s="6"/>
      <c r="W81" s="6"/>
      <c r="X81" s="6"/>
      <c r="Y81" s="3"/>
      <c r="AA81" s="12">
        <v>0</v>
      </c>
      <c r="AB81" s="12">
        <v>0</v>
      </c>
      <c r="AC81" s="6">
        <f t="shared" si="2"/>
        <v>1.5E-6</v>
      </c>
      <c r="AD81">
        <v>81</v>
      </c>
      <c r="AE81">
        <v>6</v>
      </c>
      <c r="AF81">
        <v>1</v>
      </c>
      <c r="AG81" s="6">
        <f t="shared" si="3"/>
        <v>0.3</v>
      </c>
    </row>
    <row r="82" spans="1:33" x14ac:dyDescent="0.3">
      <c r="A82" s="3" t="s">
        <v>263</v>
      </c>
      <c r="B82" s="3" t="s">
        <v>91</v>
      </c>
      <c r="C82" s="3">
        <v>346535</v>
      </c>
      <c r="D82" s="3">
        <v>346535</v>
      </c>
      <c r="E82" s="3">
        <v>6323377</v>
      </c>
      <c r="F82" s="3">
        <v>-363.5</v>
      </c>
      <c r="G82" s="3">
        <v>-306</v>
      </c>
      <c r="H82" s="3">
        <v>-421</v>
      </c>
      <c r="I82" s="3" t="s">
        <v>103</v>
      </c>
      <c r="J82" s="7">
        <v>139</v>
      </c>
      <c r="K82" s="7">
        <v>445</v>
      </c>
      <c r="L82" s="7">
        <v>560</v>
      </c>
      <c r="M82" s="7">
        <v>502.5</v>
      </c>
      <c r="N82" s="3"/>
      <c r="O82" s="6"/>
      <c r="P82" s="6"/>
      <c r="Q82" s="6">
        <v>2.3E-6</v>
      </c>
      <c r="R82" s="6">
        <v>3.4E-5</v>
      </c>
      <c r="S82" s="6">
        <v>6.7647058823529407E-2</v>
      </c>
      <c r="T82" s="6">
        <v>1.9999999999999999E-6</v>
      </c>
      <c r="U82" s="6">
        <v>2E-3</v>
      </c>
      <c r="V82" s="6"/>
      <c r="W82" s="6"/>
      <c r="X82" s="6"/>
      <c r="Y82" s="3"/>
      <c r="AA82" s="12">
        <v>0</v>
      </c>
      <c r="AB82" s="12">
        <v>0</v>
      </c>
      <c r="AC82" s="6">
        <f t="shared" si="2"/>
        <v>2.3E-6</v>
      </c>
      <c r="AD82">
        <v>82</v>
      </c>
      <c r="AE82">
        <v>5</v>
      </c>
      <c r="AF82">
        <v>6</v>
      </c>
      <c r="AG82" s="6">
        <f t="shared" si="3"/>
        <v>0.2</v>
      </c>
    </row>
    <row r="83" spans="1:33" x14ac:dyDescent="0.3">
      <c r="A83" s="3" t="s">
        <v>264</v>
      </c>
      <c r="B83" s="3" t="s">
        <v>91</v>
      </c>
      <c r="C83" s="3">
        <v>346535</v>
      </c>
      <c r="D83" s="3">
        <v>346535</v>
      </c>
      <c r="E83" s="3">
        <v>6323377</v>
      </c>
      <c r="F83" s="3">
        <v>-441</v>
      </c>
      <c r="G83" s="3">
        <v>-421</v>
      </c>
      <c r="H83" s="3">
        <v>-461</v>
      </c>
      <c r="I83" s="3" t="s">
        <v>104</v>
      </c>
      <c r="J83" s="7">
        <v>139</v>
      </c>
      <c r="K83" s="7">
        <v>560</v>
      </c>
      <c r="L83" s="7">
        <v>600</v>
      </c>
      <c r="M83" s="7">
        <v>580</v>
      </c>
      <c r="N83" s="3"/>
      <c r="O83" s="6"/>
      <c r="P83" s="6"/>
      <c r="Q83" s="6">
        <v>2.7E-6</v>
      </c>
      <c r="R83" s="6">
        <v>2.0000000000000002E-5</v>
      </c>
      <c r="S83" s="6">
        <v>0.13499999999999998</v>
      </c>
      <c r="T83" s="6">
        <v>1.9999999999999999E-6</v>
      </c>
      <c r="U83" s="6">
        <v>2.0000000000000001E-4</v>
      </c>
      <c r="V83" s="6"/>
      <c r="W83" s="6"/>
      <c r="X83" s="6"/>
      <c r="Y83" s="3"/>
      <c r="AA83" s="12">
        <v>0</v>
      </c>
      <c r="AB83" s="12">
        <v>0</v>
      </c>
      <c r="AC83" s="6">
        <f t="shared" si="2"/>
        <v>2.7E-6</v>
      </c>
      <c r="AD83">
        <v>83</v>
      </c>
      <c r="AE83">
        <v>6</v>
      </c>
      <c r="AF83">
        <v>1</v>
      </c>
      <c r="AG83" s="6">
        <f t="shared" si="3"/>
        <v>0.02</v>
      </c>
    </row>
    <row r="84" spans="1:33" x14ac:dyDescent="0.3">
      <c r="A84" s="3" t="s">
        <v>265</v>
      </c>
      <c r="B84" s="3" t="s">
        <v>91</v>
      </c>
      <c r="C84" s="3">
        <v>346535</v>
      </c>
      <c r="D84" s="3">
        <v>346535</v>
      </c>
      <c r="E84" s="3">
        <v>6323377</v>
      </c>
      <c r="F84" s="3">
        <v>-463.5</v>
      </c>
      <c r="G84" s="3">
        <v>-461</v>
      </c>
      <c r="H84" s="3">
        <v>-466</v>
      </c>
      <c r="I84" s="3" t="s">
        <v>101</v>
      </c>
      <c r="J84" s="7">
        <v>139</v>
      </c>
      <c r="K84" s="7">
        <v>600</v>
      </c>
      <c r="L84" s="7">
        <v>605</v>
      </c>
      <c r="M84" s="7">
        <v>602.5</v>
      </c>
      <c r="N84" s="3"/>
      <c r="O84" s="6"/>
      <c r="P84" s="6"/>
      <c r="Q84" s="6">
        <v>5.0000000000000001E-4</v>
      </c>
      <c r="R84" s="6">
        <v>5.0000000000000001E-4</v>
      </c>
      <c r="S84" s="6">
        <v>1</v>
      </c>
      <c r="T84" s="6">
        <v>1.0000000000000001E-5</v>
      </c>
      <c r="U84" s="6">
        <v>1.4999999999999999E-2</v>
      </c>
      <c r="V84" s="6"/>
      <c r="W84" s="6"/>
      <c r="X84" s="6"/>
      <c r="Y84" s="3"/>
      <c r="AA84" s="12">
        <v>1</v>
      </c>
      <c r="AB84" s="12">
        <v>0</v>
      </c>
      <c r="AC84" s="6">
        <f t="shared" si="2"/>
        <v>5.0000000000000001E-4</v>
      </c>
      <c r="AD84">
        <v>84</v>
      </c>
      <c r="AE84">
        <v>5</v>
      </c>
      <c r="AF84">
        <v>6</v>
      </c>
      <c r="AG84" s="6">
        <f t="shared" si="3"/>
        <v>1.5</v>
      </c>
    </row>
    <row r="85" spans="1:33" x14ac:dyDescent="0.3">
      <c r="A85" s="3" t="s">
        <v>266</v>
      </c>
      <c r="B85" s="3" t="s">
        <v>91</v>
      </c>
      <c r="C85" s="3">
        <v>346535</v>
      </c>
      <c r="D85" s="3">
        <v>346535</v>
      </c>
      <c r="E85" s="3">
        <v>6323377</v>
      </c>
      <c r="F85" s="3">
        <v>-481</v>
      </c>
      <c r="G85" s="3">
        <v>-466</v>
      </c>
      <c r="H85" s="3">
        <v>-496</v>
      </c>
      <c r="I85" s="3" t="s">
        <v>105</v>
      </c>
      <c r="J85" s="7">
        <v>139</v>
      </c>
      <c r="K85" s="7">
        <v>605</v>
      </c>
      <c r="L85" s="7">
        <v>635</v>
      </c>
      <c r="M85" s="7">
        <v>620</v>
      </c>
      <c r="N85" s="3"/>
      <c r="O85" s="6"/>
      <c r="P85" s="6"/>
      <c r="Q85" s="6">
        <v>9.9999999999999995E-7</v>
      </c>
      <c r="R85" s="6">
        <v>1.0000000000000001E-5</v>
      </c>
      <c r="S85" s="6">
        <v>9.9999999999999992E-2</v>
      </c>
      <c r="T85" s="6">
        <v>1.9999999999999999E-6</v>
      </c>
      <c r="U85" s="6">
        <v>5.0000000000000001E-3</v>
      </c>
      <c r="V85" s="6"/>
      <c r="W85" s="6"/>
      <c r="X85" s="6"/>
      <c r="Y85" s="3"/>
      <c r="AA85" s="12">
        <v>1</v>
      </c>
      <c r="AB85" s="12">
        <v>0</v>
      </c>
      <c r="AC85" s="6">
        <f t="shared" si="2"/>
        <v>9.9999999999999995E-7</v>
      </c>
      <c r="AD85">
        <v>85</v>
      </c>
      <c r="AE85">
        <v>5</v>
      </c>
      <c r="AF85">
        <v>6</v>
      </c>
      <c r="AG85" s="6">
        <f t="shared" si="3"/>
        <v>0.5</v>
      </c>
    </row>
    <row r="86" spans="1:33" x14ac:dyDescent="0.3">
      <c r="A86" s="3" t="s">
        <v>120</v>
      </c>
      <c r="B86" s="3" t="s">
        <v>112</v>
      </c>
      <c r="C86" s="3">
        <v>294479</v>
      </c>
      <c r="D86" s="3">
        <v>294479</v>
      </c>
      <c r="E86" s="3">
        <v>6427065</v>
      </c>
      <c r="F86" s="3">
        <v>150</v>
      </c>
      <c r="G86" s="3">
        <v>155</v>
      </c>
      <c r="H86" s="3">
        <v>145</v>
      </c>
      <c r="I86" s="3" t="s">
        <v>116</v>
      </c>
      <c r="J86" s="7">
        <v>180</v>
      </c>
      <c r="K86" s="7">
        <v>25</v>
      </c>
      <c r="L86" s="7">
        <v>35</v>
      </c>
      <c r="M86" s="7">
        <v>30</v>
      </c>
      <c r="N86" s="3" t="s">
        <v>113</v>
      </c>
      <c r="O86" s="6">
        <v>1</v>
      </c>
      <c r="P86" s="6">
        <v>0.12</v>
      </c>
      <c r="Q86" s="6"/>
      <c r="R86" s="6"/>
      <c r="S86" s="6" t="e">
        <v>#DIV/0!</v>
      </c>
      <c r="T86" s="6"/>
      <c r="U86" s="6"/>
      <c r="V86" s="6"/>
      <c r="W86" s="6"/>
      <c r="X86" s="6"/>
      <c r="Y86" s="3"/>
      <c r="AA86" s="12">
        <v>1</v>
      </c>
      <c r="AB86" s="12">
        <v>0</v>
      </c>
      <c r="AC86" s="6">
        <f t="shared" si="2"/>
        <v>0.12</v>
      </c>
      <c r="AD86">
        <v>86</v>
      </c>
      <c r="AE86">
        <v>8</v>
      </c>
      <c r="AF86">
        <v>6</v>
      </c>
      <c r="AG86" s="6" t="str">
        <f t="shared" si="3"/>
        <v/>
      </c>
    </row>
    <row r="87" spans="1:33" x14ac:dyDescent="0.3">
      <c r="A87" s="3" t="s">
        <v>120</v>
      </c>
      <c r="B87" s="3" t="s">
        <v>124</v>
      </c>
      <c r="C87" s="3">
        <v>294479</v>
      </c>
      <c r="D87" s="3">
        <v>294479</v>
      </c>
      <c r="E87" s="3">
        <v>6427065</v>
      </c>
      <c r="F87" s="3">
        <v>125</v>
      </c>
      <c r="G87" s="3">
        <v>130</v>
      </c>
      <c r="H87" s="3">
        <v>120</v>
      </c>
      <c r="I87" s="3" t="s">
        <v>117</v>
      </c>
      <c r="J87" s="7">
        <v>180</v>
      </c>
      <c r="K87" s="7">
        <v>50</v>
      </c>
      <c r="L87" s="7">
        <v>60</v>
      </c>
      <c r="M87" s="7">
        <v>55</v>
      </c>
      <c r="N87" s="3" t="s">
        <v>113</v>
      </c>
      <c r="O87" s="6">
        <v>1</v>
      </c>
      <c r="P87" s="6">
        <v>0.11</v>
      </c>
      <c r="Q87" s="6"/>
      <c r="R87" s="6"/>
      <c r="S87" s="6" t="e">
        <v>#DIV/0!</v>
      </c>
      <c r="T87" s="6"/>
      <c r="U87" s="6"/>
      <c r="V87" s="6"/>
      <c r="W87" s="6"/>
      <c r="X87" s="6"/>
      <c r="Y87" s="3"/>
      <c r="AA87" s="12">
        <v>1</v>
      </c>
      <c r="AB87" s="12">
        <v>0</v>
      </c>
      <c r="AC87" s="6">
        <f t="shared" si="2"/>
        <v>0.11</v>
      </c>
      <c r="AD87">
        <v>87</v>
      </c>
      <c r="AE87">
        <v>5</v>
      </c>
      <c r="AF87">
        <v>6</v>
      </c>
      <c r="AG87" s="6" t="str">
        <f t="shared" si="3"/>
        <v/>
      </c>
    </row>
    <row r="88" spans="1:33" x14ac:dyDescent="0.3">
      <c r="A88" s="3" t="s">
        <v>120</v>
      </c>
      <c r="B88" s="3" t="s">
        <v>125</v>
      </c>
      <c r="C88" s="3">
        <v>294479</v>
      </c>
      <c r="D88" s="3">
        <v>294479</v>
      </c>
      <c r="E88" s="3">
        <v>6427065</v>
      </c>
      <c r="F88" s="3">
        <v>110</v>
      </c>
      <c r="G88" s="3">
        <v>115</v>
      </c>
      <c r="H88" s="3">
        <v>105</v>
      </c>
      <c r="I88" s="3" t="s">
        <v>118</v>
      </c>
      <c r="J88" s="7">
        <v>180</v>
      </c>
      <c r="K88" s="7">
        <v>65</v>
      </c>
      <c r="L88" s="7">
        <v>75</v>
      </c>
      <c r="M88" s="7">
        <v>70</v>
      </c>
      <c r="N88" s="3" t="s">
        <v>113</v>
      </c>
      <c r="O88" s="6">
        <v>0.1</v>
      </c>
      <c r="P88" s="6">
        <v>0.04</v>
      </c>
      <c r="Q88" s="6"/>
      <c r="R88" s="6"/>
      <c r="S88" s="6" t="e">
        <v>#DIV/0!</v>
      </c>
      <c r="T88" s="6"/>
      <c r="U88" s="6"/>
      <c r="V88" s="6"/>
      <c r="W88" s="6"/>
      <c r="X88" s="6"/>
      <c r="Y88" s="3"/>
      <c r="AA88" s="12">
        <v>1</v>
      </c>
      <c r="AB88" s="12">
        <v>0</v>
      </c>
      <c r="AC88" s="6">
        <f t="shared" si="2"/>
        <v>0.04</v>
      </c>
      <c r="AD88">
        <v>88</v>
      </c>
      <c r="AE88">
        <v>4</v>
      </c>
      <c r="AF88">
        <v>6</v>
      </c>
      <c r="AG88" s="6" t="str">
        <f t="shared" si="3"/>
        <v/>
      </c>
    </row>
    <row r="89" spans="1:33" x14ac:dyDescent="0.3">
      <c r="A89" s="3" t="s">
        <v>120</v>
      </c>
      <c r="B89" s="3" t="s">
        <v>126</v>
      </c>
      <c r="C89" s="3">
        <v>294479</v>
      </c>
      <c r="D89" s="3">
        <v>294479</v>
      </c>
      <c r="E89" s="3">
        <v>6427065</v>
      </c>
      <c r="F89" s="3">
        <v>90</v>
      </c>
      <c r="G89" s="3">
        <v>95</v>
      </c>
      <c r="H89" s="3">
        <v>85</v>
      </c>
      <c r="I89" s="3" t="s">
        <v>119</v>
      </c>
      <c r="J89" s="7">
        <v>180</v>
      </c>
      <c r="K89" s="7">
        <v>85</v>
      </c>
      <c r="L89" s="7">
        <v>95</v>
      </c>
      <c r="M89" s="7">
        <v>90</v>
      </c>
      <c r="N89" s="3" t="s">
        <v>113</v>
      </c>
      <c r="O89" s="6">
        <v>0.01</v>
      </c>
      <c r="P89" s="6">
        <v>0.01</v>
      </c>
      <c r="Q89" s="6"/>
      <c r="R89" s="6"/>
      <c r="S89" s="6" t="e">
        <v>#DIV/0!</v>
      </c>
      <c r="T89" s="6"/>
      <c r="U89" s="6"/>
      <c r="V89" s="6"/>
      <c r="W89" s="6"/>
      <c r="X89" s="6"/>
      <c r="Y89" s="3"/>
      <c r="AA89" s="12">
        <v>1</v>
      </c>
      <c r="AB89" s="12">
        <v>0</v>
      </c>
      <c r="AC89" s="6">
        <f t="shared" si="2"/>
        <v>0.01</v>
      </c>
      <c r="AD89">
        <v>89</v>
      </c>
      <c r="AE89">
        <v>4</v>
      </c>
      <c r="AF89">
        <v>6</v>
      </c>
      <c r="AG89" s="6" t="str">
        <f t="shared" si="3"/>
        <v/>
      </c>
    </row>
    <row r="90" spans="1:33" x14ac:dyDescent="0.3">
      <c r="A90" s="3" t="s">
        <v>120</v>
      </c>
      <c r="B90" s="3" t="s">
        <v>127</v>
      </c>
      <c r="C90" s="3">
        <v>294479</v>
      </c>
      <c r="D90" s="3">
        <v>294479</v>
      </c>
      <c r="E90" s="3">
        <v>6427065</v>
      </c>
      <c r="F90" s="3">
        <v>77</v>
      </c>
      <c r="G90" s="3">
        <v>82</v>
      </c>
      <c r="H90" s="3">
        <v>72</v>
      </c>
      <c r="I90" s="3" t="s">
        <v>120</v>
      </c>
      <c r="J90" s="7">
        <v>180</v>
      </c>
      <c r="K90" s="7">
        <v>98</v>
      </c>
      <c r="L90" s="7">
        <v>108</v>
      </c>
      <c r="M90" s="7">
        <v>103</v>
      </c>
      <c r="N90" s="3" t="s">
        <v>113</v>
      </c>
      <c r="O90" s="6">
        <v>0.05</v>
      </c>
      <c r="P90" s="6">
        <v>0.02</v>
      </c>
      <c r="Q90" s="6"/>
      <c r="R90" s="6"/>
      <c r="S90" s="6" t="e">
        <v>#DIV/0!</v>
      </c>
      <c r="T90" s="6"/>
      <c r="U90" s="6"/>
      <c r="V90" s="6"/>
      <c r="W90" s="6"/>
      <c r="X90" s="6"/>
      <c r="Y90" s="3"/>
      <c r="AA90" s="12">
        <v>1</v>
      </c>
      <c r="AB90" s="12">
        <v>0</v>
      </c>
      <c r="AC90" s="6">
        <f t="shared" si="2"/>
        <v>0.02</v>
      </c>
      <c r="AD90">
        <v>90</v>
      </c>
      <c r="AE90">
        <v>4</v>
      </c>
      <c r="AF90">
        <v>6</v>
      </c>
      <c r="AG90" s="6" t="str">
        <f t="shared" si="3"/>
        <v/>
      </c>
    </row>
    <row r="91" spans="1:33" x14ac:dyDescent="0.3">
      <c r="A91" s="3" t="s">
        <v>120</v>
      </c>
      <c r="B91" s="3" t="s">
        <v>128</v>
      </c>
      <c r="C91" s="3">
        <v>294479</v>
      </c>
      <c r="D91" s="3">
        <v>294479</v>
      </c>
      <c r="E91" s="3">
        <v>6427065</v>
      </c>
      <c r="F91" s="3">
        <v>45</v>
      </c>
      <c r="G91" s="3">
        <v>50</v>
      </c>
      <c r="H91" s="3">
        <v>40</v>
      </c>
      <c r="I91" s="3" t="s">
        <v>121</v>
      </c>
      <c r="J91" s="7">
        <v>180</v>
      </c>
      <c r="K91" s="7">
        <v>130</v>
      </c>
      <c r="L91" s="7">
        <v>140</v>
      </c>
      <c r="M91" s="7">
        <v>135</v>
      </c>
      <c r="N91" s="3" t="s">
        <v>113</v>
      </c>
      <c r="O91" s="6">
        <v>0.5</v>
      </c>
      <c r="P91" s="6">
        <v>0.05</v>
      </c>
      <c r="Q91" s="6"/>
      <c r="R91" s="6"/>
      <c r="S91" s="6" t="e">
        <v>#DIV/0!</v>
      </c>
      <c r="T91" s="6"/>
      <c r="U91" s="6"/>
      <c r="V91" s="6"/>
      <c r="W91" s="6"/>
      <c r="X91" s="6"/>
      <c r="Y91" s="3"/>
      <c r="AA91" s="12">
        <v>1</v>
      </c>
      <c r="AB91" s="12">
        <v>0</v>
      </c>
      <c r="AC91" s="6">
        <f t="shared" si="2"/>
        <v>0.05</v>
      </c>
      <c r="AD91">
        <v>91</v>
      </c>
      <c r="AE91">
        <v>4</v>
      </c>
      <c r="AF91">
        <v>6</v>
      </c>
      <c r="AG91" s="6" t="str">
        <f t="shared" si="3"/>
        <v/>
      </c>
    </row>
    <row r="92" spans="1:33" x14ac:dyDescent="0.3">
      <c r="A92" s="3" t="s">
        <v>120</v>
      </c>
      <c r="B92" s="3" t="s">
        <v>129</v>
      </c>
      <c r="C92" s="3">
        <v>294479</v>
      </c>
      <c r="D92" s="3">
        <v>294479</v>
      </c>
      <c r="E92" s="3">
        <v>6427065</v>
      </c>
      <c r="F92" s="3">
        <v>19</v>
      </c>
      <c r="G92" s="3">
        <v>24</v>
      </c>
      <c r="H92" s="3">
        <v>14</v>
      </c>
      <c r="I92" s="3" t="s">
        <v>122</v>
      </c>
      <c r="J92" s="7">
        <v>180</v>
      </c>
      <c r="K92" s="7">
        <v>156</v>
      </c>
      <c r="L92" s="7">
        <v>166</v>
      </c>
      <c r="M92" s="7">
        <v>161</v>
      </c>
      <c r="N92" s="3" t="s">
        <v>113</v>
      </c>
      <c r="O92" s="6">
        <v>0.6</v>
      </c>
      <c r="P92" s="6">
        <v>0.12</v>
      </c>
      <c r="Q92" s="6"/>
      <c r="R92" s="6"/>
      <c r="S92" s="6" t="e">
        <v>#DIV/0!</v>
      </c>
      <c r="T92" s="6"/>
      <c r="U92" s="6"/>
      <c r="V92" s="6"/>
      <c r="W92" s="6"/>
      <c r="X92" s="6"/>
      <c r="Y92" s="3"/>
      <c r="AA92" s="12">
        <v>1</v>
      </c>
      <c r="AB92" s="12">
        <v>0</v>
      </c>
      <c r="AC92" s="6">
        <f t="shared" si="2"/>
        <v>0.12</v>
      </c>
      <c r="AD92">
        <v>92</v>
      </c>
      <c r="AE92">
        <v>4</v>
      </c>
      <c r="AF92">
        <v>6</v>
      </c>
      <c r="AG92" s="6" t="str">
        <f t="shared" si="3"/>
        <v/>
      </c>
    </row>
    <row r="93" spans="1:33" x14ac:dyDescent="0.3">
      <c r="A93" s="3" t="s">
        <v>120</v>
      </c>
      <c r="B93" s="3" t="s">
        <v>130</v>
      </c>
      <c r="C93" s="3">
        <v>294479</v>
      </c>
      <c r="D93" s="3">
        <v>294479</v>
      </c>
      <c r="E93" s="3">
        <v>6427065</v>
      </c>
      <c r="F93" s="3">
        <v>7</v>
      </c>
      <c r="G93" s="3">
        <v>12</v>
      </c>
      <c r="H93" s="3">
        <v>2</v>
      </c>
      <c r="I93" s="3" t="s">
        <v>123</v>
      </c>
      <c r="J93" s="7">
        <v>180</v>
      </c>
      <c r="K93" s="7">
        <v>168</v>
      </c>
      <c r="L93" s="7">
        <v>178</v>
      </c>
      <c r="M93" s="7">
        <v>173</v>
      </c>
      <c r="N93" s="3" t="s">
        <v>113</v>
      </c>
      <c r="O93" s="6">
        <v>0.3</v>
      </c>
      <c r="P93" s="6">
        <v>0.15</v>
      </c>
      <c r="Q93" s="6"/>
      <c r="R93" s="6"/>
      <c r="S93" s="6" t="e">
        <v>#DIV/0!</v>
      </c>
      <c r="T93" s="6"/>
      <c r="U93" s="6"/>
      <c r="V93" s="6"/>
      <c r="W93" s="6"/>
      <c r="X93" s="6"/>
      <c r="Y93" s="3"/>
      <c r="AA93" s="12">
        <v>1</v>
      </c>
      <c r="AB93" s="12">
        <v>0</v>
      </c>
      <c r="AC93" s="6">
        <f t="shared" si="2"/>
        <v>0.15</v>
      </c>
      <c r="AD93">
        <v>93</v>
      </c>
      <c r="AE93">
        <v>4</v>
      </c>
      <c r="AF93">
        <v>6</v>
      </c>
      <c r="AG93" s="6" t="str">
        <f t="shared" si="3"/>
        <v/>
      </c>
    </row>
    <row r="94" spans="1:33" x14ac:dyDescent="0.3">
      <c r="A94" s="3" t="s">
        <v>147</v>
      </c>
      <c r="B94" s="3" t="s">
        <v>140</v>
      </c>
      <c r="C94" s="3">
        <v>320129.59999999998</v>
      </c>
      <c r="D94" s="3">
        <v>320129.59999999998</v>
      </c>
      <c r="E94" s="3">
        <v>6378830</v>
      </c>
      <c r="F94" s="3">
        <v>36.6</v>
      </c>
      <c r="G94" s="3">
        <v>44.5</v>
      </c>
      <c r="H94" s="3">
        <v>28.700000000000003</v>
      </c>
      <c r="I94" s="3" t="s">
        <v>141</v>
      </c>
      <c r="J94" s="7">
        <v>87</v>
      </c>
      <c r="K94" s="7">
        <v>42.5</v>
      </c>
      <c r="L94" s="7">
        <v>58.3</v>
      </c>
      <c r="M94" s="7">
        <v>50.4</v>
      </c>
      <c r="N94" s="3"/>
      <c r="O94" s="6"/>
      <c r="P94" s="6"/>
      <c r="Q94" s="6">
        <v>5.1999999999999998E-3</v>
      </c>
      <c r="R94" s="6"/>
      <c r="S94" s="6" t="e">
        <v>#DIV/0!</v>
      </c>
      <c r="T94" s="6"/>
      <c r="U94" s="6"/>
      <c r="V94" s="6"/>
      <c r="W94" s="6"/>
      <c r="X94" s="6"/>
      <c r="Y94" s="3" t="s">
        <v>146</v>
      </c>
      <c r="AA94" s="12">
        <v>0</v>
      </c>
      <c r="AB94" s="12">
        <v>0</v>
      </c>
      <c r="AC94" s="6">
        <f t="shared" si="2"/>
        <v>5.1999999999999998E-3</v>
      </c>
      <c r="AD94">
        <v>94</v>
      </c>
      <c r="AE94">
        <v>4</v>
      </c>
      <c r="AF94">
        <v>4</v>
      </c>
      <c r="AG94" s="6" t="str">
        <f t="shared" si="3"/>
        <v/>
      </c>
    </row>
    <row r="95" spans="1:33" x14ac:dyDescent="0.3">
      <c r="A95" s="3" t="s">
        <v>147</v>
      </c>
      <c r="B95" s="3" t="s">
        <v>140</v>
      </c>
      <c r="C95" s="3">
        <v>320129.59999999998</v>
      </c>
      <c r="D95" s="3">
        <v>320129.59999999998</v>
      </c>
      <c r="E95" s="3">
        <v>6378830</v>
      </c>
      <c r="F95" s="3">
        <v>31.1</v>
      </c>
      <c r="G95" s="3">
        <v>39</v>
      </c>
      <c r="H95" s="3">
        <v>23.200000000000003</v>
      </c>
      <c r="I95" s="3" t="s">
        <v>141</v>
      </c>
      <c r="J95" s="7">
        <v>87</v>
      </c>
      <c r="K95" s="7">
        <v>48</v>
      </c>
      <c r="L95" s="7">
        <v>63.8</v>
      </c>
      <c r="M95" s="7">
        <v>55.9</v>
      </c>
      <c r="N95" s="3"/>
      <c r="O95" s="6"/>
      <c r="P95" s="6"/>
      <c r="Q95" s="6">
        <v>3.5000000000000001E-3</v>
      </c>
      <c r="R95" s="6"/>
      <c r="S95" s="6" t="e">
        <v>#DIV/0!</v>
      </c>
      <c r="T95" s="6"/>
      <c r="U95" s="6"/>
      <c r="V95" s="6"/>
      <c r="W95" s="6"/>
      <c r="X95" s="6"/>
      <c r="Y95" s="3" t="s">
        <v>146</v>
      </c>
      <c r="AA95" s="12">
        <v>0</v>
      </c>
      <c r="AB95" s="12">
        <v>0</v>
      </c>
      <c r="AC95" s="6">
        <f t="shared" si="2"/>
        <v>3.5000000000000001E-3</v>
      </c>
      <c r="AD95">
        <v>95</v>
      </c>
      <c r="AE95">
        <v>3</v>
      </c>
      <c r="AF95">
        <v>3</v>
      </c>
      <c r="AG95" s="6" t="str">
        <f t="shared" si="3"/>
        <v/>
      </c>
    </row>
    <row r="96" spans="1:33" x14ac:dyDescent="0.3">
      <c r="A96" s="3" t="s">
        <v>147</v>
      </c>
      <c r="B96" s="3" t="s">
        <v>140</v>
      </c>
      <c r="C96" s="3">
        <v>320129.59999999998</v>
      </c>
      <c r="D96" s="3">
        <v>320129.59999999998</v>
      </c>
      <c r="E96" s="3">
        <v>6378830</v>
      </c>
      <c r="F96" s="3">
        <v>24.6</v>
      </c>
      <c r="G96" s="3">
        <v>32.5</v>
      </c>
      <c r="H96" s="3">
        <v>16.700000000000003</v>
      </c>
      <c r="I96" s="3" t="s">
        <v>141</v>
      </c>
      <c r="J96" s="7">
        <v>87</v>
      </c>
      <c r="K96" s="7">
        <v>54.5</v>
      </c>
      <c r="L96" s="7">
        <v>70.3</v>
      </c>
      <c r="M96" s="7">
        <v>62.4</v>
      </c>
      <c r="N96" s="3"/>
      <c r="O96" s="6"/>
      <c r="P96" s="6"/>
      <c r="Q96" s="6">
        <v>5.8999999999999999E-3</v>
      </c>
      <c r="R96" s="6"/>
      <c r="S96" s="6" t="e">
        <v>#DIV/0!</v>
      </c>
      <c r="T96" s="6"/>
      <c r="U96" s="6"/>
      <c r="V96" s="6"/>
      <c r="W96" s="6"/>
      <c r="X96" s="6"/>
      <c r="Y96" s="3" t="s">
        <v>146</v>
      </c>
      <c r="AA96" s="12">
        <v>0</v>
      </c>
      <c r="AB96" s="12">
        <v>0</v>
      </c>
      <c r="AC96" s="6">
        <f t="shared" si="2"/>
        <v>5.8999999999999999E-3</v>
      </c>
      <c r="AD96">
        <v>96</v>
      </c>
      <c r="AE96">
        <v>3</v>
      </c>
      <c r="AF96">
        <v>3</v>
      </c>
      <c r="AG96" s="6" t="str">
        <f t="shared" si="3"/>
        <v/>
      </c>
    </row>
    <row r="97" spans="1:33" x14ac:dyDescent="0.3">
      <c r="A97" s="3" t="s">
        <v>147</v>
      </c>
      <c r="B97" s="3" t="s">
        <v>140</v>
      </c>
      <c r="C97" s="3">
        <v>320129.59999999998</v>
      </c>
      <c r="D97" s="3">
        <v>320129.59999999998</v>
      </c>
      <c r="E97" s="3">
        <v>6378830</v>
      </c>
      <c r="F97" s="3">
        <v>9.5</v>
      </c>
      <c r="G97" s="3">
        <v>17.400000000000006</v>
      </c>
      <c r="H97" s="3">
        <v>1.5999999999999943</v>
      </c>
      <c r="I97" s="3" t="s">
        <v>141</v>
      </c>
      <c r="J97" s="7">
        <v>87</v>
      </c>
      <c r="K97" s="7">
        <v>69.599999999999994</v>
      </c>
      <c r="L97" s="7">
        <v>85.4</v>
      </c>
      <c r="M97" s="7">
        <v>77.5</v>
      </c>
      <c r="N97" s="3"/>
      <c r="O97" s="6"/>
      <c r="P97" s="6"/>
      <c r="Q97" s="6">
        <v>2.9E-5</v>
      </c>
      <c r="R97" s="6"/>
      <c r="S97" s="6" t="e">
        <v>#DIV/0!</v>
      </c>
      <c r="T97" s="6"/>
      <c r="U97" s="6"/>
      <c r="V97" s="6"/>
      <c r="W97" s="6"/>
      <c r="X97" s="6"/>
      <c r="Y97" s="3" t="s">
        <v>146</v>
      </c>
      <c r="AA97" s="12">
        <v>0</v>
      </c>
      <c r="AB97" s="12">
        <v>0</v>
      </c>
      <c r="AC97" s="6">
        <f t="shared" si="2"/>
        <v>2.9E-5</v>
      </c>
      <c r="AD97">
        <v>97</v>
      </c>
      <c r="AE97">
        <v>3</v>
      </c>
      <c r="AF97">
        <v>3</v>
      </c>
      <c r="AG97" s="6" t="str">
        <f t="shared" si="3"/>
        <v/>
      </c>
    </row>
    <row r="98" spans="1:33" x14ac:dyDescent="0.3">
      <c r="A98" s="3" t="s">
        <v>147</v>
      </c>
      <c r="B98" s="3" t="s">
        <v>140</v>
      </c>
      <c r="C98" s="3">
        <v>320129.59999999998</v>
      </c>
      <c r="D98" s="3">
        <v>320129.59999999998</v>
      </c>
      <c r="E98" s="3">
        <v>6378830</v>
      </c>
      <c r="F98" s="3">
        <v>-6.3000000000000043</v>
      </c>
      <c r="G98" s="3">
        <v>1.5999999999999943</v>
      </c>
      <c r="H98" s="3">
        <v>-14.200000000000003</v>
      </c>
      <c r="I98" s="3" t="s">
        <v>142</v>
      </c>
      <c r="J98" s="7">
        <v>87</v>
      </c>
      <c r="K98" s="7">
        <v>85.4</v>
      </c>
      <c r="L98" s="7">
        <v>101.2</v>
      </c>
      <c r="M98" s="7">
        <v>93.300000000000011</v>
      </c>
      <c r="N98" s="3"/>
      <c r="O98" s="6"/>
      <c r="P98" s="6"/>
      <c r="Q98" s="6">
        <v>8.5999999999999998E-4</v>
      </c>
      <c r="R98" s="6"/>
      <c r="S98" s="6" t="e">
        <v>#DIV/0!</v>
      </c>
      <c r="T98" s="6"/>
      <c r="U98" s="6"/>
      <c r="V98" s="6"/>
      <c r="W98" s="6"/>
      <c r="X98" s="6"/>
      <c r="Y98" s="3" t="s">
        <v>146</v>
      </c>
      <c r="AA98" s="12">
        <v>1</v>
      </c>
      <c r="AB98" s="12">
        <v>0</v>
      </c>
      <c r="AC98" s="6">
        <f t="shared" si="2"/>
        <v>8.5999999999999998E-4</v>
      </c>
      <c r="AD98">
        <v>98</v>
      </c>
      <c r="AE98">
        <v>3</v>
      </c>
      <c r="AF98">
        <v>3</v>
      </c>
      <c r="AG98" s="6" t="str">
        <f t="shared" si="3"/>
        <v/>
      </c>
    </row>
    <row r="99" spans="1:33" x14ac:dyDescent="0.3">
      <c r="A99" s="3" t="s">
        <v>147</v>
      </c>
      <c r="B99" s="3" t="s">
        <v>140</v>
      </c>
      <c r="C99" s="3">
        <v>320129.59999999998</v>
      </c>
      <c r="D99" s="3">
        <v>320129.59999999998</v>
      </c>
      <c r="E99" s="3">
        <v>6378830</v>
      </c>
      <c r="F99" s="3">
        <v>-22.1</v>
      </c>
      <c r="G99" s="3">
        <v>-14.200000000000003</v>
      </c>
      <c r="H99" s="3">
        <v>-30</v>
      </c>
      <c r="I99" s="3" t="s">
        <v>143</v>
      </c>
      <c r="J99" s="7">
        <v>87</v>
      </c>
      <c r="K99" s="7">
        <v>101.2</v>
      </c>
      <c r="L99" s="7">
        <v>117</v>
      </c>
      <c r="M99" s="7">
        <v>109.1</v>
      </c>
      <c r="N99" s="3"/>
      <c r="O99" s="6"/>
      <c r="P99" s="6"/>
      <c r="Q99" s="6">
        <v>1.5999999999999999E-5</v>
      </c>
      <c r="R99" s="6"/>
      <c r="S99" s="6" t="e">
        <v>#DIV/0!</v>
      </c>
      <c r="T99" s="6"/>
      <c r="U99" s="6"/>
      <c r="V99" s="6"/>
      <c r="W99" s="6"/>
      <c r="X99" s="6"/>
      <c r="Y99" s="3" t="s">
        <v>146</v>
      </c>
      <c r="AA99" s="12">
        <v>1</v>
      </c>
      <c r="AB99" s="12">
        <v>0</v>
      </c>
      <c r="AC99" s="6">
        <f t="shared" si="2"/>
        <v>1.5999999999999999E-5</v>
      </c>
      <c r="AD99">
        <v>99</v>
      </c>
      <c r="AE99">
        <v>4</v>
      </c>
      <c r="AF99">
        <v>4</v>
      </c>
      <c r="AG99" s="6" t="str">
        <f t="shared" si="3"/>
        <v/>
      </c>
    </row>
    <row r="100" spans="1:33" x14ac:dyDescent="0.3">
      <c r="A100" s="3" t="s">
        <v>147</v>
      </c>
      <c r="B100" s="3" t="s">
        <v>144</v>
      </c>
      <c r="C100" s="3">
        <v>317605.2</v>
      </c>
      <c r="D100" s="3">
        <v>317605.2</v>
      </c>
      <c r="E100" s="3">
        <v>6383220</v>
      </c>
      <c r="F100" s="3">
        <v>-30</v>
      </c>
      <c r="G100" s="3">
        <v>-24.5</v>
      </c>
      <c r="H100" s="3">
        <v>-35.5</v>
      </c>
      <c r="I100" s="3" t="s">
        <v>150</v>
      </c>
      <c r="J100" s="7">
        <v>86</v>
      </c>
      <c r="K100" s="7">
        <v>110.5</v>
      </c>
      <c r="L100" s="7">
        <v>121.5</v>
      </c>
      <c r="M100" s="7">
        <v>116</v>
      </c>
      <c r="N100" s="3"/>
      <c r="O100" s="6"/>
      <c r="P100" s="6"/>
      <c r="Q100" s="6">
        <v>6.8999999999999999E-3</v>
      </c>
      <c r="R100" s="6"/>
      <c r="S100" s="6" t="e">
        <v>#DIV/0!</v>
      </c>
      <c r="T100" s="6"/>
      <c r="U100" s="6"/>
      <c r="V100" s="6"/>
      <c r="W100" s="6"/>
      <c r="X100" s="6"/>
      <c r="Y100" s="3" t="s">
        <v>151</v>
      </c>
      <c r="AA100" s="12">
        <v>1</v>
      </c>
      <c r="AB100" s="12">
        <v>0</v>
      </c>
      <c r="AC100" s="6">
        <f t="shared" si="2"/>
        <v>6.8999999999999999E-3</v>
      </c>
      <c r="AD100">
        <v>100</v>
      </c>
      <c r="AE100">
        <v>4</v>
      </c>
      <c r="AF100">
        <v>4</v>
      </c>
      <c r="AG100" s="6" t="str">
        <f t="shared" si="3"/>
        <v/>
      </c>
    </row>
    <row r="101" spans="1:33" x14ac:dyDescent="0.3">
      <c r="A101" s="3" t="s">
        <v>147</v>
      </c>
      <c r="B101" s="3" t="s">
        <v>144</v>
      </c>
      <c r="C101" s="3">
        <v>317605.2</v>
      </c>
      <c r="D101" s="3">
        <v>317605.2</v>
      </c>
      <c r="E101" s="3">
        <v>6383220</v>
      </c>
      <c r="F101" s="3">
        <v>-119.15</v>
      </c>
      <c r="G101" s="3">
        <v>-113.80000000000001</v>
      </c>
      <c r="H101" s="3">
        <v>-124.5</v>
      </c>
      <c r="I101" s="3" t="s">
        <v>152</v>
      </c>
      <c r="J101" s="7">
        <v>86</v>
      </c>
      <c r="K101" s="7">
        <v>199.8</v>
      </c>
      <c r="L101" s="7">
        <v>210.5</v>
      </c>
      <c r="M101" s="7">
        <v>205.15</v>
      </c>
      <c r="N101" s="3"/>
      <c r="O101" s="6"/>
      <c r="P101" s="6"/>
      <c r="Q101" s="6">
        <v>5.0000000000000001E-4</v>
      </c>
      <c r="R101" s="6"/>
      <c r="S101" s="6" t="e">
        <v>#DIV/0!</v>
      </c>
      <c r="T101" s="6"/>
      <c r="U101" s="6"/>
      <c r="V101" s="6"/>
      <c r="W101" s="6"/>
      <c r="X101" s="6"/>
      <c r="Y101" s="3" t="s">
        <v>151</v>
      </c>
      <c r="AA101" s="12">
        <v>1</v>
      </c>
      <c r="AB101" s="12">
        <v>0</v>
      </c>
      <c r="AC101" s="6">
        <f t="shared" si="2"/>
        <v>5.0000000000000001E-4</v>
      </c>
      <c r="AD101">
        <v>101</v>
      </c>
      <c r="AE101">
        <v>3</v>
      </c>
      <c r="AF101">
        <v>3</v>
      </c>
      <c r="AG101" s="6" t="str">
        <f t="shared" si="3"/>
        <v/>
      </c>
    </row>
    <row r="102" spans="1:33" x14ac:dyDescent="0.3">
      <c r="A102" s="3" t="s">
        <v>147</v>
      </c>
      <c r="B102" s="3" t="s">
        <v>144</v>
      </c>
      <c r="C102" s="3">
        <v>317605.2</v>
      </c>
      <c r="D102" s="3">
        <v>317605.2</v>
      </c>
      <c r="E102" s="3">
        <v>6383220</v>
      </c>
      <c r="F102" s="3">
        <v>-158.15</v>
      </c>
      <c r="G102" s="3">
        <v>-157.30000000000001</v>
      </c>
      <c r="H102" s="3">
        <v>-159</v>
      </c>
      <c r="I102" s="3" t="s">
        <v>153</v>
      </c>
      <c r="J102" s="7">
        <v>86</v>
      </c>
      <c r="K102" s="7">
        <v>243.3</v>
      </c>
      <c r="L102" s="7">
        <v>245</v>
      </c>
      <c r="M102" s="7">
        <v>244.15</v>
      </c>
      <c r="N102" s="3"/>
      <c r="O102" s="6"/>
      <c r="P102" s="6"/>
      <c r="Q102" s="6">
        <v>2.4000000000000001E-4</v>
      </c>
      <c r="R102" s="6"/>
      <c r="S102" s="6" t="e">
        <v>#DIV/0!</v>
      </c>
      <c r="T102" s="6"/>
      <c r="U102" s="6"/>
      <c r="V102" s="6"/>
      <c r="W102" s="6"/>
      <c r="X102" s="6"/>
      <c r="Y102" s="3" t="s">
        <v>151</v>
      </c>
      <c r="AA102" s="12">
        <v>1</v>
      </c>
      <c r="AB102" s="12">
        <v>0</v>
      </c>
      <c r="AC102" s="6">
        <f t="shared" si="2"/>
        <v>2.4000000000000001E-4</v>
      </c>
      <c r="AD102">
        <v>102</v>
      </c>
      <c r="AE102">
        <v>3</v>
      </c>
      <c r="AF102">
        <v>3</v>
      </c>
      <c r="AG102" s="6" t="str">
        <f t="shared" si="3"/>
        <v/>
      </c>
    </row>
    <row r="103" spans="1:33" x14ac:dyDescent="0.3">
      <c r="A103" s="3" t="s">
        <v>147</v>
      </c>
      <c r="B103" s="3" t="s">
        <v>144</v>
      </c>
      <c r="C103" s="3">
        <v>317605.2</v>
      </c>
      <c r="D103" s="3">
        <v>317605.2</v>
      </c>
      <c r="E103" s="3">
        <v>6383220</v>
      </c>
      <c r="F103" s="3">
        <v>-183.15</v>
      </c>
      <c r="G103" s="3">
        <v>-177.8</v>
      </c>
      <c r="H103" s="3">
        <v>-188.5</v>
      </c>
      <c r="I103" s="3" t="s">
        <v>154</v>
      </c>
      <c r="J103" s="7">
        <v>86</v>
      </c>
      <c r="K103" s="7">
        <v>263.8</v>
      </c>
      <c r="L103" s="7">
        <v>274.5</v>
      </c>
      <c r="M103" s="7">
        <v>269.14999999999998</v>
      </c>
      <c r="N103" s="3"/>
      <c r="O103" s="6"/>
      <c r="P103" s="6"/>
      <c r="Q103" s="6">
        <v>1.1999999999999999E-3</v>
      </c>
      <c r="R103" s="6"/>
      <c r="S103" s="6" t="e">
        <v>#DIV/0!</v>
      </c>
      <c r="T103" s="6"/>
      <c r="U103" s="6"/>
      <c r="V103" s="6"/>
      <c r="W103" s="6"/>
      <c r="X103" s="6"/>
      <c r="Y103" s="3" t="s">
        <v>151</v>
      </c>
      <c r="AA103" s="12">
        <v>1</v>
      </c>
      <c r="AB103" s="12">
        <v>0</v>
      </c>
      <c r="AC103" s="6">
        <f t="shared" si="2"/>
        <v>1.1999999999999999E-3</v>
      </c>
      <c r="AD103">
        <v>103</v>
      </c>
      <c r="AE103">
        <v>3</v>
      </c>
      <c r="AF103">
        <v>3</v>
      </c>
      <c r="AG103" s="6" t="str">
        <f t="shared" si="3"/>
        <v/>
      </c>
    </row>
    <row r="104" spans="1:33" x14ac:dyDescent="0.3">
      <c r="A104" s="3" t="s">
        <v>147</v>
      </c>
      <c r="B104" s="3" t="s">
        <v>144</v>
      </c>
      <c r="C104" s="3">
        <v>317605.2</v>
      </c>
      <c r="D104" s="3">
        <v>317605.2</v>
      </c>
      <c r="E104" s="3">
        <v>6383220</v>
      </c>
      <c r="F104" s="3">
        <v>-184.3</v>
      </c>
      <c r="G104" s="3">
        <v>-224</v>
      </c>
      <c r="H104" s="3">
        <v>-144.6</v>
      </c>
      <c r="I104" s="3" t="s">
        <v>155</v>
      </c>
      <c r="J104" s="7">
        <v>86</v>
      </c>
      <c r="K104" s="7">
        <v>310</v>
      </c>
      <c r="L104" s="7">
        <v>230.6</v>
      </c>
      <c r="M104" s="7">
        <v>270.3</v>
      </c>
      <c r="N104" s="3"/>
      <c r="O104" s="6"/>
      <c r="P104" s="6"/>
      <c r="Q104" s="6">
        <v>2.8999999999999998E-3</v>
      </c>
      <c r="R104" s="6"/>
      <c r="S104" s="6" t="e">
        <v>#DIV/0!</v>
      </c>
      <c r="T104" s="6"/>
      <c r="U104" s="6"/>
      <c r="V104" s="6"/>
      <c r="W104" s="6"/>
      <c r="X104" s="6"/>
      <c r="Y104" s="3" t="s">
        <v>151</v>
      </c>
      <c r="AA104" s="12">
        <v>1</v>
      </c>
      <c r="AB104" s="12">
        <v>0</v>
      </c>
      <c r="AC104" s="6">
        <f t="shared" si="2"/>
        <v>2.8999999999999998E-3</v>
      </c>
      <c r="AD104">
        <v>104</v>
      </c>
      <c r="AE104">
        <v>3</v>
      </c>
      <c r="AF104">
        <v>3</v>
      </c>
      <c r="AG104" s="6" t="str">
        <f t="shared" si="3"/>
        <v/>
      </c>
    </row>
    <row r="105" spans="1:33" x14ac:dyDescent="0.3">
      <c r="A105" s="3" t="s">
        <v>147</v>
      </c>
      <c r="B105" s="3" t="s">
        <v>156</v>
      </c>
      <c r="C105" s="3">
        <v>318644.7</v>
      </c>
      <c r="D105" s="3">
        <v>318644.7</v>
      </c>
      <c r="E105" s="3">
        <v>6381254</v>
      </c>
      <c r="F105" s="3">
        <v>-31.799999999999997</v>
      </c>
      <c r="G105" s="3">
        <v>-26.5</v>
      </c>
      <c r="H105" s="3">
        <v>-37.099999999999994</v>
      </c>
      <c r="I105" s="3" t="s">
        <v>150</v>
      </c>
      <c r="J105" s="7">
        <v>126</v>
      </c>
      <c r="K105" s="7">
        <v>152.5</v>
      </c>
      <c r="L105" s="7">
        <v>163.1</v>
      </c>
      <c r="M105" s="7">
        <v>157.80000000000001</v>
      </c>
      <c r="N105" s="3"/>
      <c r="O105" s="6"/>
      <c r="P105" s="6"/>
      <c r="Q105" s="6">
        <v>0.1</v>
      </c>
      <c r="R105" s="6"/>
      <c r="S105" s="6" t="e">
        <v>#DIV/0!</v>
      </c>
      <c r="T105" s="6"/>
      <c r="U105" s="6"/>
      <c r="V105" s="6"/>
      <c r="W105" s="6"/>
      <c r="X105" s="6"/>
      <c r="Y105" s="3" t="s">
        <v>151</v>
      </c>
      <c r="AA105" s="12">
        <v>1</v>
      </c>
      <c r="AB105" s="12">
        <v>0</v>
      </c>
      <c r="AC105" s="6">
        <f t="shared" si="2"/>
        <v>0.1</v>
      </c>
      <c r="AD105">
        <v>105</v>
      </c>
      <c r="AE105">
        <v>4</v>
      </c>
      <c r="AF105">
        <v>4</v>
      </c>
      <c r="AG105" s="6" t="str">
        <f t="shared" si="3"/>
        <v/>
      </c>
    </row>
    <row r="106" spans="1:33" x14ac:dyDescent="0.3">
      <c r="A106" s="3" t="s">
        <v>147</v>
      </c>
      <c r="B106" s="3" t="s">
        <v>156</v>
      </c>
      <c r="C106" s="3">
        <v>318644.7</v>
      </c>
      <c r="D106" s="3">
        <v>318644.7</v>
      </c>
      <c r="E106" s="3">
        <v>6381254</v>
      </c>
      <c r="F106" s="3">
        <v>-115.15</v>
      </c>
      <c r="G106" s="3">
        <v>-109.80000000000001</v>
      </c>
      <c r="H106" s="3">
        <v>-120.5</v>
      </c>
      <c r="I106" s="3" t="s">
        <v>152</v>
      </c>
      <c r="J106" s="7">
        <v>126</v>
      </c>
      <c r="K106" s="7">
        <v>235.8</v>
      </c>
      <c r="L106" s="7">
        <v>246.5</v>
      </c>
      <c r="M106" s="7">
        <v>241.15</v>
      </c>
      <c r="N106" s="3"/>
      <c r="O106" s="6"/>
      <c r="P106" s="6"/>
      <c r="Q106" s="6">
        <v>6.9000000000000006E-2</v>
      </c>
      <c r="R106" s="6"/>
      <c r="S106" s="6" t="e">
        <v>#DIV/0!</v>
      </c>
      <c r="T106" s="6"/>
      <c r="U106" s="6"/>
      <c r="V106" s="6"/>
      <c r="W106" s="6"/>
      <c r="X106" s="6"/>
      <c r="Y106" s="3" t="s">
        <v>151</v>
      </c>
      <c r="AA106" s="12">
        <v>1</v>
      </c>
      <c r="AB106" s="12">
        <v>0</v>
      </c>
      <c r="AC106" s="6">
        <f t="shared" si="2"/>
        <v>6.9000000000000006E-2</v>
      </c>
      <c r="AD106">
        <v>106</v>
      </c>
      <c r="AE106">
        <v>4</v>
      </c>
      <c r="AF106">
        <v>4</v>
      </c>
      <c r="AG106" s="6" t="str">
        <f t="shared" si="3"/>
        <v/>
      </c>
    </row>
    <row r="107" spans="1:33" x14ac:dyDescent="0.3">
      <c r="A107" s="3" t="s">
        <v>147</v>
      </c>
      <c r="B107" s="3" t="s">
        <v>156</v>
      </c>
      <c r="C107" s="3">
        <v>318644.7</v>
      </c>
      <c r="D107" s="3">
        <v>318644.7</v>
      </c>
      <c r="E107" s="3">
        <v>6381254</v>
      </c>
      <c r="F107" s="3">
        <v>-151.15</v>
      </c>
      <c r="G107" s="3">
        <v>-145.80000000000001</v>
      </c>
      <c r="H107" s="3">
        <v>-156.5</v>
      </c>
      <c r="I107" s="3" t="s">
        <v>153</v>
      </c>
      <c r="J107" s="7">
        <v>126</v>
      </c>
      <c r="K107" s="7">
        <v>271.8</v>
      </c>
      <c r="L107" s="7">
        <v>282.5</v>
      </c>
      <c r="M107" s="7">
        <v>277.14999999999998</v>
      </c>
      <c r="N107" s="3"/>
      <c r="O107" s="6"/>
      <c r="P107" s="6"/>
      <c r="Q107" s="6">
        <v>2.1999999999999999E-2</v>
      </c>
      <c r="R107" s="6"/>
      <c r="S107" s="6" t="e">
        <v>#DIV/0!</v>
      </c>
      <c r="T107" s="6"/>
      <c r="U107" s="6"/>
      <c r="V107" s="6"/>
      <c r="W107" s="6"/>
      <c r="X107" s="6"/>
      <c r="Y107" s="3" t="s">
        <v>151</v>
      </c>
      <c r="AA107" s="12">
        <v>1</v>
      </c>
      <c r="AB107" s="12">
        <v>0</v>
      </c>
      <c r="AC107" s="6">
        <f t="shared" si="2"/>
        <v>2.1999999999999999E-2</v>
      </c>
      <c r="AD107">
        <v>107</v>
      </c>
      <c r="AE107">
        <v>4</v>
      </c>
      <c r="AF107">
        <v>4</v>
      </c>
      <c r="AG107" s="6" t="str">
        <f t="shared" si="3"/>
        <v/>
      </c>
    </row>
    <row r="108" spans="1:33" x14ac:dyDescent="0.3">
      <c r="A108" s="3" t="s">
        <v>147</v>
      </c>
      <c r="B108" s="3" t="s">
        <v>156</v>
      </c>
      <c r="C108" s="3">
        <v>318644.7</v>
      </c>
      <c r="D108" s="3">
        <v>318644.7</v>
      </c>
      <c r="E108" s="3">
        <v>6381254</v>
      </c>
      <c r="F108" s="3">
        <v>-185.65</v>
      </c>
      <c r="G108" s="3">
        <v>-180.3</v>
      </c>
      <c r="H108" s="3">
        <v>-191</v>
      </c>
      <c r="I108" s="3" t="s">
        <v>154</v>
      </c>
      <c r="J108" s="7">
        <v>126</v>
      </c>
      <c r="K108" s="7">
        <v>306.3</v>
      </c>
      <c r="L108" s="7">
        <v>317</v>
      </c>
      <c r="M108" s="7">
        <v>311.64999999999998</v>
      </c>
      <c r="N108" s="3"/>
      <c r="O108" s="6"/>
      <c r="P108" s="6"/>
      <c r="Q108" s="6">
        <v>1.4E-3</v>
      </c>
      <c r="R108" s="6"/>
      <c r="S108" s="6" t="e">
        <v>#DIV/0!</v>
      </c>
      <c r="T108" s="6"/>
      <c r="U108" s="6"/>
      <c r="V108" s="6"/>
      <c r="W108" s="6"/>
      <c r="X108" s="6"/>
      <c r="Y108" s="3" t="s">
        <v>151</v>
      </c>
      <c r="AA108" s="12">
        <v>1</v>
      </c>
      <c r="AB108" s="12">
        <v>0</v>
      </c>
      <c r="AC108" s="6">
        <f t="shared" si="2"/>
        <v>1.4E-3</v>
      </c>
      <c r="AD108">
        <v>108</v>
      </c>
      <c r="AE108">
        <v>4</v>
      </c>
      <c r="AF108">
        <v>4</v>
      </c>
      <c r="AG108" s="6" t="str">
        <f t="shared" si="3"/>
        <v/>
      </c>
    </row>
    <row r="109" spans="1:33" x14ac:dyDescent="0.3">
      <c r="A109" s="3" t="s">
        <v>147</v>
      </c>
      <c r="B109" s="3" t="s">
        <v>156</v>
      </c>
      <c r="C109" s="3">
        <v>318644.7</v>
      </c>
      <c r="D109" s="3">
        <v>318644.7</v>
      </c>
      <c r="E109" s="3">
        <v>6381254</v>
      </c>
      <c r="F109" s="3">
        <v>-202.3</v>
      </c>
      <c r="G109" s="3">
        <v>-197</v>
      </c>
      <c r="H109" s="3">
        <v>-207.60000000000002</v>
      </c>
      <c r="I109" s="3" t="s">
        <v>155</v>
      </c>
      <c r="J109" s="7">
        <v>126</v>
      </c>
      <c r="K109" s="7">
        <v>323</v>
      </c>
      <c r="L109" s="7">
        <v>333.6</v>
      </c>
      <c r="M109" s="7">
        <v>328.3</v>
      </c>
      <c r="N109" s="3"/>
      <c r="O109" s="6"/>
      <c r="P109" s="6"/>
      <c r="Q109" s="6">
        <v>8.3999999999999995E-3</v>
      </c>
      <c r="R109" s="6"/>
      <c r="S109" s="6" t="e">
        <v>#DIV/0!</v>
      </c>
      <c r="T109" s="6"/>
      <c r="U109" s="6"/>
      <c r="V109" s="6"/>
      <c r="W109" s="6"/>
      <c r="X109" s="6"/>
      <c r="Y109" s="3" t="s">
        <v>151</v>
      </c>
      <c r="AA109" s="12">
        <v>1</v>
      </c>
      <c r="AB109" s="12">
        <v>0</v>
      </c>
      <c r="AC109" s="6">
        <f t="shared" si="2"/>
        <v>8.3999999999999995E-3</v>
      </c>
      <c r="AD109">
        <v>109</v>
      </c>
      <c r="AE109">
        <v>4</v>
      </c>
      <c r="AF109">
        <v>4</v>
      </c>
      <c r="AG109" s="6" t="str">
        <f t="shared" si="3"/>
        <v/>
      </c>
    </row>
    <row r="110" spans="1:33" x14ac:dyDescent="0.3">
      <c r="A110" s="3" t="s">
        <v>147</v>
      </c>
      <c r="B110" s="3" t="s">
        <v>157</v>
      </c>
      <c r="C110" s="3">
        <v>317629.90000000002</v>
      </c>
      <c r="D110" s="3">
        <v>317629.90000000002</v>
      </c>
      <c r="E110" s="3">
        <v>6381228</v>
      </c>
      <c r="F110" s="3">
        <v>-71.650000000000006</v>
      </c>
      <c r="G110" s="3">
        <v>-67.800000000000011</v>
      </c>
      <c r="H110" s="3">
        <v>-75.5</v>
      </c>
      <c r="I110" s="3" t="s">
        <v>150</v>
      </c>
      <c r="J110" s="7">
        <v>136</v>
      </c>
      <c r="K110" s="7">
        <v>203.8</v>
      </c>
      <c r="L110" s="7">
        <v>211.5</v>
      </c>
      <c r="M110" s="7">
        <v>207.65</v>
      </c>
      <c r="N110" s="3"/>
      <c r="O110" s="6"/>
      <c r="P110" s="6"/>
      <c r="Q110" s="6">
        <v>1.7999999999999999E-2</v>
      </c>
      <c r="R110" s="6"/>
      <c r="S110" s="6" t="e">
        <v>#DIV/0!</v>
      </c>
      <c r="T110" s="6"/>
      <c r="U110" s="6"/>
      <c r="V110" s="6"/>
      <c r="W110" s="6"/>
      <c r="X110" s="6"/>
      <c r="Y110" s="3" t="s">
        <v>151</v>
      </c>
      <c r="AA110" s="12">
        <v>1</v>
      </c>
      <c r="AB110" s="12">
        <v>0</v>
      </c>
      <c r="AC110" s="6">
        <f t="shared" si="2"/>
        <v>1.7999999999999999E-2</v>
      </c>
      <c r="AD110">
        <v>110</v>
      </c>
      <c r="AE110">
        <v>4</v>
      </c>
      <c r="AF110">
        <v>4</v>
      </c>
      <c r="AG110" s="6" t="str">
        <f t="shared" si="3"/>
        <v/>
      </c>
    </row>
    <row r="111" spans="1:33" x14ac:dyDescent="0.3">
      <c r="A111" s="3" t="s">
        <v>147</v>
      </c>
      <c r="B111" s="3" t="s">
        <v>157</v>
      </c>
      <c r="C111" s="3">
        <v>317629.90000000002</v>
      </c>
      <c r="D111" s="3">
        <v>317629.90000000002</v>
      </c>
      <c r="E111" s="3">
        <v>6381228</v>
      </c>
      <c r="F111" s="3">
        <v>-174.9</v>
      </c>
      <c r="G111" s="3">
        <v>-171.10000000000002</v>
      </c>
      <c r="H111" s="3">
        <v>-178.7</v>
      </c>
      <c r="I111" s="3" t="s">
        <v>152</v>
      </c>
      <c r="J111" s="7">
        <v>136</v>
      </c>
      <c r="K111" s="7">
        <v>307.10000000000002</v>
      </c>
      <c r="L111" s="7">
        <v>314.7</v>
      </c>
      <c r="M111" s="7">
        <v>310.89999999999998</v>
      </c>
      <c r="N111" s="3"/>
      <c r="O111" s="6"/>
      <c r="P111" s="6"/>
      <c r="Q111" s="6">
        <v>8.8999999999999999E-3</v>
      </c>
      <c r="R111" s="6"/>
      <c r="S111" s="6" t="e">
        <v>#DIV/0!</v>
      </c>
      <c r="T111" s="6"/>
      <c r="U111" s="6"/>
      <c r="V111" s="6"/>
      <c r="W111" s="6"/>
      <c r="X111" s="6"/>
      <c r="Y111" s="3" t="s">
        <v>151</v>
      </c>
      <c r="AA111" s="12">
        <v>1</v>
      </c>
      <c r="AB111" s="12">
        <v>0</v>
      </c>
      <c r="AC111" s="6">
        <f t="shared" si="2"/>
        <v>8.8999999999999999E-3</v>
      </c>
      <c r="AD111">
        <v>111</v>
      </c>
      <c r="AE111">
        <v>4</v>
      </c>
      <c r="AF111">
        <v>4</v>
      </c>
      <c r="AG111" s="6" t="str">
        <f t="shared" si="3"/>
        <v/>
      </c>
    </row>
    <row r="112" spans="1:33" x14ac:dyDescent="0.3">
      <c r="A112" s="3" t="s">
        <v>147</v>
      </c>
      <c r="B112" s="3" t="s">
        <v>157</v>
      </c>
      <c r="C112" s="3">
        <v>317629.90000000002</v>
      </c>
      <c r="D112" s="3">
        <v>317629.90000000002</v>
      </c>
      <c r="E112" s="3">
        <v>6381228</v>
      </c>
      <c r="F112" s="3">
        <v>-211.65</v>
      </c>
      <c r="G112" s="3">
        <v>-207.8</v>
      </c>
      <c r="H112" s="3">
        <v>-215.5</v>
      </c>
      <c r="I112" s="3" t="s">
        <v>153</v>
      </c>
      <c r="J112" s="7">
        <v>136</v>
      </c>
      <c r="K112" s="7">
        <v>343.8</v>
      </c>
      <c r="L112" s="7">
        <v>351.5</v>
      </c>
      <c r="M112" s="7">
        <v>347.65</v>
      </c>
      <c r="N112" s="3"/>
      <c r="O112" s="6"/>
      <c r="P112" s="6"/>
      <c r="Q112" s="6">
        <v>7.3000000000000001E-3</v>
      </c>
      <c r="R112" s="6"/>
      <c r="S112" s="6" t="e">
        <v>#DIV/0!</v>
      </c>
      <c r="T112" s="6"/>
      <c r="U112" s="6"/>
      <c r="V112" s="6"/>
      <c r="W112" s="6"/>
      <c r="X112" s="6"/>
      <c r="Y112" s="3" t="s">
        <v>151</v>
      </c>
      <c r="AA112" s="12">
        <v>1</v>
      </c>
      <c r="AB112" s="12">
        <v>0</v>
      </c>
      <c r="AC112" s="6">
        <f t="shared" si="2"/>
        <v>7.3000000000000001E-3</v>
      </c>
      <c r="AD112">
        <v>112</v>
      </c>
      <c r="AE112">
        <v>4</v>
      </c>
      <c r="AF112">
        <v>4</v>
      </c>
      <c r="AG112" s="6" t="str">
        <f t="shared" si="3"/>
        <v/>
      </c>
    </row>
    <row r="113" spans="1:33" x14ac:dyDescent="0.3">
      <c r="A113" s="3" t="s">
        <v>147</v>
      </c>
      <c r="B113" s="3" t="s">
        <v>157</v>
      </c>
      <c r="C113" s="3">
        <v>317629.90000000002</v>
      </c>
      <c r="D113" s="3">
        <v>317629.90000000002</v>
      </c>
      <c r="E113" s="3">
        <v>6381228</v>
      </c>
      <c r="F113" s="3">
        <v>-237.3</v>
      </c>
      <c r="G113" s="3">
        <v>-227</v>
      </c>
      <c r="H113" s="3">
        <v>-247.60000000000002</v>
      </c>
      <c r="I113" s="3" t="s">
        <v>154</v>
      </c>
      <c r="J113" s="7">
        <v>136</v>
      </c>
      <c r="K113" s="7">
        <v>363</v>
      </c>
      <c r="L113" s="7">
        <v>383.6</v>
      </c>
      <c r="M113" s="7">
        <v>373.3</v>
      </c>
      <c r="N113" s="3"/>
      <c r="O113" s="6"/>
      <c r="P113" s="6"/>
      <c r="Q113" s="6">
        <v>1.2E-2</v>
      </c>
      <c r="R113" s="6"/>
      <c r="S113" s="6" t="e">
        <v>#DIV/0!</v>
      </c>
      <c r="T113" s="6"/>
      <c r="U113" s="6"/>
      <c r="V113" s="6"/>
      <c r="W113" s="6"/>
      <c r="X113" s="6"/>
      <c r="Y113" s="3" t="s">
        <v>151</v>
      </c>
      <c r="AA113" s="12">
        <v>1</v>
      </c>
      <c r="AB113" s="12">
        <v>0</v>
      </c>
      <c r="AC113" s="6">
        <f t="shared" si="2"/>
        <v>1.2E-2</v>
      </c>
      <c r="AD113">
        <v>113</v>
      </c>
      <c r="AE113">
        <v>4</v>
      </c>
      <c r="AF113">
        <v>4</v>
      </c>
      <c r="AG113" s="6" t="str">
        <f t="shared" si="3"/>
        <v/>
      </c>
    </row>
    <row r="114" spans="1:33" x14ac:dyDescent="0.3">
      <c r="A114" s="3" t="s">
        <v>147</v>
      </c>
      <c r="B114" s="3" t="s">
        <v>157</v>
      </c>
      <c r="C114" s="3">
        <v>317629.90000000002</v>
      </c>
      <c r="D114" s="3">
        <v>317629.90000000002</v>
      </c>
      <c r="E114" s="3">
        <v>6381228</v>
      </c>
      <c r="F114" s="3">
        <v>-259.64999999999998</v>
      </c>
      <c r="G114" s="3">
        <v>-255.8</v>
      </c>
      <c r="H114" s="3">
        <v>-263.5</v>
      </c>
      <c r="I114" s="3" t="s">
        <v>155</v>
      </c>
      <c r="J114" s="7">
        <v>136</v>
      </c>
      <c r="K114" s="7">
        <v>391.8</v>
      </c>
      <c r="L114" s="7">
        <v>399.5</v>
      </c>
      <c r="M114" s="7">
        <v>395.65</v>
      </c>
      <c r="N114" s="3"/>
      <c r="O114" s="6"/>
      <c r="P114" s="6"/>
      <c r="Q114" s="6">
        <v>9.7999999999999997E-3</v>
      </c>
      <c r="R114" s="6"/>
      <c r="S114" s="6" t="e">
        <v>#DIV/0!</v>
      </c>
      <c r="T114" s="6"/>
      <c r="U114" s="6"/>
      <c r="V114" s="6"/>
      <c r="W114" s="6"/>
      <c r="X114" s="6"/>
      <c r="Y114" s="3" t="s">
        <v>151</v>
      </c>
      <c r="AA114" s="12">
        <v>1</v>
      </c>
      <c r="AB114" s="12">
        <v>0</v>
      </c>
      <c r="AC114" s="6">
        <f t="shared" si="2"/>
        <v>9.7999999999999997E-3</v>
      </c>
      <c r="AD114">
        <v>114</v>
      </c>
      <c r="AE114">
        <v>4</v>
      </c>
      <c r="AF114">
        <v>4</v>
      </c>
      <c r="AG114" s="6" t="str">
        <f t="shared" si="3"/>
        <v/>
      </c>
    </row>
    <row r="115" spans="1:33" x14ac:dyDescent="0.3">
      <c r="A115" s="3" t="s">
        <v>147</v>
      </c>
      <c r="B115" s="3" t="s">
        <v>158</v>
      </c>
      <c r="C115" s="3">
        <v>317605.2</v>
      </c>
      <c r="D115" s="3">
        <v>317605.2</v>
      </c>
      <c r="E115" s="3">
        <v>6382230</v>
      </c>
      <c r="F115" s="3">
        <v>-48.150000000000006</v>
      </c>
      <c r="G115" s="3">
        <v>-43.300000000000011</v>
      </c>
      <c r="H115" s="3">
        <v>-53</v>
      </c>
      <c r="I115" s="3" t="s">
        <v>150</v>
      </c>
      <c r="J115" s="7">
        <v>128</v>
      </c>
      <c r="K115" s="7">
        <v>171.3</v>
      </c>
      <c r="L115" s="7">
        <v>181</v>
      </c>
      <c r="M115" s="7">
        <v>176.15</v>
      </c>
      <c r="N115" s="3"/>
      <c r="O115" s="6"/>
      <c r="P115" s="6"/>
      <c r="Q115" s="6">
        <v>2.5999999999999999E-2</v>
      </c>
      <c r="R115" s="6"/>
      <c r="S115" s="6" t="e">
        <v>#DIV/0!</v>
      </c>
      <c r="T115" s="6"/>
      <c r="U115" s="6"/>
      <c r="V115" s="6"/>
      <c r="W115" s="6"/>
      <c r="X115" s="6"/>
      <c r="Y115" s="3" t="s">
        <v>151</v>
      </c>
      <c r="AA115" s="12">
        <v>1</v>
      </c>
      <c r="AB115" s="12">
        <v>0</v>
      </c>
      <c r="AC115" s="6">
        <f t="shared" si="2"/>
        <v>2.5999999999999999E-2</v>
      </c>
      <c r="AD115">
        <v>115</v>
      </c>
      <c r="AE115">
        <v>4</v>
      </c>
      <c r="AF115">
        <v>4</v>
      </c>
      <c r="AG115" s="6" t="str">
        <f t="shared" si="3"/>
        <v/>
      </c>
    </row>
    <row r="116" spans="1:33" x14ac:dyDescent="0.3">
      <c r="A116" s="3" t="s">
        <v>147</v>
      </c>
      <c r="B116" s="3" t="s">
        <v>158</v>
      </c>
      <c r="C116" s="3">
        <v>317605.2</v>
      </c>
      <c r="D116" s="3">
        <v>317605.2</v>
      </c>
      <c r="E116" s="3">
        <v>6382230</v>
      </c>
      <c r="F116" s="3">
        <v>-136.85</v>
      </c>
      <c r="G116" s="3">
        <v>-132</v>
      </c>
      <c r="H116" s="3">
        <v>-141.69999999999999</v>
      </c>
      <c r="I116" s="3" t="s">
        <v>152</v>
      </c>
      <c r="J116" s="7">
        <v>128</v>
      </c>
      <c r="K116" s="7">
        <v>260</v>
      </c>
      <c r="L116" s="7">
        <v>269.7</v>
      </c>
      <c r="M116" s="7">
        <v>264.85000000000002</v>
      </c>
      <c r="N116" s="3"/>
      <c r="O116" s="6"/>
      <c r="P116" s="6"/>
      <c r="Q116" s="6">
        <v>3.8999999999999998E-3</v>
      </c>
      <c r="R116" s="6"/>
      <c r="S116" s="6" t="e">
        <v>#DIV/0!</v>
      </c>
      <c r="T116" s="6"/>
      <c r="U116" s="6"/>
      <c r="V116" s="6"/>
      <c r="W116" s="6"/>
      <c r="X116" s="6"/>
      <c r="Y116" s="3" t="s">
        <v>151</v>
      </c>
      <c r="AA116" s="12">
        <v>1</v>
      </c>
      <c r="AB116" s="12">
        <v>0</v>
      </c>
      <c r="AC116" s="6">
        <f t="shared" si="2"/>
        <v>3.8999999999999998E-3</v>
      </c>
      <c r="AD116">
        <v>116</v>
      </c>
      <c r="AE116">
        <v>4</v>
      </c>
      <c r="AF116">
        <v>4</v>
      </c>
      <c r="AG116" s="6" t="str">
        <f t="shared" si="3"/>
        <v/>
      </c>
    </row>
    <row r="117" spans="1:33" x14ac:dyDescent="0.3">
      <c r="A117" s="3" t="s">
        <v>147</v>
      </c>
      <c r="B117" s="3" t="s">
        <v>158</v>
      </c>
      <c r="C117" s="3">
        <v>317605.2</v>
      </c>
      <c r="D117" s="3">
        <v>317605.2</v>
      </c>
      <c r="E117" s="3">
        <v>6382230</v>
      </c>
      <c r="F117" s="3">
        <v>-177.8</v>
      </c>
      <c r="G117" s="3">
        <v>-173</v>
      </c>
      <c r="H117" s="3">
        <v>-182.60000000000002</v>
      </c>
      <c r="I117" s="3" t="s">
        <v>153</v>
      </c>
      <c r="J117" s="7">
        <v>128</v>
      </c>
      <c r="K117" s="7">
        <v>301</v>
      </c>
      <c r="L117" s="7">
        <v>310.60000000000002</v>
      </c>
      <c r="M117" s="7">
        <v>305.8</v>
      </c>
      <c r="N117" s="3"/>
      <c r="O117" s="6"/>
      <c r="P117" s="6"/>
      <c r="Q117" s="6">
        <v>1.4999999999999999E-2</v>
      </c>
      <c r="R117" s="6"/>
      <c r="S117" s="6" t="e">
        <v>#DIV/0!</v>
      </c>
      <c r="T117" s="6"/>
      <c r="U117" s="6"/>
      <c r="V117" s="6"/>
      <c r="W117" s="6"/>
      <c r="X117" s="6"/>
      <c r="Y117" s="3" t="s">
        <v>151</v>
      </c>
      <c r="AA117" s="12">
        <v>1</v>
      </c>
      <c r="AB117" s="12">
        <v>0</v>
      </c>
      <c r="AC117" s="6">
        <f t="shared" si="2"/>
        <v>1.4999999999999999E-2</v>
      </c>
      <c r="AD117">
        <v>117</v>
      </c>
      <c r="AE117">
        <v>4</v>
      </c>
      <c r="AF117">
        <v>4</v>
      </c>
      <c r="AG117" s="6" t="str">
        <f t="shared" si="3"/>
        <v/>
      </c>
    </row>
    <row r="118" spans="1:33" x14ac:dyDescent="0.3">
      <c r="A118" s="3" t="s">
        <v>147</v>
      </c>
      <c r="B118" s="3" t="s">
        <v>158</v>
      </c>
      <c r="C118" s="3">
        <v>317605.2</v>
      </c>
      <c r="D118" s="3">
        <v>317605.2</v>
      </c>
      <c r="E118" s="3">
        <v>6382230</v>
      </c>
      <c r="F118" s="3">
        <v>-198.35</v>
      </c>
      <c r="G118" s="3">
        <v>-193.5</v>
      </c>
      <c r="H118" s="3">
        <v>-203.2</v>
      </c>
      <c r="I118" s="3" t="s">
        <v>154</v>
      </c>
      <c r="J118" s="7">
        <v>128</v>
      </c>
      <c r="K118" s="7">
        <v>321.5</v>
      </c>
      <c r="L118" s="7">
        <v>331.2</v>
      </c>
      <c r="M118" s="7">
        <v>326.35000000000002</v>
      </c>
      <c r="N118" s="3"/>
      <c r="O118" s="6"/>
      <c r="P118" s="6"/>
      <c r="Q118" s="6">
        <v>9.3999999999999997E-4</v>
      </c>
      <c r="R118" s="6"/>
      <c r="S118" s="6" t="e">
        <v>#DIV/0!</v>
      </c>
      <c r="T118" s="6"/>
      <c r="U118" s="6"/>
      <c r="V118" s="6"/>
      <c r="W118" s="6"/>
      <c r="X118" s="6"/>
      <c r="Y118" s="3" t="s">
        <v>151</v>
      </c>
      <c r="AA118" s="12">
        <v>1</v>
      </c>
      <c r="AB118" s="12">
        <v>0</v>
      </c>
      <c r="AC118" s="6">
        <f t="shared" si="2"/>
        <v>9.3999999999999997E-4</v>
      </c>
      <c r="AD118">
        <v>118</v>
      </c>
      <c r="AE118">
        <v>4</v>
      </c>
      <c r="AF118">
        <v>4</v>
      </c>
      <c r="AG118" s="6" t="str">
        <f t="shared" si="3"/>
        <v/>
      </c>
    </row>
    <row r="119" spans="1:33" x14ac:dyDescent="0.3">
      <c r="A119" s="3" t="s">
        <v>147</v>
      </c>
      <c r="B119" s="3" t="s">
        <v>158</v>
      </c>
      <c r="C119" s="3">
        <v>317605.2</v>
      </c>
      <c r="D119" s="3">
        <v>317605.2</v>
      </c>
      <c r="E119" s="3">
        <v>6382230</v>
      </c>
      <c r="F119" s="3">
        <v>-223.15</v>
      </c>
      <c r="G119" s="3">
        <v>-218.3</v>
      </c>
      <c r="H119" s="3">
        <v>-228</v>
      </c>
      <c r="I119" s="3" t="s">
        <v>155</v>
      </c>
      <c r="J119" s="7">
        <v>128</v>
      </c>
      <c r="K119" s="7">
        <v>346.3</v>
      </c>
      <c r="L119" s="7">
        <v>356</v>
      </c>
      <c r="M119" s="7">
        <v>351.15</v>
      </c>
      <c r="N119" s="3"/>
      <c r="O119" s="6"/>
      <c r="P119" s="6"/>
      <c r="Q119" s="6">
        <v>9.4000000000000004E-3</v>
      </c>
      <c r="R119" s="6"/>
      <c r="S119" s="6" t="e">
        <v>#DIV/0!</v>
      </c>
      <c r="T119" s="6"/>
      <c r="U119" s="6"/>
      <c r="V119" s="6"/>
      <c r="W119" s="6"/>
      <c r="X119" s="6"/>
      <c r="Y119" s="3" t="s">
        <v>151</v>
      </c>
      <c r="AA119" s="12">
        <v>1</v>
      </c>
      <c r="AB119" s="12">
        <v>0</v>
      </c>
      <c r="AC119" s="6">
        <f t="shared" si="2"/>
        <v>9.4000000000000004E-3</v>
      </c>
      <c r="AD119">
        <v>119</v>
      </c>
      <c r="AE119">
        <v>4</v>
      </c>
      <c r="AF119">
        <v>4</v>
      </c>
      <c r="AG119" s="6" t="str">
        <f t="shared" si="3"/>
        <v/>
      </c>
    </row>
    <row r="120" spans="1:33" x14ac:dyDescent="0.3">
      <c r="A120" s="3" t="s">
        <v>147</v>
      </c>
      <c r="B120" s="3" t="s">
        <v>159</v>
      </c>
      <c r="C120" s="3">
        <v>316615.2</v>
      </c>
      <c r="D120" s="3">
        <v>316615.2</v>
      </c>
      <c r="E120" s="3">
        <v>6381201</v>
      </c>
      <c r="F120" s="3">
        <v>-130.15</v>
      </c>
      <c r="G120" s="3">
        <v>-125.30000000000001</v>
      </c>
      <c r="H120" s="3">
        <v>-135</v>
      </c>
      <c r="I120" s="3" t="s">
        <v>150</v>
      </c>
      <c r="J120" s="7">
        <v>80</v>
      </c>
      <c r="K120" s="7">
        <v>205.3</v>
      </c>
      <c r="L120" s="7">
        <v>215</v>
      </c>
      <c r="M120" s="7">
        <v>210.15</v>
      </c>
      <c r="N120" s="3"/>
      <c r="O120" s="6"/>
      <c r="P120" s="6"/>
      <c r="Q120" s="6">
        <v>1.6E-2</v>
      </c>
      <c r="R120" s="6"/>
      <c r="S120" s="6" t="e">
        <v>#DIV/0!</v>
      </c>
      <c r="T120" s="6"/>
      <c r="U120" s="6"/>
      <c r="V120" s="6"/>
      <c r="W120" s="6"/>
      <c r="X120" s="6"/>
      <c r="Y120" s="3" t="s">
        <v>151</v>
      </c>
      <c r="AA120" s="12">
        <v>1</v>
      </c>
      <c r="AB120" s="12">
        <v>0</v>
      </c>
      <c r="AC120" s="6">
        <f t="shared" si="2"/>
        <v>1.6E-2</v>
      </c>
      <c r="AD120">
        <v>120</v>
      </c>
      <c r="AE120">
        <v>4</v>
      </c>
      <c r="AF120">
        <v>4</v>
      </c>
      <c r="AG120" s="6" t="str">
        <f t="shared" si="3"/>
        <v/>
      </c>
    </row>
    <row r="121" spans="1:33" x14ac:dyDescent="0.3">
      <c r="A121" s="3" t="s">
        <v>147</v>
      </c>
      <c r="B121" s="3" t="s">
        <v>159</v>
      </c>
      <c r="C121" s="3">
        <v>316615.2</v>
      </c>
      <c r="D121" s="3">
        <v>316615.2</v>
      </c>
      <c r="E121" s="3">
        <v>6381201</v>
      </c>
      <c r="F121" s="3">
        <v>-230.15</v>
      </c>
      <c r="G121" s="3">
        <v>-225.3</v>
      </c>
      <c r="H121" s="3">
        <v>-235</v>
      </c>
      <c r="I121" s="3" t="s">
        <v>152</v>
      </c>
      <c r="J121" s="7">
        <v>80</v>
      </c>
      <c r="K121" s="7">
        <v>305.3</v>
      </c>
      <c r="L121" s="7">
        <v>315</v>
      </c>
      <c r="M121" s="7">
        <v>310.14999999999998</v>
      </c>
      <c r="N121" s="3"/>
      <c r="O121" s="6"/>
      <c r="P121" s="6"/>
      <c r="Q121" s="6">
        <v>3.5999999999999999E-3</v>
      </c>
      <c r="R121" s="6"/>
      <c r="S121" s="6" t="e">
        <v>#DIV/0!</v>
      </c>
      <c r="T121" s="6"/>
      <c r="U121" s="6"/>
      <c r="V121" s="6"/>
      <c r="W121" s="6"/>
      <c r="X121" s="6"/>
      <c r="Y121" s="3" t="s">
        <v>151</v>
      </c>
      <c r="AA121" s="12">
        <v>1</v>
      </c>
      <c r="AB121" s="12">
        <v>0</v>
      </c>
      <c r="AC121" s="6">
        <f t="shared" si="2"/>
        <v>3.5999999999999999E-3</v>
      </c>
      <c r="AD121">
        <v>121</v>
      </c>
      <c r="AE121">
        <v>4</v>
      </c>
      <c r="AF121">
        <v>4</v>
      </c>
      <c r="AG121" s="6" t="str">
        <f t="shared" si="3"/>
        <v/>
      </c>
    </row>
    <row r="122" spans="1:33" x14ac:dyDescent="0.3">
      <c r="A122" s="3" t="s">
        <v>147</v>
      </c>
      <c r="B122" s="3" t="s">
        <v>159</v>
      </c>
      <c r="C122" s="3">
        <v>316615.2</v>
      </c>
      <c r="D122" s="3">
        <v>316615.2</v>
      </c>
      <c r="E122" s="3">
        <v>6381201</v>
      </c>
      <c r="F122" s="3">
        <v>-281.85000000000002</v>
      </c>
      <c r="G122" s="3">
        <v>-277</v>
      </c>
      <c r="H122" s="3">
        <v>-286.7</v>
      </c>
      <c r="I122" s="3" t="s">
        <v>153</v>
      </c>
      <c r="J122" s="7">
        <v>80</v>
      </c>
      <c r="K122" s="7">
        <v>357</v>
      </c>
      <c r="L122" s="7">
        <v>366.7</v>
      </c>
      <c r="M122" s="7">
        <v>361.85</v>
      </c>
      <c r="N122" s="3"/>
      <c r="O122" s="6"/>
      <c r="P122" s="6"/>
      <c r="Q122" s="6">
        <v>2.8E-3</v>
      </c>
      <c r="R122" s="6"/>
      <c r="S122" s="6" t="e">
        <v>#DIV/0!</v>
      </c>
      <c r="T122" s="6"/>
      <c r="U122" s="6"/>
      <c r="V122" s="6"/>
      <c r="W122" s="6"/>
      <c r="X122" s="6"/>
      <c r="Y122" s="3" t="s">
        <v>151</v>
      </c>
      <c r="AA122" s="12">
        <v>1</v>
      </c>
      <c r="AB122" s="12">
        <v>0</v>
      </c>
      <c r="AC122" s="6">
        <f t="shared" si="2"/>
        <v>2.8E-3</v>
      </c>
      <c r="AD122">
        <v>122</v>
      </c>
      <c r="AE122">
        <v>4</v>
      </c>
      <c r="AF122">
        <v>4</v>
      </c>
      <c r="AG122" s="6" t="str">
        <f t="shared" si="3"/>
        <v/>
      </c>
    </row>
    <row r="123" spans="1:33" x14ac:dyDescent="0.3">
      <c r="A123" s="3" t="s">
        <v>147</v>
      </c>
      <c r="B123" s="3" t="s">
        <v>159</v>
      </c>
      <c r="C123" s="3">
        <v>316615.2</v>
      </c>
      <c r="D123" s="3">
        <v>316615.2</v>
      </c>
      <c r="E123" s="3">
        <v>6381201</v>
      </c>
      <c r="F123" s="3">
        <v>-308.85000000000002</v>
      </c>
      <c r="G123" s="3">
        <v>-304</v>
      </c>
      <c r="H123" s="3">
        <v>-313.7</v>
      </c>
      <c r="I123" s="3" t="s">
        <v>154</v>
      </c>
      <c r="J123" s="7">
        <v>80</v>
      </c>
      <c r="K123" s="7">
        <v>384</v>
      </c>
      <c r="L123" s="7">
        <v>393.7</v>
      </c>
      <c r="M123" s="7">
        <v>388.85</v>
      </c>
      <c r="N123" s="3"/>
      <c r="O123" s="6"/>
      <c r="P123" s="6"/>
      <c r="Q123" s="6">
        <v>1.7000000000000001E-2</v>
      </c>
      <c r="R123" s="6"/>
      <c r="S123" s="6" t="e">
        <v>#DIV/0!</v>
      </c>
      <c r="T123" s="6"/>
      <c r="U123" s="6"/>
      <c r="V123" s="6"/>
      <c r="W123" s="6"/>
      <c r="X123" s="6"/>
      <c r="Y123" s="3" t="s">
        <v>151</v>
      </c>
      <c r="AA123" s="12">
        <v>1</v>
      </c>
      <c r="AB123" s="12">
        <v>0</v>
      </c>
      <c r="AC123" s="6">
        <f t="shared" si="2"/>
        <v>1.7000000000000001E-2</v>
      </c>
      <c r="AD123">
        <v>123</v>
      </c>
      <c r="AE123">
        <v>4</v>
      </c>
      <c r="AF123">
        <v>4</v>
      </c>
      <c r="AG123" s="6" t="str">
        <f t="shared" si="3"/>
        <v/>
      </c>
    </row>
    <row r="124" spans="1:33" x14ac:dyDescent="0.3">
      <c r="A124" s="3" t="s">
        <v>147</v>
      </c>
      <c r="B124" s="3" t="s">
        <v>159</v>
      </c>
      <c r="C124" s="3">
        <v>316615.2</v>
      </c>
      <c r="D124" s="3">
        <v>316615.2</v>
      </c>
      <c r="E124" s="3">
        <v>6381201</v>
      </c>
      <c r="F124" s="3">
        <v>-325.85000000000002</v>
      </c>
      <c r="G124" s="3">
        <v>-321</v>
      </c>
      <c r="H124" s="3">
        <v>-330.7</v>
      </c>
      <c r="I124" s="3" t="s">
        <v>155</v>
      </c>
      <c r="J124" s="7">
        <v>80</v>
      </c>
      <c r="K124" s="7">
        <v>401</v>
      </c>
      <c r="L124" s="7">
        <v>410.7</v>
      </c>
      <c r="M124" s="7">
        <v>405.85</v>
      </c>
      <c r="N124" s="3"/>
      <c r="O124" s="6"/>
      <c r="P124" s="6"/>
      <c r="Q124" s="6">
        <v>4.4000000000000003E-3</v>
      </c>
      <c r="R124" s="6"/>
      <c r="S124" s="6" t="e">
        <v>#DIV/0!</v>
      </c>
      <c r="T124" s="6"/>
      <c r="U124" s="6"/>
      <c r="V124" s="6"/>
      <c r="W124" s="6"/>
      <c r="X124" s="6"/>
      <c r="Y124" s="3" t="s">
        <v>151</v>
      </c>
      <c r="AA124" s="12">
        <v>1</v>
      </c>
      <c r="AB124" s="12">
        <v>0</v>
      </c>
      <c r="AC124" s="6">
        <f t="shared" si="2"/>
        <v>4.4000000000000003E-3</v>
      </c>
      <c r="AD124">
        <v>124</v>
      </c>
      <c r="AE124">
        <v>4</v>
      </c>
      <c r="AF124">
        <v>4</v>
      </c>
      <c r="AG124" s="6" t="str">
        <f t="shared" si="3"/>
        <v/>
      </c>
    </row>
    <row r="125" spans="1:33" x14ac:dyDescent="0.3">
      <c r="A125" s="3" t="s">
        <v>147</v>
      </c>
      <c r="B125" s="3" t="s">
        <v>161</v>
      </c>
      <c r="C125" s="3">
        <v>322332.2</v>
      </c>
      <c r="D125" s="3">
        <v>322332.2</v>
      </c>
      <c r="E125" s="3">
        <v>6384079</v>
      </c>
      <c r="F125" s="3">
        <v>18.149999999999999</v>
      </c>
      <c r="G125" s="3">
        <v>19.899999999999999</v>
      </c>
      <c r="H125" s="3">
        <v>16.399999999999999</v>
      </c>
      <c r="I125" s="3" t="s">
        <v>162</v>
      </c>
      <c r="J125" s="7">
        <v>65</v>
      </c>
      <c r="K125" s="7">
        <v>45.1</v>
      </c>
      <c r="L125" s="7">
        <v>48.6</v>
      </c>
      <c r="M125" s="7">
        <v>46.85</v>
      </c>
      <c r="N125" s="3"/>
      <c r="O125" s="6"/>
      <c r="P125" s="6"/>
      <c r="Q125" s="6">
        <v>8.6E-3</v>
      </c>
      <c r="R125" s="6"/>
      <c r="S125" s="6" t="e">
        <v>#DIV/0!</v>
      </c>
      <c r="T125" s="6"/>
      <c r="U125" s="6"/>
      <c r="V125" s="6"/>
      <c r="W125" s="6"/>
      <c r="X125" s="6"/>
      <c r="Y125" s="3" t="s">
        <v>160</v>
      </c>
      <c r="AA125" s="12">
        <v>1</v>
      </c>
      <c r="AB125" s="12">
        <v>0</v>
      </c>
      <c r="AC125" s="6">
        <f t="shared" si="2"/>
        <v>8.6E-3</v>
      </c>
      <c r="AD125">
        <v>125</v>
      </c>
      <c r="AE125">
        <v>5</v>
      </c>
      <c r="AF125">
        <v>2</v>
      </c>
      <c r="AG125" s="6" t="str">
        <f t="shared" si="3"/>
        <v/>
      </c>
    </row>
    <row r="126" spans="1:33" x14ac:dyDescent="0.3">
      <c r="A126" s="3" t="s">
        <v>147</v>
      </c>
      <c r="B126" s="3" t="s">
        <v>161</v>
      </c>
      <c r="C126" s="3">
        <v>322332.2</v>
      </c>
      <c r="D126" s="3">
        <v>322332.2</v>
      </c>
      <c r="E126" s="3">
        <v>6384079</v>
      </c>
      <c r="F126" s="3">
        <v>3.0499999999999972</v>
      </c>
      <c r="G126" s="3">
        <v>4.7999999999999972</v>
      </c>
      <c r="H126" s="3">
        <v>1.2999999999999972</v>
      </c>
      <c r="I126" s="3" t="s">
        <v>175</v>
      </c>
      <c r="J126" s="7">
        <v>65</v>
      </c>
      <c r="K126" s="7">
        <v>60.2</v>
      </c>
      <c r="L126" s="7">
        <v>63.7</v>
      </c>
      <c r="M126" s="7">
        <v>61.95</v>
      </c>
      <c r="N126" s="3"/>
      <c r="O126" s="6"/>
      <c r="P126" s="6"/>
      <c r="Q126" s="6">
        <v>9.9999999999999995E-8</v>
      </c>
      <c r="R126" s="6"/>
      <c r="S126" s="6" t="e">
        <v>#VALUE!</v>
      </c>
      <c r="T126" s="6"/>
      <c r="U126" s="6"/>
      <c r="V126" s="6"/>
      <c r="W126" s="6"/>
      <c r="X126" s="6"/>
      <c r="Y126" s="3" t="s">
        <v>160</v>
      </c>
      <c r="AA126" s="12">
        <v>1</v>
      </c>
      <c r="AB126" s="12">
        <v>0</v>
      </c>
      <c r="AC126" s="6">
        <f t="shared" si="2"/>
        <v>9.9999999999999995E-8</v>
      </c>
      <c r="AD126">
        <v>126</v>
      </c>
      <c r="AE126">
        <v>4</v>
      </c>
      <c r="AF126">
        <v>2</v>
      </c>
      <c r="AG126" s="6" t="str">
        <f t="shared" si="3"/>
        <v/>
      </c>
    </row>
    <row r="127" spans="1:33" x14ac:dyDescent="0.3">
      <c r="A127" s="3" t="s">
        <v>147</v>
      </c>
      <c r="B127" s="3" t="s">
        <v>161</v>
      </c>
      <c r="C127" s="3">
        <v>322332.2</v>
      </c>
      <c r="D127" s="3">
        <v>322332.2</v>
      </c>
      <c r="E127" s="3">
        <v>6384079</v>
      </c>
      <c r="F127" s="3">
        <v>-6.8499999999999943</v>
      </c>
      <c r="G127" s="3">
        <v>-5.5999999999999943</v>
      </c>
      <c r="H127" s="3">
        <v>-8.0999999999999943</v>
      </c>
      <c r="I127" s="3" t="s">
        <v>163</v>
      </c>
      <c r="J127" s="7">
        <v>65</v>
      </c>
      <c r="K127" s="7">
        <v>70.599999999999994</v>
      </c>
      <c r="L127" s="7">
        <v>73.099999999999994</v>
      </c>
      <c r="M127" s="7">
        <v>71.849999999999994</v>
      </c>
      <c r="N127" s="3"/>
      <c r="O127" s="6"/>
      <c r="P127" s="6"/>
      <c r="Q127" s="6">
        <v>9.9999999999999995E-8</v>
      </c>
      <c r="R127" s="6"/>
      <c r="S127" s="6" t="e">
        <v>#VALUE!</v>
      </c>
      <c r="T127" s="6"/>
      <c r="U127" s="6"/>
      <c r="V127" s="6"/>
      <c r="W127" s="6"/>
      <c r="X127" s="6"/>
      <c r="Y127" s="3" t="s">
        <v>160</v>
      </c>
      <c r="AA127" s="12">
        <v>1</v>
      </c>
      <c r="AB127" s="12">
        <v>0</v>
      </c>
      <c r="AC127" s="6">
        <f t="shared" si="2"/>
        <v>9.9999999999999995E-8</v>
      </c>
      <c r="AD127">
        <v>127</v>
      </c>
      <c r="AE127">
        <v>3</v>
      </c>
      <c r="AF127">
        <v>2</v>
      </c>
      <c r="AG127" s="6" t="str">
        <f t="shared" si="3"/>
        <v/>
      </c>
    </row>
    <row r="128" spans="1:33" x14ac:dyDescent="0.3">
      <c r="A128" s="3" t="s">
        <v>147</v>
      </c>
      <c r="B128" s="3" t="s">
        <v>161</v>
      </c>
      <c r="C128" s="3">
        <v>322332.2</v>
      </c>
      <c r="D128" s="3">
        <v>322332.2</v>
      </c>
      <c r="E128" s="3">
        <v>6384079</v>
      </c>
      <c r="F128" s="3">
        <v>-19.25</v>
      </c>
      <c r="G128" s="3">
        <v>-16.5</v>
      </c>
      <c r="H128" s="3">
        <v>-22</v>
      </c>
      <c r="I128" s="3" t="s">
        <v>164</v>
      </c>
      <c r="J128" s="7">
        <v>65</v>
      </c>
      <c r="K128" s="7">
        <v>81.5</v>
      </c>
      <c r="L128" s="7">
        <v>87</v>
      </c>
      <c r="M128" s="7">
        <v>84.25</v>
      </c>
      <c r="N128" s="3"/>
      <c r="O128" s="6"/>
      <c r="P128" s="6"/>
      <c r="Q128" s="6">
        <v>4.1000000000000003E-3</v>
      </c>
      <c r="R128" s="6"/>
      <c r="S128" s="6" t="e">
        <v>#DIV/0!</v>
      </c>
      <c r="T128" s="6"/>
      <c r="U128" s="6"/>
      <c r="V128" s="6"/>
      <c r="W128" s="6"/>
      <c r="X128" s="6"/>
      <c r="Y128" s="3" t="s">
        <v>160</v>
      </c>
      <c r="AA128" s="12">
        <v>1</v>
      </c>
      <c r="AB128" s="12">
        <v>0</v>
      </c>
      <c r="AC128" s="6">
        <f t="shared" si="2"/>
        <v>4.1000000000000003E-3</v>
      </c>
      <c r="AD128">
        <v>128</v>
      </c>
      <c r="AE128">
        <v>3</v>
      </c>
      <c r="AF128">
        <v>2</v>
      </c>
      <c r="AG128" s="6" t="str">
        <f t="shared" si="3"/>
        <v/>
      </c>
    </row>
    <row r="129" spans="1:33" x14ac:dyDescent="0.3">
      <c r="A129" s="3" t="s">
        <v>147</v>
      </c>
      <c r="B129" s="3" t="s">
        <v>161</v>
      </c>
      <c r="C129" s="3">
        <v>322332.2</v>
      </c>
      <c r="D129" s="3">
        <v>322332.2</v>
      </c>
      <c r="E129" s="3">
        <v>6384079</v>
      </c>
      <c r="F129" s="3">
        <v>-41.45</v>
      </c>
      <c r="G129" s="3">
        <v>-40.200000000000003</v>
      </c>
      <c r="H129" s="3">
        <v>-42.7</v>
      </c>
      <c r="I129" s="3" t="s">
        <v>174</v>
      </c>
      <c r="J129" s="7">
        <v>65</v>
      </c>
      <c r="K129" s="7">
        <v>105.2</v>
      </c>
      <c r="L129" s="7">
        <v>107.7</v>
      </c>
      <c r="M129" s="7">
        <v>106.45</v>
      </c>
      <c r="N129" s="3"/>
      <c r="O129" s="6"/>
      <c r="P129" s="6"/>
      <c r="Q129" s="6">
        <v>9.9999999999999995E-8</v>
      </c>
      <c r="R129" s="6"/>
      <c r="S129" s="6" t="e">
        <v>#VALUE!</v>
      </c>
      <c r="T129" s="6"/>
      <c r="U129" s="6"/>
      <c r="V129" s="6"/>
      <c r="W129" s="6"/>
      <c r="X129" s="6"/>
      <c r="Y129" s="3" t="s">
        <v>160</v>
      </c>
      <c r="AA129" s="12">
        <v>1</v>
      </c>
      <c r="AB129" s="12">
        <v>0</v>
      </c>
      <c r="AC129" s="6">
        <f t="shared" si="2"/>
        <v>9.9999999999999995E-8</v>
      </c>
      <c r="AD129">
        <v>129</v>
      </c>
      <c r="AE129">
        <v>3</v>
      </c>
      <c r="AF129">
        <v>3</v>
      </c>
      <c r="AG129" s="6" t="str">
        <f t="shared" si="3"/>
        <v/>
      </c>
    </row>
    <row r="130" spans="1:33" x14ac:dyDescent="0.3">
      <c r="A130" s="3" t="s">
        <v>147</v>
      </c>
      <c r="B130" s="3" t="s">
        <v>161</v>
      </c>
      <c r="C130" s="3">
        <v>322332.2</v>
      </c>
      <c r="D130" s="3">
        <v>322332.2</v>
      </c>
      <c r="E130" s="3">
        <v>6384079</v>
      </c>
      <c r="F130" s="3">
        <v>-51.849999999999994</v>
      </c>
      <c r="G130" s="3">
        <v>-50.599999999999994</v>
      </c>
      <c r="H130" s="3">
        <v>-53.099999999999994</v>
      </c>
      <c r="I130" s="3" t="s">
        <v>165</v>
      </c>
      <c r="J130" s="7">
        <v>65</v>
      </c>
      <c r="K130" s="7">
        <v>115.6</v>
      </c>
      <c r="L130" s="7">
        <v>118.1</v>
      </c>
      <c r="M130" s="7">
        <v>116.85</v>
      </c>
      <c r="N130" s="3"/>
      <c r="O130" s="6"/>
      <c r="P130" s="6"/>
      <c r="Q130" s="6">
        <v>1.9E-3</v>
      </c>
      <c r="R130" s="6"/>
      <c r="S130" s="6" t="e">
        <v>#DIV/0!</v>
      </c>
      <c r="T130" s="6"/>
      <c r="U130" s="6"/>
      <c r="V130" s="6"/>
      <c r="W130" s="6"/>
      <c r="X130" s="6"/>
      <c r="Y130" s="3" t="s">
        <v>160</v>
      </c>
      <c r="AA130" s="12">
        <v>1</v>
      </c>
      <c r="AB130" s="12">
        <v>0</v>
      </c>
      <c r="AC130" s="6">
        <f t="shared" si="2"/>
        <v>1.9E-3</v>
      </c>
      <c r="AD130">
        <v>130</v>
      </c>
      <c r="AE130">
        <v>3</v>
      </c>
      <c r="AF130">
        <v>3</v>
      </c>
      <c r="AG130" s="6" t="str">
        <f t="shared" si="3"/>
        <v/>
      </c>
    </row>
    <row r="131" spans="1:33" x14ac:dyDescent="0.3">
      <c r="A131" s="3" t="s">
        <v>147</v>
      </c>
      <c r="B131" s="3" t="s">
        <v>167</v>
      </c>
      <c r="C131" s="3">
        <v>322424.40000000002</v>
      </c>
      <c r="D131" s="3">
        <v>322424.40000000002</v>
      </c>
      <c r="E131" s="3">
        <v>6382443</v>
      </c>
      <c r="F131" s="3">
        <v>7.6500000000000057</v>
      </c>
      <c r="G131" s="3">
        <v>10.900000000000006</v>
      </c>
      <c r="H131" s="3">
        <v>4.4000000000000057</v>
      </c>
      <c r="I131" s="3" t="s">
        <v>166</v>
      </c>
      <c r="J131" s="7">
        <v>80</v>
      </c>
      <c r="K131" s="7">
        <v>69.099999999999994</v>
      </c>
      <c r="L131" s="7">
        <v>75.599999999999994</v>
      </c>
      <c r="M131" s="7">
        <v>72.349999999999994</v>
      </c>
      <c r="N131" s="3"/>
      <c r="O131" s="6"/>
      <c r="P131" s="6"/>
      <c r="Q131" s="6">
        <v>5.1999999999999995E-4</v>
      </c>
      <c r="R131" s="6"/>
      <c r="S131" s="6" t="e">
        <v>#DIV/0!</v>
      </c>
      <c r="T131" s="6"/>
      <c r="U131" s="6"/>
      <c r="V131" s="6"/>
      <c r="W131" s="6"/>
      <c r="X131" s="6"/>
      <c r="Y131" s="3" t="s">
        <v>160</v>
      </c>
      <c r="AA131" s="12">
        <v>1</v>
      </c>
      <c r="AB131" s="12">
        <v>0</v>
      </c>
      <c r="AC131" s="6">
        <f t="shared" si="2"/>
        <v>5.1999999999999995E-4</v>
      </c>
      <c r="AD131">
        <v>131</v>
      </c>
      <c r="AE131">
        <v>3</v>
      </c>
      <c r="AF131">
        <v>3</v>
      </c>
      <c r="AG131" s="6" t="str">
        <f t="shared" si="3"/>
        <v/>
      </c>
    </row>
    <row r="132" spans="1:33" x14ac:dyDescent="0.3">
      <c r="A132" s="3" t="s">
        <v>147</v>
      </c>
      <c r="B132" s="3" t="s">
        <v>167</v>
      </c>
      <c r="C132" s="3">
        <v>322424.40000000002</v>
      </c>
      <c r="D132" s="3">
        <v>322424.40000000002</v>
      </c>
      <c r="E132" s="3">
        <v>6382443</v>
      </c>
      <c r="F132" s="3">
        <v>-57.05</v>
      </c>
      <c r="G132" s="3">
        <v>-54.699999999999989</v>
      </c>
      <c r="H132" s="3">
        <v>-59.400000000000006</v>
      </c>
      <c r="I132" s="3" t="s">
        <v>169</v>
      </c>
      <c r="J132" s="7">
        <v>80</v>
      </c>
      <c r="K132" s="7">
        <v>134.69999999999999</v>
      </c>
      <c r="L132" s="7">
        <v>139.4</v>
      </c>
      <c r="M132" s="7">
        <v>137.05000000000001</v>
      </c>
      <c r="N132" s="3"/>
      <c r="O132" s="6"/>
      <c r="P132" s="6"/>
      <c r="Q132" s="6">
        <v>8.3999999999999995E-3</v>
      </c>
      <c r="R132" s="6"/>
      <c r="S132" s="6" t="e">
        <v>#DIV/0!</v>
      </c>
      <c r="T132" s="6"/>
      <c r="U132" s="6"/>
      <c r="V132" s="6"/>
      <c r="W132" s="6"/>
      <c r="X132" s="6"/>
      <c r="Y132" s="3" t="s">
        <v>160</v>
      </c>
      <c r="AA132" s="12">
        <v>1</v>
      </c>
      <c r="AB132" s="12">
        <v>0</v>
      </c>
      <c r="AC132" s="6">
        <f t="shared" ref="AC132:AC195" si="4">IF(Q132&lt;&gt;"",Q132,IF(P132&lt;&gt;"",P132,IF(R132&lt;&gt;"",R132,"")))</f>
        <v>8.3999999999999995E-3</v>
      </c>
      <c r="AD132">
        <v>132</v>
      </c>
      <c r="AE132">
        <v>4</v>
      </c>
      <c r="AF132">
        <v>4</v>
      </c>
      <c r="AG132" s="6" t="str">
        <f t="shared" ref="AG132:AG195" si="5">IF(U132&lt;&gt;"",U132*100,IF(V132&lt;&gt;"",V132,""))</f>
        <v/>
      </c>
    </row>
    <row r="133" spans="1:33" x14ac:dyDescent="0.3">
      <c r="A133" s="3" t="s">
        <v>147</v>
      </c>
      <c r="B133" s="3" t="s">
        <v>167</v>
      </c>
      <c r="C133" s="3">
        <v>322424.40000000002</v>
      </c>
      <c r="D133" s="3">
        <v>322424.40000000002</v>
      </c>
      <c r="E133" s="3">
        <v>6382443</v>
      </c>
      <c r="F133" s="3">
        <v>-126.85</v>
      </c>
      <c r="G133" s="3">
        <v>-124.6</v>
      </c>
      <c r="H133" s="3">
        <v>-129.1</v>
      </c>
      <c r="I133" s="3" t="s">
        <v>171</v>
      </c>
      <c r="J133" s="7">
        <v>80</v>
      </c>
      <c r="K133" s="7">
        <v>204.6</v>
      </c>
      <c r="L133" s="7">
        <v>209.1</v>
      </c>
      <c r="M133" s="7">
        <v>206.85</v>
      </c>
      <c r="N133" s="3"/>
      <c r="O133" s="6"/>
      <c r="P133" s="6"/>
      <c r="Q133" s="6">
        <v>1.4999999999999999E-2</v>
      </c>
      <c r="R133" s="6"/>
      <c r="S133" s="6" t="e">
        <v>#DIV/0!</v>
      </c>
      <c r="T133" s="6"/>
      <c r="U133" s="6"/>
      <c r="V133" s="6"/>
      <c r="W133" s="6"/>
      <c r="X133" s="6"/>
      <c r="Y133" s="3" t="s">
        <v>160</v>
      </c>
      <c r="AA133" s="12">
        <v>1</v>
      </c>
      <c r="AB133" s="12">
        <v>0</v>
      </c>
      <c r="AC133" s="6">
        <f t="shared" si="4"/>
        <v>1.4999999999999999E-2</v>
      </c>
      <c r="AD133">
        <v>133</v>
      </c>
      <c r="AE133">
        <v>3</v>
      </c>
      <c r="AF133">
        <v>3</v>
      </c>
      <c r="AG133" s="6" t="str">
        <f t="shared" si="5"/>
        <v/>
      </c>
    </row>
    <row r="134" spans="1:33" x14ac:dyDescent="0.3">
      <c r="A134" s="3" t="s">
        <v>147</v>
      </c>
      <c r="B134" s="3" t="s">
        <v>167</v>
      </c>
      <c r="C134" s="3">
        <v>322424.40000000002</v>
      </c>
      <c r="D134" s="3">
        <v>322424.40000000002</v>
      </c>
      <c r="E134" s="3">
        <v>6382443</v>
      </c>
      <c r="F134" s="3">
        <v>-156.35</v>
      </c>
      <c r="G134" s="3">
        <v>-154.1</v>
      </c>
      <c r="H134" s="3">
        <v>-158.6</v>
      </c>
      <c r="I134" s="3" t="s">
        <v>170</v>
      </c>
      <c r="J134" s="7">
        <v>80</v>
      </c>
      <c r="K134" s="7">
        <v>234.1</v>
      </c>
      <c r="L134" s="7">
        <v>238.6</v>
      </c>
      <c r="M134" s="7">
        <v>236.35</v>
      </c>
      <c r="N134" s="3"/>
      <c r="O134" s="6"/>
      <c r="P134" s="6"/>
      <c r="Q134" s="6">
        <v>1.1000000000000001E-3</v>
      </c>
      <c r="R134" s="6"/>
      <c r="S134" s="6" t="e">
        <v>#DIV/0!</v>
      </c>
      <c r="T134" s="6"/>
      <c r="U134" s="6"/>
      <c r="V134" s="6"/>
      <c r="W134" s="6"/>
      <c r="X134" s="6"/>
      <c r="Y134" s="3" t="s">
        <v>160</v>
      </c>
      <c r="AA134" s="12">
        <v>1</v>
      </c>
      <c r="AB134" s="12">
        <v>0</v>
      </c>
      <c r="AC134" s="6">
        <f t="shared" si="4"/>
        <v>1.1000000000000001E-3</v>
      </c>
      <c r="AD134">
        <v>134</v>
      </c>
      <c r="AE134">
        <v>3</v>
      </c>
      <c r="AF134">
        <v>3</v>
      </c>
      <c r="AG134" s="6" t="str">
        <f t="shared" si="5"/>
        <v/>
      </c>
    </row>
    <row r="135" spans="1:33" x14ac:dyDescent="0.3">
      <c r="A135" s="3" t="s">
        <v>147</v>
      </c>
      <c r="B135" s="3" t="s">
        <v>167</v>
      </c>
      <c r="C135" s="3">
        <v>322424.40000000002</v>
      </c>
      <c r="D135" s="3">
        <v>322424.40000000002</v>
      </c>
      <c r="E135" s="3">
        <v>6382443</v>
      </c>
      <c r="F135" s="3">
        <v>-203.85000000000002</v>
      </c>
      <c r="G135" s="3">
        <v>-199.10000000000002</v>
      </c>
      <c r="H135" s="3">
        <v>-208.60000000000002</v>
      </c>
      <c r="I135" s="3" t="s">
        <v>173</v>
      </c>
      <c r="J135" s="7">
        <v>80</v>
      </c>
      <c r="K135" s="7">
        <v>279.10000000000002</v>
      </c>
      <c r="L135" s="7">
        <v>288.60000000000002</v>
      </c>
      <c r="M135" s="7">
        <v>283.85000000000002</v>
      </c>
      <c r="N135" s="3"/>
      <c r="O135" s="6"/>
      <c r="P135" s="6"/>
      <c r="Q135" s="6">
        <v>1.0999999999999999E-2</v>
      </c>
      <c r="R135" s="6"/>
      <c r="S135" s="6" t="e">
        <v>#DIV/0!</v>
      </c>
      <c r="T135" s="6"/>
      <c r="U135" s="6"/>
      <c r="V135" s="6"/>
      <c r="W135" s="6"/>
      <c r="X135" s="6"/>
      <c r="Y135" s="3" t="s">
        <v>160</v>
      </c>
      <c r="AA135" s="12">
        <v>1</v>
      </c>
      <c r="AB135" s="12">
        <v>0</v>
      </c>
      <c r="AC135" s="6">
        <f t="shared" si="4"/>
        <v>1.0999999999999999E-2</v>
      </c>
      <c r="AD135">
        <v>135</v>
      </c>
      <c r="AE135">
        <v>3</v>
      </c>
      <c r="AF135">
        <v>3</v>
      </c>
      <c r="AG135" s="6" t="str">
        <f t="shared" si="5"/>
        <v/>
      </c>
    </row>
    <row r="136" spans="1:33" x14ac:dyDescent="0.3">
      <c r="A136" s="3" t="s">
        <v>147</v>
      </c>
      <c r="B136" s="3" t="s">
        <v>167</v>
      </c>
      <c r="C136" s="3">
        <v>322424.40000000002</v>
      </c>
      <c r="D136" s="3">
        <v>322424.40000000002</v>
      </c>
      <c r="E136" s="3">
        <v>6382443</v>
      </c>
      <c r="F136" s="3">
        <v>-250.95</v>
      </c>
      <c r="G136" s="3">
        <v>-246.7</v>
      </c>
      <c r="H136" s="3">
        <v>-255.2</v>
      </c>
      <c r="I136" s="3" t="s">
        <v>164</v>
      </c>
      <c r="J136" s="7">
        <v>80</v>
      </c>
      <c r="K136" s="7">
        <v>326.7</v>
      </c>
      <c r="L136" s="7">
        <v>335.2</v>
      </c>
      <c r="M136" s="7">
        <v>330.95</v>
      </c>
      <c r="N136" s="3"/>
      <c r="O136" s="6"/>
      <c r="P136" s="6"/>
      <c r="Q136" s="6">
        <v>2.8E-3</v>
      </c>
      <c r="R136" s="6"/>
      <c r="S136" s="6" t="e">
        <v>#DIV/0!</v>
      </c>
      <c r="T136" s="6"/>
      <c r="U136" s="6"/>
      <c r="V136" s="6"/>
      <c r="W136" s="6"/>
      <c r="X136" s="6"/>
      <c r="Y136" s="3" t="s">
        <v>160</v>
      </c>
      <c r="AA136" s="12">
        <v>1</v>
      </c>
      <c r="AB136" s="12">
        <v>0</v>
      </c>
      <c r="AC136" s="6">
        <f t="shared" si="4"/>
        <v>2.8E-3</v>
      </c>
      <c r="AD136">
        <v>136</v>
      </c>
      <c r="AE136">
        <v>3</v>
      </c>
      <c r="AF136">
        <v>3</v>
      </c>
      <c r="AG136" s="6" t="str">
        <f t="shared" si="5"/>
        <v/>
      </c>
    </row>
    <row r="137" spans="1:33" x14ac:dyDescent="0.3">
      <c r="A137" s="3" t="s">
        <v>147</v>
      </c>
      <c r="B137" s="3" t="s">
        <v>167</v>
      </c>
      <c r="C137" s="3">
        <v>322424.40000000002</v>
      </c>
      <c r="D137" s="3">
        <v>322424.40000000002</v>
      </c>
      <c r="E137" s="3">
        <v>6382443</v>
      </c>
      <c r="F137" s="3">
        <v>-284.85000000000002</v>
      </c>
      <c r="G137" s="3">
        <v>-280.10000000000002</v>
      </c>
      <c r="H137" s="3">
        <v>-289.60000000000002</v>
      </c>
      <c r="I137" s="3" t="s">
        <v>176</v>
      </c>
      <c r="J137" s="7">
        <v>80</v>
      </c>
      <c r="K137" s="7">
        <v>360.1</v>
      </c>
      <c r="L137" s="7">
        <v>369.6</v>
      </c>
      <c r="M137" s="7">
        <v>364.85</v>
      </c>
      <c r="N137" s="3"/>
      <c r="O137" s="6"/>
      <c r="P137" s="6"/>
      <c r="Q137" s="6">
        <v>1.7000000000000001E-4</v>
      </c>
      <c r="R137" s="6"/>
      <c r="S137" s="6" t="e">
        <v>#DIV/0!</v>
      </c>
      <c r="T137" s="6"/>
      <c r="U137" s="6"/>
      <c r="V137" s="6"/>
      <c r="W137" s="6"/>
      <c r="X137" s="6"/>
      <c r="Y137" s="3" t="s">
        <v>160</v>
      </c>
      <c r="AA137" s="12">
        <v>1</v>
      </c>
      <c r="AB137" s="12">
        <v>0</v>
      </c>
      <c r="AC137" s="6">
        <f t="shared" si="4"/>
        <v>1.7000000000000001E-4</v>
      </c>
      <c r="AD137">
        <v>137</v>
      </c>
      <c r="AE137">
        <v>3</v>
      </c>
      <c r="AF137">
        <v>3</v>
      </c>
      <c r="AG137" s="6" t="str">
        <f t="shared" si="5"/>
        <v/>
      </c>
    </row>
    <row r="138" spans="1:33" x14ac:dyDescent="0.3">
      <c r="A138" s="3" t="s">
        <v>147</v>
      </c>
      <c r="B138" s="3" t="s">
        <v>168</v>
      </c>
      <c r="C138" s="3">
        <v>322528.09999999998</v>
      </c>
      <c r="D138" s="3">
        <v>322528.09999999998</v>
      </c>
      <c r="E138" s="3">
        <v>6382950</v>
      </c>
      <c r="F138" s="3">
        <v>19.149999999999999</v>
      </c>
      <c r="G138" s="3">
        <v>21.4</v>
      </c>
      <c r="H138" s="3">
        <v>16.899999999999999</v>
      </c>
      <c r="I138" s="3" t="s">
        <v>172</v>
      </c>
      <c r="J138" s="7">
        <v>73</v>
      </c>
      <c r="K138" s="7">
        <v>51.6</v>
      </c>
      <c r="L138" s="7">
        <v>56.1</v>
      </c>
      <c r="M138" s="7">
        <v>53.85</v>
      </c>
      <c r="N138" s="3"/>
      <c r="O138" s="6"/>
      <c r="P138" s="6"/>
      <c r="Q138" s="6">
        <v>1.5</v>
      </c>
      <c r="R138" s="6"/>
      <c r="S138" s="6" t="e">
        <v>#DIV/0!</v>
      </c>
      <c r="T138" s="6"/>
      <c r="U138" s="6"/>
      <c r="V138" s="6"/>
      <c r="W138" s="6"/>
      <c r="X138" s="6"/>
      <c r="Y138" s="3" t="s">
        <v>160</v>
      </c>
      <c r="AA138" s="12">
        <v>1</v>
      </c>
      <c r="AB138" s="12">
        <v>0</v>
      </c>
      <c r="AC138" s="6">
        <f t="shared" si="4"/>
        <v>1.5</v>
      </c>
      <c r="AD138">
        <v>138</v>
      </c>
      <c r="AE138">
        <v>5</v>
      </c>
      <c r="AF138">
        <v>6</v>
      </c>
      <c r="AG138" s="6" t="str">
        <f t="shared" si="5"/>
        <v/>
      </c>
    </row>
    <row r="139" spans="1:33" x14ac:dyDescent="0.3">
      <c r="A139" s="3" t="s">
        <v>147</v>
      </c>
      <c r="B139" s="3" t="s">
        <v>168</v>
      </c>
      <c r="C139" s="3">
        <v>322528.09999999998</v>
      </c>
      <c r="D139" s="3">
        <v>322528.09999999998</v>
      </c>
      <c r="E139" s="3">
        <v>6382950</v>
      </c>
      <c r="F139" s="3">
        <v>-11.849999999999994</v>
      </c>
      <c r="G139" s="3">
        <v>-9.5999999999999943</v>
      </c>
      <c r="H139" s="3">
        <v>-14.099999999999994</v>
      </c>
      <c r="I139" s="3" t="s">
        <v>171</v>
      </c>
      <c r="J139" s="7">
        <v>73</v>
      </c>
      <c r="K139" s="7">
        <v>82.6</v>
      </c>
      <c r="L139" s="7">
        <v>87.1</v>
      </c>
      <c r="M139" s="7">
        <v>84.85</v>
      </c>
      <c r="N139" s="3"/>
      <c r="O139" s="6"/>
      <c r="P139" s="6"/>
      <c r="Q139" s="6">
        <v>2.3E-2</v>
      </c>
      <c r="R139" s="6"/>
      <c r="S139" s="6" t="e">
        <v>#DIV/0!</v>
      </c>
      <c r="T139" s="6"/>
      <c r="U139" s="6"/>
      <c r="V139" s="6"/>
      <c r="W139" s="6"/>
      <c r="X139" s="6"/>
      <c r="Y139" s="3" t="s">
        <v>160</v>
      </c>
      <c r="AA139" s="12">
        <v>1</v>
      </c>
      <c r="AB139" s="12">
        <v>0</v>
      </c>
      <c r="AC139" s="6">
        <f t="shared" si="4"/>
        <v>2.3E-2</v>
      </c>
      <c r="AD139">
        <v>139</v>
      </c>
      <c r="AE139">
        <v>5</v>
      </c>
      <c r="AF139">
        <v>6</v>
      </c>
      <c r="AG139" s="6" t="str">
        <f t="shared" si="5"/>
        <v/>
      </c>
    </row>
    <row r="140" spans="1:33" x14ac:dyDescent="0.3">
      <c r="A140" s="3" t="s">
        <v>147</v>
      </c>
      <c r="B140" s="3" t="s">
        <v>168</v>
      </c>
      <c r="C140" s="3">
        <v>322528.09999999998</v>
      </c>
      <c r="D140" s="3">
        <v>322528.09999999998</v>
      </c>
      <c r="E140" s="3">
        <v>6382950</v>
      </c>
      <c r="F140" s="3">
        <v>-35.849999999999994</v>
      </c>
      <c r="G140" s="3">
        <v>-33.599999999999994</v>
      </c>
      <c r="H140" s="3">
        <v>-38.099999999999994</v>
      </c>
      <c r="I140" s="3" t="s">
        <v>170</v>
      </c>
      <c r="J140" s="7">
        <v>73</v>
      </c>
      <c r="K140" s="7">
        <v>106.6</v>
      </c>
      <c r="L140" s="7">
        <v>111.1</v>
      </c>
      <c r="M140" s="7">
        <v>108.85</v>
      </c>
      <c r="N140" s="3"/>
      <c r="O140" s="6"/>
      <c r="P140" s="6"/>
      <c r="Q140" s="6">
        <v>1.5E-3</v>
      </c>
      <c r="R140" s="6"/>
      <c r="S140" s="6" t="e">
        <v>#DIV/0!</v>
      </c>
      <c r="T140" s="6"/>
      <c r="U140" s="6"/>
      <c r="V140" s="6"/>
      <c r="W140" s="6"/>
      <c r="X140" s="6"/>
      <c r="Y140" s="3" t="s">
        <v>160</v>
      </c>
      <c r="AA140" s="12">
        <v>1</v>
      </c>
      <c r="AB140" s="12">
        <v>0</v>
      </c>
      <c r="AC140" s="6">
        <f t="shared" si="4"/>
        <v>1.5E-3</v>
      </c>
      <c r="AD140">
        <v>140</v>
      </c>
      <c r="AE140">
        <v>5</v>
      </c>
      <c r="AF140">
        <v>6</v>
      </c>
      <c r="AG140" s="6" t="str">
        <f t="shared" si="5"/>
        <v/>
      </c>
    </row>
    <row r="141" spans="1:33" x14ac:dyDescent="0.3">
      <c r="A141" s="3" t="s">
        <v>147</v>
      </c>
      <c r="B141" s="3" t="s">
        <v>168</v>
      </c>
      <c r="C141" s="3">
        <v>322528.09999999998</v>
      </c>
      <c r="D141" s="3">
        <v>322528.09999999998</v>
      </c>
      <c r="E141" s="3">
        <v>6382950</v>
      </c>
      <c r="F141" s="3">
        <v>-72.25</v>
      </c>
      <c r="G141" s="3">
        <v>-68.5</v>
      </c>
      <c r="H141" s="3">
        <v>-76</v>
      </c>
      <c r="I141" s="3" t="s">
        <v>173</v>
      </c>
      <c r="J141" s="7">
        <v>73</v>
      </c>
      <c r="K141" s="7">
        <v>141.5</v>
      </c>
      <c r="L141" s="7">
        <v>149</v>
      </c>
      <c r="M141" s="7">
        <v>145.25</v>
      </c>
      <c r="N141" s="3"/>
      <c r="O141" s="6"/>
      <c r="P141" s="6"/>
      <c r="Q141" s="6">
        <v>6.4999999999999997E-3</v>
      </c>
      <c r="R141" s="6"/>
      <c r="S141" s="6" t="e">
        <v>#DIV/0!</v>
      </c>
      <c r="T141" s="6"/>
      <c r="U141" s="6"/>
      <c r="V141" s="6"/>
      <c r="W141" s="6"/>
      <c r="X141" s="6"/>
      <c r="Y141" s="3" t="s">
        <v>160</v>
      </c>
      <c r="AA141" s="12">
        <v>1</v>
      </c>
      <c r="AB141" s="12">
        <v>0</v>
      </c>
      <c r="AC141" s="6">
        <f t="shared" si="4"/>
        <v>6.4999999999999997E-3</v>
      </c>
      <c r="AD141">
        <v>141</v>
      </c>
      <c r="AE141">
        <v>5</v>
      </c>
      <c r="AF141">
        <v>6</v>
      </c>
      <c r="AG141" s="6" t="str">
        <f t="shared" si="5"/>
        <v/>
      </c>
    </row>
    <row r="142" spans="1:33" x14ac:dyDescent="0.3">
      <c r="A142" s="3" t="s">
        <v>147</v>
      </c>
      <c r="B142" s="3" t="s">
        <v>168</v>
      </c>
      <c r="C142" s="3">
        <v>322528.09999999998</v>
      </c>
      <c r="D142" s="3">
        <v>322528.09999999998</v>
      </c>
      <c r="E142" s="3">
        <v>6382950</v>
      </c>
      <c r="F142" s="3">
        <v>-115.85</v>
      </c>
      <c r="G142" s="3">
        <v>-113.6</v>
      </c>
      <c r="H142" s="3">
        <v>-118.1</v>
      </c>
      <c r="I142" s="3" t="s">
        <v>164</v>
      </c>
      <c r="J142" s="7">
        <v>73</v>
      </c>
      <c r="K142" s="7">
        <v>186.6</v>
      </c>
      <c r="L142" s="7">
        <v>191.1</v>
      </c>
      <c r="M142" s="7">
        <v>188.85</v>
      </c>
      <c r="N142" s="3"/>
      <c r="O142" s="6"/>
      <c r="P142" s="6"/>
      <c r="Q142" s="6">
        <v>3.3E-3</v>
      </c>
      <c r="R142" s="6"/>
      <c r="S142" s="6" t="e">
        <v>#DIV/0!</v>
      </c>
      <c r="T142" s="6"/>
      <c r="U142" s="6"/>
      <c r="V142" s="6"/>
      <c r="W142" s="6"/>
      <c r="X142" s="6"/>
      <c r="Y142" s="3" t="s">
        <v>160</v>
      </c>
      <c r="AA142" s="12">
        <v>1</v>
      </c>
      <c r="AB142" s="12">
        <v>0</v>
      </c>
      <c r="AC142" s="6">
        <f t="shared" si="4"/>
        <v>3.3E-3</v>
      </c>
      <c r="AD142">
        <v>142</v>
      </c>
      <c r="AE142">
        <v>5</v>
      </c>
      <c r="AF142">
        <v>5</v>
      </c>
      <c r="AG142" s="6" t="str">
        <f t="shared" si="5"/>
        <v/>
      </c>
    </row>
    <row r="143" spans="1:33" x14ac:dyDescent="0.3">
      <c r="A143" s="3" t="s">
        <v>147</v>
      </c>
      <c r="B143" s="3" t="s">
        <v>168</v>
      </c>
      <c r="C143" s="3">
        <v>322528.09999999998</v>
      </c>
      <c r="D143" s="3">
        <v>322528.09999999998</v>
      </c>
      <c r="E143" s="3">
        <v>6382950</v>
      </c>
      <c r="F143" s="3">
        <v>-137.85</v>
      </c>
      <c r="G143" s="3">
        <v>-135.6</v>
      </c>
      <c r="H143" s="3">
        <v>-140.1</v>
      </c>
      <c r="I143" s="3" t="s">
        <v>174</v>
      </c>
      <c r="J143" s="7">
        <v>73</v>
      </c>
      <c r="K143" s="7">
        <v>208.6</v>
      </c>
      <c r="L143" s="7">
        <v>213.1</v>
      </c>
      <c r="M143" s="7">
        <v>210.85</v>
      </c>
      <c r="N143" s="3"/>
      <c r="O143" s="6"/>
      <c r="P143" s="6"/>
      <c r="Q143" s="6">
        <v>5.3E-3</v>
      </c>
      <c r="R143" s="6"/>
      <c r="S143" s="6" t="e">
        <v>#DIV/0!</v>
      </c>
      <c r="T143" s="6"/>
      <c r="U143" s="6"/>
      <c r="V143" s="6"/>
      <c r="W143" s="6"/>
      <c r="X143" s="6"/>
      <c r="Y143" s="3" t="s">
        <v>160</v>
      </c>
      <c r="AA143" s="12">
        <v>1</v>
      </c>
      <c r="AB143" s="12">
        <v>0</v>
      </c>
      <c r="AC143" s="6">
        <f t="shared" si="4"/>
        <v>5.3E-3</v>
      </c>
      <c r="AD143">
        <v>143</v>
      </c>
      <c r="AE143">
        <v>4</v>
      </c>
      <c r="AF143">
        <v>5</v>
      </c>
      <c r="AG143" s="6" t="str">
        <f t="shared" si="5"/>
        <v/>
      </c>
    </row>
    <row r="144" spans="1:33" x14ac:dyDescent="0.3">
      <c r="A144" s="3" t="s">
        <v>147</v>
      </c>
      <c r="B144" s="3" t="s">
        <v>180</v>
      </c>
      <c r="C144" s="3">
        <v>317136.2</v>
      </c>
      <c r="D144" s="3">
        <v>317136.2</v>
      </c>
      <c r="E144" s="3">
        <v>6380731</v>
      </c>
      <c r="F144" s="3">
        <v>20.599999999999994</v>
      </c>
      <c r="G144" s="3">
        <v>20.599999999999994</v>
      </c>
      <c r="H144" s="3">
        <v>20.599999999999994</v>
      </c>
      <c r="I144" s="3" t="s">
        <v>182</v>
      </c>
      <c r="J144" s="7">
        <v>93</v>
      </c>
      <c r="K144" s="7">
        <v>72.400000000000006</v>
      </c>
      <c r="L144" s="7">
        <v>72.400000000000006</v>
      </c>
      <c r="M144" s="7">
        <v>72.400000000000006</v>
      </c>
      <c r="N144" s="3"/>
      <c r="O144" s="6"/>
      <c r="P144" s="6"/>
      <c r="Q144" s="6">
        <v>7.1799999999999997E-5</v>
      </c>
      <c r="R144" s="6"/>
      <c r="S144" s="6" t="e">
        <v>#DIV/0!</v>
      </c>
      <c r="T144" s="6"/>
      <c r="U144" s="6"/>
      <c r="V144" s="6"/>
      <c r="W144" s="6"/>
      <c r="X144" s="6"/>
      <c r="Y144" s="3" t="s">
        <v>181</v>
      </c>
      <c r="AA144" s="12">
        <v>0</v>
      </c>
      <c r="AB144" s="12">
        <v>0</v>
      </c>
      <c r="AC144" s="6">
        <f t="shared" si="4"/>
        <v>7.1799999999999997E-5</v>
      </c>
      <c r="AD144">
        <v>144</v>
      </c>
      <c r="AE144">
        <v>5</v>
      </c>
      <c r="AF144">
        <v>6</v>
      </c>
      <c r="AG144" s="6" t="str">
        <f t="shared" si="5"/>
        <v/>
      </c>
    </row>
    <row r="145" spans="1:33" x14ac:dyDescent="0.3">
      <c r="A145" s="3" t="s">
        <v>147</v>
      </c>
      <c r="B145" s="3" t="s">
        <v>180</v>
      </c>
      <c r="C145" s="3">
        <v>317136.2</v>
      </c>
      <c r="D145" s="3">
        <v>317136.2</v>
      </c>
      <c r="E145" s="3">
        <v>6380731</v>
      </c>
      <c r="F145" s="3">
        <v>16.200000000000003</v>
      </c>
      <c r="G145" s="3">
        <v>16.200000000000003</v>
      </c>
      <c r="H145" s="3">
        <v>16.200000000000003</v>
      </c>
      <c r="I145" s="3" t="s">
        <v>183</v>
      </c>
      <c r="J145" s="7">
        <v>93</v>
      </c>
      <c r="K145" s="7">
        <v>76.8</v>
      </c>
      <c r="L145" s="7">
        <v>76.8</v>
      </c>
      <c r="M145" s="7">
        <v>76.8</v>
      </c>
      <c r="N145" s="3"/>
      <c r="O145" s="6"/>
      <c r="P145" s="6"/>
      <c r="Q145" s="6"/>
      <c r="R145" s="6">
        <v>3.2500000000000001E-7</v>
      </c>
      <c r="S145" s="6">
        <v>0</v>
      </c>
      <c r="T145" s="6"/>
      <c r="U145" s="6"/>
      <c r="V145" s="6"/>
      <c r="W145" s="6"/>
      <c r="X145" s="6"/>
      <c r="Y145" s="3" t="s">
        <v>181</v>
      </c>
      <c r="AA145" s="12">
        <v>0</v>
      </c>
      <c r="AB145" s="12">
        <v>0</v>
      </c>
      <c r="AC145" s="6">
        <f t="shared" si="4"/>
        <v>3.2500000000000001E-7</v>
      </c>
      <c r="AD145">
        <v>145</v>
      </c>
      <c r="AE145">
        <v>5</v>
      </c>
      <c r="AF145">
        <v>6</v>
      </c>
      <c r="AG145" s="6" t="str">
        <f t="shared" si="5"/>
        <v/>
      </c>
    </row>
    <row r="146" spans="1:33" x14ac:dyDescent="0.3">
      <c r="A146" s="3" t="s">
        <v>147</v>
      </c>
      <c r="B146" s="3" t="s">
        <v>180</v>
      </c>
      <c r="C146" s="3">
        <v>317136.2</v>
      </c>
      <c r="D146" s="3">
        <v>317136.2</v>
      </c>
      <c r="E146" s="3">
        <v>6380731</v>
      </c>
      <c r="F146" s="3">
        <v>-17.299999999999997</v>
      </c>
      <c r="G146" s="3">
        <v>-17.299999999999997</v>
      </c>
      <c r="H146" s="3">
        <v>-17.299999999999997</v>
      </c>
      <c r="I146" s="3" t="s">
        <v>185</v>
      </c>
      <c r="J146" s="7">
        <v>93</v>
      </c>
      <c r="K146" s="7">
        <v>110.3</v>
      </c>
      <c r="L146" s="7">
        <v>110.3</v>
      </c>
      <c r="M146" s="7">
        <v>110.3</v>
      </c>
      <c r="N146" s="3"/>
      <c r="O146" s="6"/>
      <c r="P146" s="6"/>
      <c r="Q146" s="6">
        <v>7.3600000000000003E-7</v>
      </c>
      <c r="R146" s="6"/>
      <c r="S146" s="6" t="e">
        <v>#DIV/0!</v>
      </c>
      <c r="T146" s="6"/>
      <c r="U146" s="6"/>
      <c r="V146" s="6"/>
      <c r="W146" s="6"/>
      <c r="X146" s="6"/>
      <c r="Y146" s="3" t="s">
        <v>181</v>
      </c>
      <c r="AA146" s="12">
        <v>0</v>
      </c>
      <c r="AB146" s="12">
        <v>0</v>
      </c>
      <c r="AC146" s="6">
        <f t="shared" si="4"/>
        <v>7.3600000000000003E-7</v>
      </c>
      <c r="AD146">
        <v>146</v>
      </c>
      <c r="AE146">
        <v>5</v>
      </c>
      <c r="AF146">
        <v>6</v>
      </c>
      <c r="AG146" s="6" t="str">
        <f t="shared" si="5"/>
        <v/>
      </c>
    </row>
    <row r="147" spans="1:33" x14ac:dyDescent="0.3">
      <c r="A147" s="3" t="s">
        <v>147</v>
      </c>
      <c r="B147" s="3" t="s">
        <v>180</v>
      </c>
      <c r="C147" s="3">
        <v>317136.2</v>
      </c>
      <c r="D147" s="3">
        <v>317136.2</v>
      </c>
      <c r="E147" s="3">
        <v>6380731</v>
      </c>
      <c r="F147" s="3">
        <v>-36.5</v>
      </c>
      <c r="G147" s="3">
        <v>-36.5</v>
      </c>
      <c r="H147" s="3">
        <v>-36.5</v>
      </c>
      <c r="I147" s="3" t="s">
        <v>184</v>
      </c>
      <c r="J147" s="7">
        <v>93</v>
      </c>
      <c r="K147" s="7">
        <v>129.5</v>
      </c>
      <c r="L147" s="7">
        <v>129.5</v>
      </c>
      <c r="M147" s="7">
        <v>129.5</v>
      </c>
      <c r="N147" s="3"/>
      <c r="O147" s="6"/>
      <c r="P147" s="6"/>
      <c r="Q147" s="6">
        <v>1.03E-5</v>
      </c>
      <c r="R147" s="6"/>
      <c r="S147" s="6" t="e">
        <v>#DIV/0!</v>
      </c>
      <c r="T147" s="6"/>
      <c r="U147" s="6"/>
      <c r="V147" s="6"/>
      <c r="W147" s="6"/>
      <c r="X147" s="6"/>
      <c r="Y147" s="3" t="s">
        <v>181</v>
      </c>
      <c r="AA147" s="12">
        <v>0</v>
      </c>
      <c r="AB147" s="12">
        <v>0</v>
      </c>
      <c r="AC147" s="6">
        <f t="shared" si="4"/>
        <v>1.03E-5</v>
      </c>
      <c r="AD147">
        <v>147</v>
      </c>
      <c r="AE147">
        <v>5</v>
      </c>
      <c r="AF147">
        <v>6</v>
      </c>
      <c r="AG147" s="6" t="str">
        <f t="shared" si="5"/>
        <v/>
      </c>
    </row>
    <row r="148" spans="1:33" x14ac:dyDescent="0.3">
      <c r="A148" s="3" t="s">
        <v>147</v>
      </c>
      <c r="B148" s="3" t="s">
        <v>180</v>
      </c>
      <c r="C148" s="3">
        <v>317136.2</v>
      </c>
      <c r="D148" s="3">
        <v>317136.2</v>
      </c>
      <c r="E148" s="3">
        <v>6380731</v>
      </c>
      <c r="F148" s="3">
        <v>-50.599999999999994</v>
      </c>
      <c r="G148" s="3">
        <v>-50.599999999999994</v>
      </c>
      <c r="H148" s="3">
        <v>-50.599999999999994</v>
      </c>
      <c r="I148" s="3" t="s">
        <v>186</v>
      </c>
      <c r="J148" s="7">
        <v>93</v>
      </c>
      <c r="K148" s="7">
        <v>143.6</v>
      </c>
      <c r="L148" s="7">
        <v>143.6</v>
      </c>
      <c r="M148" s="7">
        <v>143.6</v>
      </c>
      <c r="N148" s="3"/>
      <c r="O148" s="6"/>
      <c r="P148" s="6"/>
      <c r="Q148" s="6">
        <v>3.6900000000000002E-5</v>
      </c>
      <c r="R148" s="6"/>
      <c r="S148" s="6" t="e">
        <v>#DIV/0!</v>
      </c>
      <c r="T148" s="6"/>
      <c r="U148" s="6"/>
      <c r="V148" s="6">
        <v>13.2</v>
      </c>
      <c r="W148" s="6"/>
      <c r="X148" s="6"/>
      <c r="Y148" s="3" t="s">
        <v>181</v>
      </c>
      <c r="AA148" s="12">
        <v>0</v>
      </c>
      <c r="AB148" s="12">
        <v>0</v>
      </c>
      <c r="AC148" s="6">
        <f t="shared" si="4"/>
        <v>3.6900000000000002E-5</v>
      </c>
      <c r="AD148">
        <v>148</v>
      </c>
      <c r="AE148">
        <v>4</v>
      </c>
      <c r="AF148">
        <v>4</v>
      </c>
      <c r="AG148" s="6">
        <f t="shared" si="5"/>
        <v>13.2</v>
      </c>
    </row>
    <row r="149" spans="1:33" x14ac:dyDescent="0.3">
      <c r="A149" s="3" t="s">
        <v>147</v>
      </c>
      <c r="B149" s="3" t="s">
        <v>180</v>
      </c>
      <c r="C149" s="3">
        <v>317136.2</v>
      </c>
      <c r="D149" s="3">
        <v>317136.2</v>
      </c>
      <c r="E149" s="3">
        <v>6380731</v>
      </c>
      <c r="F149" s="3">
        <v>-84.800000000000011</v>
      </c>
      <c r="G149" s="3">
        <v>-84.800000000000011</v>
      </c>
      <c r="H149" s="3">
        <v>-84.800000000000011</v>
      </c>
      <c r="I149" s="3" t="s">
        <v>187</v>
      </c>
      <c r="J149" s="7">
        <v>93</v>
      </c>
      <c r="K149" s="7">
        <v>177.8</v>
      </c>
      <c r="L149" s="7">
        <v>177.8</v>
      </c>
      <c r="M149" s="7">
        <v>177.8</v>
      </c>
      <c r="N149" s="3"/>
      <c r="O149" s="6"/>
      <c r="P149" s="6"/>
      <c r="Q149" s="6">
        <v>1.37E-6</v>
      </c>
      <c r="R149" s="6">
        <v>2.8900000000000001E-7</v>
      </c>
      <c r="S149" s="6">
        <v>4.7404844290657442</v>
      </c>
      <c r="T149" s="6"/>
      <c r="U149" s="6"/>
      <c r="V149" s="6"/>
      <c r="W149" s="6"/>
      <c r="X149" s="6"/>
      <c r="Y149" s="3" t="s">
        <v>181</v>
      </c>
      <c r="AA149" s="12">
        <v>0</v>
      </c>
      <c r="AB149" s="12">
        <v>0</v>
      </c>
      <c r="AC149" s="6">
        <f t="shared" si="4"/>
        <v>1.37E-6</v>
      </c>
      <c r="AD149">
        <v>149</v>
      </c>
      <c r="AE149">
        <v>4</v>
      </c>
      <c r="AF149">
        <v>6</v>
      </c>
      <c r="AG149" s="6" t="str">
        <f t="shared" si="5"/>
        <v/>
      </c>
    </row>
    <row r="150" spans="1:33" x14ac:dyDescent="0.3">
      <c r="A150" s="3" t="s">
        <v>147</v>
      </c>
      <c r="B150" s="3" t="s">
        <v>180</v>
      </c>
      <c r="C150" s="3">
        <v>317136.2</v>
      </c>
      <c r="D150" s="3">
        <v>317136.2</v>
      </c>
      <c r="E150" s="3">
        <v>6380731</v>
      </c>
      <c r="F150" s="3">
        <v>-109.69999999999999</v>
      </c>
      <c r="G150" s="3">
        <v>-109.69999999999999</v>
      </c>
      <c r="H150" s="3">
        <v>-109.69999999999999</v>
      </c>
      <c r="I150" s="3" t="s">
        <v>188</v>
      </c>
      <c r="J150" s="7">
        <v>93</v>
      </c>
      <c r="K150" s="7">
        <v>202.7</v>
      </c>
      <c r="L150" s="7">
        <v>202.7</v>
      </c>
      <c r="M150" s="7">
        <v>202.7</v>
      </c>
      <c r="N150" s="3"/>
      <c r="O150" s="6"/>
      <c r="P150" s="6"/>
      <c r="Q150" s="6">
        <v>6.2400000000000004E-6</v>
      </c>
      <c r="R150" s="6"/>
      <c r="S150" s="6" t="e">
        <v>#DIV/0!</v>
      </c>
      <c r="T150" s="6"/>
      <c r="U150" s="6"/>
      <c r="V150" s="6"/>
      <c r="W150" s="6"/>
      <c r="X150" s="6"/>
      <c r="Y150" s="3" t="s">
        <v>181</v>
      </c>
      <c r="AA150" s="12">
        <v>0</v>
      </c>
      <c r="AB150" s="12">
        <v>0</v>
      </c>
      <c r="AC150" s="6">
        <f t="shared" si="4"/>
        <v>6.2400000000000004E-6</v>
      </c>
      <c r="AD150">
        <v>150</v>
      </c>
      <c r="AE150">
        <v>4</v>
      </c>
      <c r="AF150">
        <v>4</v>
      </c>
      <c r="AG150" s="6" t="str">
        <f t="shared" si="5"/>
        <v/>
      </c>
    </row>
    <row r="151" spans="1:33" x14ac:dyDescent="0.3">
      <c r="A151" s="3" t="s">
        <v>147</v>
      </c>
      <c r="B151" s="3" t="s">
        <v>180</v>
      </c>
      <c r="C151" s="3">
        <v>317136.2</v>
      </c>
      <c r="D151" s="3">
        <v>317136.2</v>
      </c>
      <c r="E151" s="3">
        <v>6380731</v>
      </c>
      <c r="F151" s="3">
        <v>-125.30000000000001</v>
      </c>
      <c r="G151" s="3">
        <v>-125.30000000000001</v>
      </c>
      <c r="H151" s="3">
        <v>-125.30000000000001</v>
      </c>
      <c r="I151" s="3" t="s">
        <v>189</v>
      </c>
      <c r="J151" s="7">
        <v>93</v>
      </c>
      <c r="K151" s="7">
        <v>218.3</v>
      </c>
      <c r="L151" s="7">
        <v>218.3</v>
      </c>
      <c r="M151" s="7">
        <v>218.3</v>
      </c>
      <c r="N151" s="3"/>
      <c r="O151" s="6"/>
      <c r="P151" s="6"/>
      <c r="Q151" s="6">
        <v>7.9200000000000004E-6</v>
      </c>
      <c r="R151" s="6"/>
      <c r="S151" s="6" t="e">
        <v>#DIV/0!</v>
      </c>
      <c r="T151" s="6"/>
      <c r="U151" s="6"/>
      <c r="V151" s="6"/>
      <c r="W151" s="6"/>
      <c r="X151" s="6"/>
      <c r="Y151" s="3" t="s">
        <v>181</v>
      </c>
      <c r="AA151" s="12">
        <v>0</v>
      </c>
      <c r="AB151" s="12">
        <v>0</v>
      </c>
      <c r="AC151" s="6">
        <f t="shared" si="4"/>
        <v>7.9200000000000004E-6</v>
      </c>
      <c r="AD151">
        <v>151</v>
      </c>
      <c r="AE151">
        <v>4</v>
      </c>
      <c r="AF151">
        <v>4</v>
      </c>
      <c r="AG151" s="6" t="str">
        <f t="shared" si="5"/>
        <v/>
      </c>
    </row>
    <row r="152" spans="1:33" x14ac:dyDescent="0.3">
      <c r="A152" s="3" t="s">
        <v>147</v>
      </c>
      <c r="B152" s="3" t="s">
        <v>180</v>
      </c>
      <c r="C152" s="3">
        <v>317136.2</v>
      </c>
      <c r="D152" s="3">
        <v>317136.2</v>
      </c>
      <c r="E152" s="3">
        <v>6380731</v>
      </c>
      <c r="F152" s="3">
        <v>-140.4</v>
      </c>
      <c r="G152" s="3">
        <v>-140.4</v>
      </c>
      <c r="H152" s="3">
        <v>-140.4</v>
      </c>
      <c r="I152" s="3" t="s">
        <v>190</v>
      </c>
      <c r="J152" s="7">
        <v>93</v>
      </c>
      <c r="K152" s="7">
        <v>233.4</v>
      </c>
      <c r="L152" s="7">
        <v>233.4</v>
      </c>
      <c r="M152" s="7">
        <v>233.4</v>
      </c>
      <c r="N152" s="3"/>
      <c r="O152" s="6"/>
      <c r="P152" s="6"/>
      <c r="Q152" s="6">
        <v>8.0100000000000004E-7</v>
      </c>
      <c r="R152" s="6"/>
      <c r="S152" s="6" t="e">
        <v>#DIV/0!</v>
      </c>
      <c r="T152" s="6"/>
      <c r="U152" s="6"/>
      <c r="V152" s="6"/>
      <c r="W152" s="6"/>
      <c r="X152" s="6"/>
      <c r="Y152" s="3" t="s">
        <v>181</v>
      </c>
      <c r="AA152" s="12">
        <v>0</v>
      </c>
      <c r="AB152" s="12">
        <v>0</v>
      </c>
      <c r="AC152" s="6">
        <f t="shared" si="4"/>
        <v>8.0100000000000004E-7</v>
      </c>
      <c r="AD152">
        <v>152</v>
      </c>
      <c r="AE152">
        <v>4</v>
      </c>
      <c r="AF152">
        <v>4</v>
      </c>
      <c r="AG152" s="6" t="str">
        <f t="shared" si="5"/>
        <v/>
      </c>
    </row>
    <row r="153" spans="1:33" x14ac:dyDescent="0.3">
      <c r="A153" s="3" t="s">
        <v>147</v>
      </c>
      <c r="B153" s="3" t="s">
        <v>180</v>
      </c>
      <c r="C153" s="3">
        <v>317136.2</v>
      </c>
      <c r="D153" s="3">
        <v>317136.2</v>
      </c>
      <c r="E153" s="3">
        <v>6380731</v>
      </c>
      <c r="F153" s="3">
        <v>-173.2</v>
      </c>
      <c r="G153" s="3">
        <v>-173.2</v>
      </c>
      <c r="H153" s="3">
        <v>-173.2</v>
      </c>
      <c r="I153" s="3" t="s">
        <v>191</v>
      </c>
      <c r="J153" s="7">
        <v>93</v>
      </c>
      <c r="K153" s="7">
        <v>266.2</v>
      </c>
      <c r="L153" s="7">
        <v>266.2</v>
      </c>
      <c r="M153" s="7">
        <v>266.2</v>
      </c>
      <c r="N153" s="3"/>
      <c r="O153" s="6"/>
      <c r="P153" s="6"/>
      <c r="Q153" s="6">
        <v>1.6900000000000001E-5</v>
      </c>
      <c r="R153" s="6"/>
      <c r="S153" s="6" t="e">
        <v>#DIV/0!</v>
      </c>
      <c r="T153" s="6"/>
      <c r="U153" s="6"/>
      <c r="V153" s="6">
        <v>10.3</v>
      </c>
      <c r="W153" s="6"/>
      <c r="X153" s="6"/>
      <c r="Y153" s="3" t="s">
        <v>181</v>
      </c>
      <c r="AA153" s="12">
        <v>0</v>
      </c>
      <c r="AB153" s="12">
        <v>0</v>
      </c>
      <c r="AC153" s="6">
        <f t="shared" si="4"/>
        <v>1.6900000000000001E-5</v>
      </c>
      <c r="AD153">
        <v>153</v>
      </c>
      <c r="AE153">
        <v>4</v>
      </c>
      <c r="AF153">
        <v>4</v>
      </c>
      <c r="AG153" s="6">
        <f t="shared" si="5"/>
        <v>10.3</v>
      </c>
    </row>
    <row r="154" spans="1:33" x14ac:dyDescent="0.3">
      <c r="A154" s="3" t="s">
        <v>147</v>
      </c>
      <c r="B154" s="3" t="s">
        <v>180</v>
      </c>
      <c r="C154" s="3">
        <v>317136.2</v>
      </c>
      <c r="D154" s="3">
        <v>317136.2</v>
      </c>
      <c r="E154" s="3">
        <v>6380731</v>
      </c>
      <c r="F154" s="3">
        <v>-200.39999999999998</v>
      </c>
      <c r="G154" s="3">
        <v>-200.39999999999998</v>
      </c>
      <c r="H154" s="3">
        <v>-200.39999999999998</v>
      </c>
      <c r="I154" s="3" t="s">
        <v>192</v>
      </c>
      <c r="J154" s="7">
        <v>93</v>
      </c>
      <c r="K154" s="7">
        <v>293.39999999999998</v>
      </c>
      <c r="L154" s="7">
        <v>293.39999999999998</v>
      </c>
      <c r="M154" s="7">
        <v>293.39999999999998</v>
      </c>
      <c r="N154" s="3"/>
      <c r="O154" s="6"/>
      <c r="P154" s="6"/>
      <c r="Q154" s="6">
        <v>2.1100000000000001E-6</v>
      </c>
      <c r="R154" s="6"/>
      <c r="S154" s="6" t="e">
        <v>#DIV/0!</v>
      </c>
      <c r="T154" s="6"/>
      <c r="U154" s="6"/>
      <c r="V154" s="6"/>
      <c r="W154" s="6"/>
      <c r="X154" s="6"/>
      <c r="Y154" s="3" t="s">
        <v>181</v>
      </c>
      <c r="AA154" s="12">
        <v>0</v>
      </c>
      <c r="AB154" s="12">
        <v>0</v>
      </c>
      <c r="AC154" s="6">
        <f t="shared" si="4"/>
        <v>2.1100000000000001E-6</v>
      </c>
      <c r="AD154">
        <v>154</v>
      </c>
      <c r="AE154">
        <v>4</v>
      </c>
      <c r="AF154">
        <v>4</v>
      </c>
      <c r="AG154" s="6" t="str">
        <f t="shared" si="5"/>
        <v/>
      </c>
    </row>
    <row r="155" spans="1:33" x14ac:dyDescent="0.3">
      <c r="A155" s="3" t="s">
        <v>147</v>
      </c>
      <c r="B155" s="3" t="s">
        <v>180</v>
      </c>
      <c r="C155" s="3">
        <v>317136.2</v>
      </c>
      <c r="D155" s="3">
        <v>317136.2</v>
      </c>
      <c r="E155" s="3">
        <v>6380731</v>
      </c>
      <c r="F155" s="3">
        <v>-220.5</v>
      </c>
      <c r="G155" s="3">
        <v>-220.5</v>
      </c>
      <c r="H155" s="3">
        <v>-220.5</v>
      </c>
      <c r="I155" s="3" t="s">
        <v>193</v>
      </c>
      <c r="J155" s="7">
        <v>93</v>
      </c>
      <c r="K155" s="7">
        <v>313.5</v>
      </c>
      <c r="L155" s="7">
        <v>313.5</v>
      </c>
      <c r="M155" s="7">
        <v>313.5</v>
      </c>
      <c r="N155" s="3"/>
      <c r="O155" s="6"/>
      <c r="P155" s="6"/>
      <c r="Q155" s="6"/>
      <c r="R155" s="6">
        <v>3.4400000000000001E-7</v>
      </c>
      <c r="S155" s="6">
        <v>0</v>
      </c>
      <c r="T155" s="6"/>
      <c r="U155" s="6"/>
      <c r="V155" s="6"/>
      <c r="W155" s="6"/>
      <c r="X155" s="6"/>
      <c r="Y155" s="3" t="s">
        <v>181</v>
      </c>
      <c r="AA155" s="12">
        <v>0</v>
      </c>
      <c r="AB155" s="12">
        <v>0</v>
      </c>
      <c r="AC155" s="6">
        <f t="shared" si="4"/>
        <v>3.4400000000000001E-7</v>
      </c>
      <c r="AD155">
        <v>155</v>
      </c>
      <c r="AE155">
        <v>4</v>
      </c>
      <c r="AF155">
        <v>4</v>
      </c>
      <c r="AG155" s="6" t="str">
        <f t="shared" si="5"/>
        <v/>
      </c>
    </row>
    <row r="156" spans="1:33" x14ac:dyDescent="0.3">
      <c r="A156" s="3" t="s">
        <v>147</v>
      </c>
      <c r="B156" s="3" t="s">
        <v>180</v>
      </c>
      <c r="C156" s="3">
        <v>317136.2</v>
      </c>
      <c r="D156" s="3">
        <v>317136.2</v>
      </c>
      <c r="E156" s="3">
        <v>6380731</v>
      </c>
      <c r="F156" s="3">
        <v>-241.5</v>
      </c>
      <c r="G156" s="3">
        <v>-241.5</v>
      </c>
      <c r="H156" s="3">
        <v>-241.5</v>
      </c>
      <c r="I156" s="3" t="s">
        <v>193</v>
      </c>
      <c r="J156" s="7">
        <v>93</v>
      </c>
      <c r="K156" s="7">
        <v>334.5</v>
      </c>
      <c r="L156" s="7">
        <v>334.5</v>
      </c>
      <c r="M156" s="7">
        <v>334.5</v>
      </c>
      <c r="N156" s="3"/>
      <c r="O156" s="6"/>
      <c r="P156" s="6"/>
      <c r="Q156" s="6">
        <v>3.9100000000000002E-5</v>
      </c>
      <c r="R156" s="6"/>
      <c r="S156" s="6" t="e">
        <v>#DIV/0!</v>
      </c>
      <c r="T156" s="6"/>
      <c r="U156" s="6"/>
      <c r="V156" s="6"/>
      <c r="W156" s="6"/>
      <c r="X156" s="6"/>
      <c r="Y156" s="3" t="s">
        <v>181</v>
      </c>
      <c r="AA156" s="12">
        <v>0</v>
      </c>
      <c r="AB156" s="12">
        <v>0</v>
      </c>
      <c r="AC156" s="6">
        <f t="shared" si="4"/>
        <v>3.9100000000000002E-5</v>
      </c>
      <c r="AD156">
        <v>156</v>
      </c>
      <c r="AE156">
        <v>4</v>
      </c>
      <c r="AF156">
        <v>4</v>
      </c>
      <c r="AG156" s="6" t="str">
        <f t="shared" si="5"/>
        <v/>
      </c>
    </row>
    <row r="157" spans="1:33" x14ac:dyDescent="0.3">
      <c r="A157" s="3" t="s">
        <v>147</v>
      </c>
      <c r="B157" s="3" t="s">
        <v>180</v>
      </c>
      <c r="C157" s="3">
        <v>317136.2</v>
      </c>
      <c r="D157" s="3">
        <v>317136.2</v>
      </c>
      <c r="E157" s="3">
        <v>6380731</v>
      </c>
      <c r="F157" s="3">
        <v>-273.39999999999998</v>
      </c>
      <c r="G157" s="3">
        <v>-273.39999999999998</v>
      </c>
      <c r="H157" s="3">
        <v>-273.39999999999998</v>
      </c>
      <c r="I157" s="3" t="s">
        <v>194</v>
      </c>
      <c r="J157" s="7">
        <v>93</v>
      </c>
      <c r="K157" s="7">
        <v>366.4</v>
      </c>
      <c r="L157" s="7">
        <v>366.4</v>
      </c>
      <c r="M157" s="7">
        <v>366.4</v>
      </c>
      <c r="N157" s="3"/>
      <c r="O157" s="6"/>
      <c r="P157" s="6"/>
      <c r="Q157" s="6">
        <v>6.3799999999999997E-7</v>
      </c>
      <c r="R157" s="6">
        <v>3.6899999999999998E-7</v>
      </c>
      <c r="S157" s="6">
        <v>1.7289972899728998</v>
      </c>
      <c r="T157" s="6"/>
      <c r="U157" s="6"/>
      <c r="V157" s="6"/>
      <c r="W157" s="6"/>
      <c r="X157" s="6"/>
      <c r="Y157" s="3" t="s">
        <v>181</v>
      </c>
      <c r="AA157" s="12">
        <v>0</v>
      </c>
      <c r="AB157" s="12">
        <v>0</v>
      </c>
      <c r="AC157" s="6">
        <f t="shared" si="4"/>
        <v>6.3799999999999997E-7</v>
      </c>
      <c r="AD157">
        <v>157</v>
      </c>
      <c r="AE157">
        <v>4</v>
      </c>
      <c r="AF157">
        <v>4</v>
      </c>
      <c r="AG157" s="6" t="str">
        <f t="shared" si="5"/>
        <v/>
      </c>
    </row>
    <row r="158" spans="1:33" x14ac:dyDescent="0.3">
      <c r="A158" s="3" t="s">
        <v>147</v>
      </c>
      <c r="B158" s="3" t="s">
        <v>180</v>
      </c>
      <c r="C158" s="3">
        <v>317136.2</v>
      </c>
      <c r="D158" s="3">
        <v>317136.2</v>
      </c>
      <c r="E158" s="3">
        <v>6380731</v>
      </c>
      <c r="F158" s="3">
        <v>-286.39999999999998</v>
      </c>
      <c r="G158" s="3">
        <v>-286.39999999999998</v>
      </c>
      <c r="H158" s="3">
        <v>-286.39999999999998</v>
      </c>
      <c r="I158" s="3" t="s">
        <v>194</v>
      </c>
      <c r="J158" s="7">
        <v>93</v>
      </c>
      <c r="K158" s="7">
        <v>379.4</v>
      </c>
      <c r="L158" s="7">
        <v>379.4</v>
      </c>
      <c r="M158" s="7">
        <v>379.4</v>
      </c>
      <c r="N158" s="3"/>
      <c r="O158" s="6"/>
      <c r="P158" s="6"/>
      <c r="Q158" s="6">
        <v>7.1899999999999998E-6</v>
      </c>
      <c r="R158" s="6"/>
      <c r="S158" s="6" t="e">
        <v>#DIV/0!</v>
      </c>
      <c r="T158" s="6"/>
      <c r="U158" s="6"/>
      <c r="V158" s="6">
        <v>10.9</v>
      </c>
      <c r="W158" s="6"/>
      <c r="X158" s="6"/>
      <c r="Y158" s="3" t="s">
        <v>181</v>
      </c>
      <c r="AA158" s="12">
        <v>0</v>
      </c>
      <c r="AB158" s="12">
        <v>0</v>
      </c>
      <c r="AC158" s="6">
        <f t="shared" si="4"/>
        <v>7.1899999999999998E-6</v>
      </c>
      <c r="AD158">
        <v>158</v>
      </c>
      <c r="AE158">
        <v>4</v>
      </c>
      <c r="AF158">
        <v>4</v>
      </c>
      <c r="AG158" s="6">
        <f t="shared" si="5"/>
        <v>10.9</v>
      </c>
    </row>
    <row r="159" spans="1:33" x14ac:dyDescent="0.3">
      <c r="A159" s="3" t="s">
        <v>147</v>
      </c>
      <c r="B159" s="3" t="s">
        <v>180</v>
      </c>
      <c r="C159" s="3">
        <v>317136.2</v>
      </c>
      <c r="D159" s="3">
        <v>317136.2</v>
      </c>
      <c r="E159" s="3">
        <v>6380731</v>
      </c>
      <c r="F159" s="3">
        <v>-310.2</v>
      </c>
      <c r="G159" s="3">
        <v>-310.2</v>
      </c>
      <c r="H159" s="3">
        <v>-310.2</v>
      </c>
      <c r="I159" s="3" t="s">
        <v>195</v>
      </c>
      <c r="J159" s="7">
        <v>93</v>
      </c>
      <c r="K159" s="7">
        <v>403.2</v>
      </c>
      <c r="L159" s="7">
        <v>403.2</v>
      </c>
      <c r="M159" s="7">
        <v>403.2</v>
      </c>
      <c r="N159" s="3"/>
      <c r="O159" s="6"/>
      <c r="P159" s="6"/>
      <c r="Q159" s="6">
        <v>7.1999999999999999E-7</v>
      </c>
      <c r="R159" s="6"/>
      <c r="S159" s="6" t="e">
        <v>#DIV/0!</v>
      </c>
      <c r="T159" s="6"/>
      <c r="U159" s="6"/>
      <c r="V159" s="6"/>
      <c r="W159" s="6"/>
      <c r="X159" s="6"/>
      <c r="Y159" s="3" t="s">
        <v>181</v>
      </c>
      <c r="AA159" s="12">
        <v>0</v>
      </c>
      <c r="AB159" s="12">
        <v>0</v>
      </c>
      <c r="AC159" s="6">
        <f t="shared" si="4"/>
        <v>7.1999999999999999E-7</v>
      </c>
      <c r="AD159">
        <v>159</v>
      </c>
      <c r="AE159">
        <v>4</v>
      </c>
      <c r="AF159">
        <v>4</v>
      </c>
      <c r="AG159" s="6" t="str">
        <f t="shared" si="5"/>
        <v/>
      </c>
    </row>
    <row r="160" spans="1:33" x14ac:dyDescent="0.3">
      <c r="A160" s="3" t="s">
        <v>147</v>
      </c>
      <c r="B160" s="3" t="s">
        <v>180</v>
      </c>
      <c r="C160" s="3">
        <v>317136.2</v>
      </c>
      <c r="D160" s="3">
        <v>317136.2</v>
      </c>
      <c r="E160" s="3">
        <v>6380731</v>
      </c>
      <c r="F160" s="3">
        <v>-338.8</v>
      </c>
      <c r="G160" s="3">
        <v>-338.8</v>
      </c>
      <c r="H160" s="3">
        <v>-338.8</v>
      </c>
      <c r="I160" s="3" t="s">
        <v>196</v>
      </c>
      <c r="J160" s="7">
        <v>93</v>
      </c>
      <c r="K160" s="7">
        <v>431.8</v>
      </c>
      <c r="L160" s="7">
        <v>431.8</v>
      </c>
      <c r="M160" s="7">
        <v>431.8</v>
      </c>
      <c r="N160" s="3"/>
      <c r="O160" s="6"/>
      <c r="P160" s="6"/>
      <c r="Q160" s="6">
        <v>5.75E-6</v>
      </c>
      <c r="R160" s="6"/>
      <c r="S160" s="6" t="e">
        <v>#DIV/0!</v>
      </c>
      <c r="T160" s="6"/>
      <c r="U160" s="6"/>
      <c r="V160" s="6"/>
      <c r="W160" s="6"/>
      <c r="X160" s="6"/>
      <c r="Y160" s="3" t="s">
        <v>181</v>
      </c>
      <c r="AA160" s="12">
        <v>0</v>
      </c>
      <c r="AB160" s="12">
        <v>0</v>
      </c>
      <c r="AC160" s="6">
        <f t="shared" si="4"/>
        <v>5.75E-6</v>
      </c>
      <c r="AD160">
        <v>160</v>
      </c>
      <c r="AE160">
        <v>4</v>
      </c>
      <c r="AF160">
        <v>4</v>
      </c>
      <c r="AG160" s="6" t="str">
        <f t="shared" si="5"/>
        <v/>
      </c>
    </row>
    <row r="161" spans="1:33" x14ac:dyDescent="0.3">
      <c r="A161" s="3" t="s">
        <v>147</v>
      </c>
      <c r="B161" s="3" t="s">
        <v>180</v>
      </c>
      <c r="C161" s="3">
        <v>317136.2</v>
      </c>
      <c r="D161" s="3">
        <v>317136.2</v>
      </c>
      <c r="E161" s="3">
        <v>6380731</v>
      </c>
      <c r="F161" s="3">
        <v>-353.9</v>
      </c>
      <c r="G161" s="3">
        <v>-353.9</v>
      </c>
      <c r="H161" s="3">
        <v>-353.9</v>
      </c>
      <c r="I161" s="3" t="s">
        <v>177</v>
      </c>
      <c r="J161" s="7">
        <v>93</v>
      </c>
      <c r="K161" s="7">
        <v>446.9</v>
      </c>
      <c r="L161" s="7">
        <v>446.9</v>
      </c>
      <c r="M161" s="7">
        <v>446.9</v>
      </c>
      <c r="N161" s="3"/>
      <c r="O161" s="6"/>
      <c r="P161" s="6"/>
      <c r="Q161" s="6">
        <v>6.6300000000000005E-7</v>
      </c>
      <c r="R161" s="6">
        <v>6.3099999999999997E-7</v>
      </c>
      <c r="S161" s="6">
        <v>1.0507131537242473</v>
      </c>
      <c r="T161" s="6"/>
      <c r="U161" s="6"/>
      <c r="V161" s="6"/>
      <c r="W161" s="6"/>
      <c r="X161" s="6"/>
      <c r="Y161" s="3" t="s">
        <v>181</v>
      </c>
      <c r="AA161" s="12">
        <v>0</v>
      </c>
      <c r="AB161" s="12">
        <v>0</v>
      </c>
      <c r="AC161" s="6">
        <f t="shared" si="4"/>
        <v>6.6300000000000005E-7</v>
      </c>
      <c r="AD161">
        <v>161</v>
      </c>
      <c r="AE161">
        <v>4</v>
      </c>
      <c r="AF161">
        <v>4</v>
      </c>
      <c r="AG161" s="6" t="str">
        <f t="shared" si="5"/>
        <v/>
      </c>
    </row>
    <row r="162" spans="1:33" x14ac:dyDescent="0.3">
      <c r="A162" s="3" t="s">
        <v>147</v>
      </c>
      <c r="B162" s="3" t="s">
        <v>180</v>
      </c>
      <c r="C162" s="3">
        <v>317136.2</v>
      </c>
      <c r="D162" s="3">
        <v>317136.2</v>
      </c>
      <c r="E162" s="3">
        <v>6380731</v>
      </c>
      <c r="F162" s="3">
        <v>-373.9</v>
      </c>
      <c r="G162" s="3">
        <v>-373.9</v>
      </c>
      <c r="H162" s="3">
        <v>-373.9</v>
      </c>
      <c r="I162" s="3" t="s">
        <v>197</v>
      </c>
      <c r="J162" s="7">
        <v>93</v>
      </c>
      <c r="K162" s="7">
        <v>466.9</v>
      </c>
      <c r="L162" s="7">
        <v>466.9</v>
      </c>
      <c r="M162" s="7">
        <v>466.9</v>
      </c>
      <c r="N162" s="3"/>
      <c r="O162" s="6"/>
      <c r="P162" s="6"/>
      <c r="Q162" s="6">
        <v>5.7800000000000001E-7</v>
      </c>
      <c r="R162" s="6"/>
      <c r="S162" s="6" t="e">
        <v>#DIV/0!</v>
      </c>
      <c r="T162" s="6"/>
      <c r="U162" s="6"/>
      <c r="V162" s="6"/>
      <c r="W162" s="6"/>
      <c r="X162" s="6"/>
      <c r="Y162" s="3" t="s">
        <v>181</v>
      </c>
      <c r="AA162" s="12">
        <v>0</v>
      </c>
      <c r="AB162" s="12">
        <v>0</v>
      </c>
      <c r="AC162" s="6">
        <f t="shared" si="4"/>
        <v>5.7800000000000001E-7</v>
      </c>
      <c r="AD162">
        <v>162</v>
      </c>
      <c r="AE162">
        <v>4</v>
      </c>
      <c r="AF162">
        <v>4</v>
      </c>
      <c r="AG162" s="6" t="str">
        <f t="shared" si="5"/>
        <v/>
      </c>
    </row>
    <row r="163" spans="1:33" x14ac:dyDescent="0.3">
      <c r="A163" s="3" t="s">
        <v>199</v>
      </c>
      <c r="B163" s="3" t="s">
        <v>201</v>
      </c>
      <c r="C163" s="3">
        <v>305841.41700000002</v>
      </c>
      <c r="D163" s="3">
        <v>305841.41700000002</v>
      </c>
      <c r="E163" s="3">
        <v>6475807.7989999996</v>
      </c>
      <c r="F163" s="3">
        <v>348</v>
      </c>
      <c r="G163" s="3">
        <v>353</v>
      </c>
      <c r="H163" s="3">
        <v>343</v>
      </c>
      <c r="I163" s="3"/>
      <c r="J163" s="7">
        <v>428</v>
      </c>
      <c r="K163" s="7">
        <v>75</v>
      </c>
      <c r="L163" s="7">
        <v>85</v>
      </c>
      <c r="M163" s="7">
        <v>80</v>
      </c>
      <c r="N163" s="3"/>
      <c r="O163" s="6"/>
      <c r="P163" s="6">
        <v>0.16999999999999998</v>
      </c>
      <c r="Q163" s="6"/>
      <c r="R163" s="6"/>
      <c r="S163" s="6" t="e">
        <v>#DIV/0!</v>
      </c>
      <c r="T163" s="6"/>
      <c r="U163" s="6"/>
      <c r="V163" s="6"/>
      <c r="W163" s="6"/>
      <c r="X163" s="6"/>
      <c r="Y163" s="3"/>
      <c r="AA163" s="12">
        <v>0</v>
      </c>
      <c r="AB163" s="12">
        <v>0</v>
      </c>
      <c r="AC163" s="6">
        <f t="shared" si="4"/>
        <v>0.16999999999999998</v>
      </c>
      <c r="AD163">
        <v>163</v>
      </c>
      <c r="AE163">
        <v>3</v>
      </c>
      <c r="AF163">
        <v>1</v>
      </c>
      <c r="AG163" s="6" t="str">
        <f t="shared" si="5"/>
        <v/>
      </c>
    </row>
    <row r="164" spans="1:33" x14ac:dyDescent="0.3">
      <c r="A164" s="3" t="s">
        <v>199</v>
      </c>
      <c r="B164" s="3" t="s">
        <v>202</v>
      </c>
      <c r="C164" s="3">
        <v>304295.73869999999</v>
      </c>
      <c r="D164" s="3">
        <v>304295.73869999999</v>
      </c>
      <c r="E164" s="3">
        <v>6474501.4780000001</v>
      </c>
      <c r="F164" s="3">
        <v>401.5</v>
      </c>
      <c r="G164" s="3">
        <v>413</v>
      </c>
      <c r="H164" s="3">
        <v>390</v>
      </c>
      <c r="I164" s="3"/>
      <c r="J164" s="7">
        <v>498</v>
      </c>
      <c r="K164" s="7">
        <v>85</v>
      </c>
      <c r="L164" s="7">
        <v>108</v>
      </c>
      <c r="M164" s="7">
        <v>96.5</v>
      </c>
      <c r="N164" s="3"/>
      <c r="O164" s="6"/>
      <c r="P164" s="6">
        <v>0.43</v>
      </c>
      <c r="Q164" s="6"/>
      <c r="R164" s="6"/>
      <c r="S164" s="6" t="e">
        <v>#DIV/0!</v>
      </c>
      <c r="T164" s="6"/>
      <c r="U164" s="6"/>
      <c r="V164" s="6"/>
      <c r="W164" s="6"/>
      <c r="X164" s="6"/>
      <c r="Y164" s="3"/>
      <c r="AA164" s="12">
        <v>0</v>
      </c>
      <c r="AB164" s="12">
        <v>0</v>
      </c>
      <c r="AC164" s="6">
        <f t="shared" si="4"/>
        <v>0.43</v>
      </c>
      <c r="AD164">
        <v>164</v>
      </c>
      <c r="AE164">
        <v>3</v>
      </c>
      <c r="AF164">
        <v>3</v>
      </c>
      <c r="AG164" s="6" t="str">
        <f t="shared" si="5"/>
        <v/>
      </c>
    </row>
    <row r="165" spans="1:33" x14ac:dyDescent="0.3">
      <c r="A165" s="3" t="s">
        <v>199</v>
      </c>
      <c r="B165" s="3" t="s">
        <v>203</v>
      </c>
      <c r="C165" s="3">
        <v>305855.59749999997</v>
      </c>
      <c r="D165" s="3">
        <v>305855.59749999997</v>
      </c>
      <c r="E165" s="3">
        <v>6475793.5999999996</v>
      </c>
      <c r="F165" s="3">
        <v>348</v>
      </c>
      <c r="G165" s="3">
        <v>352</v>
      </c>
      <c r="H165" s="3">
        <v>344</v>
      </c>
      <c r="I165" s="3"/>
      <c r="J165" s="7">
        <v>425</v>
      </c>
      <c r="K165" s="7">
        <v>73</v>
      </c>
      <c r="L165" s="7">
        <v>81</v>
      </c>
      <c r="M165" s="7">
        <v>77</v>
      </c>
      <c r="N165" s="3"/>
      <c r="O165" s="6"/>
      <c r="P165" s="6">
        <v>0.09</v>
      </c>
      <c r="Q165" s="6"/>
      <c r="R165" s="6"/>
      <c r="S165" s="6" t="e">
        <v>#DIV/0!</v>
      </c>
      <c r="T165" s="6"/>
      <c r="U165" s="6"/>
      <c r="V165" s="6"/>
      <c r="W165" s="6"/>
      <c r="X165" s="6"/>
      <c r="Y165" s="3"/>
      <c r="AA165" s="12">
        <v>0</v>
      </c>
      <c r="AB165" s="12">
        <v>0</v>
      </c>
      <c r="AC165" s="6">
        <f t="shared" si="4"/>
        <v>0.09</v>
      </c>
      <c r="AD165">
        <v>165</v>
      </c>
      <c r="AE165">
        <v>3</v>
      </c>
      <c r="AF165">
        <v>1</v>
      </c>
      <c r="AG165" s="6" t="str">
        <f t="shared" si="5"/>
        <v/>
      </c>
    </row>
    <row r="166" spans="1:33" x14ac:dyDescent="0.3">
      <c r="A166" s="3" t="s">
        <v>199</v>
      </c>
      <c r="B166" s="3" t="s">
        <v>204</v>
      </c>
      <c r="C166" s="3">
        <v>306011.5834</v>
      </c>
      <c r="D166" s="3">
        <v>306011.5834</v>
      </c>
      <c r="E166" s="3">
        <v>6476091.7819999997</v>
      </c>
      <c r="F166" s="3">
        <v>363</v>
      </c>
      <c r="G166" s="3">
        <v>367</v>
      </c>
      <c r="H166" s="3">
        <v>359</v>
      </c>
      <c r="I166" s="3"/>
      <c r="J166" s="7">
        <v>388</v>
      </c>
      <c r="K166" s="7">
        <v>21</v>
      </c>
      <c r="L166" s="7">
        <v>29</v>
      </c>
      <c r="M166" s="7">
        <v>25</v>
      </c>
      <c r="N166" s="3"/>
      <c r="O166" s="6"/>
      <c r="P166" s="6">
        <v>11.7</v>
      </c>
      <c r="Q166" s="6"/>
      <c r="R166" s="6"/>
      <c r="S166" s="6" t="e">
        <v>#DIV/0!</v>
      </c>
      <c r="T166" s="6"/>
      <c r="U166" s="6"/>
      <c r="V166" s="6"/>
      <c r="W166" s="6"/>
      <c r="X166" s="6"/>
      <c r="Y166" s="3"/>
      <c r="AA166" s="12">
        <v>0</v>
      </c>
      <c r="AB166" s="12">
        <v>0</v>
      </c>
      <c r="AC166" s="6">
        <f t="shared" si="4"/>
        <v>11.7</v>
      </c>
      <c r="AD166">
        <v>166</v>
      </c>
      <c r="AE166">
        <v>3</v>
      </c>
      <c r="AF166">
        <v>1</v>
      </c>
      <c r="AG166" s="6" t="str">
        <f t="shared" si="5"/>
        <v/>
      </c>
    </row>
    <row r="167" spans="1:33" x14ac:dyDescent="0.3">
      <c r="A167" s="3" t="s">
        <v>199</v>
      </c>
      <c r="B167" s="3" t="s">
        <v>205</v>
      </c>
      <c r="C167" s="3">
        <v>305451.4523</v>
      </c>
      <c r="D167" s="3">
        <v>305451.4523</v>
      </c>
      <c r="E167" s="3">
        <v>6476212.4749999996</v>
      </c>
      <c r="F167" s="3">
        <v>200</v>
      </c>
      <c r="G167" s="3">
        <v>206</v>
      </c>
      <c r="H167" s="3">
        <v>194</v>
      </c>
      <c r="I167" s="3"/>
      <c r="J167" s="7">
        <v>399</v>
      </c>
      <c r="K167" s="7">
        <v>193</v>
      </c>
      <c r="L167" s="7">
        <v>205</v>
      </c>
      <c r="M167" s="7">
        <v>199</v>
      </c>
      <c r="N167" s="3"/>
      <c r="O167" s="6"/>
      <c r="P167" s="6">
        <v>0.4</v>
      </c>
      <c r="Q167" s="6"/>
      <c r="R167" s="6"/>
      <c r="S167" s="6" t="e">
        <v>#DIV/0!</v>
      </c>
      <c r="T167" s="6"/>
      <c r="U167" s="6"/>
      <c r="V167" s="6"/>
      <c r="W167" s="6"/>
      <c r="X167" s="6"/>
      <c r="Y167" s="3"/>
      <c r="AA167" s="12">
        <v>0</v>
      </c>
      <c r="AB167" s="12">
        <v>0</v>
      </c>
      <c r="AC167" s="6">
        <f t="shared" si="4"/>
        <v>0.4</v>
      </c>
      <c r="AD167">
        <v>167</v>
      </c>
      <c r="AE167">
        <v>3</v>
      </c>
      <c r="AF167">
        <v>1</v>
      </c>
      <c r="AG167" s="6" t="str">
        <f t="shared" si="5"/>
        <v/>
      </c>
    </row>
    <row r="168" spans="1:33" x14ac:dyDescent="0.3">
      <c r="A168" s="3" t="s">
        <v>199</v>
      </c>
      <c r="B168" s="3" t="s">
        <v>206</v>
      </c>
      <c r="C168" s="3">
        <v>305011.85570000001</v>
      </c>
      <c r="D168" s="3">
        <v>305011.85570000001</v>
      </c>
      <c r="E168" s="3">
        <v>6475261.1320000002</v>
      </c>
      <c r="F168" s="3">
        <v>305</v>
      </c>
      <c r="G168" s="3">
        <v>312</v>
      </c>
      <c r="H168" s="3">
        <v>298</v>
      </c>
      <c r="I168" s="3"/>
      <c r="J168" s="7">
        <v>458</v>
      </c>
      <c r="K168" s="7">
        <v>146</v>
      </c>
      <c r="L168" s="7">
        <v>160</v>
      </c>
      <c r="M168" s="7">
        <v>153</v>
      </c>
      <c r="N168" s="3"/>
      <c r="O168" s="6"/>
      <c r="P168" s="6">
        <v>6.3E-2</v>
      </c>
      <c r="Q168" s="6"/>
      <c r="R168" s="6"/>
      <c r="S168" s="6" t="e">
        <v>#DIV/0!</v>
      </c>
      <c r="T168" s="6"/>
      <c r="U168" s="6"/>
      <c r="V168" s="6"/>
      <c r="W168" s="6"/>
      <c r="X168" s="6"/>
      <c r="Y168" s="3"/>
      <c r="AA168" s="12">
        <v>0</v>
      </c>
      <c r="AB168" s="12">
        <v>0</v>
      </c>
      <c r="AC168" s="6">
        <f t="shared" si="4"/>
        <v>6.3E-2</v>
      </c>
      <c r="AD168">
        <v>168</v>
      </c>
      <c r="AE168">
        <v>3</v>
      </c>
      <c r="AF168">
        <v>3</v>
      </c>
      <c r="AG168" s="6" t="str">
        <f t="shared" si="5"/>
        <v/>
      </c>
    </row>
    <row r="169" spans="1:33" x14ac:dyDescent="0.3">
      <c r="A169" s="3" t="s">
        <v>199</v>
      </c>
      <c r="B169" s="3" t="s">
        <v>207</v>
      </c>
      <c r="C169" s="3">
        <v>305990.3126</v>
      </c>
      <c r="D169" s="3">
        <v>305990.3126</v>
      </c>
      <c r="E169" s="3">
        <v>6475864.5959999999</v>
      </c>
      <c r="F169" s="3">
        <v>386</v>
      </c>
      <c r="G169" s="3">
        <v>388</v>
      </c>
      <c r="H169" s="3">
        <v>384</v>
      </c>
      <c r="I169" s="3"/>
      <c r="J169" s="7">
        <v>394</v>
      </c>
      <c r="K169" s="7">
        <v>6</v>
      </c>
      <c r="L169" s="7">
        <v>10</v>
      </c>
      <c r="M169" s="7">
        <v>8</v>
      </c>
      <c r="N169" s="3"/>
      <c r="O169" s="6"/>
      <c r="P169" s="6">
        <v>9.5</v>
      </c>
      <c r="Q169" s="6"/>
      <c r="R169" s="6"/>
      <c r="S169" s="6" t="e">
        <v>#DIV/0!</v>
      </c>
      <c r="T169" s="6"/>
      <c r="U169" s="6"/>
      <c r="V169" s="6"/>
      <c r="W169" s="6"/>
      <c r="X169" s="6"/>
      <c r="Y169" s="3"/>
      <c r="AA169" s="12">
        <v>0</v>
      </c>
      <c r="AB169" s="12">
        <v>0</v>
      </c>
      <c r="AC169" s="6">
        <f t="shared" si="4"/>
        <v>9.5</v>
      </c>
      <c r="AD169">
        <v>169</v>
      </c>
      <c r="AE169">
        <v>3</v>
      </c>
      <c r="AF169">
        <v>1</v>
      </c>
      <c r="AG169" s="6" t="str">
        <f t="shared" si="5"/>
        <v/>
      </c>
    </row>
    <row r="170" spans="1:33" x14ac:dyDescent="0.3">
      <c r="A170" s="3" t="s">
        <v>199</v>
      </c>
      <c r="B170" s="3" t="s">
        <v>208</v>
      </c>
      <c r="C170" s="3">
        <v>305997.40289999999</v>
      </c>
      <c r="D170" s="3">
        <v>305997.40289999999</v>
      </c>
      <c r="E170" s="3">
        <v>6475864.5959999999</v>
      </c>
      <c r="F170" s="3">
        <v>387</v>
      </c>
      <c r="G170" s="3">
        <v>389</v>
      </c>
      <c r="H170" s="3">
        <v>385</v>
      </c>
      <c r="I170" s="3"/>
      <c r="J170" s="7">
        <v>394</v>
      </c>
      <c r="K170" s="7">
        <v>5</v>
      </c>
      <c r="L170" s="7">
        <v>9</v>
      </c>
      <c r="M170" s="7">
        <v>7</v>
      </c>
      <c r="N170" s="3"/>
      <c r="O170" s="6"/>
      <c r="P170" s="6">
        <v>3.3</v>
      </c>
      <c r="Q170" s="6"/>
      <c r="R170" s="6"/>
      <c r="S170" s="6" t="e">
        <v>#DIV/0!</v>
      </c>
      <c r="T170" s="6"/>
      <c r="U170" s="6"/>
      <c r="V170" s="6"/>
      <c r="W170" s="6"/>
      <c r="X170" s="6"/>
      <c r="Y170" s="3"/>
      <c r="AA170" s="12">
        <v>0</v>
      </c>
      <c r="AB170" s="12">
        <v>0</v>
      </c>
      <c r="AC170" s="6">
        <f t="shared" si="4"/>
        <v>3.3</v>
      </c>
      <c r="AD170">
        <v>170</v>
      </c>
      <c r="AE170">
        <v>3</v>
      </c>
      <c r="AF170">
        <v>1</v>
      </c>
      <c r="AG170" s="6" t="str">
        <f t="shared" si="5"/>
        <v/>
      </c>
    </row>
    <row r="171" spans="1:33" x14ac:dyDescent="0.3">
      <c r="A171" s="3" t="s">
        <v>199</v>
      </c>
      <c r="B171" s="3" t="s">
        <v>209</v>
      </c>
      <c r="C171" s="3">
        <v>306032.8542</v>
      </c>
      <c r="D171" s="3">
        <v>306032.8542</v>
      </c>
      <c r="E171" s="3">
        <v>6475971.0889999997</v>
      </c>
      <c r="F171" s="3">
        <v>377.5</v>
      </c>
      <c r="G171" s="3">
        <v>383</v>
      </c>
      <c r="H171" s="3">
        <v>372</v>
      </c>
      <c r="I171" s="3"/>
      <c r="J171" s="7">
        <v>389</v>
      </c>
      <c r="K171" s="7">
        <v>6</v>
      </c>
      <c r="L171" s="7">
        <v>17</v>
      </c>
      <c r="M171" s="7">
        <v>11.5</v>
      </c>
      <c r="N171" s="3"/>
      <c r="O171" s="6"/>
      <c r="P171" s="6">
        <v>13.7</v>
      </c>
      <c r="Q171" s="6"/>
      <c r="R171" s="6"/>
      <c r="S171" s="6" t="e">
        <v>#DIV/0!</v>
      </c>
      <c r="T171" s="6"/>
      <c r="U171" s="6"/>
      <c r="V171" s="6"/>
      <c r="W171" s="6"/>
      <c r="X171" s="6"/>
      <c r="Y171" s="3"/>
      <c r="AA171" s="12">
        <v>0</v>
      </c>
      <c r="AB171" s="12">
        <v>0</v>
      </c>
      <c r="AC171" s="6">
        <f t="shared" si="4"/>
        <v>13.7</v>
      </c>
      <c r="AD171">
        <v>171</v>
      </c>
      <c r="AE171">
        <v>3</v>
      </c>
      <c r="AF171">
        <v>1</v>
      </c>
      <c r="AG171" s="6" t="str">
        <f t="shared" si="5"/>
        <v/>
      </c>
    </row>
    <row r="172" spans="1:33" x14ac:dyDescent="0.3">
      <c r="A172" s="3" t="s">
        <v>199</v>
      </c>
      <c r="B172" s="3" t="s">
        <v>210</v>
      </c>
      <c r="C172" s="3">
        <v>306061.21529999998</v>
      </c>
      <c r="D172" s="3">
        <v>306061.21529999998</v>
      </c>
      <c r="E172" s="3">
        <v>6476049.1849999996</v>
      </c>
      <c r="F172" s="3">
        <v>370.5</v>
      </c>
      <c r="G172" s="3">
        <v>376</v>
      </c>
      <c r="H172" s="3">
        <v>365</v>
      </c>
      <c r="I172" s="3"/>
      <c r="J172" s="7">
        <v>384</v>
      </c>
      <c r="K172" s="7">
        <v>8</v>
      </c>
      <c r="L172" s="7">
        <v>19</v>
      </c>
      <c r="M172" s="7">
        <v>13.5</v>
      </c>
      <c r="N172" s="3"/>
      <c r="O172" s="6"/>
      <c r="P172" s="6">
        <v>2.2999999999999998</v>
      </c>
      <c r="Q172" s="6"/>
      <c r="R172" s="6"/>
      <c r="S172" s="6" t="e">
        <v>#DIV/0!</v>
      </c>
      <c r="T172" s="6"/>
      <c r="U172" s="6"/>
      <c r="V172" s="6"/>
      <c r="W172" s="6"/>
      <c r="X172" s="6"/>
      <c r="Y172" s="3"/>
      <c r="AA172" s="12">
        <v>0</v>
      </c>
      <c r="AB172" s="12">
        <v>0</v>
      </c>
      <c r="AC172" s="6">
        <f t="shared" si="4"/>
        <v>2.2999999999999998</v>
      </c>
      <c r="AD172">
        <v>172</v>
      </c>
      <c r="AE172">
        <v>3</v>
      </c>
      <c r="AF172">
        <v>1</v>
      </c>
      <c r="AG172" s="6" t="str">
        <f t="shared" si="5"/>
        <v/>
      </c>
    </row>
    <row r="173" spans="1:33" x14ac:dyDescent="0.3">
      <c r="A173" s="3" t="s">
        <v>199</v>
      </c>
      <c r="B173" s="3" t="s">
        <v>211</v>
      </c>
      <c r="C173" s="3">
        <v>305777.60460000002</v>
      </c>
      <c r="D173" s="3">
        <v>305777.60460000002</v>
      </c>
      <c r="E173" s="3">
        <v>6476127.2800000003</v>
      </c>
      <c r="F173" s="3">
        <v>284</v>
      </c>
      <c r="G173" s="3">
        <v>290</v>
      </c>
      <c r="H173" s="3">
        <v>278</v>
      </c>
      <c r="I173" s="3"/>
      <c r="J173" s="7">
        <v>400</v>
      </c>
      <c r="K173" s="7">
        <v>110</v>
      </c>
      <c r="L173" s="7">
        <v>122</v>
      </c>
      <c r="M173" s="7">
        <v>116</v>
      </c>
      <c r="N173" s="3"/>
      <c r="O173" s="6"/>
      <c r="P173" s="6">
        <v>0.5</v>
      </c>
      <c r="Q173" s="6"/>
      <c r="R173" s="6"/>
      <c r="S173" s="6" t="e">
        <v>#DIV/0!</v>
      </c>
      <c r="T173" s="6"/>
      <c r="U173" s="6"/>
      <c r="V173" s="6"/>
      <c r="W173" s="6"/>
      <c r="X173" s="6"/>
      <c r="Y173" s="3"/>
      <c r="AA173" s="12">
        <v>0</v>
      </c>
      <c r="AB173" s="12">
        <v>0</v>
      </c>
      <c r="AC173" s="6">
        <f t="shared" si="4"/>
        <v>0.5</v>
      </c>
      <c r="AD173">
        <v>173</v>
      </c>
      <c r="AE173">
        <v>3</v>
      </c>
      <c r="AF173">
        <v>1</v>
      </c>
      <c r="AG173" s="6" t="str">
        <f t="shared" si="5"/>
        <v/>
      </c>
    </row>
    <row r="174" spans="1:33" x14ac:dyDescent="0.3">
      <c r="A174" s="3" t="s">
        <v>199</v>
      </c>
      <c r="B174" s="3" t="s">
        <v>212</v>
      </c>
      <c r="C174" s="3">
        <v>302714.6091</v>
      </c>
      <c r="D174" s="3">
        <v>302714.6091</v>
      </c>
      <c r="E174" s="3">
        <v>6474224.5949999997</v>
      </c>
      <c r="F174" s="3">
        <v>368.5</v>
      </c>
      <c r="G174" s="3">
        <v>371</v>
      </c>
      <c r="H174" s="3">
        <v>366</v>
      </c>
      <c r="I174" s="3"/>
      <c r="J174" s="7">
        <v>474</v>
      </c>
      <c r="K174" s="7">
        <v>103</v>
      </c>
      <c r="L174" s="7">
        <v>108</v>
      </c>
      <c r="M174" s="7">
        <v>105.5</v>
      </c>
      <c r="N174" s="3"/>
      <c r="O174" s="6"/>
      <c r="P174" s="6">
        <v>0.13</v>
      </c>
      <c r="Q174" s="6"/>
      <c r="R174" s="6"/>
      <c r="S174" s="6" t="e">
        <v>#DIV/0!</v>
      </c>
      <c r="T174" s="6"/>
      <c r="U174" s="6"/>
      <c r="V174" s="6"/>
      <c r="W174" s="6"/>
      <c r="X174" s="6"/>
      <c r="Y174" s="3"/>
      <c r="AA174" s="12">
        <v>0</v>
      </c>
      <c r="AB174" s="12">
        <v>0</v>
      </c>
      <c r="AC174" s="6">
        <f t="shared" si="4"/>
        <v>0.13</v>
      </c>
      <c r="AD174">
        <v>174</v>
      </c>
      <c r="AE174">
        <v>3</v>
      </c>
      <c r="AF174">
        <v>3</v>
      </c>
      <c r="AG174" s="6" t="str">
        <f t="shared" si="5"/>
        <v/>
      </c>
    </row>
    <row r="175" spans="1:33" x14ac:dyDescent="0.3">
      <c r="A175" s="3" t="s">
        <v>214</v>
      </c>
      <c r="B175" s="3" t="s">
        <v>217</v>
      </c>
      <c r="C175" s="3">
        <v>310721.5</v>
      </c>
      <c r="D175" s="3">
        <v>310721.5</v>
      </c>
      <c r="E175" s="3">
        <v>6408394</v>
      </c>
      <c r="F175" s="3">
        <v>109.2</v>
      </c>
      <c r="G175" s="3">
        <v>109.2</v>
      </c>
      <c r="H175" s="3">
        <v>109.2</v>
      </c>
      <c r="I175" s="3" t="s">
        <v>219</v>
      </c>
      <c r="J175" s="7">
        <v>123</v>
      </c>
      <c r="K175" s="7">
        <v>13.8</v>
      </c>
      <c r="L175" s="7">
        <v>13.8</v>
      </c>
      <c r="M175" s="7">
        <v>13.8</v>
      </c>
      <c r="N175" s="3"/>
      <c r="O175" s="6"/>
      <c r="P175" s="6"/>
      <c r="Q175" s="6">
        <v>7.6699999999999994E-6</v>
      </c>
      <c r="R175" s="6">
        <v>6.6000000000000003E-6</v>
      </c>
      <c r="S175" s="6">
        <v>1.1621212121212119</v>
      </c>
      <c r="T175" s="6"/>
      <c r="U175" s="6"/>
      <c r="V175" s="6"/>
      <c r="W175" s="6"/>
      <c r="X175" s="6"/>
      <c r="Y175" s="3" t="s">
        <v>218</v>
      </c>
      <c r="AA175" s="12">
        <v>0</v>
      </c>
      <c r="AB175" s="12">
        <v>0</v>
      </c>
      <c r="AC175" s="6">
        <f t="shared" si="4"/>
        <v>7.6699999999999994E-6</v>
      </c>
      <c r="AD175">
        <v>175</v>
      </c>
      <c r="AE175">
        <v>8</v>
      </c>
      <c r="AF175">
        <v>6</v>
      </c>
      <c r="AG175" s="6" t="str">
        <f t="shared" si="5"/>
        <v/>
      </c>
    </row>
    <row r="176" spans="1:33" x14ac:dyDescent="0.3">
      <c r="A176" s="3" t="s">
        <v>214</v>
      </c>
      <c r="B176" s="3" t="s">
        <v>217</v>
      </c>
      <c r="C176" s="3">
        <v>310721.5</v>
      </c>
      <c r="D176" s="3">
        <v>310721.5</v>
      </c>
      <c r="E176" s="3">
        <v>6408394</v>
      </c>
      <c r="F176" s="3">
        <v>89.7</v>
      </c>
      <c r="G176" s="3">
        <v>89.7</v>
      </c>
      <c r="H176" s="3">
        <v>89.7</v>
      </c>
      <c r="I176" s="3" t="s">
        <v>219</v>
      </c>
      <c r="J176" s="7">
        <v>123</v>
      </c>
      <c r="K176" s="7">
        <v>33.299999999999997</v>
      </c>
      <c r="L176" s="7">
        <v>33.299999999999997</v>
      </c>
      <c r="M176" s="7">
        <v>33.299999999999997</v>
      </c>
      <c r="N176" s="3"/>
      <c r="O176" s="6"/>
      <c r="P176" s="6"/>
      <c r="Q176" s="6">
        <v>4.9200000000000003E-6</v>
      </c>
      <c r="R176" s="6"/>
      <c r="S176" s="6" t="e">
        <v>#DIV/0!</v>
      </c>
      <c r="T176" s="6"/>
      <c r="U176" s="6"/>
      <c r="V176" s="6"/>
      <c r="W176" s="6"/>
      <c r="X176" s="6"/>
      <c r="Y176" s="3" t="s">
        <v>218</v>
      </c>
      <c r="AA176" s="12">
        <v>0</v>
      </c>
      <c r="AB176" s="12">
        <v>0</v>
      </c>
      <c r="AC176" s="6">
        <f t="shared" si="4"/>
        <v>4.9200000000000003E-6</v>
      </c>
      <c r="AD176">
        <v>176</v>
      </c>
      <c r="AE176">
        <v>6</v>
      </c>
      <c r="AF176">
        <v>6</v>
      </c>
      <c r="AG176" s="6" t="str">
        <f t="shared" si="5"/>
        <v/>
      </c>
    </row>
    <row r="177" spans="1:33" x14ac:dyDescent="0.3">
      <c r="A177" s="3" t="s">
        <v>214</v>
      </c>
      <c r="B177" s="3" t="s">
        <v>217</v>
      </c>
      <c r="C177" s="3">
        <v>310721.5</v>
      </c>
      <c r="D177" s="3">
        <v>310721.5</v>
      </c>
      <c r="E177" s="3">
        <v>6408394</v>
      </c>
      <c r="F177" s="3">
        <v>75.400000000000006</v>
      </c>
      <c r="G177" s="3">
        <v>75.400000000000006</v>
      </c>
      <c r="H177" s="3">
        <v>75.400000000000006</v>
      </c>
      <c r="I177" s="3" t="s">
        <v>219</v>
      </c>
      <c r="J177" s="7">
        <v>123</v>
      </c>
      <c r="K177" s="7">
        <v>47.6</v>
      </c>
      <c r="L177" s="7">
        <v>47.6</v>
      </c>
      <c r="M177" s="7">
        <v>47.6</v>
      </c>
      <c r="N177" s="3"/>
      <c r="O177" s="6"/>
      <c r="P177" s="6"/>
      <c r="Q177" s="6"/>
      <c r="R177" s="6">
        <v>2.1600000000000001E-6</v>
      </c>
      <c r="S177" s="6">
        <v>0</v>
      </c>
      <c r="T177" s="6"/>
      <c r="U177" s="6"/>
      <c r="V177" s="6"/>
      <c r="W177" s="6"/>
      <c r="X177" s="6"/>
      <c r="Y177" s="3" t="s">
        <v>218</v>
      </c>
      <c r="AA177" s="12">
        <v>0</v>
      </c>
      <c r="AB177" s="12">
        <v>0</v>
      </c>
      <c r="AC177" s="6">
        <f t="shared" si="4"/>
        <v>2.1600000000000001E-6</v>
      </c>
      <c r="AD177">
        <v>177</v>
      </c>
      <c r="AE177">
        <v>5</v>
      </c>
      <c r="AF177">
        <v>6</v>
      </c>
      <c r="AG177" s="6" t="str">
        <f t="shared" si="5"/>
        <v/>
      </c>
    </row>
    <row r="178" spans="1:33" x14ac:dyDescent="0.3">
      <c r="A178" s="3" t="s">
        <v>214</v>
      </c>
      <c r="B178" s="3" t="s">
        <v>217</v>
      </c>
      <c r="C178" s="3">
        <v>310721.5</v>
      </c>
      <c r="D178" s="3">
        <v>310721.5</v>
      </c>
      <c r="E178" s="3">
        <v>6408394</v>
      </c>
      <c r="F178" s="3">
        <v>56.7</v>
      </c>
      <c r="G178" s="3">
        <v>56.7</v>
      </c>
      <c r="H178" s="3">
        <v>56.7</v>
      </c>
      <c r="I178" s="3" t="s">
        <v>220</v>
      </c>
      <c r="J178" s="7">
        <v>123</v>
      </c>
      <c r="K178" s="7">
        <v>66.3</v>
      </c>
      <c r="L178" s="7">
        <v>66.3</v>
      </c>
      <c r="M178" s="7">
        <v>66.3</v>
      </c>
      <c r="N178" s="3"/>
      <c r="O178" s="6"/>
      <c r="P178" s="6"/>
      <c r="Q178" s="6">
        <v>1.0000000000000001E-5</v>
      </c>
      <c r="R178" s="6">
        <v>2.57E-6</v>
      </c>
      <c r="S178" s="6">
        <v>3.8910505836575879</v>
      </c>
      <c r="T178" s="6"/>
      <c r="U178" s="6"/>
      <c r="V178" s="6"/>
      <c r="W178" s="6"/>
      <c r="X178" s="6"/>
      <c r="Y178" s="3" t="s">
        <v>218</v>
      </c>
      <c r="AA178" s="12">
        <v>0</v>
      </c>
      <c r="AB178" s="12">
        <v>0</v>
      </c>
      <c r="AC178" s="6">
        <f t="shared" si="4"/>
        <v>1.0000000000000001E-5</v>
      </c>
      <c r="AD178">
        <v>178</v>
      </c>
      <c r="AE178">
        <v>4</v>
      </c>
      <c r="AF178">
        <v>6</v>
      </c>
      <c r="AG178" s="6" t="str">
        <f t="shared" si="5"/>
        <v/>
      </c>
    </row>
    <row r="179" spans="1:33" x14ac:dyDescent="0.3">
      <c r="A179" s="3" t="s">
        <v>214</v>
      </c>
      <c r="B179" s="3" t="s">
        <v>217</v>
      </c>
      <c r="C179" s="3">
        <v>310721.5</v>
      </c>
      <c r="D179" s="3">
        <v>310721.5</v>
      </c>
      <c r="E179" s="3">
        <v>6408394</v>
      </c>
      <c r="F179" s="3">
        <v>46</v>
      </c>
      <c r="G179" s="3">
        <v>46</v>
      </c>
      <c r="H179" s="3">
        <v>46</v>
      </c>
      <c r="I179" s="3" t="s">
        <v>221</v>
      </c>
      <c r="J179" s="7">
        <v>123</v>
      </c>
      <c r="K179" s="7">
        <v>77</v>
      </c>
      <c r="L179" s="7">
        <v>77</v>
      </c>
      <c r="M179" s="7">
        <v>77</v>
      </c>
      <c r="N179" s="3"/>
      <c r="O179" s="6"/>
      <c r="P179" s="6"/>
      <c r="Q179" s="6"/>
      <c r="R179" s="6">
        <v>2.03E-6</v>
      </c>
      <c r="S179" s="6">
        <v>0</v>
      </c>
      <c r="T179" s="6"/>
      <c r="U179" s="6"/>
      <c r="V179" s="6"/>
      <c r="W179" s="6"/>
      <c r="X179" s="6"/>
      <c r="Y179" s="3" t="s">
        <v>218</v>
      </c>
      <c r="AA179" s="12">
        <v>0</v>
      </c>
      <c r="AB179" s="12">
        <v>0</v>
      </c>
      <c r="AC179" s="6">
        <f t="shared" si="4"/>
        <v>2.03E-6</v>
      </c>
      <c r="AD179">
        <v>179</v>
      </c>
      <c r="AE179">
        <v>4</v>
      </c>
      <c r="AF179">
        <v>6</v>
      </c>
      <c r="AG179" s="6" t="str">
        <f t="shared" si="5"/>
        <v/>
      </c>
    </row>
    <row r="180" spans="1:33" x14ac:dyDescent="0.3">
      <c r="A180" s="3" t="s">
        <v>214</v>
      </c>
      <c r="B180" s="3" t="s">
        <v>217</v>
      </c>
      <c r="C180" s="3">
        <v>310721.5</v>
      </c>
      <c r="D180" s="3">
        <v>310721.5</v>
      </c>
      <c r="E180" s="3">
        <v>6408394</v>
      </c>
      <c r="F180" s="3">
        <v>37</v>
      </c>
      <c r="G180" s="3">
        <v>37</v>
      </c>
      <c r="H180" s="3">
        <v>37</v>
      </c>
      <c r="I180" s="3" t="s">
        <v>222</v>
      </c>
      <c r="J180" s="7">
        <v>123</v>
      </c>
      <c r="K180" s="7">
        <v>86</v>
      </c>
      <c r="L180" s="7">
        <v>86</v>
      </c>
      <c r="M180" s="7">
        <v>86</v>
      </c>
      <c r="N180" s="3"/>
      <c r="O180" s="6"/>
      <c r="P180" s="6"/>
      <c r="Q180" s="6"/>
      <c r="R180" s="6">
        <v>1.2E-5</v>
      </c>
      <c r="S180" s="6">
        <v>0</v>
      </c>
      <c r="T180" s="6"/>
      <c r="U180" s="6"/>
      <c r="V180" s="6"/>
      <c r="W180" s="6"/>
      <c r="X180" s="6"/>
      <c r="Y180" s="3" t="s">
        <v>218</v>
      </c>
      <c r="AA180" s="12">
        <v>0</v>
      </c>
      <c r="AB180" s="12">
        <v>0</v>
      </c>
      <c r="AC180" s="6">
        <f t="shared" si="4"/>
        <v>1.2E-5</v>
      </c>
      <c r="AD180">
        <v>180</v>
      </c>
      <c r="AE180">
        <v>4</v>
      </c>
      <c r="AF180">
        <v>6</v>
      </c>
      <c r="AG180" s="6" t="str">
        <f t="shared" si="5"/>
        <v/>
      </c>
    </row>
    <row r="181" spans="1:33" x14ac:dyDescent="0.3">
      <c r="A181" s="3" t="s">
        <v>214</v>
      </c>
      <c r="B181" s="3" t="s">
        <v>217</v>
      </c>
      <c r="C181" s="3">
        <v>310721.5</v>
      </c>
      <c r="D181" s="3">
        <v>310721.5</v>
      </c>
      <c r="E181" s="3">
        <v>6408394</v>
      </c>
      <c r="F181" s="3">
        <v>21.599999999999994</v>
      </c>
      <c r="G181" s="3">
        <v>21.599999999999994</v>
      </c>
      <c r="H181" s="3">
        <v>21.599999999999994</v>
      </c>
      <c r="I181" s="3" t="s">
        <v>223</v>
      </c>
      <c r="J181" s="7">
        <v>123</v>
      </c>
      <c r="K181" s="7">
        <v>101.4</v>
      </c>
      <c r="L181" s="7">
        <v>101.4</v>
      </c>
      <c r="M181" s="7">
        <v>101.4</v>
      </c>
      <c r="N181" s="3"/>
      <c r="O181" s="6"/>
      <c r="P181" s="6"/>
      <c r="Q181" s="6">
        <v>1.0499999999999999E-5</v>
      </c>
      <c r="R181" s="6">
        <v>3.7400000000000002E-6</v>
      </c>
      <c r="S181" s="6">
        <v>2.8074866310160425</v>
      </c>
      <c r="T181" s="6"/>
      <c r="U181" s="6"/>
      <c r="V181" s="6"/>
      <c r="W181" s="6"/>
      <c r="X181" s="6"/>
      <c r="Y181" s="3" t="s">
        <v>218</v>
      </c>
      <c r="AA181" s="12">
        <v>0</v>
      </c>
      <c r="AB181" s="12">
        <v>0</v>
      </c>
      <c r="AC181" s="6">
        <f t="shared" si="4"/>
        <v>1.0499999999999999E-5</v>
      </c>
      <c r="AD181">
        <v>181</v>
      </c>
      <c r="AE181">
        <v>4</v>
      </c>
      <c r="AF181">
        <v>6</v>
      </c>
      <c r="AG181" s="6" t="str">
        <f t="shared" si="5"/>
        <v/>
      </c>
    </row>
    <row r="182" spans="1:33" x14ac:dyDescent="0.3">
      <c r="A182" s="3" t="s">
        <v>214</v>
      </c>
      <c r="B182" s="3" t="s">
        <v>217</v>
      </c>
      <c r="C182" s="3">
        <v>310721.5</v>
      </c>
      <c r="D182" s="3">
        <v>310721.5</v>
      </c>
      <c r="E182" s="3">
        <v>6408394</v>
      </c>
      <c r="F182" s="3">
        <v>8</v>
      </c>
      <c r="G182" s="3">
        <v>8</v>
      </c>
      <c r="H182" s="3">
        <v>8</v>
      </c>
      <c r="I182" s="3" t="s">
        <v>224</v>
      </c>
      <c r="J182" s="7">
        <v>123</v>
      </c>
      <c r="K182" s="7">
        <v>115</v>
      </c>
      <c r="L182" s="7">
        <v>115</v>
      </c>
      <c r="M182" s="7">
        <v>115</v>
      </c>
      <c r="N182" s="3"/>
      <c r="O182" s="6"/>
      <c r="P182" s="6"/>
      <c r="Q182" s="6"/>
      <c r="R182" s="6">
        <v>7.9999999999999996E-7</v>
      </c>
      <c r="S182" s="6">
        <v>0</v>
      </c>
      <c r="T182" s="6"/>
      <c r="U182" s="6"/>
      <c r="V182" s="6"/>
      <c r="W182" s="6"/>
      <c r="X182" s="6"/>
      <c r="Y182" s="3" t="s">
        <v>218</v>
      </c>
      <c r="AA182" s="12">
        <v>0</v>
      </c>
      <c r="AB182" s="12">
        <v>0</v>
      </c>
      <c r="AC182" s="6">
        <f t="shared" si="4"/>
        <v>7.9999999999999996E-7</v>
      </c>
      <c r="AD182">
        <v>182</v>
      </c>
      <c r="AE182">
        <v>4</v>
      </c>
      <c r="AF182">
        <v>6</v>
      </c>
      <c r="AG182" s="6" t="str">
        <f t="shared" si="5"/>
        <v/>
      </c>
    </row>
    <row r="183" spans="1:33" x14ac:dyDescent="0.3">
      <c r="A183" s="3" t="s">
        <v>214</v>
      </c>
      <c r="B183" s="3" t="s">
        <v>217</v>
      </c>
      <c r="C183" s="3">
        <v>310721.5</v>
      </c>
      <c r="D183" s="3">
        <v>310721.5</v>
      </c>
      <c r="E183" s="3">
        <v>6408394</v>
      </c>
      <c r="F183" s="3">
        <v>5.5</v>
      </c>
      <c r="G183" s="3">
        <v>5.5</v>
      </c>
      <c r="H183" s="3">
        <v>5.5</v>
      </c>
      <c r="I183" s="3" t="s">
        <v>224</v>
      </c>
      <c r="J183" s="7">
        <v>123</v>
      </c>
      <c r="K183" s="7">
        <v>117.5</v>
      </c>
      <c r="L183" s="7">
        <v>117.5</v>
      </c>
      <c r="M183" s="7">
        <v>117.5</v>
      </c>
      <c r="N183" s="3"/>
      <c r="O183" s="6"/>
      <c r="P183" s="6"/>
      <c r="Q183" s="6"/>
      <c r="R183" s="6">
        <v>1.1799999999999999E-6</v>
      </c>
      <c r="S183" s="6">
        <v>0</v>
      </c>
      <c r="T183" s="6"/>
      <c r="U183" s="6"/>
      <c r="V183" s="6"/>
      <c r="W183" s="6"/>
      <c r="X183" s="6"/>
      <c r="Y183" s="3" t="s">
        <v>218</v>
      </c>
      <c r="AA183" s="12">
        <v>0</v>
      </c>
      <c r="AB183" s="12">
        <v>0</v>
      </c>
      <c r="AC183" s="6">
        <f t="shared" si="4"/>
        <v>1.1799999999999999E-6</v>
      </c>
      <c r="AD183">
        <v>183</v>
      </c>
      <c r="AE183">
        <v>4</v>
      </c>
      <c r="AF183">
        <v>6</v>
      </c>
      <c r="AG183" s="6" t="str">
        <f t="shared" si="5"/>
        <v/>
      </c>
    </row>
    <row r="184" spans="1:33" x14ac:dyDescent="0.3">
      <c r="A184" s="3" t="s">
        <v>214</v>
      </c>
      <c r="B184" s="3" t="s">
        <v>217</v>
      </c>
      <c r="C184" s="3">
        <v>310721.5</v>
      </c>
      <c r="D184" s="3">
        <v>310721.5</v>
      </c>
      <c r="E184" s="3">
        <v>6408394</v>
      </c>
      <c r="F184" s="3">
        <v>-3.4000000000000057</v>
      </c>
      <c r="G184" s="3">
        <v>-3.4000000000000057</v>
      </c>
      <c r="H184" s="3">
        <v>-3.4000000000000057</v>
      </c>
      <c r="I184" s="3" t="s">
        <v>225</v>
      </c>
      <c r="J184" s="7">
        <v>123</v>
      </c>
      <c r="K184" s="7">
        <v>126.4</v>
      </c>
      <c r="L184" s="7">
        <v>126.4</v>
      </c>
      <c r="M184" s="7">
        <v>126.4</v>
      </c>
      <c r="N184" s="3"/>
      <c r="O184" s="6"/>
      <c r="P184" s="6"/>
      <c r="Q184" s="6">
        <v>4.6E-5</v>
      </c>
      <c r="R184" s="6"/>
      <c r="S184" s="6" t="e">
        <v>#DIV/0!</v>
      </c>
      <c r="T184" s="6"/>
      <c r="U184" s="6"/>
      <c r="V184" s="6"/>
      <c r="W184" s="6"/>
      <c r="X184" s="6"/>
      <c r="Y184" s="3" t="s">
        <v>218</v>
      </c>
      <c r="AA184" s="12">
        <v>0</v>
      </c>
      <c r="AB184" s="12">
        <v>0</v>
      </c>
      <c r="AC184" s="6">
        <f t="shared" si="4"/>
        <v>4.6E-5</v>
      </c>
      <c r="AD184">
        <v>184</v>
      </c>
      <c r="AE184">
        <v>4</v>
      </c>
      <c r="AF184">
        <v>6</v>
      </c>
      <c r="AG184" s="6" t="str">
        <f t="shared" si="5"/>
        <v/>
      </c>
    </row>
    <row r="185" spans="1:33" x14ac:dyDescent="0.3">
      <c r="A185" s="3" t="s">
        <v>214</v>
      </c>
      <c r="B185" s="3" t="s">
        <v>217</v>
      </c>
      <c r="C185" s="3">
        <v>310721.5</v>
      </c>
      <c r="D185" s="3">
        <v>310721.5</v>
      </c>
      <c r="E185" s="3">
        <v>6408394</v>
      </c>
      <c r="F185" s="3">
        <v>-22.599999999999994</v>
      </c>
      <c r="G185" s="3">
        <v>-22.599999999999994</v>
      </c>
      <c r="H185" s="3">
        <v>-22.599999999999994</v>
      </c>
      <c r="I185" s="3" t="s">
        <v>226</v>
      </c>
      <c r="J185" s="7">
        <v>123</v>
      </c>
      <c r="K185" s="7">
        <v>145.6</v>
      </c>
      <c r="L185" s="7">
        <v>145.6</v>
      </c>
      <c r="M185" s="7">
        <v>145.6</v>
      </c>
      <c r="N185" s="3"/>
      <c r="O185" s="6"/>
      <c r="P185" s="6"/>
      <c r="Q185" s="6">
        <v>2.7999999999999999E-6</v>
      </c>
      <c r="R185" s="6">
        <v>2.4600000000000002E-6</v>
      </c>
      <c r="S185" s="6">
        <v>1.1382113821138211</v>
      </c>
      <c r="T185" s="6"/>
      <c r="U185" s="6"/>
      <c r="V185" s="6"/>
      <c r="W185" s="6"/>
      <c r="X185" s="6"/>
      <c r="Y185" s="3" t="s">
        <v>218</v>
      </c>
      <c r="AA185" s="12">
        <v>0</v>
      </c>
      <c r="AB185" s="12">
        <v>0</v>
      </c>
      <c r="AC185" s="6">
        <f t="shared" si="4"/>
        <v>2.7999999999999999E-6</v>
      </c>
      <c r="AD185">
        <v>185</v>
      </c>
      <c r="AE185">
        <v>4</v>
      </c>
      <c r="AF185">
        <v>6</v>
      </c>
      <c r="AG185" s="6" t="str">
        <f t="shared" si="5"/>
        <v/>
      </c>
    </row>
    <row r="186" spans="1:33" x14ac:dyDescent="0.3">
      <c r="A186" s="3" t="s">
        <v>214</v>
      </c>
      <c r="B186" s="3" t="s">
        <v>217</v>
      </c>
      <c r="C186" s="3">
        <v>310721.5</v>
      </c>
      <c r="D186" s="3">
        <v>310721.5</v>
      </c>
      <c r="E186" s="3">
        <v>6408394</v>
      </c>
      <c r="F186" s="3">
        <v>-43.300000000000011</v>
      </c>
      <c r="G186" s="3">
        <v>-43.300000000000011</v>
      </c>
      <c r="H186" s="3">
        <v>-43.300000000000011</v>
      </c>
      <c r="I186" s="3" t="s">
        <v>227</v>
      </c>
      <c r="J186" s="7">
        <v>123</v>
      </c>
      <c r="K186" s="7">
        <v>166.3</v>
      </c>
      <c r="L186" s="7">
        <v>166.3</v>
      </c>
      <c r="M186" s="7">
        <v>166.3</v>
      </c>
      <c r="N186" s="3"/>
      <c r="O186" s="6"/>
      <c r="P186" s="6"/>
      <c r="Q186" s="6">
        <v>2.6699999999999998E-6</v>
      </c>
      <c r="R186" s="6"/>
      <c r="S186" s="6" t="e">
        <v>#DIV/0!</v>
      </c>
      <c r="T186" s="6"/>
      <c r="U186" s="6"/>
      <c r="V186" s="6"/>
      <c r="W186" s="6"/>
      <c r="X186" s="6"/>
      <c r="Y186" s="3" t="s">
        <v>218</v>
      </c>
      <c r="AA186" s="12">
        <v>0</v>
      </c>
      <c r="AB186" s="12">
        <v>0</v>
      </c>
      <c r="AC186" s="6">
        <f t="shared" si="4"/>
        <v>2.6699999999999998E-6</v>
      </c>
      <c r="AD186">
        <v>186</v>
      </c>
      <c r="AE186">
        <v>4</v>
      </c>
      <c r="AF186">
        <v>4</v>
      </c>
      <c r="AG186" s="6" t="str">
        <f t="shared" si="5"/>
        <v/>
      </c>
    </row>
    <row r="187" spans="1:33" x14ac:dyDescent="0.3">
      <c r="A187" s="3" t="s">
        <v>214</v>
      </c>
      <c r="B187" s="3" t="s">
        <v>217</v>
      </c>
      <c r="C187" s="3">
        <v>310721.5</v>
      </c>
      <c r="D187" s="3">
        <v>310721.5</v>
      </c>
      <c r="E187" s="3">
        <v>6408394</v>
      </c>
      <c r="F187" s="3">
        <v>-55</v>
      </c>
      <c r="G187" s="3">
        <v>-55</v>
      </c>
      <c r="H187" s="3">
        <v>-55</v>
      </c>
      <c r="I187" s="3" t="s">
        <v>228</v>
      </c>
      <c r="J187" s="7">
        <v>123</v>
      </c>
      <c r="K187" s="7">
        <v>178</v>
      </c>
      <c r="L187" s="7">
        <v>178</v>
      </c>
      <c r="M187" s="7">
        <v>178</v>
      </c>
      <c r="N187" s="3"/>
      <c r="O187" s="6"/>
      <c r="P187" s="6"/>
      <c r="Q187" s="6">
        <v>1.66E-6</v>
      </c>
      <c r="R187" s="6">
        <v>1.4899999999999999E-6</v>
      </c>
      <c r="S187" s="6">
        <v>1.1140939597315436</v>
      </c>
      <c r="T187" s="6"/>
      <c r="U187" s="6"/>
      <c r="V187" s="6"/>
      <c r="W187" s="6"/>
      <c r="X187" s="6"/>
      <c r="Y187" s="3" t="s">
        <v>218</v>
      </c>
      <c r="AA187" s="12">
        <v>0</v>
      </c>
      <c r="AB187" s="12">
        <v>0</v>
      </c>
      <c r="AC187" s="6">
        <f t="shared" si="4"/>
        <v>1.66E-6</v>
      </c>
      <c r="AD187">
        <v>187</v>
      </c>
      <c r="AE187">
        <v>4</v>
      </c>
      <c r="AF187">
        <v>4</v>
      </c>
      <c r="AG187" s="6" t="str">
        <f t="shared" si="5"/>
        <v/>
      </c>
    </row>
    <row r="188" spans="1:33" x14ac:dyDescent="0.3">
      <c r="A188" s="3" t="s">
        <v>214</v>
      </c>
      <c r="B188" s="3" t="s">
        <v>229</v>
      </c>
      <c r="C188" s="3">
        <v>312646</v>
      </c>
      <c r="D188" s="3">
        <v>312646</v>
      </c>
      <c r="E188" s="3">
        <v>6406442</v>
      </c>
      <c r="F188" s="3">
        <v>35.700000000000003</v>
      </c>
      <c r="G188" s="3">
        <v>35.700000000000003</v>
      </c>
      <c r="H188" s="3">
        <v>35.700000000000003</v>
      </c>
      <c r="I188" s="3" t="s">
        <v>230</v>
      </c>
      <c r="J188" s="7">
        <v>106</v>
      </c>
      <c r="K188" s="7">
        <v>70.3</v>
      </c>
      <c r="L188" s="7">
        <v>70.3</v>
      </c>
      <c r="M188" s="7">
        <v>70.3</v>
      </c>
      <c r="N188" s="3"/>
      <c r="O188" s="6"/>
      <c r="P188" s="6"/>
      <c r="Q188" s="6">
        <v>1.2500000000000001E-5</v>
      </c>
      <c r="R188" s="6">
        <v>1.9899999999999999E-5</v>
      </c>
      <c r="S188" s="6">
        <v>0.62814070351758799</v>
      </c>
      <c r="T188" s="6"/>
      <c r="U188" s="6"/>
      <c r="V188" s="6"/>
      <c r="W188" s="6"/>
      <c r="X188" s="6"/>
      <c r="Y188" s="3" t="s">
        <v>247</v>
      </c>
      <c r="AA188" s="12">
        <v>0</v>
      </c>
      <c r="AB188" s="12">
        <v>0</v>
      </c>
      <c r="AC188" s="6">
        <f t="shared" si="4"/>
        <v>1.2500000000000001E-5</v>
      </c>
      <c r="AD188">
        <v>188</v>
      </c>
      <c r="AE188">
        <v>4</v>
      </c>
      <c r="AF188">
        <v>6</v>
      </c>
      <c r="AG188" s="6" t="str">
        <f t="shared" si="5"/>
        <v/>
      </c>
    </row>
    <row r="189" spans="1:33" x14ac:dyDescent="0.3">
      <c r="A189" s="3" t="s">
        <v>214</v>
      </c>
      <c r="B189" s="3" t="s">
        <v>229</v>
      </c>
      <c r="C189" s="3">
        <v>312646</v>
      </c>
      <c r="D189" s="3">
        <v>312646</v>
      </c>
      <c r="E189" s="3">
        <v>6406442</v>
      </c>
      <c r="F189" s="3">
        <v>53.7</v>
      </c>
      <c r="G189" s="3">
        <v>53.7</v>
      </c>
      <c r="H189" s="3">
        <v>53.7</v>
      </c>
      <c r="I189" s="3" t="s">
        <v>231</v>
      </c>
      <c r="J189" s="7">
        <v>106</v>
      </c>
      <c r="K189" s="7">
        <v>52.3</v>
      </c>
      <c r="L189" s="7">
        <v>52.3</v>
      </c>
      <c r="M189" s="7">
        <v>52.3</v>
      </c>
      <c r="N189" s="3"/>
      <c r="O189" s="6"/>
      <c r="P189" s="6"/>
      <c r="Q189" s="6">
        <v>2.4899999999999999E-6</v>
      </c>
      <c r="R189" s="6"/>
      <c r="S189" s="6" t="e">
        <v>#DIV/0!</v>
      </c>
      <c r="T189" s="6"/>
      <c r="U189" s="6"/>
      <c r="V189" s="6"/>
      <c r="W189" s="6"/>
      <c r="X189" s="6"/>
      <c r="Y189" s="3" t="s">
        <v>247</v>
      </c>
      <c r="AA189" s="12">
        <v>0</v>
      </c>
      <c r="AB189" s="12">
        <v>0</v>
      </c>
      <c r="AC189" s="6">
        <f t="shared" si="4"/>
        <v>2.4899999999999999E-6</v>
      </c>
      <c r="AD189">
        <v>189</v>
      </c>
      <c r="AE189">
        <v>5</v>
      </c>
      <c r="AF189">
        <v>6</v>
      </c>
      <c r="AG189" s="6" t="str">
        <f t="shared" si="5"/>
        <v/>
      </c>
    </row>
    <row r="190" spans="1:33" x14ac:dyDescent="0.3">
      <c r="A190" s="3" t="s">
        <v>214</v>
      </c>
      <c r="B190" s="3" t="s">
        <v>232</v>
      </c>
      <c r="C190" s="3">
        <v>312383.40000000002</v>
      </c>
      <c r="D190" s="3">
        <v>312383.40000000002</v>
      </c>
      <c r="E190" s="3">
        <v>6406899</v>
      </c>
      <c r="F190" s="3">
        <v>48.5</v>
      </c>
      <c r="G190" s="3">
        <v>48.5</v>
      </c>
      <c r="H190" s="3">
        <v>48.5</v>
      </c>
      <c r="I190" s="3" t="s">
        <v>231</v>
      </c>
      <c r="J190" s="7">
        <v>105</v>
      </c>
      <c r="K190" s="7">
        <v>56.5</v>
      </c>
      <c r="L190" s="7">
        <v>56.5</v>
      </c>
      <c r="M190" s="7">
        <v>56.5</v>
      </c>
      <c r="N190" s="3"/>
      <c r="O190" s="6"/>
      <c r="P190" s="6"/>
      <c r="Q190" s="6">
        <v>2.3200000000000001E-5</v>
      </c>
      <c r="R190" s="6">
        <v>1.08E-5</v>
      </c>
      <c r="S190" s="6">
        <v>2.1481481481481484</v>
      </c>
      <c r="T190" s="6"/>
      <c r="U190" s="6"/>
      <c r="V190" s="6"/>
      <c r="W190" s="6"/>
      <c r="X190" s="6"/>
      <c r="Y190" s="3" t="s">
        <v>247</v>
      </c>
      <c r="AA190" s="12">
        <v>0</v>
      </c>
      <c r="AB190" s="12">
        <v>0</v>
      </c>
      <c r="AC190" s="6">
        <f t="shared" si="4"/>
        <v>2.3200000000000001E-5</v>
      </c>
      <c r="AD190">
        <v>190</v>
      </c>
      <c r="AE190">
        <v>5</v>
      </c>
      <c r="AF190">
        <v>6</v>
      </c>
      <c r="AG190" s="6" t="str">
        <f t="shared" si="5"/>
        <v/>
      </c>
    </row>
    <row r="191" spans="1:33" x14ac:dyDescent="0.3">
      <c r="A191" s="3" t="s">
        <v>214</v>
      </c>
      <c r="B191" s="3" t="s">
        <v>232</v>
      </c>
      <c r="C191" s="3">
        <v>312383.40000000002</v>
      </c>
      <c r="D191" s="3">
        <v>312383.40000000002</v>
      </c>
      <c r="E191" s="3">
        <v>6406899</v>
      </c>
      <c r="F191" s="3">
        <v>53.4</v>
      </c>
      <c r="G191" s="3">
        <v>53.4</v>
      </c>
      <c r="H191" s="3">
        <v>53.4</v>
      </c>
      <c r="I191" s="3" t="s">
        <v>231</v>
      </c>
      <c r="J191" s="7">
        <v>105</v>
      </c>
      <c r="K191" s="7">
        <v>51.6</v>
      </c>
      <c r="L191" s="7">
        <v>51.6</v>
      </c>
      <c r="M191" s="7">
        <v>51.6</v>
      </c>
      <c r="N191" s="3"/>
      <c r="O191" s="6"/>
      <c r="P191" s="6"/>
      <c r="Q191" s="6">
        <v>3.82E-5</v>
      </c>
      <c r="R191" s="6">
        <v>2.8200000000000001E-5</v>
      </c>
      <c r="S191" s="6">
        <v>1.354609929078014</v>
      </c>
      <c r="T191" s="6"/>
      <c r="U191" s="6"/>
      <c r="V191" s="6"/>
      <c r="W191" s="6"/>
      <c r="X191" s="6"/>
      <c r="Y191" s="3" t="s">
        <v>247</v>
      </c>
      <c r="AA191" s="12">
        <v>0</v>
      </c>
      <c r="AB191" s="12">
        <v>0</v>
      </c>
      <c r="AC191" s="6">
        <f t="shared" si="4"/>
        <v>3.82E-5</v>
      </c>
      <c r="AD191">
        <v>191</v>
      </c>
      <c r="AE191">
        <v>5</v>
      </c>
      <c r="AF191">
        <v>6</v>
      </c>
      <c r="AG191" s="6" t="str">
        <f t="shared" si="5"/>
        <v/>
      </c>
    </row>
    <row r="192" spans="1:33" x14ac:dyDescent="0.3">
      <c r="A192" s="3" t="s">
        <v>214</v>
      </c>
      <c r="B192" s="3" t="s">
        <v>232</v>
      </c>
      <c r="C192" s="3">
        <v>312383.40000000002</v>
      </c>
      <c r="D192" s="3">
        <v>312383.40000000002</v>
      </c>
      <c r="E192" s="3">
        <v>6406899</v>
      </c>
      <c r="F192" s="3">
        <v>7.5</v>
      </c>
      <c r="G192" s="3">
        <v>7.5</v>
      </c>
      <c r="H192" s="3">
        <v>7.5</v>
      </c>
      <c r="I192" s="3" t="s">
        <v>233</v>
      </c>
      <c r="J192" s="7">
        <v>105</v>
      </c>
      <c r="K192" s="7">
        <v>97.5</v>
      </c>
      <c r="L192" s="7">
        <v>97.5</v>
      </c>
      <c r="M192" s="7">
        <v>97.5</v>
      </c>
      <c r="N192" s="3"/>
      <c r="O192" s="6"/>
      <c r="P192" s="6"/>
      <c r="Q192" s="6"/>
      <c r="R192" s="6">
        <v>8.2999999999999999E-7</v>
      </c>
      <c r="S192" s="6">
        <v>0</v>
      </c>
      <c r="T192" s="6"/>
      <c r="U192" s="6"/>
      <c r="V192" s="6"/>
      <c r="W192" s="6"/>
      <c r="X192" s="6"/>
      <c r="Y192" s="3" t="s">
        <v>247</v>
      </c>
      <c r="AA192" s="12">
        <v>0</v>
      </c>
      <c r="AB192" s="12">
        <v>0</v>
      </c>
      <c r="AC192" s="6">
        <f t="shared" si="4"/>
        <v>8.2999999999999999E-7</v>
      </c>
      <c r="AD192">
        <v>192</v>
      </c>
      <c r="AE192">
        <v>4</v>
      </c>
      <c r="AF192">
        <v>6</v>
      </c>
      <c r="AG192" s="6" t="str">
        <f t="shared" si="5"/>
        <v/>
      </c>
    </row>
    <row r="193" spans="1:33" x14ac:dyDescent="0.3">
      <c r="A193" s="3" t="s">
        <v>214</v>
      </c>
      <c r="B193" s="3" t="s">
        <v>234</v>
      </c>
      <c r="C193" s="3">
        <v>313569.59999999998</v>
      </c>
      <c r="D193" s="3">
        <v>313569.59999999998</v>
      </c>
      <c r="E193" s="3">
        <v>6404429</v>
      </c>
      <c r="F193" s="3">
        <v>23.1</v>
      </c>
      <c r="G193" s="3">
        <v>23.1</v>
      </c>
      <c r="H193" s="3">
        <v>23.1</v>
      </c>
      <c r="I193" s="3" t="s">
        <v>231</v>
      </c>
      <c r="J193" s="7">
        <v>84</v>
      </c>
      <c r="K193" s="7">
        <v>60.9</v>
      </c>
      <c r="L193" s="7">
        <v>60.9</v>
      </c>
      <c r="M193" s="7">
        <v>60.9</v>
      </c>
      <c r="N193" s="3"/>
      <c r="O193" s="6"/>
      <c r="P193" s="6"/>
      <c r="Q193" s="6">
        <v>8.2999999999999999E-7</v>
      </c>
      <c r="R193" s="6">
        <v>8.2999999999999999E-7</v>
      </c>
      <c r="S193" s="6">
        <v>1</v>
      </c>
      <c r="T193" s="6"/>
      <c r="U193" s="6"/>
      <c r="V193" s="6"/>
      <c r="W193" s="6"/>
      <c r="X193" s="6"/>
      <c r="Y193" s="3" t="s">
        <v>247</v>
      </c>
      <c r="AA193" s="12">
        <v>0</v>
      </c>
      <c r="AB193" s="12">
        <v>0</v>
      </c>
      <c r="AC193" s="6">
        <f t="shared" si="4"/>
        <v>8.2999999999999999E-7</v>
      </c>
      <c r="AD193">
        <v>193</v>
      </c>
      <c r="AE193">
        <v>4</v>
      </c>
      <c r="AF193">
        <v>6</v>
      </c>
      <c r="AG193" s="6" t="str">
        <f t="shared" si="5"/>
        <v/>
      </c>
    </row>
    <row r="194" spans="1:33" x14ac:dyDescent="0.3">
      <c r="A194" s="3" t="s">
        <v>214</v>
      </c>
      <c r="B194" s="3" t="s">
        <v>234</v>
      </c>
      <c r="C194" s="3">
        <v>313569.59999999998</v>
      </c>
      <c r="D194" s="3">
        <v>313569.59999999998</v>
      </c>
      <c r="E194" s="3">
        <v>6404429</v>
      </c>
      <c r="F194" s="3">
        <v>-6.5</v>
      </c>
      <c r="G194" s="3">
        <v>-6.5</v>
      </c>
      <c r="H194" s="3">
        <v>-6.5</v>
      </c>
      <c r="I194" s="3" t="s">
        <v>231</v>
      </c>
      <c r="J194" s="7">
        <v>84</v>
      </c>
      <c r="K194" s="7">
        <v>90.5</v>
      </c>
      <c r="L194" s="7">
        <v>90.5</v>
      </c>
      <c r="M194" s="7">
        <v>90.5</v>
      </c>
      <c r="N194" s="3"/>
      <c r="O194" s="6"/>
      <c r="P194" s="6"/>
      <c r="Q194" s="6"/>
      <c r="R194" s="6">
        <v>5.93E-6</v>
      </c>
      <c r="S194" s="6">
        <v>0</v>
      </c>
      <c r="T194" s="6"/>
      <c r="U194" s="6"/>
      <c r="V194" s="6"/>
      <c r="W194" s="6"/>
      <c r="X194" s="6"/>
      <c r="Y194" s="3" t="s">
        <v>247</v>
      </c>
      <c r="AA194" s="12">
        <v>0</v>
      </c>
      <c r="AB194" s="12">
        <v>0</v>
      </c>
      <c r="AC194" s="6">
        <f t="shared" si="4"/>
        <v>5.93E-6</v>
      </c>
      <c r="AD194">
        <v>194</v>
      </c>
      <c r="AE194">
        <v>4</v>
      </c>
      <c r="AF194">
        <v>6</v>
      </c>
      <c r="AG194" s="6" t="str">
        <f t="shared" si="5"/>
        <v/>
      </c>
    </row>
    <row r="195" spans="1:33" x14ac:dyDescent="0.3">
      <c r="A195" s="3" t="s">
        <v>214</v>
      </c>
      <c r="B195" s="3" t="s">
        <v>234</v>
      </c>
      <c r="C195" s="3">
        <v>313569.59999999998</v>
      </c>
      <c r="D195" s="3">
        <v>313569.59999999998</v>
      </c>
      <c r="E195" s="3">
        <v>6404429</v>
      </c>
      <c r="F195" s="3">
        <v>-7</v>
      </c>
      <c r="G195" s="3">
        <v>-7</v>
      </c>
      <c r="H195" s="3">
        <v>-7</v>
      </c>
      <c r="I195" s="3" t="s">
        <v>231</v>
      </c>
      <c r="J195" s="7">
        <v>84</v>
      </c>
      <c r="K195" s="7">
        <v>91</v>
      </c>
      <c r="L195" s="7">
        <v>91</v>
      </c>
      <c r="M195" s="7">
        <v>91</v>
      </c>
      <c r="N195" s="3"/>
      <c r="O195" s="6"/>
      <c r="P195" s="6"/>
      <c r="Q195" s="6">
        <v>1.2500000000000001E-5</v>
      </c>
      <c r="R195" s="6">
        <v>7.4699999999999996E-6</v>
      </c>
      <c r="S195" s="6">
        <v>1.673360107095047</v>
      </c>
      <c r="T195" s="6"/>
      <c r="U195" s="6"/>
      <c r="V195" s="6"/>
      <c r="W195" s="6"/>
      <c r="X195" s="6"/>
      <c r="Y195" s="3" t="s">
        <v>247</v>
      </c>
      <c r="AA195" s="12">
        <v>0</v>
      </c>
      <c r="AB195" s="12">
        <v>0</v>
      </c>
      <c r="AC195" s="6">
        <f t="shared" si="4"/>
        <v>1.2500000000000001E-5</v>
      </c>
      <c r="AD195">
        <v>195</v>
      </c>
      <c r="AE195">
        <v>4</v>
      </c>
      <c r="AF195">
        <v>6</v>
      </c>
      <c r="AG195" s="6" t="str">
        <f t="shared" si="5"/>
        <v/>
      </c>
    </row>
    <row r="196" spans="1:33" x14ac:dyDescent="0.3">
      <c r="A196" s="3" t="s">
        <v>214</v>
      </c>
      <c r="B196" s="3" t="s">
        <v>235</v>
      </c>
      <c r="C196" s="3">
        <v>313560.3</v>
      </c>
      <c r="D196" s="3">
        <v>313560.3</v>
      </c>
      <c r="E196" s="3">
        <v>6405456</v>
      </c>
      <c r="F196" s="3">
        <v>38</v>
      </c>
      <c r="G196" s="3">
        <v>38</v>
      </c>
      <c r="H196" s="3">
        <v>38</v>
      </c>
      <c r="I196" s="3" t="s">
        <v>231</v>
      </c>
      <c r="J196" s="7">
        <v>101</v>
      </c>
      <c r="K196" s="7">
        <v>63</v>
      </c>
      <c r="L196" s="7">
        <v>63</v>
      </c>
      <c r="M196" s="7">
        <v>63</v>
      </c>
      <c r="N196" s="3"/>
      <c r="O196" s="6"/>
      <c r="P196" s="6"/>
      <c r="Q196" s="6"/>
      <c r="R196" s="6">
        <v>1.5800000000000001E-5</v>
      </c>
      <c r="S196" s="6">
        <v>0</v>
      </c>
      <c r="T196" s="6"/>
      <c r="U196" s="6"/>
      <c r="V196" s="6"/>
      <c r="W196" s="6"/>
      <c r="X196" s="6"/>
      <c r="Y196" s="3" t="s">
        <v>247</v>
      </c>
      <c r="AA196" s="12">
        <v>0</v>
      </c>
      <c r="AB196" s="12">
        <v>0</v>
      </c>
      <c r="AC196" s="6">
        <f t="shared" ref="AC196:AC259" si="6">IF(Q196&lt;&gt;"",Q196,IF(P196&lt;&gt;"",P196,IF(R196&lt;&gt;"",R196,"")))</f>
        <v>1.5800000000000001E-5</v>
      </c>
      <c r="AD196">
        <v>196</v>
      </c>
      <c r="AE196">
        <v>5</v>
      </c>
      <c r="AF196">
        <v>6</v>
      </c>
      <c r="AG196" s="6" t="str">
        <f t="shared" ref="AG196:AG259" si="7">IF(U196&lt;&gt;"",U196*100,IF(V196&lt;&gt;"",V196,""))</f>
        <v/>
      </c>
    </row>
    <row r="197" spans="1:33" x14ac:dyDescent="0.3">
      <c r="A197" s="3" t="s">
        <v>214</v>
      </c>
      <c r="B197" s="3" t="s">
        <v>235</v>
      </c>
      <c r="C197" s="3">
        <v>313560.3</v>
      </c>
      <c r="D197" s="3">
        <v>313560.3</v>
      </c>
      <c r="E197" s="3">
        <v>6405456</v>
      </c>
      <c r="F197" s="3">
        <v>42</v>
      </c>
      <c r="G197" s="3">
        <v>42</v>
      </c>
      <c r="H197" s="3">
        <v>42</v>
      </c>
      <c r="I197" s="3" t="s">
        <v>231</v>
      </c>
      <c r="J197" s="7">
        <v>101</v>
      </c>
      <c r="K197" s="7">
        <v>59</v>
      </c>
      <c r="L197" s="7">
        <v>59</v>
      </c>
      <c r="M197" s="7">
        <v>59</v>
      </c>
      <c r="N197" s="3"/>
      <c r="O197" s="6"/>
      <c r="P197" s="6"/>
      <c r="Q197" s="6"/>
      <c r="R197" s="6">
        <v>5.0599999999999997E-5</v>
      </c>
      <c r="S197" s="6">
        <v>0</v>
      </c>
      <c r="T197" s="6"/>
      <c r="U197" s="6"/>
      <c r="V197" s="6"/>
      <c r="W197" s="6"/>
      <c r="X197" s="6"/>
      <c r="Y197" s="3" t="s">
        <v>247</v>
      </c>
      <c r="AA197" s="12">
        <v>0</v>
      </c>
      <c r="AB197" s="12">
        <v>0</v>
      </c>
      <c r="AC197" s="6">
        <f t="shared" si="6"/>
        <v>5.0599999999999997E-5</v>
      </c>
      <c r="AD197">
        <v>197</v>
      </c>
      <c r="AE197">
        <v>6</v>
      </c>
      <c r="AF197">
        <v>6</v>
      </c>
      <c r="AG197" s="6" t="str">
        <f t="shared" si="7"/>
        <v/>
      </c>
    </row>
    <row r="198" spans="1:33" x14ac:dyDescent="0.3">
      <c r="A198" s="3" t="s">
        <v>214</v>
      </c>
      <c r="B198" s="3" t="s">
        <v>235</v>
      </c>
      <c r="C198" s="3">
        <v>313560.3</v>
      </c>
      <c r="D198" s="3">
        <v>313560.3</v>
      </c>
      <c r="E198" s="3">
        <v>6405456</v>
      </c>
      <c r="F198" s="3">
        <v>16.900000000000006</v>
      </c>
      <c r="G198" s="3">
        <v>16.900000000000006</v>
      </c>
      <c r="H198" s="3">
        <v>16.900000000000006</v>
      </c>
      <c r="I198" s="3" t="s">
        <v>231</v>
      </c>
      <c r="J198" s="7">
        <v>101</v>
      </c>
      <c r="K198" s="7">
        <v>84.1</v>
      </c>
      <c r="L198" s="7">
        <v>84.1</v>
      </c>
      <c r="M198" s="7">
        <v>84.1</v>
      </c>
      <c r="N198" s="3"/>
      <c r="O198" s="6"/>
      <c r="P198" s="6"/>
      <c r="Q198" s="6">
        <v>1.2899999999999999E-4</v>
      </c>
      <c r="R198" s="6">
        <v>1.11E-4</v>
      </c>
      <c r="S198" s="6">
        <v>1.1621621621621621</v>
      </c>
      <c r="T198" s="6"/>
      <c r="U198" s="6"/>
      <c r="V198" s="6"/>
      <c r="W198" s="6"/>
      <c r="X198" s="6"/>
      <c r="Y198" s="3" t="s">
        <v>247</v>
      </c>
      <c r="AA198" s="12">
        <v>0</v>
      </c>
      <c r="AB198" s="12">
        <v>0</v>
      </c>
      <c r="AC198" s="6">
        <f t="shared" si="6"/>
        <v>1.2899999999999999E-4</v>
      </c>
      <c r="AD198">
        <v>198</v>
      </c>
      <c r="AE198">
        <v>4</v>
      </c>
      <c r="AF198">
        <v>6</v>
      </c>
      <c r="AG198" s="6" t="str">
        <f t="shared" si="7"/>
        <v/>
      </c>
    </row>
    <row r="199" spans="1:33" x14ac:dyDescent="0.3">
      <c r="A199" s="3" t="s">
        <v>214</v>
      </c>
      <c r="B199" s="3" t="s">
        <v>235</v>
      </c>
      <c r="C199" s="3">
        <v>313560.3</v>
      </c>
      <c r="D199" s="3">
        <v>313560.3</v>
      </c>
      <c r="E199" s="3">
        <v>6405456</v>
      </c>
      <c r="F199" s="3">
        <v>12.099999999999994</v>
      </c>
      <c r="G199" s="3">
        <v>12.099999999999994</v>
      </c>
      <c r="H199" s="3">
        <v>12.099999999999994</v>
      </c>
      <c r="I199" s="3" t="s">
        <v>230</v>
      </c>
      <c r="J199" s="7">
        <v>101</v>
      </c>
      <c r="K199" s="7">
        <v>88.9</v>
      </c>
      <c r="L199" s="7">
        <v>88.9</v>
      </c>
      <c r="M199" s="7">
        <v>88.9</v>
      </c>
      <c r="N199" s="3"/>
      <c r="O199" s="6"/>
      <c r="P199" s="6"/>
      <c r="Q199" s="6">
        <v>8.3000000000000002E-6</v>
      </c>
      <c r="R199" s="6"/>
      <c r="S199" s="6" t="e">
        <v>#DIV/0!</v>
      </c>
      <c r="T199" s="6"/>
      <c r="U199" s="6"/>
      <c r="V199" s="6"/>
      <c r="W199" s="6"/>
      <c r="X199" s="6"/>
      <c r="Y199" s="3" t="s">
        <v>247</v>
      </c>
      <c r="AA199" s="12">
        <v>0</v>
      </c>
      <c r="AB199" s="12">
        <v>0</v>
      </c>
      <c r="AC199" s="6">
        <f t="shared" si="6"/>
        <v>8.3000000000000002E-6</v>
      </c>
      <c r="AD199">
        <v>199</v>
      </c>
      <c r="AE199">
        <v>4</v>
      </c>
      <c r="AF199">
        <v>6</v>
      </c>
      <c r="AG199" s="6" t="str">
        <f t="shared" si="7"/>
        <v/>
      </c>
    </row>
    <row r="200" spans="1:33" x14ac:dyDescent="0.3">
      <c r="A200" s="3" t="s">
        <v>214</v>
      </c>
      <c r="B200" s="3" t="s">
        <v>236</v>
      </c>
      <c r="C200" s="3">
        <v>309307.7</v>
      </c>
      <c r="D200" s="3">
        <v>309307.7</v>
      </c>
      <c r="E200" s="3">
        <v>6403744</v>
      </c>
      <c r="F200" s="3">
        <v>38</v>
      </c>
      <c r="G200" s="3">
        <v>38</v>
      </c>
      <c r="H200" s="3">
        <v>38</v>
      </c>
      <c r="I200" s="3" t="s">
        <v>231</v>
      </c>
      <c r="J200" s="7">
        <v>83</v>
      </c>
      <c r="K200" s="7">
        <v>45</v>
      </c>
      <c r="L200" s="7">
        <v>45</v>
      </c>
      <c r="M200" s="7">
        <v>45</v>
      </c>
      <c r="N200" s="3"/>
      <c r="O200" s="6"/>
      <c r="P200" s="6"/>
      <c r="Q200" s="6">
        <v>4.7600000000000002E-4</v>
      </c>
      <c r="R200" s="6">
        <v>4.1E-5</v>
      </c>
      <c r="S200" s="6">
        <v>11.609756097560975</v>
      </c>
      <c r="T200" s="6"/>
      <c r="U200" s="6"/>
      <c r="V200" s="6"/>
      <c r="W200" s="6"/>
      <c r="X200" s="6"/>
      <c r="Y200" s="3" t="s">
        <v>246</v>
      </c>
      <c r="AA200" s="12">
        <v>0</v>
      </c>
      <c r="AB200" s="12">
        <v>0</v>
      </c>
      <c r="AC200" s="6">
        <f t="shared" si="6"/>
        <v>4.7600000000000002E-4</v>
      </c>
      <c r="AD200">
        <v>200</v>
      </c>
      <c r="AE200">
        <v>6</v>
      </c>
      <c r="AF200">
        <v>6</v>
      </c>
      <c r="AG200" s="6" t="str">
        <f t="shared" si="7"/>
        <v/>
      </c>
    </row>
    <row r="201" spans="1:33" x14ac:dyDescent="0.3">
      <c r="A201" s="3" t="s">
        <v>214</v>
      </c>
      <c r="B201" s="3" t="s">
        <v>267</v>
      </c>
      <c r="C201" s="3">
        <v>309626.5</v>
      </c>
      <c r="D201" s="3">
        <v>309626.5</v>
      </c>
      <c r="E201" s="3">
        <v>6403150</v>
      </c>
      <c r="F201" s="3">
        <v>43.1</v>
      </c>
      <c r="G201" s="3">
        <v>43.1</v>
      </c>
      <c r="H201" s="3">
        <v>43.1</v>
      </c>
      <c r="I201" s="3" t="s">
        <v>237</v>
      </c>
      <c r="J201" s="7">
        <v>78</v>
      </c>
      <c r="K201" s="7">
        <v>34.9</v>
      </c>
      <c r="L201" s="7">
        <v>34.9</v>
      </c>
      <c r="M201" s="7">
        <v>34.9</v>
      </c>
      <c r="N201" s="3"/>
      <c r="O201" s="6"/>
      <c r="P201" s="6"/>
      <c r="Q201" s="6">
        <v>4.1899999999999997E-6</v>
      </c>
      <c r="R201" s="6">
        <v>3.4599999999999999E-6</v>
      </c>
      <c r="S201" s="6">
        <v>1.2109826589595376</v>
      </c>
      <c r="T201" s="6"/>
      <c r="U201" s="6"/>
      <c r="V201" s="6"/>
      <c r="W201" s="6"/>
      <c r="X201" s="6"/>
      <c r="Y201" s="3" t="s">
        <v>246</v>
      </c>
      <c r="AA201" s="12">
        <v>0</v>
      </c>
      <c r="AB201" s="12">
        <v>0</v>
      </c>
      <c r="AC201" s="6">
        <f t="shared" si="6"/>
        <v>4.1899999999999997E-6</v>
      </c>
      <c r="AD201">
        <v>201</v>
      </c>
      <c r="AE201">
        <v>7</v>
      </c>
      <c r="AF201">
        <v>6</v>
      </c>
      <c r="AG201" s="6" t="str">
        <f t="shared" si="7"/>
        <v/>
      </c>
    </row>
    <row r="202" spans="1:33" x14ac:dyDescent="0.3">
      <c r="A202" s="3" t="s">
        <v>214</v>
      </c>
      <c r="B202" s="3" t="s">
        <v>238</v>
      </c>
      <c r="C202" s="3">
        <v>309907.90000000002</v>
      </c>
      <c r="D202" s="3">
        <v>309907.90000000002</v>
      </c>
      <c r="E202" s="3">
        <v>6403767</v>
      </c>
      <c r="F202" s="3">
        <v>25</v>
      </c>
      <c r="G202" s="3">
        <v>25</v>
      </c>
      <c r="H202" s="3">
        <v>25</v>
      </c>
      <c r="I202" s="3" t="s">
        <v>231</v>
      </c>
      <c r="J202" s="7">
        <v>77</v>
      </c>
      <c r="K202" s="7">
        <v>52</v>
      </c>
      <c r="L202" s="7">
        <v>52</v>
      </c>
      <c r="M202" s="7">
        <v>52</v>
      </c>
      <c r="N202" s="3"/>
      <c r="O202" s="6"/>
      <c r="P202" s="6"/>
      <c r="Q202" s="6">
        <v>4.57E-5</v>
      </c>
      <c r="R202" s="6">
        <v>3.0199999999999999E-5</v>
      </c>
      <c r="S202" s="6">
        <v>1.5132450331125828</v>
      </c>
      <c r="T202" s="6"/>
      <c r="U202" s="6"/>
      <c r="V202" s="6"/>
      <c r="W202" s="6"/>
      <c r="X202" s="6"/>
      <c r="Y202" s="3" t="s">
        <v>246</v>
      </c>
      <c r="AA202" s="12">
        <v>0</v>
      </c>
      <c r="AB202" s="12">
        <v>0</v>
      </c>
      <c r="AC202" s="6">
        <f t="shared" si="6"/>
        <v>4.57E-5</v>
      </c>
      <c r="AD202">
        <v>202</v>
      </c>
      <c r="AE202">
        <v>4</v>
      </c>
      <c r="AF202">
        <v>4</v>
      </c>
      <c r="AG202" s="6" t="str">
        <f t="shared" si="7"/>
        <v/>
      </c>
    </row>
    <row r="203" spans="1:33" x14ac:dyDescent="0.3">
      <c r="A203" s="3" t="s">
        <v>214</v>
      </c>
      <c r="B203" s="3" t="s">
        <v>238</v>
      </c>
      <c r="C203" s="3">
        <v>309907.90000000002</v>
      </c>
      <c r="D203" s="3">
        <v>309907.90000000002</v>
      </c>
      <c r="E203" s="3">
        <v>6403767</v>
      </c>
      <c r="F203" s="3">
        <v>14.5</v>
      </c>
      <c r="G203" s="3">
        <v>14.5</v>
      </c>
      <c r="H203" s="3">
        <v>14.5</v>
      </c>
      <c r="I203" s="3" t="s">
        <v>231</v>
      </c>
      <c r="J203" s="7">
        <v>77</v>
      </c>
      <c r="K203" s="7">
        <v>62.5</v>
      </c>
      <c r="L203" s="7">
        <v>62.5</v>
      </c>
      <c r="M203" s="7">
        <v>62.5</v>
      </c>
      <c r="N203" s="3"/>
      <c r="O203" s="6"/>
      <c r="P203" s="6"/>
      <c r="Q203" s="8">
        <v>3.1500000000000001E-4</v>
      </c>
      <c r="R203" s="8">
        <v>2.04E-4</v>
      </c>
      <c r="S203" s="6">
        <v>1.5441176470588236</v>
      </c>
      <c r="T203" s="6"/>
      <c r="U203" s="6"/>
      <c r="V203" s="6"/>
      <c r="W203" s="6"/>
      <c r="X203" s="6"/>
      <c r="Y203" s="3" t="s">
        <v>246</v>
      </c>
      <c r="AA203" s="12">
        <v>0</v>
      </c>
      <c r="AB203" s="12">
        <v>0</v>
      </c>
      <c r="AC203" s="6">
        <f t="shared" si="6"/>
        <v>3.1500000000000001E-4</v>
      </c>
      <c r="AD203">
        <v>203</v>
      </c>
      <c r="AE203">
        <v>4</v>
      </c>
      <c r="AF203">
        <v>4</v>
      </c>
      <c r="AG203" s="6" t="str">
        <f t="shared" si="7"/>
        <v/>
      </c>
    </row>
    <row r="204" spans="1:33" x14ac:dyDescent="0.3">
      <c r="A204" s="3" t="s">
        <v>214</v>
      </c>
      <c r="B204" s="3" t="s">
        <v>240</v>
      </c>
      <c r="C204" s="3">
        <v>307816.7</v>
      </c>
      <c r="D204" s="3">
        <v>307816.7</v>
      </c>
      <c r="E204" s="3">
        <v>6403121</v>
      </c>
      <c r="F204" s="3">
        <v>27</v>
      </c>
      <c r="G204" s="3">
        <v>27</v>
      </c>
      <c r="H204" s="3">
        <v>27</v>
      </c>
      <c r="I204" s="3" t="s">
        <v>233</v>
      </c>
      <c r="J204" s="7">
        <v>78</v>
      </c>
      <c r="K204" s="7">
        <v>51</v>
      </c>
      <c r="L204" s="7">
        <v>51</v>
      </c>
      <c r="M204" s="7">
        <v>51</v>
      </c>
      <c r="N204" s="3"/>
      <c r="O204" s="6"/>
      <c r="P204" s="6"/>
      <c r="Q204" s="6"/>
      <c r="R204" s="6">
        <v>2.1299999999999999E-5</v>
      </c>
      <c r="S204" s="6">
        <v>0</v>
      </c>
      <c r="T204" s="6"/>
      <c r="U204" s="6"/>
      <c r="V204" s="6"/>
      <c r="W204" s="6"/>
      <c r="X204" s="6"/>
      <c r="Y204" s="3" t="s">
        <v>246</v>
      </c>
      <c r="AA204" s="12">
        <v>0</v>
      </c>
      <c r="AB204" s="12">
        <v>0</v>
      </c>
      <c r="AC204" s="6">
        <f t="shared" si="6"/>
        <v>2.1299999999999999E-5</v>
      </c>
      <c r="AD204">
        <v>204</v>
      </c>
      <c r="AE204">
        <v>4</v>
      </c>
      <c r="AF204">
        <v>4</v>
      </c>
      <c r="AG204" s="6" t="str">
        <f t="shared" si="7"/>
        <v/>
      </c>
    </row>
    <row r="205" spans="1:33" x14ac:dyDescent="0.3">
      <c r="A205" s="3" t="s">
        <v>214</v>
      </c>
      <c r="B205" s="3" t="s">
        <v>241</v>
      </c>
      <c r="C205" s="3">
        <v>307821.40000000002</v>
      </c>
      <c r="D205" s="3">
        <v>307821.40000000002</v>
      </c>
      <c r="E205" s="3">
        <v>6403431</v>
      </c>
      <c r="F205" s="3">
        <v>45.8</v>
      </c>
      <c r="G205" s="3">
        <v>45.8</v>
      </c>
      <c r="H205" s="3">
        <v>45.8</v>
      </c>
      <c r="I205" s="3" t="s">
        <v>231</v>
      </c>
      <c r="J205" s="7">
        <v>79</v>
      </c>
      <c r="K205" s="7">
        <v>33.200000000000003</v>
      </c>
      <c r="L205" s="7">
        <v>33.200000000000003</v>
      </c>
      <c r="M205" s="7">
        <v>33.200000000000003</v>
      </c>
      <c r="N205" s="3"/>
      <c r="O205" s="6"/>
      <c r="P205" s="6"/>
      <c r="Q205" s="6">
        <v>8.0700000000000008E-3</v>
      </c>
      <c r="R205" s="6">
        <v>2.32E-3</v>
      </c>
      <c r="S205" s="6">
        <v>3.4784482758620694</v>
      </c>
      <c r="T205" s="6"/>
      <c r="U205" s="6"/>
      <c r="V205" s="6"/>
      <c r="W205" s="6"/>
      <c r="X205" s="6"/>
      <c r="Y205" s="3" t="s">
        <v>246</v>
      </c>
      <c r="AA205" s="12">
        <v>0</v>
      </c>
      <c r="AB205" s="12">
        <v>0</v>
      </c>
      <c r="AC205" s="6">
        <f t="shared" si="6"/>
        <v>8.0700000000000008E-3</v>
      </c>
      <c r="AD205">
        <v>205</v>
      </c>
      <c r="AE205">
        <v>5</v>
      </c>
      <c r="AF205">
        <v>6</v>
      </c>
      <c r="AG205" s="6" t="str">
        <f t="shared" si="7"/>
        <v/>
      </c>
    </row>
    <row r="206" spans="1:33" x14ac:dyDescent="0.3">
      <c r="A206" s="3" t="s">
        <v>214</v>
      </c>
      <c r="B206" s="3" t="s">
        <v>241</v>
      </c>
      <c r="C206" s="3">
        <v>307821.40000000002</v>
      </c>
      <c r="D206" s="3">
        <v>307821.40000000002</v>
      </c>
      <c r="E206" s="3">
        <v>6403431</v>
      </c>
      <c r="F206" s="3">
        <v>43.2</v>
      </c>
      <c r="G206" s="3">
        <v>43.2</v>
      </c>
      <c r="H206" s="3">
        <v>43.2</v>
      </c>
      <c r="I206" s="3" t="s">
        <v>231</v>
      </c>
      <c r="J206" s="7">
        <v>79</v>
      </c>
      <c r="K206" s="7">
        <v>35.799999999999997</v>
      </c>
      <c r="L206" s="7">
        <v>35.799999999999997</v>
      </c>
      <c r="M206" s="7">
        <v>35.799999999999997</v>
      </c>
      <c r="N206" s="3"/>
      <c r="O206" s="6"/>
      <c r="P206" s="6"/>
      <c r="Q206" s="6">
        <v>6.77E-3</v>
      </c>
      <c r="R206" s="6">
        <v>2.3700000000000001E-3</v>
      </c>
      <c r="S206" s="6">
        <v>2.8565400843881856</v>
      </c>
      <c r="T206" s="6"/>
      <c r="U206" s="6"/>
      <c r="V206" s="6"/>
      <c r="W206" s="6"/>
      <c r="X206" s="6"/>
      <c r="Y206" s="3" t="s">
        <v>246</v>
      </c>
      <c r="AA206" s="12">
        <v>0</v>
      </c>
      <c r="AB206" s="12">
        <v>0</v>
      </c>
      <c r="AC206" s="6">
        <f t="shared" si="6"/>
        <v>6.77E-3</v>
      </c>
      <c r="AD206">
        <v>206</v>
      </c>
      <c r="AE206">
        <v>4</v>
      </c>
      <c r="AF206">
        <v>6</v>
      </c>
      <c r="AG206" s="6" t="str">
        <f t="shared" si="7"/>
        <v/>
      </c>
    </row>
    <row r="207" spans="1:33" x14ac:dyDescent="0.3">
      <c r="A207" s="3" t="s">
        <v>214</v>
      </c>
      <c r="B207" s="3" t="s">
        <v>242</v>
      </c>
      <c r="C207" s="3">
        <v>308693.5</v>
      </c>
      <c r="D207" s="3">
        <v>308693.5</v>
      </c>
      <c r="E207" s="3">
        <v>6403105</v>
      </c>
      <c r="F207" s="3">
        <v>7</v>
      </c>
      <c r="G207" s="3">
        <v>7</v>
      </c>
      <c r="H207" s="3">
        <v>7</v>
      </c>
      <c r="I207" s="3" t="s">
        <v>233</v>
      </c>
      <c r="J207" s="7">
        <v>70</v>
      </c>
      <c r="K207" s="7">
        <v>63</v>
      </c>
      <c r="L207" s="7">
        <v>63</v>
      </c>
      <c r="M207" s="7">
        <v>63</v>
      </c>
      <c r="N207" s="3"/>
      <c r="O207" s="6"/>
      <c r="P207" s="6"/>
      <c r="Q207" s="6">
        <v>4.6000000000000001E-4</v>
      </c>
      <c r="R207" s="6">
        <v>5.0799999999999999E-4</v>
      </c>
      <c r="S207" s="6">
        <v>0.9055118110236221</v>
      </c>
      <c r="T207" s="6"/>
      <c r="U207" s="6"/>
      <c r="V207" s="6"/>
      <c r="W207" s="6"/>
      <c r="X207" s="6"/>
      <c r="Y207" s="3" t="s">
        <v>246</v>
      </c>
      <c r="AA207" s="12">
        <v>0</v>
      </c>
      <c r="AB207" s="12">
        <v>0</v>
      </c>
      <c r="AC207" s="6">
        <f t="shared" si="6"/>
        <v>4.6000000000000001E-4</v>
      </c>
      <c r="AD207">
        <v>207</v>
      </c>
      <c r="AE207">
        <v>4</v>
      </c>
      <c r="AF207">
        <v>4</v>
      </c>
      <c r="AG207" s="6" t="str">
        <f t="shared" si="7"/>
        <v/>
      </c>
    </row>
    <row r="208" spans="1:33" x14ac:dyDescent="0.3">
      <c r="A208" s="3" t="s">
        <v>214</v>
      </c>
      <c r="B208" s="3" t="s">
        <v>243</v>
      </c>
      <c r="C208" s="3">
        <v>308285.59999999998</v>
      </c>
      <c r="D208" s="3">
        <v>308285.59999999998</v>
      </c>
      <c r="E208" s="3">
        <v>6402682</v>
      </c>
      <c r="F208" s="3">
        <v>52.4</v>
      </c>
      <c r="G208" s="3">
        <v>52.4</v>
      </c>
      <c r="H208" s="3">
        <v>52.4</v>
      </c>
      <c r="I208" s="3" t="s">
        <v>245</v>
      </c>
      <c r="J208" s="7">
        <v>71</v>
      </c>
      <c r="K208" s="7">
        <v>18.600000000000001</v>
      </c>
      <c r="L208" s="7">
        <v>18.600000000000001</v>
      </c>
      <c r="M208" s="7">
        <v>18.600000000000001</v>
      </c>
      <c r="N208" s="3"/>
      <c r="O208" s="6"/>
      <c r="P208" s="6"/>
      <c r="Q208" s="6">
        <v>1.39E-3</v>
      </c>
      <c r="R208" s="6">
        <v>9.1299999999999997E-4</v>
      </c>
      <c r="S208" s="6">
        <v>1.5224534501642935</v>
      </c>
      <c r="T208" s="6"/>
      <c r="U208" s="6"/>
      <c r="V208" s="6"/>
      <c r="W208" s="6"/>
      <c r="X208" s="6"/>
      <c r="Y208" s="3" t="s">
        <v>244</v>
      </c>
      <c r="AA208" s="12">
        <v>0</v>
      </c>
      <c r="AB208" s="12">
        <v>0</v>
      </c>
      <c r="AC208" s="6">
        <f t="shared" si="6"/>
        <v>1.39E-3</v>
      </c>
      <c r="AD208">
        <v>208</v>
      </c>
      <c r="AE208">
        <v>8</v>
      </c>
      <c r="AF208">
        <v>6</v>
      </c>
      <c r="AG208" s="6" t="str">
        <f t="shared" si="7"/>
        <v/>
      </c>
    </row>
    <row r="209" spans="1:33" x14ac:dyDescent="0.3">
      <c r="A209" s="3" t="s">
        <v>214</v>
      </c>
      <c r="B209" s="3" t="s">
        <v>243</v>
      </c>
      <c r="C209" s="3">
        <v>308285.59999999998</v>
      </c>
      <c r="D209" s="3">
        <v>308285.59999999998</v>
      </c>
      <c r="E209" s="3">
        <v>6402682</v>
      </c>
      <c r="F209" s="3">
        <v>45.4</v>
      </c>
      <c r="G209" s="3">
        <v>45.4</v>
      </c>
      <c r="H209" s="3">
        <v>45.4</v>
      </c>
      <c r="I209" s="3" t="s">
        <v>245</v>
      </c>
      <c r="J209" s="7">
        <v>71</v>
      </c>
      <c r="K209" s="7">
        <v>25.6</v>
      </c>
      <c r="L209" s="7">
        <v>25.6</v>
      </c>
      <c r="M209" s="7">
        <v>25.6</v>
      </c>
      <c r="N209" s="3"/>
      <c r="O209" s="6"/>
      <c r="P209" s="6"/>
      <c r="Q209" s="6">
        <v>1.64E-3</v>
      </c>
      <c r="R209" s="6">
        <v>1.6199999999999999E-3</v>
      </c>
      <c r="S209" s="6">
        <v>1.0123456790123457</v>
      </c>
      <c r="T209" s="6"/>
      <c r="U209" s="6"/>
      <c r="V209" s="6"/>
      <c r="W209" s="6"/>
      <c r="X209" s="6"/>
      <c r="Y209" s="3" t="s">
        <v>244</v>
      </c>
      <c r="AA209" s="12">
        <v>0</v>
      </c>
      <c r="AB209" s="12">
        <v>0</v>
      </c>
      <c r="AC209" s="6">
        <f t="shared" si="6"/>
        <v>1.64E-3</v>
      </c>
      <c r="AD209">
        <v>209</v>
      </c>
      <c r="AE209">
        <v>7</v>
      </c>
      <c r="AF209">
        <v>6</v>
      </c>
      <c r="AG209" s="6" t="str">
        <f t="shared" si="7"/>
        <v/>
      </c>
    </row>
    <row r="210" spans="1:33" x14ac:dyDescent="0.3">
      <c r="A210" s="3" t="s">
        <v>214</v>
      </c>
      <c r="B210" s="3" t="s">
        <v>243</v>
      </c>
      <c r="C210" s="3">
        <v>308285.59999999998</v>
      </c>
      <c r="D210" s="3">
        <v>308285.59999999998</v>
      </c>
      <c r="E210" s="3">
        <v>6402682</v>
      </c>
      <c r="F210" s="3">
        <v>43.3</v>
      </c>
      <c r="G210" s="3">
        <v>43.3</v>
      </c>
      <c r="H210" s="3">
        <v>43.3</v>
      </c>
      <c r="I210" s="3" t="s">
        <v>245</v>
      </c>
      <c r="J210" s="7">
        <v>71</v>
      </c>
      <c r="K210" s="7">
        <v>27.7</v>
      </c>
      <c r="L210" s="7">
        <v>27.7</v>
      </c>
      <c r="M210" s="7">
        <v>27.7</v>
      </c>
      <c r="N210" s="3"/>
      <c r="O210" s="6"/>
      <c r="P210" s="6"/>
      <c r="Q210" s="6"/>
      <c r="R210" s="6">
        <v>6.2399999999999999E-4</v>
      </c>
      <c r="S210" s="6">
        <v>0</v>
      </c>
      <c r="T210" s="6"/>
      <c r="U210" s="6"/>
      <c r="V210" s="6"/>
      <c r="W210" s="6"/>
      <c r="X210" s="6"/>
      <c r="Y210" s="3" t="s">
        <v>244</v>
      </c>
      <c r="AA210" s="12">
        <v>0</v>
      </c>
      <c r="AB210" s="12">
        <v>0</v>
      </c>
      <c r="AC210" s="6">
        <f t="shared" si="6"/>
        <v>6.2399999999999999E-4</v>
      </c>
      <c r="AD210">
        <v>210</v>
      </c>
      <c r="AE210">
        <v>7</v>
      </c>
      <c r="AF210">
        <v>6</v>
      </c>
      <c r="AG210" s="6" t="str">
        <f t="shared" si="7"/>
        <v/>
      </c>
    </row>
    <row r="211" spans="1:33" x14ac:dyDescent="0.3">
      <c r="A211" s="3" t="s">
        <v>214</v>
      </c>
      <c r="B211" s="3" t="s">
        <v>243</v>
      </c>
      <c r="C211" s="3">
        <v>308285.59999999998</v>
      </c>
      <c r="D211" s="3">
        <v>308285.59999999998</v>
      </c>
      <c r="E211" s="3">
        <v>6402682</v>
      </c>
      <c r="F211" s="3">
        <v>38.6</v>
      </c>
      <c r="G211" s="3">
        <v>38.6</v>
      </c>
      <c r="H211" s="3">
        <v>38.6</v>
      </c>
      <c r="I211" s="3" t="s">
        <v>245</v>
      </c>
      <c r="J211" s="7">
        <v>71</v>
      </c>
      <c r="K211" s="7">
        <v>32.4</v>
      </c>
      <c r="L211" s="7">
        <v>32.4</v>
      </c>
      <c r="M211" s="7">
        <v>32.4</v>
      </c>
      <c r="N211" s="3"/>
      <c r="O211" s="6"/>
      <c r="P211" s="6"/>
      <c r="Q211" s="6"/>
      <c r="R211" s="6">
        <v>2.1499999999999999E-4</v>
      </c>
      <c r="S211" s="6">
        <v>0</v>
      </c>
      <c r="T211" s="6"/>
      <c r="U211" s="6"/>
      <c r="V211" s="6"/>
      <c r="W211" s="6"/>
      <c r="X211" s="6"/>
      <c r="Y211" s="3" t="s">
        <v>244</v>
      </c>
      <c r="AA211" s="12">
        <v>0</v>
      </c>
      <c r="AB211" s="12">
        <v>0</v>
      </c>
      <c r="AC211" s="6">
        <f t="shared" si="6"/>
        <v>2.1499999999999999E-4</v>
      </c>
      <c r="AD211">
        <v>211</v>
      </c>
      <c r="AE211">
        <v>6</v>
      </c>
      <c r="AF211">
        <v>6</v>
      </c>
      <c r="AG211" s="6" t="str">
        <f t="shared" si="7"/>
        <v/>
      </c>
    </row>
    <row r="212" spans="1:33" x14ac:dyDescent="0.3">
      <c r="A212" s="3" t="s">
        <v>214</v>
      </c>
      <c r="B212" s="3" t="s">
        <v>243</v>
      </c>
      <c r="C212" s="3">
        <v>308285.59999999998</v>
      </c>
      <c r="D212" s="3">
        <v>308285.59999999998</v>
      </c>
      <c r="E212" s="3">
        <v>6402682</v>
      </c>
      <c r="F212" s="3">
        <v>31.299999999999997</v>
      </c>
      <c r="G212" s="3">
        <v>31.299999999999997</v>
      </c>
      <c r="H212" s="3">
        <v>31.299999999999997</v>
      </c>
      <c r="I212" s="3" t="s">
        <v>245</v>
      </c>
      <c r="J212" s="7">
        <v>71</v>
      </c>
      <c r="K212" s="7">
        <v>39.700000000000003</v>
      </c>
      <c r="L212" s="7">
        <v>39.700000000000003</v>
      </c>
      <c r="M212" s="7">
        <v>39.700000000000003</v>
      </c>
      <c r="N212" s="3"/>
      <c r="O212" s="6"/>
      <c r="P212" s="6"/>
      <c r="Q212" s="6"/>
      <c r="R212" s="6">
        <v>1.8100000000000001E-4</v>
      </c>
      <c r="S212" s="6">
        <v>0</v>
      </c>
      <c r="T212" s="6"/>
      <c r="U212" s="6"/>
      <c r="V212" s="6"/>
      <c r="W212" s="6"/>
      <c r="X212" s="6"/>
      <c r="Y212" s="3" t="s">
        <v>244</v>
      </c>
      <c r="AA212" s="12">
        <v>0</v>
      </c>
      <c r="AB212" s="12">
        <v>0</v>
      </c>
      <c r="AC212" s="6">
        <f t="shared" si="6"/>
        <v>1.8100000000000001E-4</v>
      </c>
      <c r="AD212">
        <v>212</v>
      </c>
      <c r="AE212">
        <v>5</v>
      </c>
      <c r="AF212">
        <v>6</v>
      </c>
      <c r="AG212" s="6" t="str">
        <f t="shared" si="7"/>
        <v/>
      </c>
    </row>
    <row r="213" spans="1:33" x14ac:dyDescent="0.3">
      <c r="A213" s="3" t="s">
        <v>214</v>
      </c>
      <c r="B213" s="3" t="s">
        <v>243</v>
      </c>
      <c r="C213" s="3">
        <v>308285.59999999998</v>
      </c>
      <c r="D213" s="3">
        <v>308285.59999999998</v>
      </c>
      <c r="E213" s="3">
        <v>6402682</v>
      </c>
      <c r="F213" s="3">
        <v>25.4</v>
      </c>
      <c r="G213" s="3">
        <v>25.4</v>
      </c>
      <c r="H213" s="3">
        <v>25.4</v>
      </c>
      <c r="I213" s="3" t="s">
        <v>245</v>
      </c>
      <c r="J213" s="7">
        <v>71</v>
      </c>
      <c r="K213" s="7">
        <v>45.6</v>
      </c>
      <c r="L213" s="7">
        <v>45.6</v>
      </c>
      <c r="M213" s="7">
        <v>45.6</v>
      </c>
      <c r="N213" s="3"/>
      <c r="O213" s="6"/>
      <c r="P213" s="6"/>
      <c r="Q213" s="6"/>
      <c r="R213" s="6">
        <v>1.39E-3</v>
      </c>
      <c r="S213" s="6">
        <v>0</v>
      </c>
      <c r="T213" s="6"/>
      <c r="U213" s="6"/>
      <c r="V213" s="6"/>
      <c r="W213" s="6"/>
      <c r="X213" s="6"/>
      <c r="Y213" s="3" t="s">
        <v>244</v>
      </c>
      <c r="AA213" s="12">
        <v>0</v>
      </c>
      <c r="AB213" s="12">
        <v>0</v>
      </c>
      <c r="AC213" s="6">
        <f t="shared" si="6"/>
        <v>1.39E-3</v>
      </c>
      <c r="AD213">
        <v>213</v>
      </c>
      <c r="AE213">
        <v>5</v>
      </c>
      <c r="AF213">
        <v>6</v>
      </c>
      <c r="AG213" s="6" t="str">
        <f t="shared" si="7"/>
        <v/>
      </c>
    </row>
    <row r="214" spans="1:33" x14ac:dyDescent="0.3">
      <c r="A214" s="3" t="s">
        <v>214</v>
      </c>
      <c r="B214" s="3" t="s">
        <v>243</v>
      </c>
      <c r="C214" s="3">
        <v>308285.59999999998</v>
      </c>
      <c r="D214" s="3">
        <v>308285.59999999998</v>
      </c>
      <c r="E214" s="3">
        <v>6402682</v>
      </c>
      <c r="F214" s="3">
        <v>16.100000000000001</v>
      </c>
      <c r="G214" s="3">
        <v>16.100000000000001</v>
      </c>
      <c r="H214" s="3">
        <v>16.100000000000001</v>
      </c>
      <c r="I214" s="3" t="s">
        <v>245</v>
      </c>
      <c r="J214" s="7">
        <v>71</v>
      </c>
      <c r="K214" s="7">
        <v>54.9</v>
      </c>
      <c r="L214" s="7">
        <v>54.9</v>
      </c>
      <c r="M214" s="7">
        <v>54.9</v>
      </c>
      <c r="N214" s="3"/>
      <c r="O214" s="6"/>
      <c r="P214" s="6"/>
      <c r="Q214" s="6"/>
      <c r="R214" s="6">
        <v>2.7900000000000001E-5</v>
      </c>
      <c r="S214" s="6">
        <v>0</v>
      </c>
      <c r="T214" s="6"/>
      <c r="U214" s="6"/>
      <c r="V214" s="6"/>
      <c r="W214" s="6"/>
      <c r="X214" s="6"/>
      <c r="Y214" s="3" t="s">
        <v>244</v>
      </c>
      <c r="AA214" s="12">
        <v>0</v>
      </c>
      <c r="AB214" s="12">
        <v>0</v>
      </c>
      <c r="AC214" s="6">
        <f t="shared" si="6"/>
        <v>2.7900000000000001E-5</v>
      </c>
      <c r="AD214">
        <v>214</v>
      </c>
      <c r="AE214">
        <v>4</v>
      </c>
      <c r="AF214">
        <v>4</v>
      </c>
      <c r="AG214" s="6" t="str">
        <f t="shared" si="7"/>
        <v/>
      </c>
    </row>
    <row r="215" spans="1:33" x14ac:dyDescent="0.3">
      <c r="A215" s="3" t="s">
        <v>214</v>
      </c>
      <c r="B215" s="3" t="s">
        <v>243</v>
      </c>
      <c r="C215" s="3">
        <v>308285.59999999998</v>
      </c>
      <c r="D215" s="3">
        <v>308285.59999999998</v>
      </c>
      <c r="E215" s="3">
        <v>6402682</v>
      </c>
      <c r="F215" s="3">
        <v>14.600000000000001</v>
      </c>
      <c r="G215" s="3">
        <v>14.600000000000001</v>
      </c>
      <c r="H215" s="3">
        <v>14.600000000000001</v>
      </c>
      <c r="I215" s="3" t="s">
        <v>245</v>
      </c>
      <c r="J215" s="7">
        <v>71</v>
      </c>
      <c r="K215" s="7">
        <v>56.4</v>
      </c>
      <c r="L215" s="7">
        <v>56.4</v>
      </c>
      <c r="M215" s="7">
        <v>56.4</v>
      </c>
      <c r="N215" s="3"/>
      <c r="O215" s="6"/>
      <c r="P215" s="6"/>
      <c r="Q215" s="6"/>
      <c r="R215" s="6">
        <v>3.6400000000000001E-4</v>
      </c>
      <c r="S215" s="6">
        <v>0</v>
      </c>
      <c r="T215" s="6"/>
      <c r="U215" s="6"/>
      <c r="V215" s="6"/>
      <c r="W215" s="6"/>
      <c r="X215" s="6"/>
      <c r="Y215" s="3" t="s">
        <v>244</v>
      </c>
      <c r="AA215" s="12">
        <v>0</v>
      </c>
      <c r="AB215" s="12">
        <v>0</v>
      </c>
      <c r="AC215" s="6">
        <f t="shared" si="6"/>
        <v>3.6400000000000001E-4</v>
      </c>
      <c r="AD215">
        <v>215</v>
      </c>
      <c r="AE215">
        <v>4</v>
      </c>
      <c r="AF215">
        <v>4</v>
      </c>
      <c r="AG215" s="6" t="str">
        <f t="shared" si="7"/>
        <v/>
      </c>
    </row>
    <row r="216" spans="1:33" x14ac:dyDescent="0.3">
      <c r="A216" s="3" t="s">
        <v>214</v>
      </c>
      <c r="B216" s="3" t="s">
        <v>243</v>
      </c>
      <c r="C216" s="3">
        <v>308285.59999999998</v>
      </c>
      <c r="D216" s="3">
        <v>308285.59999999998</v>
      </c>
      <c r="E216" s="3">
        <v>6402682</v>
      </c>
      <c r="F216" s="3">
        <v>5.7000000000000028</v>
      </c>
      <c r="G216" s="3">
        <v>5.7000000000000028</v>
      </c>
      <c r="H216" s="3">
        <v>5.7000000000000028</v>
      </c>
      <c r="I216" s="3" t="s">
        <v>245</v>
      </c>
      <c r="J216" s="7">
        <v>71</v>
      </c>
      <c r="K216" s="7">
        <v>65.3</v>
      </c>
      <c r="L216" s="7">
        <v>65.3</v>
      </c>
      <c r="M216" s="7">
        <v>65.3</v>
      </c>
      <c r="N216" s="3"/>
      <c r="O216" s="6"/>
      <c r="P216" s="6"/>
      <c r="Q216" s="6">
        <v>7.8399999999999997E-4</v>
      </c>
      <c r="R216" s="6">
        <v>3.2699999999999998E-4</v>
      </c>
      <c r="S216" s="6">
        <v>2.3975535168195719</v>
      </c>
      <c r="T216" s="6"/>
      <c r="U216" s="6"/>
      <c r="V216" s="6"/>
      <c r="W216" s="6"/>
      <c r="X216" s="6"/>
      <c r="Y216" s="3" t="s">
        <v>244</v>
      </c>
      <c r="AA216" s="12">
        <v>0</v>
      </c>
      <c r="AB216" s="12">
        <v>0</v>
      </c>
      <c r="AC216" s="6">
        <f t="shared" si="6"/>
        <v>7.8399999999999997E-4</v>
      </c>
      <c r="AD216">
        <v>216</v>
      </c>
      <c r="AE216">
        <v>4</v>
      </c>
      <c r="AF216">
        <v>4</v>
      </c>
      <c r="AG216" s="6" t="str">
        <f t="shared" si="7"/>
        <v/>
      </c>
    </row>
    <row r="217" spans="1:33" x14ac:dyDescent="0.3">
      <c r="A217" s="3" t="s">
        <v>214</v>
      </c>
      <c r="B217" s="3" t="s">
        <v>243</v>
      </c>
      <c r="C217" s="3">
        <v>308285.59999999998</v>
      </c>
      <c r="D217" s="3">
        <v>308285.59999999998</v>
      </c>
      <c r="E217" s="3">
        <v>6402682</v>
      </c>
      <c r="F217" s="3">
        <v>0.40000000000000568</v>
      </c>
      <c r="G217" s="3">
        <v>0.40000000000000568</v>
      </c>
      <c r="H217" s="3">
        <v>0.40000000000000568</v>
      </c>
      <c r="I217" s="3" t="s">
        <v>245</v>
      </c>
      <c r="J217" s="7">
        <v>71</v>
      </c>
      <c r="K217" s="7">
        <v>70.599999999999994</v>
      </c>
      <c r="L217" s="7">
        <v>70.599999999999994</v>
      </c>
      <c r="M217" s="7">
        <v>70.599999999999994</v>
      </c>
      <c r="N217" s="3"/>
      <c r="O217" s="6"/>
      <c r="P217" s="6"/>
      <c r="Q217" s="6"/>
      <c r="R217" s="6">
        <v>2.2000000000000001E-4</v>
      </c>
      <c r="S217" s="6">
        <v>0</v>
      </c>
      <c r="T217" s="6"/>
      <c r="U217" s="6"/>
      <c r="V217" s="6"/>
      <c r="W217" s="6"/>
      <c r="X217" s="6"/>
      <c r="Y217" s="3" t="s">
        <v>244</v>
      </c>
      <c r="AA217" s="12">
        <v>0</v>
      </c>
      <c r="AB217" s="12">
        <v>0</v>
      </c>
      <c r="AC217" s="6">
        <f t="shared" si="6"/>
        <v>2.2000000000000001E-4</v>
      </c>
      <c r="AD217">
        <v>217</v>
      </c>
      <c r="AE217">
        <v>4</v>
      </c>
      <c r="AF217">
        <v>4</v>
      </c>
      <c r="AG217" s="6" t="str">
        <f t="shared" si="7"/>
        <v/>
      </c>
    </row>
    <row r="218" spans="1:33" x14ac:dyDescent="0.3">
      <c r="A218" s="3" t="s">
        <v>214</v>
      </c>
      <c r="B218" s="3" t="s">
        <v>243</v>
      </c>
      <c r="C218" s="3">
        <v>308285.59999999998</v>
      </c>
      <c r="D218" s="3">
        <v>308285.59999999998</v>
      </c>
      <c r="E218" s="3">
        <v>6402682</v>
      </c>
      <c r="F218" s="3">
        <v>-3.4000000000000057</v>
      </c>
      <c r="G218" s="3">
        <v>-3.4000000000000057</v>
      </c>
      <c r="H218" s="3">
        <v>-3.4000000000000057</v>
      </c>
      <c r="I218" s="3" t="s">
        <v>245</v>
      </c>
      <c r="J218" s="7">
        <v>71</v>
      </c>
      <c r="K218" s="7">
        <v>74.400000000000006</v>
      </c>
      <c r="L218" s="7">
        <v>74.400000000000006</v>
      </c>
      <c r="M218" s="7">
        <v>74.400000000000006</v>
      </c>
      <c r="N218" s="3"/>
      <c r="O218" s="6"/>
      <c r="P218" s="6"/>
      <c r="Q218" s="6"/>
      <c r="R218" s="6">
        <v>2.6400000000000002E-4</v>
      </c>
      <c r="S218" s="6">
        <v>0</v>
      </c>
      <c r="T218" s="6"/>
      <c r="U218" s="6"/>
      <c r="V218" s="6"/>
      <c r="W218" s="6"/>
      <c r="X218" s="6"/>
      <c r="Y218" s="3" t="s">
        <v>244</v>
      </c>
      <c r="AA218" s="12">
        <v>0</v>
      </c>
      <c r="AB218" s="12">
        <v>0</v>
      </c>
      <c r="AC218" s="6">
        <f t="shared" si="6"/>
        <v>2.6400000000000002E-4</v>
      </c>
      <c r="AD218">
        <v>218</v>
      </c>
      <c r="AE218">
        <v>4</v>
      </c>
      <c r="AF218">
        <v>4</v>
      </c>
      <c r="AG218" s="6" t="str">
        <f t="shared" si="7"/>
        <v/>
      </c>
    </row>
    <row r="219" spans="1:33" x14ac:dyDescent="0.3">
      <c r="A219" s="3" t="s">
        <v>305</v>
      </c>
      <c r="B219" s="3" t="s">
        <v>347</v>
      </c>
      <c r="C219" s="3">
        <v>365000</v>
      </c>
      <c r="D219" s="3">
        <v>365000</v>
      </c>
      <c r="E219" s="3">
        <v>6369000</v>
      </c>
      <c r="F219" s="3">
        <v>-1.6000000000000014</v>
      </c>
      <c r="G219" s="3">
        <v>5.8999999999999986</v>
      </c>
      <c r="H219" s="3">
        <v>-9.1000000000000014</v>
      </c>
      <c r="I219" s="3" t="s">
        <v>348</v>
      </c>
      <c r="J219" s="7">
        <v>55.9</v>
      </c>
      <c r="K219" s="7">
        <v>50</v>
      </c>
      <c r="L219" s="7">
        <v>65</v>
      </c>
      <c r="M219" s="7">
        <v>57.5</v>
      </c>
      <c r="N219" s="3" t="s">
        <v>53</v>
      </c>
      <c r="O219" s="6">
        <v>0.24</v>
      </c>
      <c r="P219" s="6">
        <v>0.08</v>
      </c>
      <c r="Q219" s="6"/>
      <c r="R219" s="6"/>
      <c r="S219" s="6" t="e">
        <v>#DIV/0!</v>
      </c>
      <c r="T219" s="6"/>
      <c r="U219" s="6"/>
      <c r="V219" s="6"/>
      <c r="W219" s="6"/>
      <c r="X219" s="6"/>
      <c r="Y219" s="3" t="s">
        <v>305</v>
      </c>
      <c r="AA219" s="12">
        <v>1</v>
      </c>
      <c r="AB219" s="12">
        <v>0</v>
      </c>
      <c r="AC219" s="6">
        <f t="shared" si="6"/>
        <v>0.08</v>
      </c>
      <c r="AD219">
        <v>219</v>
      </c>
      <c r="AE219">
        <v>7</v>
      </c>
      <c r="AF219">
        <v>4</v>
      </c>
      <c r="AG219" s="6" t="str">
        <f t="shared" si="7"/>
        <v/>
      </c>
    </row>
    <row r="220" spans="1:33" x14ac:dyDescent="0.3">
      <c r="A220" s="3" t="s">
        <v>305</v>
      </c>
      <c r="B220" s="3" t="s">
        <v>349</v>
      </c>
      <c r="C220" s="3">
        <v>365000</v>
      </c>
      <c r="D220" s="3">
        <v>365000</v>
      </c>
      <c r="E220" s="3">
        <v>6369000</v>
      </c>
      <c r="F220" s="3">
        <v>-27.6</v>
      </c>
      <c r="G220" s="3">
        <v>-26.1</v>
      </c>
      <c r="H220" s="3">
        <v>-29.1</v>
      </c>
      <c r="I220" s="3" t="s">
        <v>350</v>
      </c>
      <c r="J220" s="7">
        <v>55.9</v>
      </c>
      <c r="K220" s="7">
        <v>82</v>
      </c>
      <c r="L220" s="7">
        <v>85</v>
      </c>
      <c r="M220" s="7">
        <v>83.5</v>
      </c>
      <c r="N220" s="3" t="s">
        <v>50</v>
      </c>
      <c r="O220" s="6"/>
      <c r="P220" s="6">
        <v>0.03</v>
      </c>
      <c r="Q220" s="6"/>
      <c r="R220" s="6"/>
      <c r="S220" s="6" t="e">
        <v>#DIV/0!</v>
      </c>
      <c r="T220" s="6"/>
      <c r="U220" s="6"/>
      <c r="V220" s="6"/>
      <c r="W220" s="6"/>
      <c r="X220" s="6"/>
      <c r="Y220" s="3" t="s">
        <v>305</v>
      </c>
      <c r="AA220" s="12">
        <v>1</v>
      </c>
      <c r="AB220" s="12">
        <v>0</v>
      </c>
      <c r="AC220" s="6">
        <f t="shared" si="6"/>
        <v>0.03</v>
      </c>
      <c r="AD220">
        <v>220</v>
      </c>
      <c r="AE220">
        <v>6</v>
      </c>
      <c r="AF220">
        <v>6</v>
      </c>
      <c r="AG220" s="6" t="str">
        <f t="shared" si="7"/>
        <v/>
      </c>
    </row>
    <row r="221" spans="1:33" x14ac:dyDescent="0.3">
      <c r="A221" s="3" t="s">
        <v>305</v>
      </c>
      <c r="B221" s="3" t="s">
        <v>351</v>
      </c>
      <c r="C221" s="3">
        <v>365000</v>
      </c>
      <c r="D221" s="3">
        <v>365000</v>
      </c>
      <c r="E221" s="3">
        <v>6369000</v>
      </c>
      <c r="F221" s="3">
        <v>43.4</v>
      </c>
      <c r="G221" s="3">
        <v>44.9</v>
      </c>
      <c r="H221" s="3">
        <v>41.9</v>
      </c>
      <c r="I221" s="3" t="s">
        <v>348</v>
      </c>
      <c r="J221" s="7">
        <v>55.9</v>
      </c>
      <c r="K221" s="7">
        <v>11</v>
      </c>
      <c r="L221" s="7">
        <v>14</v>
      </c>
      <c r="M221" s="7">
        <v>12.5</v>
      </c>
      <c r="N221" s="3" t="s">
        <v>53</v>
      </c>
      <c r="O221" s="6">
        <v>6.4</v>
      </c>
      <c r="P221" s="6">
        <v>2</v>
      </c>
      <c r="Q221" s="6"/>
      <c r="R221" s="6"/>
      <c r="S221" s="6" t="e">
        <v>#DIV/0!</v>
      </c>
      <c r="T221" s="6"/>
      <c r="U221" s="6"/>
      <c r="V221" s="6"/>
      <c r="W221" s="6"/>
      <c r="X221" s="6"/>
      <c r="Y221" s="3" t="s">
        <v>305</v>
      </c>
      <c r="AA221" s="12">
        <v>1</v>
      </c>
      <c r="AB221" s="12">
        <v>0</v>
      </c>
      <c r="AC221" s="6">
        <f t="shared" si="6"/>
        <v>2</v>
      </c>
      <c r="AD221">
        <v>221</v>
      </c>
      <c r="AE221">
        <v>6</v>
      </c>
      <c r="AF221">
        <v>6</v>
      </c>
      <c r="AG221" s="6" t="str">
        <f t="shared" si="7"/>
        <v/>
      </c>
    </row>
    <row r="222" spans="1:33" x14ac:dyDescent="0.3">
      <c r="A222" s="3" t="s">
        <v>305</v>
      </c>
      <c r="B222" s="3" t="s">
        <v>352</v>
      </c>
      <c r="C222" s="3">
        <v>365000</v>
      </c>
      <c r="D222" s="3">
        <v>365000</v>
      </c>
      <c r="E222" s="3">
        <v>6369000</v>
      </c>
      <c r="F222" s="3">
        <v>-20.6</v>
      </c>
      <c r="G222" s="3">
        <v>-19.100000000000001</v>
      </c>
      <c r="H222" s="3">
        <v>-22.1</v>
      </c>
      <c r="I222" s="3" t="s">
        <v>348</v>
      </c>
      <c r="J222" s="7">
        <v>55.9</v>
      </c>
      <c r="K222" s="7">
        <v>75</v>
      </c>
      <c r="L222" s="7">
        <v>78</v>
      </c>
      <c r="M222" s="7">
        <v>76.5</v>
      </c>
      <c r="N222" s="3" t="s">
        <v>53</v>
      </c>
      <c r="O222" s="6">
        <v>7.0000000000000007E-2</v>
      </c>
      <c r="P222" s="6">
        <v>0.01</v>
      </c>
      <c r="Q222" s="6"/>
      <c r="R222" s="6"/>
      <c r="S222" s="6" t="e">
        <v>#DIV/0!</v>
      </c>
      <c r="T222" s="6"/>
      <c r="U222" s="6"/>
      <c r="V222" s="6"/>
      <c r="W222" s="6"/>
      <c r="X222" s="6"/>
      <c r="Y222" s="3" t="s">
        <v>305</v>
      </c>
      <c r="AA222" s="12">
        <v>1</v>
      </c>
      <c r="AB222" s="12">
        <v>0</v>
      </c>
      <c r="AC222" s="6">
        <f t="shared" si="6"/>
        <v>0.01</v>
      </c>
      <c r="AD222">
        <v>222</v>
      </c>
      <c r="AE222">
        <v>3</v>
      </c>
      <c r="AF222">
        <v>3</v>
      </c>
      <c r="AG222" s="6" t="str">
        <f t="shared" si="7"/>
        <v/>
      </c>
    </row>
    <row r="223" spans="1:33" x14ac:dyDescent="0.3">
      <c r="A223" s="3" t="s">
        <v>305</v>
      </c>
      <c r="B223" s="3" t="s">
        <v>353</v>
      </c>
      <c r="C223" s="3">
        <v>365000</v>
      </c>
      <c r="D223" s="3">
        <v>365000</v>
      </c>
      <c r="E223" s="3">
        <v>6369000</v>
      </c>
      <c r="F223" s="3">
        <v>48</v>
      </c>
      <c r="G223" s="3">
        <v>49.5</v>
      </c>
      <c r="H223" s="3">
        <v>46.5</v>
      </c>
      <c r="I223" s="3" t="s">
        <v>342</v>
      </c>
      <c r="J223" s="7">
        <v>55.9</v>
      </c>
      <c r="K223" s="7">
        <v>6.4</v>
      </c>
      <c r="L223" s="7">
        <v>9.4</v>
      </c>
      <c r="M223" s="7">
        <v>7.9</v>
      </c>
      <c r="N223" s="3" t="s">
        <v>53</v>
      </c>
      <c r="O223" s="6">
        <v>1.9</v>
      </c>
      <c r="P223" s="6">
        <v>0.6</v>
      </c>
      <c r="Q223" s="6"/>
      <c r="R223" s="6"/>
      <c r="S223" s="6" t="e">
        <v>#DIV/0!</v>
      </c>
      <c r="T223" s="6"/>
      <c r="U223" s="6"/>
      <c r="V223" s="6"/>
      <c r="W223" s="6"/>
      <c r="X223" s="6"/>
      <c r="Y223" s="3" t="s">
        <v>305</v>
      </c>
      <c r="AA223" s="12">
        <v>0</v>
      </c>
      <c r="AB223" s="12">
        <v>1</v>
      </c>
      <c r="AC223" s="6">
        <f t="shared" si="6"/>
        <v>0.6</v>
      </c>
      <c r="AD223">
        <v>223</v>
      </c>
      <c r="AE223">
        <v>3</v>
      </c>
      <c r="AF223">
        <v>3</v>
      </c>
      <c r="AG223" s="6" t="str">
        <f t="shared" si="7"/>
        <v/>
      </c>
    </row>
    <row r="224" spans="1:33" x14ac:dyDescent="0.3">
      <c r="A224" s="3" t="s">
        <v>305</v>
      </c>
      <c r="B224" s="3" t="s">
        <v>354</v>
      </c>
      <c r="C224" s="3">
        <v>365000</v>
      </c>
      <c r="D224" s="3">
        <v>365000</v>
      </c>
      <c r="E224" s="3">
        <v>6369000</v>
      </c>
      <c r="F224" s="3">
        <v>46.4</v>
      </c>
      <c r="G224" s="3">
        <v>47.9</v>
      </c>
      <c r="H224" s="3">
        <v>44.9</v>
      </c>
      <c r="I224" s="3" t="s">
        <v>342</v>
      </c>
      <c r="J224" s="7">
        <v>55.9</v>
      </c>
      <c r="K224" s="7">
        <v>8</v>
      </c>
      <c r="L224" s="7">
        <v>11</v>
      </c>
      <c r="M224" s="7">
        <v>9.5</v>
      </c>
      <c r="N224" s="3" t="s">
        <v>50</v>
      </c>
      <c r="O224" s="6"/>
      <c r="P224" s="6">
        <v>1E-3</v>
      </c>
      <c r="Q224" s="6"/>
      <c r="R224" s="6"/>
      <c r="S224" s="6" t="e">
        <v>#DIV/0!</v>
      </c>
      <c r="T224" s="6"/>
      <c r="U224" s="6"/>
      <c r="V224" s="6"/>
      <c r="W224" s="6"/>
      <c r="X224" s="6"/>
      <c r="Y224" s="3" t="s">
        <v>305</v>
      </c>
      <c r="AA224" s="12">
        <v>0</v>
      </c>
      <c r="AB224" s="12">
        <v>1</v>
      </c>
      <c r="AC224" s="6">
        <f t="shared" si="6"/>
        <v>1E-3</v>
      </c>
      <c r="AD224">
        <v>224</v>
      </c>
      <c r="AE224">
        <v>3</v>
      </c>
      <c r="AF224">
        <v>3</v>
      </c>
      <c r="AG224" s="6" t="str">
        <f t="shared" si="7"/>
        <v/>
      </c>
    </row>
    <row r="225" spans="1:33" x14ac:dyDescent="0.3">
      <c r="A225" s="3" t="s">
        <v>305</v>
      </c>
      <c r="B225" s="3" t="s">
        <v>355</v>
      </c>
      <c r="C225" s="3">
        <v>370000</v>
      </c>
      <c r="D225" s="3">
        <v>370000</v>
      </c>
      <c r="E225" s="3">
        <v>6367000</v>
      </c>
      <c r="F225" s="3">
        <v>-45.9</v>
      </c>
      <c r="G225" s="3">
        <v>-42.9</v>
      </c>
      <c r="H225" s="3">
        <v>-48.9</v>
      </c>
      <c r="I225" s="3" t="s">
        <v>356</v>
      </c>
      <c r="J225" s="7">
        <v>38.1</v>
      </c>
      <c r="K225" s="7">
        <v>81</v>
      </c>
      <c r="L225" s="7">
        <v>87</v>
      </c>
      <c r="M225" s="7">
        <v>84</v>
      </c>
      <c r="N225" s="3" t="s">
        <v>53</v>
      </c>
      <c r="O225" s="6">
        <v>0.1</v>
      </c>
      <c r="P225" s="6">
        <v>0.01</v>
      </c>
      <c r="Q225" s="6"/>
      <c r="R225" s="6"/>
      <c r="S225" s="6" t="e">
        <v>#DIV/0!</v>
      </c>
      <c r="T225" s="6"/>
      <c r="U225" s="6"/>
      <c r="V225" s="6"/>
      <c r="W225" s="6"/>
      <c r="X225" s="6"/>
      <c r="Y225" s="3" t="s">
        <v>357</v>
      </c>
      <c r="AA225" s="12">
        <v>0</v>
      </c>
      <c r="AB225" s="12">
        <v>0</v>
      </c>
      <c r="AC225" s="6">
        <f t="shared" si="6"/>
        <v>0.01</v>
      </c>
      <c r="AD225">
        <v>225</v>
      </c>
      <c r="AE225">
        <v>4</v>
      </c>
      <c r="AF225">
        <v>6</v>
      </c>
      <c r="AG225" s="6" t="str">
        <f t="shared" si="7"/>
        <v/>
      </c>
    </row>
    <row r="226" spans="1:33" x14ac:dyDescent="0.3">
      <c r="A226" s="3" t="s">
        <v>305</v>
      </c>
      <c r="B226" s="3" t="s">
        <v>358</v>
      </c>
      <c r="C226" s="3">
        <v>370000</v>
      </c>
      <c r="D226" s="3">
        <v>370000</v>
      </c>
      <c r="E226" s="3">
        <v>6364000</v>
      </c>
      <c r="F226" s="3">
        <v>-38.5</v>
      </c>
      <c r="G226" s="3">
        <v>-37</v>
      </c>
      <c r="H226" s="3">
        <v>-40</v>
      </c>
      <c r="I226" s="3" t="s">
        <v>342</v>
      </c>
      <c r="J226" s="7">
        <v>5</v>
      </c>
      <c r="K226" s="7">
        <v>42</v>
      </c>
      <c r="L226" s="7">
        <v>45</v>
      </c>
      <c r="M226" s="7">
        <v>43.5</v>
      </c>
      <c r="N226" s="3" t="s">
        <v>53</v>
      </c>
      <c r="O226" s="6">
        <v>1.2</v>
      </c>
      <c r="P226" s="6">
        <v>0.4</v>
      </c>
      <c r="Q226" s="6"/>
      <c r="R226" s="6"/>
      <c r="S226" s="6" t="e">
        <v>#DIV/0!</v>
      </c>
      <c r="T226" s="6"/>
      <c r="U226" s="6"/>
      <c r="V226" s="6"/>
      <c r="W226" s="6"/>
      <c r="X226" s="6"/>
      <c r="Y226" s="3" t="s">
        <v>357</v>
      </c>
      <c r="AA226" s="12">
        <v>0</v>
      </c>
      <c r="AB226" s="12">
        <v>1</v>
      </c>
      <c r="AC226" s="6">
        <f t="shared" si="6"/>
        <v>0.4</v>
      </c>
      <c r="AD226">
        <v>226</v>
      </c>
      <c r="AE226">
        <v>4</v>
      </c>
      <c r="AF226">
        <v>6</v>
      </c>
      <c r="AG226" s="6" t="str">
        <f t="shared" si="7"/>
        <v/>
      </c>
    </row>
    <row r="227" spans="1:33" x14ac:dyDescent="0.3">
      <c r="A227" s="3" t="s">
        <v>305</v>
      </c>
      <c r="B227" s="3" t="s">
        <v>359</v>
      </c>
      <c r="C227" s="3">
        <v>367000</v>
      </c>
      <c r="D227" s="3">
        <v>367000</v>
      </c>
      <c r="E227" s="3">
        <v>6368000</v>
      </c>
      <c r="F227" s="3">
        <v>-30.299999999999997</v>
      </c>
      <c r="G227" s="3">
        <v>-24.299999999999997</v>
      </c>
      <c r="H227" s="3">
        <v>-36.299999999999997</v>
      </c>
      <c r="I227" s="3" t="s">
        <v>360</v>
      </c>
      <c r="J227" s="7">
        <v>62.7</v>
      </c>
      <c r="K227" s="7">
        <v>87</v>
      </c>
      <c r="L227" s="7">
        <v>99</v>
      </c>
      <c r="M227" s="7">
        <v>93</v>
      </c>
      <c r="N227" s="3" t="s">
        <v>53</v>
      </c>
      <c r="O227" s="6">
        <v>0.4</v>
      </c>
      <c r="P227" s="6">
        <v>7.0000000000000007E-2</v>
      </c>
      <c r="Q227" s="6"/>
      <c r="R227" s="6"/>
      <c r="S227" s="6" t="e">
        <v>#DIV/0!</v>
      </c>
      <c r="T227" s="6"/>
      <c r="U227" s="6"/>
      <c r="V227" s="6"/>
      <c r="W227" s="6"/>
      <c r="X227" s="6"/>
      <c r="Y227" s="3" t="s">
        <v>357</v>
      </c>
      <c r="AA227" s="12">
        <v>1</v>
      </c>
      <c r="AB227" s="12">
        <v>0</v>
      </c>
      <c r="AC227" s="6">
        <f t="shared" si="6"/>
        <v>7.0000000000000007E-2</v>
      </c>
      <c r="AD227">
        <v>227</v>
      </c>
      <c r="AE227">
        <v>4</v>
      </c>
      <c r="AF227">
        <v>6</v>
      </c>
      <c r="AG227" s="6" t="str">
        <f t="shared" si="7"/>
        <v/>
      </c>
    </row>
    <row r="228" spans="1:33" x14ac:dyDescent="0.3">
      <c r="A228" s="3" t="s">
        <v>305</v>
      </c>
      <c r="B228" s="3" t="s">
        <v>361</v>
      </c>
      <c r="C228" s="3">
        <v>367000</v>
      </c>
      <c r="D228" s="3">
        <v>367000</v>
      </c>
      <c r="E228" s="3">
        <v>6368000</v>
      </c>
      <c r="F228" s="3">
        <v>41.7</v>
      </c>
      <c r="G228" s="3">
        <v>44.7</v>
      </c>
      <c r="H228" s="3">
        <v>38.700000000000003</v>
      </c>
      <c r="I228" s="3" t="s">
        <v>342</v>
      </c>
      <c r="J228" s="7">
        <v>62.7</v>
      </c>
      <c r="K228" s="7">
        <v>18</v>
      </c>
      <c r="L228" s="7">
        <v>24</v>
      </c>
      <c r="M228" s="7">
        <v>21</v>
      </c>
      <c r="N228" s="3" t="s">
        <v>53</v>
      </c>
      <c r="O228" s="6">
        <v>0.2</v>
      </c>
      <c r="P228" s="6">
        <v>7.0000000000000007E-2</v>
      </c>
      <c r="Q228" s="6"/>
      <c r="R228" s="6"/>
      <c r="S228" s="6" t="e">
        <v>#DIV/0!</v>
      </c>
      <c r="T228" s="6"/>
      <c r="U228" s="6"/>
      <c r="V228" s="6"/>
      <c r="W228" s="6"/>
      <c r="X228" s="6"/>
      <c r="Y228" s="3" t="s">
        <v>357</v>
      </c>
      <c r="AA228" s="12">
        <v>0</v>
      </c>
      <c r="AB228" s="12">
        <v>1</v>
      </c>
      <c r="AC228" s="6">
        <f t="shared" si="6"/>
        <v>7.0000000000000007E-2</v>
      </c>
      <c r="AD228">
        <v>228</v>
      </c>
      <c r="AE228">
        <v>4</v>
      </c>
      <c r="AF228">
        <v>6</v>
      </c>
      <c r="AG228" s="6" t="str">
        <f t="shared" si="7"/>
        <v/>
      </c>
    </row>
    <row r="229" spans="1:33" x14ac:dyDescent="0.3">
      <c r="A229" s="3" t="s">
        <v>305</v>
      </c>
      <c r="B229" s="3" t="s">
        <v>362</v>
      </c>
      <c r="C229" s="3">
        <v>370000</v>
      </c>
      <c r="D229" s="3">
        <v>370000</v>
      </c>
      <c r="E229" s="3">
        <v>6365000</v>
      </c>
      <c r="F229" s="3">
        <v>73.7</v>
      </c>
      <c r="G229" s="3">
        <v>76.7</v>
      </c>
      <c r="H229" s="3">
        <v>70.7</v>
      </c>
      <c r="I229" s="3" t="s">
        <v>342</v>
      </c>
      <c r="J229" s="7">
        <v>90.7</v>
      </c>
      <c r="K229" s="7">
        <v>14</v>
      </c>
      <c r="L229" s="7">
        <v>20</v>
      </c>
      <c r="M229" s="7">
        <v>17</v>
      </c>
      <c r="N229" s="3" t="s">
        <v>53</v>
      </c>
      <c r="O229" s="6">
        <v>2.4</v>
      </c>
      <c r="P229" s="6">
        <v>0.4</v>
      </c>
      <c r="Q229" s="6"/>
      <c r="R229" s="6"/>
      <c r="S229" s="6" t="e">
        <v>#DIV/0!</v>
      </c>
      <c r="T229" s="6"/>
      <c r="U229" s="6"/>
      <c r="V229" s="6"/>
      <c r="W229" s="6"/>
      <c r="X229" s="6"/>
      <c r="Y229" s="3" t="s">
        <v>357</v>
      </c>
      <c r="AA229" s="12">
        <v>0</v>
      </c>
      <c r="AB229" s="12">
        <v>1</v>
      </c>
      <c r="AC229" s="6">
        <f t="shared" si="6"/>
        <v>0.4</v>
      </c>
      <c r="AD229">
        <v>229</v>
      </c>
      <c r="AE229">
        <v>4</v>
      </c>
      <c r="AF229">
        <v>6</v>
      </c>
      <c r="AG229" s="6" t="str">
        <f t="shared" si="7"/>
        <v/>
      </c>
    </row>
    <row r="230" spans="1:33" x14ac:dyDescent="0.3">
      <c r="A230" s="3" t="s">
        <v>305</v>
      </c>
      <c r="B230" s="3" t="s">
        <v>363</v>
      </c>
      <c r="C230" s="3">
        <v>370000</v>
      </c>
      <c r="D230" s="3">
        <v>370000</v>
      </c>
      <c r="E230" s="3">
        <v>6366000</v>
      </c>
      <c r="F230" s="3">
        <v>33.299999999999997</v>
      </c>
      <c r="G230" s="3">
        <v>36.299999999999997</v>
      </c>
      <c r="H230" s="3">
        <v>30.299999999999997</v>
      </c>
      <c r="I230" s="3" t="s">
        <v>342</v>
      </c>
      <c r="J230" s="7">
        <v>50.3</v>
      </c>
      <c r="K230" s="7">
        <v>14</v>
      </c>
      <c r="L230" s="7">
        <v>20</v>
      </c>
      <c r="M230" s="7">
        <v>17</v>
      </c>
      <c r="N230" s="3" t="s">
        <v>53</v>
      </c>
      <c r="O230" s="6">
        <v>0.3</v>
      </c>
      <c r="P230" s="6">
        <v>0.05</v>
      </c>
      <c r="Q230" s="6"/>
      <c r="R230" s="6"/>
      <c r="S230" s="6" t="e">
        <v>#DIV/0!</v>
      </c>
      <c r="T230" s="6"/>
      <c r="U230" s="6"/>
      <c r="V230" s="6"/>
      <c r="W230" s="6"/>
      <c r="X230" s="6"/>
      <c r="Y230" s="3" t="s">
        <v>357</v>
      </c>
      <c r="AA230" s="12">
        <v>0</v>
      </c>
      <c r="AB230" s="12">
        <v>1</v>
      </c>
      <c r="AC230" s="6">
        <f t="shared" si="6"/>
        <v>0.05</v>
      </c>
      <c r="AD230">
        <v>230</v>
      </c>
      <c r="AE230">
        <v>7</v>
      </c>
      <c r="AF230">
        <v>6</v>
      </c>
      <c r="AG230" s="6" t="str">
        <f t="shared" si="7"/>
        <v/>
      </c>
    </row>
    <row r="231" spans="1:33" x14ac:dyDescent="0.3">
      <c r="A231" s="3" t="s">
        <v>305</v>
      </c>
      <c r="B231" s="3" t="s">
        <v>364</v>
      </c>
      <c r="C231" s="3">
        <v>372000</v>
      </c>
      <c r="D231" s="3">
        <v>372000</v>
      </c>
      <c r="E231" s="3">
        <v>6369000</v>
      </c>
      <c r="F231" s="3">
        <v>-8.6999999999999993</v>
      </c>
      <c r="G231" s="3">
        <v>-3.5</v>
      </c>
      <c r="H231" s="3">
        <v>-13.899999999999999</v>
      </c>
      <c r="I231" s="3" t="s">
        <v>360</v>
      </c>
      <c r="J231" s="7">
        <v>13</v>
      </c>
      <c r="K231" s="7">
        <v>16.5</v>
      </c>
      <c r="L231" s="7">
        <v>26.9</v>
      </c>
      <c r="M231" s="7">
        <v>21.7</v>
      </c>
      <c r="N231" s="3" t="s">
        <v>50</v>
      </c>
      <c r="O231" s="6"/>
      <c r="P231" s="6">
        <v>0.08</v>
      </c>
      <c r="Q231" s="6"/>
      <c r="R231" s="6"/>
      <c r="S231" s="6" t="e">
        <v>#DIV/0!</v>
      </c>
      <c r="T231" s="6"/>
      <c r="U231" s="6"/>
      <c r="V231" s="6"/>
      <c r="W231" s="6"/>
      <c r="X231" s="6"/>
      <c r="Y231" s="3" t="s">
        <v>365</v>
      </c>
      <c r="AA231" s="12">
        <v>1</v>
      </c>
      <c r="AB231" s="12">
        <v>0</v>
      </c>
      <c r="AC231" s="6">
        <f t="shared" si="6"/>
        <v>0.08</v>
      </c>
      <c r="AD231">
        <v>231</v>
      </c>
      <c r="AE231">
        <v>6</v>
      </c>
      <c r="AF231">
        <v>4</v>
      </c>
      <c r="AG231" s="6" t="str">
        <f t="shared" si="7"/>
        <v/>
      </c>
    </row>
    <row r="232" spans="1:33" x14ac:dyDescent="0.3">
      <c r="A232" s="3" t="s">
        <v>305</v>
      </c>
      <c r="B232" s="3" t="s">
        <v>364</v>
      </c>
      <c r="C232" s="3">
        <v>372000</v>
      </c>
      <c r="D232" s="3">
        <v>372000</v>
      </c>
      <c r="E232" s="3">
        <v>6369000</v>
      </c>
      <c r="F232" s="3">
        <v>-4.5</v>
      </c>
      <c r="G232" s="3">
        <v>-4.3999999999999986</v>
      </c>
      <c r="H232" s="3">
        <v>-4.6000000000000014</v>
      </c>
      <c r="I232" s="3" t="s">
        <v>366</v>
      </c>
      <c r="J232" s="7">
        <v>13</v>
      </c>
      <c r="K232" s="7">
        <v>17.399999999999999</v>
      </c>
      <c r="L232" s="7">
        <v>17.600000000000001</v>
      </c>
      <c r="M232" s="7">
        <v>17.5</v>
      </c>
      <c r="N232" s="3" t="s">
        <v>343</v>
      </c>
      <c r="O232" s="6"/>
      <c r="P232" s="6"/>
      <c r="Q232" s="6">
        <v>2.9999999999999997E-4</v>
      </c>
      <c r="R232" s="6">
        <v>1E-4</v>
      </c>
      <c r="S232" s="6">
        <v>2.9999999999999996</v>
      </c>
      <c r="T232" s="6"/>
      <c r="U232" s="6"/>
      <c r="V232" s="6"/>
      <c r="W232" s="6"/>
      <c r="X232" s="6"/>
      <c r="Y232" s="3" t="s">
        <v>365</v>
      </c>
      <c r="AA232" s="12">
        <v>0</v>
      </c>
      <c r="AB232" s="12">
        <v>0</v>
      </c>
      <c r="AC232" s="6">
        <f t="shared" si="6"/>
        <v>2.9999999999999997E-4</v>
      </c>
      <c r="AD232">
        <v>232</v>
      </c>
      <c r="AE232">
        <v>6</v>
      </c>
      <c r="AF232">
        <v>4</v>
      </c>
      <c r="AG232" s="6" t="str">
        <f t="shared" si="7"/>
        <v/>
      </c>
    </row>
    <row r="233" spans="1:33" x14ac:dyDescent="0.3">
      <c r="A233" s="3" t="s">
        <v>305</v>
      </c>
      <c r="B233" s="3" t="s">
        <v>364</v>
      </c>
      <c r="C233" s="3">
        <v>372000</v>
      </c>
      <c r="D233" s="3">
        <v>372000</v>
      </c>
      <c r="E233" s="3">
        <v>6369000</v>
      </c>
      <c r="F233" s="3">
        <v>-5.5500000000000007</v>
      </c>
      <c r="G233" s="3">
        <v>-5.5</v>
      </c>
      <c r="H233" s="3">
        <v>-5.6000000000000014</v>
      </c>
      <c r="I233" s="3" t="s">
        <v>366</v>
      </c>
      <c r="J233" s="7">
        <v>13</v>
      </c>
      <c r="K233" s="7">
        <v>18.5</v>
      </c>
      <c r="L233" s="7">
        <v>18.600000000000001</v>
      </c>
      <c r="M233" s="7">
        <v>18.55</v>
      </c>
      <c r="N233" s="3" t="s">
        <v>343</v>
      </c>
      <c r="O233" s="6"/>
      <c r="P233" s="6"/>
      <c r="Q233" s="6">
        <v>3.7000000000000002E-3</v>
      </c>
      <c r="R233" s="6">
        <v>8.0000000000000004E-4</v>
      </c>
      <c r="S233" s="6">
        <v>4.625</v>
      </c>
      <c r="T233" s="6"/>
      <c r="U233" s="6"/>
      <c r="V233" s="6"/>
      <c r="W233" s="6"/>
      <c r="X233" s="6"/>
      <c r="Y233" s="3" t="s">
        <v>365</v>
      </c>
      <c r="AA233" s="12">
        <v>0</v>
      </c>
      <c r="AB233" s="12">
        <v>0</v>
      </c>
      <c r="AC233" s="6">
        <f t="shared" si="6"/>
        <v>3.7000000000000002E-3</v>
      </c>
      <c r="AD233">
        <v>233</v>
      </c>
      <c r="AE233">
        <v>6</v>
      </c>
      <c r="AF233">
        <v>4</v>
      </c>
      <c r="AG233" s="6" t="str">
        <f t="shared" si="7"/>
        <v/>
      </c>
    </row>
    <row r="234" spans="1:33" x14ac:dyDescent="0.3">
      <c r="A234" s="3" t="s">
        <v>305</v>
      </c>
      <c r="B234" s="3" t="s">
        <v>367</v>
      </c>
      <c r="C234" s="3">
        <v>370000</v>
      </c>
      <c r="D234" s="3">
        <v>370000</v>
      </c>
      <c r="E234" s="3">
        <v>6369000</v>
      </c>
      <c r="F234" s="3">
        <v>32.9</v>
      </c>
      <c r="G234" s="3">
        <v>33</v>
      </c>
      <c r="H234" s="3">
        <v>32.799999999999997</v>
      </c>
      <c r="I234" s="3" t="s">
        <v>368</v>
      </c>
      <c r="J234" s="7">
        <v>45.8</v>
      </c>
      <c r="K234" s="7">
        <v>12.8</v>
      </c>
      <c r="L234" s="7">
        <v>13</v>
      </c>
      <c r="M234" s="7">
        <v>12.9</v>
      </c>
      <c r="N234" s="3" t="s">
        <v>343</v>
      </c>
      <c r="O234" s="6"/>
      <c r="P234" s="6"/>
      <c r="Q234" s="6">
        <v>1.5E-3</v>
      </c>
      <c r="R234" s="6">
        <v>5.0000000000000001E-4</v>
      </c>
      <c r="S234" s="6">
        <v>3</v>
      </c>
      <c r="T234" s="6"/>
      <c r="U234" s="6"/>
      <c r="V234" s="6"/>
      <c r="W234" s="6"/>
      <c r="X234" s="6"/>
      <c r="Y234" s="3" t="s">
        <v>365</v>
      </c>
      <c r="AA234" s="12">
        <v>0</v>
      </c>
      <c r="AB234" s="12">
        <v>0</v>
      </c>
      <c r="AC234" s="6">
        <f t="shared" si="6"/>
        <v>1.5E-3</v>
      </c>
      <c r="AD234">
        <v>234</v>
      </c>
      <c r="AE234">
        <v>8</v>
      </c>
      <c r="AF234">
        <v>6</v>
      </c>
      <c r="AG234" s="6" t="str">
        <f t="shared" si="7"/>
        <v/>
      </c>
    </row>
    <row r="235" spans="1:33" x14ac:dyDescent="0.3">
      <c r="A235" s="3" t="s">
        <v>305</v>
      </c>
      <c r="B235" s="3" t="s">
        <v>367</v>
      </c>
      <c r="C235" s="3">
        <v>370000</v>
      </c>
      <c r="D235" s="3">
        <v>370000</v>
      </c>
      <c r="E235" s="3">
        <v>6369000</v>
      </c>
      <c r="F235" s="3">
        <v>25.699999999999996</v>
      </c>
      <c r="G235" s="3">
        <v>25.799999999999997</v>
      </c>
      <c r="H235" s="3">
        <v>25.599999999999998</v>
      </c>
      <c r="I235" s="3" t="s">
        <v>366</v>
      </c>
      <c r="J235" s="7">
        <v>45.8</v>
      </c>
      <c r="K235" s="7">
        <v>20</v>
      </c>
      <c r="L235" s="7">
        <v>20.2</v>
      </c>
      <c r="M235" s="7">
        <v>20.100000000000001</v>
      </c>
      <c r="N235" s="3" t="s">
        <v>343</v>
      </c>
      <c r="O235" s="6"/>
      <c r="P235" s="6"/>
      <c r="Q235" s="6">
        <v>1.5E-3</v>
      </c>
      <c r="R235" s="6">
        <v>2.0000000000000001E-4</v>
      </c>
      <c r="S235" s="6">
        <v>7.5</v>
      </c>
      <c r="T235" s="6"/>
      <c r="U235" s="6"/>
      <c r="V235" s="6"/>
      <c r="W235" s="6"/>
      <c r="X235" s="6"/>
      <c r="Y235" s="3" t="s">
        <v>365</v>
      </c>
      <c r="AA235" s="12">
        <v>0</v>
      </c>
      <c r="AB235" s="12">
        <v>0</v>
      </c>
      <c r="AC235" s="6">
        <f t="shared" si="6"/>
        <v>1.5E-3</v>
      </c>
      <c r="AD235">
        <v>235</v>
      </c>
      <c r="AE235">
        <v>8</v>
      </c>
      <c r="AF235">
        <v>6</v>
      </c>
      <c r="AG235" s="6" t="str">
        <f t="shared" si="7"/>
        <v/>
      </c>
    </row>
    <row r="236" spans="1:33" x14ac:dyDescent="0.3">
      <c r="A236" s="3" t="s">
        <v>305</v>
      </c>
      <c r="B236" s="3" t="s">
        <v>367</v>
      </c>
      <c r="C236" s="3">
        <v>370000</v>
      </c>
      <c r="D236" s="3">
        <v>370000</v>
      </c>
      <c r="E236" s="3">
        <v>6369000</v>
      </c>
      <c r="F236" s="3">
        <v>9.9999999999999964</v>
      </c>
      <c r="G236" s="3">
        <v>10.099999999999994</v>
      </c>
      <c r="H236" s="3">
        <v>9.8999999999999986</v>
      </c>
      <c r="I236" s="3" t="s">
        <v>368</v>
      </c>
      <c r="J236" s="7">
        <v>45.8</v>
      </c>
      <c r="K236" s="7">
        <v>35.700000000000003</v>
      </c>
      <c r="L236" s="7">
        <v>35.9</v>
      </c>
      <c r="M236" s="7">
        <v>35.799999999999997</v>
      </c>
      <c r="N236" s="3" t="s">
        <v>343</v>
      </c>
      <c r="O236" s="6"/>
      <c r="P236" s="6"/>
      <c r="Q236" s="6">
        <v>1.4E-3</v>
      </c>
      <c r="R236" s="6">
        <v>1E-4</v>
      </c>
      <c r="S236" s="6">
        <v>14</v>
      </c>
      <c r="T236" s="6"/>
      <c r="U236" s="6"/>
      <c r="V236" s="6"/>
      <c r="W236" s="6"/>
      <c r="X236" s="6"/>
      <c r="Y236" s="3" t="s">
        <v>365</v>
      </c>
      <c r="AA236" s="12">
        <v>0</v>
      </c>
      <c r="AB236" s="12">
        <v>0</v>
      </c>
      <c r="AC236" s="6">
        <f t="shared" si="6"/>
        <v>1.4E-3</v>
      </c>
      <c r="AD236">
        <v>236</v>
      </c>
      <c r="AE236">
        <v>6</v>
      </c>
      <c r="AF236">
        <v>6</v>
      </c>
      <c r="AG236" s="6" t="str">
        <f t="shared" si="7"/>
        <v/>
      </c>
    </row>
    <row r="237" spans="1:33" x14ac:dyDescent="0.3">
      <c r="A237" s="3" t="s">
        <v>305</v>
      </c>
      <c r="B237" s="3" t="s">
        <v>367</v>
      </c>
      <c r="C237" s="3">
        <v>370000</v>
      </c>
      <c r="D237" s="3">
        <v>370000</v>
      </c>
      <c r="E237" s="3">
        <v>6369000</v>
      </c>
      <c r="F237" s="3">
        <v>8.6999999999999957</v>
      </c>
      <c r="G237" s="3">
        <v>8.7999999999999972</v>
      </c>
      <c r="H237" s="3">
        <v>8.5999999999999943</v>
      </c>
      <c r="I237" s="3" t="s">
        <v>369</v>
      </c>
      <c r="J237" s="7">
        <v>45.8</v>
      </c>
      <c r="K237" s="7">
        <v>37</v>
      </c>
      <c r="L237" s="7">
        <v>37.200000000000003</v>
      </c>
      <c r="M237" s="7">
        <v>37.1</v>
      </c>
      <c r="N237" s="3" t="s">
        <v>343</v>
      </c>
      <c r="O237" s="6"/>
      <c r="P237" s="6"/>
      <c r="Q237" s="6">
        <v>1.3</v>
      </c>
      <c r="R237" s="6">
        <v>0.19</v>
      </c>
      <c r="S237" s="6">
        <v>6.8421052631578947</v>
      </c>
      <c r="T237" s="6"/>
      <c r="U237" s="6"/>
      <c r="V237" s="6"/>
      <c r="W237" s="6"/>
      <c r="X237" s="6"/>
      <c r="Y237" s="3" t="s">
        <v>365</v>
      </c>
      <c r="AA237" s="12">
        <v>1</v>
      </c>
      <c r="AB237" s="12">
        <v>0</v>
      </c>
      <c r="AC237" s="6">
        <f t="shared" si="6"/>
        <v>1.3</v>
      </c>
      <c r="AD237">
        <v>237</v>
      </c>
      <c r="AE237">
        <v>6</v>
      </c>
      <c r="AF237">
        <v>6</v>
      </c>
      <c r="AG237" s="6" t="str">
        <f t="shared" si="7"/>
        <v/>
      </c>
    </row>
    <row r="238" spans="1:33" x14ac:dyDescent="0.3">
      <c r="A238" s="3" t="s">
        <v>305</v>
      </c>
      <c r="B238" s="3" t="s">
        <v>370</v>
      </c>
      <c r="C238" s="3">
        <v>369000</v>
      </c>
      <c r="D238" s="3">
        <v>369000</v>
      </c>
      <c r="E238" s="3">
        <v>6368000</v>
      </c>
      <c r="F238" s="3">
        <v>38.9</v>
      </c>
      <c r="G238" s="3">
        <v>44.9</v>
      </c>
      <c r="H238" s="3">
        <v>32.9</v>
      </c>
      <c r="I238" s="3" t="s">
        <v>360</v>
      </c>
      <c r="J238" s="7">
        <v>67.8</v>
      </c>
      <c r="K238" s="7">
        <v>22.9</v>
      </c>
      <c r="L238" s="7">
        <v>34.9</v>
      </c>
      <c r="M238" s="7">
        <v>28.9</v>
      </c>
      <c r="N238" s="3" t="s">
        <v>50</v>
      </c>
      <c r="O238" s="6"/>
      <c r="P238" s="6">
        <v>2E-3</v>
      </c>
      <c r="Q238" s="6"/>
      <c r="R238" s="6"/>
      <c r="S238" s="6" t="e">
        <v>#DIV/0!</v>
      </c>
      <c r="T238" s="6"/>
      <c r="U238" s="6"/>
      <c r="V238" s="6"/>
      <c r="W238" s="6"/>
      <c r="X238" s="6"/>
      <c r="Y238" s="3" t="s">
        <v>365</v>
      </c>
      <c r="AA238" s="12">
        <v>0</v>
      </c>
      <c r="AB238" s="12">
        <v>0</v>
      </c>
      <c r="AC238" s="6">
        <f t="shared" si="6"/>
        <v>2E-3</v>
      </c>
      <c r="AD238">
        <v>238</v>
      </c>
      <c r="AE238">
        <v>7</v>
      </c>
      <c r="AF238">
        <v>6</v>
      </c>
      <c r="AG238" s="6" t="str">
        <f t="shared" si="7"/>
        <v/>
      </c>
    </row>
    <row r="239" spans="1:33" x14ac:dyDescent="0.3">
      <c r="A239" s="3" t="s">
        <v>305</v>
      </c>
      <c r="B239" s="3" t="s">
        <v>370</v>
      </c>
      <c r="C239" s="3">
        <v>369000</v>
      </c>
      <c r="D239" s="3">
        <v>369000</v>
      </c>
      <c r="E239" s="3">
        <v>6368000</v>
      </c>
      <c r="F239" s="3">
        <v>49.3</v>
      </c>
      <c r="G239" s="3">
        <v>49.4</v>
      </c>
      <c r="H239" s="3">
        <v>49.199999999999996</v>
      </c>
      <c r="I239" s="3" t="s">
        <v>369</v>
      </c>
      <c r="J239" s="7">
        <v>67.8</v>
      </c>
      <c r="K239" s="7">
        <v>18.399999999999999</v>
      </c>
      <c r="L239" s="7">
        <v>18.600000000000001</v>
      </c>
      <c r="M239" s="7">
        <v>18.5</v>
      </c>
      <c r="N239" s="3" t="s">
        <v>343</v>
      </c>
      <c r="O239" s="6"/>
      <c r="P239" s="6"/>
      <c r="Q239" s="6">
        <v>1.5E-3</v>
      </c>
      <c r="R239" s="6">
        <v>8.9999999999999998E-4</v>
      </c>
      <c r="S239" s="6">
        <v>1.6666666666666667</v>
      </c>
      <c r="T239" s="6"/>
      <c r="U239" s="6"/>
      <c r="V239" s="6"/>
      <c r="W239" s="6"/>
      <c r="X239" s="6"/>
      <c r="Y239" s="3" t="s">
        <v>365</v>
      </c>
      <c r="AA239" s="12">
        <v>0</v>
      </c>
      <c r="AB239" s="12">
        <v>0</v>
      </c>
      <c r="AC239" s="6">
        <f t="shared" si="6"/>
        <v>1.5E-3</v>
      </c>
      <c r="AD239">
        <v>239</v>
      </c>
      <c r="AE239">
        <v>8</v>
      </c>
      <c r="AF239">
        <v>6</v>
      </c>
      <c r="AG239" s="6" t="str">
        <f t="shared" si="7"/>
        <v/>
      </c>
    </row>
    <row r="240" spans="1:33" x14ac:dyDescent="0.3">
      <c r="A240" s="3" t="s">
        <v>305</v>
      </c>
      <c r="B240" s="3" t="s">
        <v>371</v>
      </c>
      <c r="C240" s="3">
        <v>369000</v>
      </c>
      <c r="D240" s="3">
        <v>369000</v>
      </c>
      <c r="E240" s="3">
        <v>6368000</v>
      </c>
      <c r="F240" s="3">
        <v>40.799999999999997</v>
      </c>
      <c r="G240" s="3">
        <v>45.8</v>
      </c>
      <c r="H240" s="3">
        <v>35.799999999999997</v>
      </c>
      <c r="I240" s="3" t="s">
        <v>360</v>
      </c>
      <c r="J240" s="7">
        <v>67.8</v>
      </c>
      <c r="K240" s="7">
        <v>22</v>
      </c>
      <c r="L240" s="7">
        <v>32</v>
      </c>
      <c r="M240" s="7">
        <v>27</v>
      </c>
      <c r="N240" s="3" t="s">
        <v>50</v>
      </c>
      <c r="O240" s="6"/>
      <c r="P240" s="6">
        <v>0.17</v>
      </c>
      <c r="Q240" s="6"/>
      <c r="R240" s="6"/>
      <c r="S240" s="6" t="e">
        <v>#DIV/0!</v>
      </c>
      <c r="T240" s="6"/>
      <c r="U240" s="6"/>
      <c r="V240" s="6"/>
      <c r="W240" s="6"/>
      <c r="X240" s="6"/>
      <c r="Y240" s="3" t="s">
        <v>365</v>
      </c>
      <c r="AA240" s="12">
        <v>1</v>
      </c>
      <c r="AB240" s="12">
        <v>0</v>
      </c>
      <c r="AC240" s="6">
        <f t="shared" si="6"/>
        <v>0.17</v>
      </c>
      <c r="AD240">
        <v>240</v>
      </c>
      <c r="AE240">
        <v>7</v>
      </c>
      <c r="AF240">
        <v>6</v>
      </c>
      <c r="AG240" s="6" t="str">
        <f t="shared" si="7"/>
        <v/>
      </c>
    </row>
    <row r="241" spans="1:33" x14ac:dyDescent="0.3">
      <c r="A241" s="3" t="s">
        <v>305</v>
      </c>
      <c r="B241" s="3" t="s">
        <v>372</v>
      </c>
      <c r="C241" s="3">
        <v>370000</v>
      </c>
      <c r="D241" s="3">
        <v>370000</v>
      </c>
      <c r="E241" s="3">
        <v>6369000</v>
      </c>
      <c r="F241" s="3">
        <v>21.299999999999997</v>
      </c>
      <c r="G241" s="3">
        <v>33.299999999999997</v>
      </c>
      <c r="H241" s="3">
        <v>9.2999999999999972</v>
      </c>
      <c r="I241" s="3" t="s">
        <v>360</v>
      </c>
      <c r="J241" s="7">
        <v>45.8</v>
      </c>
      <c r="K241" s="7">
        <v>12.5</v>
      </c>
      <c r="L241" s="7">
        <v>36.5</v>
      </c>
      <c r="M241" s="7">
        <v>24.5</v>
      </c>
      <c r="N241" s="3" t="s">
        <v>50</v>
      </c>
      <c r="O241" s="6"/>
      <c r="P241" s="6">
        <v>0.02</v>
      </c>
      <c r="Q241" s="6"/>
      <c r="R241" s="6"/>
      <c r="S241" s="6" t="e">
        <v>#DIV/0!</v>
      </c>
      <c r="T241" s="6"/>
      <c r="U241" s="6"/>
      <c r="V241" s="6"/>
      <c r="W241" s="6"/>
      <c r="X241" s="6"/>
      <c r="Y241" s="3" t="s">
        <v>365</v>
      </c>
      <c r="AA241" s="12">
        <v>1</v>
      </c>
      <c r="AB241" s="12">
        <v>0</v>
      </c>
      <c r="AC241" s="6">
        <f t="shared" si="6"/>
        <v>0.02</v>
      </c>
      <c r="AD241">
        <v>241</v>
      </c>
      <c r="AE241">
        <v>7</v>
      </c>
      <c r="AF241">
        <v>6</v>
      </c>
      <c r="AG241" s="6" t="str">
        <f t="shared" si="7"/>
        <v/>
      </c>
    </row>
    <row r="242" spans="1:33" x14ac:dyDescent="0.3">
      <c r="A242" s="3" t="s">
        <v>305</v>
      </c>
      <c r="B242" s="3" t="s">
        <v>373</v>
      </c>
      <c r="C242" s="3">
        <v>371000</v>
      </c>
      <c r="D242" s="3">
        <v>371000</v>
      </c>
      <c r="E242" s="3">
        <v>6368000</v>
      </c>
      <c r="F242" s="3">
        <v>-2.1000000000000014</v>
      </c>
      <c r="G242" s="3">
        <v>1.8999999999999986</v>
      </c>
      <c r="H242" s="3">
        <v>-6.1000000000000014</v>
      </c>
      <c r="I242" s="3" t="s">
        <v>350</v>
      </c>
      <c r="J242" s="7">
        <v>25.9</v>
      </c>
      <c r="K242" s="7">
        <v>24</v>
      </c>
      <c r="L242" s="7">
        <v>32</v>
      </c>
      <c r="M242" s="7">
        <v>28</v>
      </c>
      <c r="N242" s="3" t="s">
        <v>50</v>
      </c>
      <c r="O242" s="6"/>
      <c r="P242" s="6">
        <v>0.02</v>
      </c>
      <c r="Q242" s="6"/>
      <c r="R242" s="6"/>
      <c r="S242" s="6" t="e">
        <v>#DIV/0!</v>
      </c>
      <c r="T242" s="6"/>
      <c r="U242" s="6"/>
      <c r="V242" s="6"/>
      <c r="W242" s="6"/>
      <c r="X242" s="6"/>
      <c r="Y242" s="3" t="s">
        <v>365</v>
      </c>
      <c r="AA242" s="12">
        <v>1</v>
      </c>
      <c r="AB242" s="12">
        <v>0</v>
      </c>
      <c r="AC242" s="6">
        <f t="shared" si="6"/>
        <v>0.02</v>
      </c>
      <c r="AD242">
        <v>242</v>
      </c>
      <c r="AE242">
        <v>6</v>
      </c>
      <c r="AF242">
        <v>5</v>
      </c>
      <c r="AG242" s="6" t="str">
        <f t="shared" si="7"/>
        <v/>
      </c>
    </row>
    <row r="243" spans="1:33" x14ac:dyDescent="0.3">
      <c r="A243" s="3" t="s">
        <v>305</v>
      </c>
      <c r="B243" s="3" t="s">
        <v>374</v>
      </c>
      <c r="C243" s="3">
        <v>371000</v>
      </c>
      <c r="D243" s="3">
        <v>371000</v>
      </c>
      <c r="E243" s="3">
        <v>6368000</v>
      </c>
      <c r="F243" s="3">
        <v>-18.100000000000001</v>
      </c>
      <c r="G243" s="3">
        <v>-15.100000000000001</v>
      </c>
      <c r="H243" s="3">
        <v>-21.1</v>
      </c>
      <c r="I243" s="3" t="s">
        <v>350</v>
      </c>
      <c r="J243" s="7">
        <v>25.9</v>
      </c>
      <c r="K243" s="7">
        <v>41</v>
      </c>
      <c r="L243" s="7">
        <v>47</v>
      </c>
      <c r="M243" s="7">
        <v>44</v>
      </c>
      <c r="N243" s="3" t="s">
        <v>50</v>
      </c>
      <c r="O243" s="6"/>
      <c r="P243" s="6">
        <v>8.9999999999999993E-3</v>
      </c>
      <c r="Q243" s="6"/>
      <c r="R243" s="6"/>
      <c r="S243" s="6" t="e">
        <v>#DIV/0!</v>
      </c>
      <c r="T243" s="6"/>
      <c r="U243" s="6"/>
      <c r="V243" s="6"/>
      <c r="W243" s="6"/>
      <c r="X243" s="6"/>
      <c r="Y243" s="3" t="s">
        <v>365</v>
      </c>
      <c r="AA243" s="12">
        <v>1</v>
      </c>
      <c r="AB243" s="12">
        <v>0</v>
      </c>
      <c r="AC243" s="6">
        <f t="shared" si="6"/>
        <v>8.9999999999999993E-3</v>
      </c>
      <c r="AD243">
        <v>243</v>
      </c>
      <c r="AE243">
        <v>5</v>
      </c>
      <c r="AF243">
        <v>5</v>
      </c>
      <c r="AG243" s="6" t="str">
        <f t="shared" si="7"/>
        <v/>
      </c>
    </row>
    <row r="244" spans="1:33" x14ac:dyDescent="0.3">
      <c r="A244" s="3" t="s">
        <v>305</v>
      </c>
      <c r="B244" s="3" t="s">
        <v>375</v>
      </c>
      <c r="C244" s="3">
        <v>371000</v>
      </c>
      <c r="D244" s="3">
        <v>371000</v>
      </c>
      <c r="E244" s="3">
        <v>6368000</v>
      </c>
      <c r="F244" s="3">
        <v>3.3999999999999986</v>
      </c>
      <c r="G244" s="3">
        <v>4.8999999999999986</v>
      </c>
      <c r="H244" s="3">
        <v>1.8999999999999986</v>
      </c>
      <c r="I244" s="3" t="s">
        <v>350</v>
      </c>
      <c r="J244" s="7">
        <v>25.9</v>
      </c>
      <c r="K244" s="7">
        <v>21</v>
      </c>
      <c r="L244" s="7">
        <v>24</v>
      </c>
      <c r="M244" s="7">
        <v>22.5</v>
      </c>
      <c r="N244" s="3" t="s">
        <v>50</v>
      </c>
      <c r="O244" s="6"/>
      <c r="P244" s="6">
        <v>0.04</v>
      </c>
      <c r="Q244" s="6"/>
      <c r="R244" s="6"/>
      <c r="S244" s="6" t="e">
        <v>#DIV/0!</v>
      </c>
      <c r="T244" s="6"/>
      <c r="U244" s="6"/>
      <c r="V244" s="6"/>
      <c r="W244" s="6"/>
      <c r="X244" s="6"/>
      <c r="Y244" s="3" t="s">
        <v>365</v>
      </c>
      <c r="AA244" s="12">
        <v>1</v>
      </c>
      <c r="AB244" s="12">
        <v>0</v>
      </c>
      <c r="AC244" s="6">
        <f t="shared" si="6"/>
        <v>0.04</v>
      </c>
      <c r="AD244">
        <v>244</v>
      </c>
      <c r="AE244">
        <v>7</v>
      </c>
      <c r="AF244">
        <v>6</v>
      </c>
      <c r="AG244" s="6" t="str">
        <f t="shared" si="7"/>
        <v/>
      </c>
    </row>
    <row r="245" spans="1:33" x14ac:dyDescent="0.3">
      <c r="A245" s="3" t="s">
        <v>310</v>
      </c>
      <c r="B245" s="3" t="s">
        <v>376</v>
      </c>
      <c r="C245" s="3">
        <v>229610</v>
      </c>
      <c r="D245" s="3">
        <v>229610</v>
      </c>
      <c r="E245" s="3">
        <v>6410330</v>
      </c>
      <c r="F245" s="3">
        <v>239.465</v>
      </c>
      <c r="G245" s="3">
        <v>242.8</v>
      </c>
      <c r="H245" s="3">
        <v>236.13</v>
      </c>
      <c r="I245" s="3" t="s">
        <v>377</v>
      </c>
      <c r="J245" s="7">
        <v>259.38</v>
      </c>
      <c r="K245" s="7">
        <v>16.579999999999998</v>
      </c>
      <c r="L245" s="7">
        <v>23.25</v>
      </c>
      <c r="M245" s="7">
        <v>19.914999999999999</v>
      </c>
      <c r="N245" s="3" t="s">
        <v>113</v>
      </c>
      <c r="O245" s="6"/>
      <c r="P245" s="6">
        <v>5.9999999999999995E-4</v>
      </c>
      <c r="Q245" s="6"/>
      <c r="R245" s="6"/>
      <c r="S245" s="6" t="e">
        <v>#DIV/0!</v>
      </c>
      <c r="T245" s="6"/>
      <c r="U245" s="6"/>
      <c r="V245" s="6"/>
      <c r="W245" s="6"/>
      <c r="X245" s="6"/>
      <c r="Y245" s="3"/>
      <c r="AA245" s="12">
        <v>1</v>
      </c>
      <c r="AB245" s="12">
        <v>0</v>
      </c>
      <c r="AC245" s="6">
        <f t="shared" si="6"/>
        <v>5.9999999999999995E-4</v>
      </c>
      <c r="AD245">
        <v>245</v>
      </c>
      <c r="AE245">
        <v>4</v>
      </c>
      <c r="AF245">
        <v>4</v>
      </c>
      <c r="AG245" s="6" t="str">
        <f t="shared" si="7"/>
        <v/>
      </c>
    </row>
    <row r="246" spans="1:33" x14ac:dyDescent="0.3">
      <c r="A246" s="3" t="s">
        <v>310</v>
      </c>
      <c r="B246" s="3" t="s">
        <v>376</v>
      </c>
      <c r="C246" s="3">
        <v>229610</v>
      </c>
      <c r="D246" s="3">
        <v>229610</v>
      </c>
      <c r="E246" s="3">
        <v>6410330</v>
      </c>
      <c r="F246" s="3">
        <v>234.465</v>
      </c>
      <c r="G246" s="3">
        <v>237.8</v>
      </c>
      <c r="H246" s="3">
        <v>231.13</v>
      </c>
      <c r="I246" s="3" t="s">
        <v>378</v>
      </c>
      <c r="J246" s="7">
        <v>259.38</v>
      </c>
      <c r="K246" s="7">
        <v>21.58</v>
      </c>
      <c r="L246" s="7">
        <v>28.25</v>
      </c>
      <c r="M246" s="7">
        <v>24.914999999999999</v>
      </c>
      <c r="N246" s="3" t="s">
        <v>113</v>
      </c>
      <c r="O246" s="6"/>
      <c r="P246" s="6">
        <v>3.5E-4</v>
      </c>
      <c r="Q246" s="6"/>
      <c r="R246" s="6"/>
      <c r="S246" s="6" t="e">
        <v>#DIV/0!</v>
      </c>
      <c r="T246" s="6"/>
      <c r="U246" s="6"/>
      <c r="V246" s="6"/>
      <c r="W246" s="6"/>
      <c r="X246" s="6"/>
      <c r="Y246" s="3"/>
      <c r="AA246" s="12">
        <v>1</v>
      </c>
      <c r="AB246" s="12">
        <v>0</v>
      </c>
      <c r="AC246" s="6">
        <f t="shared" si="6"/>
        <v>3.5E-4</v>
      </c>
      <c r="AD246">
        <v>246</v>
      </c>
      <c r="AE246">
        <v>4</v>
      </c>
      <c r="AF246">
        <v>4</v>
      </c>
      <c r="AG246" s="6" t="str">
        <f t="shared" si="7"/>
        <v/>
      </c>
    </row>
    <row r="247" spans="1:33" x14ac:dyDescent="0.3">
      <c r="A247" s="3" t="s">
        <v>310</v>
      </c>
      <c r="B247" s="3" t="s">
        <v>376</v>
      </c>
      <c r="C247" s="3">
        <v>229610</v>
      </c>
      <c r="D247" s="3">
        <v>229610</v>
      </c>
      <c r="E247" s="3">
        <v>6410330</v>
      </c>
      <c r="F247" s="3">
        <v>228.465</v>
      </c>
      <c r="G247" s="3">
        <v>231.8</v>
      </c>
      <c r="H247" s="3">
        <v>225.13</v>
      </c>
      <c r="I247" s="3" t="s">
        <v>379</v>
      </c>
      <c r="J247" s="7">
        <v>259.38</v>
      </c>
      <c r="K247" s="7">
        <v>27.58</v>
      </c>
      <c r="L247" s="7">
        <v>34.25</v>
      </c>
      <c r="M247" s="7">
        <v>30.914999999999999</v>
      </c>
      <c r="N247" s="3" t="s">
        <v>113</v>
      </c>
      <c r="O247" s="6"/>
      <c r="P247" s="6">
        <v>0.35</v>
      </c>
      <c r="Q247" s="6"/>
      <c r="R247" s="6"/>
      <c r="S247" s="6" t="e">
        <v>#DIV/0!</v>
      </c>
      <c r="T247" s="6"/>
      <c r="U247" s="6"/>
      <c r="V247" s="6"/>
      <c r="W247" s="6"/>
      <c r="X247" s="6"/>
      <c r="Y247" s="3"/>
      <c r="AA247" s="12">
        <v>1</v>
      </c>
      <c r="AB247" s="12">
        <v>0</v>
      </c>
      <c r="AC247" s="6">
        <f t="shared" si="6"/>
        <v>0.35</v>
      </c>
      <c r="AD247">
        <v>247</v>
      </c>
      <c r="AE247">
        <v>4</v>
      </c>
      <c r="AF247">
        <v>4</v>
      </c>
      <c r="AG247" s="6" t="str">
        <f t="shared" si="7"/>
        <v/>
      </c>
    </row>
    <row r="248" spans="1:33" x14ac:dyDescent="0.3">
      <c r="A248" s="3" t="s">
        <v>310</v>
      </c>
      <c r="B248" s="3" t="s">
        <v>376</v>
      </c>
      <c r="C248" s="3">
        <v>229610</v>
      </c>
      <c r="D248" s="3">
        <v>229610</v>
      </c>
      <c r="E248" s="3">
        <v>6410330</v>
      </c>
      <c r="F248" s="3">
        <v>222.47</v>
      </c>
      <c r="G248" s="3">
        <v>225.8</v>
      </c>
      <c r="H248" s="3">
        <v>219.14</v>
      </c>
      <c r="I248" s="3" t="s">
        <v>379</v>
      </c>
      <c r="J248" s="7">
        <v>259.38</v>
      </c>
      <c r="K248" s="7">
        <v>33.58</v>
      </c>
      <c r="L248" s="7">
        <v>40.24</v>
      </c>
      <c r="M248" s="7">
        <v>36.909999999999997</v>
      </c>
      <c r="N248" s="3" t="s">
        <v>113</v>
      </c>
      <c r="O248" s="6"/>
      <c r="P248" s="6">
        <v>0.17</v>
      </c>
      <c r="Q248" s="6"/>
      <c r="R248" s="6"/>
      <c r="S248" s="6" t="e">
        <v>#DIV/0!</v>
      </c>
      <c r="T248" s="6"/>
      <c r="U248" s="6"/>
      <c r="V248" s="6"/>
      <c r="W248" s="6"/>
      <c r="X248" s="6"/>
      <c r="Y248" s="3"/>
      <c r="AA248" s="12">
        <v>1</v>
      </c>
      <c r="AB248" s="12">
        <v>0</v>
      </c>
      <c r="AC248" s="6">
        <f t="shared" si="6"/>
        <v>0.17</v>
      </c>
      <c r="AD248">
        <v>248</v>
      </c>
      <c r="AE248">
        <v>4</v>
      </c>
      <c r="AF248">
        <v>4</v>
      </c>
      <c r="AG248" s="6" t="str">
        <f t="shared" si="7"/>
        <v/>
      </c>
    </row>
    <row r="249" spans="1:33" x14ac:dyDescent="0.3">
      <c r="A249" s="3" t="s">
        <v>310</v>
      </c>
      <c r="B249" s="3" t="s">
        <v>376</v>
      </c>
      <c r="C249" s="3">
        <v>229610</v>
      </c>
      <c r="D249" s="3">
        <v>229610</v>
      </c>
      <c r="E249" s="3">
        <v>6410330</v>
      </c>
      <c r="F249" s="3">
        <v>216.465</v>
      </c>
      <c r="G249" s="3">
        <v>219.8</v>
      </c>
      <c r="H249" s="3">
        <v>213.13</v>
      </c>
      <c r="I249" s="3" t="s">
        <v>380</v>
      </c>
      <c r="J249" s="7">
        <v>259.38</v>
      </c>
      <c r="K249" s="7">
        <v>39.58</v>
      </c>
      <c r="L249" s="7">
        <v>46.25</v>
      </c>
      <c r="M249" s="7">
        <v>42.914999999999999</v>
      </c>
      <c r="N249" s="3" t="s">
        <v>113</v>
      </c>
      <c r="O249" s="6"/>
      <c r="P249" s="6">
        <v>0.26</v>
      </c>
      <c r="Q249" s="6"/>
      <c r="R249" s="6"/>
      <c r="S249" s="6" t="e">
        <v>#DIV/0!</v>
      </c>
      <c r="T249" s="6"/>
      <c r="U249" s="6"/>
      <c r="V249" s="6"/>
      <c r="W249" s="6"/>
      <c r="X249" s="6"/>
      <c r="Y249" s="3"/>
      <c r="AA249" s="12">
        <v>1</v>
      </c>
      <c r="AB249" s="12">
        <v>0</v>
      </c>
      <c r="AC249" s="6">
        <f t="shared" si="6"/>
        <v>0.26</v>
      </c>
      <c r="AD249">
        <v>249</v>
      </c>
      <c r="AE249">
        <v>4</v>
      </c>
      <c r="AF249">
        <v>4</v>
      </c>
      <c r="AG249" s="6" t="str">
        <f t="shared" si="7"/>
        <v/>
      </c>
    </row>
    <row r="250" spans="1:33" x14ac:dyDescent="0.3">
      <c r="A250" s="3" t="s">
        <v>310</v>
      </c>
      <c r="B250" s="3" t="s">
        <v>376</v>
      </c>
      <c r="C250" s="3">
        <v>229610</v>
      </c>
      <c r="D250" s="3">
        <v>229610</v>
      </c>
      <c r="E250" s="3">
        <v>6410330</v>
      </c>
      <c r="F250" s="3">
        <v>212.465</v>
      </c>
      <c r="G250" s="3">
        <v>215.8</v>
      </c>
      <c r="H250" s="3">
        <v>209.13</v>
      </c>
      <c r="I250" s="3" t="s">
        <v>381</v>
      </c>
      <c r="J250" s="7">
        <v>259.38</v>
      </c>
      <c r="K250" s="7">
        <v>43.58</v>
      </c>
      <c r="L250" s="7">
        <v>50.25</v>
      </c>
      <c r="M250" s="7">
        <v>46.914999999999999</v>
      </c>
      <c r="N250" s="3" t="s">
        <v>113</v>
      </c>
      <c r="O250" s="6"/>
      <c r="P250" s="6">
        <v>8.5999999999999993E-2</v>
      </c>
      <c r="Q250" s="6"/>
      <c r="R250" s="6"/>
      <c r="S250" s="6" t="e">
        <v>#DIV/0!</v>
      </c>
      <c r="T250" s="6"/>
      <c r="U250" s="6"/>
      <c r="V250" s="6"/>
      <c r="W250" s="6"/>
      <c r="X250" s="6"/>
      <c r="Y250" s="3"/>
      <c r="AA250" s="12">
        <v>0</v>
      </c>
      <c r="AB250" s="12">
        <v>0</v>
      </c>
      <c r="AC250" s="6">
        <f t="shared" si="6"/>
        <v>8.5999999999999993E-2</v>
      </c>
      <c r="AD250">
        <v>250</v>
      </c>
      <c r="AE250">
        <v>4</v>
      </c>
      <c r="AF250">
        <v>4</v>
      </c>
      <c r="AG250" s="6" t="str">
        <f t="shared" si="7"/>
        <v/>
      </c>
    </row>
    <row r="251" spans="1:33" x14ac:dyDescent="0.3">
      <c r="A251" s="3" t="s">
        <v>310</v>
      </c>
      <c r="B251" s="3" t="s">
        <v>376</v>
      </c>
      <c r="C251" s="3">
        <v>229610</v>
      </c>
      <c r="D251" s="3">
        <v>229610</v>
      </c>
      <c r="E251" s="3">
        <v>6410330</v>
      </c>
      <c r="F251" s="3">
        <v>206.465</v>
      </c>
      <c r="G251" s="3">
        <v>209.8</v>
      </c>
      <c r="H251" s="3">
        <v>203.13</v>
      </c>
      <c r="I251" s="3" t="s">
        <v>382</v>
      </c>
      <c r="J251" s="7">
        <v>259.38</v>
      </c>
      <c r="K251" s="7">
        <v>49.58</v>
      </c>
      <c r="L251" s="7">
        <v>56.25</v>
      </c>
      <c r="M251" s="7">
        <v>52.914999999999999</v>
      </c>
      <c r="N251" s="3" t="s">
        <v>113</v>
      </c>
      <c r="O251" s="6"/>
      <c r="P251" s="6">
        <v>0.43</v>
      </c>
      <c r="Q251" s="6"/>
      <c r="R251" s="6"/>
      <c r="S251" s="6" t="e">
        <v>#DIV/0!</v>
      </c>
      <c r="T251" s="6"/>
      <c r="U251" s="6"/>
      <c r="V251" s="6"/>
      <c r="W251" s="6"/>
      <c r="X251" s="6"/>
      <c r="Y251" s="3"/>
      <c r="AA251" s="12">
        <v>1</v>
      </c>
      <c r="AB251" s="12">
        <v>0</v>
      </c>
      <c r="AC251" s="6">
        <f t="shared" si="6"/>
        <v>0.43</v>
      </c>
      <c r="AD251">
        <v>251</v>
      </c>
      <c r="AE251">
        <v>4</v>
      </c>
      <c r="AF251">
        <v>4</v>
      </c>
      <c r="AG251" s="6" t="str">
        <f t="shared" si="7"/>
        <v/>
      </c>
    </row>
    <row r="252" spans="1:33" x14ac:dyDescent="0.3">
      <c r="A252" s="3" t="s">
        <v>310</v>
      </c>
      <c r="B252" s="3" t="s">
        <v>376</v>
      </c>
      <c r="C252" s="3">
        <v>229610</v>
      </c>
      <c r="D252" s="3">
        <v>229610</v>
      </c>
      <c r="E252" s="3">
        <v>6410330</v>
      </c>
      <c r="F252" s="3">
        <v>200.465</v>
      </c>
      <c r="G252" s="3">
        <v>203.8</v>
      </c>
      <c r="H252" s="3">
        <v>197.13</v>
      </c>
      <c r="I252" s="3" t="s">
        <v>383</v>
      </c>
      <c r="J252" s="7">
        <v>259.38</v>
      </c>
      <c r="K252" s="7">
        <v>55.58</v>
      </c>
      <c r="L252" s="7">
        <v>62.25</v>
      </c>
      <c r="M252" s="7">
        <v>58.914999999999999</v>
      </c>
      <c r="N252" s="3" t="s">
        <v>113</v>
      </c>
      <c r="O252" s="6"/>
      <c r="P252" s="6">
        <v>0.17</v>
      </c>
      <c r="Q252" s="6"/>
      <c r="R252" s="6"/>
      <c r="S252" s="6" t="e">
        <v>#DIV/0!</v>
      </c>
      <c r="T252" s="6"/>
      <c r="U252" s="6"/>
      <c r="V252" s="6"/>
      <c r="W252" s="6"/>
      <c r="X252" s="6"/>
      <c r="Y252" s="3"/>
      <c r="AA252" s="12">
        <v>0</v>
      </c>
      <c r="AB252" s="12">
        <v>0</v>
      </c>
      <c r="AC252" s="6">
        <f t="shared" si="6"/>
        <v>0.17</v>
      </c>
      <c r="AD252">
        <v>252</v>
      </c>
      <c r="AE252">
        <v>4</v>
      </c>
      <c r="AF252">
        <v>3</v>
      </c>
      <c r="AG252" s="6" t="str">
        <f t="shared" si="7"/>
        <v/>
      </c>
    </row>
    <row r="253" spans="1:33" x14ac:dyDescent="0.3">
      <c r="A253" s="3" t="s">
        <v>310</v>
      </c>
      <c r="B253" s="3" t="s">
        <v>384</v>
      </c>
      <c r="C253" s="3">
        <v>230110</v>
      </c>
      <c r="D253" s="3">
        <v>230110</v>
      </c>
      <c r="E253" s="3">
        <v>6412947</v>
      </c>
      <c r="F253" s="3">
        <v>215.93</v>
      </c>
      <c r="G253" s="3">
        <v>219.28</v>
      </c>
      <c r="H253" s="3">
        <v>212.57999999999998</v>
      </c>
      <c r="I253" s="3" t="s">
        <v>385</v>
      </c>
      <c r="J253" s="7">
        <v>247.28</v>
      </c>
      <c r="K253" s="7">
        <v>28</v>
      </c>
      <c r="L253" s="7">
        <v>34.700000000000003</v>
      </c>
      <c r="M253" s="7">
        <v>31.35</v>
      </c>
      <c r="N253" s="3" t="s">
        <v>113</v>
      </c>
      <c r="O253" s="6"/>
      <c r="P253" s="6">
        <v>0.86</v>
      </c>
      <c r="Q253" s="6"/>
      <c r="R253" s="6"/>
      <c r="S253" s="6" t="e">
        <v>#DIV/0!</v>
      </c>
      <c r="T253" s="6"/>
      <c r="U253" s="6"/>
      <c r="V253" s="6"/>
      <c r="W253" s="6"/>
      <c r="X253" s="6"/>
      <c r="Y253" s="3"/>
      <c r="AA253" s="12">
        <v>0</v>
      </c>
      <c r="AB253" s="12">
        <v>0</v>
      </c>
      <c r="AC253" s="6">
        <f t="shared" si="6"/>
        <v>0.86</v>
      </c>
      <c r="AD253">
        <v>253</v>
      </c>
      <c r="AE253">
        <v>4</v>
      </c>
      <c r="AF253">
        <v>4</v>
      </c>
      <c r="AG253" s="6" t="str">
        <f t="shared" si="7"/>
        <v/>
      </c>
    </row>
    <row r="254" spans="1:33" x14ac:dyDescent="0.3">
      <c r="A254" s="3" t="s">
        <v>310</v>
      </c>
      <c r="B254" s="3" t="s">
        <v>384</v>
      </c>
      <c r="C254" s="3">
        <v>230110</v>
      </c>
      <c r="D254" s="3">
        <v>230110</v>
      </c>
      <c r="E254" s="3">
        <v>6412947</v>
      </c>
      <c r="F254" s="3">
        <v>209.93</v>
      </c>
      <c r="G254" s="3">
        <v>213.28</v>
      </c>
      <c r="H254" s="3">
        <v>206.57999999999998</v>
      </c>
      <c r="I254" s="3" t="s">
        <v>379</v>
      </c>
      <c r="J254" s="7">
        <v>247.28</v>
      </c>
      <c r="K254" s="7">
        <v>34</v>
      </c>
      <c r="L254" s="7">
        <v>40.700000000000003</v>
      </c>
      <c r="M254" s="7">
        <v>37.35</v>
      </c>
      <c r="N254" s="3" t="s">
        <v>113</v>
      </c>
      <c r="O254" s="6"/>
      <c r="P254" s="6">
        <v>0.86</v>
      </c>
      <c r="Q254" s="6"/>
      <c r="R254" s="6"/>
      <c r="S254" s="6" t="e">
        <v>#DIV/0!</v>
      </c>
      <c r="T254" s="6"/>
      <c r="U254" s="6"/>
      <c r="V254" s="6"/>
      <c r="W254" s="6"/>
      <c r="X254" s="6"/>
      <c r="Y254" s="3"/>
      <c r="AA254" s="12">
        <v>1</v>
      </c>
      <c r="AB254" s="12">
        <v>0</v>
      </c>
      <c r="AC254" s="6">
        <f t="shared" si="6"/>
        <v>0.86</v>
      </c>
      <c r="AD254">
        <v>254</v>
      </c>
      <c r="AE254">
        <v>4</v>
      </c>
      <c r="AF254">
        <v>4</v>
      </c>
      <c r="AG254" s="6" t="str">
        <f t="shared" si="7"/>
        <v/>
      </c>
    </row>
    <row r="255" spans="1:33" x14ac:dyDescent="0.3">
      <c r="A255" s="3" t="s">
        <v>310</v>
      </c>
      <c r="B255" s="3" t="s">
        <v>384</v>
      </c>
      <c r="C255" s="3">
        <v>230110</v>
      </c>
      <c r="D255" s="3">
        <v>230110</v>
      </c>
      <c r="E255" s="3">
        <v>6412947</v>
      </c>
      <c r="F255" s="3">
        <v>203.93</v>
      </c>
      <c r="G255" s="3">
        <v>207.28</v>
      </c>
      <c r="H255" s="3">
        <v>200.57999999999998</v>
      </c>
      <c r="I255" s="3" t="s">
        <v>386</v>
      </c>
      <c r="J255" s="7">
        <v>247.28</v>
      </c>
      <c r="K255" s="7">
        <v>40</v>
      </c>
      <c r="L255" s="7">
        <v>46.7</v>
      </c>
      <c r="M255" s="7">
        <v>43.35</v>
      </c>
      <c r="N255" s="3" t="s">
        <v>113</v>
      </c>
      <c r="O255" s="6"/>
      <c r="P255" s="6">
        <v>2.5999999999999999E-3</v>
      </c>
      <c r="Q255" s="6"/>
      <c r="R255" s="6"/>
      <c r="S255" s="6" t="e">
        <v>#DIV/0!</v>
      </c>
      <c r="T255" s="6"/>
      <c r="U255" s="6"/>
      <c r="V255" s="6"/>
      <c r="W255" s="6"/>
      <c r="X255" s="6"/>
      <c r="Y255" s="3"/>
      <c r="AA255" s="12">
        <v>0</v>
      </c>
      <c r="AB255" s="12">
        <v>0</v>
      </c>
      <c r="AC255" s="6">
        <f t="shared" si="6"/>
        <v>2.5999999999999999E-3</v>
      </c>
      <c r="AD255">
        <v>255</v>
      </c>
      <c r="AE255">
        <v>4</v>
      </c>
      <c r="AF255">
        <v>4</v>
      </c>
      <c r="AG255" s="6" t="str">
        <f t="shared" si="7"/>
        <v/>
      </c>
    </row>
    <row r="256" spans="1:33" x14ac:dyDescent="0.3">
      <c r="A256" s="3" t="s">
        <v>310</v>
      </c>
      <c r="B256" s="3" t="s">
        <v>384</v>
      </c>
      <c r="C256" s="3">
        <v>230110</v>
      </c>
      <c r="D256" s="3">
        <v>230110</v>
      </c>
      <c r="E256" s="3">
        <v>6412947</v>
      </c>
      <c r="F256" s="3">
        <v>197.93</v>
      </c>
      <c r="G256" s="3">
        <v>201.28</v>
      </c>
      <c r="H256" s="3">
        <v>194.57999999999998</v>
      </c>
      <c r="I256" s="3" t="s">
        <v>387</v>
      </c>
      <c r="J256" s="7">
        <v>247.28</v>
      </c>
      <c r="K256" s="7">
        <v>46</v>
      </c>
      <c r="L256" s="7">
        <v>52.7</v>
      </c>
      <c r="M256" s="7">
        <v>49.35</v>
      </c>
      <c r="N256" s="3" t="s">
        <v>113</v>
      </c>
      <c r="O256" s="6"/>
      <c r="P256" s="6">
        <v>6.0000000000000001E-3</v>
      </c>
      <c r="Q256" s="6"/>
      <c r="R256" s="6"/>
      <c r="S256" s="6" t="e">
        <v>#DIV/0!</v>
      </c>
      <c r="T256" s="6"/>
      <c r="U256" s="6"/>
      <c r="V256" s="6"/>
      <c r="W256" s="6"/>
      <c r="X256" s="6"/>
      <c r="Y256" s="3"/>
      <c r="AA256" s="12">
        <v>0</v>
      </c>
      <c r="AB256" s="12">
        <v>0</v>
      </c>
      <c r="AC256" s="6">
        <f t="shared" si="6"/>
        <v>6.0000000000000001E-3</v>
      </c>
      <c r="AD256">
        <v>256</v>
      </c>
      <c r="AE256">
        <v>4</v>
      </c>
      <c r="AF256">
        <v>4</v>
      </c>
      <c r="AG256" s="6" t="str">
        <f t="shared" si="7"/>
        <v/>
      </c>
    </row>
    <row r="257" spans="1:33" x14ac:dyDescent="0.3">
      <c r="A257" s="3" t="s">
        <v>310</v>
      </c>
      <c r="B257" s="3" t="s">
        <v>384</v>
      </c>
      <c r="C257" s="3">
        <v>230110</v>
      </c>
      <c r="D257" s="3">
        <v>230110</v>
      </c>
      <c r="E257" s="3">
        <v>6412947</v>
      </c>
      <c r="F257" s="3">
        <v>191.93</v>
      </c>
      <c r="G257" s="3">
        <v>195.28</v>
      </c>
      <c r="H257" s="3">
        <v>188.57999999999998</v>
      </c>
      <c r="I257" s="3" t="s">
        <v>388</v>
      </c>
      <c r="J257" s="7">
        <v>247.28</v>
      </c>
      <c r="K257" s="7">
        <v>52</v>
      </c>
      <c r="L257" s="7">
        <v>58.7</v>
      </c>
      <c r="M257" s="7">
        <v>55.35</v>
      </c>
      <c r="N257" s="3" t="s">
        <v>113</v>
      </c>
      <c r="O257" s="6"/>
      <c r="P257" s="6">
        <v>1.7000000000000001E-2</v>
      </c>
      <c r="Q257" s="6"/>
      <c r="R257" s="6"/>
      <c r="S257" s="6" t="e">
        <v>#DIV/0!</v>
      </c>
      <c r="T257" s="6"/>
      <c r="U257" s="6"/>
      <c r="V257" s="6"/>
      <c r="W257" s="6"/>
      <c r="X257" s="6"/>
      <c r="AA257" s="12">
        <v>0</v>
      </c>
      <c r="AB257" s="12">
        <v>0</v>
      </c>
      <c r="AC257" s="6">
        <f t="shared" si="6"/>
        <v>1.7000000000000001E-2</v>
      </c>
      <c r="AD257">
        <v>257</v>
      </c>
      <c r="AE257">
        <v>4</v>
      </c>
      <c r="AF257">
        <v>5</v>
      </c>
      <c r="AG257" s="6" t="str">
        <f t="shared" si="7"/>
        <v/>
      </c>
    </row>
    <row r="258" spans="1:33" x14ac:dyDescent="0.3">
      <c r="A258" s="3" t="s">
        <v>310</v>
      </c>
      <c r="B258" s="3" t="s">
        <v>384</v>
      </c>
      <c r="C258" s="3">
        <v>230110</v>
      </c>
      <c r="D258" s="3">
        <v>230110</v>
      </c>
      <c r="E258" s="3">
        <v>6412947</v>
      </c>
      <c r="F258" s="3">
        <v>185.93</v>
      </c>
      <c r="G258" s="3">
        <v>189.28</v>
      </c>
      <c r="H258" s="3">
        <v>182.57999999999998</v>
      </c>
      <c r="I258" s="3" t="s">
        <v>389</v>
      </c>
      <c r="J258" s="7">
        <v>247.28</v>
      </c>
      <c r="K258" s="7">
        <v>58</v>
      </c>
      <c r="L258" s="7">
        <v>64.7</v>
      </c>
      <c r="M258" s="7">
        <v>61.35</v>
      </c>
      <c r="N258" s="3" t="s">
        <v>113</v>
      </c>
      <c r="O258" s="6"/>
      <c r="P258" s="6">
        <v>6.0000000000000001E-3</v>
      </c>
      <c r="Q258" s="6"/>
      <c r="R258" s="6"/>
      <c r="S258" s="6" t="e">
        <v>#DIV/0!</v>
      </c>
      <c r="T258" s="6"/>
      <c r="U258" s="6"/>
      <c r="V258" s="6"/>
      <c r="W258" s="6"/>
      <c r="X258" s="6"/>
      <c r="AA258" s="12">
        <v>0</v>
      </c>
      <c r="AB258" s="12">
        <v>0</v>
      </c>
      <c r="AC258" s="6">
        <f t="shared" si="6"/>
        <v>6.0000000000000001E-3</v>
      </c>
      <c r="AD258">
        <v>258</v>
      </c>
      <c r="AE258">
        <v>4</v>
      </c>
      <c r="AF258">
        <v>5</v>
      </c>
      <c r="AG258" s="6" t="str">
        <f t="shared" si="7"/>
        <v/>
      </c>
    </row>
    <row r="259" spans="1:33" x14ac:dyDescent="0.3">
      <c r="A259" s="3" t="s">
        <v>310</v>
      </c>
      <c r="B259" s="3" t="s">
        <v>384</v>
      </c>
      <c r="C259" s="3">
        <v>230110</v>
      </c>
      <c r="D259" s="3">
        <v>230110</v>
      </c>
      <c r="E259" s="3">
        <v>6412947</v>
      </c>
      <c r="F259" s="3">
        <v>179.93</v>
      </c>
      <c r="G259" s="3">
        <v>183.28</v>
      </c>
      <c r="H259" s="3">
        <v>176.57999999999998</v>
      </c>
      <c r="I259" s="3" t="s">
        <v>390</v>
      </c>
      <c r="J259" s="7">
        <v>247.28</v>
      </c>
      <c r="K259" s="7">
        <v>64</v>
      </c>
      <c r="L259" s="7">
        <v>70.7</v>
      </c>
      <c r="M259" s="7">
        <v>67.349999999999994</v>
      </c>
      <c r="N259" s="3" t="s">
        <v>113</v>
      </c>
      <c r="O259" s="6"/>
      <c r="P259" s="6">
        <v>1.6999999999999999E-3</v>
      </c>
      <c r="Q259" s="6"/>
      <c r="R259" s="6"/>
      <c r="S259" s="6" t="e">
        <v>#DIV/0!</v>
      </c>
      <c r="T259" s="6"/>
      <c r="U259" s="6"/>
      <c r="V259" s="6"/>
      <c r="W259" s="6"/>
      <c r="X259" s="6"/>
      <c r="AA259" s="12">
        <v>1</v>
      </c>
      <c r="AB259" s="12">
        <v>0</v>
      </c>
      <c r="AC259" s="6">
        <f t="shared" si="6"/>
        <v>1.6999999999999999E-3</v>
      </c>
      <c r="AD259">
        <v>259</v>
      </c>
      <c r="AE259">
        <v>4</v>
      </c>
      <c r="AF259">
        <v>5</v>
      </c>
      <c r="AG259" s="6" t="str">
        <f t="shared" si="7"/>
        <v/>
      </c>
    </row>
    <row r="260" spans="1:33" x14ac:dyDescent="0.3">
      <c r="A260" s="3" t="s">
        <v>310</v>
      </c>
      <c r="B260" s="3" t="s">
        <v>384</v>
      </c>
      <c r="C260" s="3">
        <v>230110</v>
      </c>
      <c r="D260" s="3">
        <v>230110</v>
      </c>
      <c r="E260" s="3">
        <v>6412947</v>
      </c>
      <c r="F260" s="3">
        <v>173.93</v>
      </c>
      <c r="G260" s="3">
        <v>177.28</v>
      </c>
      <c r="H260" s="3">
        <v>170.57999999999998</v>
      </c>
      <c r="I260" s="3" t="s">
        <v>391</v>
      </c>
      <c r="J260" s="7">
        <v>247.28</v>
      </c>
      <c r="K260" s="7">
        <v>70</v>
      </c>
      <c r="L260" s="7">
        <v>76.7</v>
      </c>
      <c r="M260" s="7">
        <v>73.349999999999994</v>
      </c>
      <c r="N260" s="3" t="s">
        <v>113</v>
      </c>
      <c r="O260" s="6"/>
      <c r="P260" s="6">
        <v>2.5999999999999999E-2</v>
      </c>
      <c r="Q260" s="6"/>
      <c r="R260" s="6"/>
      <c r="S260" s="6" t="e">
        <v>#DIV/0!</v>
      </c>
      <c r="T260" s="6"/>
      <c r="U260" s="6"/>
      <c r="V260" s="6"/>
      <c r="W260" s="6"/>
      <c r="X260" s="6"/>
      <c r="AA260" s="12">
        <v>0</v>
      </c>
      <c r="AB260" s="12">
        <v>0</v>
      </c>
      <c r="AC260" s="6">
        <f t="shared" ref="AC260:AC323" si="8">IF(Q260&lt;&gt;"",Q260,IF(P260&lt;&gt;"",P260,IF(R260&lt;&gt;"",R260,"")))</f>
        <v>2.5999999999999999E-2</v>
      </c>
      <c r="AD260">
        <v>260</v>
      </c>
      <c r="AE260">
        <v>4</v>
      </c>
      <c r="AF260">
        <v>5</v>
      </c>
      <c r="AG260" s="6" t="str">
        <f t="shared" ref="AG260:AG323" si="9">IF(U260&lt;&gt;"",U260*100,IF(V260&lt;&gt;"",V260,""))</f>
        <v/>
      </c>
    </row>
    <row r="261" spans="1:33" x14ac:dyDescent="0.3">
      <c r="A261" s="3" t="s">
        <v>310</v>
      </c>
      <c r="B261" s="3" t="s">
        <v>384</v>
      </c>
      <c r="C261" s="3">
        <v>230110</v>
      </c>
      <c r="D261" s="3">
        <v>230110</v>
      </c>
      <c r="E261" s="3">
        <v>6412947</v>
      </c>
      <c r="F261" s="3">
        <v>167.93</v>
      </c>
      <c r="G261" s="3">
        <v>171.28</v>
      </c>
      <c r="H261" s="3">
        <v>164.57999999999998</v>
      </c>
      <c r="I261" s="3" t="s">
        <v>392</v>
      </c>
      <c r="J261" s="7">
        <v>247.28</v>
      </c>
      <c r="K261" s="7">
        <v>76</v>
      </c>
      <c r="L261" s="7">
        <v>82.7</v>
      </c>
      <c r="M261" s="7">
        <v>79.349999999999994</v>
      </c>
      <c r="N261" s="3" t="s">
        <v>113</v>
      </c>
      <c r="O261" s="6"/>
      <c r="P261" s="6">
        <v>6.9000000000000006E-2</v>
      </c>
      <c r="Q261" s="6"/>
      <c r="R261" s="6"/>
      <c r="S261" s="6" t="e">
        <v>#DIV/0!</v>
      </c>
      <c r="T261" s="6"/>
      <c r="U261" s="6"/>
      <c r="V261" s="6"/>
      <c r="W261" s="6"/>
      <c r="X261" s="6"/>
      <c r="AA261" s="12">
        <v>0</v>
      </c>
      <c r="AB261" s="12">
        <v>0</v>
      </c>
      <c r="AC261" s="6">
        <f t="shared" si="8"/>
        <v>6.9000000000000006E-2</v>
      </c>
      <c r="AD261">
        <v>261</v>
      </c>
      <c r="AE261">
        <v>4</v>
      </c>
      <c r="AF261">
        <v>5</v>
      </c>
      <c r="AG261" s="6" t="str">
        <f t="shared" si="9"/>
        <v/>
      </c>
    </row>
    <row r="262" spans="1:33" x14ac:dyDescent="0.3">
      <c r="A262" s="3" t="s">
        <v>310</v>
      </c>
      <c r="B262" s="3" t="s">
        <v>384</v>
      </c>
      <c r="C262" s="3">
        <v>230110</v>
      </c>
      <c r="D262" s="3">
        <v>230110</v>
      </c>
      <c r="E262" s="3">
        <v>6412947</v>
      </c>
      <c r="F262" s="3">
        <v>161.93</v>
      </c>
      <c r="G262" s="3">
        <v>165.28</v>
      </c>
      <c r="H262" s="3">
        <v>158.57999999999998</v>
      </c>
      <c r="I262" s="3" t="s">
        <v>390</v>
      </c>
      <c r="J262" s="7">
        <v>247.28</v>
      </c>
      <c r="K262" s="7">
        <v>82</v>
      </c>
      <c r="L262" s="7">
        <v>88.7</v>
      </c>
      <c r="M262" s="7">
        <v>85.35</v>
      </c>
      <c r="N262" s="3" t="s">
        <v>113</v>
      </c>
      <c r="O262" s="6"/>
      <c r="P262" s="6">
        <v>2.5999999999999999E-2</v>
      </c>
      <c r="Q262" s="6"/>
      <c r="R262" s="6"/>
      <c r="S262" s="6" t="e">
        <v>#DIV/0!</v>
      </c>
      <c r="T262" s="6"/>
      <c r="U262" s="6"/>
      <c r="V262" s="6"/>
      <c r="W262" s="6"/>
      <c r="X262" s="6"/>
      <c r="AA262" s="12">
        <v>1</v>
      </c>
      <c r="AB262" s="12">
        <v>0</v>
      </c>
      <c r="AC262" s="6">
        <f t="shared" si="8"/>
        <v>2.5999999999999999E-2</v>
      </c>
      <c r="AD262">
        <v>262</v>
      </c>
      <c r="AE262">
        <v>4</v>
      </c>
      <c r="AF262">
        <v>5</v>
      </c>
      <c r="AG262" s="6" t="str">
        <f t="shared" si="9"/>
        <v/>
      </c>
    </row>
    <row r="263" spans="1:33" x14ac:dyDescent="0.3">
      <c r="A263" s="3" t="s">
        <v>310</v>
      </c>
      <c r="B263" s="3" t="s">
        <v>384</v>
      </c>
      <c r="C263" s="3">
        <v>230110</v>
      </c>
      <c r="D263" s="3">
        <v>230110</v>
      </c>
      <c r="E263" s="3">
        <v>6412947</v>
      </c>
      <c r="F263" s="3">
        <v>158.93</v>
      </c>
      <c r="G263" s="3">
        <v>162.28</v>
      </c>
      <c r="H263" s="3">
        <v>155.57999999999998</v>
      </c>
      <c r="I263" s="3" t="s">
        <v>393</v>
      </c>
      <c r="J263" s="7">
        <v>247.28</v>
      </c>
      <c r="K263" s="7">
        <v>85</v>
      </c>
      <c r="L263" s="7">
        <v>91.7</v>
      </c>
      <c r="M263" s="7">
        <v>88.35</v>
      </c>
      <c r="N263" s="3" t="s">
        <v>113</v>
      </c>
      <c r="O263" s="6"/>
      <c r="P263" s="6">
        <v>4.2999999999999997E-2</v>
      </c>
      <c r="Q263" s="6"/>
      <c r="R263" s="6"/>
      <c r="S263" s="6" t="e">
        <v>#DIV/0!</v>
      </c>
      <c r="T263" s="6"/>
      <c r="U263" s="6"/>
      <c r="V263" s="6"/>
      <c r="W263" s="6"/>
      <c r="X263" s="6"/>
      <c r="AA263" s="12">
        <v>1</v>
      </c>
      <c r="AB263" s="12">
        <v>0</v>
      </c>
      <c r="AC263" s="6">
        <f t="shared" si="8"/>
        <v>4.2999999999999997E-2</v>
      </c>
      <c r="AD263">
        <v>263</v>
      </c>
      <c r="AE263">
        <v>4</v>
      </c>
      <c r="AF263">
        <v>5</v>
      </c>
      <c r="AG263" s="6" t="str">
        <f t="shared" si="9"/>
        <v/>
      </c>
    </row>
    <row r="264" spans="1:33" x14ac:dyDescent="0.3">
      <c r="A264" s="3" t="s">
        <v>310</v>
      </c>
      <c r="B264" s="3" t="s">
        <v>384</v>
      </c>
      <c r="C264" s="3">
        <v>230110</v>
      </c>
      <c r="D264" s="3">
        <v>230110</v>
      </c>
      <c r="E264" s="3">
        <v>6412947</v>
      </c>
      <c r="F264" s="3">
        <v>153.43</v>
      </c>
      <c r="G264" s="3">
        <v>156.78</v>
      </c>
      <c r="H264" s="3">
        <v>150.07999999999998</v>
      </c>
      <c r="I264" s="3" t="s">
        <v>394</v>
      </c>
      <c r="J264" s="7">
        <v>247.28</v>
      </c>
      <c r="K264" s="7">
        <v>90.5</v>
      </c>
      <c r="L264" s="7">
        <v>97.2</v>
      </c>
      <c r="M264" s="7">
        <v>93.85</v>
      </c>
      <c r="N264" s="3" t="s">
        <v>113</v>
      </c>
      <c r="O264" s="6"/>
      <c r="P264" s="6">
        <v>0.17</v>
      </c>
      <c r="Q264" s="6"/>
      <c r="R264" s="6"/>
      <c r="S264" s="6" t="e">
        <v>#DIV/0!</v>
      </c>
      <c r="T264" s="6"/>
      <c r="U264" s="6"/>
      <c r="V264" s="6"/>
      <c r="W264" s="6"/>
      <c r="X264" s="6"/>
      <c r="AA264" s="12">
        <v>1</v>
      </c>
      <c r="AB264" s="12">
        <v>0</v>
      </c>
      <c r="AC264" s="6">
        <f t="shared" si="8"/>
        <v>0.17</v>
      </c>
      <c r="AD264">
        <v>264</v>
      </c>
      <c r="AE264">
        <v>4</v>
      </c>
      <c r="AF264">
        <v>5</v>
      </c>
      <c r="AG264" s="6" t="str">
        <f t="shared" si="9"/>
        <v/>
      </c>
    </row>
    <row r="265" spans="1:33" x14ac:dyDescent="0.3">
      <c r="A265" s="3" t="s">
        <v>310</v>
      </c>
      <c r="B265" s="3" t="s">
        <v>395</v>
      </c>
      <c r="C265" s="3">
        <v>231893</v>
      </c>
      <c r="D265" s="3">
        <v>231893</v>
      </c>
      <c r="E265" s="3">
        <v>6412109</v>
      </c>
      <c r="F265" s="3">
        <v>268.73</v>
      </c>
      <c r="G265" s="3">
        <v>272.07</v>
      </c>
      <c r="H265" s="3">
        <v>265.39</v>
      </c>
      <c r="I265" s="3" t="s">
        <v>383</v>
      </c>
      <c r="J265" s="7">
        <v>297.25</v>
      </c>
      <c r="K265" s="7">
        <v>25.18</v>
      </c>
      <c r="L265" s="7">
        <v>31.86</v>
      </c>
      <c r="M265" s="7">
        <v>28.52</v>
      </c>
      <c r="N265" s="3" t="s">
        <v>113</v>
      </c>
      <c r="O265" s="6"/>
      <c r="P265" s="6">
        <v>1.7000000000000001E-4</v>
      </c>
      <c r="Q265" s="6"/>
      <c r="R265" s="6"/>
      <c r="S265" s="6" t="e">
        <v>#DIV/0!</v>
      </c>
      <c r="T265" s="6"/>
      <c r="U265" s="6"/>
      <c r="V265" s="6"/>
      <c r="W265" s="6"/>
      <c r="X265" s="6"/>
      <c r="AA265" s="12">
        <v>0</v>
      </c>
      <c r="AB265" s="12">
        <v>0</v>
      </c>
      <c r="AC265" s="6">
        <f t="shared" si="8"/>
        <v>1.7000000000000001E-4</v>
      </c>
      <c r="AD265">
        <v>265</v>
      </c>
      <c r="AE265">
        <v>5</v>
      </c>
      <c r="AF265">
        <v>4</v>
      </c>
      <c r="AG265" s="6" t="str">
        <f t="shared" si="9"/>
        <v/>
      </c>
    </row>
    <row r="266" spans="1:33" x14ac:dyDescent="0.3">
      <c r="A266" s="3" t="s">
        <v>310</v>
      </c>
      <c r="B266" s="3" t="s">
        <v>395</v>
      </c>
      <c r="C266" s="3">
        <v>231893</v>
      </c>
      <c r="D266" s="3">
        <v>231893</v>
      </c>
      <c r="E266" s="3">
        <v>6412109</v>
      </c>
      <c r="F266" s="3">
        <v>248.89</v>
      </c>
      <c r="G266" s="3">
        <v>251.72</v>
      </c>
      <c r="H266" s="3">
        <v>246.06</v>
      </c>
      <c r="I266" s="3" t="s">
        <v>396</v>
      </c>
      <c r="J266" s="7">
        <v>297.25</v>
      </c>
      <c r="K266" s="7">
        <v>45.53</v>
      </c>
      <c r="L266" s="7">
        <v>51.19</v>
      </c>
      <c r="M266" s="7">
        <v>48.36</v>
      </c>
      <c r="N266" s="3" t="s">
        <v>113</v>
      </c>
      <c r="O266" s="6"/>
      <c r="P266" s="6">
        <v>3.2000000000000003E-4</v>
      </c>
      <c r="Q266" s="6"/>
      <c r="R266" s="6"/>
      <c r="S266" s="6" t="e">
        <v>#DIV/0!</v>
      </c>
      <c r="T266" s="6"/>
      <c r="U266" s="6"/>
      <c r="V266" s="6"/>
      <c r="W266" s="6"/>
      <c r="X266" s="6"/>
      <c r="AA266" s="12">
        <v>0</v>
      </c>
      <c r="AB266" s="12">
        <v>0</v>
      </c>
      <c r="AC266" s="6">
        <f t="shared" si="8"/>
        <v>3.2000000000000003E-4</v>
      </c>
      <c r="AD266">
        <v>266</v>
      </c>
      <c r="AE266">
        <v>5</v>
      </c>
      <c r="AF266">
        <v>4</v>
      </c>
      <c r="AG266" s="6" t="str">
        <f t="shared" si="9"/>
        <v/>
      </c>
    </row>
    <row r="267" spans="1:33" x14ac:dyDescent="0.3">
      <c r="A267" s="3" t="s">
        <v>310</v>
      </c>
      <c r="B267" s="3" t="s">
        <v>395</v>
      </c>
      <c r="C267" s="3">
        <v>231893</v>
      </c>
      <c r="D267" s="3">
        <v>231893</v>
      </c>
      <c r="E267" s="3">
        <v>6412109</v>
      </c>
      <c r="F267" s="3">
        <v>194.88</v>
      </c>
      <c r="G267" s="3">
        <v>198.22</v>
      </c>
      <c r="H267" s="3">
        <v>191.54000000000002</v>
      </c>
      <c r="I267" s="3" t="s">
        <v>397</v>
      </c>
      <c r="J267" s="7">
        <v>297.25</v>
      </c>
      <c r="K267" s="7">
        <v>99.03</v>
      </c>
      <c r="L267" s="7">
        <v>105.71</v>
      </c>
      <c r="M267" s="7">
        <v>102.37</v>
      </c>
      <c r="N267" s="3" t="s">
        <v>113</v>
      </c>
      <c r="O267" s="6"/>
      <c r="P267" s="6">
        <v>5.9000000000000003E-4</v>
      </c>
      <c r="Q267" s="6"/>
      <c r="R267" s="6"/>
      <c r="S267" s="6" t="e">
        <v>#DIV/0!</v>
      </c>
      <c r="T267" s="6"/>
      <c r="U267" s="6"/>
      <c r="V267" s="6"/>
      <c r="W267" s="6"/>
      <c r="X267" s="6"/>
      <c r="AA267" s="12">
        <v>1</v>
      </c>
      <c r="AB267" s="12">
        <v>0</v>
      </c>
      <c r="AC267" s="6">
        <f t="shared" si="8"/>
        <v>5.9000000000000003E-4</v>
      </c>
      <c r="AD267">
        <v>267</v>
      </c>
      <c r="AE267">
        <v>4</v>
      </c>
      <c r="AF267">
        <v>5</v>
      </c>
      <c r="AG267" s="6" t="str">
        <f t="shared" si="9"/>
        <v/>
      </c>
    </row>
    <row r="268" spans="1:33" x14ac:dyDescent="0.3">
      <c r="A268" s="3" t="s">
        <v>310</v>
      </c>
      <c r="B268" s="3" t="s">
        <v>395</v>
      </c>
      <c r="C268" s="3">
        <v>231893</v>
      </c>
      <c r="D268" s="3">
        <v>231893</v>
      </c>
      <c r="E268" s="3">
        <v>6412109</v>
      </c>
      <c r="F268" s="3">
        <v>189.39</v>
      </c>
      <c r="G268" s="3">
        <v>192.22</v>
      </c>
      <c r="H268" s="3">
        <v>186.56</v>
      </c>
      <c r="I268" s="3" t="s">
        <v>397</v>
      </c>
      <c r="J268" s="7">
        <v>297.25</v>
      </c>
      <c r="K268" s="7">
        <v>105.03</v>
      </c>
      <c r="L268" s="7">
        <v>110.69</v>
      </c>
      <c r="M268" s="7">
        <v>107.86</v>
      </c>
      <c r="N268" s="3" t="s">
        <v>113</v>
      </c>
      <c r="O268" s="6"/>
      <c r="P268" s="6">
        <v>1.2E-2</v>
      </c>
      <c r="Q268" s="6"/>
      <c r="R268" s="6"/>
      <c r="S268" s="6" t="e">
        <v>#DIV/0!</v>
      </c>
      <c r="T268" s="6"/>
      <c r="U268" s="6"/>
      <c r="V268" s="6"/>
      <c r="W268" s="6"/>
      <c r="X268" s="6"/>
      <c r="AA268" s="12">
        <v>1</v>
      </c>
      <c r="AB268" s="12">
        <v>0</v>
      </c>
      <c r="AC268" s="6">
        <f t="shared" si="8"/>
        <v>1.2E-2</v>
      </c>
      <c r="AD268">
        <v>268</v>
      </c>
      <c r="AE268">
        <v>4</v>
      </c>
      <c r="AF268">
        <v>5</v>
      </c>
      <c r="AG268" s="6" t="str">
        <f t="shared" si="9"/>
        <v/>
      </c>
    </row>
    <row r="269" spans="1:33" x14ac:dyDescent="0.3">
      <c r="A269" s="3" t="s">
        <v>310</v>
      </c>
      <c r="B269" s="3" t="s">
        <v>395</v>
      </c>
      <c r="C269" s="3">
        <v>231893</v>
      </c>
      <c r="D269" s="3">
        <v>231893</v>
      </c>
      <c r="E269" s="3">
        <v>6412109</v>
      </c>
      <c r="F269" s="3">
        <v>184.92000000000002</v>
      </c>
      <c r="G269" s="3">
        <v>186.22</v>
      </c>
      <c r="H269" s="3">
        <v>183.62</v>
      </c>
      <c r="I269" s="3" t="s">
        <v>398</v>
      </c>
      <c r="J269" s="7">
        <v>297.25</v>
      </c>
      <c r="K269" s="7">
        <v>111.03</v>
      </c>
      <c r="L269" s="7">
        <v>113.63</v>
      </c>
      <c r="M269" s="7">
        <v>112.33</v>
      </c>
      <c r="N269" s="3" t="s">
        <v>113</v>
      </c>
      <c r="O269" s="6"/>
      <c r="P269" s="6">
        <v>5.0000000000000001E-3</v>
      </c>
      <c r="Q269" s="6"/>
      <c r="R269" s="6"/>
      <c r="S269" s="6" t="e">
        <v>#DIV/0!</v>
      </c>
      <c r="T269" s="6"/>
      <c r="U269" s="6"/>
      <c r="V269" s="6"/>
      <c r="W269" s="6"/>
      <c r="X269" s="6"/>
      <c r="AA269" s="12">
        <v>1</v>
      </c>
      <c r="AB269" s="12">
        <v>0</v>
      </c>
      <c r="AC269" s="6">
        <f t="shared" si="8"/>
        <v>5.0000000000000001E-3</v>
      </c>
      <c r="AD269">
        <v>269</v>
      </c>
      <c r="AE269">
        <v>4</v>
      </c>
      <c r="AF269">
        <v>5</v>
      </c>
      <c r="AG269" s="6" t="str">
        <f t="shared" si="9"/>
        <v/>
      </c>
    </row>
    <row r="270" spans="1:33" x14ac:dyDescent="0.3">
      <c r="A270" s="3" t="s">
        <v>310</v>
      </c>
      <c r="B270" s="3" t="s">
        <v>395</v>
      </c>
      <c r="C270" s="3">
        <v>231893</v>
      </c>
      <c r="D270" s="3">
        <v>231893</v>
      </c>
      <c r="E270" s="3">
        <v>6412109</v>
      </c>
      <c r="F270" s="3">
        <v>181.92000000000002</v>
      </c>
      <c r="G270" s="3">
        <v>183.22</v>
      </c>
      <c r="H270" s="3">
        <v>180.62</v>
      </c>
      <c r="I270" s="3" t="s">
        <v>399</v>
      </c>
      <c r="J270" s="7">
        <v>297.25</v>
      </c>
      <c r="K270" s="7">
        <v>114.03</v>
      </c>
      <c r="L270" s="7">
        <v>116.63</v>
      </c>
      <c r="M270" s="7">
        <v>115.33</v>
      </c>
      <c r="N270" s="3" t="s">
        <v>113</v>
      </c>
      <c r="O270" s="6"/>
      <c r="P270" s="6">
        <v>4.1000000000000002E-2</v>
      </c>
      <c r="Q270" s="6"/>
      <c r="R270" s="6"/>
      <c r="S270" s="6" t="e">
        <v>#DIV/0!</v>
      </c>
      <c r="T270" s="6"/>
      <c r="U270" s="6"/>
      <c r="V270" s="6"/>
      <c r="W270" s="6"/>
      <c r="X270" s="6"/>
      <c r="AA270" s="12">
        <v>0</v>
      </c>
      <c r="AB270" s="12">
        <v>0</v>
      </c>
      <c r="AC270" s="6">
        <f t="shared" si="8"/>
        <v>4.1000000000000002E-2</v>
      </c>
      <c r="AD270">
        <v>270</v>
      </c>
      <c r="AE270">
        <v>4</v>
      </c>
      <c r="AF270">
        <v>5</v>
      </c>
      <c r="AG270" s="6" t="str">
        <f t="shared" si="9"/>
        <v/>
      </c>
    </row>
    <row r="271" spans="1:33" x14ac:dyDescent="0.3">
      <c r="A271" s="3" t="s">
        <v>310</v>
      </c>
      <c r="B271" s="3" t="s">
        <v>395</v>
      </c>
      <c r="C271" s="3">
        <v>231893</v>
      </c>
      <c r="D271" s="3">
        <v>231893</v>
      </c>
      <c r="E271" s="3">
        <v>6412109</v>
      </c>
      <c r="F271" s="3">
        <v>178.41</v>
      </c>
      <c r="G271" s="3">
        <v>180.22</v>
      </c>
      <c r="H271" s="3">
        <v>176.6</v>
      </c>
      <c r="I271" s="3" t="s">
        <v>400</v>
      </c>
      <c r="J271" s="7">
        <v>297.25</v>
      </c>
      <c r="K271" s="7">
        <v>117.03</v>
      </c>
      <c r="L271" s="7">
        <v>120.65</v>
      </c>
      <c r="M271" s="7">
        <v>118.84</v>
      </c>
      <c r="N271" s="3" t="s">
        <v>113</v>
      </c>
      <c r="O271" s="6"/>
      <c r="P271" s="6">
        <v>0.13</v>
      </c>
      <c r="Q271" s="6"/>
      <c r="R271" s="6"/>
      <c r="S271" s="6" t="e">
        <v>#DIV/0!</v>
      </c>
      <c r="T271" s="6"/>
      <c r="U271" s="6"/>
      <c r="V271" s="6"/>
      <c r="W271" s="6"/>
      <c r="X271" s="6"/>
      <c r="AA271" s="12">
        <v>1</v>
      </c>
      <c r="AB271" s="12">
        <v>0</v>
      </c>
      <c r="AC271" s="6">
        <f t="shared" si="8"/>
        <v>0.13</v>
      </c>
      <c r="AD271">
        <v>271</v>
      </c>
      <c r="AE271">
        <v>4</v>
      </c>
      <c r="AF271">
        <v>6</v>
      </c>
      <c r="AG271" s="6" t="str">
        <f t="shared" si="9"/>
        <v/>
      </c>
    </row>
    <row r="272" spans="1:33" x14ac:dyDescent="0.3">
      <c r="A272" s="3" t="s">
        <v>310</v>
      </c>
      <c r="B272" s="3" t="s">
        <v>395</v>
      </c>
      <c r="C272" s="3">
        <v>231893</v>
      </c>
      <c r="D272" s="3">
        <v>231893</v>
      </c>
      <c r="E272" s="3">
        <v>6412109</v>
      </c>
      <c r="F272" s="3">
        <v>173.43</v>
      </c>
      <c r="G272" s="3">
        <v>174.22</v>
      </c>
      <c r="H272" s="3">
        <v>172.64</v>
      </c>
      <c r="I272" s="3" t="s">
        <v>381</v>
      </c>
      <c r="J272" s="7">
        <v>297.25</v>
      </c>
      <c r="K272" s="7">
        <v>123.03</v>
      </c>
      <c r="L272" s="7">
        <v>124.61</v>
      </c>
      <c r="M272" s="7">
        <v>123.82</v>
      </c>
      <c r="N272" s="3" t="s">
        <v>113</v>
      </c>
      <c r="O272" s="6"/>
      <c r="P272" s="6">
        <v>8.1999999999999998E-4</v>
      </c>
      <c r="Q272" s="6"/>
      <c r="R272" s="6"/>
      <c r="S272" s="6" t="e">
        <v>#DIV/0!</v>
      </c>
      <c r="T272" s="6"/>
      <c r="U272" s="6"/>
      <c r="V272" s="6"/>
      <c r="W272" s="6"/>
      <c r="X272" s="6"/>
      <c r="AA272" s="12">
        <v>0</v>
      </c>
      <c r="AB272" s="12">
        <v>0</v>
      </c>
      <c r="AC272" s="6">
        <f t="shared" si="8"/>
        <v>8.1999999999999998E-4</v>
      </c>
      <c r="AD272">
        <v>272</v>
      </c>
      <c r="AE272">
        <v>4</v>
      </c>
      <c r="AF272">
        <v>6</v>
      </c>
      <c r="AG272" s="6" t="str">
        <f t="shared" si="9"/>
        <v/>
      </c>
    </row>
    <row r="273" spans="1:33" x14ac:dyDescent="0.3">
      <c r="A273" s="3" t="s">
        <v>310</v>
      </c>
      <c r="B273" s="3" t="s">
        <v>395</v>
      </c>
      <c r="C273" s="3">
        <v>231893</v>
      </c>
      <c r="D273" s="3">
        <v>231893</v>
      </c>
      <c r="E273" s="3">
        <v>6412109</v>
      </c>
      <c r="F273" s="3">
        <v>168.01499999999999</v>
      </c>
      <c r="G273" s="3">
        <v>170.78</v>
      </c>
      <c r="H273" s="3">
        <v>165.25</v>
      </c>
      <c r="I273" s="3" t="s">
        <v>392</v>
      </c>
      <c r="J273" s="7">
        <v>297.25</v>
      </c>
      <c r="K273" s="7">
        <v>126.47</v>
      </c>
      <c r="L273" s="7">
        <v>132</v>
      </c>
      <c r="M273" s="7">
        <v>129.23500000000001</v>
      </c>
      <c r="N273" s="3" t="s">
        <v>113</v>
      </c>
      <c r="O273" s="6"/>
      <c r="P273" s="6">
        <v>4.6999999999999997E-5</v>
      </c>
      <c r="Q273" s="6"/>
      <c r="R273" s="6"/>
      <c r="S273" s="6" t="e">
        <v>#DIV/0!</v>
      </c>
      <c r="T273" s="6"/>
      <c r="U273" s="6"/>
      <c r="V273" s="6"/>
      <c r="W273" s="6"/>
      <c r="X273" s="6"/>
      <c r="AA273" s="12">
        <v>0</v>
      </c>
      <c r="AB273" s="12">
        <v>0</v>
      </c>
      <c r="AC273" s="6">
        <f t="shared" si="8"/>
        <v>4.6999999999999997E-5</v>
      </c>
      <c r="AD273">
        <v>273</v>
      </c>
      <c r="AE273">
        <v>4</v>
      </c>
      <c r="AF273">
        <v>6</v>
      </c>
      <c r="AG273" s="6" t="str">
        <f t="shared" si="9"/>
        <v/>
      </c>
    </row>
    <row r="274" spans="1:33" x14ac:dyDescent="0.3">
      <c r="A274" s="3" t="s">
        <v>310</v>
      </c>
      <c r="B274" s="3" t="s">
        <v>395</v>
      </c>
      <c r="C274" s="3">
        <v>231893</v>
      </c>
      <c r="D274" s="3">
        <v>231893</v>
      </c>
      <c r="E274" s="3">
        <v>6412109</v>
      </c>
      <c r="F274" s="3">
        <v>159</v>
      </c>
      <c r="G274" s="3">
        <v>161.75</v>
      </c>
      <c r="H274" s="3">
        <v>156.25</v>
      </c>
      <c r="I274" s="3" t="s">
        <v>399</v>
      </c>
      <c r="J274" s="7">
        <v>297.25</v>
      </c>
      <c r="K274" s="7">
        <v>135.5</v>
      </c>
      <c r="L274" s="7">
        <v>141</v>
      </c>
      <c r="M274" s="7">
        <v>138.25</v>
      </c>
      <c r="N274" s="3" t="s">
        <v>113</v>
      </c>
      <c r="O274" s="6"/>
      <c r="P274" s="6">
        <v>8.6000000000000003E-5</v>
      </c>
      <c r="Q274" s="6"/>
      <c r="R274" s="6"/>
      <c r="S274" s="6" t="e">
        <v>#DIV/0!</v>
      </c>
      <c r="T274" s="6"/>
      <c r="U274" s="6"/>
      <c r="V274" s="6"/>
      <c r="W274" s="6"/>
      <c r="X274" s="6"/>
      <c r="AA274" s="12">
        <v>0</v>
      </c>
      <c r="AB274" s="12">
        <v>0</v>
      </c>
      <c r="AC274" s="6">
        <f t="shared" si="8"/>
        <v>8.6000000000000003E-5</v>
      </c>
      <c r="AD274">
        <v>274</v>
      </c>
      <c r="AE274">
        <v>4</v>
      </c>
      <c r="AF274">
        <v>6</v>
      </c>
      <c r="AG274" s="6" t="str">
        <f t="shared" si="9"/>
        <v/>
      </c>
    </row>
    <row r="275" spans="1:33" x14ac:dyDescent="0.3">
      <c r="A275" s="3" t="s">
        <v>310</v>
      </c>
      <c r="B275" s="3" t="s">
        <v>395</v>
      </c>
      <c r="C275" s="3">
        <v>231893</v>
      </c>
      <c r="D275" s="3">
        <v>231893</v>
      </c>
      <c r="E275" s="3">
        <v>6412109</v>
      </c>
      <c r="F275" s="3">
        <v>152.15</v>
      </c>
      <c r="G275" s="3">
        <v>154.75</v>
      </c>
      <c r="H275" s="3">
        <v>149.55000000000001</v>
      </c>
      <c r="I275" s="3" t="s">
        <v>399</v>
      </c>
      <c r="J275" s="7">
        <v>297.25</v>
      </c>
      <c r="K275" s="7">
        <v>142.5</v>
      </c>
      <c r="L275" s="7">
        <v>147.69999999999999</v>
      </c>
      <c r="M275" s="7">
        <v>145.1</v>
      </c>
      <c r="N275" s="3" t="s">
        <v>113</v>
      </c>
      <c r="O275" s="6"/>
      <c r="P275" s="6">
        <v>8.6000000000000003E-5</v>
      </c>
      <c r="Q275" s="6"/>
      <c r="R275" s="6"/>
      <c r="S275" s="6" t="e">
        <v>#DIV/0!</v>
      </c>
      <c r="T275" s="6"/>
      <c r="U275" s="6"/>
      <c r="V275" s="6"/>
      <c r="W275" s="6"/>
      <c r="X275" s="6"/>
      <c r="AA275" s="12">
        <v>0</v>
      </c>
      <c r="AB275" s="12">
        <v>0</v>
      </c>
      <c r="AC275" s="6">
        <f t="shared" si="8"/>
        <v>8.6000000000000003E-5</v>
      </c>
      <c r="AD275">
        <v>275</v>
      </c>
      <c r="AE275">
        <v>4</v>
      </c>
      <c r="AF275">
        <v>6</v>
      </c>
      <c r="AG275" s="6" t="str">
        <f t="shared" si="9"/>
        <v/>
      </c>
    </row>
    <row r="276" spans="1:33" x14ac:dyDescent="0.3">
      <c r="A276" s="3" t="s">
        <v>310</v>
      </c>
      <c r="B276" s="3" t="s">
        <v>401</v>
      </c>
      <c r="C276" s="3">
        <v>231771</v>
      </c>
      <c r="D276" s="3">
        <v>231771</v>
      </c>
      <c r="E276" s="3">
        <v>6410453</v>
      </c>
      <c r="F276" s="3">
        <v>343.86</v>
      </c>
      <c r="G276" s="3">
        <v>347.2</v>
      </c>
      <c r="H276" s="3">
        <v>340.52</v>
      </c>
      <c r="I276" s="3" t="s">
        <v>402</v>
      </c>
      <c r="J276" s="7">
        <v>363.78</v>
      </c>
      <c r="K276" s="7">
        <v>16.579999999999998</v>
      </c>
      <c r="L276" s="7">
        <v>23.26</v>
      </c>
      <c r="M276" s="7">
        <v>19.920000000000002</v>
      </c>
      <c r="N276" s="3" t="s">
        <v>113</v>
      </c>
      <c r="O276" s="6"/>
      <c r="P276" s="6">
        <v>0.22</v>
      </c>
      <c r="Q276" s="6"/>
      <c r="R276" s="6"/>
      <c r="S276" s="6" t="e">
        <v>#DIV/0!</v>
      </c>
      <c r="T276" s="6"/>
      <c r="U276" s="6"/>
      <c r="V276" s="6"/>
      <c r="W276" s="6"/>
      <c r="X276" s="6"/>
      <c r="AA276" s="12">
        <v>0</v>
      </c>
      <c r="AB276" s="12">
        <v>0</v>
      </c>
      <c r="AC276" s="6">
        <f t="shared" si="8"/>
        <v>0.22</v>
      </c>
      <c r="AD276">
        <v>276</v>
      </c>
      <c r="AE276">
        <v>8</v>
      </c>
      <c r="AF276">
        <v>6</v>
      </c>
      <c r="AG276" s="6" t="str">
        <f t="shared" si="9"/>
        <v/>
      </c>
    </row>
    <row r="277" spans="1:33" x14ac:dyDescent="0.3">
      <c r="A277" s="3" t="s">
        <v>310</v>
      </c>
      <c r="B277" s="3" t="s">
        <v>401</v>
      </c>
      <c r="C277" s="3">
        <v>231771</v>
      </c>
      <c r="D277" s="3">
        <v>231771</v>
      </c>
      <c r="E277" s="3">
        <v>6410453</v>
      </c>
      <c r="F277" s="3">
        <v>329.86500000000001</v>
      </c>
      <c r="G277" s="3">
        <v>332.83</v>
      </c>
      <c r="H277" s="3">
        <v>326.89999999999998</v>
      </c>
      <c r="I277" s="3" t="s">
        <v>399</v>
      </c>
      <c r="J277" s="7">
        <v>363.78</v>
      </c>
      <c r="K277" s="7">
        <v>30.95</v>
      </c>
      <c r="L277" s="7">
        <v>36.880000000000003</v>
      </c>
      <c r="M277" s="7">
        <v>33.914999999999999</v>
      </c>
      <c r="N277" s="3" t="s">
        <v>113</v>
      </c>
      <c r="O277" s="6"/>
      <c r="P277" s="6">
        <v>0.4</v>
      </c>
      <c r="Q277" s="6"/>
      <c r="R277" s="6"/>
      <c r="S277" s="6" t="e">
        <v>#DIV/0!</v>
      </c>
      <c r="T277" s="6"/>
      <c r="U277" s="6"/>
      <c r="V277" s="6"/>
      <c r="W277" s="6"/>
      <c r="X277" s="6"/>
      <c r="AA277" s="12">
        <v>0</v>
      </c>
      <c r="AB277" s="12">
        <v>0</v>
      </c>
      <c r="AC277" s="6">
        <f t="shared" si="8"/>
        <v>0.4</v>
      </c>
      <c r="AD277">
        <v>277</v>
      </c>
      <c r="AE277">
        <v>7</v>
      </c>
      <c r="AF277">
        <v>6</v>
      </c>
      <c r="AG277" s="6" t="str">
        <f t="shared" si="9"/>
        <v/>
      </c>
    </row>
    <row r="278" spans="1:33" x14ac:dyDescent="0.3">
      <c r="A278" s="3" t="s">
        <v>310</v>
      </c>
      <c r="B278" s="3" t="s">
        <v>401</v>
      </c>
      <c r="C278" s="3">
        <v>231771</v>
      </c>
      <c r="D278" s="3">
        <v>231771</v>
      </c>
      <c r="E278" s="3">
        <v>6410453</v>
      </c>
      <c r="F278" s="3">
        <v>314.26</v>
      </c>
      <c r="G278" s="3">
        <v>317.59999999999997</v>
      </c>
      <c r="H278" s="3">
        <v>310.91999999999996</v>
      </c>
      <c r="I278" s="3" t="s">
        <v>399</v>
      </c>
      <c r="J278" s="7">
        <v>363.78</v>
      </c>
      <c r="K278" s="7">
        <v>46.18</v>
      </c>
      <c r="L278" s="7">
        <v>52.86</v>
      </c>
      <c r="M278" s="7">
        <v>49.519999999999996</v>
      </c>
      <c r="N278" s="3" t="s">
        <v>113</v>
      </c>
      <c r="O278" s="6"/>
      <c r="P278" s="6">
        <v>1.5E-3</v>
      </c>
      <c r="Q278" s="6"/>
      <c r="R278" s="6"/>
      <c r="S278" s="6" t="e">
        <v>#DIV/0!</v>
      </c>
      <c r="T278" s="6"/>
      <c r="U278" s="6"/>
      <c r="V278" s="6"/>
      <c r="W278" s="6"/>
      <c r="X278" s="6"/>
      <c r="AA278" s="12">
        <v>0</v>
      </c>
      <c r="AB278" s="12">
        <v>0</v>
      </c>
      <c r="AC278" s="6">
        <f t="shared" si="8"/>
        <v>1.5E-3</v>
      </c>
      <c r="AD278">
        <v>278</v>
      </c>
      <c r="AE278">
        <v>5</v>
      </c>
      <c r="AF278">
        <v>4</v>
      </c>
      <c r="AG278" s="6" t="str">
        <f t="shared" si="9"/>
        <v/>
      </c>
    </row>
    <row r="279" spans="1:33" x14ac:dyDescent="0.3">
      <c r="A279" s="3" t="s">
        <v>310</v>
      </c>
      <c r="B279" s="3" t="s">
        <v>401</v>
      </c>
      <c r="C279" s="3">
        <v>231771</v>
      </c>
      <c r="D279" s="3">
        <v>231771</v>
      </c>
      <c r="E279" s="3">
        <v>6410453</v>
      </c>
      <c r="F279" s="3">
        <v>260.41999999999996</v>
      </c>
      <c r="G279" s="3">
        <v>263.25</v>
      </c>
      <c r="H279" s="3">
        <v>257.58999999999997</v>
      </c>
      <c r="I279" s="3" t="s">
        <v>403</v>
      </c>
      <c r="J279" s="7">
        <v>363.78</v>
      </c>
      <c r="K279" s="7">
        <v>100.53</v>
      </c>
      <c r="L279" s="7">
        <v>106.19</v>
      </c>
      <c r="M279" s="7">
        <v>103.36</v>
      </c>
      <c r="N279" s="3" t="s">
        <v>113</v>
      </c>
      <c r="O279" s="6"/>
      <c r="P279" s="6">
        <v>3.6000000000000002E-4</v>
      </c>
      <c r="Q279" s="6"/>
      <c r="R279" s="6"/>
      <c r="S279" s="6" t="e">
        <v>#DIV/0!</v>
      </c>
      <c r="T279" s="6"/>
      <c r="U279" s="6"/>
      <c r="V279" s="6"/>
      <c r="W279" s="6"/>
      <c r="X279" s="6"/>
      <c r="AA279" s="12">
        <v>0</v>
      </c>
      <c r="AB279" s="12">
        <v>0</v>
      </c>
      <c r="AC279" s="6">
        <f t="shared" si="8"/>
        <v>3.6000000000000002E-4</v>
      </c>
      <c r="AD279">
        <v>279</v>
      </c>
      <c r="AE279">
        <v>5</v>
      </c>
      <c r="AF279">
        <v>4</v>
      </c>
      <c r="AG279" s="6" t="str">
        <f t="shared" si="9"/>
        <v/>
      </c>
    </row>
    <row r="280" spans="1:33" x14ac:dyDescent="0.3">
      <c r="A280" s="3" t="s">
        <v>310</v>
      </c>
      <c r="B280" s="3" t="s">
        <v>401</v>
      </c>
      <c r="C280" s="3">
        <v>231771</v>
      </c>
      <c r="D280" s="3">
        <v>231771</v>
      </c>
      <c r="E280" s="3">
        <v>6410453</v>
      </c>
      <c r="F280" s="3">
        <v>203.58499999999998</v>
      </c>
      <c r="G280" s="3">
        <v>207.24999999999997</v>
      </c>
      <c r="H280" s="3">
        <v>199.91999999999996</v>
      </c>
      <c r="I280" s="3" t="s">
        <v>404</v>
      </c>
      <c r="J280" s="7">
        <v>363.78</v>
      </c>
      <c r="K280" s="7">
        <v>156.53</v>
      </c>
      <c r="L280" s="7">
        <v>163.86</v>
      </c>
      <c r="M280" s="7">
        <v>160.19499999999999</v>
      </c>
      <c r="N280" s="3" t="s">
        <v>113</v>
      </c>
      <c r="O280" s="6"/>
      <c r="P280" s="6">
        <v>2.5000000000000001E-3</v>
      </c>
      <c r="Q280" s="6"/>
      <c r="R280" s="6"/>
      <c r="S280" s="6" t="e">
        <v>#DIV/0!</v>
      </c>
      <c r="T280" s="6"/>
      <c r="U280" s="6"/>
      <c r="V280" s="6"/>
      <c r="W280" s="6"/>
      <c r="X280" s="6"/>
      <c r="AA280" s="12">
        <v>1</v>
      </c>
      <c r="AB280" s="12">
        <v>0</v>
      </c>
      <c r="AC280" s="6">
        <f t="shared" si="8"/>
        <v>2.5000000000000001E-3</v>
      </c>
      <c r="AD280">
        <v>280</v>
      </c>
      <c r="AE280">
        <v>4</v>
      </c>
      <c r="AF280">
        <v>4</v>
      </c>
      <c r="AG280" s="6" t="str">
        <f t="shared" si="9"/>
        <v/>
      </c>
    </row>
    <row r="281" spans="1:33" x14ac:dyDescent="0.3">
      <c r="A281" s="3" t="s">
        <v>310</v>
      </c>
      <c r="B281" s="3" t="s">
        <v>401</v>
      </c>
      <c r="C281" s="3">
        <v>231771</v>
      </c>
      <c r="D281" s="3">
        <v>231771</v>
      </c>
      <c r="E281" s="3">
        <v>6410453</v>
      </c>
      <c r="F281" s="3">
        <v>196.46499999999997</v>
      </c>
      <c r="G281" s="3">
        <v>197.92999999999998</v>
      </c>
      <c r="H281" s="3">
        <v>194.99999999999997</v>
      </c>
      <c r="I281" s="3" t="s">
        <v>405</v>
      </c>
      <c r="J281" s="7">
        <v>363.78</v>
      </c>
      <c r="K281" s="7">
        <v>165.85</v>
      </c>
      <c r="L281" s="7">
        <v>168.78</v>
      </c>
      <c r="M281" s="7">
        <v>167.315</v>
      </c>
      <c r="N281" s="3" t="s">
        <v>113</v>
      </c>
      <c r="O281" s="6"/>
      <c r="P281" s="6">
        <v>2.4000000000000001E-4</v>
      </c>
      <c r="Q281" s="6"/>
      <c r="R281" s="6"/>
      <c r="S281" s="6" t="e">
        <v>#DIV/0!</v>
      </c>
      <c r="T281" s="6"/>
      <c r="U281" s="6"/>
      <c r="V281" s="6"/>
      <c r="W281" s="6"/>
      <c r="X281" s="6"/>
      <c r="AA281" s="12">
        <v>0</v>
      </c>
      <c r="AB281" s="12">
        <v>0</v>
      </c>
      <c r="AC281" s="6">
        <f t="shared" si="8"/>
        <v>2.4000000000000001E-4</v>
      </c>
      <c r="AD281">
        <v>281</v>
      </c>
      <c r="AE281">
        <v>4</v>
      </c>
      <c r="AF281">
        <v>4</v>
      </c>
      <c r="AG281" s="6" t="str">
        <f t="shared" si="9"/>
        <v/>
      </c>
    </row>
    <row r="282" spans="1:33" x14ac:dyDescent="0.3">
      <c r="A282" s="3" t="s">
        <v>310</v>
      </c>
      <c r="B282" s="3" t="s">
        <v>401</v>
      </c>
      <c r="C282" s="3">
        <v>231771</v>
      </c>
      <c r="D282" s="3">
        <v>231771</v>
      </c>
      <c r="E282" s="3">
        <v>6410453</v>
      </c>
      <c r="F282" s="3">
        <v>191.25999999999996</v>
      </c>
      <c r="G282" s="3">
        <v>194.59999999999997</v>
      </c>
      <c r="H282" s="3">
        <v>187.91999999999996</v>
      </c>
      <c r="I282" s="3" t="s">
        <v>400</v>
      </c>
      <c r="J282" s="7">
        <v>363.78</v>
      </c>
      <c r="K282" s="7">
        <v>169.18</v>
      </c>
      <c r="L282" s="7">
        <v>175.86</v>
      </c>
      <c r="M282" s="7">
        <v>172.52</v>
      </c>
      <c r="N282" s="3" t="s">
        <v>113</v>
      </c>
      <c r="O282" s="6"/>
      <c r="P282" s="6">
        <v>0.1</v>
      </c>
      <c r="Q282" s="6"/>
      <c r="R282" s="6"/>
      <c r="S282" s="6" t="e">
        <v>#DIV/0!</v>
      </c>
      <c r="T282" s="6"/>
      <c r="U282" s="6"/>
      <c r="V282" s="6"/>
      <c r="W282" s="6"/>
      <c r="X282" s="6"/>
      <c r="AA282" s="12">
        <v>1</v>
      </c>
      <c r="AB282" s="12">
        <v>0</v>
      </c>
      <c r="AC282" s="6">
        <f t="shared" si="8"/>
        <v>0.1</v>
      </c>
      <c r="AD282">
        <v>282</v>
      </c>
      <c r="AE282">
        <v>4</v>
      </c>
      <c r="AF282">
        <v>4</v>
      </c>
      <c r="AG282" s="6" t="str">
        <f t="shared" si="9"/>
        <v/>
      </c>
    </row>
    <row r="283" spans="1:33" x14ac:dyDescent="0.3">
      <c r="A283" s="3" t="s">
        <v>310</v>
      </c>
      <c r="B283" s="3" t="s">
        <v>401</v>
      </c>
      <c r="C283" s="3">
        <v>231771</v>
      </c>
      <c r="D283" s="3">
        <v>231771</v>
      </c>
      <c r="E283" s="3">
        <v>6410453</v>
      </c>
      <c r="F283" s="3">
        <v>186.74499999999998</v>
      </c>
      <c r="G283" s="3">
        <v>189.07999999999998</v>
      </c>
      <c r="H283" s="3">
        <v>184.40999999999997</v>
      </c>
      <c r="I283" s="3" t="s">
        <v>399</v>
      </c>
      <c r="J283" s="7">
        <v>363.78</v>
      </c>
      <c r="K283" s="7">
        <v>174.7</v>
      </c>
      <c r="L283" s="7">
        <v>179.37</v>
      </c>
      <c r="M283" s="7">
        <v>177.035</v>
      </c>
      <c r="N283" s="3" t="s">
        <v>113</v>
      </c>
      <c r="O283" s="6"/>
      <c r="P283" s="6">
        <v>2.9E-4</v>
      </c>
      <c r="Q283" s="6"/>
      <c r="R283" s="6"/>
      <c r="S283" s="6" t="e">
        <v>#DIV/0!</v>
      </c>
      <c r="T283" s="6"/>
      <c r="U283" s="6"/>
      <c r="V283" s="6"/>
      <c r="W283" s="6"/>
      <c r="X283" s="6"/>
      <c r="AA283" s="12">
        <v>0</v>
      </c>
      <c r="AB283" s="12">
        <v>0</v>
      </c>
      <c r="AC283" s="6">
        <f t="shared" si="8"/>
        <v>2.9E-4</v>
      </c>
      <c r="AD283">
        <v>283</v>
      </c>
      <c r="AE283">
        <v>4</v>
      </c>
      <c r="AF283">
        <v>4</v>
      </c>
      <c r="AG283" s="6" t="str">
        <f t="shared" si="9"/>
        <v/>
      </c>
    </row>
    <row r="284" spans="1:33" x14ac:dyDescent="0.3">
      <c r="A284" s="3" t="s">
        <v>310</v>
      </c>
      <c r="B284" s="3" t="s">
        <v>401</v>
      </c>
      <c r="C284" s="3">
        <v>231771</v>
      </c>
      <c r="D284" s="3">
        <v>231771</v>
      </c>
      <c r="E284" s="3">
        <v>6410453</v>
      </c>
      <c r="F284" s="3">
        <v>158.84999999999997</v>
      </c>
      <c r="G284" s="3">
        <v>185.22999999999996</v>
      </c>
      <c r="H284" s="3">
        <v>132.46999999999997</v>
      </c>
      <c r="I284" s="3" t="s">
        <v>399</v>
      </c>
      <c r="J284" s="7">
        <v>363.78</v>
      </c>
      <c r="K284" s="7">
        <v>178.55</v>
      </c>
      <c r="L284" s="7">
        <v>231.31</v>
      </c>
      <c r="M284" s="7">
        <v>204.93</v>
      </c>
      <c r="N284" s="3" t="s">
        <v>113</v>
      </c>
      <c r="O284" s="6"/>
      <c r="P284" s="6">
        <v>3.0000000000000001E-6</v>
      </c>
      <c r="Q284" s="6"/>
      <c r="R284" s="6"/>
      <c r="S284" s="6" t="e">
        <v>#DIV/0!</v>
      </c>
      <c r="T284" s="6"/>
      <c r="U284" s="6"/>
      <c r="V284" s="6"/>
      <c r="W284" s="6"/>
      <c r="X284" s="6"/>
      <c r="AA284" s="12">
        <v>0</v>
      </c>
      <c r="AB284" s="12">
        <v>0</v>
      </c>
      <c r="AC284" s="6">
        <f t="shared" si="8"/>
        <v>3.0000000000000001E-6</v>
      </c>
      <c r="AD284">
        <v>284</v>
      </c>
      <c r="AE284">
        <v>3</v>
      </c>
      <c r="AF284">
        <v>3</v>
      </c>
      <c r="AG284" s="6" t="str">
        <f t="shared" si="9"/>
        <v/>
      </c>
    </row>
    <row r="285" spans="1:33" x14ac:dyDescent="0.3">
      <c r="A285" s="3" t="s">
        <v>310</v>
      </c>
      <c r="B285" s="3" t="s">
        <v>401</v>
      </c>
      <c r="C285" s="3">
        <v>231771</v>
      </c>
      <c r="D285" s="3">
        <v>231771</v>
      </c>
      <c r="E285" s="3">
        <v>6410453</v>
      </c>
      <c r="F285" s="3">
        <v>151.34999999999997</v>
      </c>
      <c r="G285" s="3">
        <v>170.22999999999996</v>
      </c>
      <c r="H285" s="3">
        <v>132.46999999999997</v>
      </c>
      <c r="I285" s="3" t="s">
        <v>399</v>
      </c>
      <c r="J285" s="7">
        <v>363.78</v>
      </c>
      <c r="K285" s="7">
        <v>193.55</v>
      </c>
      <c r="L285" s="7">
        <v>231.31</v>
      </c>
      <c r="M285" s="7">
        <v>212.43</v>
      </c>
      <c r="N285" s="3" t="s">
        <v>113</v>
      </c>
      <c r="O285" s="6"/>
      <c r="P285" s="6">
        <v>2.9000000000000002E-6</v>
      </c>
      <c r="Q285" s="6"/>
      <c r="R285" s="6"/>
      <c r="S285" s="6" t="e">
        <v>#DIV/0!</v>
      </c>
      <c r="T285" s="6"/>
      <c r="U285" s="6"/>
      <c r="V285" s="6"/>
      <c r="W285" s="6"/>
      <c r="X285" s="6"/>
      <c r="AA285" s="12">
        <v>0</v>
      </c>
      <c r="AB285" s="12">
        <v>0</v>
      </c>
      <c r="AC285" s="6">
        <f t="shared" si="8"/>
        <v>2.9000000000000002E-6</v>
      </c>
      <c r="AD285">
        <v>285</v>
      </c>
      <c r="AE285">
        <v>3</v>
      </c>
      <c r="AF285">
        <v>3</v>
      </c>
      <c r="AG285" s="6" t="str">
        <f t="shared" si="9"/>
        <v/>
      </c>
    </row>
    <row r="286" spans="1:33" x14ac:dyDescent="0.3">
      <c r="A286" s="3" t="s">
        <v>310</v>
      </c>
      <c r="B286" s="3" t="s">
        <v>406</v>
      </c>
      <c r="C286" s="3">
        <v>229452</v>
      </c>
      <c r="D286" s="3">
        <v>229452</v>
      </c>
      <c r="E286" s="3">
        <v>6414924</v>
      </c>
      <c r="F286" s="3">
        <v>217.77500000000001</v>
      </c>
      <c r="G286" s="3">
        <v>221.12</v>
      </c>
      <c r="H286" s="3">
        <v>214.43</v>
      </c>
      <c r="I286" s="3" t="s">
        <v>399</v>
      </c>
      <c r="J286" s="7">
        <v>237.35</v>
      </c>
      <c r="K286" s="7">
        <v>16.23</v>
      </c>
      <c r="L286" s="7">
        <v>22.92</v>
      </c>
      <c r="M286" s="7">
        <v>19.575000000000003</v>
      </c>
      <c r="N286" s="3" t="s">
        <v>113</v>
      </c>
      <c r="O286" s="6"/>
      <c r="P286" s="6">
        <v>0.11</v>
      </c>
      <c r="Q286" s="6"/>
      <c r="R286" s="6"/>
      <c r="S286" s="6" t="e">
        <v>#DIV/0!</v>
      </c>
      <c r="T286" s="6"/>
      <c r="U286" s="6"/>
      <c r="V286" s="6"/>
      <c r="W286" s="6"/>
      <c r="X286" s="6"/>
      <c r="AA286" s="12">
        <v>0</v>
      </c>
      <c r="AB286" s="12">
        <v>0</v>
      </c>
      <c r="AC286" s="6">
        <f t="shared" si="8"/>
        <v>0.11</v>
      </c>
      <c r="AD286">
        <v>286</v>
      </c>
      <c r="AE286">
        <v>6</v>
      </c>
      <c r="AF286">
        <v>6</v>
      </c>
      <c r="AG286" s="6" t="str">
        <f t="shared" si="9"/>
        <v/>
      </c>
    </row>
    <row r="287" spans="1:33" x14ac:dyDescent="0.3">
      <c r="A287" s="3" t="s">
        <v>310</v>
      </c>
      <c r="B287" s="3" t="s">
        <v>406</v>
      </c>
      <c r="C287" s="3">
        <v>229452</v>
      </c>
      <c r="D287" s="3">
        <v>229452</v>
      </c>
      <c r="E287" s="3">
        <v>6414924</v>
      </c>
      <c r="F287" s="3">
        <v>207.47499999999999</v>
      </c>
      <c r="G287" s="3">
        <v>210.82</v>
      </c>
      <c r="H287" s="3">
        <v>204.13</v>
      </c>
      <c r="I287" s="3" t="s">
        <v>407</v>
      </c>
      <c r="J287" s="7">
        <v>237.35</v>
      </c>
      <c r="K287" s="7">
        <v>26.53</v>
      </c>
      <c r="L287" s="7">
        <v>33.22</v>
      </c>
      <c r="M287" s="7">
        <v>29.875</v>
      </c>
      <c r="N287" s="3" t="s">
        <v>113</v>
      </c>
      <c r="O287" s="6"/>
      <c r="P287" s="6">
        <v>0.72</v>
      </c>
      <c r="Q287" s="6"/>
      <c r="R287" s="6"/>
      <c r="S287" s="6" t="e">
        <v>#DIV/0!</v>
      </c>
      <c r="T287" s="6"/>
      <c r="U287" s="6"/>
      <c r="V287" s="6"/>
      <c r="W287" s="6"/>
      <c r="X287" s="6"/>
      <c r="AA287" s="12">
        <v>0</v>
      </c>
      <c r="AB287" s="12">
        <v>0</v>
      </c>
      <c r="AC287" s="6">
        <f t="shared" si="8"/>
        <v>0.72</v>
      </c>
      <c r="AD287">
        <v>287</v>
      </c>
      <c r="AE287">
        <v>5</v>
      </c>
      <c r="AF287">
        <v>6</v>
      </c>
      <c r="AG287" s="6" t="str">
        <f t="shared" si="9"/>
        <v/>
      </c>
    </row>
    <row r="288" spans="1:33" x14ac:dyDescent="0.3">
      <c r="A288" s="3" t="s">
        <v>310</v>
      </c>
      <c r="B288" s="3" t="s">
        <v>406</v>
      </c>
      <c r="C288" s="3">
        <v>229452</v>
      </c>
      <c r="D288" s="3">
        <v>229452</v>
      </c>
      <c r="E288" s="3">
        <v>6414924</v>
      </c>
      <c r="F288" s="3">
        <v>201.47499999999999</v>
      </c>
      <c r="G288" s="3">
        <v>204.82</v>
      </c>
      <c r="H288" s="3">
        <v>198.13</v>
      </c>
      <c r="I288" s="3" t="s">
        <v>407</v>
      </c>
      <c r="J288" s="7">
        <v>237.35</v>
      </c>
      <c r="K288" s="7">
        <v>32.53</v>
      </c>
      <c r="L288" s="7">
        <v>39.22</v>
      </c>
      <c r="M288" s="7">
        <v>35.875</v>
      </c>
      <c r="N288" s="3" t="s">
        <v>113</v>
      </c>
      <c r="O288" s="6"/>
      <c r="P288" s="6">
        <v>0.83</v>
      </c>
      <c r="Q288" s="6"/>
      <c r="R288" s="6"/>
      <c r="S288" s="6" t="e">
        <v>#DIV/0!</v>
      </c>
      <c r="T288" s="6"/>
      <c r="U288" s="6"/>
      <c r="V288" s="6"/>
      <c r="W288" s="6"/>
      <c r="X288" s="6"/>
      <c r="AA288" s="12">
        <v>0</v>
      </c>
      <c r="AB288" s="12">
        <v>0</v>
      </c>
      <c r="AC288" s="6">
        <f t="shared" si="8"/>
        <v>0.83</v>
      </c>
      <c r="AD288">
        <v>288</v>
      </c>
      <c r="AE288">
        <v>5</v>
      </c>
      <c r="AF288">
        <v>6</v>
      </c>
      <c r="AG288" s="6" t="str">
        <f t="shared" si="9"/>
        <v/>
      </c>
    </row>
    <row r="289" spans="1:33" x14ac:dyDescent="0.3">
      <c r="A289" s="3" t="s">
        <v>310</v>
      </c>
      <c r="B289" s="3" t="s">
        <v>406</v>
      </c>
      <c r="C289" s="3">
        <v>229452</v>
      </c>
      <c r="D289" s="3">
        <v>229452</v>
      </c>
      <c r="E289" s="3">
        <v>6414924</v>
      </c>
      <c r="F289" s="3">
        <v>192.47499999999999</v>
      </c>
      <c r="G289" s="3">
        <v>195.82</v>
      </c>
      <c r="H289" s="3">
        <v>189.13</v>
      </c>
      <c r="I289" s="3" t="s">
        <v>408</v>
      </c>
      <c r="J289" s="7">
        <v>237.35</v>
      </c>
      <c r="K289" s="7">
        <v>41.53</v>
      </c>
      <c r="L289" s="7">
        <v>48.22</v>
      </c>
      <c r="M289" s="7">
        <v>44.875</v>
      </c>
      <c r="N289" s="3" t="s">
        <v>113</v>
      </c>
      <c r="O289" s="6"/>
      <c r="P289" s="6">
        <v>4.9000000000000002E-2</v>
      </c>
      <c r="Q289" s="6"/>
      <c r="R289" s="6"/>
      <c r="S289" s="6" t="e">
        <v>#DIV/0!</v>
      </c>
      <c r="T289" s="6"/>
      <c r="U289" s="6"/>
      <c r="V289" s="6"/>
      <c r="W289" s="6"/>
      <c r="X289" s="6"/>
      <c r="AA289" s="12">
        <v>0</v>
      </c>
      <c r="AB289" s="12">
        <v>0</v>
      </c>
      <c r="AC289" s="6">
        <f t="shared" si="8"/>
        <v>4.9000000000000002E-2</v>
      </c>
      <c r="AD289">
        <v>289</v>
      </c>
      <c r="AE289">
        <v>5</v>
      </c>
      <c r="AF289">
        <v>6</v>
      </c>
      <c r="AG289" s="6" t="str">
        <f t="shared" si="9"/>
        <v/>
      </c>
    </row>
    <row r="290" spans="1:33" x14ac:dyDescent="0.3">
      <c r="A290" s="3" t="s">
        <v>310</v>
      </c>
      <c r="B290" s="3" t="s">
        <v>406</v>
      </c>
      <c r="C290" s="3">
        <v>229452</v>
      </c>
      <c r="D290" s="3">
        <v>229452</v>
      </c>
      <c r="E290" s="3">
        <v>6414924</v>
      </c>
      <c r="F290" s="3">
        <v>177.47499999999999</v>
      </c>
      <c r="G290" s="3">
        <v>180.82</v>
      </c>
      <c r="H290" s="3">
        <v>174.13</v>
      </c>
      <c r="I290" s="3" t="s">
        <v>399</v>
      </c>
      <c r="J290" s="7">
        <v>237.35</v>
      </c>
      <c r="K290" s="7">
        <v>56.53</v>
      </c>
      <c r="L290" s="7">
        <v>63.22</v>
      </c>
      <c r="M290" s="7">
        <v>59.875</v>
      </c>
      <c r="N290" s="3" t="s">
        <v>113</v>
      </c>
      <c r="O290" s="6"/>
      <c r="P290" s="6">
        <v>7.3000000000000001E-3</v>
      </c>
      <c r="Q290" s="6"/>
      <c r="R290" s="6"/>
      <c r="S290" s="6" t="e">
        <v>#DIV/0!</v>
      </c>
      <c r="T290" s="6"/>
      <c r="U290" s="6"/>
      <c r="V290" s="6"/>
      <c r="W290" s="6"/>
      <c r="X290" s="6"/>
      <c r="AA290" s="12">
        <v>0</v>
      </c>
      <c r="AB290" s="12">
        <v>0</v>
      </c>
      <c r="AC290" s="6">
        <f t="shared" si="8"/>
        <v>7.3000000000000001E-3</v>
      </c>
      <c r="AD290">
        <v>290</v>
      </c>
      <c r="AE290">
        <v>4</v>
      </c>
      <c r="AF290">
        <v>6</v>
      </c>
      <c r="AG290" s="6" t="str">
        <f t="shared" si="9"/>
        <v/>
      </c>
    </row>
    <row r="291" spans="1:33" x14ac:dyDescent="0.3">
      <c r="A291" s="3" t="s">
        <v>310</v>
      </c>
      <c r="B291" s="3" t="s">
        <v>406</v>
      </c>
      <c r="C291" s="3">
        <v>229452</v>
      </c>
      <c r="D291" s="3">
        <v>229452</v>
      </c>
      <c r="E291" s="3">
        <v>6414924</v>
      </c>
      <c r="F291" s="3">
        <v>171.47499999999999</v>
      </c>
      <c r="G291" s="3">
        <v>174.82</v>
      </c>
      <c r="H291" s="3">
        <v>168.13</v>
      </c>
      <c r="I291" s="3" t="s">
        <v>399</v>
      </c>
      <c r="J291" s="7">
        <v>237.35</v>
      </c>
      <c r="K291" s="7">
        <v>62.53</v>
      </c>
      <c r="L291" s="7">
        <v>69.22</v>
      </c>
      <c r="M291" s="7">
        <v>65.875</v>
      </c>
      <c r="N291" s="3" t="s">
        <v>113</v>
      </c>
      <c r="O291" s="6"/>
      <c r="P291" s="6">
        <v>0.44</v>
      </c>
      <c r="Q291" s="6"/>
      <c r="R291" s="6"/>
      <c r="S291" s="6" t="e">
        <v>#DIV/0!</v>
      </c>
      <c r="T291" s="6"/>
      <c r="U291" s="6"/>
      <c r="V291" s="6"/>
      <c r="W291" s="6"/>
      <c r="X291" s="6"/>
      <c r="AA291" s="12">
        <v>0</v>
      </c>
      <c r="AB291" s="12">
        <v>0</v>
      </c>
      <c r="AC291" s="6">
        <f t="shared" si="8"/>
        <v>0.44</v>
      </c>
      <c r="AD291">
        <v>291</v>
      </c>
      <c r="AE291">
        <v>4</v>
      </c>
      <c r="AF291">
        <v>4</v>
      </c>
      <c r="AG291" s="6" t="str">
        <f t="shared" si="9"/>
        <v/>
      </c>
    </row>
    <row r="292" spans="1:33" x14ac:dyDescent="0.3">
      <c r="A292" s="3" t="s">
        <v>310</v>
      </c>
      <c r="B292" s="3" t="s">
        <v>406</v>
      </c>
      <c r="C292" s="3">
        <v>229452</v>
      </c>
      <c r="D292" s="3">
        <v>229452</v>
      </c>
      <c r="E292" s="3">
        <v>6414924</v>
      </c>
      <c r="F292" s="3">
        <v>159.47499999999999</v>
      </c>
      <c r="G292" s="3">
        <v>162.82</v>
      </c>
      <c r="H292" s="3">
        <v>156.13</v>
      </c>
      <c r="I292" s="3" t="s">
        <v>409</v>
      </c>
      <c r="J292" s="7">
        <v>237.35</v>
      </c>
      <c r="K292" s="7">
        <v>74.53</v>
      </c>
      <c r="L292" s="7">
        <v>81.22</v>
      </c>
      <c r="M292" s="7">
        <v>77.875</v>
      </c>
      <c r="N292" s="3" t="s">
        <v>113</v>
      </c>
      <c r="O292" s="6"/>
      <c r="P292" s="6">
        <v>2.8000000000000001E-2</v>
      </c>
      <c r="Q292" s="6"/>
      <c r="R292" s="6"/>
      <c r="S292" s="6" t="e">
        <v>#DIV/0!</v>
      </c>
      <c r="T292" s="6"/>
      <c r="U292" s="6"/>
      <c r="V292" s="6"/>
      <c r="W292" s="6"/>
      <c r="X292" s="6"/>
      <c r="AA292" s="12">
        <v>0</v>
      </c>
      <c r="AB292" s="12">
        <v>0</v>
      </c>
      <c r="AC292" s="6">
        <f t="shared" si="8"/>
        <v>2.8000000000000001E-2</v>
      </c>
      <c r="AD292">
        <v>292</v>
      </c>
      <c r="AE292">
        <v>4</v>
      </c>
      <c r="AF292">
        <v>4</v>
      </c>
      <c r="AG292" s="6" t="str">
        <f t="shared" si="9"/>
        <v/>
      </c>
    </row>
    <row r="293" spans="1:33" x14ac:dyDescent="0.3">
      <c r="A293" s="3" t="s">
        <v>310</v>
      </c>
      <c r="B293" s="3" t="s">
        <v>406</v>
      </c>
      <c r="C293" s="3">
        <v>229452</v>
      </c>
      <c r="D293" s="3">
        <v>229452</v>
      </c>
      <c r="E293" s="3">
        <v>6414924</v>
      </c>
      <c r="F293" s="3">
        <v>147.97499999999999</v>
      </c>
      <c r="G293" s="3">
        <v>151.32</v>
      </c>
      <c r="H293" s="3">
        <v>144.63</v>
      </c>
      <c r="I293" s="3" t="s">
        <v>399</v>
      </c>
      <c r="J293" s="7">
        <v>237.35</v>
      </c>
      <c r="K293" s="7">
        <v>86.03</v>
      </c>
      <c r="L293" s="7">
        <v>92.72</v>
      </c>
      <c r="M293" s="7">
        <v>89.375</v>
      </c>
      <c r="N293" s="3" t="s">
        <v>113</v>
      </c>
      <c r="O293" s="6"/>
      <c r="P293" s="6">
        <v>3.5000000000000001E-3</v>
      </c>
      <c r="Q293" s="6"/>
      <c r="R293" s="6"/>
      <c r="S293" s="6" t="e">
        <v>#DIV/0!</v>
      </c>
      <c r="T293" s="6"/>
      <c r="U293" s="6"/>
      <c r="V293" s="6"/>
      <c r="W293" s="6"/>
      <c r="X293" s="6"/>
      <c r="AA293" s="12">
        <v>0</v>
      </c>
      <c r="AB293" s="12">
        <v>0</v>
      </c>
      <c r="AC293" s="6">
        <f t="shared" si="8"/>
        <v>3.5000000000000001E-3</v>
      </c>
      <c r="AD293">
        <v>293</v>
      </c>
      <c r="AE293">
        <v>4</v>
      </c>
      <c r="AF293">
        <v>4</v>
      </c>
      <c r="AG293" s="6" t="str">
        <f t="shared" si="9"/>
        <v/>
      </c>
    </row>
    <row r="294" spans="1:33" x14ac:dyDescent="0.3">
      <c r="A294" s="3" t="s">
        <v>310</v>
      </c>
      <c r="B294" s="3" t="s">
        <v>406</v>
      </c>
      <c r="C294" s="3">
        <v>229452</v>
      </c>
      <c r="D294" s="3">
        <v>229452</v>
      </c>
      <c r="E294" s="3">
        <v>6414924</v>
      </c>
      <c r="F294" s="3">
        <v>139.97499999999999</v>
      </c>
      <c r="G294" s="3">
        <v>143.32</v>
      </c>
      <c r="H294" s="3">
        <v>136.63</v>
      </c>
      <c r="I294" s="3" t="s">
        <v>396</v>
      </c>
      <c r="J294" s="7">
        <v>237.35</v>
      </c>
      <c r="K294" s="7">
        <v>94.03</v>
      </c>
      <c r="L294" s="7">
        <v>100.72</v>
      </c>
      <c r="M294" s="7">
        <v>97.375</v>
      </c>
      <c r="N294" s="3" t="s">
        <v>113</v>
      </c>
      <c r="O294" s="6"/>
      <c r="P294" s="6">
        <v>4.4000000000000003E-3</v>
      </c>
      <c r="Q294" s="6"/>
      <c r="R294" s="6"/>
      <c r="S294" s="6" t="e">
        <v>#DIV/0!</v>
      </c>
      <c r="T294" s="6"/>
      <c r="U294" s="6"/>
      <c r="V294" s="6"/>
      <c r="W294" s="6"/>
      <c r="X294" s="6"/>
      <c r="AA294" s="12">
        <v>0</v>
      </c>
      <c r="AB294" s="12">
        <v>0</v>
      </c>
      <c r="AC294" s="6">
        <f t="shared" si="8"/>
        <v>4.4000000000000003E-3</v>
      </c>
      <c r="AD294">
        <v>294</v>
      </c>
      <c r="AE294">
        <v>4</v>
      </c>
      <c r="AF294">
        <v>4</v>
      </c>
      <c r="AG294" s="6" t="str">
        <f t="shared" si="9"/>
        <v/>
      </c>
    </row>
    <row r="295" spans="1:33" x14ac:dyDescent="0.3">
      <c r="A295" s="3" t="s">
        <v>310</v>
      </c>
      <c r="B295" s="3" t="s">
        <v>406</v>
      </c>
      <c r="C295" s="3">
        <v>229452</v>
      </c>
      <c r="D295" s="3">
        <v>229452</v>
      </c>
      <c r="E295" s="3">
        <v>6414924</v>
      </c>
      <c r="F295" s="3">
        <v>132.47499999999999</v>
      </c>
      <c r="G295" s="3">
        <v>135.82</v>
      </c>
      <c r="H295" s="3">
        <v>129.13</v>
      </c>
      <c r="I295" s="3" t="s">
        <v>410</v>
      </c>
      <c r="J295" s="7">
        <v>237.35</v>
      </c>
      <c r="K295" s="7">
        <v>101.53</v>
      </c>
      <c r="L295" s="7">
        <v>108.22</v>
      </c>
      <c r="M295" s="7">
        <v>104.875</v>
      </c>
      <c r="N295" s="3" t="s">
        <v>113</v>
      </c>
      <c r="O295" s="6"/>
      <c r="P295" s="6">
        <v>2.3E-2</v>
      </c>
      <c r="Q295" s="6"/>
      <c r="R295" s="6"/>
      <c r="S295" s="6" t="e">
        <v>#DIV/0!</v>
      </c>
      <c r="T295" s="6"/>
      <c r="U295" s="6"/>
      <c r="V295" s="6"/>
      <c r="W295" s="6"/>
      <c r="X295" s="6"/>
      <c r="AA295" s="12">
        <v>0</v>
      </c>
      <c r="AB295" s="12">
        <v>0</v>
      </c>
      <c r="AC295" s="6">
        <f t="shared" si="8"/>
        <v>2.3E-2</v>
      </c>
      <c r="AD295">
        <v>295</v>
      </c>
      <c r="AE295">
        <v>4</v>
      </c>
      <c r="AF295">
        <v>4</v>
      </c>
      <c r="AG295" s="6" t="str">
        <f t="shared" si="9"/>
        <v/>
      </c>
    </row>
    <row r="296" spans="1:33" x14ac:dyDescent="0.3">
      <c r="A296" s="3" t="s">
        <v>310</v>
      </c>
      <c r="B296" s="3" t="s">
        <v>406</v>
      </c>
      <c r="C296" s="3">
        <v>229452</v>
      </c>
      <c r="D296" s="3">
        <v>229452</v>
      </c>
      <c r="E296" s="3">
        <v>6414924</v>
      </c>
      <c r="F296" s="3">
        <v>123.47499999999999</v>
      </c>
      <c r="G296" s="3">
        <v>126.82</v>
      </c>
      <c r="H296" s="3">
        <v>120.13</v>
      </c>
      <c r="I296" s="3" t="s">
        <v>411</v>
      </c>
      <c r="J296" s="7">
        <v>237.35</v>
      </c>
      <c r="K296" s="7">
        <v>110.53</v>
      </c>
      <c r="L296" s="7">
        <v>117.22</v>
      </c>
      <c r="M296" s="7">
        <v>113.875</v>
      </c>
      <c r="N296" s="3" t="s">
        <v>113</v>
      </c>
      <c r="O296" s="6"/>
      <c r="P296" s="6">
        <v>3.5000000000000003E-2</v>
      </c>
      <c r="Q296" s="6"/>
      <c r="R296" s="6"/>
      <c r="S296" s="6" t="e">
        <v>#DIV/0!</v>
      </c>
      <c r="T296" s="6"/>
      <c r="U296" s="6"/>
      <c r="V296" s="6"/>
      <c r="W296" s="6"/>
      <c r="X296" s="6"/>
      <c r="AA296" s="12">
        <v>1</v>
      </c>
      <c r="AB296" s="12">
        <v>0</v>
      </c>
      <c r="AC296" s="6">
        <f t="shared" si="8"/>
        <v>3.5000000000000003E-2</v>
      </c>
      <c r="AD296">
        <v>296</v>
      </c>
      <c r="AE296">
        <v>4</v>
      </c>
      <c r="AF296">
        <v>4</v>
      </c>
      <c r="AG296" s="6" t="str">
        <f t="shared" si="9"/>
        <v/>
      </c>
    </row>
    <row r="297" spans="1:33" x14ac:dyDescent="0.3">
      <c r="A297" s="3" t="s">
        <v>310</v>
      </c>
      <c r="B297" s="3" t="s">
        <v>406</v>
      </c>
      <c r="C297" s="3">
        <v>229452</v>
      </c>
      <c r="D297" s="3">
        <v>229452</v>
      </c>
      <c r="E297" s="3">
        <v>6414924</v>
      </c>
      <c r="F297" s="3">
        <v>117.47499999999999</v>
      </c>
      <c r="G297" s="3">
        <v>120.82</v>
      </c>
      <c r="H297" s="3">
        <v>114.13</v>
      </c>
      <c r="I297" s="3" t="s">
        <v>412</v>
      </c>
      <c r="J297" s="7">
        <v>237.35</v>
      </c>
      <c r="K297" s="7">
        <v>116.53</v>
      </c>
      <c r="L297" s="7">
        <v>123.22</v>
      </c>
      <c r="M297" s="7">
        <v>119.875</v>
      </c>
      <c r="N297" s="3" t="s">
        <v>113</v>
      </c>
      <c r="O297" s="6"/>
      <c r="P297" s="6">
        <v>8.5999999999999993E-2</v>
      </c>
      <c r="Q297" s="6"/>
      <c r="R297" s="6"/>
      <c r="S297" s="6" t="e">
        <v>#DIV/0!</v>
      </c>
      <c r="T297" s="6"/>
      <c r="U297" s="6"/>
      <c r="V297" s="6"/>
      <c r="W297" s="6"/>
      <c r="X297" s="6"/>
      <c r="AA297" s="12">
        <v>1</v>
      </c>
      <c r="AB297" s="12">
        <v>0</v>
      </c>
      <c r="AC297" s="6">
        <f t="shared" si="8"/>
        <v>8.5999999999999993E-2</v>
      </c>
      <c r="AD297">
        <v>297</v>
      </c>
      <c r="AE297">
        <v>4</v>
      </c>
      <c r="AF297">
        <v>4</v>
      </c>
      <c r="AG297" s="6" t="str">
        <f t="shared" si="9"/>
        <v/>
      </c>
    </row>
    <row r="298" spans="1:33" x14ac:dyDescent="0.3">
      <c r="A298" s="3" t="s">
        <v>310</v>
      </c>
      <c r="B298" s="3" t="s">
        <v>406</v>
      </c>
      <c r="C298" s="3">
        <v>229452</v>
      </c>
      <c r="D298" s="3">
        <v>229452</v>
      </c>
      <c r="E298" s="3">
        <v>6414924</v>
      </c>
      <c r="F298" s="3">
        <v>113.005</v>
      </c>
      <c r="G298" s="3">
        <v>114.82</v>
      </c>
      <c r="H298" s="3">
        <v>111.19</v>
      </c>
      <c r="I298" s="3" t="s">
        <v>413</v>
      </c>
      <c r="J298" s="7">
        <v>237.35</v>
      </c>
      <c r="K298" s="7">
        <v>122.53</v>
      </c>
      <c r="L298" s="7">
        <v>126.16</v>
      </c>
      <c r="M298" s="7">
        <v>124.345</v>
      </c>
      <c r="N298" s="3" t="s">
        <v>113</v>
      </c>
      <c r="O298" s="6"/>
      <c r="P298" s="6">
        <v>4.8999999999999998E-3</v>
      </c>
      <c r="Q298" s="6"/>
      <c r="R298" s="6"/>
      <c r="S298" s="6" t="e">
        <v>#DIV/0!</v>
      </c>
      <c r="T298" s="6"/>
      <c r="U298" s="6"/>
      <c r="V298" s="6"/>
      <c r="W298" s="6"/>
      <c r="X298" s="6"/>
      <c r="AA298" s="12">
        <v>1</v>
      </c>
      <c r="AB298" s="12">
        <v>0</v>
      </c>
      <c r="AC298" s="6">
        <f t="shared" si="8"/>
        <v>4.8999999999999998E-3</v>
      </c>
      <c r="AD298">
        <v>298</v>
      </c>
      <c r="AE298">
        <v>4</v>
      </c>
      <c r="AF298">
        <v>4</v>
      </c>
      <c r="AG298" s="6" t="str">
        <f t="shared" si="9"/>
        <v/>
      </c>
    </row>
    <row r="299" spans="1:33" x14ac:dyDescent="0.3">
      <c r="A299" s="3" t="s">
        <v>310</v>
      </c>
      <c r="B299" s="3" t="s">
        <v>406</v>
      </c>
      <c r="C299" s="3">
        <v>229452</v>
      </c>
      <c r="D299" s="3">
        <v>229452</v>
      </c>
      <c r="E299" s="3">
        <v>6414924</v>
      </c>
      <c r="F299" s="3">
        <v>109.97499999999999</v>
      </c>
      <c r="G299" s="3">
        <v>113.32</v>
      </c>
      <c r="H299" s="3">
        <v>106.63</v>
      </c>
      <c r="I299" s="3" t="s">
        <v>414</v>
      </c>
      <c r="J299" s="7">
        <v>237.35</v>
      </c>
      <c r="K299" s="7">
        <v>124.03</v>
      </c>
      <c r="L299" s="7">
        <v>130.72</v>
      </c>
      <c r="M299" s="7">
        <v>127.375</v>
      </c>
      <c r="N299" s="3" t="s">
        <v>113</v>
      </c>
      <c r="O299" s="6"/>
      <c r="P299" s="6">
        <v>4.9000000000000002E-2</v>
      </c>
      <c r="Q299" s="6"/>
      <c r="R299" s="6"/>
      <c r="S299" s="6" t="e">
        <v>#DIV/0!</v>
      </c>
      <c r="T299" s="6"/>
      <c r="U299" s="6"/>
      <c r="V299" s="6"/>
      <c r="W299" s="6"/>
      <c r="X299" s="6"/>
      <c r="AA299" s="12">
        <v>1</v>
      </c>
      <c r="AB299" s="12">
        <v>0</v>
      </c>
      <c r="AC299" s="6">
        <f t="shared" si="8"/>
        <v>4.9000000000000002E-2</v>
      </c>
      <c r="AD299">
        <v>299</v>
      </c>
      <c r="AE299">
        <v>4</v>
      </c>
      <c r="AF299">
        <v>4</v>
      </c>
      <c r="AG299" s="6" t="str">
        <f t="shared" si="9"/>
        <v/>
      </c>
    </row>
    <row r="300" spans="1:33" x14ac:dyDescent="0.3">
      <c r="A300" s="3" t="s">
        <v>310</v>
      </c>
      <c r="B300" s="3" t="s">
        <v>406</v>
      </c>
      <c r="C300" s="3">
        <v>229452</v>
      </c>
      <c r="D300" s="3">
        <v>229452</v>
      </c>
      <c r="E300" s="3">
        <v>6414924</v>
      </c>
      <c r="F300" s="3">
        <v>103.97499999999999</v>
      </c>
      <c r="G300" s="3">
        <v>107.32</v>
      </c>
      <c r="H300" s="3">
        <v>100.63</v>
      </c>
      <c r="I300" s="3" t="s">
        <v>396</v>
      </c>
      <c r="J300" s="7">
        <v>237.35</v>
      </c>
      <c r="K300" s="7">
        <v>130.03</v>
      </c>
      <c r="L300" s="7">
        <v>136.72</v>
      </c>
      <c r="M300" s="7">
        <v>133.375</v>
      </c>
      <c r="N300" s="3" t="s">
        <v>113</v>
      </c>
      <c r="O300" s="6"/>
      <c r="P300" s="6">
        <v>8.5999999999999993E-2</v>
      </c>
      <c r="Q300" s="6"/>
      <c r="R300" s="6"/>
      <c r="S300" s="6" t="e">
        <v>#DIV/0!</v>
      </c>
      <c r="T300" s="6"/>
      <c r="U300" s="6"/>
      <c r="V300" s="6"/>
      <c r="W300" s="6"/>
      <c r="X300" s="6"/>
      <c r="AA300" s="12">
        <v>0</v>
      </c>
      <c r="AB300" s="12">
        <v>0</v>
      </c>
      <c r="AC300" s="6">
        <f t="shared" si="8"/>
        <v>8.5999999999999993E-2</v>
      </c>
      <c r="AD300">
        <v>300</v>
      </c>
      <c r="AE300">
        <v>4</v>
      </c>
      <c r="AF300">
        <v>4</v>
      </c>
      <c r="AG300" s="6" t="str">
        <f t="shared" si="9"/>
        <v/>
      </c>
    </row>
    <row r="301" spans="1:33" x14ac:dyDescent="0.3">
      <c r="A301" s="3" t="s">
        <v>310</v>
      </c>
      <c r="B301" s="3" t="s">
        <v>406</v>
      </c>
      <c r="C301" s="3">
        <v>229452</v>
      </c>
      <c r="D301" s="3">
        <v>229452</v>
      </c>
      <c r="E301" s="3">
        <v>6414924</v>
      </c>
      <c r="F301" s="3">
        <v>97.974999999999994</v>
      </c>
      <c r="G301" s="3">
        <v>101.32</v>
      </c>
      <c r="H301" s="3">
        <v>94.63</v>
      </c>
      <c r="I301" s="3" t="s">
        <v>396</v>
      </c>
      <c r="J301" s="7">
        <v>237.35</v>
      </c>
      <c r="K301" s="7">
        <v>136.03</v>
      </c>
      <c r="L301" s="7">
        <v>142.72</v>
      </c>
      <c r="M301" s="7">
        <v>139.375</v>
      </c>
      <c r="N301" s="3" t="s">
        <v>113</v>
      </c>
      <c r="O301" s="6"/>
      <c r="P301" s="6">
        <v>0.35</v>
      </c>
      <c r="Q301" s="6"/>
      <c r="R301" s="6"/>
      <c r="S301" s="6" t="e">
        <v>#DIV/0!</v>
      </c>
      <c r="T301" s="6"/>
      <c r="U301" s="6"/>
      <c r="V301" s="6"/>
      <c r="W301" s="6"/>
      <c r="X301" s="6"/>
      <c r="AA301" s="12">
        <v>0</v>
      </c>
      <c r="AB301" s="12">
        <v>0</v>
      </c>
      <c r="AC301" s="6">
        <f t="shared" si="8"/>
        <v>0.35</v>
      </c>
      <c r="AD301">
        <v>301</v>
      </c>
      <c r="AE301">
        <v>4</v>
      </c>
      <c r="AF301">
        <v>4</v>
      </c>
      <c r="AG301" s="6" t="str">
        <f t="shared" si="9"/>
        <v/>
      </c>
    </row>
    <row r="302" spans="1:33" x14ac:dyDescent="0.3">
      <c r="A302" s="3" t="s">
        <v>310</v>
      </c>
      <c r="B302" s="3" t="s">
        <v>406</v>
      </c>
      <c r="C302" s="3">
        <v>229452</v>
      </c>
      <c r="D302" s="3">
        <v>229452</v>
      </c>
      <c r="E302" s="3">
        <v>6414924</v>
      </c>
      <c r="F302" s="3">
        <v>86.834999999999994</v>
      </c>
      <c r="G302" s="3">
        <v>92.32</v>
      </c>
      <c r="H302" s="3">
        <v>81.349999999999994</v>
      </c>
      <c r="I302" s="3" t="s">
        <v>396</v>
      </c>
      <c r="J302" s="7">
        <v>237.35</v>
      </c>
      <c r="K302" s="7">
        <v>145.03</v>
      </c>
      <c r="L302" s="7">
        <v>156</v>
      </c>
      <c r="M302" s="7">
        <v>150.51499999999999</v>
      </c>
      <c r="N302" s="3" t="s">
        <v>113</v>
      </c>
      <c r="O302" s="6"/>
      <c r="P302" s="6">
        <v>0.19</v>
      </c>
      <c r="Q302" s="6"/>
      <c r="R302" s="6"/>
      <c r="S302" s="6" t="e">
        <v>#DIV/0!</v>
      </c>
      <c r="T302" s="6"/>
      <c r="U302" s="6"/>
      <c r="V302" s="6"/>
      <c r="W302" s="6"/>
      <c r="X302" s="6"/>
      <c r="AA302" s="12">
        <v>0</v>
      </c>
      <c r="AB302" s="12">
        <v>0</v>
      </c>
      <c r="AC302" s="6">
        <f t="shared" si="8"/>
        <v>0.19</v>
      </c>
      <c r="AD302">
        <v>302</v>
      </c>
      <c r="AE302">
        <v>3</v>
      </c>
      <c r="AF302">
        <v>3</v>
      </c>
      <c r="AG302" s="6" t="str">
        <f t="shared" si="9"/>
        <v/>
      </c>
    </row>
    <row r="303" spans="1:33" x14ac:dyDescent="0.3">
      <c r="A303" s="3" t="s">
        <v>310</v>
      </c>
      <c r="B303" s="3" t="s">
        <v>415</v>
      </c>
      <c r="C303" s="3">
        <v>230967</v>
      </c>
      <c r="D303" s="3">
        <v>230967</v>
      </c>
      <c r="E303" s="3">
        <v>6405353</v>
      </c>
      <c r="F303" s="3">
        <v>275.35000000000002</v>
      </c>
      <c r="G303" s="3">
        <v>276.86</v>
      </c>
      <c r="H303" s="3">
        <v>273.84000000000003</v>
      </c>
      <c r="I303" s="3" t="s">
        <v>416</v>
      </c>
      <c r="J303" s="7">
        <v>297.37</v>
      </c>
      <c r="K303" s="7">
        <v>20.51</v>
      </c>
      <c r="L303" s="7">
        <v>23.53</v>
      </c>
      <c r="M303" s="7">
        <v>22.020000000000003</v>
      </c>
      <c r="N303" s="3" t="s">
        <v>113</v>
      </c>
      <c r="O303" s="6"/>
      <c r="P303" s="6">
        <v>3.8E-3</v>
      </c>
      <c r="Q303" s="6"/>
      <c r="R303" s="6"/>
      <c r="S303" s="6" t="e">
        <v>#DIV/0!</v>
      </c>
      <c r="T303" s="6"/>
      <c r="U303" s="6"/>
      <c r="V303" s="6"/>
      <c r="W303" s="6"/>
      <c r="X303" s="6"/>
      <c r="AA303" s="12">
        <v>1</v>
      </c>
      <c r="AB303" s="12">
        <v>0</v>
      </c>
      <c r="AC303" s="6">
        <f t="shared" si="8"/>
        <v>3.8E-3</v>
      </c>
      <c r="AD303">
        <v>303</v>
      </c>
      <c r="AE303">
        <v>7</v>
      </c>
      <c r="AF303">
        <v>5</v>
      </c>
      <c r="AG303" s="6" t="str">
        <f t="shared" si="9"/>
        <v/>
      </c>
    </row>
    <row r="304" spans="1:33" x14ac:dyDescent="0.3">
      <c r="A304" s="3" t="s">
        <v>310</v>
      </c>
      <c r="B304" s="3" t="s">
        <v>417</v>
      </c>
      <c r="C304" s="3">
        <v>232343</v>
      </c>
      <c r="D304" s="3">
        <v>232343</v>
      </c>
      <c r="E304" s="3">
        <v>6404982</v>
      </c>
      <c r="F304" s="3">
        <v>271.76</v>
      </c>
      <c r="G304" s="3">
        <v>273.10000000000002</v>
      </c>
      <c r="H304" s="3">
        <v>270.42</v>
      </c>
      <c r="I304" s="3" t="s">
        <v>416</v>
      </c>
      <c r="J304" s="7">
        <v>301.42</v>
      </c>
      <c r="K304" s="7">
        <v>28.32</v>
      </c>
      <c r="L304" s="7">
        <v>31</v>
      </c>
      <c r="M304" s="7">
        <v>29.66</v>
      </c>
      <c r="N304" s="3" t="s">
        <v>113</v>
      </c>
      <c r="O304" s="6"/>
      <c r="P304" s="6">
        <v>6.7000000000000002E-3</v>
      </c>
      <c r="Q304" s="6"/>
      <c r="R304" s="6"/>
      <c r="S304" s="6" t="e">
        <v>#DIV/0!</v>
      </c>
      <c r="T304" s="6"/>
      <c r="U304" s="6"/>
      <c r="V304" s="6"/>
      <c r="W304" s="6"/>
      <c r="X304" s="6"/>
      <c r="AA304" s="12">
        <v>1</v>
      </c>
      <c r="AB304" s="12">
        <v>0</v>
      </c>
      <c r="AC304" s="6">
        <f t="shared" si="8"/>
        <v>6.7000000000000002E-3</v>
      </c>
      <c r="AD304">
        <v>304</v>
      </c>
      <c r="AE304">
        <v>5</v>
      </c>
      <c r="AF304">
        <v>6</v>
      </c>
      <c r="AG304" s="6" t="str">
        <f t="shared" si="9"/>
        <v/>
      </c>
    </row>
    <row r="305" spans="1:33" x14ac:dyDescent="0.3">
      <c r="A305" s="3" t="s">
        <v>310</v>
      </c>
      <c r="B305" s="3" t="s">
        <v>417</v>
      </c>
      <c r="C305" s="3">
        <v>232343</v>
      </c>
      <c r="D305" s="3">
        <v>232343</v>
      </c>
      <c r="E305" s="3">
        <v>6404982</v>
      </c>
      <c r="F305" s="3">
        <v>249.63000000000002</v>
      </c>
      <c r="G305" s="3">
        <v>256.95000000000005</v>
      </c>
      <c r="H305" s="3">
        <v>242.31</v>
      </c>
      <c r="I305" s="3" t="s">
        <v>398</v>
      </c>
      <c r="J305" s="7">
        <v>301.42</v>
      </c>
      <c r="K305" s="7">
        <v>44.47</v>
      </c>
      <c r="L305" s="7">
        <v>59.11</v>
      </c>
      <c r="M305" s="7">
        <v>51.79</v>
      </c>
      <c r="N305" s="3" t="s">
        <v>113</v>
      </c>
      <c r="O305" s="6"/>
      <c r="P305" s="6">
        <v>6.6000000000000003E-2</v>
      </c>
      <c r="Q305" s="6"/>
      <c r="R305" s="6"/>
      <c r="S305" s="6" t="e">
        <v>#DIV/0!</v>
      </c>
      <c r="T305" s="6"/>
      <c r="U305" s="6"/>
      <c r="V305" s="6"/>
      <c r="W305" s="6"/>
      <c r="X305" s="6"/>
      <c r="AA305" s="12">
        <v>1</v>
      </c>
      <c r="AB305" s="12">
        <v>0</v>
      </c>
      <c r="AC305" s="6">
        <f t="shared" si="8"/>
        <v>6.6000000000000003E-2</v>
      </c>
      <c r="AD305">
        <v>305</v>
      </c>
      <c r="AE305">
        <v>4</v>
      </c>
      <c r="AF305">
        <v>6</v>
      </c>
      <c r="AG305" s="6" t="str">
        <f t="shared" si="9"/>
        <v/>
      </c>
    </row>
    <row r="306" spans="1:33" x14ac:dyDescent="0.3">
      <c r="A306" s="3" t="s">
        <v>310</v>
      </c>
      <c r="B306" s="3" t="s">
        <v>417</v>
      </c>
      <c r="C306" s="3">
        <v>232343</v>
      </c>
      <c r="D306" s="3">
        <v>232343</v>
      </c>
      <c r="E306" s="3">
        <v>6404982</v>
      </c>
      <c r="F306" s="3">
        <v>244.63</v>
      </c>
      <c r="G306" s="3">
        <v>246.95000000000002</v>
      </c>
      <c r="H306" s="3">
        <v>242.31</v>
      </c>
      <c r="I306" s="3" t="s">
        <v>400</v>
      </c>
      <c r="J306" s="7">
        <v>301.42</v>
      </c>
      <c r="K306" s="7">
        <v>54.47</v>
      </c>
      <c r="L306" s="7">
        <v>59.11</v>
      </c>
      <c r="M306" s="7">
        <v>56.79</v>
      </c>
      <c r="N306" s="3" t="s">
        <v>113</v>
      </c>
      <c r="O306" s="6"/>
      <c r="P306" s="6">
        <v>1.2E-2</v>
      </c>
      <c r="Q306" s="6"/>
      <c r="R306" s="6"/>
      <c r="S306" s="6" t="e">
        <v>#DIV/0!</v>
      </c>
      <c r="T306" s="6"/>
      <c r="U306" s="6"/>
      <c r="V306" s="6"/>
      <c r="W306" s="6"/>
      <c r="X306" s="6"/>
      <c r="AA306" s="12">
        <v>1</v>
      </c>
      <c r="AB306" s="12">
        <v>0</v>
      </c>
      <c r="AC306" s="6">
        <f t="shared" si="8"/>
        <v>1.2E-2</v>
      </c>
      <c r="AD306">
        <v>306</v>
      </c>
      <c r="AE306">
        <v>4</v>
      </c>
      <c r="AF306">
        <v>6</v>
      </c>
      <c r="AG306" s="6" t="str">
        <f t="shared" si="9"/>
        <v/>
      </c>
    </row>
    <row r="307" spans="1:33" x14ac:dyDescent="0.3">
      <c r="A307" s="3" t="s">
        <v>310</v>
      </c>
      <c r="B307" s="3" t="s">
        <v>418</v>
      </c>
      <c r="C307" s="3">
        <v>231241</v>
      </c>
      <c r="D307" s="3">
        <v>231241</v>
      </c>
      <c r="E307" s="3">
        <v>6405086</v>
      </c>
      <c r="F307" s="3">
        <v>280.26</v>
      </c>
      <c r="G307" s="3">
        <v>283.47000000000003</v>
      </c>
      <c r="H307" s="3">
        <v>277.05</v>
      </c>
      <c r="I307" s="3" t="s">
        <v>398</v>
      </c>
      <c r="J307" s="7">
        <v>306.47000000000003</v>
      </c>
      <c r="K307" s="7">
        <v>23</v>
      </c>
      <c r="L307" s="7">
        <v>29.42</v>
      </c>
      <c r="M307" s="7">
        <v>26.21</v>
      </c>
      <c r="N307" s="3" t="s">
        <v>113</v>
      </c>
      <c r="O307" s="6"/>
      <c r="P307" s="6">
        <v>0.28000000000000003</v>
      </c>
      <c r="Q307" s="6"/>
      <c r="R307" s="6"/>
      <c r="S307" s="6" t="e">
        <v>#DIV/0!</v>
      </c>
      <c r="T307" s="6"/>
      <c r="U307" s="6"/>
      <c r="V307" s="6"/>
      <c r="W307" s="6"/>
      <c r="X307" s="6"/>
      <c r="AA307" s="12">
        <v>1</v>
      </c>
      <c r="AB307" s="12">
        <v>0</v>
      </c>
      <c r="AC307" s="6">
        <f t="shared" si="8"/>
        <v>0.28000000000000003</v>
      </c>
      <c r="AD307">
        <v>307</v>
      </c>
      <c r="AE307">
        <v>6</v>
      </c>
      <c r="AF307">
        <v>6</v>
      </c>
      <c r="AG307" s="6" t="str">
        <f t="shared" si="9"/>
        <v/>
      </c>
    </row>
    <row r="308" spans="1:33" x14ac:dyDescent="0.3">
      <c r="A308" s="3" t="s">
        <v>310</v>
      </c>
      <c r="B308" s="3" t="s">
        <v>418</v>
      </c>
      <c r="C308" s="3">
        <v>231241</v>
      </c>
      <c r="D308" s="3">
        <v>231241</v>
      </c>
      <c r="E308" s="3">
        <v>6405086</v>
      </c>
      <c r="F308" s="3">
        <v>275.755</v>
      </c>
      <c r="G308" s="3">
        <v>276.47000000000003</v>
      </c>
      <c r="H308" s="3">
        <v>275.04000000000002</v>
      </c>
      <c r="I308" s="3" t="s">
        <v>141</v>
      </c>
      <c r="J308" s="7">
        <v>306.47000000000003</v>
      </c>
      <c r="K308" s="7">
        <v>30</v>
      </c>
      <c r="L308" s="7">
        <v>31.43</v>
      </c>
      <c r="M308" s="7">
        <v>30.715</v>
      </c>
      <c r="N308" s="3" t="s">
        <v>113</v>
      </c>
      <c r="O308" s="6"/>
      <c r="P308" s="6">
        <v>0.11</v>
      </c>
      <c r="Q308" s="6"/>
      <c r="R308" s="6"/>
      <c r="S308" s="6" t="e">
        <v>#DIV/0!</v>
      </c>
      <c r="T308" s="6"/>
      <c r="U308" s="6"/>
      <c r="V308" s="6"/>
      <c r="W308" s="6"/>
      <c r="X308" s="6"/>
      <c r="AA308" s="12">
        <v>0</v>
      </c>
      <c r="AB308" s="12">
        <v>0</v>
      </c>
      <c r="AC308" s="6">
        <f t="shared" si="8"/>
        <v>0.11</v>
      </c>
      <c r="AD308">
        <v>308</v>
      </c>
      <c r="AE308">
        <v>5</v>
      </c>
      <c r="AF308">
        <v>5</v>
      </c>
      <c r="AG308" s="6" t="str">
        <f t="shared" si="9"/>
        <v/>
      </c>
    </row>
    <row r="309" spans="1:33" x14ac:dyDescent="0.3">
      <c r="A309" s="3" t="s">
        <v>310</v>
      </c>
      <c r="B309" s="3" t="s">
        <v>418</v>
      </c>
      <c r="C309" s="3">
        <v>231241</v>
      </c>
      <c r="D309" s="3">
        <v>231241</v>
      </c>
      <c r="E309" s="3">
        <v>6405086</v>
      </c>
      <c r="F309" s="3">
        <v>273.61</v>
      </c>
      <c r="G309" s="3">
        <v>275.25</v>
      </c>
      <c r="H309" s="3">
        <v>271.97000000000003</v>
      </c>
      <c r="I309" s="3" t="s">
        <v>400</v>
      </c>
      <c r="J309" s="7">
        <v>306.47000000000003</v>
      </c>
      <c r="K309" s="7">
        <v>31.22</v>
      </c>
      <c r="L309" s="7">
        <v>34.5</v>
      </c>
      <c r="M309" s="7">
        <v>32.86</v>
      </c>
      <c r="N309" s="3" t="s">
        <v>113</v>
      </c>
      <c r="O309" s="6"/>
      <c r="P309" s="6">
        <v>0.42</v>
      </c>
      <c r="Q309" s="6"/>
      <c r="R309" s="6"/>
      <c r="S309" s="6" t="e">
        <v>#DIV/0!</v>
      </c>
      <c r="T309" s="6"/>
      <c r="U309" s="6"/>
      <c r="V309" s="6"/>
      <c r="W309" s="6"/>
      <c r="X309" s="6"/>
      <c r="AA309" s="12">
        <v>1</v>
      </c>
      <c r="AB309" s="12">
        <v>0</v>
      </c>
      <c r="AC309" s="6">
        <f t="shared" si="8"/>
        <v>0.42</v>
      </c>
      <c r="AD309">
        <v>309</v>
      </c>
      <c r="AE309">
        <v>5</v>
      </c>
      <c r="AF309">
        <v>6</v>
      </c>
      <c r="AG309" s="6" t="str">
        <f t="shared" si="9"/>
        <v/>
      </c>
    </row>
    <row r="310" spans="1:33" x14ac:dyDescent="0.3">
      <c r="A310" s="3" t="s">
        <v>310</v>
      </c>
      <c r="B310" s="3" t="s">
        <v>418</v>
      </c>
      <c r="C310" s="3">
        <v>231241</v>
      </c>
      <c r="D310" s="3">
        <v>231241</v>
      </c>
      <c r="E310" s="3">
        <v>6405086</v>
      </c>
      <c r="F310" s="3">
        <v>268.13</v>
      </c>
      <c r="G310" s="3">
        <v>271.75</v>
      </c>
      <c r="H310" s="3">
        <v>264.51000000000005</v>
      </c>
      <c r="I310" s="3" t="s">
        <v>419</v>
      </c>
      <c r="J310" s="7">
        <v>306.47000000000003</v>
      </c>
      <c r="K310" s="7">
        <v>34.72</v>
      </c>
      <c r="L310" s="7">
        <v>41.96</v>
      </c>
      <c r="M310" s="7">
        <v>38.340000000000003</v>
      </c>
      <c r="N310" s="3" t="s">
        <v>113</v>
      </c>
      <c r="O310" s="6"/>
      <c r="P310" s="6">
        <v>6.4999999999999997E-3</v>
      </c>
      <c r="Q310" s="6"/>
      <c r="R310" s="6"/>
      <c r="S310" s="6" t="e">
        <v>#DIV/0!</v>
      </c>
      <c r="T310" s="6"/>
      <c r="U310" s="6"/>
      <c r="V310" s="6"/>
      <c r="W310" s="6"/>
      <c r="X310" s="6"/>
      <c r="AA310" s="12">
        <v>0</v>
      </c>
      <c r="AB310" s="12">
        <v>0</v>
      </c>
      <c r="AC310" s="6">
        <f t="shared" si="8"/>
        <v>6.4999999999999997E-3</v>
      </c>
      <c r="AD310">
        <v>310</v>
      </c>
      <c r="AE310">
        <v>4</v>
      </c>
      <c r="AF310">
        <v>6</v>
      </c>
      <c r="AG310" s="6" t="str">
        <f t="shared" si="9"/>
        <v/>
      </c>
    </row>
    <row r="311" spans="1:33" x14ac:dyDescent="0.3">
      <c r="A311" s="3" t="s">
        <v>317</v>
      </c>
      <c r="B311" s="3" t="s">
        <v>420</v>
      </c>
      <c r="C311" s="3">
        <v>297700</v>
      </c>
      <c r="D311" s="3">
        <v>297700</v>
      </c>
      <c r="E311" s="3">
        <v>6410400</v>
      </c>
      <c r="F311" s="3">
        <v>65.650000000000006</v>
      </c>
      <c r="G311" s="3">
        <v>65.650000000000006</v>
      </c>
      <c r="H311" s="3">
        <v>65.650000000000006</v>
      </c>
      <c r="I311" s="3" t="s">
        <v>421</v>
      </c>
      <c r="J311" s="7">
        <v>171.4</v>
      </c>
      <c r="K311" s="7">
        <v>105.75</v>
      </c>
      <c r="L311" s="7">
        <v>105.75</v>
      </c>
      <c r="M311" s="7">
        <v>105.75</v>
      </c>
      <c r="N311" s="3" t="s">
        <v>422</v>
      </c>
      <c r="O311" s="6"/>
      <c r="P311" s="6">
        <v>6.1000000000000004E-3</v>
      </c>
      <c r="Q311" s="6"/>
      <c r="R311" s="6"/>
      <c r="S311" s="6" t="e">
        <v>#DIV/0!</v>
      </c>
      <c r="T311" s="6"/>
      <c r="U311" s="6"/>
      <c r="V311" s="6"/>
      <c r="W311" s="6"/>
      <c r="X311" s="6"/>
      <c r="AA311" s="12">
        <v>1</v>
      </c>
      <c r="AB311" s="12">
        <v>0</v>
      </c>
      <c r="AC311" s="6">
        <f t="shared" si="8"/>
        <v>6.1000000000000004E-3</v>
      </c>
      <c r="AD311">
        <v>311</v>
      </c>
      <c r="AE311">
        <v>4</v>
      </c>
      <c r="AF311">
        <v>6</v>
      </c>
      <c r="AG311" s="6" t="str">
        <f t="shared" si="9"/>
        <v/>
      </c>
    </row>
    <row r="312" spans="1:33" x14ac:dyDescent="0.3">
      <c r="A312" s="3" t="s">
        <v>317</v>
      </c>
      <c r="B312" s="3" t="s">
        <v>423</v>
      </c>
      <c r="C312" s="3">
        <v>297700</v>
      </c>
      <c r="D312" s="3">
        <v>297700</v>
      </c>
      <c r="E312" s="3">
        <v>6410400</v>
      </c>
      <c r="F312" s="3">
        <v>32.849999999999994</v>
      </c>
      <c r="G312" s="3">
        <v>32.849999999999994</v>
      </c>
      <c r="H312" s="3">
        <v>32.849999999999994</v>
      </c>
      <c r="I312" s="3" t="s">
        <v>421</v>
      </c>
      <c r="J312" s="7">
        <v>171.4</v>
      </c>
      <c r="K312" s="7">
        <v>138.55000000000001</v>
      </c>
      <c r="L312" s="7">
        <v>138.55000000000001</v>
      </c>
      <c r="M312" s="7">
        <v>138.55000000000001</v>
      </c>
      <c r="N312" s="3" t="s">
        <v>422</v>
      </c>
      <c r="O312" s="6"/>
      <c r="P312" s="6">
        <v>8.5000000000000006E-3</v>
      </c>
      <c r="Q312" s="6"/>
      <c r="R312" s="6"/>
      <c r="S312" s="6" t="e">
        <v>#DIV/0!</v>
      </c>
      <c r="T312" s="6"/>
      <c r="U312" s="6"/>
      <c r="V312" s="6"/>
      <c r="W312" s="6"/>
      <c r="X312" s="6"/>
      <c r="AA312" s="12">
        <v>1</v>
      </c>
      <c r="AB312" s="12">
        <v>0</v>
      </c>
      <c r="AC312" s="6">
        <f t="shared" si="8"/>
        <v>8.5000000000000006E-3</v>
      </c>
      <c r="AD312">
        <v>312</v>
      </c>
      <c r="AE312">
        <v>4</v>
      </c>
      <c r="AF312">
        <v>6</v>
      </c>
      <c r="AG312" s="6" t="str">
        <f t="shared" si="9"/>
        <v/>
      </c>
    </row>
    <row r="313" spans="1:33" x14ac:dyDescent="0.3">
      <c r="A313" s="3" t="s">
        <v>317</v>
      </c>
      <c r="B313" s="3" t="s">
        <v>424</v>
      </c>
      <c r="C313" s="3">
        <v>297700</v>
      </c>
      <c r="D313" s="3">
        <v>297700</v>
      </c>
      <c r="E313" s="3">
        <v>6410400</v>
      </c>
      <c r="F313" s="3">
        <v>80.92</v>
      </c>
      <c r="G313" s="3">
        <v>80.92</v>
      </c>
      <c r="H313" s="3">
        <v>80.92</v>
      </c>
      <c r="I313" s="3" t="s">
        <v>421</v>
      </c>
      <c r="J313" s="7">
        <v>171.4</v>
      </c>
      <c r="K313" s="7">
        <v>90.48</v>
      </c>
      <c r="L313" s="7">
        <v>90.48</v>
      </c>
      <c r="M313" s="7">
        <v>90.48</v>
      </c>
      <c r="N313" s="3" t="s">
        <v>422</v>
      </c>
      <c r="O313" s="6"/>
      <c r="P313" s="6">
        <v>1.4999999999999999E-2</v>
      </c>
      <c r="Q313" s="6"/>
      <c r="R313" s="6"/>
      <c r="S313" s="6" t="e">
        <v>#DIV/0!</v>
      </c>
      <c r="T313" s="6"/>
      <c r="U313" s="6"/>
      <c r="V313" s="6"/>
      <c r="W313" s="6"/>
      <c r="X313" s="6"/>
      <c r="AA313" s="12">
        <v>1</v>
      </c>
      <c r="AB313" s="12">
        <v>0</v>
      </c>
      <c r="AC313" s="6">
        <f t="shared" si="8"/>
        <v>1.4999999999999999E-2</v>
      </c>
      <c r="AD313">
        <v>313</v>
      </c>
      <c r="AE313">
        <v>4</v>
      </c>
      <c r="AF313">
        <v>6</v>
      </c>
      <c r="AG313" s="6" t="str">
        <f t="shared" si="9"/>
        <v/>
      </c>
    </row>
    <row r="314" spans="1:33" x14ac:dyDescent="0.3">
      <c r="A314" s="3" t="s">
        <v>317</v>
      </c>
      <c r="B314" s="3" t="s">
        <v>425</v>
      </c>
      <c r="C314" s="3">
        <v>297700</v>
      </c>
      <c r="D314" s="3">
        <v>297700</v>
      </c>
      <c r="E314" s="3">
        <v>6410400</v>
      </c>
      <c r="F314" s="3">
        <v>8.9000000000000057</v>
      </c>
      <c r="G314" s="3">
        <v>8.9000000000000057</v>
      </c>
      <c r="H314" s="3">
        <v>8.9000000000000057</v>
      </c>
      <c r="I314" s="3" t="s">
        <v>421</v>
      </c>
      <c r="J314" s="7">
        <v>171.4</v>
      </c>
      <c r="K314" s="7">
        <v>162.5</v>
      </c>
      <c r="L314" s="7">
        <v>162.5</v>
      </c>
      <c r="M314" s="7">
        <v>162.5</v>
      </c>
      <c r="N314" s="3" t="s">
        <v>422</v>
      </c>
      <c r="O314" s="6"/>
      <c r="P314" s="6">
        <v>6.7000000000000002E-4</v>
      </c>
      <c r="Q314" s="6"/>
      <c r="R314" s="6"/>
      <c r="S314" s="6" t="e">
        <v>#DIV/0!</v>
      </c>
      <c r="T314" s="6"/>
      <c r="U314" s="6"/>
      <c r="V314" s="6"/>
      <c r="W314" s="6"/>
      <c r="X314" s="6"/>
      <c r="AA314" s="12">
        <v>1</v>
      </c>
      <c r="AB314" s="12">
        <v>0</v>
      </c>
      <c r="AC314" s="6">
        <f t="shared" si="8"/>
        <v>6.7000000000000002E-4</v>
      </c>
      <c r="AD314">
        <v>314</v>
      </c>
      <c r="AE314">
        <v>4</v>
      </c>
      <c r="AF314">
        <v>6</v>
      </c>
      <c r="AG314" s="6" t="str">
        <f t="shared" si="9"/>
        <v/>
      </c>
    </row>
    <row r="315" spans="1:33" x14ac:dyDescent="0.3">
      <c r="A315" s="3" t="s">
        <v>317</v>
      </c>
      <c r="B315" s="3" t="s">
        <v>426</v>
      </c>
      <c r="C315" s="3">
        <v>297700</v>
      </c>
      <c r="D315" s="3">
        <v>297700</v>
      </c>
      <c r="E315" s="3">
        <v>6410400</v>
      </c>
      <c r="F315" s="3">
        <v>45</v>
      </c>
      <c r="G315" s="3">
        <v>45</v>
      </c>
      <c r="H315" s="3">
        <v>45</v>
      </c>
      <c r="I315" s="3" t="s">
        <v>421</v>
      </c>
      <c r="J315" s="7">
        <v>171.4</v>
      </c>
      <c r="K315" s="7">
        <v>126.4</v>
      </c>
      <c r="L315" s="7">
        <v>126.4</v>
      </c>
      <c r="M315" s="7">
        <v>126.4</v>
      </c>
      <c r="N315" s="3" t="s">
        <v>422</v>
      </c>
      <c r="O315" s="6"/>
      <c r="P315" s="6">
        <v>7.6000000000000004E-4</v>
      </c>
      <c r="Q315" s="6"/>
      <c r="R315" s="6"/>
      <c r="S315" s="6" t="e">
        <v>#DIV/0!</v>
      </c>
      <c r="T315" s="6"/>
      <c r="U315" s="6"/>
      <c r="V315" s="6"/>
      <c r="W315" s="6"/>
      <c r="X315" s="6"/>
      <c r="AA315" s="12">
        <v>1</v>
      </c>
      <c r="AB315" s="12">
        <v>0</v>
      </c>
      <c r="AC315" s="6">
        <f t="shared" si="8"/>
        <v>7.6000000000000004E-4</v>
      </c>
      <c r="AD315">
        <v>315</v>
      </c>
      <c r="AE315">
        <v>4</v>
      </c>
      <c r="AF315">
        <v>6</v>
      </c>
      <c r="AG315" s="6" t="str">
        <f t="shared" si="9"/>
        <v/>
      </c>
    </row>
    <row r="316" spans="1:33" x14ac:dyDescent="0.3">
      <c r="A316" s="3" t="s">
        <v>317</v>
      </c>
      <c r="B316" s="3" t="s">
        <v>427</v>
      </c>
      <c r="C316" s="3">
        <v>297700</v>
      </c>
      <c r="D316" s="3">
        <v>297700</v>
      </c>
      <c r="E316" s="3">
        <v>6410400</v>
      </c>
      <c r="F316" s="3">
        <v>126.78</v>
      </c>
      <c r="G316" s="3">
        <v>126.78</v>
      </c>
      <c r="H316" s="3">
        <v>126.78</v>
      </c>
      <c r="I316" s="3" t="s">
        <v>421</v>
      </c>
      <c r="J316" s="7">
        <v>171.4</v>
      </c>
      <c r="K316" s="7">
        <v>44.62</v>
      </c>
      <c r="L316" s="7">
        <v>44.62</v>
      </c>
      <c r="M316" s="7">
        <v>44.62</v>
      </c>
      <c r="N316" s="3" t="s">
        <v>422</v>
      </c>
      <c r="O316" s="6"/>
      <c r="P316" s="6">
        <v>2.0999999999999999E-3</v>
      </c>
      <c r="Q316" s="6"/>
      <c r="R316" s="6"/>
      <c r="S316" s="6" t="e">
        <v>#DIV/0!</v>
      </c>
      <c r="T316" s="6"/>
      <c r="U316" s="6"/>
      <c r="V316" s="6"/>
      <c r="W316" s="6"/>
      <c r="X316" s="6"/>
      <c r="AA316" s="12">
        <v>1</v>
      </c>
      <c r="AB316" s="12">
        <v>0</v>
      </c>
      <c r="AC316" s="6">
        <f t="shared" si="8"/>
        <v>2.0999999999999999E-3</v>
      </c>
      <c r="AD316">
        <v>316</v>
      </c>
      <c r="AE316">
        <v>4</v>
      </c>
      <c r="AF316">
        <v>6</v>
      </c>
      <c r="AG316" s="6" t="str">
        <f t="shared" si="9"/>
        <v/>
      </c>
    </row>
    <row r="317" spans="1:33" x14ac:dyDescent="0.3">
      <c r="A317" s="3" t="s">
        <v>317</v>
      </c>
      <c r="B317" s="3" t="s">
        <v>428</v>
      </c>
      <c r="C317" s="3">
        <v>297700</v>
      </c>
      <c r="D317" s="3">
        <v>297700</v>
      </c>
      <c r="E317" s="3">
        <v>6410400</v>
      </c>
      <c r="F317" s="3">
        <v>128.4</v>
      </c>
      <c r="G317" s="3">
        <v>128.4</v>
      </c>
      <c r="H317" s="3">
        <v>128.4</v>
      </c>
      <c r="I317" s="3" t="s">
        <v>421</v>
      </c>
      <c r="J317" s="7">
        <v>171.4</v>
      </c>
      <c r="K317" s="7">
        <v>43</v>
      </c>
      <c r="L317" s="7">
        <v>43</v>
      </c>
      <c r="M317" s="7">
        <v>43</v>
      </c>
      <c r="N317" s="3" t="s">
        <v>429</v>
      </c>
      <c r="O317" s="6"/>
      <c r="P317" s="6">
        <v>5.6000000000000001E-2</v>
      </c>
      <c r="Q317" s="6"/>
      <c r="R317" s="6"/>
      <c r="S317" s="6" t="e">
        <v>#DIV/0!</v>
      </c>
      <c r="T317" s="6"/>
      <c r="U317" s="6"/>
      <c r="V317" s="6"/>
      <c r="W317" s="6"/>
      <c r="X317" s="6"/>
      <c r="AA317" s="12">
        <v>1</v>
      </c>
      <c r="AB317" s="12">
        <v>0</v>
      </c>
      <c r="AC317" s="6">
        <f t="shared" si="8"/>
        <v>5.6000000000000001E-2</v>
      </c>
      <c r="AD317">
        <v>317</v>
      </c>
      <c r="AE317">
        <v>4</v>
      </c>
      <c r="AF317">
        <v>6</v>
      </c>
      <c r="AG317" s="6" t="str">
        <f t="shared" si="9"/>
        <v/>
      </c>
    </row>
    <row r="318" spans="1:33" x14ac:dyDescent="0.3">
      <c r="A318" s="3" t="s">
        <v>317</v>
      </c>
      <c r="B318" s="3" t="s">
        <v>430</v>
      </c>
      <c r="C318" s="3">
        <v>297700</v>
      </c>
      <c r="D318" s="3">
        <v>297700</v>
      </c>
      <c r="E318" s="3">
        <v>6410400</v>
      </c>
      <c r="F318" s="3">
        <v>93.4</v>
      </c>
      <c r="G318" s="3">
        <v>93.4</v>
      </c>
      <c r="H318" s="3">
        <v>93.4</v>
      </c>
      <c r="I318" s="3" t="s">
        <v>421</v>
      </c>
      <c r="J318" s="7">
        <v>171.4</v>
      </c>
      <c r="K318" s="7">
        <v>78</v>
      </c>
      <c r="L318" s="7">
        <v>78</v>
      </c>
      <c r="M318" s="7">
        <v>78</v>
      </c>
      <c r="N318" s="3" t="s">
        <v>429</v>
      </c>
      <c r="O318" s="6"/>
      <c r="P318" s="6">
        <v>2.8000000000000001E-2</v>
      </c>
      <c r="Q318" s="6"/>
      <c r="R318" s="6"/>
      <c r="S318" s="6" t="e">
        <v>#DIV/0!</v>
      </c>
      <c r="T318" s="6"/>
      <c r="U318" s="6"/>
      <c r="V318" s="6"/>
      <c r="W318" s="6"/>
      <c r="X318" s="6"/>
      <c r="AA318" s="12">
        <v>1</v>
      </c>
      <c r="AB318" s="12">
        <v>0</v>
      </c>
      <c r="AC318" s="6">
        <f t="shared" si="8"/>
        <v>2.8000000000000001E-2</v>
      </c>
      <c r="AD318">
        <v>318</v>
      </c>
      <c r="AE318">
        <v>4</v>
      </c>
      <c r="AF318">
        <v>6</v>
      </c>
      <c r="AG318" s="6" t="str">
        <f t="shared" si="9"/>
        <v/>
      </c>
    </row>
    <row r="319" spans="1:33" x14ac:dyDescent="0.3">
      <c r="A319" s="3" t="s">
        <v>317</v>
      </c>
      <c r="B319" s="3" t="s">
        <v>431</v>
      </c>
      <c r="C319" s="3">
        <v>297700</v>
      </c>
      <c r="D319" s="3">
        <v>297700</v>
      </c>
      <c r="E319" s="3">
        <v>6410400</v>
      </c>
      <c r="F319" s="3">
        <v>62.400000000000006</v>
      </c>
      <c r="G319" s="3">
        <v>62.400000000000006</v>
      </c>
      <c r="H319" s="3">
        <v>62.400000000000006</v>
      </c>
      <c r="I319" s="3" t="s">
        <v>421</v>
      </c>
      <c r="J319" s="7">
        <v>171.4</v>
      </c>
      <c r="K319" s="7">
        <v>109</v>
      </c>
      <c r="L319" s="7">
        <v>109</v>
      </c>
      <c r="M319" s="7">
        <v>109</v>
      </c>
      <c r="N319" s="3" t="s">
        <v>429</v>
      </c>
      <c r="O319" s="6"/>
      <c r="P319" s="6">
        <v>0.02</v>
      </c>
      <c r="Q319" s="6"/>
      <c r="R319" s="6"/>
      <c r="S319" s="6" t="e">
        <v>#DIV/0!</v>
      </c>
      <c r="T319" s="6"/>
      <c r="U319" s="6"/>
      <c r="V319" s="6"/>
      <c r="W319" s="6"/>
      <c r="X319" s="6"/>
      <c r="AA319" s="12">
        <v>1</v>
      </c>
      <c r="AB319" s="12">
        <v>0</v>
      </c>
      <c r="AC319" s="6">
        <f t="shared" si="8"/>
        <v>0.02</v>
      </c>
      <c r="AD319">
        <v>319</v>
      </c>
      <c r="AE319">
        <v>4</v>
      </c>
      <c r="AF319">
        <v>6</v>
      </c>
      <c r="AG319" s="6" t="str">
        <f t="shared" si="9"/>
        <v/>
      </c>
    </row>
    <row r="320" spans="1:33" x14ac:dyDescent="0.3">
      <c r="A320" s="3" t="s">
        <v>317</v>
      </c>
      <c r="B320" s="3" t="s">
        <v>431</v>
      </c>
      <c r="C320" s="3">
        <v>297700</v>
      </c>
      <c r="D320" s="3">
        <v>297700</v>
      </c>
      <c r="E320" s="3">
        <v>6410400</v>
      </c>
      <c r="F320" s="3">
        <v>-21.599999999999994</v>
      </c>
      <c r="G320" s="3">
        <v>-21.599999999999994</v>
      </c>
      <c r="H320" s="3">
        <v>-21.599999999999994</v>
      </c>
      <c r="I320" s="3" t="s">
        <v>421</v>
      </c>
      <c r="J320" s="7">
        <v>171.4</v>
      </c>
      <c r="K320" s="7">
        <v>193</v>
      </c>
      <c r="L320" s="7">
        <v>193</v>
      </c>
      <c r="M320" s="7">
        <v>193</v>
      </c>
      <c r="N320" s="3" t="s">
        <v>429</v>
      </c>
      <c r="O320" s="6"/>
      <c r="P320" s="6">
        <v>1.2E-2</v>
      </c>
      <c r="Q320" s="6"/>
      <c r="R320" s="6"/>
      <c r="S320" s="6" t="e">
        <v>#DIV/0!</v>
      </c>
      <c r="T320" s="6"/>
      <c r="U320" s="6"/>
      <c r="V320" s="6"/>
      <c r="W320" s="6"/>
      <c r="X320" s="6"/>
      <c r="AA320" s="12">
        <v>1</v>
      </c>
      <c r="AB320" s="12">
        <v>0</v>
      </c>
      <c r="AC320" s="6">
        <f t="shared" si="8"/>
        <v>1.2E-2</v>
      </c>
      <c r="AD320">
        <v>320</v>
      </c>
      <c r="AE320">
        <v>4</v>
      </c>
      <c r="AF320">
        <v>6</v>
      </c>
      <c r="AG320" s="6" t="str">
        <f t="shared" si="9"/>
        <v/>
      </c>
    </row>
    <row r="321" spans="1:33" x14ac:dyDescent="0.3">
      <c r="A321" s="3" t="s">
        <v>317</v>
      </c>
      <c r="B321" s="3" t="s">
        <v>431</v>
      </c>
      <c r="C321" s="3">
        <v>297700</v>
      </c>
      <c r="D321" s="3">
        <v>297700</v>
      </c>
      <c r="E321" s="3">
        <v>6410400</v>
      </c>
      <c r="F321" s="3">
        <v>-135.6</v>
      </c>
      <c r="G321" s="3">
        <v>-135.6</v>
      </c>
      <c r="H321" s="3">
        <v>-135.6</v>
      </c>
      <c r="I321" s="3" t="s">
        <v>421</v>
      </c>
      <c r="J321" s="7">
        <v>171.4</v>
      </c>
      <c r="K321" s="7">
        <v>307</v>
      </c>
      <c r="L321" s="7">
        <v>307</v>
      </c>
      <c r="M321" s="7">
        <v>307</v>
      </c>
      <c r="N321" s="3" t="s">
        <v>429</v>
      </c>
      <c r="O321" s="6"/>
      <c r="P321" s="6">
        <v>2.8E-3</v>
      </c>
      <c r="Q321" s="6"/>
      <c r="R321" s="6"/>
      <c r="S321" s="6" t="e">
        <v>#DIV/0!</v>
      </c>
      <c r="T321" s="6"/>
      <c r="U321" s="6"/>
      <c r="V321" s="6"/>
      <c r="W321" s="6"/>
      <c r="X321" s="6"/>
      <c r="AA321" s="12">
        <v>1</v>
      </c>
      <c r="AB321" s="12">
        <v>0</v>
      </c>
      <c r="AC321" s="6">
        <f t="shared" si="8"/>
        <v>2.8E-3</v>
      </c>
      <c r="AD321">
        <v>321</v>
      </c>
      <c r="AE321">
        <v>4</v>
      </c>
      <c r="AF321">
        <v>3</v>
      </c>
      <c r="AG321" s="6" t="str">
        <f t="shared" si="9"/>
        <v/>
      </c>
    </row>
    <row r="322" spans="1:33" x14ac:dyDescent="0.3">
      <c r="A322" s="3" t="s">
        <v>317</v>
      </c>
      <c r="B322" s="3" t="s">
        <v>432</v>
      </c>
      <c r="C322" s="3">
        <v>297700</v>
      </c>
      <c r="D322" s="3">
        <v>297700</v>
      </c>
      <c r="E322" s="3">
        <v>6410400</v>
      </c>
      <c r="F322" s="3">
        <v>-99.6</v>
      </c>
      <c r="G322" s="3">
        <v>-99.6</v>
      </c>
      <c r="H322" s="3">
        <v>-99.6</v>
      </c>
      <c r="I322" s="3" t="s">
        <v>421</v>
      </c>
      <c r="J322" s="7">
        <v>171.4</v>
      </c>
      <c r="K322" s="7">
        <v>271</v>
      </c>
      <c r="L322" s="7">
        <v>271</v>
      </c>
      <c r="M322" s="7">
        <v>271</v>
      </c>
      <c r="N322" s="3" t="s">
        <v>429</v>
      </c>
      <c r="O322" s="6"/>
      <c r="P322" s="6">
        <v>1.5E-3</v>
      </c>
      <c r="Q322" s="6"/>
      <c r="R322" s="6"/>
      <c r="S322" s="6" t="e">
        <v>#DIV/0!</v>
      </c>
      <c r="T322" s="6"/>
      <c r="U322" s="6"/>
      <c r="V322" s="6"/>
      <c r="W322" s="6"/>
      <c r="X322" s="6"/>
      <c r="AA322" s="12">
        <v>1</v>
      </c>
      <c r="AB322" s="12">
        <v>0</v>
      </c>
      <c r="AC322" s="6">
        <f t="shared" si="8"/>
        <v>1.5E-3</v>
      </c>
      <c r="AD322">
        <v>322</v>
      </c>
      <c r="AE322">
        <v>4</v>
      </c>
      <c r="AF322">
        <v>6</v>
      </c>
      <c r="AG322" s="6" t="str">
        <f t="shared" si="9"/>
        <v/>
      </c>
    </row>
    <row r="323" spans="1:33" x14ac:dyDescent="0.3">
      <c r="A323" s="3" t="s">
        <v>317</v>
      </c>
      <c r="B323" s="3" t="s">
        <v>433</v>
      </c>
      <c r="C323" s="3">
        <v>297700</v>
      </c>
      <c r="D323" s="3">
        <v>297700</v>
      </c>
      <c r="E323" s="3">
        <v>6410400</v>
      </c>
      <c r="F323" s="3">
        <v>14.400000000000006</v>
      </c>
      <c r="G323" s="3">
        <v>14.400000000000006</v>
      </c>
      <c r="H323" s="3">
        <v>14.400000000000006</v>
      </c>
      <c r="I323" s="3" t="s">
        <v>421</v>
      </c>
      <c r="J323" s="7">
        <v>171.4</v>
      </c>
      <c r="K323" s="7">
        <v>157</v>
      </c>
      <c r="L323" s="7">
        <v>157</v>
      </c>
      <c r="M323" s="7">
        <v>157</v>
      </c>
      <c r="N323" s="3" t="s">
        <v>429</v>
      </c>
      <c r="O323" s="6"/>
      <c r="P323" s="6">
        <v>6.4000000000000005E-4</v>
      </c>
      <c r="Q323" s="6"/>
      <c r="R323" s="6"/>
      <c r="S323" s="6" t="e">
        <v>#DIV/0!</v>
      </c>
      <c r="T323" s="6"/>
      <c r="U323" s="6"/>
      <c r="V323" s="6"/>
      <c r="W323" s="6"/>
      <c r="X323" s="6"/>
      <c r="AA323" s="12">
        <v>1</v>
      </c>
      <c r="AB323" s="12">
        <v>0</v>
      </c>
      <c r="AC323" s="6">
        <f t="shared" si="8"/>
        <v>6.4000000000000005E-4</v>
      </c>
      <c r="AD323">
        <v>323</v>
      </c>
      <c r="AE323">
        <v>4</v>
      </c>
      <c r="AF323">
        <v>6</v>
      </c>
      <c r="AG323" s="6" t="str">
        <f t="shared" si="9"/>
        <v/>
      </c>
    </row>
    <row r="324" spans="1:33" x14ac:dyDescent="0.3">
      <c r="A324" s="3" t="s">
        <v>317</v>
      </c>
      <c r="B324" s="3" t="s">
        <v>434</v>
      </c>
      <c r="C324" s="3">
        <v>297700</v>
      </c>
      <c r="D324" s="3">
        <v>297700</v>
      </c>
      <c r="E324" s="3">
        <v>6410400</v>
      </c>
      <c r="F324" s="3">
        <v>80.400000000000006</v>
      </c>
      <c r="G324" s="3">
        <v>80.400000000000006</v>
      </c>
      <c r="H324" s="3">
        <v>80.400000000000006</v>
      </c>
      <c r="I324" s="3" t="s">
        <v>421</v>
      </c>
      <c r="J324" s="7">
        <v>171.4</v>
      </c>
      <c r="K324" s="7">
        <v>91</v>
      </c>
      <c r="L324" s="7">
        <v>91</v>
      </c>
      <c r="M324" s="7">
        <v>91</v>
      </c>
      <c r="N324" s="3" t="s">
        <v>429</v>
      </c>
      <c r="O324" s="6"/>
      <c r="P324" s="6">
        <v>8.1000000000000003E-2</v>
      </c>
      <c r="Q324" s="6"/>
      <c r="R324" s="6"/>
      <c r="S324" s="6" t="e">
        <v>#DIV/0!</v>
      </c>
      <c r="T324" s="6"/>
      <c r="U324" s="6"/>
      <c r="V324" s="6"/>
      <c r="W324" s="6"/>
      <c r="X324" s="6"/>
      <c r="AA324" s="12">
        <v>1</v>
      </c>
      <c r="AB324" s="12">
        <v>0</v>
      </c>
      <c r="AC324" s="6">
        <f t="shared" ref="AC324:AC387" si="10">IF(Q324&lt;&gt;"",Q324,IF(P324&lt;&gt;"",P324,IF(R324&lt;&gt;"",R324,"")))</f>
        <v>8.1000000000000003E-2</v>
      </c>
      <c r="AD324">
        <v>324</v>
      </c>
      <c r="AE324">
        <v>4</v>
      </c>
      <c r="AF324">
        <v>6</v>
      </c>
      <c r="AG324" s="6" t="str">
        <f t="shared" ref="AG324:AG387" si="11">IF(U324&lt;&gt;"",U324*100,IF(V324&lt;&gt;"",V324,""))</f>
        <v/>
      </c>
    </row>
    <row r="325" spans="1:33" x14ac:dyDescent="0.3">
      <c r="A325" s="3" t="s">
        <v>317</v>
      </c>
      <c r="B325" s="3" t="s">
        <v>434</v>
      </c>
      <c r="C325" s="3">
        <v>297700</v>
      </c>
      <c r="D325" s="3">
        <v>297700</v>
      </c>
      <c r="E325" s="3">
        <v>6410400</v>
      </c>
      <c r="F325" s="3">
        <v>-69.599999999999994</v>
      </c>
      <c r="G325" s="3">
        <v>-69.599999999999994</v>
      </c>
      <c r="H325" s="3">
        <v>-69.599999999999994</v>
      </c>
      <c r="I325" s="3" t="s">
        <v>421</v>
      </c>
      <c r="J325" s="7">
        <v>171.4</v>
      </c>
      <c r="K325" s="7">
        <v>241</v>
      </c>
      <c r="L325" s="7">
        <v>241</v>
      </c>
      <c r="M325" s="7">
        <v>241</v>
      </c>
      <c r="N325" s="3" t="s">
        <v>429</v>
      </c>
      <c r="O325" s="6"/>
      <c r="P325" s="6">
        <v>0.01</v>
      </c>
      <c r="Q325" s="6"/>
      <c r="R325" s="6"/>
      <c r="S325" s="6" t="e">
        <v>#DIV/0!</v>
      </c>
      <c r="T325" s="6"/>
      <c r="U325" s="6"/>
      <c r="V325" s="6"/>
      <c r="W325" s="6"/>
      <c r="X325" s="6"/>
      <c r="AA325" s="12">
        <v>1</v>
      </c>
      <c r="AB325" s="12">
        <v>0</v>
      </c>
      <c r="AC325" s="6">
        <f t="shared" si="10"/>
        <v>0.01</v>
      </c>
      <c r="AD325">
        <v>325</v>
      </c>
      <c r="AE325">
        <v>4</v>
      </c>
      <c r="AF325">
        <v>6</v>
      </c>
      <c r="AG325" s="6" t="str">
        <f t="shared" si="11"/>
        <v/>
      </c>
    </row>
    <row r="326" spans="1:33" x14ac:dyDescent="0.3">
      <c r="A326" s="3" t="s">
        <v>317</v>
      </c>
      <c r="B326" s="3" t="s">
        <v>435</v>
      </c>
      <c r="C326" s="3">
        <v>297700</v>
      </c>
      <c r="D326" s="3">
        <v>297700</v>
      </c>
      <c r="E326" s="3">
        <v>6410400</v>
      </c>
      <c r="F326" s="3">
        <v>32.400000000000006</v>
      </c>
      <c r="G326" s="3">
        <v>32.400000000000006</v>
      </c>
      <c r="H326" s="3">
        <v>32.400000000000006</v>
      </c>
      <c r="I326" s="3" t="s">
        <v>421</v>
      </c>
      <c r="J326" s="7">
        <v>171.4</v>
      </c>
      <c r="K326" s="7">
        <v>139</v>
      </c>
      <c r="L326" s="7">
        <v>139</v>
      </c>
      <c r="M326" s="7">
        <v>139</v>
      </c>
      <c r="N326" s="3" t="s">
        <v>429</v>
      </c>
      <c r="O326" s="6"/>
      <c r="P326" s="6">
        <v>4.7000000000000002E-3</v>
      </c>
      <c r="Q326" s="6"/>
      <c r="R326" s="6"/>
      <c r="S326" s="6" t="e">
        <v>#DIV/0!</v>
      </c>
      <c r="T326" s="6"/>
      <c r="U326" s="6"/>
      <c r="V326" s="6"/>
      <c r="W326" s="6"/>
      <c r="X326" s="6"/>
      <c r="AA326" s="12">
        <v>1</v>
      </c>
      <c r="AB326" s="12">
        <v>0</v>
      </c>
      <c r="AC326" s="6">
        <f t="shared" si="10"/>
        <v>4.7000000000000002E-3</v>
      </c>
      <c r="AD326">
        <v>326</v>
      </c>
      <c r="AE326">
        <v>4</v>
      </c>
      <c r="AF326">
        <v>6</v>
      </c>
      <c r="AG326" s="6" t="str">
        <f t="shared" si="11"/>
        <v/>
      </c>
    </row>
    <row r="327" spans="1:33" x14ac:dyDescent="0.3">
      <c r="A327" s="3" t="s">
        <v>317</v>
      </c>
      <c r="B327" s="3" t="s">
        <v>435</v>
      </c>
      <c r="C327" s="3">
        <v>297700</v>
      </c>
      <c r="D327" s="3">
        <v>297700</v>
      </c>
      <c r="E327" s="3">
        <v>6410400</v>
      </c>
      <c r="F327" s="3">
        <v>-63.599999999999994</v>
      </c>
      <c r="G327" s="3">
        <v>-63.599999999999994</v>
      </c>
      <c r="H327" s="3">
        <v>-63.599999999999994</v>
      </c>
      <c r="I327" s="3" t="s">
        <v>421</v>
      </c>
      <c r="J327" s="7">
        <v>171.4</v>
      </c>
      <c r="K327" s="7">
        <v>235</v>
      </c>
      <c r="L327" s="7">
        <v>235</v>
      </c>
      <c r="M327" s="7">
        <v>235</v>
      </c>
      <c r="N327" s="3" t="s">
        <v>429</v>
      </c>
      <c r="O327" s="6"/>
      <c r="P327" s="6">
        <v>3.3999999999999998E-3</v>
      </c>
      <c r="Q327" s="6"/>
      <c r="R327" s="6"/>
      <c r="S327" s="6" t="e">
        <v>#DIV/0!</v>
      </c>
      <c r="T327" s="6"/>
      <c r="U327" s="6"/>
      <c r="V327" s="6"/>
      <c r="W327" s="6"/>
      <c r="X327" s="6"/>
      <c r="AA327" s="12">
        <v>1</v>
      </c>
      <c r="AB327" s="12">
        <v>0</v>
      </c>
      <c r="AC327" s="6">
        <f t="shared" si="10"/>
        <v>3.3999999999999998E-3</v>
      </c>
      <c r="AD327">
        <v>327</v>
      </c>
      <c r="AE327">
        <v>4</v>
      </c>
      <c r="AF327">
        <v>6</v>
      </c>
      <c r="AG327" s="6" t="str">
        <f t="shared" si="11"/>
        <v/>
      </c>
    </row>
    <row r="328" spans="1:33" x14ac:dyDescent="0.3">
      <c r="A328" s="3" t="s">
        <v>317</v>
      </c>
      <c r="B328" s="3" t="s">
        <v>436</v>
      </c>
      <c r="C328" s="3">
        <v>297700</v>
      </c>
      <c r="D328" s="3">
        <v>297700</v>
      </c>
      <c r="E328" s="3">
        <v>6410400</v>
      </c>
      <c r="F328" s="3">
        <v>57.400000000000006</v>
      </c>
      <c r="G328" s="3">
        <v>57.400000000000006</v>
      </c>
      <c r="H328" s="3">
        <v>57.400000000000006</v>
      </c>
      <c r="I328" s="3" t="s">
        <v>421</v>
      </c>
      <c r="J328" s="7">
        <v>171.4</v>
      </c>
      <c r="K328" s="7">
        <v>114</v>
      </c>
      <c r="L328" s="7">
        <v>114</v>
      </c>
      <c r="M328" s="7">
        <v>114</v>
      </c>
      <c r="N328" s="3" t="s">
        <v>429</v>
      </c>
      <c r="O328" s="6"/>
      <c r="P328" s="6">
        <v>1.5E-3</v>
      </c>
      <c r="Q328" s="6"/>
      <c r="R328" s="6"/>
      <c r="S328" s="6" t="e">
        <v>#DIV/0!</v>
      </c>
      <c r="T328" s="6"/>
      <c r="U328" s="6"/>
      <c r="V328" s="6"/>
      <c r="W328" s="6"/>
      <c r="X328" s="6"/>
      <c r="AA328" s="12">
        <v>1</v>
      </c>
      <c r="AB328" s="12">
        <v>0</v>
      </c>
      <c r="AC328" s="6">
        <f t="shared" si="10"/>
        <v>1.5E-3</v>
      </c>
      <c r="AD328">
        <v>328</v>
      </c>
      <c r="AE328">
        <v>4</v>
      </c>
      <c r="AF328">
        <v>6</v>
      </c>
      <c r="AG328" s="6" t="str">
        <f t="shared" si="11"/>
        <v/>
      </c>
    </row>
    <row r="329" spans="1:33" x14ac:dyDescent="0.3">
      <c r="A329" s="3" t="s">
        <v>317</v>
      </c>
      <c r="B329" s="3" t="s">
        <v>437</v>
      </c>
      <c r="C329" s="3">
        <v>297700</v>
      </c>
      <c r="D329" s="3">
        <v>297700</v>
      </c>
      <c r="E329" s="3">
        <v>6410400</v>
      </c>
      <c r="F329" s="3">
        <v>-47.599999999999994</v>
      </c>
      <c r="G329" s="3">
        <v>-47.599999999999994</v>
      </c>
      <c r="H329" s="3">
        <v>-47.599999999999994</v>
      </c>
      <c r="I329" s="3" t="s">
        <v>421</v>
      </c>
      <c r="J329" s="7">
        <v>171.4</v>
      </c>
      <c r="K329" s="7">
        <v>219</v>
      </c>
      <c r="L329" s="7">
        <v>219</v>
      </c>
      <c r="M329" s="7">
        <v>219</v>
      </c>
      <c r="N329" s="3" t="s">
        <v>429</v>
      </c>
      <c r="O329" s="6"/>
      <c r="P329" s="6">
        <v>1.4E-3</v>
      </c>
      <c r="Q329" s="6"/>
      <c r="R329" s="6"/>
      <c r="S329" s="6" t="e">
        <v>#DIV/0!</v>
      </c>
      <c r="T329" s="6"/>
      <c r="U329" s="6"/>
      <c r="V329" s="6"/>
      <c r="W329" s="6"/>
      <c r="X329" s="6"/>
      <c r="AA329" s="12">
        <v>1</v>
      </c>
      <c r="AB329" s="12">
        <v>0</v>
      </c>
      <c r="AC329" s="6">
        <f t="shared" si="10"/>
        <v>1.4E-3</v>
      </c>
      <c r="AD329">
        <v>329</v>
      </c>
      <c r="AE329">
        <v>4</v>
      </c>
      <c r="AF329">
        <v>6</v>
      </c>
      <c r="AG329" s="6" t="str">
        <f t="shared" si="11"/>
        <v/>
      </c>
    </row>
    <row r="330" spans="1:33" x14ac:dyDescent="0.3">
      <c r="A330" s="3" t="s">
        <v>317</v>
      </c>
      <c r="B330" s="3" t="s">
        <v>438</v>
      </c>
      <c r="C330" s="3">
        <v>297700</v>
      </c>
      <c r="D330" s="3">
        <v>297700</v>
      </c>
      <c r="E330" s="3">
        <v>6410400</v>
      </c>
      <c r="F330" s="3">
        <v>2.4000000000000057</v>
      </c>
      <c r="G330" s="3">
        <v>2.4000000000000057</v>
      </c>
      <c r="H330" s="3">
        <v>2.4000000000000057</v>
      </c>
      <c r="I330" s="3" t="s">
        <v>421</v>
      </c>
      <c r="J330" s="7">
        <v>171.4</v>
      </c>
      <c r="K330" s="7">
        <v>169</v>
      </c>
      <c r="L330" s="7">
        <v>169</v>
      </c>
      <c r="M330" s="7">
        <v>169</v>
      </c>
      <c r="N330" s="3" t="s">
        <v>429</v>
      </c>
      <c r="O330" s="6"/>
      <c r="P330" s="6">
        <v>1.8E-3</v>
      </c>
      <c r="Q330" s="6"/>
      <c r="R330" s="6"/>
      <c r="S330" s="6" t="e">
        <v>#DIV/0!</v>
      </c>
      <c r="T330" s="6"/>
      <c r="U330" s="6"/>
      <c r="V330" s="6"/>
      <c r="W330" s="6"/>
      <c r="X330" s="6"/>
      <c r="AA330" s="12">
        <v>1</v>
      </c>
      <c r="AB330" s="12">
        <v>0</v>
      </c>
      <c r="AC330" s="6">
        <f t="shared" si="10"/>
        <v>1.8E-3</v>
      </c>
      <c r="AD330">
        <v>330</v>
      </c>
      <c r="AE330">
        <v>4</v>
      </c>
      <c r="AF330">
        <v>6</v>
      </c>
      <c r="AG330" s="6" t="str">
        <f t="shared" si="11"/>
        <v/>
      </c>
    </row>
    <row r="331" spans="1:33" x14ac:dyDescent="0.3">
      <c r="A331" s="3" t="s">
        <v>317</v>
      </c>
      <c r="B331" s="3" t="s">
        <v>439</v>
      </c>
      <c r="C331" s="3">
        <v>297700</v>
      </c>
      <c r="D331" s="3">
        <v>297700</v>
      </c>
      <c r="E331" s="3">
        <v>6410400</v>
      </c>
      <c r="F331" s="3">
        <v>-67.599999999999994</v>
      </c>
      <c r="G331" s="3">
        <v>-67.599999999999994</v>
      </c>
      <c r="H331" s="3">
        <v>-67.599999999999994</v>
      </c>
      <c r="I331" s="3" t="s">
        <v>421</v>
      </c>
      <c r="J331" s="7">
        <v>171.4</v>
      </c>
      <c r="K331" s="7">
        <v>239</v>
      </c>
      <c r="L331" s="7">
        <v>239</v>
      </c>
      <c r="M331" s="7">
        <v>239</v>
      </c>
      <c r="N331" s="3" t="s">
        <v>429</v>
      </c>
      <c r="O331" s="6"/>
      <c r="P331" s="6">
        <v>1.8E-5</v>
      </c>
      <c r="Q331" s="6"/>
      <c r="R331" s="6"/>
      <c r="S331" s="6" t="e">
        <v>#DIV/0!</v>
      </c>
      <c r="T331" s="6"/>
      <c r="U331" s="6"/>
      <c r="V331" s="6"/>
      <c r="W331" s="6"/>
      <c r="X331" s="6"/>
      <c r="AA331" s="12">
        <v>1</v>
      </c>
      <c r="AB331" s="12">
        <v>0</v>
      </c>
      <c r="AC331" s="6">
        <f t="shared" si="10"/>
        <v>1.8E-5</v>
      </c>
      <c r="AD331">
        <v>331</v>
      </c>
      <c r="AE331">
        <v>4</v>
      </c>
      <c r="AF331">
        <v>6</v>
      </c>
      <c r="AG331" s="6" t="str">
        <f t="shared" si="11"/>
        <v/>
      </c>
    </row>
    <row r="332" spans="1:33" x14ac:dyDescent="0.3">
      <c r="A332" s="3" t="s">
        <v>317</v>
      </c>
      <c r="B332" s="3" t="s">
        <v>440</v>
      </c>
      <c r="C332" s="3">
        <v>297700</v>
      </c>
      <c r="D332" s="3">
        <v>297700</v>
      </c>
      <c r="E332" s="3">
        <v>6410400</v>
      </c>
      <c r="F332" s="3">
        <v>26.400000000000006</v>
      </c>
      <c r="G332" s="3">
        <v>26.400000000000006</v>
      </c>
      <c r="H332" s="3">
        <v>26.400000000000006</v>
      </c>
      <c r="I332" s="3" t="s">
        <v>421</v>
      </c>
      <c r="J332" s="7">
        <v>171.4</v>
      </c>
      <c r="K332" s="7">
        <v>145</v>
      </c>
      <c r="L332" s="7">
        <v>145</v>
      </c>
      <c r="M332" s="7">
        <v>145</v>
      </c>
      <c r="N332" s="3" t="s">
        <v>429</v>
      </c>
      <c r="O332" s="6"/>
      <c r="P332" s="6">
        <v>6.0000000000000001E-3</v>
      </c>
      <c r="Q332" s="6"/>
      <c r="R332" s="6"/>
      <c r="S332" s="6" t="e">
        <v>#DIV/0!</v>
      </c>
      <c r="T332" s="6"/>
      <c r="U332" s="6"/>
      <c r="V332" s="6"/>
      <c r="W332" s="6"/>
      <c r="X332" s="6"/>
      <c r="AA332" s="12">
        <v>1</v>
      </c>
      <c r="AB332" s="12">
        <v>0</v>
      </c>
      <c r="AC332" s="6">
        <f t="shared" si="10"/>
        <v>6.0000000000000001E-3</v>
      </c>
      <c r="AD332">
        <v>332</v>
      </c>
      <c r="AE332">
        <v>4</v>
      </c>
      <c r="AF332">
        <v>6</v>
      </c>
      <c r="AG332" s="6" t="str">
        <f t="shared" si="11"/>
        <v/>
      </c>
    </row>
    <row r="333" spans="1:33" x14ac:dyDescent="0.3">
      <c r="A333" s="3" t="s">
        <v>317</v>
      </c>
      <c r="B333" s="3" t="s">
        <v>441</v>
      </c>
      <c r="C333" s="3">
        <v>297700</v>
      </c>
      <c r="D333" s="3">
        <v>297700</v>
      </c>
      <c r="E333" s="3">
        <v>6410400</v>
      </c>
      <c r="F333" s="3">
        <v>51.400000000000006</v>
      </c>
      <c r="G333" s="3">
        <v>51.400000000000006</v>
      </c>
      <c r="H333" s="3">
        <v>51.400000000000006</v>
      </c>
      <c r="I333" s="3" t="s">
        <v>421</v>
      </c>
      <c r="J333" s="7">
        <v>171.4</v>
      </c>
      <c r="K333" s="7">
        <v>120</v>
      </c>
      <c r="L333" s="7">
        <v>120</v>
      </c>
      <c r="M333" s="7">
        <v>120</v>
      </c>
      <c r="N333" s="3" t="s">
        <v>429</v>
      </c>
      <c r="O333" s="6"/>
      <c r="P333" s="6">
        <v>0.13</v>
      </c>
      <c r="Q333" s="6"/>
      <c r="R333" s="6"/>
      <c r="S333" s="6" t="e">
        <v>#DIV/0!</v>
      </c>
      <c r="T333" s="6"/>
      <c r="U333" s="6"/>
      <c r="V333" s="6"/>
      <c r="W333" s="6"/>
      <c r="X333" s="6"/>
      <c r="AA333" s="12">
        <v>1</v>
      </c>
      <c r="AB333" s="12">
        <v>0</v>
      </c>
      <c r="AC333" s="6">
        <f t="shared" si="10"/>
        <v>0.13</v>
      </c>
      <c r="AD333">
        <v>333</v>
      </c>
      <c r="AE333">
        <v>4</v>
      </c>
      <c r="AF333">
        <v>6</v>
      </c>
      <c r="AG333" s="6" t="str">
        <f t="shared" si="11"/>
        <v/>
      </c>
    </row>
    <row r="334" spans="1:33" x14ac:dyDescent="0.3">
      <c r="A334" s="3" t="s">
        <v>317</v>
      </c>
      <c r="B334" s="3" t="s">
        <v>441</v>
      </c>
      <c r="C334" s="3">
        <v>297700</v>
      </c>
      <c r="D334" s="3">
        <v>297700</v>
      </c>
      <c r="E334" s="3">
        <v>6410400</v>
      </c>
      <c r="F334" s="3">
        <v>-15.599999999999994</v>
      </c>
      <c r="G334" s="3">
        <v>-15.599999999999994</v>
      </c>
      <c r="H334" s="3">
        <v>-15.599999999999994</v>
      </c>
      <c r="I334" s="3" t="s">
        <v>421</v>
      </c>
      <c r="J334" s="7">
        <v>171.4</v>
      </c>
      <c r="K334" s="7">
        <v>187</v>
      </c>
      <c r="L334" s="7">
        <v>187</v>
      </c>
      <c r="M334" s="7">
        <v>187</v>
      </c>
      <c r="N334" s="3" t="s">
        <v>429</v>
      </c>
      <c r="O334" s="6"/>
      <c r="P334" s="6">
        <v>1.2999999999999999E-2</v>
      </c>
      <c r="Q334" s="6"/>
      <c r="R334" s="6"/>
      <c r="S334" s="6" t="e">
        <v>#DIV/0!</v>
      </c>
      <c r="T334" s="6"/>
      <c r="U334" s="6"/>
      <c r="V334" s="6"/>
      <c r="W334" s="6"/>
      <c r="X334" s="6"/>
      <c r="AA334" s="12">
        <v>1</v>
      </c>
      <c r="AB334" s="12">
        <v>0</v>
      </c>
      <c r="AC334" s="6">
        <f t="shared" si="10"/>
        <v>1.2999999999999999E-2</v>
      </c>
      <c r="AD334">
        <v>334</v>
      </c>
      <c r="AE334">
        <v>4</v>
      </c>
      <c r="AF334">
        <v>6</v>
      </c>
      <c r="AG334" s="6" t="str">
        <f t="shared" si="11"/>
        <v/>
      </c>
    </row>
    <row r="335" spans="1:33" x14ac:dyDescent="0.3">
      <c r="A335" s="3" t="s">
        <v>317</v>
      </c>
      <c r="B335" s="3" t="s">
        <v>442</v>
      </c>
      <c r="C335" s="3">
        <v>297700</v>
      </c>
      <c r="D335" s="3">
        <v>297700</v>
      </c>
      <c r="E335" s="3">
        <v>6410400</v>
      </c>
      <c r="F335" s="3">
        <v>-26.599999999999994</v>
      </c>
      <c r="G335" s="3">
        <v>-26.599999999999994</v>
      </c>
      <c r="H335" s="3">
        <v>-26.599999999999994</v>
      </c>
      <c r="I335" s="3" t="s">
        <v>421</v>
      </c>
      <c r="J335" s="7">
        <v>171.4</v>
      </c>
      <c r="K335" s="7">
        <v>198</v>
      </c>
      <c r="L335" s="7">
        <v>198</v>
      </c>
      <c r="M335" s="7">
        <v>198</v>
      </c>
      <c r="N335" s="3" t="s">
        <v>429</v>
      </c>
      <c r="O335" s="6"/>
      <c r="P335" s="6">
        <v>1.6000000000000001E-3</v>
      </c>
      <c r="Q335" s="6"/>
      <c r="R335" s="6"/>
      <c r="S335" s="6" t="e">
        <v>#DIV/0!</v>
      </c>
      <c r="T335" s="6"/>
      <c r="U335" s="6"/>
      <c r="V335" s="6"/>
      <c r="W335" s="6"/>
      <c r="X335" s="6"/>
      <c r="AA335" s="12">
        <v>1</v>
      </c>
      <c r="AB335" s="12">
        <v>0</v>
      </c>
      <c r="AC335" s="6">
        <f t="shared" si="10"/>
        <v>1.6000000000000001E-3</v>
      </c>
      <c r="AD335">
        <v>335</v>
      </c>
      <c r="AE335">
        <v>4</v>
      </c>
      <c r="AF335">
        <v>6</v>
      </c>
      <c r="AG335" s="6" t="str">
        <f t="shared" si="11"/>
        <v/>
      </c>
    </row>
    <row r="336" spans="1:33" x14ac:dyDescent="0.3">
      <c r="A336" s="3" t="s">
        <v>317</v>
      </c>
      <c r="B336" s="3" t="s">
        <v>443</v>
      </c>
      <c r="C336" s="3">
        <v>297700</v>
      </c>
      <c r="D336" s="3">
        <v>297700</v>
      </c>
      <c r="E336" s="3">
        <v>6410400</v>
      </c>
      <c r="F336" s="3">
        <v>-140.6</v>
      </c>
      <c r="G336" s="3">
        <v>-140.6</v>
      </c>
      <c r="H336" s="3">
        <v>-140.6</v>
      </c>
      <c r="I336" s="3" t="s">
        <v>421</v>
      </c>
      <c r="J336" s="7">
        <v>171.4</v>
      </c>
      <c r="K336" s="7">
        <v>312</v>
      </c>
      <c r="L336" s="7">
        <v>312</v>
      </c>
      <c r="M336" s="7">
        <v>312</v>
      </c>
      <c r="N336" s="3" t="s">
        <v>429</v>
      </c>
      <c r="O336" s="6"/>
      <c r="P336" s="6">
        <v>1.1999999999999999E-3</v>
      </c>
      <c r="Q336" s="6"/>
      <c r="R336" s="6"/>
      <c r="S336" s="6" t="e">
        <v>#DIV/0!</v>
      </c>
      <c r="T336" s="6"/>
      <c r="U336" s="6"/>
      <c r="V336" s="6"/>
      <c r="W336" s="6"/>
      <c r="X336" s="6"/>
      <c r="AA336" s="12">
        <v>1</v>
      </c>
      <c r="AB336" s="12">
        <v>0</v>
      </c>
      <c r="AC336" s="6">
        <f t="shared" si="10"/>
        <v>1.1999999999999999E-3</v>
      </c>
      <c r="AD336">
        <v>336</v>
      </c>
      <c r="AE336">
        <v>3</v>
      </c>
      <c r="AF336">
        <v>3</v>
      </c>
      <c r="AG336" s="6" t="str">
        <f t="shared" si="11"/>
        <v/>
      </c>
    </row>
    <row r="337" spans="1:33" x14ac:dyDescent="0.3">
      <c r="A337" s="3" t="s">
        <v>317</v>
      </c>
      <c r="B337" s="3" t="s">
        <v>444</v>
      </c>
      <c r="C337" s="3">
        <v>297700</v>
      </c>
      <c r="D337" s="3">
        <v>297700</v>
      </c>
      <c r="E337" s="3">
        <v>6410400</v>
      </c>
      <c r="F337" s="3">
        <v>111.4</v>
      </c>
      <c r="G337" s="3">
        <v>111.4</v>
      </c>
      <c r="H337" s="3">
        <v>111.4</v>
      </c>
      <c r="I337" s="3" t="s">
        <v>421</v>
      </c>
      <c r="J337" s="7">
        <v>171.4</v>
      </c>
      <c r="K337" s="7">
        <v>60</v>
      </c>
      <c r="L337" s="7">
        <v>60</v>
      </c>
      <c r="M337" s="7">
        <v>60</v>
      </c>
      <c r="N337" s="3" t="s">
        <v>429</v>
      </c>
      <c r="O337" s="6"/>
      <c r="P337" s="6">
        <v>0.13</v>
      </c>
      <c r="Q337" s="6"/>
      <c r="R337" s="6"/>
      <c r="S337" s="6" t="e">
        <v>#DIV/0!</v>
      </c>
      <c r="T337" s="6"/>
      <c r="U337" s="6"/>
      <c r="V337" s="6"/>
      <c r="W337" s="6"/>
      <c r="X337" s="6"/>
      <c r="AA337" s="12">
        <v>1</v>
      </c>
      <c r="AB337" s="12">
        <v>0</v>
      </c>
      <c r="AC337" s="6">
        <f t="shared" si="10"/>
        <v>0.13</v>
      </c>
      <c r="AD337">
        <v>337</v>
      </c>
      <c r="AE337">
        <v>4</v>
      </c>
      <c r="AF337">
        <v>6</v>
      </c>
      <c r="AG337" s="6" t="str">
        <f t="shared" si="11"/>
        <v/>
      </c>
    </row>
    <row r="338" spans="1:33" x14ac:dyDescent="0.3">
      <c r="A338" s="3" t="s">
        <v>317</v>
      </c>
      <c r="B338" s="3" t="s">
        <v>444</v>
      </c>
      <c r="C338" s="3">
        <v>297700</v>
      </c>
      <c r="D338" s="3">
        <v>297700</v>
      </c>
      <c r="E338" s="3">
        <v>6410400</v>
      </c>
      <c r="F338" s="3">
        <v>44.400000000000006</v>
      </c>
      <c r="G338" s="3">
        <v>44.400000000000006</v>
      </c>
      <c r="H338" s="3">
        <v>44.400000000000006</v>
      </c>
      <c r="I338" s="3" t="s">
        <v>421</v>
      </c>
      <c r="J338" s="7">
        <v>171.4</v>
      </c>
      <c r="K338" s="7">
        <v>127</v>
      </c>
      <c r="L338" s="7">
        <v>127</v>
      </c>
      <c r="M338" s="7">
        <v>127</v>
      </c>
      <c r="N338" s="3" t="s">
        <v>429</v>
      </c>
      <c r="O338" s="6"/>
      <c r="P338" s="6">
        <v>2.1999999999999999E-2</v>
      </c>
      <c r="Q338" s="6"/>
      <c r="R338" s="6"/>
      <c r="S338" s="6" t="e">
        <v>#DIV/0!</v>
      </c>
      <c r="T338" s="6"/>
      <c r="U338" s="6"/>
      <c r="V338" s="6"/>
      <c r="W338" s="6"/>
      <c r="X338" s="6"/>
      <c r="AA338" s="12">
        <v>1</v>
      </c>
      <c r="AB338" s="12">
        <v>0</v>
      </c>
      <c r="AC338" s="6">
        <f t="shared" si="10"/>
        <v>2.1999999999999999E-2</v>
      </c>
      <c r="AD338">
        <v>338</v>
      </c>
      <c r="AE338">
        <v>4</v>
      </c>
      <c r="AF338">
        <v>6</v>
      </c>
      <c r="AG338" s="6" t="str">
        <f t="shared" si="11"/>
        <v/>
      </c>
    </row>
    <row r="339" spans="1:33" x14ac:dyDescent="0.3">
      <c r="A339" s="3" t="s">
        <v>317</v>
      </c>
      <c r="B339" s="3" t="s">
        <v>445</v>
      </c>
      <c r="C339" s="3">
        <v>297700</v>
      </c>
      <c r="D339" s="3">
        <v>297700</v>
      </c>
      <c r="E339" s="3">
        <v>6410400</v>
      </c>
      <c r="F339" s="3">
        <v>51.400000000000006</v>
      </c>
      <c r="G339" s="3">
        <v>51.400000000000006</v>
      </c>
      <c r="H339" s="3">
        <v>51.400000000000006</v>
      </c>
      <c r="I339" s="3" t="s">
        <v>421</v>
      </c>
      <c r="J339" s="7">
        <v>171.4</v>
      </c>
      <c r="K339" s="7">
        <v>120</v>
      </c>
      <c r="L339" s="7">
        <v>120</v>
      </c>
      <c r="M339" s="7">
        <v>120</v>
      </c>
      <c r="N339" s="3" t="s">
        <v>429</v>
      </c>
      <c r="O339" s="6"/>
      <c r="P339" s="6">
        <v>5.3999999999999999E-2</v>
      </c>
      <c r="Q339" s="6"/>
      <c r="R339" s="6"/>
      <c r="S339" s="6" t="e">
        <v>#DIV/0!</v>
      </c>
      <c r="T339" s="6"/>
      <c r="U339" s="6"/>
      <c r="V339" s="6"/>
      <c r="W339" s="6"/>
      <c r="X339" s="6"/>
      <c r="AA339" s="12">
        <v>1</v>
      </c>
      <c r="AB339" s="12">
        <v>0</v>
      </c>
      <c r="AC339" s="6">
        <f t="shared" si="10"/>
        <v>5.3999999999999999E-2</v>
      </c>
      <c r="AD339">
        <v>339</v>
      </c>
      <c r="AE339">
        <v>4</v>
      </c>
      <c r="AF339">
        <v>6</v>
      </c>
      <c r="AG339" s="6" t="str">
        <f t="shared" si="11"/>
        <v/>
      </c>
    </row>
    <row r="340" spans="1:33" x14ac:dyDescent="0.3">
      <c r="A340" s="3" t="s">
        <v>317</v>
      </c>
      <c r="B340" s="3" t="s">
        <v>446</v>
      </c>
      <c r="C340" s="3">
        <v>297700</v>
      </c>
      <c r="D340" s="3">
        <v>297700</v>
      </c>
      <c r="E340" s="3">
        <v>6410400</v>
      </c>
      <c r="F340" s="3">
        <v>26.400000000000006</v>
      </c>
      <c r="G340" s="3">
        <v>26.400000000000006</v>
      </c>
      <c r="H340" s="3">
        <v>26.400000000000006</v>
      </c>
      <c r="I340" s="3" t="s">
        <v>421</v>
      </c>
      <c r="J340" s="7">
        <v>171.4</v>
      </c>
      <c r="K340" s="7">
        <v>145</v>
      </c>
      <c r="L340" s="7">
        <v>145</v>
      </c>
      <c r="M340" s="7">
        <v>145</v>
      </c>
      <c r="N340" s="3" t="s">
        <v>429</v>
      </c>
      <c r="O340" s="6"/>
      <c r="P340" s="6">
        <v>0.03</v>
      </c>
      <c r="Q340" s="6"/>
      <c r="R340" s="6"/>
      <c r="S340" s="6" t="e">
        <v>#DIV/0!</v>
      </c>
      <c r="T340" s="6"/>
      <c r="U340" s="6"/>
      <c r="V340" s="6"/>
      <c r="W340" s="6"/>
      <c r="X340" s="6"/>
      <c r="AA340" s="12">
        <v>1</v>
      </c>
      <c r="AB340" s="12">
        <v>0</v>
      </c>
      <c r="AC340" s="6">
        <f t="shared" si="10"/>
        <v>0.03</v>
      </c>
      <c r="AD340">
        <v>340</v>
      </c>
      <c r="AE340">
        <v>4</v>
      </c>
      <c r="AF340">
        <v>6</v>
      </c>
      <c r="AG340" s="6" t="str">
        <f t="shared" si="11"/>
        <v/>
      </c>
    </row>
    <row r="341" spans="1:33" x14ac:dyDescent="0.3">
      <c r="A341" s="3" t="s">
        <v>317</v>
      </c>
      <c r="B341" s="3" t="s">
        <v>447</v>
      </c>
      <c r="C341" s="3">
        <v>297700</v>
      </c>
      <c r="D341" s="3">
        <v>297700</v>
      </c>
      <c r="E341" s="3">
        <v>6410400</v>
      </c>
      <c r="F341" s="3">
        <v>91.4</v>
      </c>
      <c r="G341" s="3">
        <v>91.4</v>
      </c>
      <c r="H341" s="3">
        <v>91.4</v>
      </c>
      <c r="I341" s="3" t="s">
        <v>421</v>
      </c>
      <c r="J341" s="7">
        <v>171.4</v>
      </c>
      <c r="K341" s="7">
        <v>80</v>
      </c>
      <c r="L341" s="7">
        <v>80</v>
      </c>
      <c r="M341" s="7">
        <v>80</v>
      </c>
      <c r="N341" s="3" t="s">
        <v>429</v>
      </c>
      <c r="O341" s="6"/>
      <c r="P341" s="6">
        <v>3.7999999999999999E-2</v>
      </c>
      <c r="Q341" s="6"/>
      <c r="R341" s="6"/>
      <c r="S341" s="6" t="e">
        <v>#DIV/0!</v>
      </c>
      <c r="T341" s="6"/>
      <c r="U341" s="6"/>
      <c r="V341" s="6"/>
      <c r="W341" s="6"/>
      <c r="X341" s="6"/>
      <c r="AA341" s="12">
        <v>1</v>
      </c>
      <c r="AB341" s="12">
        <v>0</v>
      </c>
      <c r="AC341" s="6">
        <f t="shared" si="10"/>
        <v>3.7999999999999999E-2</v>
      </c>
      <c r="AD341">
        <v>341</v>
      </c>
      <c r="AE341">
        <v>4</v>
      </c>
      <c r="AF341">
        <v>6</v>
      </c>
      <c r="AG341" s="6" t="str">
        <f t="shared" si="11"/>
        <v/>
      </c>
    </row>
    <row r="342" spans="1:33" x14ac:dyDescent="0.3">
      <c r="A342" s="3" t="s">
        <v>317</v>
      </c>
      <c r="B342" s="3" t="s">
        <v>448</v>
      </c>
      <c r="C342" s="3">
        <v>297700</v>
      </c>
      <c r="D342" s="3">
        <v>297700</v>
      </c>
      <c r="E342" s="3">
        <v>6410400</v>
      </c>
      <c r="F342" s="3">
        <v>-15.599999999999994</v>
      </c>
      <c r="G342" s="3">
        <v>-15.599999999999994</v>
      </c>
      <c r="H342" s="3">
        <v>-15.599999999999994</v>
      </c>
      <c r="I342" s="3" t="s">
        <v>421</v>
      </c>
      <c r="J342" s="7">
        <v>171.4</v>
      </c>
      <c r="K342" s="7">
        <v>187</v>
      </c>
      <c r="L342" s="7">
        <v>187</v>
      </c>
      <c r="M342" s="7">
        <v>187</v>
      </c>
      <c r="N342" s="3" t="s">
        <v>429</v>
      </c>
      <c r="O342" s="6"/>
      <c r="P342" s="6">
        <v>5.4000000000000003E-3</v>
      </c>
      <c r="Q342" s="6"/>
      <c r="R342" s="6"/>
      <c r="S342" s="6" t="e">
        <v>#DIV/0!</v>
      </c>
      <c r="T342" s="6"/>
      <c r="U342" s="6"/>
      <c r="V342" s="6"/>
      <c r="W342" s="6"/>
      <c r="X342" s="6"/>
      <c r="AA342" s="12">
        <v>1</v>
      </c>
      <c r="AB342" s="12">
        <v>0</v>
      </c>
      <c r="AC342" s="6">
        <f t="shared" si="10"/>
        <v>5.4000000000000003E-3</v>
      </c>
      <c r="AD342">
        <v>342</v>
      </c>
      <c r="AE342">
        <v>4</v>
      </c>
      <c r="AF342">
        <v>6</v>
      </c>
      <c r="AG342" s="6" t="str">
        <f t="shared" si="11"/>
        <v/>
      </c>
    </row>
    <row r="343" spans="1:33" x14ac:dyDescent="0.3">
      <c r="A343" s="3" t="s">
        <v>317</v>
      </c>
      <c r="B343" s="3" t="s">
        <v>449</v>
      </c>
      <c r="C343" s="3">
        <v>297700</v>
      </c>
      <c r="D343" s="3">
        <v>297700</v>
      </c>
      <c r="E343" s="3">
        <v>6410400</v>
      </c>
      <c r="F343" s="3">
        <v>32.400000000000006</v>
      </c>
      <c r="G343" s="3">
        <v>32.400000000000006</v>
      </c>
      <c r="H343" s="3">
        <v>32.400000000000006</v>
      </c>
      <c r="I343" s="3" t="s">
        <v>421</v>
      </c>
      <c r="J343" s="7">
        <v>171.4</v>
      </c>
      <c r="K343" s="7">
        <v>139</v>
      </c>
      <c r="L343" s="7">
        <v>139</v>
      </c>
      <c r="M343" s="7">
        <v>139</v>
      </c>
      <c r="N343" s="3" t="s">
        <v>429</v>
      </c>
      <c r="O343" s="6"/>
      <c r="P343" s="6">
        <v>1.2999999999999999E-2</v>
      </c>
      <c r="Q343" s="6"/>
      <c r="R343" s="6"/>
      <c r="S343" s="6" t="e">
        <v>#DIV/0!</v>
      </c>
      <c r="T343" s="6"/>
      <c r="U343" s="6"/>
      <c r="V343" s="6"/>
      <c r="W343" s="6"/>
      <c r="X343" s="6"/>
      <c r="AA343" s="12">
        <v>1</v>
      </c>
      <c r="AB343" s="12">
        <v>0</v>
      </c>
      <c r="AC343" s="6">
        <f t="shared" si="10"/>
        <v>1.2999999999999999E-2</v>
      </c>
      <c r="AD343">
        <v>343</v>
      </c>
      <c r="AE343">
        <v>4</v>
      </c>
      <c r="AF343">
        <v>6</v>
      </c>
      <c r="AG343" s="6" t="str">
        <f t="shared" si="11"/>
        <v/>
      </c>
    </row>
    <row r="344" spans="1:33" x14ac:dyDescent="0.3">
      <c r="A344" s="3" t="s">
        <v>317</v>
      </c>
      <c r="B344" s="3" t="s">
        <v>449</v>
      </c>
      <c r="C344" s="3">
        <v>297700</v>
      </c>
      <c r="D344" s="3">
        <v>297700</v>
      </c>
      <c r="E344" s="3">
        <v>6410400</v>
      </c>
      <c r="F344" s="3">
        <v>-57.599999999999994</v>
      </c>
      <c r="G344" s="3">
        <v>-57.599999999999994</v>
      </c>
      <c r="H344" s="3">
        <v>-57.599999999999994</v>
      </c>
      <c r="I344" s="3" t="s">
        <v>421</v>
      </c>
      <c r="J344" s="7">
        <v>171.4</v>
      </c>
      <c r="K344" s="7">
        <v>229</v>
      </c>
      <c r="L344" s="7">
        <v>229</v>
      </c>
      <c r="M344" s="7">
        <v>229</v>
      </c>
      <c r="N344" s="3" t="s">
        <v>429</v>
      </c>
      <c r="O344" s="6"/>
      <c r="P344" s="6">
        <v>6.4999999999999997E-3</v>
      </c>
      <c r="Q344" s="6"/>
      <c r="R344" s="6"/>
      <c r="S344" s="6" t="e">
        <v>#DIV/0!</v>
      </c>
      <c r="T344" s="6"/>
      <c r="U344" s="6"/>
      <c r="V344" s="6"/>
      <c r="W344" s="6"/>
      <c r="X344" s="6"/>
      <c r="AA344" s="12">
        <v>1</v>
      </c>
      <c r="AB344" s="12">
        <v>0</v>
      </c>
      <c r="AC344" s="6">
        <f t="shared" si="10"/>
        <v>6.4999999999999997E-3</v>
      </c>
      <c r="AD344">
        <v>344</v>
      </c>
      <c r="AE344">
        <v>4</v>
      </c>
      <c r="AF344">
        <v>6</v>
      </c>
      <c r="AG344" s="6" t="str">
        <f t="shared" si="11"/>
        <v/>
      </c>
    </row>
    <row r="345" spans="1:33" x14ac:dyDescent="0.3">
      <c r="A345" s="3" t="s">
        <v>317</v>
      </c>
      <c r="B345" s="3" t="s">
        <v>449</v>
      </c>
      <c r="C345" s="3">
        <v>297700</v>
      </c>
      <c r="D345" s="3">
        <v>297700</v>
      </c>
      <c r="E345" s="3">
        <v>6410400</v>
      </c>
      <c r="F345" s="3">
        <v>-117.6</v>
      </c>
      <c r="G345" s="3">
        <v>-117.6</v>
      </c>
      <c r="H345" s="3">
        <v>-117.6</v>
      </c>
      <c r="I345" s="3" t="s">
        <v>421</v>
      </c>
      <c r="J345" s="7">
        <v>171.4</v>
      </c>
      <c r="K345" s="7">
        <v>289</v>
      </c>
      <c r="L345" s="7">
        <v>289</v>
      </c>
      <c r="M345" s="7">
        <v>289</v>
      </c>
      <c r="N345" s="3" t="s">
        <v>429</v>
      </c>
      <c r="O345" s="6"/>
      <c r="P345" s="6">
        <v>5.0000000000000001E-3</v>
      </c>
      <c r="Q345" s="6"/>
      <c r="R345" s="6"/>
      <c r="S345" s="6" t="e">
        <v>#DIV/0!</v>
      </c>
      <c r="T345" s="6"/>
      <c r="U345" s="6"/>
      <c r="V345" s="6"/>
      <c r="W345" s="6"/>
      <c r="X345" s="6"/>
      <c r="AA345" s="12">
        <v>1</v>
      </c>
      <c r="AB345" s="12">
        <v>0</v>
      </c>
      <c r="AC345" s="6">
        <f t="shared" si="10"/>
        <v>5.0000000000000001E-3</v>
      </c>
      <c r="AD345">
        <v>345</v>
      </c>
      <c r="AE345">
        <v>4</v>
      </c>
      <c r="AF345">
        <v>6</v>
      </c>
      <c r="AG345" s="6" t="str">
        <f t="shared" si="11"/>
        <v/>
      </c>
    </row>
    <row r="346" spans="1:33" x14ac:dyDescent="0.3">
      <c r="A346" s="3" t="s">
        <v>317</v>
      </c>
      <c r="B346" s="3" t="s">
        <v>450</v>
      </c>
      <c r="C346" s="3">
        <v>297700</v>
      </c>
      <c r="D346" s="3">
        <v>297700</v>
      </c>
      <c r="E346" s="3">
        <v>6410400</v>
      </c>
      <c r="F346" s="3">
        <v>101.4</v>
      </c>
      <c r="G346" s="3">
        <v>101.4</v>
      </c>
      <c r="H346" s="3">
        <v>101.4</v>
      </c>
      <c r="I346" s="3" t="s">
        <v>421</v>
      </c>
      <c r="J346" s="7">
        <v>171.4</v>
      </c>
      <c r="K346" s="7">
        <v>70</v>
      </c>
      <c r="L346" s="7">
        <v>70</v>
      </c>
      <c r="M346" s="7">
        <v>70</v>
      </c>
      <c r="N346" s="3" t="s">
        <v>429</v>
      </c>
      <c r="O346" s="6"/>
      <c r="P346" s="6">
        <v>3.3000000000000002E-2</v>
      </c>
      <c r="Q346" s="6"/>
      <c r="R346" s="6"/>
      <c r="S346" s="6" t="e">
        <v>#DIV/0!</v>
      </c>
      <c r="T346" s="6"/>
      <c r="U346" s="6"/>
      <c r="V346" s="6"/>
      <c r="W346" s="6"/>
      <c r="X346" s="6"/>
      <c r="AA346" s="12">
        <v>1</v>
      </c>
      <c r="AB346" s="12">
        <v>0</v>
      </c>
      <c r="AC346" s="6">
        <f t="shared" si="10"/>
        <v>3.3000000000000002E-2</v>
      </c>
      <c r="AD346">
        <v>346</v>
      </c>
      <c r="AE346">
        <v>4</v>
      </c>
      <c r="AF346">
        <v>6</v>
      </c>
      <c r="AG346" s="6" t="str">
        <f t="shared" si="11"/>
        <v/>
      </c>
    </row>
    <row r="347" spans="1:33" x14ac:dyDescent="0.3">
      <c r="A347" s="3" t="s">
        <v>317</v>
      </c>
      <c r="B347" s="3" t="s">
        <v>450</v>
      </c>
      <c r="C347" s="3">
        <v>297700</v>
      </c>
      <c r="D347" s="3">
        <v>297700</v>
      </c>
      <c r="E347" s="3">
        <v>6410400</v>
      </c>
      <c r="F347" s="3">
        <v>44.400000000000006</v>
      </c>
      <c r="G347" s="3">
        <v>44.400000000000006</v>
      </c>
      <c r="H347" s="3">
        <v>44.400000000000006</v>
      </c>
      <c r="I347" s="3" t="s">
        <v>421</v>
      </c>
      <c r="J347" s="7">
        <v>171.4</v>
      </c>
      <c r="K347" s="7">
        <v>127</v>
      </c>
      <c r="L347" s="7">
        <v>127</v>
      </c>
      <c r="M347" s="7">
        <v>127</v>
      </c>
      <c r="N347" s="3" t="s">
        <v>429</v>
      </c>
      <c r="O347" s="6"/>
      <c r="P347" s="6">
        <v>4.7000000000000002E-3</v>
      </c>
      <c r="Q347" s="6"/>
      <c r="R347" s="6"/>
      <c r="S347" s="6" t="e">
        <v>#DIV/0!</v>
      </c>
      <c r="T347" s="6"/>
      <c r="U347" s="6"/>
      <c r="V347" s="6"/>
      <c r="W347" s="6"/>
      <c r="X347" s="6"/>
      <c r="AA347" s="12">
        <v>1</v>
      </c>
      <c r="AB347" s="12">
        <v>0</v>
      </c>
      <c r="AC347" s="6">
        <f t="shared" si="10"/>
        <v>4.7000000000000002E-3</v>
      </c>
      <c r="AD347">
        <v>347</v>
      </c>
      <c r="AE347">
        <v>4</v>
      </c>
      <c r="AF347">
        <v>6</v>
      </c>
      <c r="AG347" s="6" t="str">
        <f t="shared" si="11"/>
        <v/>
      </c>
    </row>
    <row r="348" spans="1:33" x14ac:dyDescent="0.3">
      <c r="A348" s="3" t="s">
        <v>317</v>
      </c>
      <c r="B348" s="3" t="s">
        <v>451</v>
      </c>
      <c r="C348" s="3">
        <v>297700</v>
      </c>
      <c r="D348" s="3">
        <v>297700</v>
      </c>
      <c r="E348" s="3">
        <v>6410400</v>
      </c>
      <c r="F348" s="3">
        <v>87.4</v>
      </c>
      <c r="G348" s="3">
        <v>87.4</v>
      </c>
      <c r="H348" s="3">
        <v>87.4</v>
      </c>
      <c r="I348" s="3" t="s">
        <v>421</v>
      </c>
      <c r="J348" s="7">
        <v>171.4</v>
      </c>
      <c r="K348" s="7">
        <v>84</v>
      </c>
      <c r="L348" s="7">
        <v>84</v>
      </c>
      <c r="M348" s="7">
        <v>84</v>
      </c>
      <c r="N348" s="3" t="s">
        <v>429</v>
      </c>
      <c r="O348" s="6"/>
      <c r="P348" s="6">
        <v>4.4000000000000003E-3</v>
      </c>
      <c r="Q348" s="6"/>
      <c r="R348" s="6"/>
      <c r="S348" s="6" t="e">
        <v>#DIV/0!</v>
      </c>
      <c r="T348" s="6"/>
      <c r="U348" s="6"/>
      <c r="V348" s="6"/>
      <c r="W348" s="6"/>
      <c r="X348" s="6"/>
      <c r="AA348" s="12">
        <v>1</v>
      </c>
      <c r="AB348" s="12">
        <v>0</v>
      </c>
      <c r="AC348" s="6">
        <f t="shared" si="10"/>
        <v>4.4000000000000003E-3</v>
      </c>
      <c r="AD348">
        <v>348</v>
      </c>
      <c r="AE348">
        <v>4</v>
      </c>
      <c r="AF348">
        <v>6</v>
      </c>
      <c r="AG348" s="6" t="str">
        <f t="shared" si="11"/>
        <v/>
      </c>
    </row>
    <row r="349" spans="1:33" x14ac:dyDescent="0.3">
      <c r="A349" s="3" t="s">
        <v>317</v>
      </c>
      <c r="B349" s="3" t="s">
        <v>451</v>
      </c>
      <c r="C349" s="3">
        <v>297700</v>
      </c>
      <c r="D349" s="3">
        <v>297700</v>
      </c>
      <c r="E349" s="3">
        <v>6410400</v>
      </c>
      <c r="F349" s="3">
        <v>43.400000000000006</v>
      </c>
      <c r="G349" s="3">
        <v>43.400000000000006</v>
      </c>
      <c r="H349" s="3">
        <v>43.400000000000006</v>
      </c>
      <c r="I349" s="3" t="s">
        <v>421</v>
      </c>
      <c r="J349" s="7">
        <v>171.4</v>
      </c>
      <c r="K349" s="7">
        <v>128</v>
      </c>
      <c r="L349" s="7">
        <v>128</v>
      </c>
      <c r="M349" s="7">
        <v>128</v>
      </c>
      <c r="N349" s="3" t="s">
        <v>429</v>
      </c>
      <c r="O349" s="6"/>
      <c r="P349" s="6">
        <v>2E-3</v>
      </c>
      <c r="Q349" s="6"/>
      <c r="R349" s="6"/>
      <c r="S349" s="6" t="e">
        <v>#DIV/0!</v>
      </c>
      <c r="T349" s="6"/>
      <c r="U349" s="6"/>
      <c r="V349" s="6"/>
      <c r="W349" s="6"/>
      <c r="X349" s="6"/>
      <c r="AA349" s="12">
        <v>1</v>
      </c>
      <c r="AB349" s="12">
        <v>0</v>
      </c>
      <c r="AC349" s="6">
        <f t="shared" si="10"/>
        <v>2E-3</v>
      </c>
      <c r="AD349">
        <v>349</v>
      </c>
      <c r="AE349">
        <v>4</v>
      </c>
      <c r="AF349">
        <v>6</v>
      </c>
      <c r="AG349" s="6" t="str">
        <f t="shared" si="11"/>
        <v/>
      </c>
    </row>
    <row r="350" spans="1:33" x14ac:dyDescent="0.3">
      <c r="A350" s="3" t="s">
        <v>317</v>
      </c>
      <c r="B350" s="3" t="s">
        <v>452</v>
      </c>
      <c r="C350" s="3">
        <v>297700</v>
      </c>
      <c r="D350" s="3">
        <v>297700</v>
      </c>
      <c r="E350" s="3">
        <v>6410400</v>
      </c>
      <c r="F350" s="3">
        <v>61.400000000000006</v>
      </c>
      <c r="G350" s="3">
        <v>61.400000000000006</v>
      </c>
      <c r="H350" s="3">
        <v>61.400000000000006</v>
      </c>
      <c r="I350" s="3" t="s">
        <v>421</v>
      </c>
      <c r="J350" s="7">
        <v>171.4</v>
      </c>
      <c r="K350" s="7">
        <v>110</v>
      </c>
      <c r="L350" s="7">
        <v>110</v>
      </c>
      <c r="M350" s="7">
        <v>110</v>
      </c>
      <c r="N350" s="3" t="s">
        <v>429</v>
      </c>
      <c r="O350" s="6"/>
      <c r="P350" s="6">
        <v>9.1000000000000004E-3</v>
      </c>
      <c r="Q350" s="6"/>
      <c r="R350" s="6"/>
      <c r="S350" s="6" t="e">
        <v>#DIV/0!</v>
      </c>
      <c r="T350" s="6"/>
      <c r="U350" s="6"/>
      <c r="V350" s="6"/>
      <c r="W350" s="6"/>
      <c r="X350" s="6"/>
      <c r="AA350" s="12">
        <v>1</v>
      </c>
      <c r="AB350" s="12">
        <v>0</v>
      </c>
      <c r="AC350" s="6">
        <f t="shared" si="10"/>
        <v>9.1000000000000004E-3</v>
      </c>
      <c r="AD350">
        <v>350</v>
      </c>
      <c r="AE350">
        <v>4</v>
      </c>
      <c r="AF350">
        <v>6</v>
      </c>
      <c r="AG350" s="6" t="str">
        <f t="shared" si="11"/>
        <v/>
      </c>
    </row>
    <row r="351" spans="1:33" x14ac:dyDescent="0.3">
      <c r="A351" s="3" t="s">
        <v>321</v>
      </c>
      <c r="B351" s="3" t="s">
        <v>453</v>
      </c>
      <c r="C351" s="3">
        <v>323066</v>
      </c>
      <c r="D351" s="3">
        <v>323066</v>
      </c>
      <c r="E351" s="3">
        <v>6406766</v>
      </c>
      <c r="F351" s="3">
        <v>62.3</v>
      </c>
      <c r="G351" s="3">
        <v>65.8</v>
      </c>
      <c r="H351" s="3">
        <v>58.8</v>
      </c>
      <c r="I351" s="3" t="s">
        <v>454</v>
      </c>
      <c r="J351" s="7">
        <v>71.8</v>
      </c>
      <c r="K351" s="7">
        <v>6</v>
      </c>
      <c r="L351" s="7">
        <v>13</v>
      </c>
      <c r="M351" s="7">
        <v>9.5</v>
      </c>
      <c r="N351" s="3" t="s">
        <v>455</v>
      </c>
      <c r="O351" s="6"/>
      <c r="P351" s="6">
        <v>0.04</v>
      </c>
      <c r="Q351" s="6"/>
      <c r="R351" s="6"/>
      <c r="S351" s="6" t="e">
        <v>#DIV/0!</v>
      </c>
      <c r="T351" s="6"/>
      <c r="U351" s="6"/>
      <c r="V351" s="6"/>
      <c r="W351" s="6"/>
      <c r="X351" s="6"/>
      <c r="AA351" s="12">
        <v>0</v>
      </c>
      <c r="AB351" s="12">
        <v>1</v>
      </c>
      <c r="AC351" s="6">
        <f t="shared" si="10"/>
        <v>0.04</v>
      </c>
      <c r="AD351">
        <v>351</v>
      </c>
      <c r="AE351">
        <v>9</v>
      </c>
      <c r="AF351">
        <v>7</v>
      </c>
      <c r="AG351" s="6" t="str">
        <f t="shared" si="11"/>
        <v/>
      </c>
    </row>
    <row r="352" spans="1:33" x14ac:dyDescent="0.3">
      <c r="A352" s="3" t="s">
        <v>321</v>
      </c>
      <c r="B352" s="3" t="s">
        <v>456</v>
      </c>
      <c r="C352" s="3">
        <v>323884</v>
      </c>
      <c r="D352" s="3">
        <v>323884</v>
      </c>
      <c r="E352" s="3">
        <v>6406293</v>
      </c>
      <c r="F352" s="3">
        <v>64</v>
      </c>
      <c r="G352" s="3">
        <v>66</v>
      </c>
      <c r="H352" s="3">
        <v>62</v>
      </c>
      <c r="I352" s="3" t="s">
        <v>454</v>
      </c>
      <c r="J352" s="7">
        <v>73</v>
      </c>
      <c r="K352" s="7">
        <v>7</v>
      </c>
      <c r="L352" s="7">
        <v>11</v>
      </c>
      <c r="M352" s="7">
        <v>9</v>
      </c>
      <c r="N352" s="3" t="s">
        <v>455</v>
      </c>
      <c r="O352" s="6">
        <v>0.08</v>
      </c>
      <c r="P352" s="6">
        <v>1.6E-2</v>
      </c>
      <c r="Q352" s="6"/>
      <c r="R352" s="6"/>
      <c r="S352" s="6" t="e">
        <v>#DIV/0!</v>
      </c>
      <c r="T352" s="6"/>
      <c r="U352" s="6"/>
      <c r="V352" s="6"/>
      <c r="W352" s="6"/>
      <c r="X352" s="6"/>
      <c r="AA352" s="12">
        <v>0</v>
      </c>
      <c r="AB352" s="12">
        <v>1</v>
      </c>
      <c r="AC352" s="6">
        <f t="shared" si="10"/>
        <v>1.6E-2</v>
      </c>
      <c r="AD352">
        <v>352</v>
      </c>
      <c r="AE352">
        <v>8</v>
      </c>
      <c r="AF352">
        <v>6</v>
      </c>
      <c r="AG352" s="6" t="str">
        <f t="shared" si="11"/>
        <v/>
      </c>
    </row>
    <row r="353" spans="1:33" x14ac:dyDescent="0.3">
      <c r="A353" s="3" t="s">
        <v>321</v>
      </c>
      <c r="B353" s="3" t="s">
        <v>457</v>
      </c>
      <c r="C353" s="3">
        <v>322652</v>
      </c>
      <c r="D353" s="3">
        <v>322652</v>
      </c>
      <c r="E353" s="3">
        <v>6405459</v>
      </c>
      <c r="F353" s="3">
        <v>58.85</v>
      </c>
      <c r="G353" s="3">
        <v>61.5</v>
      </c>
      <c r="H353" s="3">
        <v>56.2</v>
      </c>
      <c r="I353" s="3" t="s">
        <v>454</v>
      </c>
      <c r="J353" s="7">
        <v>68.2</v>
      </c>
      <c r="K353" s="7">
        <v>6.7</v>
      </c>
      <c r="L353" s="7">
        <v>12</v>
      </c>
      <c r="M353" s="7">
        <v>9.35</v>
      </c>
      <c r="N353" s="3" t="s">
        <v>455</v>
      </c>
      <c r="O353" s="6"/>
      <c r="P353" s="6">
        <v>0.17</v>
      </c>
      <c r="Q353" s="6"/>
      <c r="R353" s="6"/>
      <c r="S353" s="6" t="e">
        <v>#DIV/0!</v>
      </c>
      <c r="T353" s="6"/>
      <c r="U353" s="6"/>
      <c r="V353" s="6"/>
      <c r="W353" s="6"/>
      <c r="X353" s="6"/>
      <c r="AA353" s="12">
        <v>0</v>
      </c>
      <c r="AB353" s="12">
        <v>1</v>
      </c>
      <c r="AC353" s="6">
        <f t="shared" si="10"/>
        <v>0.17</v>
      </c>
      <c r="AD353">
        <v>353</v>
      </c>
      <c r="AE353">
        <v>9</v>
      </c>
      <c r="AF353">
        <v>7</v>
      </c>
      <c r="AG353" s="6" t="str">
        <f t="shared" si="11"/>
        <v/>
      </c>
    </row>
    <row r="354" spans="1:33" x14ac:dyDescent="0.3">
      <c r="A354" s="3" t="s">
        <v>321</v>
      </c>
      <c r="B354" s="3" t="s">
        <v>458</v>
      </c>
      <c r="C354" s="3">
        <v>323194</v>
      </c>
      <c r="D354" s="3">
        <v>323194</v>
      </c>
      <c r="E354" s="3">
        <v>6405354</v>
      </c>
      <c r="F354" s="3">
        <v>63.849999999999994</v>
      </c>
      <c r="G354" s="3">
        <v>66.599999999999994</v>
      </c>
      <c r="H354" s="3">
        <v>61.099999999999994</v>
      </c>
      <c r="I354" s="3" t="s">
        <v>454</v>
      </c>
      <c r="J354" s="7">
        <v>71.099999999999994</v>
      </c>
      <c r="K354" s="7">
        <v>4.5</v>
      </c>
      <c r="L354" s="7">
        <v>10</v>
      </c>
      <c r="M354" s="7">
        <v>7.25</v>
      </c>
      <c r="N354" s="3" t="s">
        <v>455</v>
      </c>
      <c r="O354" s="6"/>
      <c r="P354" s="6">
        <v>0.61</v>
      </c>
      <c r="Q354" s="6"/>
      <c r="R354" s="6"/>
      <c r="S354" s="6" t="e">
        <v>#DIV/0!</v>
      </c>
      <c r="T354" s="6"/>
      <c r="U354" s="6"/>
      <c r="V354" s="6"/>
      <c r="W354" s="6"/>
      <c r="X354" s="6"/>
      <c r="AA354" s="12">
        <v>0</v>
      </c>
      <c r="AB354" s="12">
        <v>1</v>
      </c>
      <c r="AC354" s="6">
        <f t="shared" si="10"/>
        <v>0.61</v>
      </c>
      <c r="AD354">
        <v>354</v>
      </c>
      <c r="AE354">
        <v>9</v>
      </c>
      <c r="AF354">
        <v>7</v>
      </c>
      <c r="AG354" s="6" t="str">
        <f t="shared" si="11"/>
        <v/>
      </c>
    </row>
    <row r="355" spans="1:33" x14ac:dyDescent="0.3">
      <c r="A355" s="3" t="s">
        <v>321</v>
      </c>
      <c r="B355" s="3" t="s">
        <v>459</v>
      </c>
      <c r="C355" s="3">
        <v>322440</v>
      </c>
      <c r="D355" s="3">
        <v>322440</v>
      </c>
      <c r="E355" s="3">
        <v>6404652</v>
      </c>
      <c r="F355" s="3">
        <v>59.05</v>
      </c>
      <c r="G355" s="3">
        <v>62.3</v>
      </c>
      <c r="H355" s="3">
        <v>55.8</v>
      </c>
      <c r="I355" s="3" t="s">
        <v>454</v>
      </c>
      <c r="J355" s="7">
        <v>67.8</v>
      </c>
      <c r="K355" s="7">
        <v>5.5</v>
      </c>
      <c r="L355" s="7">
        <v>12</v>
      </c>
      <c r="M355" s="7">
        <v>8.75</v>
      </c>
      <c r="N355" s="3" t="s">
        <v>455</v>
      </c>
      <c r="O355" s="6">
        <v>0.03</v>
      </c>
      <c r="P355" s="6">
        <v>0.06</v>
      </c>
      <c r="Q355" s="6"/>
      <c r="R355" s="6"/>
      <c r="S355" s="6" t="e">
        <v>#DIV/0!</v>
      </c>
      <c r="T355" s="6"/>
      <c r="U355" s="6"/>
      <c r="V355" s="6"/>
      <c r="W355" s="6"/>
      <c r="X355" s="6"/>
      <c r="AA355" s="12">
        <v>0</v>
      </c>
      <c r="AB355" s="12">
        <v>1</v>
      </c>
      <c r="AC355" s="6">
        <f t="shared" si="10"/>
        <v>0.06</v>
      </c>
      <c r="AD355">
        <v>355</v>
      </c>
      <c r="AE355">
        <v>8</v>
      </c>
      <c r="AF355">
        <v>7</v>
      </c>
      <c r="AG355" s="6" t="str">
        <f t="shared" si="11"/>
        <v/>
      </c>
    </row>
    <row r="356" spans="1:33" x14ac:dyDescent="0.3">
      <c r="A356" s="3" t="s">
        <v>321</v>
      </c>
      <c r="B356" s="3" t="s">
        <v>460</v>
      </c>
      <c r="C356" s="3">
        <v>322931</v>
      </c>
      <c r="D356" s="3">
        <v>322931</v>
      </c>
      <c r="E356" s="3">
        <v>6404425</v>
      </c>
      <c r="F356" s="3">
        <v>59.95</v>
      </c>
      <c r="G356" s="3">
        <v>62.7</v>
      </c>
      <c r="H356" s="3">
        <v>57.2</v>
      </c>
      <c r="I356" s="3" t="s">
        <v>454</v>
      </c>
      <c r="J356" s="7">
        <v>71.2</v>
      </c>
      <c r="K356" s="7">
        <v>8.5</v>
      </c>
      <c r="L356" s="7">
        <v>14</v>
      </c>
      <c r="M356" s="7">
        <v>11.25</v>
      </c>
      <c r="N356" s="3" t="s">
        <v>455</v>
      </c>
      <c r="O356" s="6"/>
      <c r="P356" s="6">
        <v>0.1</v>
      </c>
      <c r="Q356" s="6"/>
      <c r="R356" s="6"/>
      <c r="S356" s="6" t="e">
        <v>#DIV/0!</v>
      </c>
      <c r="T356" s="6"/>
      <c r="U356" s="6"/>
      <c r="V356" s="6"/>
      <c r="W356" s="6"/>
      <c r="X356" s="6"/>
      <c r="AA356" s="12">
        <v>0</v>
      </c>
      <c r="AB356" s="12">
        <v>1</v>
      </c>
      <c r="AC356" s="6">
        <f t="shared" si="10"/>
        <v>0.1</v>
      </c>
      <c r="AD356">
        <v>356</v>
      </c>
      <c r="AE356">
        <v>8</v>
      </c>
      <c r="AF356">
        <v>7</v>
      </c>
      <c r="AG356" s="6" t="str">
        <f t="shared" si="11"/>
        <v/>
      </c>
    </row>
    <row r="357" spans="1:33" x14ac:dyDescent="0.3">
      <c r="A357" s="3" t="s">
        <v>321</v>
      </c>
      <c r="B357" s="3" t="s">
        <v>461</v>
      </c>
      <c r="C357" s="3">
        <v>323197</v>
      </c>
      <c r="D357" s="3">
        <v>323197</v>
      </c>
      <c r="E357" s="3">
        <v>6406037</v>
      </c>
      <c r="F357" s="3">
        <v>33.700000000000003</v>
      </c>
      <c r="G357" s="3">
        <v>34.700000000000003</v>
      </c>
      <c r="H357" s="3">
        <v>32.700000000000003</v>
      </c>
      <c r="I357" s="3" t="s">
        <v>141</v>
      </c>
      <c r="J357" s="7">
        <v>70.2</v>
      </c>
      <c r="K357" s="7">
        <v>35.5</v>
      </c>
      <c r="L357" s="7">
        <v>37.5</v>
      </c>
      <c r="M357" s="7">
        <v>36.5</v>
      </c>
      <c r="N357" s="3" t="s">
        <v>455</v>
      </c>
      <c r="O357" s="6"/>
      <c r="P357" s="6">
        <v>0.32</v>
      </c>
      <c r="Q357" s="6"/>
      <c r="R357" s="6"/>
      <c r="S357" s="6" t="e">
        <v>#DIV/0!</v>
      </c>
      <c r="T357" s="6"/>
      <c r="U357" s="6"/>
      <c r="V357" s="6"/>
      <c r="W357" s="6"/>
      <c r="X357" s="6"/>
      <c r="AA357" s="12">
        <v>0</v>
      </c>
      <c r="AB357" s="12">
        <v>0</v>
      </c>
      <c r="AC357" s="6">
        <f t="shared" si="10"/>
        <v>0.32</v>
      </c>
      <c r="AD357">
        <v>357</v>
      </c>
      <c r="AE357">
        <v>6</v>
      </c>
      <c r="AF357">
        <v>6</v>
      </c>
      <c r="AG357" s="6" t="str">
        <f t="shared" si="11"/>
        <v/>
      </c>
    </row>
    <row r="358" spans="1:33" x14ac:dyDescent="0.3">
      <c r="A358" s="3" t="s">
        <v>321</v>
      </c>
      <c r="B358" s="3" t="s">
        <v>462</v>
      </c>
      <c r="C358" s="3">
        <v>322493</v>
      </c>
      <c r="D358" s="3">
        <v>322493</v>
      </c>
      <c r="E358" s="3">
        <v>6404252</v>
      </c>
      <c r="F358" s="3">
        <v>16.599999999999994</v>
      </c>
      <c r="G358" s="3">
        <v>19.599999999999994</v>
      </c>
      <c r="H358" s="3">
        <v>13.599999999999994</v>
      </c>
      <c r="I358" s="3" t="s">
        <v>463</v>
      </c>
      <c r="J358" s="7">
        <v>68.599999999999994</v>
      </c>
      <c r="K358" s="7">
        <v>49</v>
      </c>
      <c r="L358" s="7">
        <v>55</v>
      </c>
      <c r="M358" s="7">
        <v>52</v>
      </c>
      <c r="N358" s="3" t="s">
        <v>455</v>
      </c>
      <c r="O358" s="6">
        <v>0.2</v>
      </c>
      <c r="P358" s="6">
        <v>3.3000000000000002E-2</v>
      </c>
      <c r="Q358" s="6"/>
      <c r="R358" s="6"/>
      <c r="S358" s="6" t="e">
        <v>#DIV/0!</v>
      </c>
      <c r="T358" s="6"/>
      <c r="U358" s="6"/>
      <c r="V358" s="6"/>
      <c r="W358" s="6"/>
      <c r="X358" s="6"/>
      <c r="AA358" s="12">
        <v>1</v>
      </c>
      <c r="AB358" s="12">
        <v>0</v>
      </c>
      <c r="AC358" s="6">
        <f t="shared" si="10"/>
        <v>3.3000000000000002E-2</v>
      </c>
      <c r="AD358">
        <v>358</v>
      </c>
      <c r="AE358">
        <v>4</v>
      </c>
      <c r="AF358">
        <v>6</v>
      </c>
      <c r="AG358" s="6" t="str">
        <f t="shared" si="11"/>
        <v/>
      </c>
    </row>
    <row r="359" spans="1:33" x14ac:dyDescent="0.3">
      <c r="A359" s="3" t="s">
        <v>321</v>
      </c>
      <c r="B359" s="3" t="s">
        <v>464</v>
      </c>
      <c r="C359" s="3">
        <v>322800</v>
      </c>
      <c r="D359" s="3">
        <v>322800</v>
      </c>
      <c r="E359" s="3">
        <v>6403235</v>
      </c>
      <c r="F359" s="3">
        <v>51</v>
      </c>
      <c r="G359" s="3">
        <v>55.6</v>
      </c>
      <c r="H359" s="3">
        <v>46.400000000000006</v>
      </c>
      <c r="I359" s="3" t="s">
        <v>463</v>
      </c>
      <c r="J359" s="7">
        <v>102.7</v>
      </c>
      <c r="K359" s="7">
        <v>47.1</v>
      </c>
      <c r="L359" s="7">
        <v>56.3</v>
      </c>
      <c r="M359" s="7">
        <v>51.7</v>
      </c>
      <c r="N359" s="3" t="s">
        <v>455</v>
      </c>
      <c r="O359" s="6"/>
      <c r="P359" s="6">
        <v>0.37</v>
      </c>
      <c r="Q359" s="6"/>
      <c r="R359" s="6"/>
      <c r="S359" s="6" t="e">
        <v>#DIV/0!</v>
      </c>
      <c r="T359" s="6"/>
      <c r="U359" s="6"/>
      <c r="V359" s="6"/>
      <c r="W359" s="6"/>
      <c r="X359" s="6"/>
      <c r="AA359" s="12">
        <v>1</v>
      </c>
      <c r="AB359" s="12">
        <v>0</v>
      </c>
      <c r="AC359" s="6">
        <f t="shared" si="10"/>
        <v>0.37</v>
      </c>
      <c r="AD359">
        <v>359</v>
      </c>
      <c r="AE359">
        <v>5</v>
      </c>
      <c r="AF359">
        <v>4</v>
      </c>
      <c r="AG359" s="6" t="str">
        <f t="shared" si="11"/>
        <v/>
      </c>
    </row>
    <row r="360" spans="1:33" x14ac:dyDescent="0.3">
      <c r="A360" s="3" t="s">
        <v>321</v>
      </c>
      <c r="B360" s="3" t="s">
        <v>465</v>
      </c>
      <c r="C360" s="3">
        <v>322800</v>
      </c>
      <c r="D360" s="3">
        <v>322800</v>
      </c>
      <c r="E360" s="3">
        <v>6403235</v>
      </c>
      <c r="F360" s="3">
        <v>30.700000000000003</v>
      </c>
      <c r="G360" s="3">
        <v>30.700000000000003</v>
      </c>
      <c r="H360" s="3">
        <v>30.700000000000003</v>
      </c>
      <c r="I360" s="3" t="s">
        <v>141</v>
      </c>
      <c r="J360" s="7">
        <v>102.7</v>
      </c>
      <c r="K360" s="7">
        <v>72</v>
      </c>
      <c r="L360" s="7">
        <v>72</v>
      </c>
      <c r="M360" s="7">
        <v>72</v>
      </c>
      <c r="N360" s="3" t="s">
        <v>344</v>
      </c>
      <c r="O360" s="6"/>
      <c r="P360" s="6">
        <v>8.6400000000000001E-3</v>
      </c>
      <c r="Q360" s="6"/>
      <c r="R360" s="6"/>
      <c r="S360" s="6" t="e">
        <v>#DIV/0!</v>
      </c>
      <c r="T360" s="6"/>
      <c r="U360" s="6"/>
      <c r="V360" s="6"/>
      <c r="W360" s="6"/>
      <c r="X360" s="6"/>
      <c r="AA360" s="12">
        <v>0</v>
      </c>
      <c r="AB360" s="12">
        <v>0</v>
      </c>
      <c r="AC360" s="6">
        <f t="shared" si="10"/>
        <v>8.6400000000000001E-3</v>
      </c>
      <c r="AD360">
        <v>360</v>
      </c>
      <c r="AE360">
        <v>4</v>
      </c>
      <c r="AF360">
        <v>4</v>
      </c>
      <c r="AG360" s="6" t="str">
        <f t="shared" si="11"/>
        <v/>
      </c>
    </row>
    <row r="361" spans="1:33" x14ac:dyDescent="0.3">
      <c r="A361" s="3" t="s">
        <v>321</v>
      </c>
      <c r="B361" s="3" t="s">
        <v>465</v>
      </c>
      <c r="C361" s="3">
        <v>322800</v>
      </c>
      <c r="D361" s="3">
        <v>322800</v>
      </c>
      <c r="E361" s="3">
        <v>6403235</v>
      </c>
      <c r="F361" s="3">
        <v>-92.3</v>
      </c>
      <c r="G361" s="3">
        <v>-92.3</v>
      </c>
      <c r="H361" s="3">
        <v>-92.3</v>
      </c>
      <c r="I361" s="3" t="s">
        <v>141</v>
      </c>
      <c r="J361" s="7">
        <v>102.7</v>
      </c>
      <c r="K361" s="7">
        <v>195</v>
      </c>
      <c r="L361" s="7">
        <v>195</v>
      </c>
      <c r="M361" s="7">
        <v>195</v>
      </c>
      <c r="N361" s="3" t="s">
        <v>344</v>
      </c>
      <c r="O361" s="6"/>
      <c r="P361" s="6">
        <v>8.6400000000000001E-7</v>
      </c>
      <c r="Q361" s="6"/>
      <c r="R361" s="6"/>
      <c r="S361" s="6" t="e">
        <v>#DIV/0!</v>
      </c>
      <c r="T361" s="6"/>
      <c r="U361" s="6"/>
      <c r="V361" s="6"/>
      <c r="W361" s="6"/>
      <c r="X361" s="6"/>
      <c r="AA361" s="12">
        <v>0</v>
      </c>
      <c r="AB361" s="12">
        <v>0</v>
      </c>
      <c r="AC361" s="6">
        <f t="shared" si="10"/>
        <v>8.6400000000000001E-7</v>
      </c>
      <c r="AD361">
        <v>361</v>
      </c>
      <c r="AE361">
        <v>4</v>
      </c>
      <c r="AF361">
        <v>4</v>
      </c>
      <c r="AG361" s="6" t="str">
        <f t="shared" si="11"/>
        <v/>
      </c>
    </row>
    <row r="362" spans="1:33" x14ac:dyDescent="0.3">
      <c r="A362" s="3" t="s">
        <v>321</v>
      </c>
      <c r="B362" s="3" t="s">
        <v>466</v>
      </c>
      <c r="C362" s="3">
        <v>322916</v>
      </c>
      <c r="D362" s="3">
        <v>322916</v>
      </c>
      <c r="E362" s="3">
        <v>6405318</v>
      </c>
      <c r="F362" s="3">
        <v>54.75</v>
      </c>
      <c r="G362" s="3">
        <v>55.5</v>
      </c>
      <c r="H362" s="3">
        <v>54</v>
      </c>
      <c r="I362" s="3" t="s">
        <v>141</v>
      </c>
      <c r="J362" s="7">
        <v>70</v>
      </c>
      <c r="K362" s="7">
        <v>14.5</v>
      </c>
      <c r="L362" s="7">
        <v>16</v>
      </c>
      <c r="M362" s="7">
        <v>15.25</v>
      </c>
      <c r="N362" s="3" t="s">
        <v>455</v>
      </c>
      <c r="O362" s="6"/>
      <c r="P362" s="6">
        <v>4.8</v>
      </c>
      <c r="Q362" s="6"/>
      <c r="R362" s="6"/>
      <c r="S362" s="6" t="e">
        <v>#DIV/0!</v>
      </c>
      <c r="T362" s="6"/>
      <c r="U362" s="6"/>
      <c r="V362" s="6"/>
      <c r="W362" s="6"/>
      <c r="X362" s="6"/>
      <c r="AA362" s="12">
        <v>0</v>
      </c>
      <c r="AB362" s="12">
        <v>0</v>
      </c>
      <c r="AC362" s="6">
        <f t="shared" si="10"/>
        <v>4.8</v>
      </c>
      <c r="AD362">
        <v>362</v>
      </c>
      <c r="AE362">
        <v>8</v>
      </c>
      <c r="AF362">
        <v>6</v>
      </c>
      <c r="AG362" s="6" t="str">
        <f t="shared" si="11"/>
        <v/>
      </c>
    </row>
    <row r="363" spans="1:33" x14ac:dyDescent="0.3">
      <c r="A363" s="3" t="s">
        <v>321</v>
      </c>
      <c r="B363" s="3" t="s">
        <v>467</v>
      </c>
      <c r="C363" s="3">
        <v>324156</v>
      </c>
      <c r="D363" s="3">
        <v>324156</v>
      </c>
      <c r="E363" s="3">
        <v>6405612</v>
      </c>
      <c r="F363" s="3">
        <v>10.900000000000006</v>
      </c>
      <c r="G363" s="3">
        <v>10.900000000000006</v>
      </c>
      <c r="H363" s="3">
        <v>10.900000000000006</v>
      </c>
      <c r="I363" s="3" t="s">
        <v>141</v>
      </c>
      <c r="J363" s="7">
        <v>80.900000000000006</v>
      </c>
      <c r="K363" s="7">
        <v>70</v>
      </c>
      <c r="L363" s="7">
        <v>70</v>
      </c>
      <c r="M363" s="7">
        <v>70</v>
      </c>
      <c r="N363" s="3" t="s">
        <v>344</v>
      </c>
      <c r="O363" s="6"/>
      <c r="P363" s="6">
        <v>8.6400000000000001E-3</v>
      </c>
      <c r="Q363" s="6"/>
      <c r="R363" s="6"/>
      <c r="S363" s="6" t="e">
        <v>#DIV/0!</v>
      </c>
      <c r="T363" s="6"/>
      <c r="U363" s="6"/>
      <c r="V363" s="6"/>
      <c r="W363" s="6"/>
      <c r="X363" s="6"/>
      <c r="AA363" s="12">
        <v>0</v>
      </c>
      <c r="AB363" s="12">
        <v>0</v>
      </c>
      <c r="AC363" s="6">
        <f t="shared" si="10"/>
        <v>8.6400000000000001E-3</v>
      </c>
      <c r="AD363">
        <v>363</v>
      </c>
      <c r="AE363">
        <v>4</v>
      </c>
      <c r="AF363">
        <v>5</v>
      </c>
      <c r="AG363" s="6" t="str">
        <f t="shared" si="11"/>
        <v/>
      </c>
    </row>
    <row r="364" spans="1:33" x14ac:dyDescent="0.3">
      <c r="A364" s="3" t="s">
        <v>321</v>
      </c>
      <c r="B364" s="3" t="s">
        <v>467</v>
      </c>
      <c r="C364" s="3">
        <v>324156</v>
      </c>
      <c r="D364" s="3">
        <v>324156</v>
      </c>
      <c r="E364" s="3">
        <v>6405612</v>
      </c>
      <c r="F364" s="3">
        <v>-44.099999999999994</v>
      </c>
      <c r="G364" s="3">
        <v>-44.099999999999994</v>
      </c>
      <c r="H364" s="3">
        <v>-44.099999999999994</v>
      </c>
      <c r="I364" s="3" t="s">
        <v>141</v>
      </c>
      <c r="J364" s="7">
        <v>80.900000000000006</v>
      </c>
      <c r="K364" s="7">
        <v>125</v>
      </c>
      <c r="L364" s="7">
        <v>125</v>
      </c>
      <c r="M364" s="7">
        <v>125</v>
      </c>
      <c r="N364" s="3" t="s">
        <v>344</v>
      </c>
      <c r="O364" s="6"/>
      <c r="P364" s="6">
        <v>8.6400000000000003E-6</v>
      </c>
      <c r="Q364" s="6"/>
      <c r="R364" s="6"/>
      <c r="S364" s="6" t="e">
        <v>#DIV/0!</v>
      </c>
      <c r="T364" s="6"/>
      <c r="U364" s="6"/>
      <c r="V364" s="6"/>
      <c r="W364" s="6"/>
      <c r="X364" s="6"/>
      <c r="AA364" s="12">
        <v>0</v>
      </c>
      <c r="AB364" s="12">
        <v>0</v>
      </c>
      <c r="AC364" s="6">
        <f t="shared" si="10"/>
        <v>8.6400000000000003E-6</v>
      </c>
      <c r="AD364">
        <v>364</v>
      </c>
      <c r="AE364">
        <v>4</v>
      </c>
      <c r="AF364">
        <v>5</v>
      </c>
      <c r="AG364" s="6" t="str">
        <f t="shared" si="11"/>
        <v/>
      </c>
    </row>
    <row r="365" spans="1:33" x14ac:dyDescent="0.3">
      <c r="A365" s="3" t="s">
        <v>321</v>
      </c>
      <c r="B365" s="3" t="s">
        <v>468</v>
      </c>
      <c r="C365" s="3">
        <v>323562</v>
      </c>
      <c r="D365" s="3">
        <v>323562</v>
      </c>
      <c r="E365" s="3">
        <v>6405628</v>
      </c>
      <c r="F365" s="3">
        <v>57.85</v>
      </c>
      <c r="G365" s="3">
        <v>61.5</v>
      </c>
      <c r="H365" s="3">
        <v>54.2</v>
      </c>
      <c r="I365" s="3" t="s">
        <v>141</v>
      </c>
      <c r="J365" s="7">
        <v>78.5</v>
      </c>
      <c r="K365" s="7">
        <v>17</v>
      </c>
      <c r="L365" s="7">
        <v>24.3</v>
      </c>
      <c r="M365" s="7">
        <v>20.65</v>
      </c>
      <c r="N365" s="3" t="s">
        <v>455</v>
      </c>
      <c r="O365" s="6">
        <v>0.13</v>
      </c>
      <c r="P365" s="6">
        <v>1.7999999999999999E-2</v>
      </c>
      <c r="Q365" s="6"/>
      <c r="R365" s="6"/>
      <c r="S365" s="6" t="e">
        <v>#DIV/0!</v>
      </c>
      <c r="T365" s="6"/>
      <c r="U365" s="6"/>
      <c r="V365" s="6"/>
      <c r="W365" s="6"/>
      <c r="X365" s="6"/>
      <c r="AA365" s="12">
        <v>0</v>
      </c>
      <c r="AB365" s="12">
        <v>0</v>
      </c>
      <c r="AC365" s="6">
        <f t="shared" si="10"/>
        <v>1.7999999999999999E-2</v>
      </c>
      <c r="AD365">
        <v>365</v>
      </c>
      <c r="AE365">
        <v>8</v>
      </c>
      <c r="AF365">
        <v>6</v>
      </c>
      <c r="AG365" s="6" t="str">
        <f t="shared" si="11"/>
        <v/>
      </c>
    </row>
    <row r="366" spans="1:33" x14ac:dyDescent="0.3">
      <c r="A366" s="3" t="s">
        <v>335</v>
      </c>
      <c r="B366" s="3">
        <v>1</v>
      </c>
      <c r="C366" s="3">
        <v>287000</v>
      </c>
      <c r="D366" s="3">
        <v>287000</v>
      </c>
      <c r="E366" s="3">
        <v>6412000</v>
      </c>
      <c r="F366" s="3">
        <v>109</v>
      </c>
      <c r="G366" s="3">
        <v>109</v>
      </c>
      <c r="H366" s="3">
        <v>109</v>
      </c>
      <c r="I366" s="3" t="s">
        <v>141</v>
      </c>
      <c r="J366" s="7">
        <v>179</v>
      </c>
      <c r="K366" s="7">
        <v>70</v>
      </c>
      <c r="L366" s="7">
        <v>70</v>
      </c>
      <c r="M366" s="7">
        <v>70</v>
      </c>
      <c r="N366" s="3" t="s">
        <v>469</v>
      </c>
      <c r="O366" s="6"/>
      <c r="P366" s="6"/>
      <c r="Q366" s="6">
        <v>1.9999999999999999E-6</v>
      </c>
      <c r="R366" s="6"/>
      <c r="S366" s="6" t="e">
        <v>#DIV/0!</v>
      </c>
      <c r="T366" s="6"/>
      <c r="U366" s="6"/>
      <c r="V366" s="6"/>
      <c r="W366" s="6"/>
      <c r="X366" s="6"/>
      <c r="AA366" s="12">
        <v>0</v>
      </c>
      <c r="AB366" s="12">
        <v>0</v>
      </c>
      <c r="AC366" s="6">
        <f t="shared" si="10"/>
        <v>1.9999999999999999E-6</v>
      </c>
      <c r="AD366">
        <v>366</v>
      </c>
      <c r="AE366">
        <v>4</v>
      </c>
      <c r="AF366">
        <v>4</v>
      </c>
      <c r="AG366" s="6" t="str">
        <f t="shared" si="11"/>
        <v/>
      </c>
    </row>
    <row r="367" spans="1:33" x14ac:dyDescent="0.3">
      <c r="A367" s="3" t="s">
        <v>335</v>
      </c>
      <c r="B367" s="3">
        <v>1</v>
      </c>
      <c r="C367" s="3">
        <v>287000</v>
      </c>
      <c r="D367" s="3">
        <v>287000</v>
      </c>
      <c r="E367" s="3">
        <v>6412000</v>
      </c>
      <c r="F367" s="3">
        <v>79</v>
      </c>
      <c r="G367" s="3">
        <v>79</v>
      </c>
      <c r="H367" s="3">
        <v>79</v>
      </c>
      <c r="I367" s="3" t="s">
        <v>141</v>
      </c>
      <c r="J367" s="7">
        <v>179</v>
      </c>
      <c r="K367" s="7">
        <v>100</v>
      </c>
      <c r="L367" s="7">
        <v>100</v>
      </c>
      <c r="M367" s="7">
        <v>100</v>
      </c>
      <c r="N367" s="3" t="s">
        <v>469</v>
      </c>
      <c r="O367" s="6"/>
      <c r="P367" s="6"/>
      <c r="Q367" s="6">
        <v>1.9999999999999999E-6</v>
      </c>
      <c r="R367" s="6"/>
      <c r="S367" s="6" t="e">
        <v>#DIV/0!</v>
      </c>
      <c r="T367" s="6"/>
      <c r="U367" s="6"/>
      <c r="V367" s="6"/>
      <c r="W367" s="6"/>
      <c r="X367" s="6"/>
      <c r="AA367" s="12">
        <v>0</v>
      </c>
      <c r="AB367" s="12">
        <v>0</v>
      </c>
      <c r="AC367" s="6">
        <f t="shared" si="10"/>
        <v>1.9999999999999999E-6</v>
      </c>
      <c r="AD367">
        <v>367</v>
      </c>
      <c r="AE367">
        <v>4</v>
      </c>
      <c r="AF367">
        <v>4</v>
      </c>
      <c r="AG367" s="6" t="str">
        <f t="shared" si="11"/>
        <v/>
      </c>
    </row>
    <row r="368" spans="1:33" x14ac:dyDescent="0.3">
      <c r="A368" s="3" t="s">
        <v>335</v>
      </c>
      <c r="B368" s="3">
        <v>1</v>
      </c>
      <c r="C368" s="3">
        <v>287000</v>
      </c>
      <c r="D368" s="3">
        <v>287000</v>
      </c>
      <c r="E368" s="3">
        <v>6412000</v>
      </c>
      <c r="F368" s="3">
        <v>-21</v>
      </c>
      <c r="G368" s="3">
        <v>-21</v>
      </c>
      <c r="H368" s="3">
        <v>-21</v>
      </c>
      <c r="I368" s="3" t="s">
        <v>141</v>
      </c>
      <c r="J368" s="7">
        <v>179</v>
      </c>
      <c r="K368" s="7">
        <v>200</v>
      </c>
      <c r="L368" s="7">
        <v>200</v>
      </c>
      <c r="M368" s="7">
        <v>200</v>
      </c>
      <c r="N368" s="3" t="s">
        <v>469</v>
      </c>
      <c r="O368" s="6"/>
      <c r="P368" s="6"/>
      <c r="Q368" s="6">
        <v>1.9999999999999999E-6</v>
      </c>
      <c r="R368" s="6"/>
      <c r="S368" s="6" t="e">
        <v>#DIV/0!</v>
      </c>
      <c r="T368" s="6"/>
      <c r="U368" s="6"/>
      <c r="V368" s="6"/>
      <c r="W368" s="6"/>
      <c r="X368" s="6"/>
      <c r="AA368" s="12">
        <v>0</v>
      </c>
      <c r="AB368" s="12">
        <v>0</v>
      </c>
      <c r="AC368" s="6">
        <f t="shared" si="10"/>
        <v>1.9999999999999999E-6</v>
      </c>
      <c r="AD368">
        <v>368</v>
      </c>
      <c r="AE368">
        <v>4</v>
      </c>
      <c r="AF368">
        <v>4</v>
      </c>
      <c r="AG368" s="6" t="str">
        <f t="shared" si="11"/>
        <v/>
      </c>
    </row>
    <row r="369" spans="1:33" x14ac:dyDescent="0.3">
      <c r="A369" s="3" t="s">
        <v>335</v>
      </c>
      <c r="B369" s="3">
        <v>1</v>
      </c>
      <c r="C369" s="3">
        <v>287000</v>
      </c>
      <c r="D369" s="3">
        <v>287000</v>
      </c>
      <c r="E369" s="3">
        <v>6412000</v>
      </c>
      <c r="F369" s="3">
        <v>-121</v>
      </c>
      <c r="G369" s="3">
        <v>-121</v>
      </c>
      <c r="H369" s="3">
        <v>-121</v>
      </c>
      <c r="I369" s="3" t="s">
        <v>141</v>
      </c>
      <c r="J369" s="7">
        <v>179</v>
      </c>
      <c r="K369" s="7">
        <v>300</v>
      </c>
      <c r="L369" s="7">
        <v>300</v>
      </c>
      <c r="M369" s="7">
        <v>300</v>
      </c>
      <c r="N369" s="3" t="s">
        <v>469</v>
      </c>
      <c r="O369" s="6"/>
      <c r="P369" s="6"/>
      <c r="Q369" s="6">
        <v>1.9999999999999999E-6</v>
      </c>
      <c r="R369" s="6"/>
      <c r="S369" s="6" t="e">
        <v>#DIV/0!</v>
      </c>
      <c r="T369" s="6"/>
      <c r="U369" s="6"/>
      <c r="V369" s="6"/>
      <c r="W369" s="6"/>
      <c r="X369" s="6"/>
      <c r="AA369" s="12">
        <v>0</v>
      </c>
      <c r="AB369" s="12">
        <v>0</v>
      </c>
      <c r="AC369" s="6">
        <f t="shared" si="10"/>
        <v>1.9999999999999999E-6</v>
      </c>
      <c r="AD369">
        <v>369</v>
      </c>
      <c r="AE369">
        <v>4</v>
      </c>
      <c r="AF369">
        <v>4</v>
      </c>
      <c r="AG369" s="6" t="str">
        <f t="shared" si="11"/>
        <v/>
      </c>
    </row>
    <row r="370" spans="1:33" x14ac:dyDescent="0.3">
      <c r="A370" s="3" t="s">
        <v>335</v>
      </c>
      <c r="B370" s="3">
        <v>1</v>
      </c>
      <c r="C370" s="3">
        <v>287000</v>
      </c>
      <c r="D370" s="3">
        <v>287000</v>
      </c>
      <c r="E370" s="3">
        <v>6412000</v>
      </c>
      <c r="F370" s="3">
        <v>-221</v>
      </c>
      <c r="G370" s="3">
        <v>-221</v>
      </c>
      <c r="H370" s="3">
        <v>-221</v>
      </c>
      <c r="I370" s="3" t="s">
        <v>141</v>
      </c>
      <c r="J370" s="7">
        <v>179</v>
      </c>
      <c r="K370" s="7">
        <v>400</v>
      </c>
      <c r="L370" s="7">
        <v>400</v>
      </c>
      <c r="M370" s="7">
        <v>400</v>
      </c>
      <c r="N370" s="3" t="s">
        <v>469</v>
      </c>
      <c r="O370" s="6"/>
      <c r="P370" s="6"/>
      <c r="Q370" s="6">
        <v>6.9999999999999997E-7</v>
      </c>
      <c r="R370" s="6"/>
      <c r="S370" s="6" t="e">
        <v>#DIV/0!</v>
      </c>
      <c r="T370" s="6"/>
      <c r="U370" s="6"/>
      <c r="V370" s="6"/>
      <c r="W370" s="6"/>
      <c r="X370" s="6"/>
      <c r="AA370" s="12">
        <v>0</v>
      </c>
      <c r="AB370" s="12">
        <v>0</v>
      </c>
      <c r="AC370" s="6">
        <f t="shared" si="10"/>
        <v>6.9999999999999997E-7</v>
      </c>
      <c r="AD370">
        <v>370</v>
      </c>
      <c r="AE370">
        <v>4</v>
      </c>
      <c r="AF370">
        <v>4</v>
      </c>
      <c r="AG370" s="6" t="str">
        <f t="shared" si="11"/>
        <v/>
      </c>
    </row>
    <row r="371" spans="1:33" x14ac:dyDescent="0.3">
      <c r="A371" s="3" t="s">
        <v>335</v>
      </c>
      <c r="B371" s="3">
        <v>1</v>
      </c>
      <c r="C371" s="3">
        <v>287000</v>
      </c>
      <c r="D371" s="3">
        <v>287000</v>
      </c>
      <c r="E371" s="3">
        <v>6412000</v>
      </c>
      <c r="F371" s="3">
        <v>79</v>
      </c>
      <c r="G371" s="3">
        <v>79</v>
      </c>
      <c r="H371" s="3">
        <v>79</v>
      </c>
      <c r="I371" s="3" t="s">
        <v>470</v>
      </c>
      <c r="J371" s="7">
        <v>179</v>
      </c>
      <c r="K371" s="7">
        <v>100</v>
      </c>
      <c r="L371" s="7">
        <v>100</v>
      </c>
      <c r="M371" s="7">
        <v>100</v>
      </c>
      <c r="N371" s="3" t="s">
        <v>344</v>
      </c>
      <c r="O371" s="6"/>
      <c r="P371" s="6">
        <v>3.0000000000000001E-3</v>
      </c>
      <c r="Q371" s="6"/>
      <c r="R371" s="6"/>
      <c r="S371" s="6" t="e">
        <v>#DIV/0!</v>
      </c>
      <c r="T371" s="6"/>
      <c r="U371" s="6"/>
      <c r="V371" s="6"/>
      <c r="W371" s="6"/>
      <c r="X371" s="6"/>
      <c r="AA371" s="12">
        <v>1</v>
      </c>
      <c r="AB371" s="12">
        <v>0</v>
      </c>
      <c r="AC371" s="6">
        <f t="shared" si="10"/>
        <v>3.0000000000000001E-3</v>
      </c>
      <c r="AD371">
        <v>371</v>
      </c>
      <c r="AE371">
        <v>4</v>
      </c>
      <c r="AF371">
        <v>4</v>
      </c>
      <c r="AG371" s="6" t="str">
        <f t="shared" si="11"/>
        <v/>
      </c>
    </row>
    <row r="372" spans="1:33" x14ac:dyDescent="0.3">
      <c r="A372" s="3" t="s">
        <v>335</v>
      </c>
      <c r="B372" s="3">
        <v>1</v>
      </c>
      <c r="C372" s="3">
        <v>287000</v>
      </c>
      <c r="D372" s="3">
        <v>287000</v>
      </c>
      <c r="E372" s="3">
        <v>6412000</v>
      </c>
      <c r="F372" s="3">
        <v>-121</v>
      </c>
      <c r="G372" s="3">
        <v>-121</v>
      </c>
      <c r="H372" s="3">
        <v>-121</v>
      </c>
      <c r="I372" s="3" t="s">
        <v>470</v>
      </c>
      <c r="J372" s="7">
        <v>179</v>
      </c>
      <c r="K372" s="7">
        <v>300</v>
      </c>
      <c r="L372" s="7">
        <v>300</v>
      </c>
      <c r="M372" s="7">
        <v>300</v>
      </c>
      <c r="N372" s="3" t="s">
        <v>344</v>
      </c>
      <c r="O372" s="6"/>
      <c r="P372" s="6">
        <v>5.0000000000000001E-4</v>
      </c>
      <c r="Q372" s="6"/>
      <c r="R372" s="6"/>
      <c r="S372" s="6" t="e">
        <v>#DIV/0!</v>
      </c>
      <c r="T372" s="6"/>
      <c r="U372" s="6"/>
      <c r="V372" s="6"/>
      <c r="W372" s="6"/>
      <c r="X372" s="6"/>
      <c r="AA372" s="12">
        <v>1</v>
      </c>
      <c r="AB372" s="12">
        <v>0</v>
      </c>
      <c r="AC372" s="6">
        <f t="shared" si="10"/>
        <v>5.0000000000000001E-4</v>
      </c>
      <c r="AD372">
        <v>372</v>
      </c>
      <c r="AE372">
        <v>4</v>
      </c>
      <c r="AF372">
        <v>4</v>
      </c>
      <c r="AG372" s="6" t="str">
        <f t="shared" si="11"/>
        <v/>
      </c>
    </row>
    <row r="373" spans="1:33" x14ac:dyDescent="0.3">
      <c r="A373" s="3" t="s">
        <v>335</v>
      </c>
      <c r="B373" s="3">
        <v>1</v>
      </c>
      <c r="C373" s="3">
        <v>287000</v>
      </c>
      <c r="D373" s="3">
        <v>287000</v>
      </c>
      <c r="E373" s="3">
        <v>6412000</v>
      </c>
      <c r="F373" s="3">
        <v>-221</v>
      </c>
      <c r="G373" s="3">
        <v>-221</v>
      </c>
      <c r="H373" s="3">
        <v>-221</v>
      </c>
      <c r="I373" s="3" t="s">
        <v>470</v>
      </c>
      <c r="J373" s="7">
        <v>179</v>
      </c>
      <c r="K373" s="7">
        <v>400</v>
      </c>
      <c r="L373" s="7">
        <v>400</v>
      </c>
      <c r="M373" s="7">
        <v>400</v>
      </c>
      <c r="N373" s="3" t="s">
        <v>344</v>
      </c>
      <c r="O373" s="6"/>
      <c r="P373" s="6">
        <v>5.0000000000000001E-4</v>
      </c>
      <c r="Q373" s="6"/>
      <c r="R373" s="6"/>
      <c r="S373" s="6" t="e">
        <v>#DIV/0!</v>
      </c>
      <c r="T373" s="6"/>
      <c r="U373" s="6"/>
      <c r="V373" s="6"/>
      <c r="W373" s="6"/>
      <c r="X373" s="6"/>
      <c r="AA373" s="12">
        <v>1</v>
      </c>
      <c r="AB373" s="12">
        <v>0</v>
      </c>
      <c r="AC373" s="6">
        <f t="shared" si="10"/>
        <v>5.0000000000000001E-4</v>
      </c>
      <c r="AD373">
        <v>373</v>
      </c>
      <c r="AE373">
        <v>4</v>
      </c>
      <c r="AF373">
        <v>4</v>
      </c>
      <c r="AG373" s="6" t="str">
        <f t="shared" si="11"/>
        <v/>
      </c>
    </row>
    <row r="374" spans="1:33" x14ac:dyDescent="0.3">
      <c r="A374" s="3" t="s">
        <v>335</v>
      </c>
      <c r="B374" s="3">
        <v>1</v>
      </c>
      <c r="C374" s="3">
        <v>287000</v>
      </c>
      <c r="D374" s="3">
        <v>287000</v>
      </c>
      <c r="E374" s="3">
        <v>6412000</v>
      </c>
      <c r="F374" s="3">
        <v>139</v>
      </c>
      <c r="G374" s="3">
        <v>139</v>
      </c>
      <c r="H374" s="3">
        <v>139</v>
      </c>
      <c r="I374" s="3" t="s">
        <v>141</v>
      </c>
      <c r="J374" s="7">
        <v>179</v>
      </c>
      <c r="K374" s="7">
        <v>40</v>
      </c>
      <c r="L374" s="7">
        <v>40</v>
      </c>
      <c r="M374" s="7">
        <v>40</v>
      </c>
      <c r="N374" s="3" t="s">
        <v>344</v>
      </c>
      <c r="O374" s="6"/>
      <c r="P374" s="6">
        <v>1E-4</v>
      </c>
      <c r="Q374" s="6"/>
      <c r="R374" s="6"/>
      <c r="S374" s="6" t="e">
        <v>#DIV/0!</v>
      </c>
      <c r="T374" s="6"/>
      <c r="U374" s="6"/>
      <c r="V374" s="6"/>
      <c r="W374" s="6"/>
      <c r="X374" s="6"/>
      <c r="AA374" s="12">
        <v>0</v>
      </c>
      <c r="AB374" s="12">
        <v>0</v>
      </c>
      <c r="AC374" s="6">
        <f t="shared" si="10"/>
        <v>1E-4</v>
      </c>
      <c r="AD374">
        <v>374</v>
      </c>
      <c r="AE374">
        <v>5</v>
      </c>
      <c r="AF374">
        <v>6</v>
      </c>
      <c r="AG374" s="6" t="str">
        <f t="shared" si="11"/>
        <v/>
      </c>
    </row>
    <row r="375" spans="1:33" x14ac:dyDescent="0.3">
      <c r="A375" s="3" t="s">
        <v>335</v>
      </c>
      <c r="B375" s="3">
        <v>1</v>
      </c>
      <c r="C375" s="3">
        <v>287000</v>
      </c>
      <c r="D375" s="3">
        <v>287000</v>
      </c>
      <c r="E375" s="3">
        <v>6412000</v>
      </c>
      <c r="F375" s="3">
        <v>79</v>
      </c>
      <c r="G375" s="3">
        <v>79</v>
      </c>
      <c r="H375" s="3">
        <v>79</v>
      </c>
      <c r="I375" s="3" t="s">
        <v>141</v>
      </c>
      <c r="J375" s="7">
        <v>179</v>
      </c>
      <c r="K375" s="7">
        <v>100</v>
      </c>
      <c r="L375" s="7">
        <v>100</v>
      </c>
      <c r="M375" s="7">
        <v>100</v>
      </c>
      <c r="N375" s="3" t="s">
        <v>344</v>
      </c>
      <c r="O375" s="6"/>
      <c r="P375" s="6">
        <v>2.9999999999999997E-4</v>
      </c>
      <c r="Q375" s="6"/>
      <c r="R375" s="6"/>
      <c r="S375" s="6" t="e">
        <v>#DIV/0!</v>
      </c>
      <c r="T375" s="6"/>
      <c r="U375" s="6"/>
      <c r="V375" s="6"/>
      <c r="W375" s="6"/>
      <c r="X375" s="6"/>
      <c r="AA375" s="12">
        <v>0</v>
      </c>
      <c r="AB375" s="12">
        <v>0</v>
      </c>
      <c r="AC375" s="6">
        <f t="shared" si="10"/>
        <v>2.9999999999999997E-4</v>
      </c>
      <c r="AD375">
        <v>375</v>
      </c>
      <c r="AE375">
        <v>4</v>
      </c>
      <c r="AF375">
        <v>4</v>
      </c>
      <c r="AG375" s="6" t="str">
        <f t="shared" si="11"/>
        <v/>
      </c>
    </row>
    <row r="376" spans="1:33" x14ac:dyDescent="0.3">
      <c r="A376" s="3" t="s">
        <v>335</v>
      </c>
      <c r="B376" s="3">
        <v>1</v>
      </c>
      <c r="C376" s="3">
        <v>287000</v>
      </c>
      <c r="D376" s="3">
        <v>287000</v>
      </c>
      <c r="E376" s="3">
        <v>6412000</v>
      </c>
      <c r="F376" s="3">
        <v>-21</v>
      </c>
      <c r="G376" s="3">
        <v>-21</v>
      </c>
      <c r="H376" s="3">
        <v>-21</v>
      </c>
      <c r="I376" s="3" t="s">
        <v>141</v>
      </c>
      <c r="J376" s="7">
        <v>179</v>
      </c>
      <c r="K376" s="7">
        <v>200</v>
      </c>
      <c r="L376" s="7">
        <v>200</v>
      </c>
      <c r="M376" s="7">
        <v>200</v>
      </c>
      <c r="N376" s="3" t="s">
        <v>344</v>
      </c>
      <c r="O376" s="6"/>
      <c r="P376" s="6">
        <v>1E-3</v>
      </c>
      <c r="Q376" s="6"/>
      <c r="R376" s="6"/>
      <c r="S376" s="6" t="e">
        <v>#DIV/0!</v>
      </c>
      <c r="T376" s="6"/>
      <c r="U376" s="6"/>
      <c r="V376" s="6"/>
      <c r="W376" s="6"/>
      <c r="X376" s="6"/>
      <c r="AA376" s="12">
        <v>0</v>
      </c>
      <c r="AB376" s="12">
        <v>0</v>
      </c>
      <c r="AC376" s="6">
        <f t="shared" si="10"/>
        <v>1E-3</v>
      </c>
      <c r="AD376">
        <v>376</v>
      </c>
      <c r="AE376">
        <v>4</v>
      </c>
      <c r="AF376">
        <v>4</v>
      </c>
      <c r="AG376" s="6" t="str">
        <f t="shared" si="11"/>
        <v/>
      </c>
    </row>
    <row r="377" spans="1:33" x14ac:dyDescent="0.3">
      <c r="A377" s="3" t="s">
        <v>335</v>
      </c>
      <c r="B377" s="3">
        <v>1</v>
      </c>
      <c r="C377" s="3">
        <v>287000</v>
      </c>
      <c r="D377" s="3">
        <v>287000</v>
      </c>
      <c r="E377" s="3">
        <v>6412000</v>
      </c>
      <c r="F377" s="3">
        <v>-121</v>
      </c>
      <c r="G377" s="3">
        <v>-121</v>
      </c>
      <c r="H377" s="3">
        <v>-121</v>
      </c>
      <c r="I377" s="3" t="s">
        <v>141</v>
      </c>
      <c r="J377" s="7">
        <v>179</v>
      </c>
      <c r="K377" s="7">
        <v>300</v>
      </c>
      <c r="L377" s="7">
        <v>300</v>
      </c>
      <c r="M377" s="7">
        <v>300</v>
      </c>
      <c r="N377" s="3" t="s">
        <v>344</v>
      </c>
      <c r="O377" s="6"/>
      <c r="P377" s="6">
        <v>2.0000000000000001E-4</v>
      </c>
      <c r="Q377" s="6"/>
      <c r="R377" s="6"/>
      <c r="S377" s="6" t="e">
        <v>#DIV/0!</v>
      </c>
      <c r="T377" s="6"/>
      <c r="U377" s="6"/>
      <c r="V377" s="6"/>
      <c r="W377" s="6"/>
      <c r="X377" s="6"/>
      <c r="AA377" s="12">
        <v>0</v>
      </c>
      <c r="AB377" s="12">
        <v>0</v>
      </c>
      <c r="AC377" s="6">
        <f t="shared" si="10"/>
        <v>2.0000000000000001E-4</v>
      </c>
      <c r="AD377">
        <v>377</v>
      </c>
      <c r="AE377">
        <v>4</v>
      </c>
      <c r="AF377">
        <v>4</v>
      </c>
      <c r="AG377" s="6" t="str">
        <f t="shared" si="11"/>
        <v/>
      </c>
    </row>
    <row r="378" spans="1:33" x14ac:dyDescent="0.3">
      <c r="A378" s="3" t="s">
        <v>335</v>
      </c>
      <c r="B378" s="3">
        <v>1</v>
      </c>
      <c r="C378" s="3">
        <v>287000</v>
      </c>
      <c r="D378" s="3">
        <v>287000</v>
      </c>
      <c r="E378" s="3">
        <v>6412000</v>
      </c>
      <c r="F378" s="3">
        <v>79</v>
      </c>
      <c r="G378" s="3">
        <v>79</v>
      </c>
      <c r="H378" s="3">
        <v>79</v>
      </c>
      <c r="I378" s="3" t="s">
        <v>471</v>
      </c>
      <c r="J378" s="7">
        <v>179</v>
      </c>
      <c r="K378" s="7">
        <v>100</v>
      </c>
      <c r="L378" s="7">
        <v>100</v>
      </c>
      <c r="M378" s="7">
        <v>100</v>
      </c>
      <c r="N378" s="3" t="s">
        <v>344</v>
      </c>
      <c r="O378" s="6"/>
      <c r="P378" s="6">
        <v>5.0000000000000001E-3</v>
      </c>
      <c r="Q378" s="6"/>
      <c r="R378" s="6"/>
      <c r="S378" s="6" t="e">
        <v>#DIV/0!</v>
      </c>
      <c r="T378" s="6"/>
      <c r="U378" s="6"/>
      <c r="V378" s="6"/>
      <c r="W378" s="6"/>
      <c r="X378" s="6"/>
      <c r="AA378" s="12">
        <v>1</v>
      </c>
      <c r="AB378" s="12">
        <v>0</v>
      </c>
      <c r="AC378" s="6">
        <f t="shared" si="10"/>
        <v>5.0000000000000001E-3</v>
      </c>
      <c r="AD378">
        <v>378</v>
      </c>
      <c r="AE378">
        <v>4</v>
      </c>
      <c r="AF378">
        <v>4</v>
      </c>
      <c r="AG378" s="6" t="str">
        <f t="shared" si="11"/>
        <v/>
      </c>
    </row>
    <row r="379" spans="1:33" x14ac:dyDescent="0.3">
      <c r="A379" s="3" t="s">
        <v>335</v>
      </c>
      <c r="B379" s="3">
        <v>1</v>
      </c>
      <c r="C379" s="3">
        <v>287000</v>
      </c>
      <c r="D379" s="3">
        <v>287000</v>
      </c>
      <c r="E379" s="3">
        <v>6412000</v>
      </c>
      <c r="F379" s="3">
        <v>-21</v>
      </c>
      <c r="G379" s="3">
        <v>-21</v>
      </c>
      <c r="H379" s="3">
        <v>-21</v>
      </c>
      <c r="I379" s="3" t="s">
        <v>471</v>
      </c>
      <c r="J379" s="7">
        <v>179</v>
      </c>
      <c r="K379" s="7">
        <v>200</v>
      </c>
      <c r="L379" s="7">
        <v>200</v>
      </c>
      <c r="M379" s="7">
        <v>200</v>
      </c>
      <c r="N379" s="3" t="s">
        <v>344</v>
      </c>
      <c r="O379" s="6"/>
      <c r="P379" s="6">
        <v>3.0000000000000001E-3</v>
      </c>
      <c r="Q379" s="6"/>
      <c r="R379" s="6"/>
      <c r="S379" s="6" t="e">
        <v>#DIV/0!</v>
      </c>
      <c r="T379" s="6"/>
      <c r="U379" s="6"/>
      <c r="V379" s="6"/>
      <c r="W379" s="6"/>
      <c r="X379" s="6"/>
      <c r="AA379" s="12">
        <v>1</v>
      </c>
      <c r="AB379" s="12">
        <v>0</v>
      </c>
      <c r="AC379" s="6">
        <f t="shared" si="10"/>
        <v>3.0000000000000001E-3</v>
      </c>
      <c r="AD379">
        <v>379</v>
      </c>
      <c r="AE379">
        <v>4</v>
      </c>
      <c r="AF379">
        <v>4</v>
      </c>
      <c r="AG379" s="6" t="str">
        <f t="shared" si="11"/>
        <v/>
      </c>
    </row>
    <row r="380" spans="1:33" x14ac:dyDescent="0.3">
      <c r="A380" s="3" t="s">
        <v>335</v>
      </c>
      <c r="B380" s="3">
        <v>1</v>
      </c>
      <c r="C380" s="3">
        <v>287000</v>
      </c>
      <c r="D380" s="3">
        <v>287000</v>
      </c>
      <c r="E380" s="3">
        <v>6412000</v>
      </c>
      <c r="F380" s="3">
        <v>-121</v>
      </c>
      <c r="G380" s="3">
        <v>-121</v>
      </c>
      <c r="H380" s="3">
        <v>-121</v>
      </c>
      <c r="I380" s="3" t="s">
        <v>471</v>
      </c>
      <c r="J380" s="7">
        <v>179</v>
      </c>
      <c r="K380" s="7">
        <v>300</v>
      </c>
      <c r="L380" s="7">
        <v>300</v>
      </c>
      <c r="M380" s="7">
        <v>300</v>
      </c>
      <c r="N380" s="3" t="s">
        <v>344</v>
      </c>
      <c r="O380" s="6"/>
      <c r="P380" s="6">
        <v>3.0000000000000001E-3</v>
      </c>
      <c r="Q380" s="6"/>
      <c r="R380" s="6"/>
      <c r="S380" s="6" t="e">
        <v>#DIV/0!</v>
      </c>
      <c r="T380" s="6"/>
      <c r="U380" s="6"/>
      <c r="V380" s="6"/>
      <c r="W380" s="6"/>
      <c r="X380" s="6"/>
      <c r="AA380" s="12">
        <v>1</v>
      </c>
      <c r="AB380" s="12">
        <v>0</v>
      </c>
      <c r="AC380" s="6">
        <f t="shared" si="10"/>
        <v>3.0000000000000001E-3</v>
      </c>
      <c r="AD380">
        <v>380</v>
      </c>
      <c r="AE380">
        <v>4</v>
      </c>
      <c r="AF380">
        <v>4</v>
      </c>
      <c r="AG380" s="6" t="str">
        <f t="shared" si="11"/>
        <v/>
      </c>
    </row>
    <row r="381" spans="1:33" x14ac:dyDescent="0.3">
      <c r="A381" s="3" t="s">
        <v>335</v>
      </c>
      <c r="B381" s="3">
        <v>1</v>
      </c>
      <c r="C381" s="3">
        <v>287000</v>
      </c>
      <c r="D381" s="3">
        <v>287000</v>
      </c>
      <c r="E381" s="3">
        <v>6412000</v>
      </c>
      <c r="F381" s="3">
        <v>-221</v>
      </c>
      <c r="G381" s="3">
        <v>-221</v>
      </c>
      <c r="H381" s="3">
        <v>-221</v>
      </c>
      <c r="I381" s="3" t="s">
        <v>471</v>
      </c>
      <c r="J381" s="7">
        <v>179</v>
      </c>
      <c r="K381" s="7">
        <v>400</v>
      </c>
      <c r="L381" s="7">
        <v>400</v>
      </c>
      <c r="M381" s="7">
        <v>400</v>
      </c>
      <c r="N381" s="3" t="s">
        <v>344</v>
      </c>
      <c r="O381" s="6"/>
      <c r="P381" s="6">
        <v>2E-3</v>
      </c>
      <c r="Q381" s="6"/>
      <c r="R381" s="6"/>
      <c r="S381" s="6" t="e">
        <v>#DIV/0!</v>
      </c>
      <c r="T381" s="6"/>
      <c r="U381" s="6"/>
      <c r="V381" s="6"/>
      <c r="W381" s="6"/>
      <c r="X381" s="6"/>
      <c r="AA381" s="12">
        <v>1</v>
      </c>
      <c r="AB381" s="12">
        <v>0</v>
      </c>
      <c r="AC381" s="6">
        <f t="shared" si="10"/>
        <v>2E-3</v>
      </c>
      <c r="AD381">
        <v>381</v>
      </c>
      <c r="AE381">
        <v>4</v>
      </c>
      <c r="AF381">
        <v>4</v>
      </c>
      <c r="AG381" s="6" t="str">
        <f t="shared" si="11"/>
        <v/>
      </c>
    </row>
    <row r="382" spans="1:33" x14ac:dyDescent="0.3">
      <c r="A382" s="3" t="s">
        <v>335</v>
      </c>
      <c r="B382" s="3">
        <v>1</v>
      </c>
      <c r="C382" s="3">
        <v>287000</v>
      </c>
      <c r="D382" s="3">
        <v>287000</v>
      </c>
      <c r="E382" s="3">
        <v>6412000</v>
      </c>
      <c r="F382" s="3">
        <v>-321</v>
      </c>
      <c r="G382" s="3">
        <v>-321</v>
      </c>
      <c r="H382" s="3">
        <v>-321</v>
      </c>
      <c r="I382" s="3" t="s">
        <v>471</v>
      </c>
      <c r="J382" s="7">
        <v>179</v>
      </c>
      <c r="K382" s="7">
        <v>500</v>
      </c>
      <c r="L382" s="7">
        <v>500</v>
      </c>
      <c r="M382" s="7">
        <v>500</v>
      </c>
      <c r="N382" s="3" t="s">
        <v>344</v>
      </c>
      <c r="O382" s="6"/>
      <c r="P382" s="6">
        <v>4.0000000000000003E-5</v>
      </c>
      <c r="Q382" s="6"/>
      <c r="R382" s="6"/>
      <c r="S382" s="6" t="e">
        <v>#DIV/0!</v>
      </c>
      <c r="T382" s="6"/>
      <c r="U382" s="6"/>
      <c r="V382" s="6"/>
      <c r="W382" s="6"/>
      <c r="X382" s="6"/>
      <c r="AA382" s="12">
        <v>1</v>
      </c>
      <c r="AB382" s="12">
        <v>0</v>
      </c>
      <c r="AC382" s="6">
        <f t="shared" si="10"/>
        <v>4.0000000000000003E-5</v>
      </c>
      <c r="AD382">
        <v>382</v>
      </c>
      <c r="AE382">
        <v>4</v>
      </c>
      <c r="AF382">
        <v>6</v>
      </c>
      <c r="AG382" s="6" t="str">
        <f t="shared" si="11"/>
        <v/>
      </c>
    </row>
    <row r="383" spans="1:33" x14ac:dyDescent="0.3">
      <c r="A383" s="3" t="s">
        <v>335</v>
      </c>
      <c r="B383" s="3">
        <v>1</v>
      </c>
      <c r="C383" s="3">
        <v>287000</v>
      </c>
      <c r="D383" s="3">
        <v>287000</v>
      </c>
      <c r="E383" s="3">
        <v>6412000</v>
      </c>
      <c r="F383" s="3">
        <v>-421</v>
      </c>
      <c r="G383" s="3">
        <v>-421</v>
      </c>
      <c r="H383" s="3">
        <v>-421</v>
      </c>
      <c r="I383" s="3" t="s">
        <v>471</v>
      </c>
      <c r="J383" s="7">
        <v>179</v>
      </c>
      <c r="K383" s="7">
        <v>600</v>
      </c>
      <c r="L383" s="7">
        <v>600</v>
      </c>
      <c r="M383" s="7">
        <v>600</v>
      </c>
      <c r="N383" s="3" t="s">
        <v>344</v>
      </c>
      <c r="O383" s="6"/>
      <c r="P383" s="6">
        <v>4.9999999999999998E-7</v>
      </c>
      <c r="Q383" s="6"/>
      <c r="R383" s="6"/>
      <c r="S383" s="6" t="e">
        <v>#DIV/0!</v>
      </c>
      <c r="T383" s="6"/>
      <c r="U383" s="6"/>
      <c r="V383" s="6"/>
      <c r="W383" s="6"/>
      <c r="X383" s="6"/>
      <c r="AA383" s="12">
        <v>1</v>
      </c>
      <c r="AB383" s="12">
        <v>0</v>
      </c>
      <c r="AC383" s="6">
        <f t="shared" si="10"/>
        <v>4.9999999999999998E-7</v>
      </c>
      <c r="AD383">
        <v>383</v>
      </c>
      <c r="AE383">
        <v>4</v>
      </c>
      <c r="AF383">
        <v>6</v>
      </c>
      <c r="AG383" s="6" t="str">
        <f t="shared" si="11"/>
        <v/>
      </c>
    </row>
    <row r="384" spans="1:33" x14ac:dyDescent="0.3">
      <c r="A384" s="3" t="s">
        <v>335</v>
      </c>
      <c r="B384" s="3">
        <v>1</v>
      </c>
      <c r="C384" s="3">
        <v>287000</v>
      </c>
      <c r="D384" s="3">
        <v>287000</v>
      </c>
      <c r="E384" s="3">
        <v>6412000</v>
      </c>
      <c r="F384" s="3">
        <v>-521</v>
      </c>
      <c r="G384" s="3">
        <v>-521</v>
      </c>
      <c r="H384" s="3">
        <v>-521</v>
      </c>
      <c r="I384" s="3" t="s">
        <v>471</v>
      </c>
      <c r="J384" s="7">
        <v>179</v>
      </c>
      <c r="K384" s="7">
        <v>700</v>
      </c>
      <c r="L384" s="7">
        <v>700</v>
      </c>
      <c r="M384" s="7">
        <v>700</v>
      </c>
      <c r="N384" s="3" t="s">
        <v>344</v>
      </c>
      <c r="O384" s="6"/>
      <c r="P384" s="6">
        <v>1.0000000000000001E-5</v>
      </c>
      <c r="Q384" s="6"/>
      <c r="R384" s="6"/>
      <c r="S384" s="6" t="e">
        <v>#DIV/0!</v>
      </c>
      <c r="T384" s="6"/>
      <c r="U384" s="6"/>
      <c r="V384" s="6"/>
      <c r="W384" s="6"/>
      <c r="X384" s="6"/>
      <c r="AA384" s="12">
        <v>1</v>
      </c>
      <c r="AB384" s="12">
        <v>0</v>
      </c>
      <c r="AC384" s="6">
        <f t="shared" si="10"/>
        <v>1.0000000000000001E-5</v>
      </c>
      <c r="AD384">
        <v>384</v>
      </c>
      <c r="AE384">
        <v>3</v>
      </c>
      <c r="AF384">
        <v>3</v>
      </c>
      <c r="AG384" s="6" t="str">
        <f t="shared" si="11"/>
        <v/>
      </c>
    </row>
    <row r="385" spans="1:33" x14ac:dyDescent="0.3">
      <c r="A385" s="3" t="s">
        <v>335</v>
      </c>
      <c r="B385" s="3">
        <v>1</v>
      </c>
      <c r="C385" s="3">
        <v>287000</v>
      </c>
      <c r="D385" s="3">
        <v>287000</v>
      </c>
      <c r="E385" s="3">
        <v>6412000</v>
      </c>
      <c r="F385" s="3">
        <v>-321</v>
      </c>
      <c r="G385" s="3">
        <v>-321</v>
      </c>
      <c r="H385" s="3">
        <v>-321</v>
      </c>
      <c r="I385" s="3" t="s">
        <v>141</v>
      </c>
      <c r="J385" s="7">
        <v>179</v>
      </c>
      <c r="K385" s="7">
        <v>500</v>
      </c>
      <c r="L385" s="7">
        <v>500</v>
      </c>
      <c r="M385" s="7">
        <v>500</v>
      </c>
      <c r="N385" s="3" t="s">
        <v>344</v>
      </c>
      <c r="O385" s="6"/>
      <c r="P385" s="6">
        <v>4.0000000000000002E-4</v>
      </c>
      <c r="Q385" s="6"/>
      <c r="R385" s="6"/>
      <c r="S385" s="6" t="e">
        <v>#DIV/0!</v>
      </c>
      <c r="T385" s="6"/>
      <c r="U385" s="6"/>
      <c r="V385" s="6"/>
      <c r="W385" s="6"/>
      <c r="X385" s="6"/>
      <c r="Y385" s="3"/>
      <c r="AA385" s="12">
        <v>0</v>
      </c>
      <c r="AB385" s="12">
        <v>0</v>
      </c>
      <c r="AC385" s="6">
        <f t="shared" si="10"/>
        <v>4.0000000000000002E-4</v>
      </c>
      <c r="AD385">
        <v>385</v>
      </c>
      <c r="AE385">
        <v>4</v>
      </c>
      <c r="AF385">
        <v>6</v>
      </c>
      <c r="AG385" s="6" t="str">
        <f t="shared" si="11"/>
        <v/>
      </c>
    </row>
    <row r="386" spans="1:33" x14ac:dyDescent="0.3">
      <c r="A386" s="3" t="s">
        <v>335</v>
      </c>
      <c r="B386" s="3">
        <v>1</v>
      </c>
      <c r="C386" s="3">
        <v>287000</v>
      </c>
      <c r="D386" s="3">
        <v>287000</v>
      </c>
      <c r="E386" s="3">
        <v>6412000</v>
      </c>
      <c r="F386" s="3">
        <v>-421</v>
      </c>
      <c r="G386" s="3">
        <v>-421</v>
      </c>
      <c r="H386" s="3">
        <v>-421</v>
      </c>
      <c r="I386" s="3" t="s">
        <v>141</v>
      </c>
      <c r="J386" s="7">
        <v>179</v>
      </c>
      <c r="K386" s="7">
        <v>600</v>
      </c>
      <c r="L386" s="7">
        <v>600</v>
      </c>
      <c r="M386" s="7">
        <v>600</v>
      </c>
      <c r="N386" s="3" t="s">
        <v>344</v>
      </c>
      <c r="O386" s="6"/>
      <c r="P386" s="6">
        <v>1E-3</v>
      </c>
      <c r="Q386" s="6"/>
      <c r="R386" s="6"/>
      <c r="S386" s="6" t="e">
        <v>#DIV/0!</v>
      </c>
      <c r="T386" s="6"/>
      <c r="U386" s="6"/>
      <c r="V386" s="6"/>
      <c r="W386" s="6"/>
      <c r="X386" s="6"/>
      <c r="Y386" s="3"/>
      <c r="AA386" s="12">
        <v>0</v>
      </c>
      <c r="AB386" s="12">
        <v>0</v>
      </c>
      <c r="AC386" s="6">
        <f t="shared" si="10"/>
        <v>1E-3</v>
      </c>
      <c r="AD386">
        <v>386</v>
      </c>
      <c r="AE386">
        <v>4</v>
      </c>
      <c r="AF386">
        <v>6</v>
      </c>
      <c r="AG386" s="6" t="str">
        <f t="shared" si="11"/>
        <v/>
      </c>
    </row>
    <row r="387" spans="1:33" x14ac:dyDescent="0.3">
      <c r="A387" s="3" t="s">
        <v>335</v>
      </c>
      <c r="B387" s="3">
        <v>1</v>
      </c>
      <c r="C387" s="3">
        <v>287000</v>
      </c>
      <c r="D387" s="3">
        <v>287000</v>
      </c>
      <c r="E387" s="3">
        <v>6412000</v>
      </c>
      <c r="F387" s="3">
        <v>-521</v>
      </c>
      <c r="G387" s="3">
        <v>-521</v>
      </c>
      <c r="H387" s="3">
        <v>-521</v>
      </c>
      <c r="I387" s="3" t="s">
        <v>141</v>
      </c>
      <c r="J387" s="7">
        <v>179</v>
      </c>
      <c r="K387" s="7">
        <v>700</v>
      </c>
      <c r="L387" s="7">
        <v>700</v>
      </c>
      <c r="M387" s="7">
        <v>700</v>
      </c>
      <c r="N387" s="3" t="s">
        <v>344</v>
      </c>
      <c r="O387" s="6"/>
      <c r="P387" s="6">
        <v>2.0000000000000001E-4</v>
      </c>
      <c r="Q387" s="6"/>
      <c r="R387" s="6"/>
      <c r="S387" s="6" t="e">
        <v>#DIV/0!</v>
      </c>
      <c r="T387" s="6"/>
      <c r="U387" s="6"/>
      <c r="V387" s="6"/>
      <c r="W387" s="6"/>
      <c r="X387" s="6"/>
      <c r="Y387" s="3"/>
      <c r="AA387" s="12">
        <v>0</v>
      </c>
      <c r="AB387" s="12">
        <v>0</v>
      </c>
      <c r="AC387" s="6">
        <f t="shared" si="10"/>
        <v>2.0000000000000001E-4</v>
      </c>
      <c r="AD387">
        <v>387</v>
      </c>
      <c r="AE387">
        <v>3</v>
      </c>
      <c r="AF387">
        <v>3</v>
      </c>
      <c r="AG387" s="6" t="str">
        <f t="shared" si="11"/>
        <v/>
      </c>
    </row>
    <row r="388" spans="1:33" x14ac:dyDescent="0.3">
      <c r="A388" s="3" t="s">
        <v>324</v>
      </c>
      <c r="B388" s="3" t="s">
        <v>472</v>
      </c>
      <c r="C388" s="3">
        <v>280700</v>
      </c>
      <c r="D388" s="3">
        <v>280700</v>
      </c>
      <c r="E388" s="3">
        <v>6426000</v>
      </c>
      <c r="F388" s="3">
        <v>123.89999999999999</v>
      </c>
      <c r="G388" s="3">
        <v>123.89999999999999</v>
      </c>
      <c r="H388" s="3">
        <v>123.89999999999999</v>
      </c>
      <c r="I388" s="3" t="s">
        <v>454</v>
      </c>
      <c r="J388" s="7">
        <v>150.69999999999999</v>
      </c>
      <c r="K388" s="7">
        <v>26.8</v>
      </c>
      <c r="L388" s="7">
        <v>26.8</v>
      </c>
      <c r="M388" s="7">
        <v>26.8</v>
      </c>
      <c r="N388" s="3" t="s">
        <v>473</v>
      </c>
      <c r="O388" s="6"/>
      <c r="P388" s="6"/>
      <c r="Q388" s="6">
        <v>0.65300000000000002</v>
      </c>
      <c r="R388" s="6"/>
      <c r="S388" s="6" t="e">
        <v>#DIV/0!</v>
      </c>
      <c r="T388" s="6">
        <v>2.4099999999999998E-6</v>
      </c>
      <c r="U388" s="6"/>
      <c r="V388" s="6"/>
      <c r="W388" s="6"/>
      <c r="X388" s="6"/>
      <c r="Y388" s="3" t="s">
        <v>474</v>
      </c>
      <c r="AA388" s="12">
        <v>0</v>
      </c>
      <c r="AB388" s="12">
        <v>1</v>
      </c>
      <c r="AC388" s="6">
        <f t="shared" ref="AC388:AC451" si="12">IF(Q388&lt;&gt;"",Q388,IF(P388&lt;&gt;"",P388,IF(R388&lt;&gt;"",R388,"")))</f>
        <v>0.65300000000000002</v>
      </c>
      <c r="AD388">
        <v>388</v>
      </c>
      <c r="AE388">
        <v>5</v>
      </c>
      <c r="AF388">
        <v>6</v>
      </c>
      <c r="AG388" s="6" t="str">
        <f t="shared" ref="AG388:AG451" si="13">IF(U388&lt;&gt;"",U388*100,IF(V388&lt;&gt;"",V388,""))</f>
        <v/>
      </c>
    </row>
    <row r="389" spans="1:33" x14ac:dyDescent="0.3">
      <c r="A389" s="3" t="s">
        <v>324</v>
      </c>
      <c r="B389" s="3" t="s">
        <v>475</v>
      </c>
      <c r="C389" s="3">
        <v>280500</v>
      </c>
      <c r="D389" s="3">
        <v>280500</v>
      </c>
      <c r="E389" s="3">
        <v>6425700</v>
      </c>
      <c r="F389" s="3">
        <v>128.4</v>
      </c>
      <c r="G389" s="3">
        <v>128.4</v>
      </c>
      <c r="H389" s="3">
        <v>128.4</v>
      </c>
      <c r="I389" s="3" t="s">
        <v>454</v>
      </c>
      <c r="J389" s="7">
        <v>149.1</v>
      </c>
      <c r="K389" s="7">
        <v>20.7</v>
      </c>
      <c r="L389" s="7">
        <v>20.7</v>
      </c>
      <c r="M389" s="7">
        <v>20.7</v>
      </c>
      <c r="N389" s="3" t="s">
        <v>473</v>
      </c>
      <c r="O389" s="6"/>
      <c r="P389" s="6"/>
      <c r="Q389" s="6">
        <v>0.13</v>
      </c>
      <c r="R389" s="6"/>
      <c r="S389" s="6" t="e">
        <v>#DIV/0!</v>
      </c>
      <c r="T389" s="6">
        <v>0.3</v>
      </c>
      <c r="U389" s="6"/>
      <c r="V389" s="6"/>
      <c r="W389" s="6"/>
      <c r="X389" s="6"/>
      <c r="Y389" s="3" t="s">
        <v>474</v>
      </c>
      <c r="AA389" s="12">
        <v>0</v>
      </c>
      <c r="AB389" s="12">
        <v>1</v>
      </c>
      <c r="AC389" s="6">
        <f t="shared" si="12"/>
        <v>0.13</v>
      </c>
      <c r="AD389">
        <v>389</v>
      </c>
      <c r="AE389">
        <v>5</v>
      </c>
      <c r="AF389">
        <v>6</v>
      </c>
      <c r="AG389" s="6" t="str">
        <f t="shared" si="13"/>
        <v/>
      </c>
    </row>
    <row r="390" spans="1:33" x14ac:dyDescent="0.3">
      <c r="A390" s="3" t="s">
        <v>324</v>
      </c>
      <c r="B390" s="3" t="s">
        <v>476</v>
      </c>
      <c r="C390" s="3">
        <v>280800</v>
      </c>
      <c r="D390" s="3">
        <v>280800</v>
      </c>
      <c r="E390" s="3">
        <v>6426100</v>
      </c>
      <c r="F390" s="3">
        <v>130.6</v>
      </c>
      <c r="G390" s="3">
        <v>130.6</v>
      </c>
      <c r="H390" s="3">
        <v>130.6</v>
      </c>
      <c r="I390" s="3" t="s">
        <v>454</v>
      </c>
      <c r="J390" s="7">
        <v>150.69999999999999</v>
      </c>
      <c r="K390" s="7">
        <v>20.100000000000001</v>
      </c>
      <c r="L390" s="7">
        <v>20.100000000000001</v>
      </c>
      <c r="M390" s="7">
        <v>20.100000000000001</v>
      </c>
      <c r="N390" s="3" t="s">
        <v>473</v>
      </c>
      <c r="O390" s="6"/>
      <c r="P390" s="6"/>
      <c r="Q390" s="6">
        <v>6.5799999999999997E-2</v>
      </c>
      <c r="R390" s="6"/>
      <c r="S390" s="6" t="e">
        <v>#DIV/0!</v>
      </c>
      <c r="T390" s="6">
        <v>4.02E-2</v>
      </c>
      <c r="U390" s="6"/>
      <c r="V390" s="6"/>
      <c r="W390" s="6"/>
      <c r="X390" s="6"/>
      <c r="Y390" s="3" t="s">
        <v>474</v>
      </c>
      <c r="AA390" s="12">
        <v>0</v>
      </c>
      <c r="AB390" s="12">
        <v>1</v>
      </c>
      <c r="AC390" s="6">
        <f t="shared" si="12"/>
        <v>6.5799999999999997E-2</v>
      </c>
      <c r="AD390">
        <v>390</v>
      </c>
      <c r="AE390">
        <v>6</v>
      </c>
      <c r="AF390">
        <v>6</v>
      </c>
      <c r="AG390" s="6" t="str">
        <f t="shared" si="13"/>
        <v/>
      </c>
    </row>
    <row r="391" spans="1:33" x14ac:dyDescent="0.3">
      <c r="A391" s="3" t="s">
        <v>324</v>
      </c>
      <c r="B391" s="3" t="s">
        <v>477</v>
      </c>
      <c r="C391" s="3">
        <v>280500</v>
      </c>
      <c r="D391" s="3">
        <v>280500</v>
      </c>
      <c r="E391" s="3">
        <v>6426000</v>
      </c>
      <c r="F391" s="3">
        <v>128.1</v>
      </c>
      <c r="G391" s="3">
        <v>128.1</v>
      </c>
      <c r="H391" s="3">
        <v>128.1</v>
      </c>
      <c r="I391" s="3" t="s">
        <v>454</v>
      </c>
      <c r="J391" s="7">
        <v>148.9</v>
      </c>
      <c r="K391" s="7">
        <v>20.8</v>
      </c>
      <c r="L391" s="7">
        <v>20.8</v>
      </c>
      <c r="M391" s="7">
        <v>20.8</v>
      </c>
      <c r="N391" s="3" t="s">
        <v>473</v>
      </c>
      <c r="O391" s="6"/>
      <c r="P391" s="6"/>
      <c r="Q391" s="6">
        <v>1.67E-2</v>
      </c>
      <c r="R391" s="6"/>
      <c r="S391" s="6" t="e">
        <v>#DIV/0!</v>
      </c>
      <c r="T391" s="6">
        <v>1.6E-2</v>
      </c>
      <c r="U391" s="6"/>
      <c r="V391" s="6"/>
      <c r="W391" s="6"/>
      <c r="X391" s="6"/>
      <c r="Y391" s="3" t="s">
        <v>474</v>
      </c>
      <c r="AA391" s="12">
        <v>0</v>
      </c>
      <c r="AB391" s="12">
        <v>1</v>
      </c>
      <c r="AC391" s="6">
        <f t="shared" si="12"/>
        <v>1.67E-2</v>
      </c>
      <c r="AD391">
        <v>391</v>
      </c>
      <c r="AE391">
        <v>6</v>
      </c>
      <c r="AF391">
        <v>6</v>
      </c>
      <c r="AG391" s="6" t="str">
        <f t="shared" si="13"/>
        <v/>
      </c>
    </row>
    <row r="392" spans="1:33" x14ac:dyDescent="0.3">
      <c r="A392" s="3" t="s">
        <v>324</v>
      </c>
      <c r="B392" s="3" t="s">
        <v>478</v>
      </c>
      <c r="C392" s="3">
        <v>280300</v>
      </c>
      <c r="D392" s="3">
        <v>280300</v>
      </c>
      <c r="E392" s="3">
        <v>6426300</v>
      </c>
      <c r="F392" s="3">
        <v>120.4</v>
      </c>
      <c r="G392" s="3">
        <v>120.4</v>
      </c>
      <c r="H392" s="3">
        <v>120.4</v>
      </c>
      <c r="I392" s="3" t="s">
        <v>454</v>
      </c>
      <c r="J392" s="7">
        <v>145</v>
      </c>
      <c r="K392" s="7">
        <v>24.6</v>
      </c>
      <c r="L392" s="7">
        <v>24.6</v>
      </c>
      <c r="M392" s="7">
        <v>24.6</v>
      </c>
      <c r="N392" s="3" t="s">
        <v>473</v>
      </c>
      <c r="O392" s="6"/>
      <c r="P392" s="6"/>
      <c r="Q392" s="6">
        <v>0.43</v>
      </c>
      <c r="R392" s="6"/>
      <c r="S392" s="6" t="e">
        <v>#DIV/0!</v>
      </c>
      <c r="T392" s="6">
        <v>3.5200000000000002E-2</v>
      </c>
      <c r="U392" s="6"/>
      <c r="V392" s="6"/>
      <c r="W392" s="6"/>
      <c r="X392" s="6"/>
      <c r="Y392" s="3" t="s">
        <v>474</v>
      </c>
      <c r="AA392" s="12">
        <v>0</v>
      </c>
      <c r="AB392" s="12">
        <v>1</v>
      </c>
      <c r="AC392" s="6">
        <f t="shared" si="12"/>
        <v>0.43</v>
      </c>
      <c r="AD392">
        <v>392</v>
      </c>
      <c r="AE392">
        <v>5</v>
      </c>
      <c r="AF392">
        <v>6</v>
      </c>
      <c r="AG392" s="6" t="str">
        <f t="shared" si="13"/>
        <v/>
      </c>
    </row>
    <row r="393" spans="1:33" x14ac:dyDescent="0.3">
      <c r="A393" s="3" t="s">
        <v>324</v>
      </c>
      <c r="B393" s="3" t="s">
        <v>479</v>
      </c>
      <c r="C393" s="3">
        <v>280500</v>
      </c>
      <c r="D393" s="3">
        <v>280500</v>
      </c>
      <c r="E393" s="3">
        <v>6426400</v>
      </c>
      <c r="F393" s="3">
        <v>123.1</v>
      </c>
      <c r="G393" s="3">
        <v>123.1</v>
      </c>
      <c r="H393" s="3">
        <v>123.1</v>
      </c>
      <c r="I393" s="3" t="s">
        <v>454</v>
      </c>
      <c r="J393" s="7">
        <v>148</v>
      </c>
      <c r="K393" s="7">
        <v>24.9</v>
      </c>
      <c r="L393" s="7">
        <v>24.9</v>
      </c>
      <c r="M393" s="7">
        <v>24.9</v>
      </c>
      <c r="N393" s="3" t="s">
        <v>473</v>
      </c>
      <c r="O393" s="6"/>
      <c r="P393" s="6"/>
      <c r="Q393" s="6">
        <v>1.2500000000000001E-2</v>
      </c>
      <c r="R393" s="6"/>
      <c r="S393" s="6" t="e">
        <v>#DIV/0!</v>
      </c>
      <c r="T393" s="6">
        <v>3.7900000000000003E-2</v>
      </c>
      <c r="U393" s="6"/>
      <c r="V393" s="6"/>
      <c r="W393" s="6"/>
      <c r="X393" s="6"/>
      <c r="Y393" s="3" t="s">
        <v>474</v>
      </c>
      <c r="AA393" s="12">
        <v>0</v>
      </c>
      <c r="AB393" s="12">
        <v>1</v>
      </c>
      <c r="AC393" s="6">
        <f t="shared" si="12"/>
        <v>1.2500000000000001E-2</v>
      </c>
      <c r="AD393">
        <v>393</v>
      </c>
      <c r="AE393">
        <v>5</v>
      </c>
      <c r="AF393">
        <v>6</v>
      </c>
      <c r="AG393" s="6" t="str">
        <f t="shared" si="13"/>
        <v/>
      </c>
    </row>
    <row r="394" spans="1:33" x14ac:dyDescent="0.3">
      <c r="A394" s="3" t="s">
        <v>324</v>
      </c>
      <c r="B394" s="3" t="s">
        <v>480</v>
      </c>
      <c r="C394" s="3">
        <v>280200</v>
      </c>
      <c r="D394" s="3">
        <v>280200</v>
      </c>
      <c r="E394" s="3">
        <v>6426000</v>
      </c>
      <c r="F394" s="3">
        <v>131.79999999999998</v>
      </c>
      <c r="G394" s="3">
        <v>131.79999999999998</v>
      </c>
      <c r="H394" s="3">
        <v>131.79999999999998</v>
      </c>
      <c r="I394" s="3" t="s">
        <v>454</v>
      </c>
      <c r="J394" s="7">
        <v>146.6</v>
      </c>
      <c r="K394" s="7">
        <v>14.8</v>
      </c>
      <c r="L394" s="7">
        <v>14.8</v>
      </c>
      <c r="M394" s="7">
        <v>14.8</v>
      </c>
      <c r="N394" s="3" t="s">
        <v>473</v>
      </c>
      <c r="O394" s="6"/>
      <c r="P394" s="6"/>
      <c r="Q394" s="6">
        <v>1.0200000000000001E-3</v>
      </c>
      <c r="R394" s="6"/>
      <c r="S394" s="6" t="e">
        <v>#DIV/0!</v>
      </c>
      <c r="T394" s="6">
        <v>0.22</v>
      </c>
      <c r="U394" s="6"/>
      <c r="V394" s="6"/>
      <c r="W394" s="6"/>
      <c r="X394" s="6"/>
      <c r="Y394" s="3" t="s">
        <v>474</v>
      </c>
      <c r="AA394" s="12">
        <v>0</v>
      </c>
      <c r="AB394" s="12">
        <v>1</v>
      </c>
      <c r="AC394" s="6">
        <f t="shared" si="12"/>
        <v>1.0200000000000001E-3</v>
      </c>
      <c r="AD394">
        <v>394</v>
      </c>
      <c r="AE394">
        <v>6</v>
      </c>
      <c r="AF394">
        <v>6</v>
      </c>
      <c r="AG394" s="6" t="str">
        <f t="shared" si="13"/>
        <v/>
      </c>
    </row>
    <row r="395" spans="1:33" x14ac:dyDescent="0.3">
      <c r="A395" s="3" t="s">
        <v>324</v>
      </c>
      <c r="B395" s="3" t="s">
        <v>481</v>
      </c>
      <c r="C395" s="3">
        <v>280500</v>
      </c>
      <c r="D395" s="3">
        <v>280500</v>
      </c>
      <c r="E395" s="3">
        <v>6426100</v>
      </c>
      <c r="F395" s="3">
        <v>123.3</v>
      </c>
      <c r="G395" s="3">
        <v>123.3</v>
      </c>
      <c r="H395" s="3">
        <v>123.3</v>
      </c>
      <c r="I395" s="3" t="s">
        <v>454</v>
      </c>
      <c r="J395" s="7">
        <v>148</v>
      </c>
      <c r="K395" s="7">
        <v>24.7</v>
      </c>
      <c r="L395" s="7">
        <v>24.7</v>
      </c>
      <c r="M395" s="7">
        <v>24.7</v>
      </c>
      <c r="N395" s="3" t="s">
        <v>473</v>
      </c>
      <c r="O395" s="6"/>
      <c r="P395" s="6"/>
      <c r="Q395" s="6">
        <v>0.246</v>
      </c>
      <c r="R395" s="6"/>
      <c r="S395" s="6" t="e">
        <v>#DIV/0!</v>
      </c>
      <c r="T395" s="6">
        <v>1.7E-6</v>
      </c>
      <c r="U395" s="6"/>
      <c r="V395" s="6"/>
      <c r="W395" s="6"/>
      <c r="X395" s="6"/>
      <c r="Y395" s="3" t="s">
        <v>474</v>
      </c>
      <c r="AA395" s="12">
        <v>0</v>
      </c>
      <c r="AB395" s="12">
        <v>1</v>
      </c>
      <c r="AC395" s="6">
        <f t="shared" si="12"/>
        <v>0.246</v>
      </c>
      <c r="AD395">
        <v>395</v>
      </c>
      <c r="AE395">
        <v>5</v>
      </c>
      <c r="AF395">
        <v>6</v>
      </c>
      <c r="AG395" s="6" t="str">
        <f t="shared" si="13"/>
        <v/>
      </c>
    </row>
    <row r="396" spans="1:33" x14ac:dyDescent="0.3">
      <c r="A396" s="3" t="s">
        <v>324</v>
      </c>
      <c r="B396" s="3" t="s">
        <v>482</v>
      </c>
      <c r="C396" s="3">
        <v>280700</v>
      </c>
      <c r="D396" s="3">
        <v>280700</v>
      </c>
      <c r="E396" s="3">
        <v>6426400</v>
      </c>
      <c r="F396" s="3">
        <v>124.50000000000001</v>
      </c>
      <c r="G396" s="3">
        <v>124.50000000000001</v>
      </c>
      <c r="H396" s="3">
        <v>124.50000000000001</v>
      </c>
      <c r="I396" s="3" t="s">
        <v>454</v>
      </c>
      <c r="J396" s="7">
        <v>148.30000000000001</v>
      </c>
      <c r="K396" s="7">
        <v>23.8</v>
      </c>
      <c r="L396" s="7">
        <v>23.8</v>
      </c>
      <c r="M396" s="7">
        <v>23.8</v>
      </c>
      <c r="N396" s="3" t="s">
        <v>473</v>
      </c>
      <c r="O396" s="6"/>
      <c r="P396" s="6"/>
      <c r="Q396" s="6">
        <v>1E-3</v>
      </c>
      <c r="R396" s="6"/>
      <c r="S396" s="6" t="e">
        <v>#DIV/0!</v>
      </c>
      <c r="T396" s="6">
        <v>0.3</v>
      </c>
      <c r="U396" s="6"/>
      <c r="V396" s="6"/>
      <c r="W396" s="6"/>
      <c r="X396" s="6"/>
      <c r="Y396" s="3" t="s">
        <v>474</v>
      </c>
      <c r="AA396" s="12">
        <v>0</v>
      </c>
      <c r="AB396" s="12">
        <v>1</v>
      </c>
      <c r="AC396" s="6">
        <f t="shared" si="12"/>
        <v>1E-3</v>
      </c>
      <c r="AD396">
        <v>396</v>
      </c>
      <c r="AE396">
        <v>6</v>
      </c>
      <c r="AF396">
        <v>6</v>
      </c>
      <c r="AG396" s="6" t="str">
        <f t="shared" si="13"/>
        <v/>
      </c>
    </row>
    <row r="397" spans="1:33" x14ac:dyDescent="0.3">
      <c r="A397" s="3" t="s">
        <v>324</v>
      </c>
      <c r="B397" s="3" t="s">
        <v>483</v>
      </c>
      <c r="C397" s="3">
        <v>283800</v>
      </c>
      <c r="D397" s="3">
        <v>283800</v>
      </c>
      <c r="E397" s="3">
        <v>6425600</v>
      </c>
      <c r="F397" s="3">
        <v>170.2</v>
      </c>
      <c r="G397" s="3">
        <v>170.2</v>
      </c>
      <c r="H397" s="3">
        <v>170.2</v>
      </c>
      <c r="I397" s="3" t="s">
        <v>484</v>
      </c>
      <c r="J397" s="7">
        <v>222</v>
      </c>
      <c r="K397" s="7">
        <v>51.8</v>
      </c>
      <c r="L397" s="7">
        <v>51.8</v>
      </c>
      <c r="M397" s="7">
        <v>51.8</v>
      </c>
      <c r="N397" s="3" t="s">
        <v>473</v>
      </c>
      <c r="O397" s="6"/>
      <c r="P397" s="6"/>
      <c r="Q397" s="6">
        <v>0.16</v>
      </c>
      <c r="R397" s="6"/>
      <c r="S397" s="6" t="e">
        <v>#DIV/0!</v>
      </c>
      <c r="T397" s="6">
        <v>1E-3</v>
      </c>
      <c r="U397" s="6"/>
      <c r="V397" s="6"/>
      <c r="W397" s="6"/>
      <c r="X397" s="6"/>
      <c r="Y397" s="3" t="s">
        <v>474</v>
      </c>
      <c r="AA397" s="12">
        <v>1</v>
      </c>
      <c r="AB397" s="12">
        <v>0</v>
      </c>
      <c r="AC397" s="6">
        <f t="shared" si="12"/>
        <v>0.16</v>
      </c>
      <c r="AD397">
        <v>397</v>
      </c>
      <c r="AE397">
        <v>7</v>
      </c>
      <c r="AF397">
        <v>6</v>
      </c>
      <c r="AG397" s="6" t="str">
        <f t="shared" si="13"/>
        <v/>
      </c>
    </row>
    <row r="398" spans="1:33" x14ac:dyDescent="0.3">
      <c r="A398" s="3" t="s">
        <v>324</v>
      </c>
      <c r="B398" s="3" t="s">
        <v>485</v>
      </c>
      <c r="C398" s="3">
        <v>282900</v>
      </c>
      <c r="D398" s="3">
        <v>282900</v>
      </c>
      <c r="E398" s="3">
        <v>6426000</v>
      </c>
      <c r="F398" s="3">
        <v>152.69999999999999</v>
      </c>
      <c r="G398" s="3">
        <v>152.69999999999999</v>
      </c>
      <c r="H398" s="3">
        <v>152.69999999999999</v>
      </c>
      <c r="I398" s="3" t="s">
        <v>484</v>
      </c>
      <c r="J398" s="7">
        <v>189.7</v>
      </c>
      <c r="K398" s="7">
        <v>37</v>
      </c>
      <c r="L398" s="7">
        <v>37</v>
      </c>
      <c r="M398" s="7">
        <v>37</v>
      </c>
      <c r="N398" s="3" t="s">
        <v>473</v>
      </c>
      <c r="O398" s="6"/>
      <c r="P398" s="6"/>
      <c r="Q398" s="6">
        <v>0.28000000000000003</v>
      </c>
      <c r="R398" s="6"/>
      <c r="S398" s="6" t="e">
        <v>#DIV/0!</v>
      </c>
      <c r="T398" s="6">
        <v>1E-3</v>
      </c>
      <c r="U398" s="6"/>
      <c r="V398" s="6"/>
      <c r="W398" s="6"/>
      <c r="X398" s="6"/>
      <c r="Y398" s="3" t="s">
        <v>474</v>
      </c>
      <c r="AA398" s="12">
        <v>1</v>
      </c>
      <c r="AB398" s="12">
        <v>0</v>
      </c>
      <c r="AC398" s="6">
        <f t="shared" si="12"/>
        <v>0.28000000000000003</v>
      </c>
      <c r="AD398">
        <v>398</v>
      </c>
      <c r="AE398">
        <v>5</v>
      </c>
      <c r="AF398">
        <v>6</v>
      </c>
      <c r="AG398" s="6" t="str">
        <f t="shared" si="13"/>
        <v/>
      </c>
    </row>
    <row r="399" spans="1:33" x14ac:dyDescent="0.3">
      <c r="A399" s="3" t="s">
        <v>324</v>
      </c>
      <c r="B399" s="3" t="s">
        <v>486</v>
      </c>
      <c r="C399" s="3">
        <v>283300</v>
      </c>
      <c r="D399" s="3">
        <v>283300</v>
      </c>
      <c r="E399" s="3">
        <v>6425700</v>
      </c>
      <c r="F399" s="3">
        <v>163.20000000000002</v>
      </c>
      <c r="G399" s="3">
        <v>163.20000000000002</v>
      </c>
      <c r="H399" s="3">
        <v>163.20000000000002</v>
      </c>
      <c r="I399" s="3" t="s">
        <v>484</v>
      </c>
      <c r="J399" s="7">
        <v>205.8</v>
      </c>
      <c r="K399" s="7">
        <v>42.6</v>
      </c>
      <c r="L399" s="7">
        <v>42.6</v>
      </c>
      <c r="M399" s="7">
        <v>42.6</v>
      </c>
      <c r="N399" s="3" t="s">
        <v>473</v>
      </c>
      <c r="O399" s="6"/>
      <c r="P399" s="6"/>
      <c r="Q399" s="6">
        <v>7.0000000000000007E-2</v>
      </c>
      <c r="R399" s="6"/>
      <c r="S399" s="6" t="e">
        <v>#DIV/0!</v>
      </c>
      <c r="T399" s="6">
        <v>1E-3</v>
      </c>
      <c r="U399" s="6"/>
      <c r="V399" s="6"/>
      <c r="W399" s="6"/>
      <c r="X399" s="6"/>
      <c r="Y399" s="3" t="s">
        <v>474</v>
      </c>
      <c r="AA399" s="12">
        <v>1</v>
      </c>
      <c r="AB399" s="12">
        <v>0</v>
      </c>
      <c r="AC399" s="6">
        <f t="shared" si="12"/>
        <v>7.0000000000000007E-2</v>
      </c>
      <c r="AD399">
        <v>399</v>
      </c>
      <c r="AE399">
        <v>6</v>
      </c>
      <c r="AF399">
        <v>6</v>
      </c>
      <c r="AG399" s="6" t="str">
        <f t="shared" si="13"/>
        <v/>
      </c>
    </row>
    <row r="400" spans="1:33" x14ac:dyDescent="0.3">
      <c r="A400" s="3" t="s">
        <v>324</v>
      </c>
      <c r="B400" s="3" t="s">
        <v>487</v>
      </c>
      <c r="C400" s="3">
        <v>281200</v>
      </c>
      <c r="D400" s="3">
        <v>281200</v>
      </c>
      <c r="E400" s="3">
        <v>6425900</v>
      </c>
      <c r="F400" s="3">
        <v>139.20000000000002</v>
      </c>
      <c r="G400" s="3">
        <v>139.20000000000002</v>
      </c>
      <c r="H400" s="3">
        <v>139.20000000000002</v>
      </c>
      <c r="I400" s="3" t="s">
        <v>484</v>
      </c>
      <c r="J400" s="7">
        <v>164.3</v>
      </c>
      <c r="K400" s="7">
        <v>25.1</v>
      </c>
      <c r="L400" s="7">
        <v>25.1</v>
      </c>
      <c r="M400" s="7">
        <v>25.1</v>
      </c>
      <c r="N400" s="3" t="s">
        <v>473</v>
      </c>
      <c r="O400" s="6"/>
      <c r="P400" s="6"/>
      <c r="Q400" s="6">
        <v>0.16</v>
      </c>
      <c r="R400" s="6"/>
      <c r="S400" s="6" t="e">
        <v>#DIV/0!</v>
      </c>
      <c r="T400" s="6">
        <v>1E-3</v>
      </c>
      <c r="U400" s="6"/>
      <c r="V400" s="6"/>
      <c r="W400" s="6"/>
      <c r="X400" s="6"/>
      <c r="Y400" s="3" t="s">
        <v>474</v>
      </c>
      <c r="AA400" s="12">
        <v>1</v>
      </c>
      <c r="AB400" s="12">
        <v>0</v>
      </c>
      <c r="AC400" s="6">
        <f t="shared" si="12"/>
        <v>0.16</v>
      </c>
      <c r="AD400">
        <v>400</v>
      </c>
      <c r="AE400">
        <v>6</v>
      </c>
      <c r="AF400">
        <v>6</v>
      </c>
      <c r="AG400" s="6" t="str">
        <f t="shared" si="13"/>
        <v/>
      </c>
    </row>
    <row r="401" spans="1:33" x14ac:dyDescent="0.3">
      <c r="A401" s="3" t="s">
        <v>324</v>
      </c>
      <c r="B401" s="3" t="s">
        <v>488</v>
      </c>
      <c r="C401" s="3">
        <v>283300</v>
      </c>
      <c r="D401" s="3">
        <v>283300</v>
      </c>
      <c r="E401" s="3">
        <v>6424600</v>
      </c>
      <c r="F401" s="3">
        <v>174.3</v>
      </c>
      <c r="G401" s="3">
        <v>174.3</v>
      </c>
      <c r="H401" s="3">
        <v>174.3</v>
      </c>
      <c r="I401" s="3" t="s">
        <v>484</v>
      </c>
      <c r="J401" s="7">
        <v>200.9</v>
      </c>
      <c r="K401" s="7">
        <v>26.6</v>
      </c>
      <c r="L401" s="7">
        <v>26.6</v>
      </c>
      <c r="M401" s="7">
        <v>26.6</v>
      </c>
      <c r="N401" s="3" t="s">
        <v>473</v>
      </c>
      <c r="O401" s="6"/>
      <c r="P401" s="6"/>
      <c r="Q401" s="6">
        <v>0.37</v>
      </c>
      <c r="R401" s="6"/>
      <c r="S401" s="6" t="e">
        <v>#DIV/0!</v>
      </c>
      <c r="T401" s="6">
        <v>1E-3</v>
      </c>
      <c r="U401" s="6"/>
      <c r="V401" s="6"/>
      <c r="W401" s="6"/>
      <c r="X401" s="6"/>
      <c r="Y401" s="3" t="s">
        <v>474</v>
      </c>
      <c r="AA401" s="12">
        <v>1</v>
      </c>
      <c r="AB401" s="12">
        <v>0</v>
      </c>
      <c r="AC401" s="6">
        <f t="shared" si="12"/>
        <v>0.37</v>
      </c>
      <c r="AD401">
        <v>401</v>
      </c>
      <c r="AE401">
        <v>10</v>
      </c>
      <c r="AF401">
        <v>6</v>
      </c>
      <c r="AG401" s="6" t="str">
        <f t="shared" si="13"/>
        <v/>
      </c>
    </row>
    <row r="402" spans="1:33" x14ac:dyDescent="0.3">
      <c r="A402" s="3" t="s">
        <v>324</v>
      </c>
      <c r="B402" s="3" t="s">
        <v>489</v>
      </c>
      <c r="C402" s="3">
        <v>282300</v>
      </c>
      <c r="D402" s="3">
        <v>282300</v>
      </c>
      <c r="E402" s="3">
        <v>6425500</v>
      </c>
      <c r="F402" s="3">
        <v>156</v>
      </c>
      <c r="G402" s="3">
        <v>156</v>
      </c>
      <c r="H402" s="3">
        <v>156</v>
      </c>
      <c r="I402" s="3" t="s">
        <v>484</v>
      </c>
      <c r="J402" s="7">
        <v>207.1</v>
      </c>
      <c r="K402" s="7">
        <v>51.1</v>
      </c>
      <c r="L402" s="7">
        <v>51.1</v>
      </c>
      <c r="M402" s="7">
        <v>51.1</v>
      </c>
      <c r="N402" s="3" t="s">
        <v>473</v>
      </c>
      <c r="O402" s="6"/>
      <c r="P402" s="6"/>
      <c r="Q402" s="6">
        <v>0.01</v>
      </c>
      <c r="R402" s="6"/>
      <c r="S402" s="6" t="e">
        <v>#DIV/0!</v>
      </c>
      <c r="T402" s="6">
        <v>1E-4</v>
      </c>
      <c r="U402" s="6"/>
      <c r="V402" s="6"/>
      <c r="W402" s="6"/>
      <c r="X402" s="6"/>
      <c r="Y402" s="3" t="s">
        <v>474</v>
      </c>
      <c r="AA402" s="12">
        <v>1</v>
      </c>
      <c r="AB402" s="12">
        <v>0</v>
      </c>
      <c r="AC402" s="6">
        <f t="shared" si="12"/>
        <v>0.01</v>
      </c>
      <c r="AD402">
        <v>402</v>
      </c>
      <c r="AE402">
        <v>7</v>
      </c>
      <c r="AF402">
        <v>6</v>
      </c>
      <c r="AG402" s="6" t="str">
        <f t="shared" si="13"/>
        <v/>
      </c>
    </row>
    <row r="403" spans="1:33" x14ac:dyDescent="0.3">
      <c r="A403" s="3" t="s">
        <v>324</v>
      </c>
      <c r="B403" s="3" t="s">
        <v>490</v>
      </c>
      <c r="C403" s="3">
        <v>282200</v>
      </c>
      <c r="D403" s="3">
        <v>282200</v>
      </c>
      <c r="E403" s="3">
        <v>6426000</v>
      </c>
      <c r="F403" s="3">
        <v>147.5</v>
      </c>
      <c r="G403" s="3">
        <v>147.5</v>
      </c>
      <c r="H403" s="3">
        <v>147.5</v>
      </c>
      <c r="I403" s="3" t="s">
        <v>484</v>
      </c>
      <c r="J403" s="7">
        <v>178.5</v>
      </c>
      <c r="K403" s="7">
        <v>31</v>
      </c>
      <c r="L403" s="7">
        <v>31</v>
      </c>
      <c r="M403" s="7">
        <v>31</v>
      </c>
      <c r="N403" s="3" t="s">
        <v>473</v>
      </c>
      <c r="O403" s="6"/>
      <c r="P403" s="6"/>
      <c r="Q403" s="6">
        <v>0.05</v>
      </c>
      <c r="R403" s="6"/>
      <c r="S403" s="6" t="e">
        <v>#DIV/0!</v>
      </c>
      <c r="T403" s="6">
        <v>1E-3</v>
      </c>
      <c r="U403" s="6"/>
      <c r="V403" s="6"/>
      <c r="W403" s="6"/>
      <c r="X403" s="6"/>
      <c r="Y403" s="3" t="s">
        <v>474</v>
      </c>
      <c r="AA403" s="12">
        <v>1</v>
      </c>
      <c r="AB403" s="12">
        <v>0</v>
      </c>
      <c r="AC403" s="6">
        <f t="shared" si="12"/>
        <v>0.05</v>
      </c>
      <c r="AD403">
        <v>403</v>
      </c>
      <c r="AE403">
        <v>6</v>
      </c>
      <c r="AF403">
        <v>6</v>
      </c>
      <c r="AG403" s="6" t="str">
        <f t="shared" si="13"/>
        <v/>
      </c>
    </row>
    <row r="404" spans="1:33" x14ac:dyDescent="0.3">
      <c r="A404" s="3" t="s">
        <v>324</v>
      </c>
      <c r="B404" s="3" t="s">
        <v>491</v>
      </c>
      <c r="C404" s="3">
        <v>282500</v>
      </c>
      <c r="D404" s="3">
        <v>282500</v>
      </c>
      <c r="E404" s="3">
        <v>6425800</v>
      </c>
      <c r="F404" s="3">
        <v>158.5</v>
      </c>
      <c r="G404" s="3">
        <v>158.5</v>
      </c>
      <c r="H404" s="3">
        <v>158.5</v>
      </c>
      <c r="I404" s="3" t="s">
        <v>484</v>
      </c>
      <c r="J404" s="7">
        <v>188.5</v>
      </c>
      <c r="K404" s="7">
        <v>30</v>
      </c>
      <c r="L404" s="7">
        <v>30</v>
      </c>
      <c r="M404" s="7">
        <v>30</v>
      </c>
      <c r="N404" s="3" t="s">
        <v>473</v>
      </c>
      <c r="O404" s="6"/>
      <c r="P404" s="6"/>
      <c r="Q404" s="6">
        <v>8.5000000000000006E-3</v>
      </c>
      <c r="R404" s="6"/>
      <c r="S404" s="6" t="e">
        <v>#DIV/0!</v>
      </c>
      <c r="T404" s="6">
        <v>1E-4</v>
      </c>
      <c r="U404" s="6"/>
      <c r="V404" s="6"/>
      <c r="W404" s="6"/>
      <c r="X404" s="6"/>
      <c r="Y404" s="3" t="s">
        <v>474</v>
      </c>
      <c r="AA404" s="12">
        <v>1</v>
      </c>
      <c r="AB404" s="12">
        <v>0</v>
      </c>
      <c r="AC404" s="6">
        <f t="shared" si="12"/>
        <v>8.5000000000000006E-3</v>
      </c>
      <c r="AD404">
        <v>404</v>
      </c>
      <c r="AE404">
        <v>6</v>
      </c>
      <c r="AF404">
        <v>6</v>
      </c>
      <c r="AG404" s="6" t="str">
        <f t="shared" si="13"/>
        <v/>
      </c>
    </row>
    <row r="405" spans="1:33" x14ac:dyDescent="0.3">
      <c r="A405" s="3" t="s">
        <v>324</v>
      </c>
      <c r="B405" s="3" t="s">
        <v>492</v>
      </c>
      <c r="C405" s="3">
        <v>282300</v>
      </c>
      <c r="D405" s="3">
        <v>282300</v>
      </c>
      <c r="E405" s="3">
        <v>6426000</v>
      </c>
      <c r="F405" s="3">
        <v>148.69999999999999</v>
      </c>
      <c r="G405" s="3">
        <v>148.69999999999999</v>
      </c>
      <c r="H405" s="3">
        <v>148.69999999999999</v>
      </c>
      <c r="I405" s="3" t="s">
        <v>484</v>
      </c>
      <c r="J405" s="7">
        <v>179.7</v>
      </c>
      <c r="K405" s="7">
        <v>31</v>
      </c>
      <c r="L405" s="7">
        <v>31</v>
      </c>
      <c r="M405" s="7">
        <v>31</v>
      </c>
      <c r="N405" s="3" t="s">
        <v>473</v>
      </c>
      <c r="O405" s="6"/>
      <c r="P405" s="6"/>
      <c r="Q405" s="6">
        <v>0.09</v>
      </c>
      <c r="R405" s="6"/>
      <c r="S405" s="6" t="e">
        <v>#DIV/0!</v>
      </c>
      <c r="T405" s="6">
        <v>1E-3</v>
      </c>
      <c r="U405" s="6"/>
      <c r="V405" s="6"/>
      <c r="W405" s="6"/>
      <c r="X405" s="6"/>
      <c r="Y405" s="3" t="s">
        <v>474</v>
      </c>
      <c r="AA405" s="12">
        <v>1</v>
      </c>
      <c r="AB405" s="12">
        <v>0</v>
      </c>
      <c r="AC405" s="6">
        <f t="shared" si="12"/>
        <v>0.09</v>
      </c>
      <c r="AD405">
        <v>405</v>
      </c>
      <c r="AE405">
        <v>6</v>
      </c>
      <c r="AF405">
        <v>6</v>
      </c>
      <c r="AG405" s="6" t="str">
        <f t="shared" si="13"/>
        <v/>
      </c>
    </row>
    <row r="406" spans="1:33" x14ac:dyDescent="0.3">
      <c r="A406" s="3" t="s">
        <v>324</v>
      </c>
      <c r="B406" s="3" t="s">
        <v>493</v>
      </c>
      <c r="C406" s="3">
        <v>282900</v>
      </c>
      <c r="D406" s="3">
        <v>282900</v>
      </c>
      <c r="E406" s="3">
        <v>6424400</v>
      </c>
      <c r="F406" s="3">
        <v>164.5</v>
      </c>
      <c r="G406" s="3">
        <v>164.5</v>
      </c>
      <c r="H406" s="3">
        <v>164.5</v>
      </c>
      <c r="I406" s="3" t="s">
        <v>484</v>
      </c>
      <c r="J406" s="7">
        <v>194.5</v>
      </c>
      <c r="K406" s="7">
        <v>30</v>
      </c>
      <c r="L406" s="7">
        <v>30</v>
      </c>
      <c r="M406" s="7">
        <v>30</v>
      </c>
      <c r="N406" s="3" t="s">
        <v>473</v>
      </c>
      <c r="O406" s="6"/>
      <c r="P406" s="6"/>
      <c r="Q406" s="6">
        <v>2.4000000000000001E-4</v>
      </c>
      <c r="R406" s="6"/>
      <c r="S406" s="6" t="e">
        <v>#DIV/0!</v>
      </c>
      <c r="T406" s="6">
        <v>5.0000000000000001E-4</v>
      </c>
      <c r="U406" s="6"/>
      <c r="V406" s="6"/>
      <c r="W406" s="6"/>
      <c r="X406" s="6"/>
      <c r="Y406" s="3" t="s">
        <v>474</v>
      </c>
      <c r="AA406" s="12">
        <v>1</v>
      </c>
      <c r="AB406" s="12">
        <v>0</v>
      </c>
      <c r="AC406" s="6">
        <f t="shared" si="12"/>
        <v>2.4000000000000001E-4</v>
      </c>
      <c r="AD406">
        <v>406</v>
      </c>
      <c r="AE406">
        <v>8</v>
      </c>
      <c r="AF406">
        <v>6</v>
      </c>
      <c r="AG406" s="6" t="str">
        <f t="shared" si="13"/>
        <v/>
      </c>
    </row>
    <row r="407" spans="1:33" x14ac:dyDescent="0.3">
      <c r="A407" s="3" t="s">
        <v>324</v>
      </c>
      <c r="B407" s="3" t="s">
        <v>494</v>
      </c>
      <c r="C407" s="3">
        <v>283500</v>
      </c>
      <c r="D407" s="3">
        <v>283500</v>
      </c>
      <c r="E407" s="3">
        <v>6422300</v>
      </c>
      <c r="F407" s="3">
        <v>172.1</v>
      </c>
      <c r="G407" s="3">
        <v>172.1</v>
      </c>
      <c r="H407" s="3">
        <v>172.1</v>
      </c>
      <c r="I407" s="3" t="s">
        <v>484</v>
      </c>
      <c r="J407" s="7">
        <v>202.1</v>
      </c>
      <c r="K407" s="7">
        <v>30</v>
      </c>
      <c r="L407" s="7">
        <v>30</v>
      </c>
      <c r="M407" s="7">
        <v>30</v>
      </c>
      <c r="N407" s="3" t="s">
        <v>473</v>
      </c>
      <c r="O407" s="6"/>
      <c r="P407" s="6"/>
      <c r="Q407" s="6">
        <v>2.0000000000000001E-4</v>
      </c>
      <c r="R407" s="6"/>
      <c r="S407" s="6" t="e">
        <v>#DIV/0!</v>
      </c>
      <c r="T407" s="6">
        <v>1E-3</v>
      </c>
      <c r="U407" s="6"/>
      <c r="V407" s="6"/>
      <c r="W407" s="6"/>
      <c r="X407" s="6"/>
      <c r="Y407" s="3" t="s">
        <v>474</v>
      </c>
      <c r="AA407" s="12">
        <v>1</v>
      </c>
      <c r="AB407" s="12">
        <v>0</v>
      </c>
      <c r="AC407" s="6">
        <f t="shared" si="12"/>
        <v>2.0000000000000001E-4</v>
      </c>
      <c r="AD407">
        <v>407</v>
      </c>
      <c r="AE407">
        <v>10</v>
      </c>
      <c r="AF407">
        <v>6</v>
      </c>
      <c r="AG407" s="6" t="str">
        <f t="shared" si="13"/>
        <v/>
      </c>
    </row>
    <row r="408" spans="1:33" x14ac:dyDescent="0.3">
      <c r="A408" s="3" t="s">
        <v>324</v>
      </c>
      <c r="B408" s="3" t="s">
        <v>495</v>
      </c>
      <c r="C408" s="3">
        <v>283800</v>
      </c>
      <c r="D408" s="3">
        <v>283800</v>
      </c>
      <c r="E408" s="3">
        <v>6423400</v>
      </c>
      <c r="F408" s="3">
        <v>88.1</v>
      </c>
      <c r="G408" s="3">
        <v>88.1</v>
      </c>
      <c r="H408" s="3">
        <v>88.1</v>
      </c>
      <c r="I408" s="3" t="s">
        <v>484</v>
      </c>
      <c r="J408" s="7">
        <v>188.1</v>
      </c>
      <c r="K408" s="7">
        <v>100</v>
      </c>
      <c r="L408" s="7">
        <v>100</v>
      </c>
      <c r="M408" s="7">
        <v>100</v>
      </c>
      <c r="N408" s="3" t="s">
        <v>473</v>
      </c>
      <c r="O408" s="6"/>
      <c r="P408" s="6"/>
      <c r="Q408" s="6">
        <v>2E-3</v>
      </c>
      <c r="R408" s="6"/>
      <c r="S408" s="6" t="e">
        <v>#DIV/0!</v>
      </c>
      <c r="T408" s="6">
        <v>1E-4</v>
      </c>
      <c r="U408" s="6"/>
      <c r="V408" s="6"/>
      <c r="W408" s="6"/>
      <c r="X408" s="6"/>
      <c r="Y408" s="3" t="s">
        <v>474</v>
      </c>
      <c r="AA408" s="12">
        <v>1</v>
      </c>
      <c r="AB408" s="12">
        <v>0</v>
      </c>
      <c r="AC408" s="6">
        <f t="shared" si="12"/>
        <v>2E-3</v>
      </c>
      <c r="AD408">
        <v>408</v>
      </c>
      <c r="AE408">
        <v>5</v>
      </c>
      <c r="AF408">
        <v>6</v>
      </c>
      <c r="AG408" s="6" t="str">
        <f t="shared" si="13"/>
        <v/>
      </c>
    </row>
    <row r="409" spans="1:33" x14ac:dyDescent="0.3">
      <c r="A409" s="3" t="s">
        <v>324</v>
      </c>
      <c r="B409" s="3" t="s">
        <v>496</v>
      </c>
      <c r="C409" s="3">
        <v>283200</v>
      </c>
      <c r="D409" s="3">
        <v>283200</v>
      </c>
      <c r="E409" s="3">
        <v>6422600</v>
      </c>
      <c r="F409" s="3">
        <v>178.2</v>
      </c>
      <c r="G409" s="3">
        <v>178.2</v>
      </c>
      <c r="H409" s="3">
        <v>178.2</v>
      </c>
      <c r="I409" s="3" t="s">
        <v>484</v>
      </c>
      <c r="J409" s="7">
        <v>204.2</v>
      </c>
      <c r="K409" s="7">
        <v>26</v>
      </c>
      <c r="L409" s="7">
        <v>26</v>
      </c>
      <c r="M409" s="7">
        <v>26</v>
      </c>
      <c r="N409" s="3" t="s">
        <v>473</v>
      </c>
      <c r="O409" s="6"/>
      <c r="P409" s="6"/>
      <c r="Q409" s="6">
        <v>8.0000000000000002E-3</v>
      </c>
      <c r="R409" s="6"/>
      <c r="S409" s="6" t="e">
        <v>#DIV/0!</v>
      </c>
      <c r="T409" s="6">
        <v>1E-4</v>
      </c>
      <c r="U409" s="6"/>
      <c r="V409" s="6"/>
      <c r="W409" s="6"/>
      <c r="X409" s="6"/>
      <c r="Y409" s="3" t="s">
        <v>474</v>
      </c>
      <c r="AA409" s="12">
        <v>1</v>
      </c>
      <c r="AB409" s="12">
        <v>0</v>
      </c>
      <c r="AC409" s="6">
        <f t="shared" si="12"/>
        <v>8.0000000000000002E-3</v>
      </c>
      <c r="AD409">
        <v>409</v>
      </c>
      <c r="AE409">
        <v>8</v>
      </c>
      <c r="AF409">
        <v>1</v>
      </c>
      <c r="AG409" s="6" t="str">
        <f t="shared" si="13"/>
        <v/>
      </c>
    </row>
    <row r="410" spans="1:33" x14ac:dyDescent="0.3">
      <c r="A410" s="3" t="s">
        <v>324</v>
      </c>
      <c r="B410" s="3" t="s">
        <v>497</v>
      </c>
      <c r="C410" s="3">
        <v>282800</v>
      </c>
      <c r="D410" s="3">
        <v>282800</v>
      </c>
      <c r="E410" s="3">
        <v>6422600</v>
      </c>
      <c r="F410" s="3">
        <v>171</v>
      </c>
      <c r="G410" s="3">
        <v>171</v>
      </c>
      <c r="H410" s="3">
        <v>171</v>
      </c>
      <c r="I410" s="3" t="s">
        <v>484</v>
      </c>
      <c r="J410" s="7">
        <v>202.6</v>
      </c>
      <c r="K410" s="7">
        <v>31.6</v>
      </c>
      <c r="L410" s="7">
        <v>31.6</v>
      </c>
      <c r="M410" s="7">
        <v>31.6</v>
      </c>
      <c r="N410" s="3" t="s">
        <v>473</v>
      </c>
      <c r="O410" s="6"/>
      <c r="P410" s="6"/>
      <c r="Q410" s="6">
        <v>1E-4</v>
      </c>
      <c r="R410" s="6"/>
      <c r="S410" s="6" t="e">
        <v>#DIV/0!</v>
      </c>
      <c r="T410" s="6">
        <v>1E-4</v>
      </c>
      <c r="U410" s="6"/>
      <c r="V410" s="6"/>
      <c r="W410" s="6"/>
      <c r="X410" s="6"/>
      <c r="Y410" s="3" t="s">
        <v>474</v>
      </c>
      <c r="AA410" s="12">
        <v>1</v>
      </c>
      <c r="AB410" s="12">
        <v>0</v>
      </c>
      <c r="AC410" s="6">
        <f t="shared" si="12"/>
        <v>1E-4</v>
      </c>
      <c r="AD410">
        <v>410</v>
      </c>
      <c r="AE410">
        <v>6</v>
      </c>
      <c r="AF410">
        <v>6</v>
      </c>
      <c r="AG410" s="6" t="str">
        <f t="shared" si="13"/>
        <v/>
      </c>
    </row>
    <row r="411" spans="1:33" x14ac:dyDescent="0.3">
      <c r="A411" s="3" t="s">
        <v>324</v>
      </c>
      <c r="B411" s="3" t="s">
        <v>498</v>
      </c>
      <c r="C411" s="3">
        <v>283500</v>
      </c>
      <c r="D411" s="3">
        <v>283500</v>
      </c>
      <c r="E411" s="3">
        <v>6422300</v>
      </c>
      <c r="F411" s="3">
        <v>183.29999999999998</v>
      </c>
      <c r="G411" s="3">
        <v>183.29999999999998</v>
      </c>
      <c r="H411" s="3">
        <v>183.29999999999998</v>
      </c>
      <c r="I411" s="3" t="s">
        <v>484</v>
      </c>
      <c r="J411" s="7">
        <v>202.1</v>
      </c>
      <c r="K411" s="7">
        <v>18.8</v>
      </c>
      <c r="L411" s="7">
        <v>18.8</v>
      </c>
      <c r="M411" s="7">
        <v>18.8</v>
      </c>
      <c r="N411" s="3" t="s">
        <v>473</v>
      </c>
      <c r="O411" s="6"/>
      <c r="P411" s="6"/>
      <c r="Q411" s="6">
        <v>1.5E-3</v>
      </c>
      <c r="R411" s="6"/>
      <c r="S411" s="6" t="e">
        <v>#DIV/0!</v>
      </c>
      <c r="T411" s="6">
        <v>1E-3</v>
      </c>
      <c r="U411" s="6"/>
      <c r="V411" s="6"/>
      <c r="W411" s="6"/>
      <c r="X411" s="6"/>
      <c r="Y411" s="3" t="s">
        <v>474</v>
      </c>
      <c r="AA411" s="12">
        <v>1</v>
      </c>
      <c r="AB411" s="12">
        <v>0</v>
      </c>
      <c r="AC411" s="6">
        <f t="shared" si="12"/>
        <v>1.5E-3</v>
      </c>
      <c r="AD411">
        <v>411</v>
      </c>
      <c r="AE411">
        <v>10</v>
      </c>
      <c r="AF411">
        <v>1</v>
      </c>
      <c r="AG411" s="6" t="str">
        <f t="shared" si="13"/>
        <v/>
      </c>
    </row>
    <row r="412" spans="1:33" x14ac:dyDescent="0.3">
      <c r="A412" s="3" t="s">
        <v>324</v>
      </c>
      <c r="B412" s="3" t="s">
        <v>499</v>
      </c>
      <c r="C412" s="3">
        <v>282500</v>
      </c>
      <c r="D412" s="3">
        <v>282500</v>
      </c>
      <c r="E412" s="3">
        <v>6424000</v>
      </c>
      <c r="F412" s="3">
        <v>136.80000000000001</v>
      </c>
      <c r="G412" s="3">
        <v>136.80000000000001</v>
      </c>
      <c r="H412" s="3">
        <v>136.80000000000001</v>
      </c>
      <c r="I412" s="3" t="s">
        <v>484</v>
      </c>
      <c r="J412" s="7">
        <v>172.8</v>
      </c>
      <c r="K412" s="7">
        <v>36</v>
      </c>
      <c r="L412" s="7">
        <v>36</v>
      </c>
      <c r="M412" s="7">
        <v>36</v>
      </c>
      <c r="N412" s="3" t="s">
        <v>473</v>
      </c>
      <c r="O412" s="6"/>
      <c r="P412" s="6"/>
      <c r="Q412" s="6">
        <v>0.15</v>
      </c>
      <c r="R412" s="6"/>
      <c r="S412" s="6" t="e">
        <v>#DIV/0!</v>
      </c>
      <c r="T412" s="6">
        <v>1E-3</v>
      </c>
      <c r="U412" s="6"/>
      <c r="V412" s="6"/>
      <c r="W412" s="6"/>
      <c r="X412" s="6"/>
      <c r="Y412" s="3" t="s">
        <v>474</v>
      </c>
      <c r="AA412" s="12">
        <v>1</v>
      </c>
      <c r="AB412" s="12">
        <v>0</v>
      </c>
      <c r="AC412" s="6">
        <f t="shared" si="12"/>
        <v>0.15</v>
      </c>
      <c r="AD412">
        <v>412</v>
      </c>
      <c r="AE412">
        <v>5</v>
      </c>
      <c r="AF412">
        <v>6</v>
      </c>
      <c r="AG412" s="6" t="str">
        <f t="shared" si="13"/>
        <v/>
      </c>
    </row>
    <row r="413" spans="1:33" x14ac:dyDescent="0.3">
      <c r="A413" s="3" t="s">
        <v>324</v>
      </c>
      <c r="B413" s="3" t="s">
        <v>500</v>
      </c>
      <c r="C413" s="3">
        <v>282000</v>
      </c>
      <c r="D413" s="3">
        <v>282000</v>
      </c>
      <c r="E413" s="3">
        <v>6425100</v>
      </c>
      <c r="F413" s="3">
        <v>143.69999999999999</v>
      </c>
      <c r="G413" s="3">
        <v>143.69999999999999</v>
      </c>
      <c r="H413" s="3">
        <v>143.69999999999999</v>
      </c>
      <c r="I413" s="3" t="s">
        <v>484</v>
      </c>
      <c r="J413" s="7">
        <v>211.7</v>
      </c>
      <c r="K413" s="7">
        <v>68</v>
      </c>
      <c r="L413" s="7">
        <v>68</v>
      </c>
      <c r="M413" s="7">
        <v>68</v>
      </c>
      <c r="N413" s="3" t="s">
        <v>473</v>
      </c>
      <c r="O413" s="6"/>
      <c r="P413" s="6"/>
      <c r="Q413" s="6">
        <v>0.04</v>
      </c>
      <c r="R413" s="6"/>
      <c r="S413" s="6" t="e">
        <v>#DIV/0!</v>
      </c>
      <c r="T413" s="6">
        <v>1E-3</v>
      </c>
      <c r="U413" s="6"/>
      <c r="V413" s="6"/>
      <c r="W413" s="6"/>
      <c r="X413" s="6"/>
      <c r="Y413" s="3" t="s">
        <v>474</v>
      </c>
      <c r="AA413" s="12">
        <v>1</v>
      </c>
      <c r="AB413" s="12">
        <v>0</v>
      </c>
      <c r="AC413" s="6">
        <f t="shared" si="12"/>
        <v>0.04</v>
      </c>
      <c r="AD413">
        <v>413</v>
      </c>
      <c r="AE413">
        <v>6</v>
      </c>
      <c r="AF413">
        <v>6</v>
      </c>
      <c r="AG413" s="6" t="str">
        <f t="shared" si="13"/>
        <v/>
      </c>
    </row>
    <row r="414" spans="1:33" x14ac:dyDescent="0.3">
      <c r="A414" s="3" t="s">
        <v>324</v>
      </c>
      <c r="B414" s="3" t="s">
        <v>501</v>
      </c>
      <c r="C414" s="3">
        <v>283500</v>
      </c>
      <c r="D414" s="3">
        <v>283500</v>
      </c>
      <c r="E414" s="3">
        <v>6425200</v>
      </c>
      <c r="F414" s="3">
        <v>166.3</v>
      </c>
      <c r="G414" s="3">
        <v>166.3</v>
      </c>
      <c r="H414" s="3">
        <v>166.3</v>
      </c>
      <c r="I414" s="3" t="s">
        <v>502</v>
      </c>
      <c r="J414" s="7">
        <v>222.5</v>
      </c>
      <c r="K414" s="7">
        <v>56.2</v>
      </c>
      <c r="L414" s="7">
        <v>56.2</v>
      </c>
      <c r="M414" s="7">
        <v>56.2</v>
      </c>
      <c r="N414" s="3" t="s">
        <v>473</v>
      </c>
      <c r="O414" s="6"/>
      <c r="P414" s="6"/>
      <c r="Q414" s="6">
        <v>2</v>
      </c>
      <c r="R414" s="6"/>
      <c r="S414" s="6" t="e">
        <v>#DIV/0!</v>
      </c>
      <c r="T414" s="6">
        <v>1.03</v>
      </c>
      <c r="U414" s="6"/>
      <c r="V414" s="6"/>
      <c r="W414" s="6"/>
      <c r="X414" s="6"/>
      <c r="Y414" s="3" t="s">
        <v>474</v>
      </c>
      <c r="AA414" s="12">
        <v>1</v>
      </c>
      <c r="AB414" s="12">
        <v>0</v>
      </c>
      <c r="AC414" s="6">
        <f t="shared" si="12"/>
        <v>2</v>
      </c>
      <c r="AD414">
        <v>414</v>
      </c>
      <c r="AE414">
        <v>8</v>
      </c>
      <c r="AF414">
        <v>6</v>
      </c>
      <c r="AG414" s="6" t="str">
        <f t="shared" si="13"/>
        <v/>
      </c>
    </row>
    <row r="415" spans="1:33" x14ac:dyDescent="0.3">
      <c r="A415" s="3" t="s">
        <v>324</v>
      </c>
      <c r="B415" s="3" t="s">
        <v>503</v>
      </c>
      <c r="C415" s="3">
        <v>283000</v>
      </c>
      <c r="D415" s="3">
        <v>283000</v>
      </c>
      <c r="E415" s="3">
        <v>6425200</v>
      </c>
      <c r="F415" s="3">
        <v>162.5</v>
      </c>
      <c r="G415" s="3">
        <v>162.5</v>
      </c>
      <c r="H415" s="3">
        <v>162.5</v>
      </c>
      <c r="I415" s="3" t="s">
        <v>502</v>
      </c>
      <c r="J415" s="7">
        <v>208.7</v>
      </c>
      <c r="K415" s="7">
        <v>46.2</v>
      </c>
      <c r="L415" s="7">
        <v>46.2</v>
      </c>
      <c r="M415" s="7">
        <v>46.2</v>
      </c>
      <c r="N415" s="3" t="s">
        <v>473</v>
      </c>
      <c r="O415" s="6"/>
      <c r="P415" s="6"/>
      <c r="Q415" s="6">
        <v>2.1</v>
      </c>
      <c r="R415" s="6"/>
      <c r="S415" s="6" t="e">
        <v>#DIV/0!</v>
      </c>
      <c r="T415" s="6">
        <v>1E-3</v>
      </c>
      <c r="U415" s="6"/>
      <c r="V415" s="6"/>
      <c r="W415" s="6"/>
      <c r="X415" s="6"/>
      <c r="Y415" s="3" t="s">
        <v>474</v>
      </c>
      <c r="AA415" s="12">
        <v>1</v>
      </c>
      <c r="AB415" s="12">
        <v>0</v>
      </c>
      <c r="AC415" s="6">
        <f t="shared" si="12"/>
        <v>2.1</v>
      </c>
      <c r="AD415">
        <v>415</v>
      </c>
      <c r="AE415">
        <v>7</v>
      </c>
      <c r="AF415">
        <v>6</v>
      </c>
      <c r="AG415" s="6" t="str">
        <f t="shared" si="13"/>
        <v/>
      </c>
    </row>
    <row r="416" spans="1:33" x14ac:dyDescent="0.3">
      <c r="A416" s="3" t="s">
        <v>324</v>
      </c>
      <c r="B416" s="3" t="s">
        <v>504</v>
      </c>
      <c r="C416" s="3">
        <v>282700</v>
      </c>
      <c r="D416" s="3">
        <v>282700</v>
      </c>
      <c r="E416" s="3">
        <v>6426000</v>
      </c>
      <c r="F416" s="3">
        <v>134</v>
      </c>
      <c r="G416" s="3">
        <v>134</v>
      </c>
      <c r="H416" s="3">
        <v>134</v>
      </c>
      <c r="I416" s="3" t="s">
        <v>502</v>
      </c>
      <c r="J416" s="7">
        <v>186.1</v>
      </c>
      <c r="K416" s="7">
        <v>52.1</v>
      </c>
      <c r="L416" s="7">
        <v>52.1</v>
      </c>
      <c r="M416" s="7">
        <v>52.1</v>
      </c>
      <c r="N416" s="3" t="s">
        <v>473</v>
      </c>
      <c r="O416" s="6"/>
      <c r="P416" s="6"/>
      <c r="Q416" s="6">
        <v>2</v>
      </c>
      <c r="R416" s="6"/>
      <c r="S416" s="6" t="e">
        <v>#DIV/0!</v>
      </c>
      <c r="T416" s="6">
        <v>1E-3</v>
      </c>
      <c r="U416" s="6"/>
      <c r="V416" s="6"/>
      <c r="W416" s="6"/>
      <c r="X416" s="6"/>
      <c r="Y416" s="3" t="s">
        <v>474</v>
      </c>
      <c r="AA416" s="12">
        <v>1</v>
      </c>
      <c r="AB416" s="12">
        <v>0</v>
      </c>
      <c r="AC416" s="6">
        <f t="shared" si="12"/>
        <v>2</v>
      </c>
      <c r="AD416">
        <v>416</v>
      </c>
      <c r="AE416">
        <v>5</v>
      </c>
      <c r="AF416">
        <v>6</v>
      </c>
      <c r="AG416" s="6" t="str">
        <f t="shared" si="13"/>
        <v/>
      </c>
    </row>
    <row r="417" spans="1:33" x14ac:dyDescent="0.3">
      <c r="A417" s="3" t="s">
        <v>324</v>
      </c>
      <c r="B417" s="3" t="s">
        <v>505</v>
      </c>
      <c r="C417" s="3">
        <v>282200</v>
      </c>
      <c r="D417" s="3">
        <v>282200</v>
      </c>
      <c r="E417" s="3">
        <v>6423400</v>
      </c>
      <c r="F417" s="3">
        <v>142.4</v>
      </c>
      <c r="G417" s="3">
        <v>142.4</v>
      </c>
      <c r="H417" s="3">
        <v>142.4</v>
      </c>
      <c r="I417" s="3" t="s">
        <v>502</v>
      </c>
      <c r="J417" s="7">
        <v>179.5</v>
      </c>
      <c r="K417" s="7">
        <v>37.1</v>
      </c>
      <c r="L417" s="7">
        <v>37.1</v>
      </c>
      <c r="M417" s="7">
        <v>37.1</v>
      </c>
      <c r="N417" s="3" t="s">
        <v>473</v>
      </c>
      <c r="O417" s="6"/>
      <c r="P417" s="6"/>
      <c r="Q417" s="6">
        <v>12</v>
      </c>
      <c r="R417" s="6"/>
      <c r="S417" s="6" t="e">
        <v>#DIV/0!</v>
      </c>
      <c r="T417" s="6">
        <v>1E-3</v>
      </c>
      <c r="U417" s="6"/>
      <c r="V417" s="6"/>
      <c r="W417" s="6"/>
      <c r="X417" s="6"/>
      <c r="Y417" s="3" t="s">
        <v>474</v>
      </c>
      <c r="AA417" s="12">
        <v>1</v>
      </c>
      <c r="AB417" s="12">
        <v>0</v>
      </c>
      <c r="AC417" s="6">
        <f t="shared" si="12"/>
        <v>12</v>
      </c>
      <c r="AD417">
        <v>417</v>
      </c>
      <c r="AE417">
        <v>5</v>
      </c>
      <c r="AF417">
        <v>6</v>
      </c>
      <c r="AG417" s="6" t="str">
        <f t="shared" si="13"/>
        <v/>
      </c>
    </row>
    <row r="418" spans="1:33" x14ac:dyDescent="0.3">
      <c r="A418" s="3" t="s">
        <v>324</v>
      </c>
      <c r="B418" s="3" t="s">
        <v>506</v>
      </c>
      <c r="C418" s="3">
        <v>282700</v>
      </c>
      <c r="D418" s="3">
        <v>282700</v>
      </c>
      <c r="E418" s="3">
        <v>6423900</v>
      </c>
      <c r="F418" s="3">
        <v>141.5</v>
      </c>
      <c r="G418" s="3">
        <v>141.5</v>
      </c>
      <c r="H418" s="3">
        <v>141.5</v>
      </c>
      <c r="I418" s="3" t="s">
        <v>502</v>
      </c>
      <c r="J418" s="7">
        <v>171.5</v>
      </c>
      <c r="K418" s="7">
        <v>30</v>
      </c>
      <c r="L418" s="7">
        <v>30</v>
      </c>
      <c r="M418" s="7">
        <v>30</v>
      </c>
      <c r="N418" s="3" t="s">
        <v>473</v>
      </c>
      <c r="O418" s="6"/>
      <c r="P418" s="6"/>
      <c r="Q418" s="6">
        <v>15</v>
      </c>
      <c r="R418" s="6"/>
      <c r="S418" s="6" t="e">
        <v>#DIV/0!</v>
      </c>
      <c r="T418" s="6">
        <v>1E-3</v>
      </c>
      <c r="U418" s="6"/>
      <c r="V418" s="6"/>
      <c r="W418" s="6"/>
      <c r="X418" s="6"/>
      <c r="Y418" s="3" t="s">
        <v>474</v>
      </c>
      <c r="AA418" s="12">
        <v>1</v>
      </c>
      <c r="AB418" s="12">
        <v>0</v>
      </c>
      <c r="AC418" s="6">
        <f t="shared" si="12"/>
        <v>15</v>
      </c>
      <c r="AD418">
        <v>418</v>
      </c>
      <c r="AE418">
        <v>6</v>
      </c>
      <c r="AF418">
        <v>6</v>
      </c>
      <c r="AG418" s="6" t="str">
        <f t="shared" si="13"/>
        <v/>
      </c>
    </row>
    <row r="419" spans="1:33" x14ac:dyDescent="0.3">
      <c r="A419" s="3" t="s">
        <v>324</v>
      </c>
      <c r="B419" s="3" t="s">
        <v>507</v>
      </c>
      <c r="C419" s="3">
        <v>282600</v>
      </c>
      <c r="D419" s="3">
        <v>282600</v>
      </c>
      <c r="E419" s="3">
        <v>6423800</v>
      </c>
      <c r="F419" s="3">
        <v>142.30000000000001</v>
      </c>
      <c r="G419" s="3">
        <v>142.30000000000001</v>
      </c>
      <c r="H419" s="3">
        <v>142.30000000000001</v>
      </c>
      <c r="I419" s="3" t="s">
        <v>502</v>
      </c>
      <c r="J419" s="7">
        <v>172.3</v>
      </c>
      <c r="K419" s="7">
        <v>30</v>
      </c>
      <c r="L419" s="7">
        <v>30</v>
      </c>
      <c r="M419" s="7">
        <v>30</v>
      </c>
      <c r="N419" s="3" t="s">
        <v>473</v>
      </c>
      <c r="O419" s="6"/>
      <c r="P419" s="6"/>
      <c r="Q419" s="6">
        <v>20</v>
      </c>
      <c r="R419" s="6"/>
      <c r="S419" s="6" t="e">
        <v>#DIV/0!</v>
      </c>
      <c r="T419" s="6">
        <v>1E-3</v>
      </c>
      <c r="U419" s="6"/>
      <c r="V419" s="6"/>
      <c r="W419" s="6"/>
      <c r="X419" s="6"/>
      <c r="Y419" s="3" t="s">
        <v>474</v>
      </c>
      <c r="AA419" s="12">
        <v>1</v>
      </c>
      <c r="AB419" s="12">
        <v>0</v>
      </c>
      <c r="AC419" s="6">
        <f t="shared" si="12"/>
        <v>20</v>
      </c>
      <c r="AD419">
        <v>419</v>
      </c>
      <c r="AE419">
        <v>6</v>
      </c>
      <c r="AF419">
        <v>6</v>
      </c>
      <c r="AG419" s="6" t="str">
        <f t="shared" si="13"/>
        <v/>
      </c>
    </row>
    <row r="420" spans="1:33" x14ac:dyDescent="0.3">
      <c r="A420" s="3" t="s">
        <v>324</v>
      </c>
      <c r="B420" s="3" t="s">
        <v>508</v>
      </c>
      <c r="C420" s="3">
        <v>283100</v>
      </c>
      <c r="D420" s="3">
        <v>283100</v>
      </c>
      <c r="E420" s="3">
        <v>6422400</v>
      </c>
      <c r="F420" s="3">
        <v>166.3</v>
      </c>
      <c r="G420" s="3">
        <v>166.3</v>
      </c>
      <c r="H420" s="3">
        <v>166.3</v>
      </c>
      <c r="I420" s="3" t="s">
        <v>502</v>
      </c>
      <c r="J420" s="7">
        <v>211.3</v>
      </c>
      <c r="K420" s="7">
        <v>45</v>
      </c>
      <c r="L420" s="7">
        <v>45</v>
      </c>
      <c r="M420" s="7">
        <v>45</v>
      </c>
      <c r="N420" s="3" t="s">
        <v>473</v>
      </c>
      <c r="O420" s="6"/>
      <c r="P420" s="6"/>
      <c r="Q420" s="6">
        <v>6.5</v>
      </c>
      <c r="R420" s="6"/>
      <c r="S420" s="6" t="e">
        <v>#DIV/0!</v>
      </c>
      <c r="T420" s="6">
        <v>1E-4</v>
      </c>
      <c r="U420" s="6"/>
      <c r="V420" s="6"/>
      <c r="W420" s="6"/>
      <c r="X420" s="6"/>
      <c r="Y420" s="3" t="s">
        <v>474</v>
      </c>
      <c r="AA420" s="12">
        <v>1</v>
      </c>
      <c r="AB420" s="12">
        <v>0</v>
      </c>
      <c r="AC420" s="6">
        <f t="shared" si="12"/>
        <v>6.5</v>
      </c>
      <c r="AD420">
        <v>420</v>
      </c>
      <c r="AE420">
        <v>6</v>
      </c>
      <c r="AF420">
        <v>6</v>
      </c>
      <c r="AG420" s="6" t="str">
        <f t="shared" si="13"/>
        <v/>
      </c>
    </row>
    <row r="421" spans="1:33" x14ac:dyDescent="0.3">
      <c r="A421" s="3" t="s">
        <v>324</v>
      </c>
      <c r="B421" s="3" t="s">
        <v>509</v>
      </c>
      <c r="C421" s="3">
        <v>283000</v>
      </c>
      <c r="D421" s="3">
        <v>283000</v>
      </c>
      <c r="E421" s="3">
        <v>6425800</v>
      </c>
      <c r="F421" s="3">
        <v>152.70000000000002</v>
      </c>
      <c r="G421" s="3">
        <v>152.70000000000002</v>
      </c>
      <c r="H421" s="3">
        <v>152.70000000000002</v>
      </c>
      <c r="I421" s="3" t="s">
        <v>510</v>
      </c>
      <c r="J421" s="7">
        <v>196.8</v>
      </c>
      <c r="K421" s="7">
        <v>44.1</v>
      </c>
      <c r="L421" s="7">
        <v>44.1</v>
      </c>
      <c r="M421" s="7">
        <v>44.1</v>
      </c>
      <c r="N421" s="3" t="s">
        <v>473</v>
      </c>
      <c r="O421" s="6"/>
      <c r="P421" s="6"/>
      <c r="Q421" s="6">
        <v>30</v>
      </c>
      <c r="R421" s="6"/>
      <c r="S421" s="6" t="e">
        <v>#DIV/0!</v>
      </c>
      <c r="T421" s="6">
        <v>1E-3</v>
      </c>
      <c r="U421" s="6"/>
      <c r="V421" s="6"/>
      <c r="W421" s="6"/>
      <c r="X421" s="6"/>
      <c r="Y421" s="3" t="s">
        <v>474</v>
      </c>
      <c r="AA421" s="12">
        <v>1</v>
      </c>
      <c r="AB421" s="12">
        <v>0</v>
      </c>
      <c r="AC421" s="6">
        <f t="shared" si="12"/>
        <v>30</v>
      </c>
      <c r="AD421">
        <v>421</v>
      </c>
      <c r="AE421">
        <v>5</v>
      </c>
      <c r="AF421">
        <v>6</v>
      </c>
      <c r="AG421" s="6" t="str">
        <f t="shared" si="13"/>
        <v/>
      </c>
    </row>
    <row r="422" spans="1:33" x14ac:dyDescent="0.3">
      <c r="A422" s="3" t="s">
        <v>324</v>
      </c>
      <c r="B422" s="3" t="s">
        <v>511</v>
      </c>
      <c r="C422" s="3">
        <v>281800</v>
      </c>
      <c r="D422" s="3">
        <v>281800</v>
      </c>
      <c r="E422" s="3">
        <v>6426000</v>
      </c>
      <c r="F422" s="3">
        <v>142.1</v>
      </c>
      <c r="G422" s="3">
        <v>142.1</v>
      </c>
      <c r="H422" s="3">
        <v>142.1</v>
      </c>
      <c r="I422" s="3" t="s">
        <v>512</v>
      </c>
      <c r="J422" s="7">
        <v>172.9</v>
      </c>
      <c r="K422" s="7">
        <v>30.8</v>
      </c>
      <c r="L422" s="7">
        <v>30.8</v>
      </c>
      <c r="M422" s="7">
        <v>30.8</v>
      </c>
      <c r="N422" s="3" t="s">
        <v>473</v>
      </c>
      <c r="O422" s="6"/>
      <c r="P422" s="6"/>
      <c r="Q422" s="6">
        <v>1.05</v>
      </c>
      <c r="R422" s="6"/>
      <c r="S422" s="6" t="e">
        <v>#DIV/0!</v>
      </c>
      <c r="T422" s="6">
        <v>1E-4</v>
      </c>
      <c r="U422" s="6"/>
      <c r="V422" s="6"/>
      <c r="W422" s="6"/>
      <c r="X422" s="6"/>
      <c r="Y422" s="3" t="s">
        <v>474</v>
      </c>
      <c r="AA422" s="12">
        <v>1</v>
      </c>
      <c r="AB422" s="12">
        <v>0</v>
      </c>
      <c r="AC422" s="6">
        <f t="shared" si="12"/>
        <v>1.05</v>
      </c>
      <c r="AD422">
        <v>422</v>
      </c>
      <c r="AE422">
        <v>6</v>
      </c>
      <c r="AF422">
        <v>6</v>
      </c>
      <c r="AG422" s="6" t="str">
        <f t="shared" si="13"/>
        <v/>
      </c>
    </row>
    <row r="423" spans="1:33" x14ac:dyDescent="0.3">
      <c r="A423" s="3" t="s">
        <v>324</v>
      </c>
      <c r="B423" s="3" t="s">
        <v>513</v>
      </c>
      <c r="C423" s="3">
        <v>282000</v>
      </c>
      <c r="D423" s="3">
        <v>282000</v>
      </c>
      <c r="E423" s="3">
        <v>6425900</v>
      </c>
      <c r="F423" s="3">
        <v>90.300000000000011</v>
      </c>
      <c r="G423" s="3">
        <v>90.300000000000011</v>
      </c>
      <c r="H423" s="3">
        <v>90.300000000000011</v>
      </c>
      <c r="I423" s="3" t="s">
        <v>512</v>
      </c>
      <c r="J423" s="7">
        <v>178.8</v>
      </c>
      <c r="K423" s="7">
        <v>88.5</v>
      </c>
      <c r="L423" s="7">
        <v>88.5</v>
      </c>
      <c r="M423" s="7">
        <v>88.5</v>
      </c>
      <c r="N423" s="3" t="s">
        <v>473</v>
      </c>
      <c r="O423" s="6"/>
      <c r="P423" s="6"/>
      <c r="Q423" s="6">
        <v>6.0000000000000001E-3</v>
      </c>
      <c r="R423" s="6"/>
      <c r="S423" s="6" t="e">
        <v>#DIV/0!</v>
      </c>
      <c r="T423" s="6">
        <v>8.7699999999999996E-4</v>
      </c>
      <c r="U423" s="6"/>
      <c r="V423" s="6"/>
      <c r="W423" s="6"/>
      <c r="X423" s="6"/>
      <c r="Y423" s="3" t="s">
        <v>474</v>
      </c>
      <c r="AA423" s="12">
        <v>1</v>
      </c>
      <c r="AB423" s="12">
        <v>0</v>
      </c>
      <c r="AC423" s="6">
        <f t="shared" si="12"/>
        <v>6.0000000000000001E-3</v>
      </c>
      <c r="AD423">
        <v>423</v>
      </c>
      <c r="AE423">
        <v>5</v>
      </c>
      <c r="AF423">
        <v>6</v>
      </c>
      <c r="AG423" s="6" t="str">
        <f t="shared" si="13"/>
        <v/>
      </c>
    </row>
    <row r="424" spans="1:33" x14ac:dyDescent="0.3">
      <c r="A424" s="3" t="s">
        <v>324</v>
      </c>
      <c r="B424" s="3" t="s">
        <v>514</v>
      </c>
      <c r="C424" s="3">
        <v>282400</v>
      </c>
      <c r="D424" s="3">
        <v>282400</v>
      </c>
      <c r="E424" s="3">
        <v>6426200</v>
      </c>
      <c r="F424" s="3">
        <v>110.39999999999999</v>
      </c>
      <c r="G424" s="3">
        <v>110.39999999999999</v>
      </c>
      <c r="H424" s="3">
        <v>110.39999999999999</v>
      </c>
      <c r="I424" s="3" t="s">
        <v>512</v>
      </c>
      <c r="J424" s="7">
        <v>174.7</v>
      </c>
      <c r="K424" s="7">
        <v>64.3</v>
      </c>
      <c r="L424" s="7">
        <v>64.3</v>
      </c>
      <c r="M424" s="7">
        <v>64.3</v>
      </c>
      <c r="N424" s="3" t="s">
        <v>473</v>
      </c>
      <c r="O424" s="6"/>
      <c r="P424" s="6"/>
      <c r="Q424" s="6">
        <v>8.9999999999999993E-3</v>
      </c>
      <c r="R424" s="6"/>
      <c r="S424" s="6" t="e">
        <v>#DIV/0!</v>
      </c>
      <c r="T424" s="6">
        <v>1E-3</v>
      </c>
      <c r="U424" s="6"/>
      <c r="V424" s="6"/>
      <c r="W424" s="6"/>
      <c r="X424" s="6"/>
      <c r="Y424" s="3" t="s">
        <v>474</v>
      </c>
      <c r="AA424" s="12">
        <v>1</v>
      </c>
      <c r="AB424" s="12">
        <v>0</v>
      </c>
      <c r="AC424" s="6">
        <f t="shared" si="12"/>
        <v>8.9999999999999993E-3</v>
      </c>
      <c r="AD424">
        <v>424</v>
      </c>
      <c r="AE424">
        <v>5</v>
      </c>
      <c r="AF424">
        <v>5</v>
      </c>
      <c r="AG424" s="6" t="str">
        <f t="shared" si="13"/>
        <v/>
      </c>
    </row>
    <row r="425" spans="1:33" x14ac:dyDescent="0.3">
      <c r="A425" s="3" t="s">
        <v>324</v>
      </c>
      <c r="B425" s="3" t="s">
        <v>515</v>
      </c>
      <c r="C425" s="3">
        <v>281500</v>
      </c>
      <c r="D425" s="3">
        <v>281500</v>
      </c>
      <c r="E425" s="3">
        <v>6424400</v>
      </c>
      <c r="F425" s="3">
        <v>132</v>
      </c>
      <c r="G425" s="3">
        <v>132</v>
      </c>
      <c r="H425" s="3">
        <v>132</v>
      </c>
      <c r="I425" s="3" t="s">
        <v>512</v>
      </c>
      <c r="J425" s="7">
        <v>187.3</v>
      </c>
      <c r="K425" s="7">
        <v>55.3</v>
      </c>
      <c r="L425" s="7">
        <v>55.3</v>
      </c>
      <c r="M425" s="7">
        <v>55.3</v>
      </c>
      <c r="N425" s="3" t="s">
        <v>473</v>
      </c>
      <c r="O425" s="6"/>
      <c r="P425" s="6"/>
      <c r="Q425" s="6">
        <v>7.0600000000000003E-3</v>
      </c>
      <c r="R425" s="6"/>
      <c r="S425" s="6" t="e">
        <v>#DIV/0!</v>
      </c>
      <c r="T425" s="6">
        <v>1.03E-4</v>
      </c>
      <c r="U425" s="6"/>
      <c r="V425" s="6"/>
      <c r="W425" s="6"/>
      <c r="X425" s="6"/>
      <c r="Y425" s="3" t="s">
        <v>474</v>
      </c>
      <c r="AA425" s="12">
        <v>1</v>
      </c>
      <c r="AB425" s="12">
        <v>0</v>
      </c>
      <c r="AC425" s="6">
        <f t="shared" si="12"/>
        <v>7.0600000000000003E-3</v>
      </c>
      <c r="AD425">
        <v>425</v>
      </c>
      <c r="AE425">
        <v>5</v>
      </c>
      <c r="AF425">
        <v>6</v>
      </c>
      <c r="AG425" s="6" t="str">
        <f t="shared" si="13"/>
        <v/>
      </c>
    </row>
    <row r="426" spans="1:33" x14ac:dyDescent="0.3">
      <c r="A426" s="3" t="s">
        <v>324</v>
      </c>
      <c r="B426" s="3" t="s">
        <v>516</v>
      </c>
      <c r="C426" s="3">
        <v>282600</v>
      </c>
      <c r="D426" s="3">
        <v>282600</v>
      </c>
      <c r="E426" s="3">
        <v>6423400</v>
      </c>
      <c r="F426" s="3">
        <v>123.7</v>
      </c>
      <c r="G426" s="3">
        <v>123.7</v>
      </c>
      <c r="H426" s="3">
        <v>123.7</v>
      </c>
      <c r="I426" s="3" t="s">
        <v>517</v>
      </c>
      <c r="J426" s="7">
        <v>182.4</v>
      </c>
      <c r="K426" s="7">
        <v>58.7</v>
      </c>
      <c r="L426" s="7">
        <v>58.7</v>
      </c>
      <c r="M426" s="7">
        <v>58.7</v>
      </c>
      <c r="N426" s="3" t="s">
        <v>473</v>
      </c>
      <c r="O426" s="6"/>
      <c r="P426" s="6"/>
      <c r="Q426" s="6">
        <v>3</v>
      </c>
      <c r="R426" s="6"/>
      <c r="S426" s="6" t="e">
        <v>#DIV/0!</v>
      </c>
      <c r="T426" s="6">
        <v>1E-4</v>
      </c>
      <c r="U426" s="6"/>
      <c r="V426" s="6"/>
      <c r="W426" s="6"/>
      <c r="X426" s="6"/>
      <c r="Y426" s="3" t="s">
        <v>474</v>
      </c>
      <c r="AA426" s="12">
        <v>1</v>
      </c>
      <c r="AB426" s="12">
        <v>0</v>
      </c>
      <c r="AC426" s="6">
        <f t="shared" si="12"/>
        <v>3</v>
      </c>
      <c r="AD426">
        <v>426</v>
      </c>
      <c r="AE426">
        <v>5</v>
      </c>
      <c r="AF426">
        <v>6</v>
      </c>
      <c r="AG426" s="6" t="str">
        <f t="shared" si="13"/>
        <v/>
      </c>
    </row>
    <row r="427" spans="1:33" x14ac:dyDescent="0.3">
      <c r="A427" s="3" t="s">
        <v>324</v>
      </c>
      <c r="B427" s="3" t="s">
        <v>518</v>
      </c>
      <c r="C427" s="3">
        <v>283700</v>
      </c>
      <c r="D427" s="3">
        <v>283700</v>
      </c>
      <c r="E427" s="3">
        <v>6424900</v>
      </c>
      <c r="F427" s="3">
        <v>172</v>
      </c>
      <c r="G427" s="3">
        <v>172</v>
      </c>
      <c r="H427" s="3">
        <v>172</v>
      </c>
      <c r="I427" s="3" t="s">
        <v>517</v>
      </c>
      <c r="J427" s="7">
        <v>209</v>
      </c>
      <c r="K427" s="7">
        <v>37</v>
      </c>
      <c r="L427" s="7">
        <v>37</v>
      </c>
      <c r="M427" s="7">
        <v>37</v>
      </c>
      <c r="N427" s="3" t="s">
        <v>473</v>
      </c>
      <c r="O427" s="6"/>
      <c r="P427" s="6"/>
      <c r="Q427" s="6">
        <v>1.08</v>
      </c>
      <c r="R427" s="6"/>
      <c r="S427" s="6" t="e">
        <v>#DIV/0!</v>
      </c>
      <c r="T427" s="6">
        <v>1E-4</v>
      </c>
      <c r="U427" s="6"/>
      <c r="V427" s="6"/>
      <c r="W427" s="6"/>
      <c r="X427" s="6"/>
      <c r="Y427" s="3" t="s">
        <v>474</v>
      </c>
      <c r="AA427" s="12">
        <v>1</v>
      </c>
      <c r="AB427" s="12">
        <v>0</v>
      </c>
      <c r="AC427" s="6">
        <f t="shared" si="12"/>
        <v>1.08</v>
      </c>
      <c r="AD427">
        <v>427</v>
      </c>
      <c r="AE427">
        <v>9</v>
      </c>
      <c r="AF427">
        <v>6</v>
      </c>
      <c r="AG427" s="6" t="str">
        <f t="shared" si="13"/>
        <v/>
      </c>
    </row>
    <row r="428" spans="1:33" x14ac:dyDescent="0.3">
      <c r="A428" s="3" t="s">
        <v>324</v>
      </c>
      <c r="B428" s="3" t="s">
        <v>519</v>
      </c>
      <c r="C428" s="3">
        <v>283000</v>
      </c>
      <c r="D428" s="3">
        <v>283000</v>
      </c>
      <c r="E428" s="3">
        <v>6426300</v>
      </c>
      <c r="F428" s="3">
        <v>109</v>
      </c>
      <c r="G428" s="3">
        <v>109</v>
      </c>
      <c r="H428" s="3">
        <v>109</v>
      </c>
      <c r="I428" s="3" t="s">
        <v>517</v>
      </c>
      <c r="J428" s="7">
        <v>191.6</v>
      </c>
      <c r="K428" s="7">
        <v>82.6</v>
      </c>
      <c r="L428" s="7">
        <v>82.6</v>
      </c>
      <c r="M428" s="7">
        <v>82.6</v>
      </c>
      <c r="N428" s="3" t="s">
        <v>473</v>
      </c>
      <c r="O428" s="6"/>
      <c r="P428" s="6"/>
      <c r="Q428" s="6">
        <v>2.2999999999999998</v>
      </c>
      <c r="R428" s="6"/>
      <c r="S428" s="6" t="e">
        <v>#DIV/0!</v>
      </c>
      <c r="T428" s="6">
        <v>1E-4</v>
      </c>
      <c r="U428" s="6"/>
      <c r="V428" s="6"/>
      <c r="W428" s="6"/>
      <c r="X428" s="6"/>
      <c r="Y428" s="3" t="s">
        <v>474</v>
      </c>
      <c r="AA428" s="12">
        <v>1</v>
      </c>
      <c r="AB428" s="12">
        <v>0</v>
      </c>
      <c r="AC428" s="6">
        <f t="shared" si="12"/>
        <v>2.2999999999999998</v>
      </c>
      <c r="AD428">
        <v>428</v>
      </c>
      <c r="AE428">
        <v>5</v>
      </c>
      <c r="AF428">
        <v>5</v>
      </c>
      <c r="AG428" s="6" t="str">
        <f t="shared" si="13"/>
        <v/>
      </c>
    </row>
    <row r="429" spans="1:33" x14ac:dyDescent="0.3">
      <c r="A429" s="3" t="s">
        <v>324</v>
      </c>
      <c r="B429" s="3" t="s">
        <v>520</v>
      </c>
      <c r="C429" s="3">
        <v>281100</v>
      </c>
      <c r="D429" s="3">
        <v>281100</v>
      </c>
      <c r="E429" s="3">
        <v>6426200</v>
      </c>
      <c r="F429" s="3">
        <v>74.900000000000006</v>
      </c>
      <c r="G429" s="3">
        <v>74.900000000000006</v>
      </c>
      <c r="H429" s="3">
        <v>74.900000000000006</v>
      </c>
      <c r="I429" s="3" t="s">
        <v>517</v>
      </c>
      <c r="J429" s="7">
        <v>155.9</v>
      </c>
      <c r="K429" s="7">
        <v>81</v>
      </c>
      <c r="L429" s="7">
        <v>81</v>
      </c>
      <c r="M429" s="7">
        <v>81</v>
      </c>
      <c r="N429" s="3" t="s">
        <v>473</v>
      </c>
      <c r="O429" s="6"/>
      <c r="P429" s="6"/>
      <c r="Q429" s="6">
        <v>1.1000000000000001</v>
      </c>
      <c r="R429" s="6"/>
      <c r="S429" s="6" t="e">
        <v>#DIV/0!</v>
      </c>
      <c r="T429" s="6">
        <v>1E-4</v>
      </c>
      <c r="U429" s="6"/>
      <c r="V429" s="6"/>
      <c r="W429" s="6"/>
      <c r="X429" s="6"/>
      <c r="Y429" s="3" t="s">
        <v>474</v>
      </c>
      <c r="AA429" s="12">
        <v>1</v>
      </c>
      <c r="AB429" s="12">
        <v>0</v>
      </c>
      <c r="AC429" s="6">
        <f t="shared" si="12"/>
        <v>1.1000000000000001</v>
      </c>
      <c r="AD429">
        <v>429</v>
      </c>
      <c r="AE429">
        <v>5</v>
      </c>
      <c r="AF429">
        <v>4</v>
      </c>
      <c r="AG429" s="6" t="str">
        <f t="shared" si="13"/>
        <v/>
      </c>
    </row>
    <row r="430" spans="1:33" x14ac:dyDescent="0.3">
      <c r="A430" s="3" t="s">
        <v>324</v>
      </c>
      <c r="B430" s="3" t="s">
        <v>521</v>
      </c>
      <c r="C430" s="3">
        <v>281400</v>
      </c>
      <c r="D430" s="3">
        <v>281400</v>
      </c>
      <c r="E430" s="3">
        <v>6426000</v>
      </c>
      <c r="F430" s="3">
        <v>136.9</v>
      </c>
      <c r="G430" s="3">
        <v>136.9</v>
      </c>
      <c r="H430" s="3">
        <v>136.9</v>
      </c>
      <c r="I430" s="3" t="s">
        <v>517</v>
      </c>
      <c r="J430" s="7">
        <v>165.4</v>
      </c>
      <c r="K430" s="7">
        <v>28.5</v>
      </c>
      <c r="L430" s="7">
        <v>28.5</v>
      </c>
      <c r="M430" s="7">
        <v>28.5</v>
      </c>
      <c r="N430" s="3" t="s">
        <v>473</v>
      </c>
      <c r="O430" s="6"/>
      <c r="P430" s="6"/>
      <c r="Q430" s="6">
        <v>0.9</v>
      </c>
      <c r="R430" s="6"/>
      <c r="S430" s="6" t="e">
        <v>#DIV/0!</v>
      </c>
      <c r="T430" s="6">
        <v>1E-4</v>
      </c>
      <c r="U430" s="6"/>
      <c r="V430" s="6"/>
      <c r="W430" s="6"/>
      <c r="X430" s="6"/>
      <c r="Y430" s="3" t="s">
        <v>474</v>
      </c>
      <c r="AA430" s="12">
        <v>1</v>
      </c>
      <c r="AB430" s="12">
        <v>0</v>
      </c>
      <c r="AC430" s="6">
        <f t="shared" si="12"/>
        <v>0.9</v>
      </c>
      <c r="AD430">
        <v>430</v>
      </c>
      <c r="AE430">
        <v>6</v>
      </c>
      <c r="AF430">
        <v>6</v>
      </c>
      <c r="AG430" s="6" t="str">
        <f t="shared" si="13"/>
        <v/>
      </c>
    </row>
    <row r="431" spans="1:33" x14ac:dyDescent="0.3">
      <c r="A431" s="3" t="s">
        <v>324</v>
      </c>
      <c r="B431" s="3" t="s">
        <v>522</v>
      </c>
      <c r="C431" s="3">
        <v>281200</v>
      </c>
      <c r="D431" s="3">
        <v>281200</v>
      </c>
      <c r="E431" s="3">
        <v>6426700</v>
      </c>
      <c r="F431" s="3">
        <v>85.9</v>
      </c>
      <c r="G431" s="3">
        <v>85.9</v>
      </c>
      <c r="H431" s="3">
        <v>85.9</v>
      </c>
      <c r="I431" s="3" t="s">
        <v>517</v>
      </c>
      <c r="J431" s="7">
        <v>156</v>
      </c>
      <c r="K431" s="7">
        <v>70.099999999999994</v>
      </c>
      <c r="L431" s="7">
        <v>70.099999999999994</v>
      </c>
      <c r="M431" s="7">
        <v>70.099999999999994</v>
      </c>
      <c r="N431" s="3" t="s">
        <v>473</v>
      </c>
      <c r="O431" s="6"/>
      <c r="P431" s="6"/>
      <c r="Q431" s="6">
        <v>20</v>
      </c>
      <c r="R431" s="6"/>
      <c r="S431" s="6" t="e">
        <v>#DIV/0!</v>
      </c>
      <c r="T431" s="6">
        <v>1E-4</v>
      </c>
      <c r="U431" s="6"/>
      <c r="V431" s="6"/>
      <c r="W431" s="6"/>
      <c r="X431" s="6"/>
      <c r="Y431" s="3" t="s">
        <v>474</v>
      </c>
      <c r="AA431" s="12">
        <v>1</v>
      </c>
      <c r="AB431" s="12">
        <v>0</v>
      </c>
      <c r="AC431" s="6">
        <f t="shared" si="12"/>
        <v>20</v>
      </c>
      <c r="AD431">
        <v>431</v>
      </c>
      <c r="AE431">
        <v>5</v>
      </c>
      <c r="AF431">
        <v>4</v>
      </c>
      <c r="AG431" s="6" t="str">
        <f t="shared" si="13"/>
        <v/>
      </c>
    </row>
    <row r="432" spans="1:33" x14ac:dyDescent="0.3">
      <c r="A432" s="3" t="s">
        <v>324</v>
      </c>
      <c r="B432" s="3" t="s">
        <v>523</v>
      </c>
      <c r="C432" s="3">
        <v>283200</v>
      </c>
      <c r="D432" s="3">
        <v>283200</v>
      </c>
      <c r="E432" s="3">
        <v>6426300</v>
      </c>
      <c r="F432" s="3">
        <v>174</v>
      </c>
      <c r="G432" s="3">
        <v>174</v>
      </c>
      <c r="H432" s="3">
        <v>174</v>
      </c>
      <c r="I432" s="3" t="s">
        <v>524</v>
      </c>
      <c r="J432" s="7">
        <v>200</v>
      </c>
      <c r="K432" s="7">
        <v>26</v>
      </c>
      <c r="L432" s="7">
        <v>26</v>
      </c>
      <c r="M432" s="7">
        <v>26</v>
      </c>
      <c r="N432" s="3" t="s">
        <v>525</v>
      </c>
      <c r="O432" s="6"/>
      <c r="P432" s="6"/>
      <c r="Q432" s="6">
        <v>1.3799999999999999E-4</v>
      </c>
      <c r="R432" s="6"/>
      <c r="S432" s="6" t="e">
        <v>#DIV/0!</v>
      </c>
      <c r="T432" s="6"/>
      <c r="U432" s="6"/>
      <c r="V432" s="6">
        <v>21.7</v>
      </c>
      <c r="W432" s="6"/>
      <c r="X432" s="6"/>
      <c r="Y432" s="3" t="s">
        <v>474</v>
      </c>
      <c r="AA432" s="12">
        <v>0</v>
      </c>
      <c r="AB432" s="12">
        <v>0</v>
      </c>
      <c r="AC432" s="6">
        <f t="shared" si="12"/>
        <v>1.3799999999999999E-4</v>
      </c>
      <c r="AD432">
        <v>432</v>
      </c>
      <c r="AE432">
        <v>7</v>
      </c>
      <c r="AF432">
        <v>6</v>
      </c>
      <c r="AG432" s="6">
        <f t="shared" si="13"/>
        <v>21.7</v>
      </c>
    </row>
    <row r="433" spans="1:33" x14ac:dyDescent="0.3">
      <c r="A433" s="3" t="s">
        <v>324</v>
      </c>
      <c r="B433" s="3" t="s">
        <v>526</v>
      </c>
      <c r="C433" s="3">
        <v>282900</v>
      </c>
      <c r="D433" s="3">
        <v>282900</v>
      </c>
      <c r="E433" s="3">
        <v>6425400</v>
      </c>
      <c r="F433" s="3">
        <v>193.2</v>
      </c>
      <c r="G433" s="3">
        <v>193.2</v>
      </c>
      <c r="H433" s="3">
        <v>193.2</v>
      </c>
      <c r="I433" s="3" t="s">
        <v>527</v>
      </c>
      <c r="J433" s="7">
        <v>213.5</v>
      </c>
      <c r="K433" s="7">
        <v>20.3</v>
      </c>
      <c r="L433" s="7">
        <v>20.3</v>
      </c>
      <c r="M433" s="7">
        <v>20.3</v>
      </c>
      <c r="N433" s="3" t="s">
        <v>525</v>
      </c>
      <c r="O433" s="6"/>
      <c r="P433" s="6"/>
      <c r="Q433" s="6">
        <v>7.7600000000000002E-5</v>
      </c>
      <c r="R433" s="6"/>
      <c r="S433" s="6" t="e">
        <v>#DIV/0!</v>
      </c>
      <c r="T433" s="6"/>
      <c r="U433" s="6"/>
      <c r="V433" s="6">
        <v>10.7</v>
      </c>
      <c r="W433" s="6"/>
      <c r="X433" s="6"/>
      <c r="Y433" s="3" t="s">
        <v>474</v>
      </c>
      <c r="AA433" s="12">
        <v>0</v>
      </c>
      <c r="AB433" s="12">
        <v>0</v>
      </c>
      <c r="AC433" s="6">
        <f t="shared" si="12"/>
        <v>7.7600000000000002E-5</v>
      </c>
      <c r="AD433">
        <v>433</v>
      </c>
      <c r="AE433">
        <v>0</v>
      </c>
      <c r="AF433">
        <v>0</v>
      </c>
      <c r="AG433" s="6">
        <f t="shared" si="13"/>
        <v>10.7</v>
      </c>
    </row>
    <row r="434" spans="1:33" x14ac:dyDescent="0.3">
      <c r="A434" s="3" t="s">
        <v>324</v>
      </c>
      <c r="B434" s="3" t="s">
        <v>528</v>
      </c>
      <c r="C434" s="3">
        <v>281900</v>
      </c>
      <c r="D434" s="3">
        <v>281900</v>
      </c>
      <c r="E434" s="3">
        <v>6423000</v>
      </c>
      <c r="F434" s="3">
        <v>170.9</v>
      </c>
      <c r="G434" s="3">
        <v>170.9</v>
      </c>
      <c r="H434" s="3">
        <v>170.9</v>
      </c>
      <c r="I434" s="3" t="s">
        <v>529</v>
      </c>
      <c r="J434" s="7">
        <v>193.9</v>
      </c>
      <c r="K434" s="7">
        <v>23</v>
      </c>
      <c r="L434" s="7">
        <v>23</v>
      </c>
      <c r="M434" s="7">
        <v>23</v>
      </c>
      <c r="N434" s="3" t="s">
        <v>525</v>
      </c>
      <c r="O434" s="6"/>
      <c r="P434" s="6"/>
      <c r="Q434" s="6">
        <v>1.6500000000000001E-5</v>
      </c>
      <c r="R434" s="6"/>
      <c r="S434" s="6" t="e">
        <v>#DIV/0!</v>
      </c>
      <c r="T434" s="6"/>
      <c r="U434" s="6"/>
      <c r="V434" s="6">
        <v>16.3</v>
      </c>
      <c r="W434" s="6"/>
      <c r="X434" s="6"/>
      <c r="Y434" s="3" t="s">
        <v>474</v>
      </c>
      <c r="AA434" s="12">
        <v>0</v>
      </c>
      <c r="AB434" s="12">
        <v>0</v>
      </c>
      <c r="AC434" s="6">
        <f t="shared" si="12"/>
        <v>1.6500000000000001E-5</v>
      </c>
      <c r="AD434">
        <v>434</v>
      </c>
      <c r="AE434">
        <v>6</v>
      </c>
      <c r="AF434">
        <v>6</v>
      </c>
      <c r="AG434" s="6">
        <f t="shared" si="13"/>
        <v>16.3</v>
      </c>
    </row>
    <row r="435" spans="1:33" x14ac:dyDescent="0.3">
      <c r="A435" s="3" t="s">
        <v>324</v>
      </c>
      <c r="B435" s="3" t="s">
        <v>528</v>
      </c>
      <c r="C435" s="3">
        <v>281900</v>
      </c>
      <c r="D435" s="3">
        <v>281900</v>
      </c>
      <c r="E435" s="3">
        <v>6423000</v>
      </c>
      <c r="F435" s="3">
        <v>151.9</v>
      </c>
      <c r="G435" s="3">
        <v>151.9</v>
      </c>
      <c r="H435" s="3">
        <v>151.9</v>
      </c>
      <c r="I435" s="3" t="s">
        <v>530</v>
      </c>
      <c r="J435" s="7">
        <v>193.9</v>
      </c>
      <c r="K435" s="7">
        <v>42</v>
      </c>
      <c r="L435" s="7">
        <v>42</v>
      </c>
      <c r="M435" s="7">
        <v>42</v>
      </c>
      <c r="N435" s="3" t="s">
        <v>525</v>
      </c>
      <c r="O435" s="6"/>
      <c r="P435" s="6"/>
      <c r="Q435" s="6">
        <v>1.1599999999999999E-6</v>
      </c>
      <c r="R435" s="6"/>
      <c r="S435" s="6" t="e">
        <v>#DIV/0!</v>
      </c>
      <c r="T435" s="6"/>
      <c r="U435" s="6"/>
      <c r="V435" s="6">
        <v>16.7</v>
      </c>
      <c r="W435" s="6"/>
      <c r="X435" s="6"/>
      <c r="Y435" s="3" t="s">
        <v>474</v>
      </c>
      <c r="AA435" s="12">
        <v>0</v>
      </c>
      <c r="AB435" s="12">
        <v>0</v>
      </c>
      <c r="AC435" s="6">
        <f t="shared" si="12"/>
        <v>1.1599999999999999E-6</v>
      </c>
      <c r="AD435">
        <v>435</v>
      </c>
      <c r="AE435">
        <v>5</v>
      </c>
      <c r="AF435">
        <v>6</v>
      </c>
      <c r="AG435" s="6">
        <f t="shared" si="13"/>
        <v>16.7</v>
      </c>
    </row>
    <row r="436" spans="1:33" x14ac:dyDescent="0.3">
      <c r="A436" s="3" t="s">
        <v>324</v>
      </c>
      <c r="B436" s="3" t="s">
        <v>531</v>
      </c>
      <c r="C436" s="3">
        <v>280700</v>
      </c>
      <c r="D436" s="3">
        <v>280700</v>
      </c>
      <c r="E436" s="3">
        <v>6423500</v>
      </c>
      <c r="F436" s="3">
        <v>147.1</v>
      </c>
      <c r="G436" s="3">
        <v>147.1</v>
      </c>
      <c r="H436" s="3">
        <v>147.1</v>
      </c>
      <c r="I436" s="3" t="s">
        <v>527</v>
      </c>
      <c r="J436" s="7">
        <v>180</v>
      </c>
      <c r="K436" s="7">
        <v>32.9</v>
      </c>
      <c r="L436" s="7">
        <v>32.9</v>
      </c>
      <c r="M436" s="7">
        <v>32.9</v>
      </c>
      <c r="N436" s="3" t="s">
        <v>525</v>
      </c>
      <c r="O436" s="6"/>
      <c r="P436" s="6"/>
      <c r="Q436" s="6">
        <v>1.55E-4</v>
      </c>
      <c r="R436" s="6"/>
      <c r="S436" s="6" t="e">
        <v>#DIV/0!</v>
      </c>
      <c r="T436" s="6"/>
      <c r="U436" s="6"/>
      <c r="V436" s="6">
        <v>13.1</v>
      </c>
      <c r="W436" s="6"/>
      <c r="X436" s="6"/>
      <c r="Y436" s="3" t="s">
        <v>474</v>
      </c>
      <c r="AA436" s="12">
        <v>0</v>
      </c>
      <c r="AB436" s="12">
        <v>0</v>
      </c>
      <c r="AC436" s="6">
        <f t="shared" si="12"/>
        <v>1.55E-4</v>
      </c>
      <c r="AD436">
        <v>436</v>
      </c>
      <c r="AE436">
        <v>6</v>
      </c>
      <c r="AF436">
        <v>6</v>
      </c>
      <c r="AG436" s="6">
        <f t="shared" si="13"/>
        <v>13.1</v>
      </c>
    </row>
    <row r="437" spans="1:33" x14ac:dyDescent="0.3">
      <c r="A437" s="3" t="s">
        <v>324</v>
      </c>
      <c r="B437" s="3" t="s">
        <v>531</v>
      </c>
      <c r="C437" s="3">
        <v>280700</v>
      </c>
      <c r="D437" s="3">
        <v>280700</v>
      </c>
      <c r="E437" s="3">
        <v>6423500</v>
      </c>
      <c r="F437" s="3">
        <v>135.6</v>
      </c>
      <c r="G437" s="3">
        <v>135.6</v>
      </c>
      <c r="H437" s="3">
        <v>135.6</v>
      </c>
      <c r="I437" s="3" t="s">
        <v>532</v>
      </c>
      <c r="J437" s="7">
        <v>180</v>
      </c>
      <c r="K437" s="7">
        <v>44.4</v>
      </c>
      <c r="L437" s="7">
        <v>44.4</v>
      </c>
      <c r="M437" s="7">
        <v>44.4</v>
      </c>
      <c r="N437" s="3" t="s">
        <v>525</v>
      </c>
      <c r="O437" s="6"/>
      <c r="P437" s="6"/>
      <c r="Q437" s="6">
        <v>6.6299999999999999E-5</v>
      </c>
      <c r="R437" s="6"/>
      <c r="S437" s="6" t="e">
        <v>#DIV/0!</v>
      </c>
      <c r="T437" s="6"/>
      <c r="U437" s="6"/>
      <c r="V437" s="6">
        <v>18.899999999999999</v>
      </c>
      <c r="W437" s="6"/>
      <c r="X437" s="6"/>
      <c r="Y437" s="3" t="s">
        <v>474</v>
      </c>
      <c r="AA437" s="12">
        <v>0</v>
      </c>
      <c r="AB437" s="12">
        <v>0</v>
      </c>
      <c r="AC437" s="6">
        <f t="shared" si="12"/>
        <v>6.6299999999999999E-5</v>
      </c>
      <c r="AD437">
        <v>437</v>
      </c>
      <c r="AE437">
        <v>5</v>
      </c>
      <c r="AF437">
        <v>6</v>
      </c>
      <c r="AG437" s="6">
        <f t="shared" si="13"/>
        <v>18.899999999999999</v>
      </c>
    </row>
    <row r="438" spans="1:33" x14ac:dyDescent="0.3">
      <c r="A438" s="3" t="s">
        <v>324</v>
      </c>
      <c r="B438" s="3" t="s">
        <v>531</v>
      </c>
      <c r="C438" s="3">
        <v>280700</v>
      </c>
      <c r="D438" s="3">
        <v>280700</v>
      </c>
      <c r="E438" s="3">
        <v>6423500</v>
      </c>
      <c r="F438" s="3">
        <v>115.3</v>
      </c>
      <c r="G438" s="3">
        <v>115.3</v>
      </c>
      <c r="H438" s="3">
        <v>115.3</v>
      </c>
      <c r="I438" s="3" t="s">
        <v>533</v>
      </c>
      <c r="J438" s="7">
        <v>180</v>
      </c>
      <c r="K438" s="7">
        <v>64.7</v>
      </c>
      <c r="L438" s="7">
        <v>64.7</v>
      </c>
      <c r="M438" s="7">
        <v>64.7</v>
      </c>
      <c r="N438" s="3" t="s">
        <v>525</v>
      </c>
      <c r="O438" s="6"/>
      <c r="P438" s="6"/>
      <c r="Q438" s="6">
        <v>6.9699999999999995E-7</v>
      </c>
      <c r="R438" s="6"/>
      <c r="S438" s="6" t="e">
        <v>#DIV/0!</v>
      </c>
      <c r="T438" s="6"/>
      <c r="U438" s="6"/>
      <c r="V438" s="6">
        <v>10.3</v>
      </c>
      <c r="W438" s="6"/>
      <c r="X438" s="6"/>
      <c r="Y438" s="3" t="s">
        <v>474</v>
      </c>
      <c r="AA438" s="12">
        <v>0</v>
      </c>
      <c r="AB438" s="12">
        <v>0</v>
      </c>
      <c r="AC438" s="6">
        <f t="shared" si="12"/>
        <v>6.9699999999999995E-7</v>
      </c>
      <c r="AD438">
        <v>438</v>
      </c>
      <c r="AE438">
        <v>5</v>
      </c>
      <c r="AF438">
        <v>6</v>
      </c>
      <c r="AG438" s="6">
        <f t="shared" si="13"/>
        <v>10.3</v>
      </c>
    </row>
    <row r="439" spans="1:33" x14ac:dyDescent="0.3">
      <c r="A439" s="3" t="s">
        <v>324</v>
      </c>
      <c r="B439" s="3" t="s">
        <v>534</v>
      </c>
      <c r="C439" s="3">
        <v>280100</v>
      </c>
      <c r="D439" s="3">
        <v>280100</v>
      </c>
      <c r="E439" s="3">
        <v>6426000</v>
      </c>
      <c r="F439" s="3">
        <v>118.39999999999999</v>
      </c>
      <c r="G439" s="3">
        <v>118.39999999999999</v>
      </c>
      <c r="H439" s="3">
        <v>118.39999999999999</v>
      </c>
      <c r="I439" s="3" t="s">
        <v>527</v>
      </c>
      <c r="J439" s="7">
        <v>148.69999999999999</v>
      </c>
      <c r="K439" s="7">
        <v>30.3</v>
      </c>
      <c r="L439" s="7">
        <v>30.3</v>
      </c>
      <c r="M439" s="7">
        <v>30.3</v>
      </c>
      <c r="N439" s="3" t="s">
        <v>525</v>
      </c>
      <c r="O439" s="6"/>
      <c r="P439" s="6"/>
      <c r="Q439" s="6">
        <v>6.0499999999999996E-4</v>
      </c>
      <c r="R439" s="6"/>
      <c r="S439" s="6" t="e">
        <v>#DIV/0!</v>
      </c>
      <c r="T439" s="6"/>
      <c r="U439" s="6"/>
      <c r="V439" s="6">
        <v>13.6</v>
      </c>
      <c r="W439" s="6"/>
      <c r="X439" s="6"/>
      <c r="Y439" s="3" t="s">
        <v>474</v>
      </c>
      <c r="AA439" s="12">
        <v>0</v>
      </c>
      <c r="AB439" s="12">
        <v>0</v>
      </c>
      <c r="AC439" s="6">
        <f t="shared" si="12"/>
        <v>6.0499999999999996E-4</v>
      </c>
      <c r="AD439">
        <v>439</v>
      </c>
      <c r="AE439">
        <v>5</v>
      </c>
      <c r="AF439">
        <v>6</v>
      </c>
      <c r="AG439" s="6">
        <f t="shared" si="13"/>
        <v>13.6</v>
      </c>
    </row>
    <row r="440" spans="1:33" x14ac:dyDescent="0.3">
      <c r="A440" s="3" t="s">
        <v>324</v>
      </c>
      <c r="B440" s="3" t="s">
        <v>534</v>
      </c>
      <c r="C440" s="3">
        <v>280100</v>
      </c>
      <c r="D440" s="3">
        <v>280100</v>
      </c>
      <c r="E440" s="3">
        <v>6426000</v>
      </c>
      <c r="F440" s="3">
        <v>104.6</v>
      </c>
      <c r="G440" s="3">
        <v>104.6</v>
      </c>
      <c r="H440" s="3">
        <v>104.6</v>
      </c>
      <c r="I440" s="3" t="s">
        <v>527</v>
      </c>
      <c r="J440" s="7">
        <v>148.69999999999999</v>
      </c>
      <c r="K440" s="7">
        <v>44.1</v>
      </c>
      <c r="L440" s="7">
        <v>44.1</v>
      </c>
      <c r="M440" s="7">
        <v>44.1</v>
      </c>
      <c r="N440" s="3" t="s">
        <v>525</v>
      </c>
      <c r="O440" s="6"/>
      <c r="P440" s="6"/>
      <c r="Q440" s="6">
        <v>1.44E-4</v>
      </c>
      <c r="R440" s="6"/>
      <c r="S440" s="6" t="e">
        <v>#DIV/0!</v>
      </c>
      <c r="T440" s="6"/>
      <c r="U440" s="6"/>
      <c r="V440" s="6">
        <v>15.8</v>
      </c>
      <c r="W440" s="6"/>
      <c r="X440" s="6"/>
      <c r="Y440" s="3" t="s">
        <v>474</v>
      </c>
      <c r="AA440" s="12">
        <v>0</v>
      </c>
      <c r="AB440" s="12">
        <v>0</v>
      </c>
      <c r="AC440" s="6">
        <f t="shared" si="12"/>
        <v>1.44E-4</v>
      </c>
      <c r="AD440">
        <v>440</v>
      </c>
      <c r="AE440">
        <v>5</v>
      </c>
      <c r="AF440">
        <v>6</v>
      </c>
      <c r="AG440" s="6">
        <f t="shared" si="13"/>
        <v>15.8</v>
      </c>
    </row>
    <row r="441" spans="1:33" x14ac:dyDescent="0.3">
      <c r="A441" s="3" t="s">
        <v>324</v>
      </c>
      <c r="B441" s="3" t="s">
        <v>535</v>
      </c>
      <c r="C441" s="3">
        <v>280000</v>
      </c>
      <c r="D441" s="3">
        <v>280000</v>
      </c>
      <c r="E441" s="3">
        <v>6424900</v>
      </c>
      <c r="F441" s="3">
        <v>137.9</v>
      </c>
      <c r="G441" s="3">
        <v>137.9</v>
      </c>
      <c r="H441" s="3">
        <v>137.9</v>
      </c>
      <c r="I441" s="3" t="s">
        <v>399</v>
      </c>
      <c r="J441" s="7">
        <v>164</v>
      </c>
      <c r="K441" s="7">
        <v>26.1</v>
      </c>
      <c r="L441" s="7">
        <v>26.1</v>
      </c>
      <c r="M441" s="7">
        <v>26.1</v>
      </c>
      <c r="N441" s="3" t="s">
        <v>525</v>
      </c>
      <c r="O441" s="6"/>
      <c r="P441" s="6"/>
      <c r="Q441" s="6">
        <v>1.3200000000000001E-5</v>
      </c>
      <c r="R441" s="6"/>
      <c r="S441" s="6" t="e">
        <v>#DIV/0!</v>
      </c>
      <c r="T441" s="6"/>
      <c r="U441" s="6"/>
      <c r="V441" s="6">
        <v>11.8</v>
      </c>
      <c r="W441" s="6"/>
      <c r="X441" s="6"/>
      <c r="Y441" s="3" t="s">
        <v>474</v>
      </c>
      <c r="AA441" s="12">
        <v>0</v>
      </c>
      <c r="AB441" s="12">
        <v>0</v>
      </c>
      <c r="AC441" s="6">
        <f t="shared" si="12"/>
        <v>1.3200000000000001E-5</v>
      </c>
      <c r="AD441">
        <v>441</v>
      </c>
      <c r="AE441">
        <v>8</v>
      </c>
      <c r="AF441">
        <v>6</v>
      </c>
      <c r="AG441" s="6">
        <f t="shared" si="13"/>
        <v>11.8</v>
      </c>
    </row>
    <row r="442" spans="1:33" x14ac:dyDescent="0.3">
      <c r="A442" s="3" t="s">
        <v>324</v>
      </c>
      <c r="B442" s="3" t="s">
        <v>535</v>
      </c>
      <c r="C442" s="3">
        <v>280000</v>
      </c>
      <c r="D442" s="3">
        <v>280000</v>
      </c>
      <c r="E442" s="3">
        <v>6424900</v>
      </c>
      <c r="F442" s="3">
        <v>121</v>
      </c>
      <c r="G442" s="3">
        <v>121</v>
      </c>
      <c r="H442" s="3">
        <v>121</v>
      </c>
      <c r="I442" s="3" t="s">
        <v>527</v>
      </c>
      <c r="J442" s="7">
        <v>164</v>
      </c>
      <c r="K442" s="7">
        <v>43</v>
      </c>
      <c r="L442" s="7">
        <v>43</v>
      </c>
      <c r="M442" s="7">
        <v>43</v>
      </c>
      <c r="N442" s="3" t="s">
        <v>525</v>
      </c>
      <c r="O442" s="6"/>
      <c r="P442" s="6"/>
      <c r="Q442" s="6">
        <v>1.3499999999999999E-5</v>
      </c>
      <c r="R442" s="6"/>
      <c r="S442" s="6" t="e">
        <v>#DIV/0!</v>
      </c>
      <c r="T442" s="6"/>
      <c r="U442" s="6"/>
      <c r="V442" s="6">
        <v>12.7</v>
      </c>
      <c r="W442" s="6"/>
      <c r="X442" s="6"/>
      <c r="Y442" s="3" t="s">
        <v>474</v>
      </c>
      <c r="AA442" s="12">
        <v>0</v>
      </c>
      <c r="AB442" s="12">
        <v>0</v>
      </c>
      <c r="AC442" s="6">
        <f t="shared" si="12"/>
        <v>1.3499999999999999E-5</v>
      </c>
      <c r="AD442">
        <v>442</v>
      </c>
      <c r="AE442">
        <v>6</v>
      </c>
      <c r="AF442">
        <v>6</v>
      </c>
      <c r="AG442" s="6">
        <f t="shared" si="13"/>
        <v>12.7</v>
      </c>
    </row>
    <row r="443" spans="1:33" x14ac:dyDescent="0.3">
      <c r="A443" s="3" t="s">
        <v>324</v>
      </c>
      <c r="B443" s="3" t="s">
        <v>535</v>
      </c>
      <c r="C443" s="3">
        <v>280000</v>
      </c>
      <c r="D443" s="3">
        <v>280000</v>
      </c>
      <c r="E443" s="3">
        <v>6424900</v>
      </c>
      <c r="F443" s="3">
        <v>102</v>
      </c>
      <c r="G443" s="3">
        <v>102</v>
      </c>
      <c r="H443" s="3">
        <v>102</v>
      </c>
      <c r="I443" s="3" t="s">
        <v>527</v>
      </c>
      <c r="J443" s="7">
        <v>164</v>
      </c>
      <c r="K443" s="7">
        <v>62</v>
      </c>
      <c r="L443" s="7">
        <v>62</v>
      </c>
      <c r="M443" s="7">
        <v>62</v>
      </c>
      <c r="N443" s="3" t="s">
        <v>525</v>
      </c>
      <c r="O443" s="6"/>
      <c r="P443" s="6"/>
      <c r="Q443" s="6">
        <v>6.0800000000000002E-6</v>
      </c>
      <c r="R443" s="6"/>
      <c r="S443" s="6" t="e">
        <v>#DIV/0!</v>
      </c>
      <c r="T443" s="6"/>
      <c r="U443" s="6"/>
      <c r="V443" s="6">
        <v>11.5</v>
      </c>
      <c r="W443" s="6"/>
      <c r="X443" s="6"/>
      <c r="Y443" s="3" t="s">
        <v>474</v>
      </c>
      <c r="AA443" s="12">
        <v>0</v>
      </c>
      <c r="AB443" s="12">
        <v>0</v>
      </c>
      <c r="AC443" s="6">
        <f t="shared" si="12"/>
        <v>6.0800000000000002E-6</v>
      </c>
      <c r="AD443">
        <v>443</v>
      </c>
      <c r="AE443">
        <v>5</v>
      </c>
      <c r="AF443">
        <v>6</v>
      </c>
      <c r="AG443" s="6">
        <f t="shared" si="13"/>
        <v>11.5</v>
      </c>
    </row>
    <row r="444" spans="1:33" x14ac:dyDescent="0.3">
      <c r="A444" s="3" t="s">
        <v>324</v>
      </c>
      <c r="B444" s="3" t="s">
        <v>535</v>
      </c>
      <c r="C444" s="3">
        <v>280000</v>
      </c>
      <c r="D444" s="3">
        <v>280000</v>
      </c>
      <c r="E444" s="3">
        <v>6424900</v>
      </c>
      <c r="F444" s="3">
        <v>92.5</v>
      </c>
      <c r="G444" s="3">
        <v>92.5</v>
      </c>
      <c r="H444" s="3">
        <v>92.5</v>
      </c>
      <c r="I444" s="3" t="s">
        <v>530</v>
      </c>
      <c r="J444" s="7">
        <v>164</v>
      </c>
      <c r="K444" s="7">
        <v>71.5</v>
      </c>
      <c r="L444" s="7">
        <v>71.5</v>
      </c>
      <c r="M444" s="7">
        <v>71.5</v>
      </c>
      <c r="N444" s="3" t="s">
        <v>525</v>
      </c>
      <c r="O444" s="6"/>
      <c r="P444" s="6"/>
      <c r="Q444" s="6">
        <v>2.4399999999999999E-6</v>
      </c>
      <c r="R444" s="6"/>
      <c r="S444" s="6" t="e">
        <v>#DIV/0!</v>
      </c>
      <c r="T444" s="6"/>
      <c r="U444" s="6"/>
      <c r="V444" s="6">
        <v>19.2</v>
      </c>
      <c r="W444" s="6"/>
      <c r="X444" s="6"/>
      <c r="Y444" s="3" t="s">
        <v>474</v>
      </c>
      <c r="AA444" s="12">
        <v>0</v>
      </c>
      <c r="AB444" s="12">
        <v>0</v>
      </c>
      <c r="AC444" s="6">
        <f t="shared" si="12"/>
        <v>2.4399999999999999E-6</v>
      </c>
      <c r="AD444">
        <v>444</v>
      </c>
      <c r="AE444">
        <v>5</v>
      </c>
      <c r="AF444">
        <v>6</v>
      </c>
      <c r="AG444" s="6">
        <f t="shared" si="13"/>
        <v>19.2</v>
      </c>
    </row>
    <row r="445" spans="1:33" x14ac:dyDescent="0.3">
      <c r="A445" s="3" t="s">
        <v>331</v>
      </c>
      <c r="B445" s="3" t="s">
        <v>536</v>
      </c>
      <c r="C445" s="3">
        <v>319200</v>
      </c>
      <c r="D445" s="3">
        <v>319200</v>
      </c>
      <c r="E445" s="3">
        <v>6408100</v>
      </c>
      <c r="F445" s="3">
        <v>-37.250000000000014</v>
      </c>
      <c r="G445" s="3">
        <v>-34.000000000000014</v>
      </c>
      <c r="H445" s="3">
        <v>-40.500000000000014</v>
      </c>
      <c r="I445" s="3" t="s">
        <v>537</v>
      </c>
      <c r="J445" s="7">
        <v>99.8</v>
      </c>
      <c r="K445" s="7">
        <v>133.80000000000001</v>
      </c>
      <c r="L445" s="7">
        <v>140.30000000000001</v>
      </c>
      <c r="M445" s="7">
        <v>137.05000000000001</v>
      </c>
      <c r="N445" s="3" t="s">
        <v>344</v>
      </c>
      <c r="O445" s="6"/>
      <c r="P445" s="6"/>
      <c r="Q445" s="6">
        <v>5.0999999999999997E-2</v>
      </c>
      <c r="R445" s="6"/>
      <c r="S445" s="6" t="e">
        <v>#DIV/0!</v>
      </c>
      <c r="T445" s="6"/>
      <c r="U445" s="6"/>
      <c r="V445" s="6"/>
      <c r="W445" s="6"/>
      <c r="X445" s="6"/>
      <c r="Y445" s="3" t="s">
        <v>538</v>
      </c>
      <c r="AA445" s="12">
        <v>1</v>
      </c>
      <c r="AB445" s="12">
        <v>0</v>
      </c>
      <c r="AC445" s="6">
        <f t="shared" si="12"/>
        <v>5.0999999999999997E-2</v>
      </c>
      <c r="AD445">
        <v>445</v>
      </c>
      <c r="AE445">
        <v>4</v>
      </c>
      <c r="AF445">
        <v>6</v>
      </c>
      <c r="AG445" s="6" t="str">
        <f t="shared" si="13"/>
        <v/>
      </c>
    </row>
    <row r="446" spans="1:33" x14ac:dyDescent="0.3">
      <c r="A446" s="3" t="s">
        <v>331</v>
      </c>
      <c r="B446" s="3" t="s">
        <v>539</v>
      </c>
      <c r="C446" s="3">
        <v>319600</v>
      </c>
      <c r="D446" s="3">
        <v>319600</v>
      </c>
      <c r="E446" s="3">
        <v>6408400</v>
      </c>
      <c r="F446" s="3">
        <v>38.049999999999997</v>
      </c>
      <c r="G446" s="3">
        <v>41.3</v>
      </c>
      <c r="H446" s="3">
        <v>34.799999999999997</v>
      </c>
      <c r="I446" s="3" t="s">
        <v>537</v>
      </c>
      <c r="J446" s="7">
        <v>111.3</v>
      </c>
      <c r="K446" s="7">
        <v>70</v>
      </c>
      <c r="L446" s="7">
        <v>76.5</v>
      </c>
      <c r="M446" s="7">
        <v>73.25</v>
      </c>
      <c r="N446" s="3" t="s">
        <v>344</v>
      </c>
      <c r="O446" s="6"/>
      <c r="P446" s="6"/>
      <c r="Q446" s="6">
        <v>2.1999999999999999E-2</v>
      </c>
      <c r="R446" s="6"/>
      <c r="S446" s="6" t="e">
        <v>#DIV/0!</v>
      </c>
      <c r="T446" s="6"/>
      <c r="U446" s="6"/>
      <c r="V446" s="6"/>
      <c r="W446" s="6"/>
      <c r="X446" s="6"/>
      <c r="Y446" s="3" t="s">
        <v>538</v>
      </c>
      <c r="AA446" s="12">
        <v>1</v>
      </c>
      <c r="AB446" s="12">
        <v>0</v>
      </c>
      <c r="AC446" s="6">
        <f t="shared" si="12"/>
        <v>2.1999999999999999E-2</v>
      </c>
      <c r="AD446">
        <v>446</v>
      </c>
      <c r="AE446">
        <v>4</v>
      </c>
      <c r="AF446">
        <v>4</v>
      </c>
      <c r="AG446" s="6" t="str">
        <f t="shared" si="13"/>
        <v/>
      </c>
    </row>
    <row r="447" spans="1:33" x14ac:dyDescent="0.3">
      <c r="A447" s="3" t="s">
        <v>331</v>
      </c>
      <c r="B447" s="3" t="s">
        <v>540</v>
      </c>
      <c r="C447" s="3">
        <v>318400</v>
      </c>
      <c r="D447" s="3">
        <v>318400</v>
      </c>
      <c r="E447" s="3">
        <v>6409000</v>
      </c>
      <c r="F447" s="3">
        <v>61.900000000000006</v>
      </c>
      <c r="G447" s="3">
        <v>63.6</v>
      </c>
      <c r="H447" s="3">
        <v>60.2</v>
      </c>
      <c r="I447" s="3" t="s">
        <v>537</v>
      </c>
      <c r="J447" s="7">
        <v>77.2</v>
      </c>
      <c r="K447" s="7">
        <v>13.6</v>
      </c>
      <c r="L447" s="7">
        <v>17</v>
      </c>
      <c r="M447" s="7">
        <v>15.3</v>
      </c>
      <c r="N447" s="3" t="s">
        <v>344</v>
      </c>
      <c r="O447" s="6"/>
      <c r="P447" s="6"/>
      <c r="Q447" s="6">
        <v>7.4999999999999997E-3</v>
      </c>
      <c r="R447" s="6"/>
      <c r="S447" s="6" t="e">
        <v>#DIV/0!</v>
      </c>
      <c r="T447" s="6"/>
      <c r="U447" s="6"/>
      <c r="V447" s="6"/>
      <c r="W447" s="6"/>
      <c r="X447" s="6"/>
      <c r="Y447" s="3" t="s">
        <v>538</v>
      </c>
      <c r="AA447" s="12">
        <v>1</v>
      </c>
      <c r="AB447" s="12">
        <v>0</v>
      </c>
      <c r="AC447" s="6">
        <f t="shared" si="12"/>
        <v>7.4999999999999997E-3</v>
      </c>
      <c r="AD447">
        <v>447</v>
      </c>
      <c r="AE447">
        <v>7</v>
      </c>
      <c r="AF447">
        <v>4</v>
      </c>
      <c r="AG447" s="6" t="str">
        <f t="shared" si="13"/>
        <v/>
      </c>
    </row>
    <row r="448" spans="1:33" x14ac:dyDescent="0.3">
      <c r="A448" s="3" t="s">
        <v>331</v>
      </c>
      <c r="B448" s="3" t="s">
        <v>540</v>
      </c>
      <c r="C448" s="3">
        <v>318400</v>
      </c>
      <c r="D448" s="3">
        <v>318400</v>
      </c>
      <c r="E448" s="3">
        <v>6409000</v>
      </c>
      <c r="F448" s="3">
        <v>51.25</v>
      </c>
      <c r="G448" s="3">
        <v>54.5</v>
      </c>
      <c r="H448" s="3">
        <v>48</v>
      </c>
      <c r="I448" s="3" t="s">
        <v>141</v>
      </c>
      <c r="J448" s="7">
        <v>77.2</v>
      </c>
      <c r="K448" s="7">
        <v>22.7</v>
      </c>
      <c r="L448" s="7">
        <v>29.2</v>
      </c>
      <c r="M448" s="7">
        <v>25.95</v>
      </c>
      <c r="N448" s="3" t="s">
        <v>344</v>
      </c>
      <c r="O448" s="6"/>
      <c r="P448" s="6"/>
      <c r="Q448" s="6">
        <v>2.0000000000000001E-4</v>
      </c>
      <c r="R448" s="6"/>
      <c r="S448" s="6" t="e">
        <v>#DIV/0!</v>
      </c>
      <c r="T448" s="6"/>
      <c r="U448" s="6"/>
      <c r="V448" s="6"/>
      <c r="W448" s="6"/>
      <c r="X448" s="6"/>
      <c r="Y448" s="3" t="s">
        <v>538</v>
      </c>
      <c r="AA448" s="12">
        <v>0</v>
      </c>
      <c r="AB448" s="12">
        <v>0</v>
      </c>
      <c r="AC448" s="6">
        <f t="shared" si="12"/>
        <v>2.0000000000000001E-4</v>
      </c>
      <c r="AD448">
        <v>448</v>
      </c>
      <c r="AE448">
        <v>6</v>
      </c>
      <c r="AF448">
        <v>4</v>
      </c>
      <c r="AG448" s="6" t="str">
        <f t="shared" si="13"/>
        <v/>
      </c>
    </row>
    <row r="449" spans="1:33" x14ac:dyDescent="0.3">
      <c r="A449" s="3" t="s">
        <v>331</v>
      </c>
      <c r="B449" s="3" t="s">
        <v>540</v>
      </c>
      <c r="C449" s="3">
        <v>318400</v>
      </c>
      <c r="D449" s="3">
        <v>318400</v>
      </c>
      <c r="E449" s="3">
        <v>6409000</v>
      </c>
      <c r="F449" s="3">
        <v>37.5</v>
      </c>
      <c r="G449" s="3">
        <v>39.200000000000003</v>
      </c>
      <c r="H449" s="3">
        <v>35.800000000000004</v>
      </c>
      <c r="I449" s="3" t="s">
        <v>541</v>
      </c>
      <c r="J449" s="7">
        <v>77.2</v>
      </c>
      <c r="K449" s="7">
        <v>38</v>
      </c>
      <c r="L449" s="7">
        <v>41.4</v>
      </c>
      <c r="M449" s="7">
        <v>39.700000000000003</v>
      </c>
      <c r="N449" s="3" t="s">
        <v>344</v>
      </c>
      <c r="O449" s="6"/>
      <c r="P449" s="6"/>
      <c r="Q449" s="6">
        <v>9.2999999999999999E-2</v>
      </c>
      <c r="R449" s="6"/>
      <c r="S449" s="6" t="e">
        <v>#DIV/0!</v>
      </c>
      <c r="T449" s="6"/>
      <c r="U449" s="6"/>
      <c r="V449" s="6"/>
      <c r="W449" s="6"/>
      <c r="X449" s="6"/>
      <c r="Y449" s="3" t="s">
        <v>538</v>
      </c>
      <c r="AA449" s="12">
        <v>1</v>
      </c>
      <c r="AB449" s="12">
        <v>0</v>
      </c>
      <c r="AC449" s="6">
        <f t="shared" si="12"/>
        <v>9.2999999999999999E-2</v>
      </c>
      <c r="AD449">
        <v>449</v>
      </c>
      <c r="AE449">
        <v>5</v>
      </c>
      <c r="AF449">
        <v>4</v>
      </c>
      <c r="AG449" s="6" t="str">
        <f t="shared" si="13"/>
        <v/>
      </c>
    </row>
    <row r="450" spans="1:33" x14ac:dyDescent="0.3">
      <c r="A450" s="3" t="s">
        <v>331</v>
      </c>
      <c r="B450" s="3" t="s">
        <v>540</v>
      </c>
      <c r="C450" s="3">
        <v>318400</v>
      </c>
      <c r="D450" s="3">
        <v>318400</v>
      </c>
      <c r="E450" s="3">
        <v>6409000</v>
      </c>
      <c r="F450" s="3">
        <v>31.150000000000006</v>
      </c>
      <c r="G450" s="3">
        <v>32.900000000000006</v>
      </c>
      <c r="H450" s="3">
        <v>29.400000000000006</v>
      </c>
      <c r="I450" s="3" t="s">
        <v>541</v>
      </c>
      <c r="J450" s="7">
        <v>77.2</v>
      </c>
      <c r="K450" s="7">
        <v>44.3</v>
      </c>
      <c r="L450" s="7">
        <v>47.8</v>
      </c>
      <c r="M450" s="7">
        <v>46.05</v>
      </c>
      <c r="N450" s="3" t="s">
        <v>344</v>
      </c>
      <c r="O450" s="6"/>
      <c r="P450" s="6"/>
      <c r="Q450" s="6">
        <v>7.1000000000000004E-3</v>
      </c>
      <c r="R450" s="6"/>
      <c r="S450" s="6" t="e">
        <v>#DIV/0!</v>
      </c>
      <c r="T450" s="6"/>
      <c r="U450" s="6"/>
      <c r="V450" s="6"/>
      <c r="W450" s="6"/>
      <c r="X450" s="6"/>
      <c r="Y450" s="3" t="s">
        <v>538</v>
      </c>
      <c r="AA450" s="12">
        <v>1</v>
      </c>
      <c r="AB450" s="12">
        <v>0</v>
      </c>
      <c r="AC450" s="6">
        <f t="shared" si="12"/>
        <v>7.1000000000000004E-3</v>
      </c>
      <c r="AD450">
        <v>450</v>
      </c>
      <c r="AE450">
        <v>4</v>
      </c>
      <c r="AF450">
        <v>4</v>
      </c>
      <c r="AG450" s="6" t="str">
        <f t="shared" si="13"/>
        <v/>
      </c>
    </row>
    <row r="451" spans="1:33" x14ac:dyDescent="0.3">
      <c r="A451" s="3" t="s">
        <v>331</v>
      </c>
      <c r="B451" s="3" t="s">
        <v>540</v>
      </c>
      <c r="C451" s="3">
        <v>318400</v>
      </c>
      <c r="D451" s="3">
        <v>318400</v>
      </c>
      <c r="E451" s="3">
        <v>6409000</v>
      </c>
      <c r="F451" s="3">
        <v>7.9000000000000021</v>
      </c>
      <c r="G451" s="3">
        <v>14.300000000000004</v>
      </c>
      <c r="H451" s="3">
        <v>1.5</v>
      </c>
      <c r="I451" s="3" t="s">
        <v>541</v>
      </c>
      <c r="J451" s="7">
        <v>77.2</v>
      </c>
      <c r="K451" s="7">
        <v>62.9</v>
      </c>
      <c r="L451" s="7">
        <v>75.7</v>
      </c>
      <c r="M451" s="7">
        <v>69.3</v>
      </c>
      <c r="N451" s="3" t="s">
        <v>344</v>
      </c>
      <c r="O451" s="6"/>
      <c r="P451" s="6"/>
      <c r="Q451" s="6">
        <v>1E-3</v>
      </c>
      <c r="R451" s="6"/>
      <c r="S451" s="6" t="e">
        <v>#DIV/0!</v>
      </c>
      <c r="T451" s="6"/>
      <c r="U451" s="6"/>
      <c r="V451" s="6"/>
      <c r="W451" s="6"/>
      <c r="X451" s="6"/>
      <c r="Y451" s="3" t="s">
        <v>538</v>
      </c>
      <c r="AA451" s="12">
        <v>1</v>
      </c>
      <c r="AB451" s="12">
        <v>0</v>
      </c>
      <c r="AC451" s="6">
        <f t="shared" si="12"/>
        <v>1E-3</v>
      </c>
      <c r="AD451">
        <v>451</v>
      </c>
      <c r="AE451">
        <v>4</v>
      </c>
      <c r="AF451">
        <v>6</v>
      </c>
      <c r="AG451" s="6" t="str">
        <f t="shared" si="13"/>
        <v/>
      </c>
    </row>
    <row r="452" spans="1:33" x14ac:dyDescent="0.3">
      <c r="A452" s="3" t="s">
        <v>331</v>
      </c>
      <c r="B452" s="3" t="s">
        <v>540</v>
      </c>
      <c r="C452" s="3">
        <v>318400</v>
      </c>
      <c r="D452" s="3">
        <v>318400</v>
      </c>
      <c r="E452" s="3">
        <v>6409000</v>
      </c>
      <c r="F452" s="3">
        <v>-17.349999999999994</v>
      </c>
      <c r="G452" s="3">
        <v>-14.099999999999994</v>
      </c>
      <c r="H452" s="3">
        <v>-20.599999999999994</v>
      </c>
      <c r="I452" s="3" t="s">
        <v>542</v>
      </c>
      <c r="J452" s="7">
        <v>77.2</v>
      </c>
      <c r="K452" s="7">
        <v>91.3</v>
      </c>
      <c r="L452" s="7">
        <v>97.8</v>
      </c>
      <c r="M452" s="7">
        <v>94.55</v>
      </c>
      <c r="N452" s="3" t="s">
        <v>344</v>
      </c>
      <c r="O452" s="6"/>
      <c r="P452" s="6"/>
      <c r="Q452" s="6">
        <v>4.3E-3</v>
      </c>
      <c r="R452" s="6"/>
      <c r="S452" s="6" t="e">
        <v>#DIV/0!</v>
      </c>
      <c r="T452" s="6"/>
      <c r="U452" s="6"/>
      <c r="V452" s="6"/>
      <c r="W452" s="6"/>
      <c r="X452" s="6"/>
      <c r="Y452" s="3" t="s">
        <v>538</v>
      </c>
      <c r="AA452" s="12">
        <v>1</v>
      </c>
      <c r="AB452" s="12">
        <v>0</v>
      </c>
      <c r="AC452" s="6">
        <f t="shared" ref="AC452:AC515" si="14">IF(Q452&lt;&gt;"",Q452,IF(P452&lt;&gt;"",P452,IF(R452&lt;&gt;"",R452,"")))</f>
        <v>4.3E-3</v>
      </c>
      <c r="AD452">
        <v>452</v>
      </c>
      <c r="AE452">
        <v>4</v>
      </c>
      <c r="AF452">
        <v>6</v>
      </c>
      <c r="AG452" s="6" t="str">
        <f t="shared" ref="AG452:AG515" si="15">IF(U452&lt;&gt;"",U452*100,IF(V452&lt;&gt;"",V452,""))</f>
        <v/>
      </c>
    </row>
    <row r="453" spans="1:33" x14ac:dyDescent="0.3">
      <c r="A453" s="3" t="s">
        <v>331</v>
      </c>
      <c r="B453" s="3" t="s">
        <v>540</v>
      </c>
      <c r="C453" s="3">
        <v>318400</v>
      </c>
      <c r="D453" s="3">
        <v>318400</v>
      </c>
      <c r="E453" s="3">
        <v>6409000</v>
      </c>
      <c r="F453" s="3">
        <v>-48.699999999999996</v>
      </c>
      <c r="G453" s="3">
        <v>-47</v>
      </c>
      <c r="H453" s="3">
        <v>-50.399999999999991</v>
      </c>
      <c r="I453" s="3" t="s">
        <v>543</v>
      </c>
      <c r="J453" s="7">
        <v>77.2</v>
      </c>
      <c r="K453" s="7">
        <v>124.2</v>
      </c>
      <c r="L453" s="7">
        <v>127.6</v>
      </c>
      <c r="M453" s="7">
        <v>125.9</v>
      </c>
      <c r="N453" s="3" t="s">
        <v>344</v>
      </c>
      <c r="O453" s="6"/>
      <c r="P453" s="6"/>
      <c r="Q453" s="6">
        <v>2.5999999999999999E-3</v>
      </c>
      <c r="R453" s="6"/>
      <c r="S453" s="6" t="e">
        <v>#DIV/0!</v>
      </c>
      <c r="T453" s="6"/>
      <c r="U453" s="6"/>
      <c r="V453" s="6"/>
      <c r="W453" s="6"/>
      <c r="X453" s="6"/>
      <c r="Y453" s="3" t="s">
        <v>538</v>
      </c>
      <c r="AA453" s="12">
        <v>1</v>
      </c>
      <c r="AB453" s="12">
        <v>0</v>
      </c>
      <c r="AC453" s="6">
        <f t="shared" si="14"/>
        <v>2.5999999999999999E-3</v>
      </c>
      <c r="AD453">
        <v>453</v>
      </c>
      <c r="AE453">
        <v>4</v>
      </c>
      <c r="AF453">
        <v>6</v>
      </c>
      <c r="AG453" s="6" t="str">
        <f t="shared" si="15"/>
        <v/>
      </c>
    </row>
    <row r="454" spans="1:33" x14ac:dyDescent="0.3">
      <c r="A454" s="3" t="s">
        <v>331</v>
      </c>
      <c r="B454" s="3" t="s">
        <v>540</v>
      </c>
      <c r="C454" s="3">
        <v>318400</v>
      </c>
      <c r="D454" s="3">
        <v>318400</v>
      </c>
      <c r="E454" s="3">
        <v>6409000</v>
      </c>
      <c r="F454" s="3">
        <v>-71.599999999999994</v>
      </c>
      <c r="G454" s="3">
        <v>-69.899999999999991</v>
      </c>
      <c r="H454" s="3">
        <v>-73.3</v>
      </c>
      <c r="I454" s="3" t="s">
        <v>544</v>
      </c>
      <c r="J454" s="7">
        <v>77.2</v>
      </c>
      <c r="K454" s="7">
        <v>147.1</v>
      </c>
      <c r="L454" s="7">
        <v>150.5</v>
      </c>
      <c r="M454" s="7">
        <v>148.80000000000001</v>
      </c>
      <c r="N454" s="3" t="s">
        <v>344</v>
      </c>
      <c r="O454" s="6"/>
      <c r="P454" s="6"/>
      <c r="Q454" s="6">
        <v>1.6E-2</v>
      </c>
      <c r="R454" s="6"/>
      <c r="S454" s="6" t="e">
        <v>#DIV/0!</v>
      </c>
      <c r="T454" s="6"/>
      <c r="U454" s="6"/>
      <c r="V454" s="6"/>
      <c r="W454" s="6"/>
      <c r="X454" s="6"/>
      <c r="Y454" s="3" t="s">
        <v>538</v>
      </c>
      <c r="AA454" s="12">
        <v>1</v>
      </c>
      <c r="AB454" s="12">
        <v>0</v>
      </c>
      <c r="AC454" s="6">
        <f t="shared" si="14"/>
        <v>1.6E-2</v>
      </c>
      <c r="AD454">
        <v>454</v>
      </c>
      <c r="AE454">
        <v>4</v>
      </c>
      <c r="AF454">
        <v>6</v>
      </c>
      <c r="AG454" s="6" t="str">
        <f t="shared" si="15"/>
        <v/>
      </c>
    </row>
    <row r="455" spans="1:33" x14ac:dyDescent="0.3">
      <c r="A455" s="3" t="s">
        <v>331</v>
      </c>
      <c r="B455" s="3" t="s">
        <v>540</v>
      </c>
      <c r="C455" s="3">
        <v>318400</v>
      </c>
      <c r="D455" s="3">
        <v>318400</v>
      </c>
      <c r="E455" s="3">
        <v>6409000</v>
      </c>
      <c r="F455" s="3">
        <v>-86.249999999999986</v>
      </c>
      <c r="G455" s="3">
        <v>-82.999999999999986</v>
      </c>
      <c r="H455" s="3">
        <v>-89.499999999999986</v>
      </c>
      <c r="I455" s="3" t="s">
        <v>545</v>
      </c>
      <c r="J455" s="7">
        <v>77.2</v>
      </c>
      <c r="K455" s="7">
        <v>160.19999999999999</v>
      </c>
      <c r="L455" s="7">
        <v>166.7</v>
      </c>
      <c r="M455" s="7">
        <v>163.44999999999999</v>
      </c>
      <c r="N455" s="3" t="s">
        <v>344</v>
      </c>
      <c r="O455" s="6"/>
      <c r="P455" s="6"/>
      <c r="Q455" s="6">
        <v>1E-3</v>
      </c>
      <c r="R455" s="6"/>
      <c r="S455" s="6" t="e">
        <v>#DIV/0!</v>
      </c>
      <c r="T455" s="6"/>
      <c r="U455" s="6"/>
      <c r="V455" s="6"/>
      <c r="W455" s="6"/>
      <c r="X455" s="6"/>
      <c r="Y455" s="3" t="s">
        <v>538</v>
      </c>
      <c r="AA455" s="12">
        <v>1</v>
      </c>
      <c r="AB455" s="12">
        <v>0</v>
      </c>
      <c r="AC455" s="6">
        <f t="shared" si="14"/>
        <v>1E-3</v>
      </c>
      <c r="AD455">
        <v>455</v>
      </c>
      <c r="AE455">
        <v>4</v>
      </c>
      <c r="AF455">
        <v>6</v>
      </c>
      <c r="AG455" s="6" t="str">
        <f t="shared" si="15"/>
        <v/>
      </c>
    </row>
    <row r="456" spans="1:33" x14ac:dyDescent="0.3">
      <c r="A456" s="3" t="s">
        <v>331</v>
      </c>
      <c r="B456" s="3" t="s">
        <v>540</v>
      </c>
      <c r="C456" s="3">
        <v>318400</v>
      </c>
      <c r="D456" s="3">
        <v>318400</v>
      </c>
      <c r="E456" s="3">
        <v>6409000</v>
      </c>
      <c r="F456" s="3">
        <v>-98.8</v>
      </c>
      <c r="G456" s="3">
        <v>-97.100000000000009</v>
      </c>
      <c r="H456" s="3">
        <v>-100.49999999999999</v>
      </c>
      <c r="I456" s="3" t="s">
        <v>546</v>
      </c>
      <c r="J456" s="7">
        <v>77.2</v>
      </c>
      <c r="K456" s="7">
        <v>174.3</v>
      </c>
      <c r="L456" s="7">
        <v>177.7</v>
      </c>
      <c r="M456" s="7">
        <v>176</v>
      </c>
      <c r="N456" s="3" t="s">
        <v>344</v>
      </c>
      <c r="O456" s="6"/>
      <c r="P456" s="6"/>
      <c r="Q456" s="6">
        <v>2.2000000000000001E-3</v>
      </c>
      <c r="R456" s="6"/>
      <c r="S456" s="6" t="e">
        <v>#DIV/0!</v>
      </c>
      <c r="T456" s="6"/>
      <c r="U456" s="6"/>
      <c r="V456" s="6"/>
      <c r="W456" s="6"/>
      <c r="X456" s="6"/>
      <c r="Y456" s="3" t="s">
        <v>538</v>
      </c>
      <c r="AA456" s="12">
        <v>1</v>
      </c>
      <c r="AB456" s="12">
        <v>0</v>
      </c>
      <c r="AC456" s="6">
        <f t="shared" si="14"/>
        <v>2.2000000000000001E-3</v>
      </c>
      <c r="AD456">
        <v>456</v>
      </c>
      <c r="AE456">
        <v>4</v>
      </c>
      <c r="AF456">
        <v>6</v>
      </c>
      <c r="AG456" s="6" t="str">
        <f t="shared" si="15"/>
        <v/>
      </c>
    </row>
    <row r="457" spans="1:33" x14ac:dyDescent="0.3">
      <c r="A457" s="3" t="s">
        <v>331</v>
      </c>
      <c r="B457" s="3" t="s">
        <v>540</v>
      </c>
      <c r="C457" s="3">
        <v>318400</v>
      </c>
      <c r="D457" s="3">
        <v>318400</v>
      </c>
      <c r="E457" s="3">
        <v>6409000</v>
      </c>
      <c r="F457" s="3">
        <v>-111.6</v>
      </c>
      <c r="G457" s="3">
        <v>-109.89999999999999</v>
      </c>
      <c r="H457" s="3">
        <v>-113.3</v>
      </c>
      <c r="I457" s="3" t="s">
        <v>546</v>
      </c>
      <c r="J457" s="7">
        <v>77.2</v>
      </c>
      <c r="K457" s="7">
        <v>187.1</v>
      </c>
      <c r="L457" s="7">
        <v>190.5</v>
      </c>
      <c r="M457" s="7">
        <v>188.8</v>
      </c>
      <c r="N457" s="3" t="s">
        <v>344</v>
      </c>
      <c r="O457" s="6"/>
      <c r="P457" s="6"/>
      <c r="Q457" s="6">
        <v>1.2E-2</v>
      </c>
      <c r="R457" s="6"/>
      <c r="S457" s="6" t="e">
        <v>#DIV/0!</v>
      </c>
      <c r="T457" s="6"/>
      <c r="U457" s="6"/>
      <c r="V457" s="6"/>
      <c r="W457" s="6"/>
      <c r="X457" s="6"/>
      <c r="Y457" s="3" t="s">
        <v>538</v>
      </c>
      <c r="AA457" s="12">
        <v>1</v>
      </c>
      <c r="AB457" s="12">
        <v>0</v>
      </c>
      <c r="AC457" s="6">
        <f t="shared" si="14"/>
        <v>1.2E-2</v>
      </c>
      <c r="AD457">
        <v>457</v>
      </c>
      <c r="AE457">
        <v>4</v>
      </c>
      <c r="AF457">
        <v>6</v>
      </c>
      <c r="AG457" s="6" t="str">
        <f t="shared" si="15"/>
        <v/>
      </c>
    </row>
    <row r="458" spans="1:33" x14ac:dyDescent="0.3">
      <c r="A458" s="3" t="s">
        <v>331</v>
      </c>
      <c r="B458" s="3" t="s">
        <v>547</v>
      </c>
      <c r="C458" s="3">
        <v>318600</v>
      </c>
      <c r="D458" s="3">
        <v>318600</v>
      </c>
      <c r="E458" s="3">
        <v>6409900</v>
      </c>
      <c r="F458" s="3">
        <v>-86.25</v>
      </c>
      <c r="G458" s="3">
        <v>-84.6</v>
      </c>
      <c r="H458" s="3">
        <v>-87.9</v>
      </c>
      <c r="I458" s="3" t="s">
        <v>537</v>
      </c>
      <c r="J458" s="7">
        <v>82.4</v>
      </c>
      <c r="K458" s="7">
        <v>167</v>
      </c>
      <c r="L458" s="7">
        <v>170.3</v>
      </c>
      <c r="M458" s="7">
        <v>168.65</v>
      </c>
      <c r="N458" s="3" t="s">
        <v>344</v>
      </c>
      <c r="O458" s="6"/>
      <c r="P458" s="6"/>
      <c r="Q458" s="6">
        <v>5.4999999999999997E-3</v>
      </c>
      <c r="R458" s="6"/>
      <c r="S458" s="6" t="e">
        <v>#DIV/0!</v>
      </c>
      <c r="T458" s="6"/>
      <c r="U458" s="6"/>
      <c r="V458" s="6"/>
      <c r="W458" s="6"/>
      <c r="X458" s="6"/>
      <c r="Y458" s="3" t="s">
        <v>538</v>
      </c>
      <c r="AA458" s="12">
        <v>1</v>
      </c>
      <c r="AB458" s="12">
        <v>0</v>
      </c>
      <c r="AC458" s="6">
        <f t="shared" si="14"/>
        <v>5.4999999999999997E-3</v>
      </c>
      <c r="AD458">
        <v>458</v>
      </c>
      <c r="AE458">
        <v>4</v>
      </c>
      <c r="AF458">
        <v>6</v>
      </c>
      <c r="AG458" s="6" t="str">
        <f t="shared" si="15"/>
        <v/>
      </c>
    </row>
    <row r="459" spans="1:33" x14ac:dyDescent="0.3">
      <c r="A459" s="3" t="s">
        <v>331</v>
      </c>
      <c r="B459" s="3" t="s">
        <v>548</v>
      </c>
      <c r="C459" s="3">
        <v>318600</v>
      </c>
      <c r="D459" s="3">
        <v>318600</v>
      </c>
      <c r="E459" s="3">
        <v>6408100</v>
      </c>
      <c r="F459" s="3">
        <v>33.35</v>
      </c>
      <c r="G459" s="3">
        <v>37</v>
      </c>
      <c r="H459" s="3">
        <v>29.700000000000003</v>
      </c>
      <c r="I459" s="3" t="s">
        <v>541</v>
      </c>
      <c r="J459" s="7">
        <v>78</v>
      </c>
      <c r="K459" s="7">
        <v>41</v>
      </c>
      <c r="L459" s="7">
        <v>48.3</v>
      </c>
      <c r="M459" s="7">
        <v>44.65</v>
      </c>
      <c r="N459" s="3" t="s">
        <v>344</v>
      </c>
      <c r="O459" s="6"/>
      <c r="P459" s="6"/>
      <c r="Q459" s="6">
        <v>2.0999999999999999E-3</v>
      </c>
      <c r="R459" s="6"/>
      <c r="S459" s="6" t="e">
        <v>#DIV/0!</v>
      </c>
      <c r="T459" s="6"/>
      <c r="U459" s="6"/>
      <c r="V459" s="6"/>
      <c r="W459" s="6"/>
      <c r="X459" s="6"/>
      <c r="Y459" s="3" t="s">
        <v>538</v>
      </c>
      <c r="AA459" s="12">
        <v>1</v>
      </c>
      <c r="AB459" s="12">
        <v>0</v>
      </c>
      <c r="AC459" s="6">
        <f t="shared" si="14"/>
        <v>2.0999999999999999E-3</v>
      </c>
      <c r="AD459">
        <v>459</v>
      </c>
      <c r="AE459">
        <v>4</v>
      </c>
      <c r="AF459">
        <v>4</v>
      </c>
      <c r="AG459" s="6" t="str">
        <f t="shared" si="15"/>
        <v/>
      </c>
    </row>
    <row r="460" spans="1:33" x14ac:dyDescent="0.3">
      <c r="A460" s="3" t="s">
        <v>331</v>
      </c>
      <c r="B460" s="3" t="s">
        <v>548</v>
      </c>
      <c r="C460" s="3">
        <v>318600</v>
      </c>
      <c r="D460" s="3">
        <v>318600</v>
      </c>
      <c r="E460" s="3">
        <v>6408100</v>
      </c>
      <c r="F460" s="3">
        <v>10.700000000000003</v>
      </c>
      <c r="G460" s="3">
        <v>12.400000000000006</v>
      </c>
      <c r="H460" s="3">
        <v>9</v>
      </c>
      <c r="I460" s="3" t="s">
        <v>542</v>
      </c>
      <c r="J460" s="7">
        <v>78</v>
      </c>
      <c r="K460" s="7">
        <v>65.599999999999994</v>
      </c>
      <c r="L460" s="7">
        <v>69</v>
      </c>
      <c r="M460" s="7">
        <v>67.3</v>
      </c>
      <c r="N460" s="3" t="s">
        <v>344</v>
      </c>
      <c r="O460" s="6"/>
      <c r="P460" s="6"/>
      <c r="Q460" s="6">
        <v>1.4E-3</v>
      </c>
      <c r="R460" s="6"/>
      <c r="S460" s="6" t="e">
        <v>#DIV/0!</v>
      </c>
      <c r="T460" s="6"/>
      <c r="U460" s="6"/>
      <c r="V460" s="6"/>
      <c r="W460" s="6"/>
      <c r="X460" s="6"/>
      <c r="Y460" s="3" t="s">
        <v>538</v>
      </c>
      <c r="AA460" s="12">
        <v>1</v>
      </c>
      <c r="AB460" s="12">
        <v>0</v>
      </c>
      <c r="AC460" s="6">
        <f t="shared" si="14"/>
        <v>1.4E-3</v>
      </c>
      <c r="AD460">
        <v>460</v>
      </c>
      <c r="AE460">
        <v>4</v>
      </c>
      <c r="AF460">
        <v>6</v>
      </c>
      <c r="AG460" s="6" t="str">
        <f t="shared" si="15"/>
        <v/>
      </c>
    </row>
    <row r="461" spans="1:33" x14ac:dyDescent="0.3">
      <c r="A461" s="3" t="s">
        <v>331</v>
      </c>
      <c r="B461" s="3" t="s">
        <v>548</v>
      </c>
      <c r="C461" s="3">
        <v>318600</v>
      </c>
      <c r="D461" s="3">
        <v>318600</v>
      </c>
      <c r="E461" s="3">
        <v>6408100</v>
      </c>
      <c r="F461" s="3">
        <v>-29.6</v>
      </c>
      <c r="G461" s="3">
        <v>-27.900000000000006</v>
      </c>
      <c r="H461" s="3">
        <v>-31.299999999999997</v>
      </c>
      <c r="I461" s="3" t="s">
        <v>549</v>
      </c>
      <c r="J461" s="7">
        <v>78</v>
      </c>
      <c r="K461" s="7">
        <v>105.9</v>
      </c>
      <c r="L461" s="7">
        <v>109.3</v>
      </c>
      <c r="M461" s="7">
        <v>107.6</v>
      </c>
      <c r="N461" s="3" t="s">
        <v>344</v>
      </c>
      <c r="O461" s="6"/>
      <c r="P461" s="6"/>
      <c r="Q461" s="6">
        <v>0.01</v>
      </c>
      <c r="R461" s="6"/>
      <c r="S461" s="6" t="e">
        <v>#DIV/0!</v>
      </c>
      <c r="T461" s="6"/>
      <c r="U461" s="6"/>
      <c r="V461" s="6"/>
      <c r="W461" s="6"/>
      <c r="X461" s="6"/>
      <c r="Y461" s="3" t="s">
        <v>538</v>
      </c>
      <c r="AA461" s="12">
        <v>1</v>
      </c>
      <c r="AB461" s="12">
        <v>0</v>
      </c>
      <c r="AC461" s="6">
        <f t="shared" si="14"/>
        <v>0.01</v>
      </c>
      <c r="AD461">
        <v>461</v>
      </c>
      <c r="AE461">
        <v>4</v>
      </c>
      <c r="AF461">
        <v>6</v>
      </c>
      <c r="AG461" s="6" t="str">
        <f t="shared" si="15"/>
        <v/>
      </c>
    </row>
    <row r="462" spans="1:33" x14ac:dyDescent="0.3">
      <c r="A462" s="3" t="s">
        <v>331</v>
      </c>
      <c r="B462" s="3" t="s">
        <v>548</v>
      </c>
      <c r="C462" s="3">
        <v>318600</v>
      </c>
      <c r="D462" s="3">
        <v>318600</v>
      </c>
      <c r="E462" s="3">
        <v>6408100</v>
      </c>
      <c r="F462" s="3">
        <v>-49.3</v>
      </c>
      <c r="G462" s="3">
        <v>-46.599999999999994</v>
      </c>
      <c r="H462" s="3">
        <v>-52</v>
      </c>
      <c r="I462" s="3" t="s">
        <v>549</v>
      </c>
      <c r="J462" s="7">
        <v>78</v>
      </c>
      <c r="K462" s="7">
        <v>124.6</v>
      </c>
      <c r="L462" s="7">
        <v>130</v>
      </c>
      <c r="M462" s="7">
        <v>127.3</v>
      </c>
      <c r="N462" s="3" t="s">
        <v>344</v>
      </c>
      <c r="O462" s="6"/>
      <c r="P462" s="6"/>
      <c r="Q462" s="6">
        <v>1.2999999999999999E-2</v>
      </c>
      <c r="R462" s="6"/>
      <c r="S462" s="6" t="e">
        <v>#DIV/0!</v>
      </c>
      <c r="T462" s="6"/>
      <c r="U462" s="6"/>
      <c r="V462" s="6"/>
      <c r="W462" s="6"/>
      <c r="X462" s="6"/>
      <c r="Y462" s="3" t="s">
        <v>538</v>
      </c>
      <c r="AA462" s="12">
        <v>1</v>
      </c>
      <c r="AB462" s="12">
        <v>0</v>
      </c>
      <c r="AC462" s="6">
        <f t="shared" si="14"/>
        <v>1.2999999999999999E-2</v>
      </c>
      <c r="AD462">
        <v>462</v>
      </c>
      <c r="AE462">
        <v>4</v>
      </c>
      <c r="AF462">
        <v>6</v>
      </c>
      <c r="AG462" s="6" t="str">
        <f t="shared" si="15"/>
        <v/>
      </c>
    </row>
    <row r="463" spans="1:33" x14ac:dyDescent="0.3">
      <c r="A463" s="3" t="s">
        <v>331</v>
      </c>
      <c r="B463" s="3" t="s">
        <v>548</v>
      </c>
      <c r="C463" s="3">
        <v>318600</v>
      </c>
      <c r="D463" s="3">
        <v>318600</v>
      </c>
      <c r="E463" s="3">
        <v>6408100</v>
      </c>
      <c r="F463" s="3">
        <v>-65.100000000000009</v>
      </c>
      <c r="G463" s="3">
        <v>-63.400000000000006</v>
      </c>
      <c r="H463" s="3">
        <v>-66.800000000000011</v>
      </c>
      <c r="I463" s="3" t="s">
        <v>549</v>
      </c>
      <c r="J463" s="7">
        <v>78</v>
      </c>
      <c r="K463" s="7">
        <v>141.4</v>
      </c>
      <c r="L463" s="7">
        <v>144.80000000000001</v>
      </c>
      <c r="M463" s="7">
        <v>143.10000000000002</v>
      </c>
      <c r="N463" s="3" t="s">
        <v>344</v>
      </c>
      <c r="O463" s="6"/>
      <c r="P463" s="6"/>
      <c r="Q463" s="6">
        <v>0.38</v>
      </c>
      <c r="R463" s="6"/>
      <c r="S463" s="6" t="e">
        <v>#DIV/0!</v>
      </c>
      <c r="T463" s="6"/>
      <c r="U463" s="6"/>
      <c r="V463" s="6"/>
      <c r="W463" s="6"/>
      <c r="X463" s="6"/>
      <c r="Y463" s="3" t="s">
        <v>538</v>
      </c>
      <c r="AA463" s="12">
        <v>1</v>
      </c>
      <c r="AB463" s="12">
        <v>0</v>
      </c>
      <c r="AC463" s="6">
        <f t="shared" si="14"/>
        <v>0.38</v>
      </c>
      <c r="AD463">
        <v>463</v>
      </c>
      <c r="AE463">
        <v>4</v>
      </c>
      <c r="AF463">
        <v>6</v>
      </c>
      <c r="AG463" s="6" t="str">
        <f t="shared" si="15"/>
        <v/>
      </c>
    </row>
    <row r="464" spans="1:33" x14ac:dyDescent="0.3">
      <c r="A464" s="3" t="s">
        <v>331</v>
      </c>
      <c r="B464" s="3" t="s">
        <v>548</v>
      </c>
      <c r="C464" s="3">
        <v>318600</v>
      </c>
      <c r="D464" s="3">
        <v>318600</v>
      </c>
      <c r="E464" s="3">
        <v>6408100</v>
      </c>
      <c r="F464" s="3">
        <v>-72.650000000000006</v>
      </c>
      <c r="G464" s="3">
        <v>-69.400000000000006</v>
      </c>
      <c r="H464" s="3">
        <v>-75.900000000000006</v>
      </c>
      <c r="I464" s="3" t="s">
        <v>141</v>
      </c>
      <c r="J464" s="7">
        <v>78</v>
      </c>
      <c r="K464" s="7">
        <v>147.4</v>
      </c>
      <c r="L464" s="7">
        <v>153.9</v>
      </c>
      <c r="M464" s="7">
        <v>150.65</v>
      </c>
      <c r="N464" s="3" t="s">
        <v>344</v>
      </c>
      <c r="O464" s="6"/>
      <c r="P464" s="6"/>
      <c r="Q464" s="6">
        <v>4.0000000000000002E-4</v>
      </c>
      <c r="R464" s="6"/>
      <c r="S464" s="6" t="e">
        <v>#DIV/0!</v>
      </c>
      <c r="T464" s="6"/>
      <c r="U464" s="6"/>
      <c r="V464" s="6"/>
      <c r="W464" s="6"/>
      <c r="X464" s="6"/>
      <c r="Y464" s="3" t="s">
        <v>538</v>
      </c>
      <c r="AA464" s="12">
        <v>0</v>
      </c>
      <c r="AB464" s="12">
        <v>0</v>
      </c>
      <c r="AC464" s="6">
        <f t="shared" si="14"/>
        <v>4.0000000000000002E-4</v>
      </c>
      <c r="AD464">
        <v>464</v>
      </c>
      <c r="AE464">
        <v>4</v>
      </c>
      <c r="AF464">
        <v>6</v>
      </c>
      <c r="AG464" s="6" t="str">
        <f t="shared" si="15"/>
        <v/>
      </c>
    </row>
    <row r="465" spans="1:33" x14ac:dyDescent="0.3">
      <c r="A465" s="3" t="s">
        <v>331</v>
      </c>
      <c r="B465" s="3" t="s">
        <v>548</v>
      </c>
      <c r="C465" s="3">
        <v>318600</v>
      </c>
      <c r="D465" s="3">
        <v>318600</v>
      </c>
      <c r="E465" s="3">
        <v>6408100</v>
      </c>
      <c r="F465" s="3">
        <v>-77.849999999999994</v>
      </c>
      <c r="G465" s="3">
        <v>-76.099999999999994</v>
      </c>
      <c r="H465" s="3">
        <v>-79.599999999999994</v>
      </c>
      <c r="I465" s="3" t="s">
        <v>549</v>
      </c>
      <c r="J465" s="7">
        <v>78</v>
      </c>
      <c r="K465" s="7">
        <v>154.1</v>
      </c>
      <c r="L465" s="7">
        <v>157.6</v>
      </c>
      <c r="M465" s="7">
        <v>155.85</v>
      </c>
      <c r="N465" s="3" t="s">
        <v>344</v>
      </c>
      <c r="O465" s="6"/>
      <c r="P465" s="6"/>
      <c r="Q465" s="6">
        <v>2.4E-2</v>
      </c>
      <c r="R465" s="6"/>
      <c r="S465" s="6" t="e">
        <v>#DIV/0!</v>
      </c>
      <c r="T465" s="6"/>
      <c r="U465" s="6"/>
      <c r="V465" s="6"/>
      <c r="W465" s="6"/>
      <c r="X465" s="6"/>
      <c r="Y465" s="3" t="s">
        <v>538</v>
      </c>
      <c r="AA465" s="12">
        <v>1</v>
      </c>
      <c r="AB465" s="12">
        <v>0</v>
      </c>
      <c r="AC465" s="6">
        <f t="shared" si="14"/>
        <v>2.4E-2</v>
      </c>
      <c r="AD465">
        <v>465</v>
      </c>
      <c r="AE465">
        <v>4</v>
      </c>
      <c r="AF465">
        <v>4</v>
      </c>
      <c r="AG465" s="6" t="str">
        <f t="shared" si="15"/>
        <v/>
      </c>
    </row>
    <row r="466" spans="1:33" x14ac:dyDescent="0.3">
      <c r="A466" s="3" t="s">
        <v>331</v>
      </c>
      <c r="B466" s="3" t="s">
        <v>548</v>
      </c>
      <c r="C466" s="3">
        <v>318600</v>
      </c>
      <c r="D466" s="3">
        <v>318600</v>
      </c>
      <c r="E466" s="3">
        <v>6408100</v>
      </c>
      <c r="F466" s="3">
        <v>-83.15</v>
      </c>
      <c r="G466" s="3">
        <v>-79.900000000000006</v>
      </c>
      <c r="H466" s="3">
        <v>-86.4</v>
      </c>
      <c r="I466" s="3" t="s">
        <v>141</v>
      </c>
      <c r="J466" s="7">
        <v>78</v>
      </c>
      <c r="K466" s="7">
        <v>157.9</v>
      </c>
      <c r="L466" s="7">
        <v>164.4</v>
      </c>
      <c r="M466" s="7">
        <v>161.15</v>
      </c>
      <c r="N466" s="3" t="s">
        <v>344</v>
      </c>
      <c r="O466" s="6"/>
      <c r="P466" s="6"/>
      <c r="Q466" s="6">
        <v>1E-4</v>
      </c>
      <c r="R466" s="6"/>
      <c r="S466" s="6" t="e">
        <v>#DIV/0!</v>
      </c>
      <c r="T466" s="6"/>
      <c r="U466" s="6"/>
      <c r="V466" s="6"/>
      <c r="W466" s="6"/>
      <c r="X466" s="6"/>
      <c r="Y466" s="3" t="s">
        <v>538</v>
      </c>
      <c r="AA466" s="12">
        <v>0</v>
      </c>
      <c r="AB466" s="12">
        <v>0</v>
      </c>
      <c r="AC466" s="6">
        <f t="shared" si="14"/>
        <v>1E-4</v>
      </c>
      <c r="AD466">
        <v>466</v>
      </c>
      <c r="AE466">
        <v>4</v>
      </c>
      <c r="AF466">
        <v>4</v>
      </c>
      <c r="AG466" s="6" t="str">
        <f t="shared" si="15"/>
        <v/>
      </c>
    </row>
    <row r="467" spans="1:33" x14ac:dyDescent="0.3">
      <c r="A467" s="3" t="s">
        <v>331</v>
      </c>
      <c r="B467" s="3" t="s">
        <v>548</v>
      </c>
      <c r="C467" s="3">
        <v>318600</v>
      </c>
      <c r="D467" s="3">
        <v>318600</v>
      </c>
      <c r="E467" s="3">
        <v>6408100</v>
      </c>
      <c r="F467" s="3">
        <v>-94.2</v>
      </c>
      <c r="G467" s="3">
        <v>-92.5</v>
      </c>
      <c r="H467" s="3">
        <v>-95.9</v>
      </c>
      <c r="I467" s="3" t="s">
        <v>537</v>
      </c>
      <c r="J467" s="7">
        <v>78</v>
      </c>
      <c r="K467" s="7">
        <v>170.5</v>
      </c>
      <c r="L467" s="7">
        <v>173.9</v>
      </c>
      <c r="M467" s="7">
        <v>172.2</v>
      </c>
      <c r="N467" s="3" t="s">
        <v>344</v>
      </c>
      <c r="O467" s="6"/>
      <c r="P467" s="6"/>
      <c r="Q467" s="6">
        <v>1.9E-2</v>
      </c>
      <c r="R467" s="6"/>
      <c r="S467" s="6" t="e">
        <v>#DIV/0!</v>
      </c>
      <c r="T467" s="6"/>
      <c r="U467" s="6"/>
      <c r="V467" s="6"/>
      <c r="W467" s="6"/>
      <c r="X467" s="6"/>
      <c r="Y467" s="3" t="s">
        <v>538</v>
      </c>
      <c r="AA467" s="12">
        <v>1</v>
      </c>
      <c r="AB467" s="12">
        <v>0</v>
      </c>
      <c r="AC467" s="6">
        <f t="shared" si="14"/>
        <v>1.9E-2</v>
      </c>
      <c r="AD467">
        <v>467</v>
      </c>
      <c r="AE467">
        <v>4</v>
      </c>
      <c r="AF467">
        <v>4</v>
      </c>
      <c r="AG467" s="6" t="str">
        <f t="shared" si="15"/>
        <v/>
      </c>
    </row>
    <row r="468" spans="1:33" x14ac:dyDescent="0.3">
      <c r="A468" s="3" t="s">
        <v>331</v>
      </c>
      <c r="B468" s="3" t="s">
        <v>548</v>
      </c>
      <c r="C468" s="3">
        <v>318600</v>
      </c>
      <c r="D468" s="3">
        <v>318600</v>
      </c>
      <c r="E468" s="3">
        <v>6408100</v>
      </c>
      <c r="F468" s="3">
        <v>-101.94999999999999</v>
      </c>
      <c r="G468" s="3">
        <v>-98.699999999999989</v>
      </c>
      <c r="H468" s="3">
        <v>-105.19999999999999</v>
      </c>
      <c r="I468" s="3" t="s">
        <v>537</v>
      </c>
      <c r="J468" s="7">
        <v>78</v>
      </c>
      <c r="K468" s="7">
        <v>176.7</v>
      </c>
      <c r="L468" s="7">
        <v>183.2</v>
      </c>
      <c r="M468" s="7">
        <v>179.95</v>
      </c>
      <c r="N468" s="3" t="s">
        <v>344</v>
      </c>
      <c r="O468" s="6"/>
      <c r="P468" s="6"/>
      <c r="Q468" s="6">
        <v>4.3999999999999997E-2</v>
      </c>
      <c r="R468" s="6"/>
      <c r="S468" s="6" t="e">
        <v>#DIV/0!</v>
      </c>
      <c r="T468" s="6"/>
      <c r="U468" s="6"/>
      <c r="V468" s="6"/>
      <c r="W468" s="6"/>
      <c r="X468" s="6"/>
      <c r="Y468" s="3" t="s">
        <v>538</v>
      </c>
      <c r="AA468" s="12">
        <v>1</v>
      </c>
      <c r="AB468" s="12">
        <v>0</v>
      </c>
      <c r="AC468" s="6">
        <f t="shared" si="14"/>
        <v>4.3999999999999997E-2</v>
      </c>
      <c r="AD468">
        <v>468</v>
      </c>
      <c r="AE468">
        <v>4</v>
      </c>
      <c r="AF468">
        <v>4</v>
      </c>
      <c r="AG468" s="6" t="str">
        <f t="shared" si="15"/>
        <v/>
      </c>
    </row>
    <row r="469" spans="1:33" x14ac:dyDescent="0.3">
      <c r="A469" s="3" t="s">
        <v>331</v>
      </c>
      <c r="B469" s="3" t="s">
        <v>548</v>
      </c>
      <c r="C469" s="3">
        <v>318600</v>
      </c>
      <c r="D469" s="3">
        <v>318600</v>
      </c>
      <c r="E469" s="3">
        <v>6408100</v>
      </c>
      <c r="F469" s="3">
        <v>-106.44999999999999</v>
      </c>
      <c r="G469" s="3">
        <v>-103.19999999999999</v>
      </c>
      <c r="H469" s="3">
        <v>-109.69999999999999</v>
      </c>
      <c r="I469" s="3" t="s">
        <v>141</v>
      </c>
      <c r="J469" s="7">
        <v>78</v>
      </c>
      <c r="K469" s="7">
        <v>181.2</v>
      </c>
      <c r="L469" s="7">
        <v>187.7</v>
      </c>
      <c r="M469" s="7">
        <v>184.45</v>
      </c>
      <c r="N469" s="3" t="s">
        <v>344</v>
      </c>
      <c r="O469" s="6"/>
      <c r="P469" s="6"/>
      <c r="Q469" s="6">
        <v>2.3E-3</v>
      </c>
      <c r="R469" s="6"/>
      <c r="S469" s="6" t="e">
        <v>#DIV/0!</v>
      </c>
      <c r="T469" s="6"/>
      <c r="U469" s="6"/>
      <c r="V469" s="6"/>
      <c r="W469" s="6"/>
      <c r="X469" s="6"/>
      <c r="Y469" s="3" t="s">
        <v>538</v>
      </c>
      <c r="AA469" s="12">
        <v>0</v>
      </c>
      <c r="AB469" s="12">
        <v>0</v>
      </c>
      <c r="AC469" s="6">
        <f t="shared" si="14"/>
        <v>2.3E-3</v>
      </c>
      <c r="AD469">
        <v>469</v>
      </c>
      <c r="AE469">
        <v>4</v>
      </c>
      <c r="AF469">
        <v>4</v>
      </c>
      <c r="AG469" s="6" t="str">
        <f t="shared" si="15"/>
        <v/>
      </c>
    </row>
    <row r="470" spans="1:33" x14ac:dyDescent="0.3">
      <c r="A470" s="3" t="s">
        <v>331</v>
      </c>
      <c r="B470" s="3" t="s">
        <v>548</v>
      </c>
      <c r="C470" s="3">
        <v>318600</v>
      </c>
      <c r="D470" s="3">
        <v>318600</v>
      </c>
      <c r="E470" s="3">
        <v>6408100</v>
      </c>
      <c r="F470" s="3">
        <v>-111.6</v>
      </c>
      <c r="G470" s="3">
        <v>-110.1</v>
      </c>
      <c r="H470" s="3">
        <v>-113.1</v>
      </c>
      <c r="I470" s="3" t="s">
        <v>550</v>
      </c>
      <c r="J470" s="7">
        <v>78</v>
      </c>
      <c r="K470" s="7">
        <v>188.1</v>
      </c>
      <c r="L470" s="7">
        <v>191.1</v>
      </c>
      <c r="M470" s="7">
        <v>189.6</v>
      </c>
      <c r="N470" s="3" t="s">
        <v>344</v>
      </c>
      <c r="O470" s="6"/>
      <c r="P470" s="6"/>
      <c r="Q470" s="6">
        <v>8.9999999999999998E-4</v>
      </c>
      <c r="R470" s="6"/>
      <c r="S470" s="6" t="e">
        <v>#DIV/0!</v>
      </c>
      <c r="T470" s="6"/>
      <c r="U470" s="6"/>
      <c r="V470" s="6"/>
      <c r="W470" s="6"/>
      <c r="X470" s="6"/>
      <c r="Y470" s="3" t="s">
        <v>538</v>
      </c>
      <c r="AA470" s="12">
        <v>1</v>
      </c>
      <c r="AB470" s="12">
        <v>0</v>
      </c>
      <c r="AC470" s="6">
        <f t="shared" si="14"/>
        <v>8.9999999999999998E-4</v>
      </c>
      <c r="AD470">
        <v>470</v>
      </c>
      <c r="AE470">
        <v>4</v>
      </c>
      <c r="AF470">
        <v>4</v>
      </c>
      <c r="AG470" s="6" t="str">
        <f t="shared" si="15"/>
        <v/>
      </c>
    </row>
    <row r="471" spans="1:33" x14ac:dyDescent="0.3">
      <c r="A471" s="3" t="s">
        <v>331</v>
      </c>
      <c r="B471" s="3" t="s">
        <v>551</v>
      </c>
      <c r="C471" s="3">
        <v>319900</v>
      </c>
      <c r="D471" s="3">
        <v>319900</v>
      </c>
      <c r="E471" s="3">
        <v>6408600</v>
      </c>
      <c r="F471" s="3">
        <v>-50.449999999999989</v>
      </c>
      <c r="G471" s="3">
        <v>-47.199999999999989</v>
      </c>
      <c r="H471" s="3">
        <v>-53.699999999999989</v>
      </c>
      <c r="I471" s="3" t="s">
        <v>537</v>
      </c>
      <c r="J471" s="7">
        <v>125</v>
      </c>
      <c r="K471" s="7">
        <v>172.2</v>
      </c>
      <c r="L471" s="7">
        <v>178.7</v>
      </c>
      <c r="M471" s="7">
        <v>175.45</v>
      </c>
      <c r="N471" s="3" t="s">
        <v>344</v>
      </c>
      <c r="O471" s="6"/>
      <c r="P471" s="6"/>
      <c r="Q471" s="6">
        <v>1.6000000000000001E-3</v>
      </c>
      <c r="R471" s="6"/>
      <c r="S471" s="6" t="e">
        <v>#DIV/0!</v>
      </c>
      <c r="T471" s="6"/>
      <c r="U471" s="6"/>
      <c r="V471" s="6"/>
      <c r="W471" s="6"/>
      <c r="X471" s="6"/>
      <c r="Y471" s="3" t="s">
        <v>538</v>
      </c>
      <c r="AA471" s="12">
        <v>1</v>
      </c>
      <c r="AB471" s="12">
        <v>0</v>
      </c>
      <c r="AC471" s="6">
        <f t="shared" si="14"/>
        <v>1.6000000000000001E-3</v>
      </c>
      <c r="AD471">
        <v>471</v>
      </c>
      <c r="AE471">
        <v>4</v>
      </c>
      <c r="AF471">
        <v>6</v>
      </c>
      <c r="AG471" s="6" t="str">
        <f t="shared" si="15"/>
        <v/>
      </c>
    </row>
    <row r="472" spans="1:33" x14ac:dyDescent="0.3">
      <c r="A472" s="3" t="s">
        <v>331</v>
      </c>
      <c r="B472" s="3" t="s">
        <v>552</v>
      </c>
      <c r="C472" s="3">
        <v>319000</v>
      </c>
      <c r="D472" s="3">
        <v>319000</v>
      </c>
      <c r="E472" s="3">
        <v>6408600</v>
      </c>
      <c r="F472" s="3">
        <v>47.899999999999991</v>
      </c>
      <c r="G472" s="3">
        <v>49.599999999999994</v>
      </c>
      <c r="H472" s="3">
        <v>46.199999999999996</v>
      </c>
      <c r="I472" s="3" t="s">
        <v>542</v>
      </c>
      <c r="J472" s="7">
        <v>92.6</v>
      </c>
      <c r="K472" s="7">
        <v>43</v>
      </c>
      <c r="L472" s="7">
        <v>46.4</v>
      </c>
      <c r="M472" s="7">
        <v>44.7</v>
      </c>
      <c r="N472" s="3" t="s">
        <v>344</v>
      </c>
      <c r="O472" s="6"/>
      <c r="P472" s="6"/>
      <c r="Q472" s="6">
        <v>8.8999999999999996E-2</v>
      </c>
      <c r="R472" s="6"/>
      <c r="S472" s="6" t="e">
        <v>#DIV/0!</v>
      </c>
      <c r="T472" s="6"/>
      <c r="U472" s="6"/>
      <c r="V472" s="6"/>
      <c r="W472" s="6"/>
      <c r="X472" s="6"/>
      <c r="Y472" s="3" t="s">
        <v>538</v>
      </c>
      <c r="AA472" s="12">
        <v>1</v>
      </c>
      <c r="AB472" s="12">
        <v>0</v>
      </c>
      <c r="AC472" s="6">
        <f t="shared" si="14"/>
        <v>8.8999999999999996E-2</v>
      </c>
      <c r="AD472">
        <v>472</v>
      </c>
      <c r="AE472">
        <v>4</v>
      </c>
      <c r="AF472">
        <v>4</v>
      </c>
      <c r="AG472" s="6" t="str">
        <f t="shared" si="15"/>
        <v/>
      </c>
    </row>
    <row r="473" spans="1:33" x14ac:dyDescent="0.3">
      <c r="A473" s="3" t="s">
        <v>331</v>
      </c>
      <c r="B473" s="3" t="s">
        <v>552</v>
      </c>
      <c r="C473" s="3">
        <v>319000</v>
      </c>
      <c r="D473" s="3">
        <v>319000</v>
      </c>
      <c r="E473" s="3">
        <v>6408600</v>
      </c>
      <c r="F473" s="3">
        <v>30.049999999999997</v>
      </c>
      <c r="G473" s="3">
        <v>33.299999999999997</v>
      </c>
      <c r="H473" s="3">
        <v>26.799999999999997</v>
      </c>
      <c r="I473" s="3" t="s">
        <v>141</v>
      </c>
      <c r="J473" s="7">
        <v>92.6</v>
      </c>
      <c r="K473" s="7">
        <v>59.3</v>
      </c>
      <c r="L473" s="7">
        <v>65.8</v>
      </c>
      <c r="M473" s="7">
        <v>62.55</v>
      </c>
      <c r="N473" s="3" t="s">
        <v>344</v>
      </c>
      <c r="O473" s="6"/>
      <c r="P473" s="6"/>
      <c r="Q473" s="6">
        <v>4.0000000000000002E-4</v>
      </c>
      <c r="R473" s="6"/>
      <c r="S473" s="6" t="e">
        <v>#DIV/0!</v>
      </c>
      <c r="T473" s="6"/>
      <c r="U473" s="6"/>
      <c r="V473" s="6"/>
      <c r="W473" s="6"/>
      <c r="X473" s="6"/>
      <c r="Y473" s="3" t="s">
        <v>538</v>
      </c>
      <c r="AA473" s="12">
        <v>0</v>
      </c>
      <c r="AB473" s="12">
        <v>0</v>
      </c>
      <c r="AC473" s="6">
        <f t="shared" si="14"/>
        <v>4.0000000000000002E-4</v>
      </c>
      <c r="AD473">
        <v>473</v>
      </c>
      <c r="AE473">
        <v>4</v>
      </c>
      <c r="AF473">
        <v>6</v>
      </c>
      <c r="AG473" s="6" t="str">
        <f t="shared" si="15"/>
        <v/>
      </c>
    </row>
    <row r="474" spans="1:33" x14ac:dyDescent="0.3">
      <c r="A474" s="3" t="s">
        <v>331</v>
      </c>
      <c r="B474" s="3" t="s">
        <v>552</v>
      </c>
      <c r="C474" s="3">
        <v>319000</v>
      </c>
      <c r="D474" s="3">
        <v>319000</v>
      </c>
      <c r="E474" s="3">
        <v>6408600</v>
      </c>
      <c r="F474" s="3">
        <v>9.2999999999999972</v>
      </c>
      <c r="G474" s="3">
        <v>12.299999999999997</v>
      </c>
      <c r="H474" s="3">
        <v>6.2999999999999972</v>
      </c>
      <c r="I474" s="3" t="s">
        <v>543</v>
      </c>
      <c r="J474" s="7">
        <v>92.6</v>
      </c>
      <c r="K474" s="7">
        <v>80.3</v>
      </c>
      <c r="L474" s="7">
        <v>86.3</v>
      </c>
      <c r="M474" s="7">
        <v>83.3</v>
      </c>
      <c r="N474" s="3" t="s">
        <v>344</v>
      </c>
      <c r="O474" s="6"/>
      <c r="P474" s="6"/>
      <c r="Q474" s="6">
        <v>4.9000000000000002E-2</v>
      </c>
      <c r="R474" s="6"/>
      <c r="S474" s="6" t="e">
        <v>#DIV/0!</v>
      </c>
      <c r="T474" s="6"/>
      <c r="U474" s="6"/>
      <c r="V474" s="6"/>
      <c r="W474" s="6"/>
      <c r="X474" s="6"/>
      <c r="Y474" s="3" t="s">
        <v>538</v>
      </c>
      <c r="AA474" s="12">
        <v>1</v>
      </c>
      <c r="AB474" s="12">
        <v>0</v>
      </c>
      <c r="AC474" s="6">
        <f t="shared" si="14"/>
        <v>4.9000000000000002E-2</v>
      </c>
      <c r="AD474">
        <v>474</v>
      </c>
      <c r="AE474">
        <v>4</v>
      </c>
      <c r="AF474">
        <v>6</v>
      </c>
      <c r="AG474" s="6" t="str">
        <f t="shared" si="15"/>
        <v/>
      </c>
    </row>
    <row r="475" spans="1:33" x14ac:dyDescent="0.3">
      <c r="A475" s="3" t="s">
        <v>331</v>
      </c>
      <c r="B475" s="3" t="s">
        <v>552</v>
      </c>
      <c r="C475" s="3">
        <v>319000</v>
      </c>
      <c r="D475" s="3">
        <v>319000</v>
      </c>
      <c r="E475" s="3">
        <v>6408600</v>
      </c>
      <c r="F475" s="3">
        <v>-7.5500000000000114</v>
      </c>
      <c r="G475" s="3">
        <v>-4.3000000000000114</v>
      </c>
      <c r="H475" s="3">
        <v>-10.800000000000011</v>
      </c>
      <c r="I475" s="3" t="s">
        <v>141</v>
      </c>
      <c r="J475" s="7">
        <v>92.6</v>
      </c>
      <c r="K475" s="7">
        <v>96.9</v>
      </c>
      <c r="L475" s="7">
        <v>103.4</v>
      </c>
      <c r="M475" s="7">
        <v>100.15</v>
      </c>
      <c r="N475" s="3" t="s">
        <v>344</v>
      </c>
      <c r="O475" s="6"/>
      <c r="P475" s="6"/>
      <c r="Q475" s="6">
        <v>4.0000000000000002E-4</v>
      </c>
      <c r="R475" s="6"/>
      <c r="S475" s="6" t="e">
        <v>#DIV/0!</v>
      </c>
      <c r="T475" s="6"/>
      <c r="U475" s="6"/>
      <c r="V475" s="6"/>
      <c r="W475" s="6"/>
      <c r="X475" s="6"/>
      <c r="Y475" s="3" t="s">
        <v>538</v>
      </c>
      <c r="AA475" s="12">
        <v>0</v>
      </c>
      <c r="AB475" s="12">
        <v>0</v>
      </c>
      <c r="AC475" s="6">
        <f t="shared" si="14"/>
        <v>4.0000000000000002E-4</v>
      </c>
      <c r="AD475">
        <v>475</v>
      </c>
      <c r="AE475">
        <v>4</v>
      </c>
      <c r="AF475">
        <v>6</v>
      </c>
      <c r="AG475" s="6" t="str">
        <f t="shared" si="15"/>
        <v/>
      </c>
    </row>
    <row r="476" spans="1:33" x14ac:dyDescent="0.3">
      <c r="A476" s="3" t="s">
        <v>331</v>
      </c>
      <c r="B476" s="3" t="s">
        <v>552</v>
      </c>
      <c r="C476" s="3">
        <v>319000</v>
      </c>
      <c r="D476" s="3">
        <v>319000</v>
      </c>
      <c r="E476" s="3">
        <v>6408600</v>
      </c>
      <c r="F476" s="3">
        <v>-14.050000000000011</v>
      </c>
      <c r="G476" s="3">
        <v>-10.800000000000011</v>
      </c>
      <c r="H476" s="3">
        <v>-17.300000000000011</v>
      </c>
      <c r="I476" s="3" t="s">
        <v>549</v>
      </c>
      <c r="J476" s="7">
        <v>92.6</v>
      </c>
      <c r="K476" s="7">
        <v>103.4</v>
      </c>
      <c r="L476" s="7">
        <v>109.9</v>
      </c>
      <c r="M476" s="7">
        <v>106.65</v>
      </c>
      <c r="N476" s="3" t="s">
        <v>344</v>
      </c>
      <c r="O476" s="6"/>
      <c r="P476" s="6"/>
      <c r="Q476" s="6">
        <v>7.4000000000000003E-3</v>
      </c>
      <c r="R476" s="6"/>
      <c r="S476" s="6" t="e">
        <v>#DIV/0!</v>
      </c>
      <c r="T476" s="6"/>
      <c r="U476" s="6"/>
      <c r="V476" s="6"/>
      <c r="W476" s="6"/>
      <c r="X476" s="6"/>
      <c r="Y476" s="3" t="s">
        <v>538</v>
      </c>
      <c r="AA476" s="12">
        <v>1</v>
      </c>
      <c r="AB476" s="12">
        <v>0</v>
      </c>
      <c r="AC476" s="6">
        <f t="shared" si="14"/>
        <v>7.4000000000000003E-3</v>
      </c>
      <c r="AD476">
        <v>476</v>
      </c>
      <c r="AE476">
        <v>4</v>
      </c>
      <c r="AF476">
        <v>6</v>
      </c>
      <c r="AG476" s="6" t="str">
        <f t="shared" si="15"/>
        <v/>
      </c>
    </row>
    <row r="477" spans="1:33" x14ac:dyDescent="0.3">
      <c r="A477" s="3" t="s">
        <v>331</v>
      </c>
      <c r="B477" s="3" t="s">
        <v>552</v>
      </c>
      <c r="C477" s="3">
        <v>319000</v>
      </c>
      <c r="D477" s="3">
        <v>319000</v>
      </c>
      <c r="E477" s="3">
        <v>6408600</v>
      </c>
      <c r="F477" s="3">
        <v>-22.500000000000007</v>
      </c>
      <c r="G477" s="3">
        <v>-20.800000000000011</v>
      </c>
      <c r="H477" s="3">
        <v>-24.200000000000003</v>
      </c>
      <c r="I477" s="3" t="s">
        <v>141</v>
      </c>
      <c r="J477" s="7">
        <v>92.6</v>
      </c>
      <c r="K477" s="7">
        <v>113.4</v>
      </c>
      <c r="L477" s="7">
        <v>116.8</v>
      </c>
      <c r="M477" s="7">
        <v>115.1</v>
      </c>
      <c r="N477" s="3" t="s">
        <v>344</v>
      </c>
      <c r="O477" s="6"/>
      <c r="P477" s="6"/>
      <c r="Q477" s="6">
        <v>1.0000000000000001E-5</v>
      </c>
      <c r="R477" s="6"/>
      <c r="S477" s="6" t="e">
        <v>#DIV/0!</v>
      </c>
      <c r="T477" s="6"/>
      <c r="U477" s="6"/>
      <c r="V477" s="6"/>
      <c r="W477" s="6"/>
      <c r="X477" s="6"/>
      <c r="Y477" s="3" t="s">
        <v>538</v>
      </c>
      <c r="AA477" s="12">
        <v>0</v>
      </c>
      <c r="AB477" s="12">
        <v>0</v>
      </c>
      <c r="AC477" s="6">
        <f t="shared" si="14"/>
        <v>1.0000000000000001E-5</v>
      </c>
      <c r="AD477">
        <v>477</v>
      </c>
      <c r="AE477">
        <v>4</v>
      </c>
      <c r="AF477">
        <v>6</v>
      </c>
      <c r="AG477" s="6" t="str">
        <f t="shared" si="15"/>
        <v/>
      </c>
    </row>
    <row r="478" spans="1:33" x14ac:dyDescent="0.3">
      <c r="A478" s="3" t="s">
        <v>331</v>
      </c>
      <c r="B478" s="3" t="s">
        <v>552</v>
      </c>
      <c r="C478" s="3">
        <v>319000</v>
      </c>
      <c r="D478" s="3">
        <v>319000</v>
      </c>
      <c r="E478" s="3">
        <v>6408600</v>
      </c>
      <c r="F478" s="3">
        <v>-28.450000000000003</v>
      </c>
      <c r="G478" s="3">
        <v>-25.200000000000003</v>
      </c>
      <c r="H478" s="3">
        <v>-31.700000000000003</v>
      </c>
      <c r="I478" s="3" t="s">
        <v>549</v>
      </c>
      <c r="J478" s="7">
        <v>92.6</v>
      </c>
      <c r="K478" s="7">
        <v>117.8</v>
      </c>
      <c r="L478" s="7">
        <v>124.3</v>
      </c>
      <c r="M478" s="7">
        <v>121.05</v>
      </c>
      <c r="N478" s="3" t="s">
        <v>344</v>
      </c>
      <c r="O478" s="6"/>
      <c r="P478" s="6"/>
      <c r="Q478" s="6">
        <v>2E-3</v>
      </c>
      <c r="R478" s="6"/>
      <c r="S478" s="6" t="e">
        <v>#DIV/0!</v>
      </c>
      <c r="T478" s="6"/>
      <c r="U478" s="6"/>
      <c r="V478" s="6"/>
      <c r="W478" s="6"/>
      <c r="X478" s="6"/>
      <c r="Y478" s="3" t="s">
        <v>538</v>
      </c>
      <c r="AA478" s="12">
        <v>1</v>
      </c>
      <c r="AB478" s="12">
        <v>0</v>
      </c>
      <c r="AC478" s="6">
        <f t="shared" si="14"/>
        <v>2E-3</v>
      </c>
      <c r="AD478">
        <v>478</v>
      </c>
      <c r="AE478">
        <v>4</v>
      </c>
      <c r="AF478">
        <v>6</v>
      </c>
      <c r="AG478" s="6" t="str">
        <f t="shared" si="15"/>
        <v/>
      </c>
    </row>
    <row r="479" spans="1:33" x14ac:dyDescent="0.3">
      <c r="A479" s="3" t="s">
        <v>331</v>
      </c>
      <c r="B479" s="3" t="s">
        <v>552</v>
      </c>
      <c r="C479" s="3">
        <v>319000</v>
      </c>
      <c r="D479" s="3">
        <v>319000</v>
      </c>
      <c r="E479" s="3">
        <v>6408600</v>
      </c>
      <c r="F479" s="3">
        <v>-42.900000000000006</v>
      </c>
      <c r="G479" s="3">
        <v>-41.200000000000017</v>
      </c>
      <c r="H479" s="3">
        <v>-44.599999999999994</v>
      </c>
      <c r="I479" s="3" t="s">
        <v>141</v>
      </c>
      <c r="J479" s="7">
        <v>92.6</v>
      </c>
      <c r="K479" s="7">
        <v>133.80000000000001</v>
      </c>
      <c r="L479" s="7">
        <v>137.19999999999999</v>
      </c>
      <c r="M479" s="7">
        <v>135.5</v>
      </c>
      <c r="N479" s="3" t="s">
        <v>344</v>
      </c>
      <c r="O479" s="6"/>
      <c r="P479" s="6"/>
      <c r="Q479" s="6">
        <v>7.0999999999999994E-2</v>
      </c>
      <c r="R479" s="6"/>
      <c r="S479" s="6" t="e">
        <v>#DIV/0!</v>
      </c>
      <c r="T479" s="6"/>
      <c r="U479" s="6"/>
      <c r="V479" s="6"/>
      <c r="W479" s="6"/>
      <c r="X479" s="6"/>
      <c r="Y479" s="3" t="s">
        <v>538</v>
      </c>
      <c r="AA479" s="12">
        <v>0</v>
      </c>
      <c r="AB479" s="12">
        <v>0</v>
      </c>
      <c r="AC479" s="6">
        <f t="shared" si="14"/>
        <v>7.0999999999999994E-2</v>
      </c>
      <c r="AD479">
        <v>479</v>
      </c>
      <c r="AE479">
        <v>4</v>
      </c>
      <c r="AF479">
        <v>6</v>
      </c>
      <c r="AG479" s="6" t="str">
        <f t="shared" si="15"/>
        <v/>
      </c>
    </row>
    <row r="480" spans="1:33" x14ac:dyDescent="0.3">
      <c r="A480" s="3" t="s">
        <v>331</v>
      </c>
      <c r="B480" s="3" t="s">
        <v>552</v>
      </c>
      <c r="C480" s="3">
        <v>319000</v>
      </c>
      <c r="D480" s="3">
        <v>319000</v>
      </c>
      <c r="E480" s="3">
        <v>6408600</v>
      </c>
      <c r="F480" s="3">
        <v>-16.900000000000006</v>
      </c>
      <c r="G480" s="3">
        <v>-15.200000000000003</v>
      </c>
      <c r="H480" s="3">
        <v>-18.600000000000009</v>
      </c>
      <c r="I480" s="3" t="s">
        <v>537</v>
      </c>
      <c r="J480" s="7">
        <v>92.6</v>
      </c>
      <c r="K480" s="7">
        <v>107.8</v>
      </c>
      <c r="L480" s="7">
        <v>111.2</v>
      </c>
      <c r="M480" s="7">
        <v>109.5</v>
      </c>
      <c r="N480" s="3" t="s">
        <v>344</v>
      </c>
      <c r="O480" s="6"/>
      <c r="P480" s="6"/>
      <c r="Q480" s="6">
        <v>5.0000000000000001E-3</v>
      </c>
      <c r="R480" s="6"/>
      <c r="S480" s="6" t="e">
        <v>#DIV/0!</v>
      </c>
      <c r="T480" s="6"/>
      <c r="U480" s="6"/>
      <c r="V480" s="6"/>
      <c r="W480" s="6"/>
      <c r="X480" s="6"/>
      <c r="Y480" s="3" t="s">
        <v>538</v>
      </c>
      <c r="AA480" s="12">
        <v>1</v>
      </c>
      <c r="AB480" s="12">
        <v>0</v>
      </c>
      <c r="AC480" s="6">
        <f t="shared" si="14"/>
        <v>5.0000000000000001E-3</v>
      </c>
      <c r="AD480">
        <v>480</v>
      </c>
      <c r="AE480">
        <v>4</v>
      </c>
      <c r="AF480">
        <v>6</v>
      </c>
      <c r="AG480" s="6" t="str">
        <f t="shared" si="15"/>
        <v/>
      </c>
    </row>
    <row r="481" spans="1:33" x14ac:dyDescent="0.3">
      <c r="A481" s="3" t="s">
        <v>331</v>
      </c>
      <c r="B481" s="3" t="s">
        <v>553</v>
      </c>
      <c r="C481" s="3">
        <v>313200</v>
      </c>
      <c r="D481" s="3">
        <v>313200</v>
      </c>
      <c r="E481" s="3">
        <v>6408900</v>
      </c>
      <c r="F481" s="3">
        <v>-49.349999999999994</v>
      </c>
      <c r="G481" s="3">
        <v>-46.599999999999994</v>
      </c>
      <c r="H481" s="3">
        <v>-52.099999999999994</v>
      </c>
      <c r="I481" s="3" t="s">
        <v>542</v>
      </c>
      <c r="J481" s="7">
        <v>113.9</v>
      </c>
      <c r="K481" s="7">
        <v>160.5</v>
      </c>
      <c r="L481" s="7">
        <v>166</v>
      </c>
      <c r="M481" s="7">
        <v>163.25</v>
      </c>
      <c r="N481" s="3" t="s">
        <v>344</v>
      </c>
      <c r="O481" s="6"/>
      <c r="P481" s="6"/>
      <c r="Q481" s="6">
        <v>6.8000000000000005E-2</v>
      </c>
      <c r="R481" s="6"/>
      <c r="S481" s="6" t="e">
        <v>#DIV/0!</v>
      </c>
      <c r="T481" s="6"/>
      <c r="U481" s="6"/>
      <c r="V481" s="6"/>
      <c r="W481" s="6"/>
      <c r="X481" s="6"/>
      <c r="Y481" s="3" t="s">
        <v>554</v>
      </c>
      <c r="AA481" s="12">
        <v>1</v>
      </c>
      <c r="AB481" s="12">
        <v>0</v>
      </c>
      <c r="AC481" s="6">
        <f t="shared" si="14"/>
        <v>6.8000000000000005E-2</v>
      </c>
      <c r="AD481">
        <v>481</v>
      </c>
      <c r="AE481">
        <v>4</v>
      </c>
      <c r="AF481">
        <v>6</v>
      </c>
      <c r="AG481" s="6" t="str">
        <f t="shared" si="15"/>
        <v/>
      </c>
    </row>
    <row r="482" spans="1:33" x14ac:dyDescent="0.3">
      <c r="A482" s="3" t="s">
        <v>331</v>
      </c>
      <c r="B482" s="3" t="s">
        <v>553</v>
      </c>
      <c r="C482" s="3">
        <v>313200</v>
      </c>
      <c r="D482" s="3">
        <v>313200</v>
      </c>
      <c r="E482" s="3">
        <v>6408900</v>
      </c>
      <c r="F482" s="3">
        <v>-91.1</v>
      </c>
      <c r="G482" s="3">
        <v>-88.1</v>
      </c>
      <c r="H482" s="3">
        <v>-94.1</v>
      </c>
      <c r="I482" s="3" t="s">
        <v>549</v>
      </c>
      <c r="J482" s="7">
        <v>113.9</v>
      </c>
      <c r="K482" s="7">
        <v>202</v>
      </c>
      <c r="L482" s="7">
        <v>208</v>
      </c>
      <c r="M482" s="7">
        <v>205</v>
      </c>
      <c r="N482" s="3" t="s">
        <v>344</v>
      </c>
      <c r="O482" s="6"/>
      <c r="P482" s="6"/>
      <c r="Q482" s="6">
        <v>2.8000000000000001E-2</v>
      </c>
      <c r="R482" s="6"/>
      <c r="S482" s="6" t="e">
        <v>#DIV/0!</v>
      </c>
      <c r="T482" s="6"/>
      <c r="U482" s="6"/>
      <c r="V482" s="6"/>
      <c r="W482" s="6"/>
      <c r="X482" s="6"/>
      <c r="Y482" s="3" t="s">
        <v>554</v>
      </c>
      <c r="AA482" s="12">
        <v>1</v>
      </c>
      <c r="AB482" s="12">
        <v>0</v>
      </c>
      <c r="AC482" s="6">
        <f t="shared" si="14"/>
        <v>2.8000000000000001E-2</v>
      </c>
      <c r="AD482">
        <v>482</v>
      </c>
      <c r="AE482">
        <v>4</v>
      </c>
      <c r="AF482">
        <v>6</v>
      </c>
      <c r="AG482" s="6" t="str">
        <f t="shared" si="15"/>
        <v/>
      </c>
    </row>
    <row r="483" spans="1:33" x14ac:dyDescent="0.3">
      <c r="A483" s="3" t="s">
        <v>331</v>
      </c>
      <c r="B483" s="3" t="s">
        <v>553</v>
      </c>
      <c r="C483" s="3">
        <v>313200</v>
      </c>
      <c r="D483" s="3">
        <v>313200</v>
      </c>
      <c r="E483" s="3">
        <v>6408900</v>
      </c>
      <c r="F483" s="3">
        <v>-140.5</v>
      </c>
      <c r="G483" s="3">
        <v>-135.9</v>
      </c>
      <c r="H483" s="3">
        <v>-145.1</v>
      </c>
      <c r="I483" s="3" t="s">
        <v>537</v>
      </c>
      <c r="J483" s="7">
        <v>113.9</v>
      </c>
      <c r="K483" s="7">
        <v>249.8</v>
      </c>
      <c r="L483" s="7">
        <v>259</v>
      </c>
      <c r="M483" s="7">
        <v>254.4</v>
      </c>
      <c r="N483" s="3" t="s">
        <v>344</v>
      </c>
      <c r="O483" s="6"/>
      <c r="P483" s="6"/>
      <c r="Q483" s="6">
        <v>4.0000000000000001E-3</v>
      </c>
      <c r="R483" s="6"/>
      <c r="S483" s="6" t="e">
        <v>#DIV/0!</v>
      </c>
      <c r="T483" s="6"/>
      <c r="U483" s="6"/>
      <c r="V483" s="6"/>
      <c r="W483" s="6"/>
      <c r="X483" s="6"/>
      <c r="Y483" s="3" t="s">
        <v>554</v>
      </c>
      <c r="AA483" s="12">
        <v>1</v>
      </c>
      <c r="AB483" s="12">
        <v>0</v>
      </c>
      <c r="AC483" s="6">
        <f t="shared" si="14"/>
        <v>4.0000000000000001E-3</v>
      </c>
      <c r="AD483">
        <v>483</v>
      </c>
      <c r="AE483">
        <v>3</v>
      </c>
      <c r="AF483">
        <v>3</v>
      </c>
      <c r="AG483" s="6" t="str">
        <f t="shared" si="15"/>
        <v/>
      </c>
    </row>
    <row r="484" spans="1:33" x14ac:dyDescent="0.3">
      <c r="A484" s="3" t="s">
        <v>331</v>
      </c>
      <c r="B484" s="3" t="s">
        <v>555</v>
      </c>
      <c r="C484" s="3">
        <v>311800</v>
      </c>
      <c r="D484" s="3">
        <v>311800</v>
      </c>
      <c r="E484" s="3">
        <v>6410600</v>
      </c>
      <c r="F484" s="3">
        <v>16.5</v>
      </c>
      <c r="G484" s="3">
        <v>19.200000000000003</v>
      </c>
      <c r="H484" s="3">
        <v>13.799999999999997</v>
      </c>
      <c r="I484" s="3" t="s">
        <v>542</v>
      </c>
      <c r="J484" s="7">
        <v>117</v>
      </c>
      <c r="K484" s="7">
        <v>97.8</v>
      </c>
      <c r="L484" s="7">
        <v>103.2</v>
      </c>
      <c r="M484" s="7">
        <v>100.5</v>
      </c>
      <c r="N484" s="3" t="s">
        <v>344</v>
      </c>
      <c r="O484" s="6"/>
      <c r="P484" s="6"/>
      <c r="Q484" s="6">
        <v>0.13</v>
      </c>
      <c r="R484" s="6"/>
      <c r="S484" s="6" t="e">
        <v>#DIV/0!</v>
      </c>
      <c r="T484" s="6"/>
      <c r="U484" s="6"/>
      <c r="V484" s="6"/>
      <c r="W484" s="6"/>
      <c r="X484" s="6"/>
      <c r="Y484" s="3" t="s">
        <v>554</v>
      </c>
      <c r="AA484" s="12">
        <v>1</v>
      </c>
      <c r="AB484" s="12">
        <v>0</v>
      </c>
      <c r="AC484" s="6">
        <f t="shared" si="14"/>
        <v>0.13</v>
      </c>
      <c r="AD484">
        <v>484</v>
      </c>
      <c r="AE484">
        <v>4</v>
      </c>
      <c r="AF484">
        <v>6</v>
      </c>
      <c r="AG484" s="6" t="str">
        <f t="shared" si="15"/>
        <v/>
      </c>
    </row>
    <row r="485" spans="1:33" x14ac:dyDescent="0.3">
      <c r="A485" s="3" t="s">
        <v>331</v>
      </c>
      <c r="B485" s="3" t="s">
        <v>555</v>
      </c>
      <c r="C485" s="3">
        <v>311800</v>
      </c>
      <c r="D485" s="3">
        <v>311800</v>
      </c>
      <c r="E485" s="3">
        <v>6410600</v>
      </c>
      <c r="F485" s="3">
        <v>-22.149999999999991</v>
      </c>
      <c r="G485" s="3">
        <v>-19.099999999999994</v>
      </c>
      <c r="H485" s="3">
        <v>-25.199999999999989</v>
      </c>
      <c r="I485" s="3" t="s">
        <v>549</v>
      </c>
      <c r="J485" s="7">
        <v>117</v>
      </c>
      <c r="K485" s="7">
        <v>136.1</v>
      </c>
      <c r="L485" s="7">
        <v>142.19999999999999</v>
      </c>
      <c r="M485" s="7">
        <v>139.14999999999998</v>
      </c>
      <c r="N485" s="3" t="s">
        <v>344</v>
      </c>
      <c r="O485" s="6"/>
      <c r="P485" s="6"/>
      <c r="Q485" s="6">
        <v>0.18</v>
      </c>
      <c r="R485" s="6"/>
      <c r="S485" s="6" t="e">
        <v>#DIV/0!</v>
      </c>
      <c r="T485" s="6"/>
      <c r="U485" s="6"/>
      <c r="V485" s="6"/>
      <c r="W485" s="6"/>
      <c r="X485" s="6"/>
      <c r="Y485" s="3" t="s">
        <v>554</v>
      </c>
      <c r="AA485" s="12">
        <v>1</v>
      </c>
      <c r="AB485" s="12">
        <v>0</v>
      </c>
      <c r="AC485" s="6">
        <f t="shared" si="14"/>
        <v>0.18</v>
      </c>
      <c r="AD485">
        <v>485</v>
      </c>
      <c r="AE485">
        <v>4</v>
      </c>
      <c r="AF485">
        <v>6</v>
      </c>
      <c r="AG485" s="6" t="str">
        <f t="shared" si="15"/>
        <v/>
      </c>
    </row>
    <row r="486" spans="1:33" x14ac:dyDescent="0.3">
      <c r="A486" s="3" t="s">
        <v>331</v>
      </c>
      <c r="B486" s="3" t="s">
        <v>555</v>
      </c>
      <c r="C486" s="3">
        <v>311800</v>
      </c>
      <c r="D486" s="3">
        <v>311800</v>
      </c>
      <c r="E486" s="3">
        <v>6410600</v>
      </c>
      <c r="F486" s="3">
        <v>-72.899999999999991</v>
      </c>
      <c r="G486" s="3">
        <v>-67.599999999999994</v>
      </c>
      <c r="H486" s="3">
        <v>-78.199999999999989</v>
      </c>
      <c r="I486" s="3" t="s">
        <v>537</v>
      </c>
      <c r="J486" s="7">
        <v>117</v>
      </c>
      <c r="K486" s="7">
        <v>184.6</v>
      </c>
      <c r="L486" s="7">
        <v>195.2</v>
      </c>
      <c r="M486" s="7">
        <v>189.89999999999998</v>
      </c>
      <c r="N486" s="3" t="s">
        <v>344</v>
      </c>
      <c r="O486" s="6"/>
      <c r="P486" s="6"/>
      <c r="Q486" s="6">
        <v>8.0000000000000002E-3</v>
      </c>
      <c r="R486" s="6"/>
      <c r="S486" s="6" t="e">
        <v>#DIV/0!</v>
      </c>
      <c r="T486" s="6"/>
      <c r="U486" s="6"/>
      <c r="V486" s="6"/>
      <c r="W486" s="6"/>
      <c r="X486" s="6"/>
      <c r="Y486" s="3" t="s">
        <v>554</v>
      </c>
      <c r="AA486" s="12">
        <v>1</v>
      </c>
      <c r="AB486" s="12">
        <v>0</v>
      </c>
      <c r="AC486" s="6">
        <f t="shared" si="14"/>
        <v>8.0000000000000002E-3</v>
      </c>
      <c r="AD486">
        <v>486</v>
      </c>
      <c r="AE486">
        <v>3</v>
      </c>
      <c r="AF486">
        <v>3</v>
      </c>
      <c r="AG486" s="6" t="str">
        <f t="shared" si="15"/>
        <v/>
      </c>
    </row>
    <row r="487" spans="1:33" x14ac:dyDescent="0.3">
      <c r="A487" s="3" t="s">
        <v>331</v>
      </c>
      <c r="B487" s="3" t="s">
        <v>556</v>
      </c>
      <c r="C487" s="3">
        <v>312600</v>
      </c>
      <c r="D487" s="3">
        <v>312600</v>
      </c>
      <c r="E487" s="3">
        <v>6409600</v>
      </c>
      <c r="F487" s="3">
        <v>6.25</v>
      </c>
      <c r="G487" s="3">
        <v>10.5</v>
      </c>
      <c r="H487" s="3">
        <v>2</v>
      </c>
      <c r="I487" s="3" t="s">
        <v>542</v>
      </c>
      <c r="J487" s="7">
        <v>111.3</v>
      </c>
      <c r="K487" s="7">
        <v>100.8</v>
      </c>
      <c r="L487" s="7">
        <v>109.3</v>
      </c>
      <c r="M487" s="7">
        <v>105.05</v>
      </c>
      <c r="N487" s="3" t="s">
        <v>344</v>
      </c>
      <c r="O487" s="6"/>
      <c r="P487" s="6"/>
      <c r="Q487" s="6">
        <v>1.6E-2</v>
      </c>
      <c r="R487" s="6"/>
      <c r="S487" s="6" t="e">
        <v>#DIV/0!</v>
      </c>
      <c r="T487" s="6"/>
      <c r="U487" s="6"/>
      <c r="V487" s="6"/>
      <c r="W487" s="6"/>
      <c r="X487" s="6"/>
      <c r="Y487" s="3" t="s">
        <v>554</v>
      </c>
      <c r="AA487" s="12">
        <v>1</v>
      </c>
      <c r="AB487" s="12">
        <v>0</v>
      </c>
      <c r="AC487" s="6">
        <f t="shared" si="14"/>
        <v>1.6E-2</v>
      </c>
      <c r="AD487">
        <v>487</v>
      </c>
      <c r="AE487">
        <v>4</v>
      </c>
      <c r="AF487">
        <v>6</v>
      </c>
      <c r="AG487" s="6" t="str">
        <f t="shared" si="15"/>
        <v/>
      </c>
    </row>
    <row r="488" spans="1:33" x14ac:dyDescent="0.3">
      <c r="A488" s="3" t="s">
        <v>331</v>
      </c>
      <c r="B488" s="3" t="s">
        <v>556</v>
      </c>
      <c r="C488" s="3">
        <v>312600</v>
      </c>
      <c r="D488" s="3">
        <v>312600</v>
      </c>
      <c r="E488" s="3">
        <v>6409600</v>
      </c>
      <c r="F488" s="3">
        <v>-34</v>
      </c>
      <c r="G488" s="3">
        <v>-31.399999999999991</v>
      </c>
      <c r="H488" s="3">
        <v>-36.600000000000009</v>
      </c>
      <c r="I488" s="3" t="s">
        <v>549</v>
      </c>
      <c r="J488" s="7">
        <v>111.3</v>
      </c>
      <c r="K488" s="7">
        <v>142.69999999999999</v>
      </c>
      <c r="L488" s="7">
        <v>147.9</v>
      </c>
      <c r="M488" s="7">
        <v>145.30000000000001</v>
      </c>
      <c r="N488" s="3" t="s">
        <v>344</v>
      </c>
      <c r="O488" s="6"/>
      <c r="P488" s="6"/>
      <c r="Q488" s="6">
        <v>2.4E-2</v>
      </c>
      <c r="R488" s="6"/>
      <c r="S488" s="6" t="e">
        <v>#DIV/0!</v>
      </c>
      <c r="T488" s="6"/>
      <c r="U488" s="6"/>
      <c r="V488" s="6"/>
      <c r="W488" s="6"/>
      <c r="X488" s="6"/>
      <c r="Y488" s="3" t="s">
        <v>554</v>
      </c>
      <c r="AA488" s="12">
        <v>1</v>
      </c>
      <c r="AB488" s="12">
        <v>0</v>
      </c>
      <c r="AC488" s="6">
        <f t="shared" si="14"/>
        <v>2.4E-2</v>
      </c>
      <c r="AD488">
        <v>488</v>
      </c>
      <c r="AE488">
        <v>4</v>
      </c>
      <c r="AF488">
        <v>6</v>
      </c>
      <c r="AG488" s="6" t="str">
        <f t="shared" si="15"/>
        <v/>
      </c>
    </row>
    <row r="489" spans="1:33" x14ac:dyDescent="0.3">
      <c r="A489" s="3" t="s">
        <v>331</v>
      </c>
      <c r="B489" s="3" t="s">
        <v>556</v>
      </c>
      <c r="C489" s="3">
        <v>312600</v>
      </c>
      <c r="D489" s="3">
        <v>312600</v>
      </c>
      <c r="E489" s="3">
        <v>6409600</v>
      </c>
      <c r="F489" s="3">
        <v>-78.750000000000014</v>
      </c>
      <c r="G489" s="3">
        <v>-73.500000000000014</v>
      </c>
      <c r="H489" s="3">
        <v>-84.000000000000014</v>
      </c>
      <c r="I489" s="3" t="s">
        <v>537</v>
      </c>
      <c r="J489" s="7">
        <v>111.3</v>
      </c>
      <c r="K489" s="7">
        <v>184.8</v>
      </c>
      <c r="L489" s="7">
        <v>195.3</v>
      </c>
      <c r="M489" s="7">
        <v>190.05</v>
      </c>
      <c r="N489" s="3" t="s">
        <v>344</v>
      </c>
      <c r="O489" s="6"/>
      <c r="P489" s="6"/>
      <c r="Q489" s="6">
        <v>1.5E-3</v>
      </c>
      <c r="R489" s="6"/>
      <c r="S489" s="6" t="e">
        <v>#DIV/0!</v>
      </c>
      <c r="T489" s="6"/>
      <c r="U489" s="6"/>
      <c r="V489" s="6"/>
      <c r="W489" s="6"/>
      <c r="X489" s="6"/>
      <c r="Y489" s="3" t="s">
        <v>554</v>
      </c>
      <c r="AA489" s="12">
        <v>1</v>
      </c>
      <c r="AB489" s="12">
        <v>0</v>
      </c>
      <c r="AC489" s="6">
        <f t="shared" si="14"/>
        <v>1.5E-3</v>
      </c>
      <c r="AD489">
        <v>489</v>
      </c>
      <c r="AE489">
        <v>4</v>
      </c>
      <c r="AF489">
        <v>6</v>
      </c>
      <c r="AG489" s="6" t="str">
        <f t="shared" si="15"/>
        <v/>
      </c>
    </row>
    <row r="490" spans="1:33" x14ac:dyDescent="0.3">
      <c r="A490" s="3" t="s">
        <v>331</v>
      </c>
      <c r="B490" s="3" t="s">
        <v>217</v>
      </c>
      <c r="C490" s="3">
        <v>310600</v>
      </c>
      <c r="D490" s="3">
        <v>310600</v>
      </c>
      <c r="E490" s="3">
        <v>6409200</v>
      </c>
      <c r="F490" s="3">
        <v>98.7</v>
      </c>
      <c r="G490" s="3">
        <v>98.7</v>
      </c>
      <c r="H490" s="3">
        <v>98.7</v>
      </c>
      <c r="I490" s="3" t="s">
        <v>141</v>
      </c>
      <c r="J490" s="7">
        <v>112.5</v>
      </c>
      <c r="K490" s="7">
        <v>13.8</v>
      </c>
      <c r="L490" s="7">
        <v>13.8</v>
      </c>
      <c r="M490" s="7">
        <v>13.8</v>
      </c>
      <c r="N490" s="3" t="s">
        <v>525</v>
      </c>
      <c r="O490" s="6"/>
      <c r="P490" s="6"/>
      <c r="Q490" s="6">
        <v>7.6699999999999994E-6</v>
      </c>
      <c r="R490" s="6">
        <v>6.6000000000000003E-6</v>
      </c>
      <c r="S490" s="6">
        <v>1.1621212121212119</v>
      </c>
      <c r="T490" s="6"/>
      <c r="U490" s="6"/>
      <c r="V490" s="6"/>
      <c r="W490" s="6"/>
      <c r="X490" s="6"/>
      <c r="Y490" s="3" t="s">
        <v>218</v>
      </c>
      <c r="AA490" s="12">
        <v>0</v>
      </c>
      <c r="AB490" s="12">
        <v>0</v>
      </c>
      <c r="AC490" s="6">
        <f t="shared" si="14"/>
        <v>7.6699999999999994E-6</v>
      </c>
      <c r="AD490">
        <v>490</v>
      </c>
      <c r="AE490">
        <v>6</v>
      </c>
      <c r="AF490">
        <v>6</v>
      </c>
      <c r="AG490" s="6" t="str">
        <f t="shared" si="15"/>
        <v/>
      </c>
    </row>
    <row r="491" spans="1:33" x14ac:dyDescent="0.3">
      <c r="A491" s="3" t="s">
        <v>331</v>
      </c>
      <c r="B491" s="3" t="s">
        <v>217</v>
      </c>
      <c r="C491" s="3">
        <v>310600</v>
      </c>
      <c r="D491" s="3">
        <v>310600</v>
      </c>
      <c r="E491" s="3">
        <v>6409200</v>
      </c>
      <c r="F491" s="3">
        <v>79.2</v>
      </c>
      <c r="G491" s="3">
        <v>79.2</v>
      </c>
      <c r="H491" s="3">
        <v>79.2</v>
      </c>
      <c r="I491" s="3" t="s">
        <v>141</v>
      </c>
      <c r="J491" s="7">
        <v>112.5</v>
      </c>
      <c r="K491" s="7">
        <v>33.299999999999997</v>
      </c>
      <c r="L491" s="7">
        <v>33.299999999999997</v>
      </c>
      <c r="M491" s="7">
        <v>33.299999999999997</v>
      </c>
      <c r="N491" s="3" t="s">
        <v>525</v>
      </c>
      <c r="O491" s="6"/>
      <c r="P491" s="6"/>
      <c r="Q491" s="6">
        <v>4.9200000000000003E-6</v>
      </c>
      <c r="R491" s="6"/>
      <c r="S491" s="6" t="e">
        <v>#DIV/0!</v>
      </c>
      <c r="T491" s="6"/>
      <c r="U491" s="6"/>
      <c r="V491" s="6"/>
      <c r="W491" s="6"/>
      <c r="X491" s="6"/>
      <c r="Y491" s="3" t="s">
        <v>218</v>
      </c>
      <c r="AA491" s="12">
        <v>0</v>
      </c>
      <c r="AB491" s="12">
        <v>0</v>
      </c>
      <c r="AC491" s="6">
        <f t="shared" si="14"/>
        <v>4.9200000000000003E-6</v>
      </c>
      <c r="AD491">
        <v>491</v>
      </c>
      <c r="AE491">
        <v>4</v>
      </c>
      <c r="AF491">
        <v>6</v>
      </c>
      <c r="AG491" s="6" t="str">
        <f t="shared" si="15"/>
        <v/>
      </c>
    </row>
    <row r="492" spans="1:33" x14ac:dyDescent="0.3">
      <c r="A492" s="3" t="s">
        <v>331</v>
      </c>
      <c r="B492" s="3" t="s">
        <v>217</v>
      </c>
      <c r="C492" s="3">
        <v>310600</v>
      </c>
      <c r="D492" s="3">
        <v>310600</v>
      </c>
      <c r="E492" s="3">
        <v>6409200</v>
      </c>
      <c r="F492" s="3">
        <v>65</v>
      </c>
      <c r="G492" s="3">
        <v>65</v>
      </c>
      <c r="H492" s="3">
        <v>65</v>
      </c>
      <c r="I492" s="3" t="s">
        <v>141</v>
      </c>
      <c r="J492" s="7">
        <v>112.5</v>
      </c>
      <c r="K492" s="7">
        <v>47.5</v>
      </c>
      <c r="L492" s="7">
        <v>47.5</v>
      </c>
      <c r="M492" s="7">
        <v>47.5</v>
      </c>
      <c r="N492" s="3" t="s">
        <v>525</v>
      </c>
      <c r="O492" s="6"/>
      <c r="P492" s="6"/>
      <c r="Q492" s="6"/>
      <c r="R492" s="6">
        <v>2.1600000000000001E-6</v>
      </c>
      <c r="S492" s="6">
        <v>0</v>
      </c>
      <c r="T492" s="6"/>
      <c r="U492" s="6"/>
      <c r="V492" s="6"/>
      <c r="W492" s="6"/>
      <c r="X492" s="6"/>
      <c r="Y492" s="3" t="s">
        <v>218</v>
      </c>
      <c r="AA492" s="12">
        <v>0</v>
      </c>
      <c r="AB492" s="12">
        <v>0</v>
      </c>
      <c r="AC492" s="6">
        <f t="shared" si="14"/>
        <v>2.1600000000000001E-6</v>
      </c>
      <c r="AD492">
        <v>492</v>
      </c>
      <c r="AE492">
        <v>4</v>
      </c>
      <c r="AF492">
        <v>4</v>
      </c>
      <c r="AG492" s="6" t="str">
        <f t="shared" si="15"/>
        <v/>
      </c>
    </row>
    <row r="493" spans="1:33" x14ac:dyDescent="0.3">
      <c r="A493" s="3" t="s">
        <v>331</v>
      </c>
      <c r="B493" s="3" t="s">
        <v>217</v>
      </c>
      <c r="C493" s="3">
        <v>310600</v>
      </c>
      <c r="D493" s="3">
        <v>310600</v>
      </c>
      <c r="E493" s="3">
        <v>6409200</v>
      </c>
      <c r="F493" s="3">
        <v>46.2</v>
      </c>
      <c r="G493" s="3">
        <v>46.2</v>
      </c>
      <c r="H493" s="3">
        <v>46.2</v>
      </c>
      <c r="I493" s="3" t="s">
        <v>141</v>
      </c>
      <c r="J493" s="7">
        <v>112.5</v>
      </c>
      <c r="K493" s="7">
        <v>66.3</v>
      </c>
      <c r="L493" s="7">
        <v>66.3</v>
      </c>
      <c r="M493" s="7">
        <v>66.3</v>
      </c>
      <c r="N493" s="3" t="s">
        <v>525</v>
      </c>
      <c r="O493" s="6"/>
      <c r="P493" s="6"/>
      <c r="Q493" s="6">
        <v>1.0000000000000001E-5</v>
      </c>
      <c r="R493" s="6">
        <v>2.57E-6</v>
      </c>
      <c r="S493" s="6">
        <v>3.8910505836575879</v>
      </c>
      <c r="T493" s="6"/>
      <c r="U493" s="6"/>
      <c r="V493" s="6"/>
      <c r="W493" s="6"/>
      <c r="X493" s="6"/>
      <c r="Y493" s="3" t="s">
        <v>218</v>
      </c>
      <c r="AA493" s="12">
        <v>0</v>
      </c>
      <c r="AB493" s="12">
        <v>0</v>
      </c>
      <c r="AC493" s="6">
        <f t="shared" si="14"/>
        <v>1.0000000000000001E-5</v>
      </c>
      <c r="AD493">
        <v>493</v>
      </c>
      <c r="AE493">
        <v>4</v>
      </c>
      <c r="AF493">
        <v>4</v>
      </c>
      <c r="AG493" s="6" t="str">
        <f t="shared" si="15"/>
        <v/>
      </c>
    </row>
    <row r="494" spans="1:33" x14ac:dyDescent="0.3">
      <c r="A494" s="3" t="s">
        <v>331</v>
      </c>
      <c r="B494" s="3" t="s">
        <v>217</v>
      </c>
      <c r="C494" s="3">
        <v>310600</v>
      </c>
      <c r="D494" s="3">
        <v>310600</v>
      </c>
      <c r="E494" s="3">
        <v>6409200</v>
      </c>
      <c r="F494" s="3">
        <v>35.5</v>
      </c>
      <c r="G494" s="3">
        <v>35.5</v>
      </c>
      <c r="H494" s="3">
        <v>35.5</v>
      </c>
      <c r="I494" s="3" t="s">
        <v>141</v>
      </c>
      <c r="J494" s="7">
        <v>112.5</v>
      </c>
      <c r="K494" s="7">
        <v>77</v>
      </c>
      <c r="L494" s="7">
        <v>77</v>
      </c>
      <c r="M494" s="7">
        <v>77</v>
      </c>
      <c r="N494" s="3" t="s">
        <v>525</v>
      </c>
      <c r="O494" s="6"/>
      <c r="P494" s="6"/>
      <c r="Q494" s="6"/>
      <c r="R494" s="6">
        <v>2.03E-6</v>
      </c>
      <c r="S494" s="6">
        <v>0</v>
      </c>
      <c r="T494" s="6"/>
      <c r="U494" s="6"/>
      <c r="V494" s="6"/>
      <c r="W494" s="6"/>
      <c r="X494" s="6"/>
      <c r="Y494" s="3" t="s">
        <v>218</v>
      </c>
      <c r="AA494" s="12">
        <v>0</v>
      </c>
      <c r="AB494" s="12">
        <v>0</v>
      </c>
      <c r="AC494" s="6">
        <f t="shared" si="14"/>
        <v>2.03E-6</v>
      </c>
      <c r="AD494">
        <v>494</v>
      </c>
      <c r="AE494">
        <v>4</v>
      </c>
      <c r="AF494">
        <v>4</v>
      </c>
      <c r="AG494" s="6" t="str">
        <f t="shared" si="15"/>
        <v/>
      </c>
    </row>
    <row r="495" spans="1:33" x14ac:dyDescent="0.3">
      <c r="A495" s="3" t="s">
        <v>331</v>
      </c>
      <c r="B495" s="3" t="s">
        <v>217</v>
      </c>
      <c r="C495" s="3">
        <v>310600</v>
      </c>
      <c r="D495" s="3">
        <v>310600</v>
      </c>
      <c r="E495" s="3">
        <v>6409200</v>
      </c>
      <c r="F495" s="3">
        <v>26.5</v>
      </c>
      <c r="G495" s="3">
        <v>26.5</v>
      </c>
      <c r="H495" s="3">
        <v>26.5</v>
      </c>
      <c r="I495" s="3" t="s">
        <v>141</v>
      </c>
      <c r="J495" s="7">
        <v>112.5</v>
      </c>
      <c r="K495" s="7">
        <v>86</v>
      </c>
      <c r="L495" s="7">
        <v>86</v>
      </c>
      <c r="M495" s="7">
        <v>86</v>
      </c>
      <c r="N495" s="3" t="s">
        <v>525</v>
      </c>
      <c r="O495" s="6"/>
      <c r="P495" s="6"/>
      <c r="Q495" s="6"/>
      <c r="R495" s="6">
        <v>1.2E-5</v>
      </c>
      <c r="S495" s="6">
        <v>0</v>
      </c>
      <c r="T495" s="6"/>
      <c r="U495" s="6"/>
      <c r="V495" s="6"/>
      <c r="W495" s="6"/>
      <c r="X495" s="6"/>
      <c r="Y495" s="3" t="s">
        <v>218</v>
      </c>
      <c r="AA495" s="12">
        <v>0</v>
      </c>
      <c r="AB495" s="12">
        <v>0</v>
      </c>
      <c r="AC495" s="6">
        <f t="shared" si="14"/>
        <v>1.2E-5</v>
      </c>
      <c r="AD495">
        <v>495</v>
      </c>
      <c r="AE495">
        <v>4</v>
      </c>
      <c r="AF495">
        <v>4</v>
      </c>
      <c r="AG495" s="6" t="str">
        <f t="shared" si="15"/>
        <v/>
      </c>
    </row>
    <row r="496" spans="1:33" x14ac:dyDescent="0.3">
      <c r="A496" s="3" t="s">
        <v>331</v>
      </c>
      <c r="B496" s="3" t="s">
        <v>217</v>
      </c>
      <c r="C496" s="3">
        <v>310600</v>
      </c>
      <c r="D496" s="3">
        <v>310600</v>
      </c>
      <c r="E496" s="3">
        <v>6409200</v>
      </c>
      <c r="F496" s="3">
        <v>11.099999999999994</v>
      </c>
      <c r="G496" s="3">
        <v>11.099999999999994</v>
      </c>
      <c r="H496" s="3">
        <v>11.099999999999994</v>
      </c>
      <c r="I496" s="3" t="s">
        <v>141</v>
      </c>
      <c r="J496" s="7">
        <v>112.5</v>
      </c>
      <c r="K496" s="7">
        <v>101.4</v>
      </c>
      <c r="L496" s="7">
        <v>101.4</v>
      </c>
      <c r="M496" s="7">
        <v>101.4</v>
      </c>
      <c r="N496" s="3" t="s">
        <v>525</v>
      </c>
      <c r="O496" s="6"/>
      <c r="P496" s="6"/>
      <c r="Q496" s="6">
        <v>1.0499999999999999E-5</v>
      </c>
      <c r="R496" s="6">
        <v>3.7400000000000002E-6</v>
      </c>
      <c r="S496" s="6">
        <v>2.8074866310160425</v>
      </c>
      <c r="T496" s="6"/>
      <c r="U496" s="6"/>
      <c r="V496" s="6"/>
      <c r="W496" s="6"/>
      <c r="X496" s="6"/>
      <c r="Y496" s="3" t="s">
        <v>218</v>
      </c>
      <c r="AA496" s="12">
        <v>0</v>
      </c>
      <c r="AB496" s="12">
        <v>0</v>
      </c>
      <c r="AC496" s="6">
        <f t="shared" si="14"/>
        <v>1.0499999999999999E-5</v>
      </c>
      <c r="AD496">
        <v>496</v>
      </c>
      <c r="AE496">
        <v>4</v>
      </c>
      <c r="AF496">
        <v>4</v>
      </c>
      <c r="AG496" s="6" t="str">
        <f t="shared" si="15"/>
        <v/>
      </c>
    </row>
    <row r="497" spans="1:33" x14ac:dyDescent="0.3">
      <c r="A497" s="3" t="s">
        <v>331</v>
      </c>
      <c r="B497" s="3" t="s">
        <v>217</v>
      </c>
      <c r="C497" s="3">
        <v>310600</v>
      </c>
      <c r="D497" s="3">
        <v>310600</v>
      </c>
      <c r="E497" s="3">
        <v>6409200</v>
      </c>
      <c r="F497" s="3">
        <v>-2.5</v>
      </c>
      <c r="G497" s="3">
        <v>-2.5</v>
      </c>
      <c r="H497" s="3">
        <v>-2.5</v>
      </c>
      <c r="I497" s="3" t="s">
        <v>141</v>
      </c>
      <c r="J497" s="7">
        <v>112.5</v>
      </c>
      <c r="K497" s="7">
        <v>115</v>
      </c>
      <c r="L497" s="7">
        <v>115</v>
      </c>
      <c r="M497" s="7">
        <v>115</v>
      </c>
      <c r="N497" s="3" t="s">
        <v>525</v>
      </c>
      <c r="O497" s="6"/>
      <c r="P497" s="6"/>
      <c r="Q497" s="6"/>
      <c r="R497" s="6">
        <v>7.9999999999999996E-7</v>
      </c>
      <c r="S497" s="6">
        <v>0</v>
      </c>
      <c r="T497" s="6"/>
      <c r="U497" s="6"/>
      <c r="V497" s="6"/>
      <c r="W497" s="6"/>
      <c r="X497" s="6"/>
      <c r="Y497" s="3" t="s">
        <v>218</v>
      </c>
      <c r="AA497" s="12">
        <v>0</v>
      </c>
      <c r="AB497" s="12">
        <v>0</v>
      </c>
      <c r="AC497" s="6">
        <f t="shared" si="14"/>
        <v>7.9999999999999996E-7</v>
      </c>
      <c r="AD497">
        <v>497</v>
      </c>
      <c r="AE497">
        <v>4</v>
      </c>
      <c r="AF497">
        <v>4</v>
      </c>
      <c r="AG497" s="6" t="str">
        <f t="shared" si="15"/>
        <v/>
      </c>
    </row>
    <row r="498" spans="1:33" x14ac:dyDescent="0.3">
      <c r="A498" s="3" t="s">
        <v>331</v>
      </c>
      <c r="B498" s="3" t="s">
        <v>217</v>
      </c>
      <c r="C498" s="3">
        <v>310600</v>
      </c>
      <c r="D498" s="3">
        <v>310600</v>
      </c>
      <c r="E498" s="3">
        <v>6409200</v>
      </c>
      <c r="F498" s="3">
        <v>-5</v>
      </c>
      <c r="G498" s="3">
        <v>-5</v>
      </c>
      <c r="H498" s="3">
        <v>-5</v>
      </c>
      <c r="I498" s="3" t="s">
        <v>141</v>
      </c>
      <c r="J498" s="7">
        <v>112.5</v>
      </c>
      <c r="K498" s="7">
        <v>117.5</v>
      </c>
      <c r="L498" s="7">
        <v>117.5</v>
      </c>
      <c r="M498" s="7">
        <v>117.5</v>
      </c>
      <c r="N498" s="3" t="s">
        <v>525</v>
      </c>
      <c r="O498" s="6"/>
      <c r="P498" s="6"/>
      <c r="Q498" s="6"/>
      <c r="R498" s="6">
        <v>1.1799999999999999E-6</v>
      </c>
      <c r="S498" s="6">
        <v>0</v>
      </c>
      <c r="T498" s="6"/>
      <c r="U498" s="6"/>
      <c r="V498" s="6"/>
      <c r="W498" s="6"/>
      <c r="X498" s="6"/>
      <c r="Y498" s="3" t="s">
        <v>218</v>
      </c>
      <c r="AA498" s="12">
        <v>0</v>
      </c>
      <c r="AB498" s="12">
        <v>0</v>
      </c>
      <c r="AC498" s="6">
        <f t="shared" si="14"/>
        <v>1.1799999999999999E-6</v>
      </c>
      <c r="AD498">
        <v>498</v>
      </c>
      <c r="AE498">
        <v>4</v>
      </c>
      <c r="AF498">
        <v>4</v>
      </c>
      <c r="AG498" s="6" t="str">
        <f t="shared" si="15"/>
        <v/>
      </c>
    </row>
    <row r="499" spans="1:33" x14ac:dyDescent="0.3">
      <c r="A499" s="3" t="s">
        <v>331</v>
      </c>
      <c r="B499" s="3" t="s">
        <v>217</v>
      </c>
      <c r="C499" s="3">
        <v>310600</v>
      </c>
      <c r="D499" s="3">
        <v>310600</v>
      </c>
      <c r="E499" s="3">
        <v>6409200</v>
      </c>
      <c r="F499" s="3">
        <v>-13.900000000000006</v>
      </c>
      <c r="G499" s="3">
        <v>-13.900000000000006</v>
      </c>
      <c r="H499" s="3">
        <v>-13.900000000000006</v>
      </c>
      <c r="I499" s="3" t="s">
        <v>141</v>
      </c>
      <c r="J499" s="7">
        <v>112.5</v>
      </c>
      <c r="K499" s="7">
        <v>126.4</v>
      </c>
      <c r="L499" s="7">
        <v>126.4</v>
      </c>
      <c r="M499" s="7">
        <v>126.4</v>
      </c>
      <c r="N499" s="3" t="s">
        <v>525</v>
      </c>
      <c r="O499" s="6"/>
      <c r="P499" s="6"/>
      <c r="Q499" s="6">
        <v>4.6E-5</v>
      </c>
      <c r="R499" s="6"/>
      <c r="S499" s="6" t="e">
        <v>#DIV/0!</v>
      </c>
      <c r="T499" s="6"/>
      <c r="U499" s="6"/>
      <c r="V499" s="6"/>
      <c r="W499" s="6"/>
      <c r="X499" s="6"/>
      <c r="Y499" s="3" t="s">
        <v>218</v>
      </c>
      <c r="AA499" s="12">
        <v>0</v>
      </c>
      <c r="AB499" s="12">
        <v>0</v>
      </c>
      <c r="AC499" s="6">
        <f t="shared" si="14"/>
        <v>4.6E-5</v>
      </c>
      <c r="AD499">
        <v>499</v>
      </c>
      <c r="AE499">
        <v>4</v>
      </c>
      <c r="AF499">
        <v>4</v>
      </c>
      <c r="AG499" s="6" t="str">
        <f t="shared" si="15"/>
        <v/>
      </c>
    </row>
    <row r="500" spans="1:33" x14ac:dyDescent="0.3">
      <c r="A500" s="3" t="s">
        <v>331</v>
      </c>
      <c r="B500" s="3" t="s">
        <v>217</v>
      </c>
      <c r="C500" s="3">
        <v>310600</v>
      </c>
      <c r="D500" s="3">
        <v>310600</v>
      </c>
      <c r="E500" s="3">
        <v>6409200</v>
      </c>
      <c r="F500" s="3">
        <v>-33.099999999999994</v>
      </c>
      <c r="G500" s="3">
        <v>-33.099999999999994</v>
      </c>
      <c r="H500" s="3">
        <v>-33.099999999999994</v>
      </c>
      <c r="I500" s="3" t="s">
        <v>141</v>
      </c>
      <c r="J500" s="7">
        <v>112.5</v>
      </c>
      <c r="K500" s="7">
        <v>145.6</v>
      </c>
      <c r="L500" s="7">
        <v>145.6</v>
      </c>
      <c r="M500" s="7">
        <v>145.6</v>
      </c>
      <c r="N500" s="3" t="s">
        <v>525</v>
      </c>
      <c r="O500" s="6"/>
      <c r="P500" s="6"/>
      <c r="Q500" s="6">
        <v>2.7999999999999999E-6</v>
      </c>
      <c r="R500" s="6">
        <v>2.4600000000000002E-6</v>
      </c>
      <c r="S500" s="6">
        <v>1.1382113821138211</v>
      </c>
      <c r="T500" s="6"/>
      <c r="U500" s="6"/>
      <c r="V500" s="6"/>
      <c r="W500" s="6"/>
      <c r="X500" s="6"/>
      <c r="Y500" s="3" t="s">
        <v>218</v>
      </c>
      <c r="AA500" s="12">
        <v>0</v>
      </c>
      <c r="AB500" s="12">
        <v>0</v>
      </c>
      <c r="AC500" s="6">
        <f t="shared" si="14"/>
        <v>2.7999999999999999E-6</v>
      </c>
      <c r="AD500">
        <v>500</v>
      </c>
      <c r="AE500">
        <v>4</v>
      </c>
      <c r="AF500">
        <v>4</v>
      </c>
      <c r="AG500" s="6" t="str">
        <f t="shared" si="15"/>
        <v/>
      </c>
    </row>
    <row r="501" spans="1:33" x14ac:dyDescent="0.3">
      <c r="A501" s="3" t="s">
        <v>331</v>
      </c>
      <c r="B501" s="3" t="s">
        <v>217</v>
      </c>
      <c r="C501" s="3">
        <v>310600</v>
      </c>
      <c r="D501" s="3">
        <v>310600</v>
      </c>
      <c r="E501" s="3">
        <v>6409200</v>
      </c>
      <c r="F501" s="3">
        <v>-53.800000000000011</v>
      </c>
      <c r="G501" s="3">
        <v>-53.800000000000011</v>
      </c>
      <c r="H501" s="3">
        <v>-53.800000000000011</v>
      </c>
      <c r="I501" s="3" t="s">
        <v>141</v>
      </c>
      <c r="J501" s="7">
        <v>112.5</v>
      </c>
      <c r="K501" s="7">
        <v>166.3</v>
      </c>
      <c r="L501" s="7">
        <v>166.3</v>
      </c>
      <c r="M501" s="7">
        <v>166.3</v>
      </c>
      <c r="N501" s="3" t="s">
        <v>525</v>
      </c>
      <c r="O501" s="6"/>
      <c r="P501" s="6"/>
      <c r="Q501" s="6">
        <v>2.6699999999999998E-6</v>
      </c>
      <c r="R501" s="6"/>
      <c r="S501" s="6" t="e">
        <v>#DIV/0!</v>
      </c>
      <c r="T501" s="6"/>
      <c r="U501" s="6"/>
      <c r="V501" s="6"/>
      <c r="W501" s="6"/>
      <c r="X501" s="6"/>
      <c r="Y501" s="3" t="s">
        <v>218</v>
      </c>
      <c r="AA501" s="12">
        <v>0</v>
      </c>
      <c r="AB501" s="12">
        <v>0</v>
      </c>
      <c r="AC501" s="6">
        <f t="shared" si="14"/>
        <v>2.6699999999999998E-6</v>
      </c>
      <c r="AD501">
        <v>501</v>
      </c>
      <c r="AE501">
        <v>3</v>
      </c>
      <c r="AF501">
        <v>3</v>
      </c>
      <c r="AG501" s="6" t="str">
        <f t="shared" si="15"/>
        <v/>
      </c>
    </row>
    <row r="502" spans="1:33" x14ac:dyDescent="0.3">
      <c r="A502" s="3" t="s">
        <v>331</v>
      </c>
      <c r="B502" s="3" t="s">
        <v>217</v>
      </c>
      <c r="C502" s="3">
        <v>310600</v>
      </c>
      <c r="D502" s="3">
        <v>310600</v>
      </c>
      <c r="E502" s="3">
        <v>6409200</v>
      </c>
      <c r="F502" s="3">
        <v>-65.5</v>
      </c>
      <c r="G502" s="3">
        <v>-65.5</v>
      </c>
      <c r="H502" s="3">
        <v>-65.5</v>
      </c>
      <c r="I502" s="3" t="s">
        <v>141</v>
      </c>
      <c r="J502" s="7">
        <v>112.5</v>
      </c>
      <c r="K502" s="7">
        <v>178</v>
      </c>
      <c r="L502" s="7">
        <v>178</v>
      </c>
      <c r="M502" s="7">
        <v>178</v>
      </c>
      <c r="N502" s="3" t="s">
        <v>525</v>
      </c>
      <c r="O502" s="6"/>
      <c r="P502" s="6"/>
      <c r="Q502" s="6">
        <v>1.66E-6</v>
      </c>
      <c r="R502" s="6">
        <v>1.4899999999999999E-6</v>
      </c>
      <c r="S502" s="6">
        <v>1.1140939597315436</v>
      </c>
      <c r="T502" s="6"/>
      <c r="U502" s="6"/>
      <c r="V502" s="6"/>
      <c r="W502" s="6"/>
      <c r="X502" s="6"/>
      <c r="Y502" s="3" t="s">
        <v>218</v>
      </c>
      <c r="AA502" s="12">
        <v>0</v>
      </c>
      <c r="AB502" s="12">
        <v>0</v>
      </c>
      <c r="AC502" s="6">
        <f t="shared" si="14"/>
        <v>1.66E-6</v>
      </c>
      <c r="AD502">
        <v>502</v>
      </c>
      <c r="AE502">
        <v>3</v>
      </c>
      <c r="AF502">
        <v>3</v>
      </c>
      <c r="AG502" s="6" t="str">
        <f t="shared" si="15"/>
        <v/>
      </c>
    </row>
    <row r="503" spans="1:33" x14ac:dyDescent="0.3">
      <c r="A503" s="3" t="s">
        <v>331</v>
      </c>
      <c r="B503" s="3" t="s">
        <v>229</v>
      </c>
      <c r="C503" s="3">
        <v>312900</v>
      </c>
      <c r="D503" s="3">
        <v>312900</v>
      </c>
      <c r="E503" s="3">
        <v>6407200</v>
      </c>
      <c r="F503" s="3">
        <v>16.400000000000006</v>
      </c>
      <c r="G503" s="3">
        <v>16.400000000000006</v>
      </c>
      <c r="H503" s="3">
        <v>16.400000000000006</v>
      </c>
      <c r="I503" s="3" t="s">
        <v>557</v>
      </c>
      <c r="J503" s="7">
        <v>86.7</v>
      </c>
      <c r="K503" s="7">
        <v>70.3</v>
      </c>
      <c r="L503" s="7">
        <v>70.3</v>
      </c>
      <c r="M503" s="7">
        <v>70.3</v>
      </c>
      <c r="N503" s="3" t="s">
        <v>525</v>
      </c>
      <c r="O503" s="6"/>
      <c r="P503" s="6"/>
      <c r="Q503" s="6">
        <v>1.2500000000000001E-5</v>
      </c>
      <c r="R503" s="6">
        <v>1.9899999999999999E-5</v>
      </c>
      <c r="S503" s="6">
        <v>0.62814070351758799</v>
      </c>
      <c r="T503" s="6"/>
      <c r="U503" s="6"/>
      <c r="V503" s="6"/>
      <c r="W503" s="6"/>
      <c r="X503" s="6"/>
      <c r="Y503" s="3" t="s">
        <v>558</v>
      </c>
      <c r="AA503" s="12">
        <v>0</v>
      </c>
      <c r="AB503" s="12">
        <v>0</v>
      </c>
      <c r="AC503" s="6">
        <f t="shared" si="14"/>
        <v>1.2500000000000001E-5</v>
      </c>
      <c r="AD503">
        <v>503</v>
      </c>
      <c r="AE503">
        <v>4</v>
      </c>
      <c r="AF503">
        <v>6</v>
      </c>
      <c r="AG503" s="6" t="str">
        <f t="shared" si="15"/>
        <v/>
      </c>
    </row>
    <row r="504" spans="1:33" x14ac:dyDescent="0.3">
      <c r="A504" s="3" t="s">
        <v>331</v>
      </c>
      <c r="B504" s="3" t="s">
        <v>229</v>
      </c>
      <c r="C504" s="3">
        <v>312900</v>
      </c>
      <c r="D504" s="3">
        <v>312900</v>
      </c>
      <c r="E504" s="3">
        <v>6407200</v>
      </c>
      <c r="F504" s="3">
        <v>34.400000000000006</v>
      </c>
      <c r="G504" s="3">
        <v>34.400000000000006</v>
      </c>
      <c r="H504" s="3">
        <v>34.400000000000006</v>
      </c>
      <c r="I504" s="3" t="s">
        <v>559</v>
      </c>
      <c r="J504" s="7">
        <v>86.7</v>
      </c>
      <c r="K504" s="7">
        <v>52.3</v>
      </c>
      <c r="L504" s="7">
        <v>52.3</v>
      </c>
      <c r="M504" s="7">
        <v>52.3</v>
      </c>
      <c r="N504" s="3" t="s">
        <v>525</v>
      </c>
      <c r="O504" s="6"/>
      <c r="P504" s="6"/>
      <c r="Q504" s="6">
        <v>2.4899999999999999E-6</v>
      </c>
      <c r="R504" s="6"/>
      <c r="S504" s="6" t="e">
        <v>#DIV/0!</v>
      </c>
      <c r="T504" s="6"/>
      <c r="U504" s="6"/>
      <c r="V504" s="6"/>
      <c r="W504" s="6"/>
      <c r="X504" s="6"/>
      <c r="Y504" s="3" t="s">
        <v>558</v>
      </c>
      <c r="AA504" s="12">
        <v>0</v>
      </c>
      <c r="AB504" s="12">
        <v>0</v>
      </c>
      <c r="AC504" s="6">
        <f t="shared" si="14"/>
        <v>2.4899999999999999E-6</v>
      </c>
      <c r="AD504">
        <v>504</v>
      </c>
      <c r="AE504">
        <v>4</v>
      </c>
      <c r="AF504">
        <v>6</v>
      </c>
      <c r="AG504" s="6" t="str">
        <f t="shared" si="15"/>
        <v/>
      </c>
    </row>
    <row r="505" spans="1:33" x14ac:dyDescent="0.3">
      <c r="A505" s="3" t="s">
        <v>331</v>
      </c>
      <c r="B505" s="3" t="s">
        <v>232</v>
      </c>
      <c r="C505" s="3">
        <v>312500</v>
      </c>
      <c r="D505" s="3">
        <v>312500</v>
      </c>
      <c r="E505" s="3">
        <v>6407600</v>
      </c>
      <c r="F505" s="3">
        <v>38.5</v>
      </c>
      <c r="G505" s="3">
        <v>38.5</v>
      </c>
      <c r="H505" s="3">
        <v>38.5</v>
      </c>
      <c r="I505" s="3" t="s">
        <v>399</v>
      </c>
      <c r="J505" s="7">
        <v>95</v>
      </c>
      <c r="K505" s="7">
        <v>56.5</v>
      </c>
      <c r="L505" s="7">
        <v>56.5</v>
      </c>
      <c r="M505" s="7">
        <v>56.5</v>
      </c>
      <c r="N505" s="3" t="s">
        <v>525</v>
      </c>
      <c r="O505" s="6"/>
      <c r="P505" s="6"/>
      <c r="Q505" s="6">
        <v>2.3200000000000001E-5</v>
      </c>
      <c r="R505" s="6">
        <v>1.08E-5</v>
      </c>
      <c r="S505" s="6">
        <v>2.1481481481481484</v>
      </c>
      <c r="T505" s="6"/>
      <c r="U505" s="6"/>
      <c r="V505" s="6"/>
      <c r="W505" s="6"/>
      <c r="X505" s="6"/>
      <c r="Y505" s="3" t="s">
        <v>558</v>
      </c>
      <c r="AA505" s="12">
        <v>0</v>
      </c>
      <c r="AB505" s="12">
        <v>0</v>
      </c>
      <c r="AC505" s="6">
        <f t="shared" si="14"/>
        <v>2.3200000000000001E-5</v>
      </c>
      <c r="AD505">
        <v>505</v>
      </c>
      <c r="AE505">
        <v>4</v>
      </c>
      <c r="AF505">
        <v>6</v>
      </c>
      <c r="AG505" s="6" t="str">
        <f t="shared" si="15"/>
        <v/>
      </c>
    </row>
    <row r="506" spans="1:33" x14ac:dyDescent="0.3">
      <c r="A506" s="3" t="s">
        <v>331</v>
      </c>
      <c r="B506" s="3" t="s">
        <v>232</v>
      </c>
      <c r="C506" s="3">
        <v>312500</v>
      </c>
      <c r="D506" s="3">
        <v>312500</v>
      </c>
      <c r="E506" s="3">
        <v>6407600</v>
      </c>
      <c r="F506" s="3">
        <v>43.4</v>
      </c>
      <c r="G506" s="3">
        <v>43.4</v>
      </c>
      <c r="H506" s="3">
        <v>43.4</v>
      </c>
      <c r="I506" s="3" t="s">
        <v>399</v>
      </c>
      <c r="J506" s="7">
        <v>95</v>
      </c>
      <c r="K506" s="7">
        <v>51.6</v>
      </c>
      <c r="L506" s="7">
        <v>51.6</v>
      </c>
      <c r="M506" s="7">
        <v>51.6</v>
      </c>
      <c r="N506" s="3" t="s">
        <v>525</v>
      </c>
      <c r="O506" s="6"/>
      <c r="P506" s="6"/>
      <c r="Q506" s="6">
        <v>3.82E-5</v>
      </c>
      <c r="R506" s="6">
        <v>2.8200000000000001E-5</v>
      </c>
      <c r="S506" s="6">
        <v>1.354609929078014</v>
      </c>
      <c r="T506" s="6"/>
      <c r="U506" s="6"/>
      <c r="V506" s="6"/>
      <c r="W506" s="6"/>
      <c r="X506" s="6"/>
      <c r="Y506" s="3" t="s">
        <v>558</v>
      </c>
      <c r="AA506" s="12">
        <v>0</v>
      </c>
      <c r="AB506" s="12">
        <v>0</v>
      </c>
      <c r="AC506" s="6">
        <f t="shared" si="14"/>
        <v>3.82E-5</v>
      </c>
      <c r="AD506">
        <v>506</v>
      </c>
      <c r="AE506">
        <v>4</v>
      </c>
      <c r="AF506">
        <v>6</v>
      </c>
      <c r="AG506" s="6" t="str">
        <f t="shared" si="15"/>
        <v/>
      </c>
    </row>
    <row r="507" spans="1:33" x14ac:dyDescent="0.3">
      <c r="A507" s="3" t="s">
        <v>331</v>
      </c>
      <c r="B507" s="3" t="s">
        <v>232</v>
      </c>
      <c r="C507" s="3">
        <v>312500</v>
      </c>
      <c r="D507" s="3">
        <v>312500</v>
      </c>
      <c r="E507" s="3">
        <v>6407600</v>
      </c>
      <c r="F507" s="3">
        <v>-2.5</v>
      </c>
      <c r="G507" s="3">
        <v>-2.5</v>
      </c>
      <c r="H507" s="3">
        <v>-2.5</v>
      </c>
      <c r="I507" s="3" t="s">
        <v>559</v>
      </c>
      <c r="J507" s="7">
        <v>95</v>
      </c>
      <c r="K507" s="7">
        <v>97.5</v>
      </c>
      <c r="L507" s="7">
        <v>97.5</v>
      </c>
      <c r="M507" s="7">
        <v>97.5</v>
      </c>
      <c r="N507" s="3" t="s">
        <v>525</v>
      </c>
      <c r="O507" s="6"/>
      <c r="P507" s="6"/>
      <c r="Q507" s="6"/>
      <c r="R507" s="6">
        <v>8.2999999999999999E-7</v>
      </c>
      <c r="S507" s="6">
        <v>0</v>
      </c>
      <c r="T507" s="6"/>
      <c r="U507" s="6"/>
      <c r="V507" s="6"/>
      <c r="W507" s="6"/>
      <c r="X507" s="6"/>
      <c r="Y507" s="3" t="s">
        <v>558</v>
      </c>
      <c r="AA507" s="12">
        <v>0</v>
      </c>
      <c r="AB507" s="12">
        <v>0</v>
      </c>
      <c r="AC507" s="6">
        <f t="shared" si="14"/>
        <v>8.2999999999999999E-7</v>
      </c>
      <c r="AD507">
        <v>507</v>
      </c>
      <c r="AE507">
        <v>4</v>
      </c>
      <c r="AF507">
        <v>6</v>
      </c>
      <c r="AG507" s="6" t="str">
        <f t="shared" si="15"/>
        <v/>
      </c>
    </row>
    <row r="508" spans="1:33" x14ac:dyDescent="0.3">
      <c r="A508" s="3" t="s">
        <v>331</v>
      </c>
      <c r="B508" s="3" t="s">
        <v>234</v>
      </c>
      <c r="C508" s="3">
        <v>313700</v>
      </c>
      <c r="D508" s="3">
        <v>313700</v>
      </c>
      <c r="E508" s="3">
        <v>6405200</v>
      </c>
      <c r="F508" s="3">
        <v>26.800000000000004</v>
      </c>
      <c r="G508" s="3">
        <v>26.800000000000004</v>
      </c>
      <c r="H508" s="3">
        <v>26.800000000000004</v>
      </c>
      <c r="I508" s="3" t="s">
        <v>399</v>
      </c>
      <c r="J508" s="7">
        <v>87.7</v>
      </c>
      <c r="K508" s="7">
        <v>60.9</v>
      </c>
      <c r="L508" s="7">
        <v>60.9</v>
      </c>
      <c r="M508" s="7">
        <v>60.9</v>
      </c>
      <c r="N508" s="3" t="s">
        <v>525</v>
      </c>
      <c r="O508" s="6"/>
      <c r="P508" s="6"/>
      <c r="Q508" s="6">
        <v>8.2999999999999999E-7</v>
      </c>
      <c r="R508" s="6">
        <v>8.2999999999999999E-7</v>
      </c>
      <c r="S508" s="6">
        <v>1</v>
      </c>
      <c r="T508" s="6"/>
      <c r="U508" s="6"/>
      <c r="V508" s="6"/>
      <c r="W508" s="6"/>
      <c r="X508" s="6"/>
      <c r="Y508" s="3" t="s">
        <v>558</v>
      </c>
      <c r="AA508" s="12">
        <v>0</v>
      </c>
      <c r="AB508" s="12">
        <v>0</v>
      </c>
      <c r="AC508" s="6">
        <f t="shared" si="14"/>
        <v>8.2999999999999999E-7</v>
      </c>
      <c r="AD508">
        <v>508</v>
      </c>
      <c r="AE508">
        <v>4</v>
      </c>
      <c r="AF508">
        <v>6</v>
      </c>
      <c r="AG508" s="6" t="str">
        <f t="shared" si="15"/>
        <v/>
      </c>
    </row>
    <row r="509" spans="1:33" x14ac:dyDescent="0.3">
      <c r="A509" s="3" t="s">
        <v>331</v>
      </c>
      <c r="B509" s="3" t="s">
        <v>234</v>
      </c>
      <c r="C509" s="3">
        <v>313700</v>
      </c>
      <c r="D509" s="3">
        <v>313700</v>
      </c>
      <c r="E509" s="3">
        <v>6405200</v>
      </c>
      <c r="F509" s="3">
        <v>-2.7999999999999972</v>
      </c>
      <c r="G509" s="3">
        <v>-2.7999999999999972</v>
      </c>
      <c r="H509" s="3">
        <v>-2.7999999999999972</v>
      </c>
      <c r="I509" s="3" t="s">
        <v>399</v>
      </c>
      <c r="J509" s="7">
        <v>87.7</v>
      </c>
      <c r="K509" s="7">
        <v>90.5</v>
      </c>
      <c r="L509" s="7">
        <v>90.5</v>
      </c>
      <c r="M509" s="7">
        <v>90.5</v>
      </c>
      <c r="N509" s="3" t="s">
        <v>525</v>
      </c>
      <c r="O509" s="6"/>
      <c r="P509" s="6"/>
      <c r="Q509" s="6"/>
      <c r="R509" s="6">
        <v>5.93E-6</v>
      </c>
      <c r="S509" s="6">
        <v>0</v>
      </c>
      <c r="T509" s="6"/>
      <c r="U509" s="6"/>
      <c r="V509" s="6"/>
      <c r="W509" s="6"/>
      <c r="X509" s="6"/>
      <c r="Y509" s="3" t="s">
        <v>558</v>
      </c>
      <c r="AA509" s="12">
        <v>0</v>
      </c>
      <c r="AB509" s="12">
        <v>0</v>
      </c>
      <c r="AC509" s="6">
        <f t="shared" si="14"/>
        <v>5.93E-6</v>
      </c>
      <c r="AD509">
        <v>509</v>
      </c>
      <c r="AE509">
        <v>4</v>
      </c>
      <c r="AF509">
        <v>6</v>
      </c>
      <c r="AG509" s="6" t="str">
        <f t="shared" si="15"/>
        <v/>
      </c>
    </row>
    <row r="510" spans="1:33" x14ac:dyDescent="0.3">
      <c r="A510" s="3" t="s">
        <v>331</v>
      </c>
      <c r="B510" s="3" t="s">
        <v>234</v>
      </c>
      <c r="C510" s="3">
        <v>313700</v>
      </c>
      <c r="D510" s="3">
        <v>313700</v>
      </c>
      <c r="E510" s="3">
        <v>6405200</v>
      </c>
      <c r="F510" s="3">
        <v>-3.2999999999999972</v>
      </c>
      <c r="G510" s="3">
        <v>-3.2999999999999972</v>
      </c>
      <c r="H510" s="3">
        <v>-3.2999999999999972</v>
      </c>
      <c r="I510" s="3" t="s">
        <v>399</v>
      </c>
      <c r="J510" s="7">
        <v>87.7</v>
      </c>
      <c r="K510" s="7">
        <v>91</v>
      </c>
      <c r="L510" s="7">
        <v>91</v>
      </c>
      <c r="M510" s="7">
        <v>91</v>
      </c>
      <c r="N510" s="3" t="s">
        <v>525</v>
      </c>
      <c r="O510" s="6"/>
      <c r="P510" s="6"/>
      <c r="Q510" s="6">
        <v>1.2500000000000001E-5</v>
      </c>
      <c r="R510" s="6">
        <v>7.4699999999999996E-6</v>
      </c>
      <c r="S510" s="6">
        <v>1.673360107095047</v>
      </c>
      <c r="T510" s="6"/>
      <c r="U510" s="6"/>
      <c r="V510" s="6"/>
      <c r="W510" s="6"/>
      <c r="X510" s="6"/>
      <c r="Y510" s="3" t="s">
        <v>558</v>
      </c>
      <c r="AA510" s="12">
        <v>0</v>
      </c>
      <c r="AB510" s="12">
        <v>0</v>
      </c>
      <c r="AC510" s="6">
        <f t="shared" si="14"/>
        <v>1.2500000000000001E-5</v>
      </c>
      <c r="AD510">
        <v>510</v>
      </c>
      <c r="AE510">
        <v>4</v>
      </c>
      <c r="AF510">
        <v>6</v>
      </c>
      <c r="AG510" s="6" t="str">
        <f t="shared" si="15"/>
        <v/>
      </c>
    </row>
    <row r="511" spans="1:33" x14ac:dyDescent="0.3">
      <c r="A511" s="3" t="s">
        <v>331</v>
      </c>
      <c r="B511" s="3" t="s">
        <v>235</v>
      </c>
      <c r="C511" s="3">
        <v>313700</v>
      </c>
      <c r="D511" s="3">
        <v>313700</v>
      </c>
      <c r="E511" s="3">
        <v>6406200</v>
      </c>
      <c r="F511" s="3">
        <v>19.900000000000006</v>
      </c>
      <c r="G511" s="3">
        <v>19.900000000000006</v>
      </c>
      <c r="H511" s="3">
        <v>19.900000000000006</v>
      </c>
      <c r="I511" s="3" t="s">
        <v>399</v>
      </c>
      <c r="J511" s="7">
        <v>82.9</v>
      </c>
      <c r="K511" s="7">
        <v>63</v>
      </c>
      <c r="L511" s="7">
        <v>63</v>
      </c>
      <c r="M511" s="7">
        <v>63</v>
      </c>
      <c r="N511" s="3" t="s">
        <v>525</v>
      </c>
      <c r="O511" s="6"/>
      <c r="P511" s="6"/>
      <c r="Q511" s="6"/>
      <c r="R511" s="6">
        <v>1.5800000000000001E-5</v>
      </c>
      <c r="S511" s="6">
        <v>0</v>
      </c>
      <c r="T511" s="6"/>
      <c r="U511" s="6"/>
      <c r="V511" s="6"/>
      <c r="W511" s="6"/>
      <c r="X511" s="6"/>
      <c r="Y511" s="3" t="s">
        <v>558</v>
      </c>
      <c r="AA511" s="12">
        <v>0</v>
      </c>
      <c r="AB511" s="12">
        <v>0</v>
      </c>
      <c r="AC511" s="6">
        <f t="shared" si="14"/>
        <v>1.5800000000000001E-5</v>
      </c>
      <c r="AD511">
        <v>511</v>
      </c>
      <c r="AE511">
        <v>4</v>
      </c>
      <c r="AF511">
        <v>6</v>
      </c>
      <c r="AG511" s="6" t="str">
        <f t="shared" si="15"/>
        <v/>
      </c>
    </row>
    <row r="512" spans="1:33" x14ac:dyDescent="0.3">
      <c r="A512" s="3" t="s">
        <v>331</v>
      </c>
      <c r="B512" s="3" t="s">
        <v>235</v>
      </c>
      <c r="C512" s="3">
        <v>313700</v>
      </c>
      <c r="D512" s="3">
        <v>313700</v>
      </c>
      <c r="E512" s="3">
        <v>6406200</v>
      </c>
      <c r="F512" s="3">
        <v>23.900000000000006</v>
      </c>
      <c r="G512" s="3">
        <v>23.900000000000006</v>
      </c>
      <c r="H512" s="3">
        <v>23.900000000000006</v>
      </c>
      <c r="I512" s="3" t="s">
        <v>399</v>
      </c>
      <c r="J512" s="7">
        <v>82.9</v>
      </c>
      <c r="K512" s="7">
        <v>59</v>
      </c>
      <c r="L512" s="7">
        <v>59</v>
      </c>
      <c r="M512" s="7">
        <v>59</v>
      </c>
      <c r="N512" s="3" t="s">
        <v>525</v>
      </c>
      <c r="O512" s="6"/>
      <c r="P512" s="6"/>
      <c r="Q512" s="6"/>
      <c r="R512" s="6">
        <v>5.0599999999999997E-5</v>
      </c>
      <c r="S512" s="6">
        <v>0</v>
      </c>
      <c r="T512" s="6"/>
      <c r="U512" s="6"/>
      <c r="V512" s="6"/>
      <c r="W512" s="6"/>
      <c r="X512" s="6"/>
      <c r="Y512" s="3" t="s">
        <v>558</v>
      </c>
      <c r="AA512" s="12">
        <v>0</v>
      </c>
      <c r="AB512" s="12">
        <v>0</v>
      </c>
      <c r="AC512" s="6">
        <f t="shared" si="14"/>
        <v>5.0599999999999997E-5</v>
      </c>
      <c r="AD512">
        <v>512</v>
      </c>
      <c r="AE512">
        <v>4</v>
      </c>
      <c r="AF512">
        <v>6</v>
      </c>
      <c r="AG512" s="6" t="str">
        <f t="shared" si="15"/>
        <v/>
      </c>
    </row>
    <row r="513" spans="1:33" x14ac:dyDescent="0.3">
      <c r="A513" s="3" t="s">
        <v>331</v>
      </c>
      <c r="B513" s="3" t="s">
        <v>235</v>
      </c>
      <c r="C513" s="3">
        <v>313700</v>
      </c>
      <c r="D513" s="3">
        <v>313700</v>
      </c>
      <c r="E513" s="3">
        <v>6406200</v>
      </c>
      <c r="F513" s="3">
        <v>-1.1999999999999886</v>
      </c>
      <c r="G513" s="3">
        <v>-1.1999999999999886</v>
      </c>
      <c r="H513" s="3">
        <v>-1.1999999999999886</v>
      </c>
      <c r="I513" s="3" t="s">
        <v>399</v>
      </c>
      <c r="J513" s="7">
        <v>82.9</v>
      </c>
      <c r="K513" s="7">
        <v>84.1</v>
      </c>
      <c r="L513" s="7">
        <v>84.1</v>
      </c>
      <c r="M513" s="7">
        <v>84.1</v>
      </c>
      <c r="N513" s="3" t="s">
        <v>525</v>
      </c>
      <c r="O513" s="6"/>
      <c r="P513" s="6"/>
      <c r="Q513" s="6">
        <v>1.2899999999999999E-4</v>
      </c>
      <c r="R513" s="6">
        <v>1.11E-4</v>
      </c>
      <c r="S513" s="6">
        <v>1.1621621621621621</v>
      </c>
      <c r="T513" s="6"/>
      <c r="U513" s="6"/>
      <c r="V513" s="6"/>
      <c r="W513" s="6"/>
      <c r="X513" s="6"/>
      <c r="Y513" s="3" t="s">
        <v>558</v>
      </c>
      <c r="AA513" s="12">
        <v>0</v>
      </c>
      <c r="AB513" s="12">
        <v>0</v>
      </c>
      <c r="AC513" s="6">
        <f t="shared" si="14"/>
        <v>1.2899999999999999E-4</v>
      </c>
      <c r="AD513">
        <v>513</v>
      </c>
      <c r="AE513">
        <v>4</v>
      </c>
      <c r="AF513">
        <v>6</v>
      </c>
      <c r="AG513" s="6" t="str">
        <f t="shared" si="15"/>
        <v/>
      </c>
    </row>
    <row r="514" spans="1:33" x14ac:dyDescent="0.3">
      <c r="A514" s="3" t="s">
        <v>331</v>
      </c>
      <c r="B514" s="3" t="s">
        <v>235</v>
      </c>
      <c r="C514" s="3">
        <v>313700</v>
      </c>
      <c r="D514" s="3">
        <v>313700</v>
      </c>
      <c r="E514" s="3">
        <v>6406200</v>
      </c>
      <c r="F514" s="3">
        <v>-6</v>
      </c>
      <c r="G514" s="3">
        <v>-6</v>
      </c>
      <c r="H514" s="3">
        <v>-6</v>
      </c>
      <c r="I514" s="3" t="s">
        <v>399</v>
      </c>
      <c r="J514" s="7">
        <v>82.9</v>
      </c>
      <c r="K514" s="7">
        <v>88.9</v>
      </c>
      <c r="L514" s="7">
        <v>88.9</v>
      </c>
      <c r="M514" s="7">
        <v>88.9</v>
      </c>
      <c r="N514" s="3" t="s">
        <v>525</v>
      </c>
      <c r="O514" s="6"/>
      <c r="P514" s="6"/>
      <c r="Q514" s="6">
        <v>8.3000000000000002E-6</v>
      </c>
      <c r="R514" s="6"/>
      <c r="S514" s="6" t="e">
        <v>#DIV/0!</v>
      </c>
      <c r="T514" s="6"/>
      <c r="U514" s="6"/>
      <c r="V514" s="6"/>
      <c r="W514" s="6"/>
      <c r="X514" s="6"/>
      <c r="Y514" s="3" t="s">
        <v>558</v>
      </c>
      <c r="AA514" s="12">
        <v>0</v>
      </c>
      <c r="AB514" s="12">
        <v>0</v>
      </c>
      <c r="AC514" s="6">
        <f t="shared" si="14"/>
        <v>8.3000000000000002E-6</v>
      </c>
      <c r="AD514">
        <v>514</v>
      </c>
      <c r="AE514">
        <v>4</v>
      </c>
      <c r="AF514">
        <v>6</v>
      </c>
      <c r="AG514" s="6" t="str">
        <f t="shared" si="15"/>
        <v/>
      </c>
    </row>
    <row r="515" spans="1:33" x14ac:dyDescent="0.3">
      <c r="A515" s="3" t="s">
        <v>331</v>
      </c>
      <c r="B515" s="3" t="s">
        <v>560</v>
      </c>
      <c r="C515" s="3">
        <v>296502</v>
      </c>
      <c r="D515" s="3">
        <v>296502</v>
      </c>
      <c r="E515" s="3">
        <v>6419986</v>
      </c>
      <c r="F515" s="3">
        <v>123.70000000000002</v>
      </c>
      <c r="G515" s="3">
        <v>123.70000000000002</v>
      </c>
      <c r="H515" s="3">
        <v>123.70000000000002</v>
      </c>
      <c r="I515" s="3" t="s">
        <v>399</v>
      </c>
      <c r="J515" s="7">
        <v>200.8</v>
      </c>
      <c r="K515" s="7">
        <v>77.099999999999994</v>
      </c>
      <c r="L515" s="7">
        <v>77.099999999999994</v>
      </c>
      <c r="M515" s="7">
        <v>77.099999999999994</v>
      </c>
      <c r="N515" s="3" t="s">
        <v>525</v>
      </c>
      <c r="O515" s="6"/>
      <c r="P515" s="6"/>
      <c r="Q515" s="6"/>
      <c r="R515" s="6">
        <v>1.08E-4</v>
      </c>
      <c r="S515" s="6">
        <v>0</v>
      </c>
      <c r="T515" s="6"/>
      <c r="U515" s="6"/>
      <c r="V515" s="6"/>
      <c r="W515" s="6"/>
      <c r="X515" s="6"/>
      <c r="Y515" s="3" t="s">
        <v>561</v>
      </c>
      <c r="AA515" s="12">
        <v>0</v>
      </c>
      <c r="AB515" s="12">
        <v>0</v>
      </c>
      <c r="AC515" s="6">
        <f t="shared" si="14"/>
        <v>1.08E-4</v>
      </c>
      <c r="AD515">
        <v>515</v>
      </c>
      <c r="AE515">
        <v>3</v>
      </c>
      <c r="AF515">
        <v>2</v>
      </c>
      <c r="AG515" s="6" t="str">
        <f t="shared" si="15"/>
        <v/>
      </c>
    </row>
    <row r="516" spans="1:33" x14ac:dyDescent="0.3">
      <c r="A516" s="3" t="s">
        <v>331</v>
      </c>
      <c r="B516" s="3" t="s">
        <v>560</v>
      </c>
      <c r="C516" s="3">
        <v>296502</v>
      </c>
      <c r="D516" s="3">
        <v>296502</v>
      </c>
      <c r="E516" s="3">
        <v>6419986</v>
      </c>
      <c r="F516" s="3">
        <v>69.100000000000023</v>
      </c>
      <c r="G516" s="3">
        <v>69.100000000000023</v>
      </c>
      <c r="H516" s="3">
        <v>69.100000000000023</v>
      </c>
      <c r="I516" s="3" t="s">
        <v>399</v>
      </c>
      <c r="J516" s="7">
        <v>200.8</v>
      </c>
      <c r="K516" s="7">
        <v>131.69999999999999</v>
      </c>
      <c r="L516" s="7">
        <v>131.69999999999999</v>
      </c>
      <c r="M516" s="7">
        <v>131.69999999999999</v>
      </c>
      <c r="N516" s="3" t="s">
        <v>525</v>
      </c>
      <c r="O516" s="6"/>
      <c r="P516" s="6"/>
      <c r="Q516" s="6"/>
      <c r="R516" s="6">
        <v>5.8900000000000002E-5</v>
      </c>
      <c r="S516" s="6">
        <v>0</v>
      </c>
      <c r="T516" s="6"/>
      <c r="U516" s="6"/>
      <c r="V516" s="6"/>
      <c r="W516" s="6"/>
      <c r="X516" s="6"/>
      <c r="Y516" s="3" t="s">
        <v>561</v>
      </c>
      <c r="AA516" s="12">
        <v>0</v>
      </c>
      <c r="AB516" s="12">
        <v>0</v>
      </c>
      <c r="AC516" s="6">
        <f t="shared" ref="AC516:AC577" si="16">IF(Q516&lt;&gt;"",Q516,IF(P516&lt;&gt;"",P516,IF(R516&lt;&gt;"",R516,"")))</f>
        <v>5.8900000000000002E-5</v>
      </c>
      <c r="AD516">
        <v>516</v>
      </c>
      <c r="AE516">
        <v>3</v>
      </c>
      <c r="AF516">
        <v>3</v>
      </c>
      <c r="AG516" s="6" t="str">
        <f t="shared" ref="AG516:AG577" si="17">IF(U516&lt;&gt;"",U516*100,IF(V516&lt;&gt;"",V516,""))</f>
        <v/>
      </c>
    </row>
    <row r="517" spans="1:33" x14ac:dyDescent="0.3">
      <c r="A517" s="3" t="s">
        <v>331</v>
      </c>
      <c r="B517" s="3" t="s">
        <v>562</v>
      </c>
      <c r="C517" s="3">
        <v>295957</v>
      </c>
      <c r="D517" s="3">
        <v>295957</v>
      </c>
      <c r="E517" s="3">
        <v>6422477</v>
      </c>
      <c r="F517" s="3">
        <v>25.200000000000003</v>
      </c>
      <c r="G517" s="3">
        <v>25.200000000000003</v>
      </c>
      <c r="H517" s="3">
        <v>25.200000000000003</v>
      </c>
      <c r="I517" s="3" t="s">
        <v>399</v>
      </c>
      <c r="J517" s="7">
        <v>148.5</v>
      </c>
      <c r="K517" s="7">
        <v>123.3</v>
      </c>
      <c r="L517" s="7">
        <v>123.3</v>
      </c>
      <c r="M517" s="7">
        <v>123.3</v>
      </c>
      <c r="N517" s="3" t="s">
        <v>525</v>
      </c>
      <c r="O517" s="6"/>
      <c r="P517" s="6"/>
      <c r="Q517" s="6"/>
      <c r="R517" s="6">
        <v>1.03E-5</v>
      </c>
      <c r="S517" s="6">
        <v>0</v>
      </c>
      <c r="T517" s="6"/>
      <c r="U517" s="6"/>
      <c r="V517" s="6"/>
      <c r="W517" s="6"/>
      <c r="X517" s="6"/>
      <c r="Y517" s="3" t="s">
        <v>561</v>
      </c>
      <c r="AA517" s="12">
        <v>0</v>
      </c>
      <c r="AB517" s="12">
        <v>0</v>
      </c>
      <c r="AC517" s="6">
        <f t="shared" si="16"/>
        <v>1.03E-5</v>
      </c>
      <c r="AD517">
        <v>517</v>
      </c>
      <c r="AE517">
        <v>3</v>
      </c>
      <c r="AF517">
        <v>1</v>
      </c>
      <c r="AG517" s="6" t="str">
        <f t="shared" si="17"/>
        <v/>
      </c>
    </row>
    <row r="518" spans="1:33" x14ac:dyDescent="0.3">
      <c r="A518" s="3" t="s">
        <v>331</v>
      </c>
      <c r="B518" s="3" t="s">
        <v>562</v>
      </c>
      <c r="C518" s="3">
        <v>295957</v>
      </c>
      <c r="D518" s="3">
        <v>295957</v>
      </c>
      <c r="E518" s="3">
        <v>6422477</v>
      </c>
      <c r="F518" s="3">
        <v>-9.5</v>
      </c>
      <c r="G518" s="3">
        <v>-9.5</v>
      </c>
      <c r="H518" s="3">
        <v>-9.5</v>
      </c>
      <c r="I518" s="3" t="s">
        <v>399</v>
      </c>
      <c r="J518" s="7">
        <v>148.5</v>
      </c>
      <c r="K518" s="7">
        <v>158</v>
      </c>
      <c r="L518" s="7">
        <v>158</v>
      </c>
      <c r="M518" s="7">
        <v>158</v>
      </c>
      <c r="N518" s="3" t="s">
        <v>525</v>
      </c>
      <c r="O518" s="6"/>
      <c r="P518" s="6"/>
      <c r="Q518" s="6"/>
      <c r="R518" s="6">
        <v>8.2999999999999999E-7</v>
      </c>
      <c r="S518" s="6">
        <v>0</v>
      </c>
      <c r="T518" s="6"/>
      <c r="U518" s="6"/>
      <c r="V518" s="6"/>
      <c r="W518" s="6"/>
      <c r="X518" s="6"/>
      <c r="Y518" s="3" t="s">
        <v>561</v>
      </c>
      <c r="AA518" s="12">
        <v>0</v>
      </c>
      <c r="AB518" s="12">
        <v>0</v>
      </c>
      <c r="AC518" s="6">
        <f t="shared" si="16"/>
        <v>8.2999999999999999E-7</v>
      </c>
      <c r="AD518">
        <v>518</v>
      </c>
      <c r="AE518">
        <v>3</v>
      </c>
      <c r="AF518">
        <v>1</v>
      </c>
      <c r="AG518" s="6" t="str">
        <f t="shared" si="17"/>
        <v/>
      </c>
    </row>
    <row r="519" spans="1:33" x14ac:dyDescent="0.3">
      <c r="A519" s="3" t="s">
        <v>331</v>
      </c>
      <c r="B519" s="3" t="s">
        <v>562</v>
      </c>
      <c r="C519" s="3">
        <v>295957</v>
      </c>
      <c r="D519" s="3">
        <v>295957</v>
      </c>
      <c r="E519" s="3">
        <v>6422477</v>
      </c>
      <c r="F519" s="3">
        <v>-28.599999999999994</v>
      </c>
      <c r="G519" s="3">
        <v>-28.599999999999994</v>
      </c>
      <c r="H519" s="3">
        <v>-28.599999999999994</v>
      </c>
      <c r="I519" s="3" t="s">
        <v>399</v>
      </c>
      <c r="J519" s="7">
        <v>148.5</v>
      </c>
      <c r="K519" s="7">
        <v>177.1</v>
      </c>
      <c r="L519" s="7">
        <v>177.1</v>
      </c>
      <c r="M519" s="7">
        <v>177.1</v>
      </c>
      <c r="N519" s="3" t="s">
        <v>525</v>
      </c>
      <c r="O519" s="6"/>
      <c r="P519" s="6"/>
      <c r="Q519" s="6"/>
      <c r="R519" s="6">
        <v>8.2999999999999999E-7</v>
      </c>
      <c r="S519" s="6">
        <v>0</v>
      </c>
      <c r="T519" s="6"/>
      <c r="U519" s="6"/>
      <c r="V519" s="6"/>
      <c r="W519" s="6"/>
      <c r="X519" s="6"/>
      <c r="Y519" s="3" t="s">
        <v>561</v>
      </c>
      <c r="AA519" s="12">
        <v>0</v>
      </c>
      <c r="AB519" s="12">
        <v>0</v>
      </c>
      <c r="AC519" s="6">
        <f t="shared" si="16"/>
        <v>8.2999999999999999E-7</v>
      </c>
      <c r="AD519">
        <v>519</v>
      </c>
      <c r="AE519">
        <v>3</v>
      </c>
      <c r="AF519">
        <v>1</v>
      </c>
      <c r="AG519" s="6" t="str">
        <f t="shared" si="17"/>
        <v/>
      </c>
    </row>
    <row r="520" spans="1:33" x14ac:dyDescent="0.3">
      <c r="A520" s="3" t="s">
        <v>331</v>
      </c>
      <c r="B520" s="3" t="s">
        <v>563</v>
      </c>
      <c r="C520" s="3">
        <v>299010</v>
      </c>
      <c r="D520" s="3">
        <v>299010</v>
      </c>
      <c r="E520" s="3">
        <v>6419539</v>
      </c>
      <c r="F520" s="3">
        <v>105.4</v>
      </c>
      <c r="G520" s="3">
        <v>105.4</v>
      </c>
      <c r="H520" s="3">
        <v>105.4</v>
      </c>
      <c r="I520" s="3" t="s">
        <v>399</v>
      </c>
      <c r="J520" s="7">
        <v>214</v>
      </c>
      <c r="K520" s="7">
        <v>108.6</v>
      </c>
      <c r="L520" s="7">
        <v>108.6</v>
      </c>
      <c r="M520" s="7">
        <v>108.6</v>
      </c>
      <c r="N520" s="3" t="s">
        <v>525</v>
      </c>
      <c r="O520" s="6"/>
      <c r="P520" s="6"/>
      <c r="Q520" s="6"/>
      <c r="R520" s="6">
        <v>1.5299999999999999E-5</v>
      </c>
      <c r="S520" s="6">
        <v>0</v>
      </c>
      <c r="T520" s="6"/>
      <c r="U520" s="6"/>
      <c r="V520" s="6"/>
      <c r="W520" s="6"/>
      <c r="X520" s="6"/>
      <c r="Y520" s="3" t="s">
        <v>561</v>
      </c>
      <c r="AA520" s="12">
        <v>0</v>
      </c>
      <c r="AB520" s="12">
        <v>0</v>
      </c>
      <c r="AC520" s="6">
        <f t="shared" si="16"/>
        <v>1.5299999999999999E-5</v>
      </c>
      <c r="AD520">
        <v>520</v>
      </c>
      <c r="AE520">
        <v>3</v>
      </c>
      <c r="AF520">
        <v>3</v>
      </c>
      <c r="AG520" s="6" t="str">
        <f t="shared" si="17"/>
        <v/>
      </c>
    </row>
    <row r="521" spans="1:33" x14ac:dyDescent="0.3">
      <c r="A521" s="3" t="s">
        <v>331</v>
      </c>
      <c r="B521" s="3" t="s">
        <v>564</v>
      </c>
      <c r="C521" s="3">
        <v>297994</v>
      </c>
      <c r="D521" s="3">
        <v>297994</v>
      </c>
      <c r="E521" s="3">
        <v>6420514</v>
      </c>
      <c r="F521" s="3">
        <v>120.6</v>
      </c>
      <c r="G521" s="3">
        <v>120.6</v>
      </c>
      <c r="H521" s="3">
        <v>120.6</v>
      </c>
      <c r="I521" s="3" t="s">
        <v>399</v>
      </c>
      <c r="J521" s="7">
        <v>196</v>
      </c>
      <c r="K521" s="7">
        <v>75.400000000000006</v>
      </c>
      <c r="L521" s="7">
        <v>75.400000000000006</v>
      </c>
      <c r="M521" s="7">
        <v>75.400000000000006</v>
      </c>
      <c r="N521" s="3" t="s">
        <v>525</v>
      </c>
      <c r="O521" s="6"/>
      <c r="P521" s="6"/>
      <c r="Q521" s="6"/>
      <c r="R521" s="6">
        <v>6.1400000000000002E-5</v>
      </c>
      <c r="S521" s="6">
        <v>0</v>
      </c>
      <c r="T521" s="6"/>
      <c r="U521" s="6"/>
      <c r="V521" s="6"/>
      <c r="W521" s="6"/>
      <c r="X521" s="6"/>
      <c r="Y521" s="3" t="s">
        <v>561</v>
      </c>
      <c r="AA521" s="12">
        <v>0</v>
      </c>
      <c r="AB521" s="12">
        <v>0</v>
      </c>
      <c r="AC521" s="6">
        <f t="shared" si="16"/>
        <v>6.1400000000000002E-5</v>
      </c>
      <c r="AD521">
        <v>521</v>
      </c>
      <c r="AE521">
        <v>3</v>
      </c>
      <c r="AF521">
        <v>3</v>
      </c>
      <c r="AG521" s="6" t="str">
        <f t="shared" si="17"/>
        <v/>
      </c>
    </row>
    <row r="522" spans="1:33" x14ac:dyDescent="0.3">
      <c r="A522" s="3" t="s">
        <v>331</v>
      </c>
      <c r="B522" s="3" t="s">
        <v>564</v>
      </c>
      <c r="C522" s="3">
        <v>297994</v>
      </c>
      <c r="D522" s="3">
        <v>297994</v>
      </c>
      <c r="E522" s="3">
        <v>6420514</v>
      </c>
      <c r="F522" s="3">
        <v>94.6</v>
      </c>
      <c r="G522" s="3">
        <v>94.6</v>
      </c>
      <c r="H522" s="3">
        <v>94.6</v>
      </c>
      <c r="I522" s="3" t="s">
        <v>396</v>
      </c>
      <c r="J522" s="7">
        <v>196</v>
      </c>
      <c r="K522" s="7">
        <v>101.4</v>
      </c>
      <c r="L522" s="7">
        <v>101.4</v>
      </c>
      <c r="M522" s="7">
        <v>101.4</v>
      </c>
      <c r="N522" s="3" t="s">
        <v>525</v>
      </c>
      <c r="O522" s="6"/>
      <c r="P522" s="6"/>
      <c r="Q522" s="6"/>
      <c r="R522" s="6">
        <v>8.2999999999999999E-7</v>
      </c>
      <c r="S522" s="6">
        <v>0</v>
      </c>
      <c r="T522" s="6"/>
      <c r="U522" s="6"/>
      <c r="V522" s="6"/>
      <c r="W522" s="6"/>
      <c r="X522" s="6"/>
      <c r="Y522" s="3" t="s">
        <v>561</v>
      </c>
      <c r="AA522" s="12">
        <v>0</v>
      </c>
      <c r="AB522" s="12">
        <v>0</v>
      </c>
      <c r="AC522" s="6">
        <f t="shared" si="16"/>
        <v>8.2999999999999999E-7</v>
      </c>
      <c r="AD522">
        <v>522</v>
      </c>
      <c r="AE522">
        <v>3</v>
      </c>
      <c r="AF522">
        <v>3</v>
      </c>
      <c r="AG522" s="6" t="str">
        <f t="shared" si="17"/>
        <v/>
      </c>
    </row>
    <row r="523" spans="1:33" x14ac:dyDescent="0.3">
      <c r="A523" s="3" t="s">
        <v>331</v>
      </c>
      <c r="B523" s="3" t="s">
        <v>565</v>
      </c>
      <c r="C523" s="3">
        <v>297513</v>
      </c>
      <c r="D523" s="3">
        <v>297513</v>
      </c>
      <c r="E523" s="3">
        <v>6419505</v>
      </c>
      <c r="F523" s="3">
        <v>128.80000000000001</v>
      </c>
      <c r="G523" s="3">
        <v>128.80000000000001</v>
      </c>
      <c r="H523" s="3">
        <v>128.80000000000001</v>
      </c>
      <c r="I523" s="3" t="s">
        <v>399</v>
      </c>
      <c r="J523" s="7">
        <v>243.9</v>
      </c>
      <c r="K523" s="7">
        <v>115.1</v>
      </c>
      <c r="L523" s="7">
        <v>115.1</v>
      </c>
      <c r="M523" s="7">
        <v>115.1</v>
      </c>
      <c r="N523" s="3" t="s">
        <v>525</v>
      </c>
      <c r="O523" s="6"/>
      <c r="P523" s="6"/>
      <c r="Q523" s="6"/>
      <c r="R523" s="6">
        <v>7.7999999999999999E-6</v>
      </c>
      <c r="S523" s="6">
        <v>0</v>
      </c>
      <c r="T523" s="6"/>
      <c r="U523" s="6"/>
      <c r="V523" s="6"/>
      <c r="W523" s="6"/>
      <c r="X523" s="6"/>
      <c r="Y523" s="3" t="s">
        <v>561</v>
      </c>
      <c r="AA523" s="12">
        <v>0</v>
      </c>
      <c r="AB523" s="12">
        <v>0</v>
      </c>
      <c r="AC523" s="6">
        <f t="shared" si="16"/>
        <v>7.7999999999999999E-6</v>
      </c>
      <c r="AD523">
        <v>523</v>
      </c>
      <c r="AE523">
        <v>3</v>
      </c>
      <c r="AF523">
        <v>3</v>
      </c>
      <c r="AG523" s="6" t="str">
        <f t="shared" si="17"/>
        <v/>
      </c>
    </row>
    <row r="524" spans="1:33" x14ac:dyDescent="0.3">
      <c r="A524" s="3" t="s">
        <v>331</v>
      </c>
      <c r="B524" s="3" t="s">
        <v>565</v>
      </c>
      <c r="C524" s="3">
        <v>297513</v>
      </c>
      <c r="D524" s="3">
        <v>297513</v>
      </c>
      <c r="E524" s="3">
        <v>6419505</v>
      </c>
      <c r="F524" s="3">
        <v>107.30000000000001</v>
      </c>
      <c r="G524" s="3">
        <v>107.30000000000001</v>
      </c>
      <c r="H524" s="3">
        <v>107.30000000000001</v>
      </c>
      <c r="I524" s="3" t="s">
        <v>399</v>
      </c>
      <c r="J524" s="7">
        <v>243.9</v>
      </c>
      <c r="K524" s="7">
        <v>136.6</v>
      </c>
      <c r="L524" s="7">
        <v>136.6</v>
      </c>
      <c r="M524" s="7">
        <v>136.6</v>
      </c>
      <c r="N524" s="3" t="s">
        <v>525</v>
      </c>
      <c r="O524" s="6"/>
      <c r="P524" s="6"/>
      <c r="Q524" s="6"/>
      <c r="R524" s="6">
        <v>1.5999999999999999E-6</v>
      </c>
      <c r="S524" s="6">
        <v>0</v>
      </c>
      <c r="T524" s="6"/>
      <c r="U524" s="6"/>
      <c r="V524" s="6"/>
      <c r="W524" s="6"/>
      <c r="X524" s="6"/>
      <c r="Y524" s="3" t="s">
        <v>561</v>
      </c>
      <c r="AA524" s="12">
        <v>0</v>
      </c>
      <c r="AB524" s="12">
        <v>0</v>
      </c>
      <c r="AC524" s="6">
        <f t="shared" si="16"/>
        <v>1.5999999999999999E-6</v>
      </c>
      <c r="AD524">
        <v>524</v>
      </c>
      <c r="AE524">
        <v>3</v>
      </c>
      <c r="AF524">
        <v>3</v>
      </c>
      <c r="AG524" s="6" t="str">
        <f t="shared" si="17"/>
        <v/>
      </c>
    </row>
    <row r="525" spans="1:33" x14ac:dyDescent="0.3">
      <c r="A525" s="3" t="s">
        <v>331</v>
      </c>
      <c r="B525" s="3" t="s">
        <v>565</v>
      </c>
      <c r="C525" s="3">
        <v>297513</v>
      </c>
      <c r="D525" s="3">
        <v>297513</v>
      </c>
      <c r="E525" s="3">
        <v>6419505</v>
      </c>
      <c r="F525" s="3">
        <v>27.200000000000017</v>
      </c>
      <c r="G525" s="3">
        <v>27.200000000000017</v>
      </c>
      <c r="H525" s="3">
        <v>27.200000000000017</v>
      </c>
      <c r="I525" s="3" t="s">
        <v>399</v>
      </c>
      <c r="J525" s="7">
        <v>243.9</v>
      </c>
      <c r="K525" s="7">
        <v>216.7</v>
      </c>
      <c r="L525" s="7">
        <v>216.7</v>
      </c>
      <c r="M525" s="7">
        <v>216.7</v>
      </c>
      <c r="N525" s="3" t="s">
        <v>525</v>
      </c>
      <c r="O525" s="6"/>
      <c r="P525" s="6"/>
      <c r="Q525" s="6"/>
      <c r="R525" s="6">
        <v>8.2999999999999999E-7</v>
      </c>
      <c r="S525" s="6">
        <v>0</v>
      </c>
      <c r="T525" s="6"/>
      <c r="U525" s="6"/>
      <c r="V525" s="6"/>
      <c r="W525" s="6"/>
      <c r="X525" s="6"/>
      <c r="Y525" s="3" t="s">
        <v>561</v>
      </c>
      <c r="AA525" s="12">
        <v>0</v>
      </c>
      <c r="AB525" s="12">
        <v>0</v>
      </c>
      <c r="AC525" s="6">
        <f t="shared" si="16"/>
        <v>8.2999999999999999E-7</v>
      </c>
      <c r="AD525">
        <v>525</v>
      </c>
      <c r="AE525">
        <v>3</v>
      </c>
      <c r="AF525">
        <v>1</v>
      </c>
      <c r="AG525" s="6" t="str">
        <f t="shared" si="17"/>
        <v/>
      </c>
    </row>
    <row r="526" spans="1:33" x14ac:dyDescent="0.3">
      <c r="A526" s="3" t="s">
        <v>331</v>
      </c>
      <c r="B526" s="3" t="s">
        <v>565</v>
      </c>
      <c r="C526" s="3">
        <v>297513</v>
      </c>
      <c r="D526" s="3">
        <v>297513</v>
      </c>
      <c r="E526" s="3">
        <v>6419505</v>
      </c>
      <c r="F526" s="3">
        <v>0.40000000000000568</v>
      </c>
      <c r="G526" s="3">
        <v>0.40000000000000568</v>
      </c>
      <c r="H526" s="3">
        <v>0.40000000000000568</v>
      </c>
      <c r="I526" s="3" t="s">
        <v>399</v>
      </c>
      <c r="J526" s="7">
        <v>243.9</v>
      </c>
      <c r="K526" s="7">
        <v>243.5</v>
      </c>
      <c r="L526" s="7">
        <v>243.5</v>
      </c>
      <c r="M526" s="7">
        <v>243.5</v>
      </c>
      <c r="N526" s="3" t="s">
        <v>525</v>
      </c>
      <c r="O526" s="6"/>
      <c r="P526" s="6"/>
      <c r="Q526" s="6"/>
      <c r="R526" s="6">
        <v>1.24E-6</v>
      </c>
      <c r="S526" s="6">
        <v>0</v>
      </c>
      <c r="T526" s="6"/>
      <c r="U526" s="6"/>
      <c r="V526" s="6"/>
      <c r="W526" s="6"/>
      <c r="X526" s="6"/>
      <c r="Y526" s="3" t="s">
        <v>561</v>
      </c>
      <c r="AA526" s="12">
        <v>0</v>
      </c>
      <c r="AB526" s="12">
        <v>0</v>
      </c>
      <c r="AC526" s="6">
        <f t="shared" si="16"/>
        <v>1.24E-6</v>
      </c>
      <c r="AD526">
        <v>526</v>
      </c>
      <c r="AE526">
        <v>3</v>
      </c>
      <c r="AF526">
        <v>1</v>
      </c>
      <c r="AG526" s="6" t="str">
        <f t="shared" si="17"/>
        <v/>
      </c>
    </row>
    <row r="527" spans="1:33" x14ac:dyDescent="0.3">
      <c r="A527" s="3" t="s">
        <v>331</v>
      </c>
      <c r="B527" s="3" t="s">
        <v>566</v>
      </c>
      <c r="C527" s="3">
        <v>296501</v>
      </c>
      <c r="D527" s="3">
        <v>296501</v>
      </c>
      <c r="E527" s="3">
        <v>6417756</v>
      </c>
      <c r="F527" s="3">
        <v>-47.800000000000011</v>
      </c>
      <c r="G527" s="3">
        <v>-47.800000000000011</v>
      </c>
      <c r="H527" s="3">
        <v>-47.800000000000011</v>
      </c>
      <c r="I527" s="3" t="s">
        <v>396</v>
      </c>
      <c r="J527" s="7">
        <v>233</v>
      </c>
      <c r="K527" s="7">
        <v>280.8</v>
      </c>
      <c r="L527" s="7">
        <v>280.8</v>
      </c>
      <c r="M527" s="7">
        <v>280.8</v>
      </c>
      <c r="N527" s="3" t="s">
        <v>525</v>
      </c>
      <c r="O527" s="6"/>
      <c r="P527" s="6"/>
      <c r="Q527" s="6"/>
      <c r="R527" s="6">
        <v>6.1099999999999995E-7</v>
      </c>
      <c r="S527" s="6">
        <v>0</v>
      </c>
      <c r="T527" s="6"/>
      <c r="U527" s="6"/>
      <c r="V527" s="6"/>
      <c r="W527" s="6"/>
      <c r="X527" s="6"/>
      <c r="Y527" s="3" t="s">
        <v>567</v>
      </c>
      <c r="AA527" s="12">
        <v>0</v>
      </c>
      <c r="AB527" s="12">
        <v>0</v>
      </c>
      <c r="AC527" s="6">
        <f t="shared" si="16"/>
        <v>6.1099999999999995E-7</v>
      </c>
      <c r="AD527">
        <v>527</v>
      </c>
      <c r="AE527">
        <v>3</v>
      </c>
      <c r="AF527">
        <v>1</v>
      </c>
      <c r="AG527" s="6" t="str">
        <f t="shared" si="17"/>
        <v/>
      </c>
    </row>
    <row r="528" spans="1:33" x14ac:dyDescent="0.3">
      <c r="A528" s="3" t="s">
        <v>331</v>
      </c>
      <c r="B528" s="3" t="s">
        <v>566</v>
      </c>
      <c r="C528" s="3">
        <v>296501</v>
      </c>
      <c r="D528" s="3">
        <v>296501</v>
      </c>
      <c r="E528" s="3">
        <v>6417756</v>
      </c>
      <c r="F528" s="3">
        <v>-67.300000000000011</v>
      </c>
      <c r="G528" s="3">
        <v>-67.300000000000011</v>
      </c>
      <c r="H528" s="3">
        <v>-67.300000000000011</v>
      </c>
      <c r="I528" s="3" t="s">
        <v>396</v>
      </c>
      <c r="J528" s="7">
        <v>233</v>
      </c>
      <c r="K528" s="7">
        <v>300.3</v>
      </c>
      <c r="L528" s="7">
        <v>300.3</v>
      </c>
      <c r="M528" s="7">
        <v>300.3</v>
      </c>
      <c r="N528" s="3" t="s">
        <v>525</v>
      </c>
      <c r="O528" s="6"/>
      <c r="P528" s="6"/>
      <c r="Q528" s="6"/>
      <c r="R528" s="6">
        <v>7.2500000000000005E-7</v>
      </c>
      <c r="S528" s="6">
        <v>0</v>
      </c>
      <c r="T528" s="6"/>
      <c r="U528" s="6"/>
      <c r="V528" s="6"/>
      <c r="W528" s="6"/>
      <c r="X528" s="6"/>
      <c r="Y528" s="3" t="s">
        <v>567</v>
      </c>
      <c r="AA528" s="12">
        <v>0</v>
      </c>
      <c r="AB528" s="12">
        <v>0</v>
      </c>
      <c r="AC528" s="6">
        <f t="shared" si="16"/>
        <v>7.2500000000000005E-7</v>
      </c>
      <c r="AD528">
        <v>528</v>
      </c>
      <c r="AE528">
        <v>3</v>
      </c>
      <c r="AF528">
        <v>3</v>
      </c>
      <c r="AG528" s="6" t="str">
        <f t="shared" si="17"/>
        <v/>
      </c>
    </row>
    <row r="529" spans="1:33" x14ac:dyDescent="0.3">
      <c r="A529" s="3" t="s">
        <v>331</v>
      </c>
      <c r="B529" s="3" t="s">
        <v>568</v>
      </c>
      <c r="C529" s="3">
        <v>315500</v>
      </c>
      <c r="D529" s="3">
        <v>315500</v>
      </c>
      <c r="E529" s="3">
        <v>6404800</v>
      </c>
      <c r="F529" s="3">
        <v>59.400000000000006</v>
      </c>
      <c r="G529" s="3">
        <v>59.400000000000006</v>
      </c>
      <c r="H529" s="3">
        <v>59.400000000000006</v>
      </c>
      <c r="I529" s="3" t="s">
        <v>559</v>
      </c>
      <c r="J529" s="7">
        <v>79.7</v>
      </c>
      <c r="K529" s="7">
        <v>20.3</v>
      </c>
      <c r="L529" s="7">
        <v>20.3</v>
      </c>
      <c r="M529" s="7">
        <v>20.3</v>
      </c>
      <c r="N529" s="3" t="s">
        <v>525</v>
      </c>
      <c r="O529" s="6"/>
      <c r="P529" s="6"/>
      <c r="Q529" s="6"/>
      <c r="R529" s="6">
        <v>8.2500000000000004E-7</v>
      </c>
      <c r="S529" s="6">
        <v>0</v>
      </c>
      <c r="T529" s="6"/>
      <c r="U529" s="6"/>
      <c r="V529" s="6"/>
      <c r="W529" s="6"/>
      <c r="X529" s="6"/>
      <c r="Y529" s="3" t="s">
        <v>569</v>
      </c>
      <c r="AA529" s="12">
        <v>0</v>
      </c>
      <c r="AB529" s="12">
        <v>0</v>
      </c>
      <c r="AC529" s="6">
        <f t="shared" si="16"/>
        <v>8.2500000000000004E-7</v>
      </c>
      <c r="AD529">
        <v>529</v>
      </c>
      <c r="AE529">
        <v>8</v>
      </c>
      <c r="AF529">
        <v>4</v>
      </c>
      <c r="AG529" s="6" t="str">
        <f t="shared" si="17"/>
        <v/>
      </c>
    </row>
    <row r="530" spans="1:33" x14ac:dyDescent="0.3">
      <c r="A530" s="3" t="s">
        <v>331</v>
      </c>
      <c r="B530" s="3" t="s">
        <v>568</v>
      </c>
      <c r="C530" s="3">
        <v>315500</v>
      </c>
      <c r="D530" s="3">
        <v>315500</v>
      </c>
      <c r="E530" s="3">
        <v>6404800</v>
      </c>
      <c r="F530" s="3">
        <v>58.5</v>
      </c>
      <c r="G530" s="3">
        <v>58.5</v>
      </c>
      <c r="H530" s="3">
        <v>58.5</v>
      </c>
      <c r="I530" s="3" t="s">
        <v>399</v>
      </c>
      <c r="J530" s="7">
        <v>79.7</v>
      </c>
      <c r="K530" s="7">
        <v>21.2</v>
      </c>
      <c r="L530" s="7">
        <v>21.2</v>
      </c>
      <c r="M530" s="7">
        <v>21.2</v>
      </c>
      <c r="N530" s="3" t="s">
        <v>525</v>
      </c>
      <c r="O530" s="6"/>
      <c r="P530" s="6"/>
      <c r="Q530" s="6"/>
      <c r="R530" s="6">
        <v>1.24E-6</v>
      </c>
      <c r="S530" s="6">
        <v>0</v>
      </c>
      <c r="T530" s="6"/>
      <c r="U530" s="6"/>
      <c r="V530" s="6"/>
      <c r="W530" s="6"/>
      <c r="X530" s="6"/>
      <c r="Y530" s="3" t="s">
        <v>569</v>
      </c>
      <c r="AA530" s="12">
        <v>0</v>
      </c>
      <c r="AB530" s="12">
        <v>0</v>
      </c>
      <c r="AC530" s="6">
        <f t="shared" si="16"/>
        <v>1.24E-6</v>
      </c>
      <c r="AD530">
        <v>530</v>
      </c>
      <c r="AE530">
        <v>8</v>
      </c>
      <c r="AF530">
        <v>4</v>
      </c>
      <c r="AG530" s="6" t="str">
        <f t="shared" si="17"/>
        <v/>
      </c>
    </row>
    <row r="531" spans="1:33" x14ac:dyDescent="0.3">
      <c r="A531" s="3" t="s">
        <v>331</v>
      </c>
      <c r="B531" s="3" t="s">
        <v>568</v>
      </c>
      <c r="C531" s="3">
        <v>315500</v>
      </c>
      <c r="D531" s="3">
        <v>315500</v>
      </c>
      <c r="E531" s="3">
        <v>6404800</v>
      </c>
      <c r="F531" s="3">
        <v>57.300000000000004</v>
      </c>
      <c r="G531" s="3">
        <v>57.300000000000004</v>
      </c>
      <c r="H531" s="3">
        <v>57.300000000000004</v>
      </c>
      <c r="I531" s="3" t="s">
        <v>559</v>
      </c>
      <c r="J531" s="7">
        <v>79.7</v>
      </c>
      <c r="K531" s="7">
        <v>22.4</v>
      </c>
      <c r="L531" s="7">
        <v>22.4</v>
      </c>
      <c r="M531" s="7">
        <v>22.4</v>
      </c>
      <c r="N531" s="3" t="s">
        <v>525</v>
      </c>
      <c r="O531" s="6"/>
      <c r="P531" s="6"/>
      <c r="Q531" s="6"/>
      <c r="R531" s="6">
        <v>1.3300000000000001E-7</v>
      </c>
      <c r="S531" s="6">
        <v>0</v>
      </c>
      <c r="T531" s="6"/>
      <c r="U531" s="6"/>
      <c r="V531" s="6"/>
      <c r="W531" s="6"/>
      <c r="X531" s="6"/>
      <c r="Y531" s="3" t="s">
        <v>569</v>
      </c>
      <c r="AA531" s="12">
        <v>0</v>
      </c>
      <c r="AB531" s="12">
        <v>0</v>
      </c>
      <c r="AC531" s="6">
        <f t="shared" si="16"/>
        <v>1.3300000000000001E-7</v>
      </c>
      <c r="AD531">
        <v>531</v>
      </c>
      <c r="AE531">
        <v>8</v>
      </c>
      <c r="AF531">
        <v>4</v>
      </c>
      <c r="AG531" s="6" t="str">
        <f t="shared" si="17"/>
        <v/>
      </c>
    </row>
    <row r="532" spans="1:33" x14ac:dyDescent="0.3">
      <c r="A532" s="3" t="s">
        <v>331</v>
      </c>
      <c r="B532" s="3" t="s">
        <v>568</v>
      </c>
      <c r="C532" s="3">
        <v>315500</v>
      </c>
      <c r="D532" s="3">
        <v>315500</v>
      </c>
      <c r="E532" s="3">
        <v>6404800</v>
      </c>
      <c r="F532" s="3">
        <v>56.1</v>
      </c>
      <c r="G532" s="3">
        <v>56.1</v>
      </c>
      <c r="H532" s="3">
        <v>56.1</v>
      </c>
      <c r="I532" s="3" t="s">
        <v>399</v>
      </c>
      <c r="J532" s="7">
        <v>79.7</v>
      </c>
      <c r="K532" s="7">
        <v>23.6</v>
      </c>
      <c r="L532" s="7">
        <v>23.6</v>
      </c>
      <c r="M532" s="7">
        <v>23.6</v>
      </c>
      <c r="N532" s="3" t="s">
        <v>525</v>
      </c>
      <c r="O532" s="6"/>
      <c r="P532" s="6"/>
      <c r="Q532" s="6">
        <v>7.8400000000000003E-7</v>
      </c>
      <c r="R532" s="6">
        <v>5.5499999999999998E-7</v>
      </c>
      <c r="S532" s="6">
        <v>1.4126126126126126</v>
      </c>
      <c r="T532" s="6"/>
      <c r="U532" s="6"/>
      <c r="V532" s="6"/>
      <c r="W532" s="6"/>
      <c r="X532" s="6"/>
      <c r="Y532" s="3" t="s">
        <v>569</v>
      </c>
      <c r="AA532" s="12">
        <v>0</v>
      </c>
      <c r="AB532" s="12">
        <v>0</v>
      </c>
      <c r="AC532" s="6">
        <f t="shared" si="16"/>
        <v>7.8400000000000003E-7</v>
      </c>
      <c r="AD532">
        <v>532</v>
      </c>
      <c r="AE532">
        <v>8</v>
      </c>
      <c r="AF532">
        <v>4</v>
      </c>
      <c r="AG532" s="6" t="str">
        <f t="shared" si="17"/>
        <v/>
      </c>
    </row>
    <row r="533" spans="1:33" x14ac:dyDescent="0.3">
      <c r="A533" s="3" t="s">
        <v>331</v>
      </c>
      <c r="B533" s="3" t="s">
        <v>568</v>
      </c>
      <c r="C533" s="3">
        <v>315500</v>
      </c>
      <c r="D533" s="3">
        <v>315500</v>
      </c>
      <c r="E533" s="3">
        <v>6404800</v>
      </c>
      <c r="F533" s="3">
        <v>50.2</v>
      </c>
      <c r="G533" s="3">
        <v>50.2</v>
      </c>
      <c r="H533" s="3">
        <v>50.2</v>
      </c>
      <c r="I533" s="3" t="s">
        <v>559</v>
      </c>
      <c r="J533" s="7">
        <v>79.7</v>
      </c>
      <c r="K533" s="7">
        <v>29.5</v>
      </c>
      <c r="L533" s="7">
        <v>29.5</v>
      </c>
      <c r="M533" s="7">
        <v>29.5</v>
      </c>
      <c r="N533" s="3" t="s">
        <v>525</v>
      </c>
      <c r="O533" s="6"/>
      <c r="P533" s="6"/>
      <c r="Q533" s="6">
        <v>9.2200000000000002E-7</v>
      </c>
      <c r="R533" s="6">
        <v>4.7800000000000002E-7</v>
      </c>
      <c r="S533" s="6">
        <v>1.9288702928870292</v>
      </c>
      <c r="T533" s="6"/>
      <c r="U533" s="6"/>
      <c r="V533" s="6"/>
      <c r="W533" s="6"/>
      <c r="X533" s="6"/>
      <c r="Y533" s="3" t="s">
        <v>569</v>
      </c>
      <c r="AA533" s="12">
        <v>0</v>
      </c>
      <c r="AB533" s="12">
        <v>0</v>
      </c>
      <c r="AC533" s="6">
        <f t="shared" si="16"/>
        <v>9.2200000000000002E-7</v>
      </c>
      <c r="AD533">
        <v>533</v>
      </c>
      <c r="AE533">
        <v>7</v>
      </c>
      <c r="AF533">
        <v>4</v>
      </c>
      <c r="AG533" s="6" t="str">
        <f t="shared" si="17"/>
        <v/>
      </c>
    </row>
    <row r="534" spans="1:33" x14ac:dyDescent="0.3">
      <c r="A534" s="3" t="s">
        <v>331</v>
      </c>
      <c r="B534" s="3" t="s">
        <v>568</v>
      </c>
      <c r="C534" s="3">
        <v>315500</v>
      </c>
      <c r="D534" s="3">
        <v>315500</v>
      </c>
      <c r="E534" s="3">
        <v>6404800</v>
      </c>
      <c r="F534" s="3">
        <v>40.300000000000004</v>
      </c>
      <c r="G534" s="3">
        <v>40.300000000000004</v>
      </c>
      <c r="H534" s="3">
        <v>40.300000000000004</v>
      </c>
      <c r="I534" s="3" t="s">
        <v>399</v>
      </c>
      <c r="J534" s="7">
        <v>79.7</v>
      </c>
      <c r="K534" s="7">
        <v>39.4</v>
      </c>
      <c r="L534" s="7">
        <v>39.4</v>
      </c>
      <c r="M534" s="7">
        <v>39.4</v>
      </c>
      <c r="N534" s="3" t="s">
        <v>525</v>
      </c>
      <c r="O534" s="6"/>
      <c r="P534" s="6"/>
      <c r="Q534" s="6"/>
      <c r="R534" s="6">
        <v>3.8500000000000004E-6</v>
      </c>
      <c r="S534" s="6">
        <v>0</v>
      </c>
      <c r="T534" s="6"/>
      <c r="U534" s="6"/>
      <c r="V534" s="6"/>
      <c r="W534" s="6"/>
      <c r="X534" s="6"/>
      <c r="Y534" s="3" t="s">
        <v>569</v>
      </c>
      <c r="AA534" s="12">
        <v>0</v>
      </c>
      <c r="AB534" s="12">
        <v>0</v>
      </c>
      <c r="AC534" s="6">
        <f t="shared" si="16"/>
        <v>3.8500000000000004E-6</v>
      </c>
      <c r="AD534">
        <v>534</v>
      </c>
      <c r="AE534">
        <v>6</v>
      </c>
      <c r="AF534">
        <v>4</v>
      </c>
      <c r="AG534" s="6" t="str">
        <f t="shared" si="17"/>
        <v/>
      </c>
    </row>
    <row r="535" spans="1:33" x14ac:dyDescent="0.3">
      <c r="A535" s="3" t="s">
        <v>331</v>
      </c>
      <c r="B535" s="3" t="s">
        <v>568</v>
      </c>
      <c r="C535" s="3">
        <v>315500</v>
      </c>
      <c r="D535" s="3">
        <v>315500</v>
      </c>
      <c r="E535" s="3">
        <v>6404800</v>
      </c>
      <c r="F535" s="3">
        <v>35.5</v>
      </c>
      <c r="G535" s="3">
        <v>35.5</v>
      </c>
      <c r="H535" s="3">
        <v>35.5</v>
      </c>
      <c r="I535" s="3" t="s">
        <v>399</v>
      </c>
      <c r="J535" s="7">
        <v>79.7</v>
      </c>
      <c r="K535" s="7">
        <v>44.2</v>
      </c>
      <c r="L535" s="7">
        <v>44.2</v>
      </c>
      <c r="M535" s="7">
        <v>44.2</v>
      </c>
      <c r="N535" s="3" t="s">
        <v>525</v>
      </c>
      <c r="O535" s="6"/>
      <c r="P535" s="6"/>
      <c r="Q535" s="6"/>
      <c r="R535" s="6">
        <v>4.0400000000000002E-7</v>
      </c>
      <c r="S535" s="6">
        <v>0</v>
      </c>
      <c r="T535" s="6"/>
      <c r="U535" s="6"/>
      <c r="V535" s="6"/>
      <c r="W535" s="6"/>
      <c r="X535" s="6"/>
      <c r="Y535" s="3" t="s">
        <v>569</v>
      </c>
      <c r="AA535" s="12">
        <v>0</v>
      </c>
      <c r="AB535" s="12">
        <v>0</v>
      </c>
      <c r="AC535" s="6">
        <f t="shared" si="16"/>
        <v>4.0400000000000002E-7</v>
      </c>
      <c r="AD535">
        <v>535</v>
      </c>
      <c r="AE535">
        <v>6</v>
      </c>
      <c r="AF535">
        <v>4</v>
      </c>
      <c r="AG535" s="6" t="str">
        <f t="shared" si="17"/>
        <v/>
      </c>
    </row>
    <row r="536" spans="1:33" x14ac:dyDescent="0.3">
      <c r="A536" s="3" t="s">
        <v>331</v>
      </c>
      <c r="B536" s="3" t="s">
        <v>568</v>
      </c>
      <c r="C536" s="3">
        <v>315500</v>
      </c>
      <c r="D536" s="3">
        <v>315500</v>
      </c>
      <c r="E536" s="3">
        <v>6404800</v>
      </c>
      <c r="F536" s="3">
        <v>33.700000000000003</v>
      </c>
      <c r="G536" s="3">
        <v>33.700000000000003</v>
      </c>
      <c r="H536" s="3">
        <v>33.700000000000003</v>
      </c>
      <c r="I536" s="3" t="s">
        <v>399</v>
      </c>
      <c r="J536" s="7">
        <v>79.7</v>
      </c>
      <c r="K536" s="7">
        <v>46</v>
      </c>
      <c r="L536" s="7">
        <v>46</v>
      </c>
      <c r="M536" s="7">
        <v>46</v>
      </c>
      <c r="N536" s="3" t="s">
        <v>525</v>
      </c>
      <c r="O536" s="6"/>
      <c r="P536" s="6"/>
      <c r="Q536" s="6">
        <v>2.05E-7</v>
      </c>
      <c r="R536" s="6">
        <v>3.3299999999999998E-7</v>
      </c>
      <c r="S536" s="6">
        <v>0.61561561561561562</v>
      </c>
      <c r="T536" s="6"/>
      <c r="U536" s="6"/>
      <c r="V536" s="6"/>
      <c r="W536" s="6"/>
      <c r="X536" s="6"/>
      <c r="Y536" s="3" t="s">
        <v>569</v>
      </c>
      <c r="AA536" s="12">
        <v>0</v>
      </c>
      <c r="AB536" s="12">
        <v>0</v>
      </c>
      <c r="AC536" s="6">
        <f t="shared" si="16"/>
        <v>2.05E-7</v>
      </c>
      <c r="AD536">
        <v>536</v>
      </c>
      <c r="AE536">
        <v>6</v>
      </c>
      <c r="AF536">
        <v>4</v>
      </c>
      <c r="AG536" s="6" t="str">
        <f t="shared" si="17"/>
        <v/>
      </c>
    </row>
    <row r="537" spans="1:33" x14ac:dyDescent="0.3">
      <c r="A537" s="3" t="s">
        <v>331</v>
      </c>
      <c r="B537" s="3" t="s">
        <v>568</v>
      </c>
      <c r="C537" s="3">
        <v>315500</v>
      </c>
      <c r="D537" s="3">
        <v>315500</v>
      </c>
      <c r="E537" s="3">
        <v>6404800</v>
      </c>
      <c r="F537" s="3">
        <v>24.900000000000006</v>
      </c>
      <c r="G537" s="3">
        <v>24.900000000000006</v>
      </c>
      <c r="H537" s="3">
        <v>24.900000000000006</v>
      </c>
      <c r="I537" s="3" t="s">
        <v>399</v>
      </c>
      <c r="J537" s="7">
        <v>79.7</v>
      </c>
      <c r="K537" s="7">
        <v>54.8</v>
      </c>
      <c r="L537" s="7">
        <v>54.8</v>
      </c>
      <c r="M537" s="7">
        <v>54.8</v>
      </c>
      <c r="N537" s="3" t="s">
        <v>525</v>
      </c>
      <c r="O537" s="6"/>
      <c r="P537" s="6"/>
      <c r="Q537" s="6"/>
      <c r="R537" s="6">
        <v>7.54E-7</v>
      </c>
      <c r="S537" s="6">
        <v>0</v>
      </c>
      <c r="T537" s="6"/>
      <c r="U537" s="6"/>
      <c r="V537" s="6"/>
      <c r="W537" s="6"/>
      <c r="X537" s="6"/>
      <c r="Y537" s="3" t="s">
        <v>569</v>
      </c>
      <c r="AA537" s="12">
        <v>0</v>
      </c>
      <c r="AB537" s="12">
        <v>0</v>
      </c>
      <c r="AC537" s="6">
        <f t="shared" si="16"/>
        <v>7.54E-7</v>
      </c>
      <c r="AD537">
        <v>537</v>
      </c>
      <c r="AE537">
        <v>5</v>
      </c>
      <c r="AF537">
        <v>6</v>
      </c>
      <c r="AG537" s="6" t="str">
        <f t="shared" si="17"/>
        <v/>
      </c>
    </row>
    <row r="538" spans="1:33" x14ac:dyDescent="0.3">
      <c r="A538" s="3" t="s">
        <v>331</v>
      </c>
      <c r="B538" s="3" t="s">
        <v>568</v>
      </c>
      <c r="C538" s="3">
        <v>315500</v>
      </c>
      <c r="D538" s="3">
        <v>315500</v>
      </c>
      <c r="E538" s="3">
        <v>6404800</v>
      </c>
      <c r="F538" s="3">
        <v>22.200000000000003</v>
      </c>
      <c r="G538" s="3">
        <v>22.200000000000003</v>
      </c>
      <c r="H538" s="3">
        <v>22.200000000000003</v>
      </c>
      <c r="I538" s="3" t="s">
        <v>399</v>
      </c>
      <c r="J538" s="7">
        <v>79.7</v>
      </c>
      <c r="K538" s="7">
        <v>57.5</v>
      </c>
      <c r="L538" s="7">
        <v>57.5</v>
      </c>
      <c r="M538" s="7">
        <v>57.5</v>
      </c>
      <c r="N538" s="3" t="s">
        <v>525</v>
      </c>
      <c r="O538" s="6"/>
      <c r="P538" s="6"/>
      <c r="Q538" s="6"/>
      <c r="R538" s="6">
        <v>3.6199999999999999E-7</v>
      </c>
      <c r="S538" s="6">
        <v>0</v>
      </c>
      <c r="T538" s="6"/>
      <c r="U538" s="6"/>
      <c r="V538" s="6"/>
      <c r="W538" s="6"/>
      <c r="X538" s="6"/>
      <c r="Y538" s="3" t="s">
        <v>569</v>
      </c>
      <c r="AA538" s="12">
        <v>0</v>
      </c>
      <c r="AB538" s="12">
        <v>0</v>
      </c>
      <c r="AC538" s="6">
        <f t="shared" si="16"/>
        <v>3.6199999999999999E-7</v>
      </c>
      <c r="AD538">
        <v>538</v>
      </c>
      <c r="AE538">
        <v>4</v>
      </c>
      <c r="AF538">
        <v>6</v>
      </c>
      <c r="AG538" s="6" t="str">
        <f t="shared" si="17"/>
        <v/>
      </c>
    </row>
    <row r="539" spans="1:33" x14ac:dyDescent="0.3">
      <c r="A539" s="3" t="s">
        <v>331</v>
      </c>
      <c r="B539" s="3" t="s">
        <v>568</v>
      </c>
      <c r="C539" s="3">
        <v>315500</v>
      </c>
      <c r="D539" s="3">
        <v>315500</v>
      </c>
      <c r="E539" s="3">
        <v>6404800</v>
      </c>
      <c r="F539" s="3">
        <v>16.5</v>
      </c>
      <c r="G539" s="3">
        <v>16.5</v>
      </c>
      <c r="H539" s="3">
        <v>16.5</v>
      </c>
      <c r="I539" s="3" t="s">
        <v>399</v>
      </c>
      <c r="J539" s="7">
        <v>79.7</v>
      </c>
      <c r="K539" s="7">
        <v>63.2</v>
      </c>
      <c r="L539" s="7">
        <v>63.2</v>
      </c>
      <c r="M539" s="7">
        <v>63.2</v>
      </c>
      <c r="N539" s="3" t="s">
        <v>525</v>
      </c>
      <c r="O539" s="6"/>
      <c r="P539" s="6"/>
      <c r="Q539" s="6">
        <v>4.6100000000000001E-7</v>
      </c>
      <c r="R539" s="6">
        <v>3.1100000000000002E-7</v>
      </c>
      <c r="S539" s="6">
        <v>1.4823151125401928</v>
      </c>
      <c r="T539" s="6"/>
      <c r="U539" s="6"/>
      <c r="V539" s="6"/>
      <c r="W539" s="6"/>
      <c r="X539" s="6"/>
      <c r="Y539" s="3" t="s">
        <v>569</v>
      </c>
      <c r="AA539" s="12">
        <v>0</v>
      </c>
      <c r="AB539" s="12">
        <v>0</v>
      </c>
      <c r="AC539" s="6">
        <f t="shared" si="16"/>
        <v>4.6100000000000001E-7</v>
      </c>
      <c r="AD539">
        <v>539</v>
      </c>
      <c r="AE539">
        <v>4</v>
      </c>
      <c r="AF539">
        <v>6</v>
      </c>
      <c r="AG539" s="6" t="str">
        <f t="shared" si="17"/>
        <v/>
      </c>
    </row>
    <row r="540" spans="1:33" x14ac:dyDescent="0.3">
      <c r="A540" s="3" t="s">
        <v>331</v>
      </c>
      <c r="B540" s="3" t="s">
        <v>568</v>
      </c>
      <c r="C540" s="3">
        <v>315500</v>
      </c>
      <c r="D540" s="3">
        <v>315500</v>
      </c>
      <c r="E540" s="3">
        <v>6404800</v>
      </c>
      <c r="F540" s="3">
        <v>12.700000000000003</v>
      </c>
      <c r="G540" s="3">
        <v>12.700000000000003</v>
      </c>
      <c r="H540" s="3">
        <v>12.700000000000003</v>
      </c>
      <c r="I540" s="3" t="s">
        <v>399</v>
      </c>
      <c r="J540" s="7">
        <v>79.7</v>
      </c>
      <c r="K540" s="7">
        <v>67</v>
      </c>
      <c r="L540" s="7">
        <v>67</v>
      </c>
      <c r="M540" s="7">
        <v>67</v>
      </c>
      <c r="N540" s="3" t="s">
        <v>525</v>
      </c>
      <c r="O540" s="6"/>
      <c r="P540" s="6"/>
      <c r="Q540" s="6"/>
      <c r="R540" s="6">
        <v>1.2499999999999999E-7</v>
      </c>
      <c r="S540" s="6">
        <v>0</v>
      </c>
      <c r="T540" s="6"/>
      <c r="U540" s="6"/>
      <c r="V540" s="6"/>
      <c r="W540" s="6"/>
      <c r="X540" s="6"/>
      <c r="Y540" s="3" t="s">
        <v>569</v>
      </c>
      <c r="AA540" s="12">
        <v>0</v>
      </c>
      <c r="AB540" s="12">
        <v>0</v>
      </c>
      <c r="AC540" s="6">
        <f t="shared" si="16"/>
        <v>1.2499999999999999E-7</v>
      </c>
      <c r="AD540">
        <v>540</v>
      </c>
      <c r="AE540">
        <v>4</v>
      </c>
      <c r="AF540">
        <v>6</v>
      </c>
      <c r="AG540" s="6" t="str">
        <f t="shared" si="17"/>
        <v/>
      </c>
    </row>
    <row r="541" spans="1:33" x14ac:dyDescent="0.3">
      <c r="A541" s="3" t="s">
        <v>331</v>
      </c>
      <c r="B541" s="3" t="s">
        <v>568</v>
      </c>
      <c r="C541" s="3">
        <v>315500</v>
      </c>
      <c r="D541" s="3">
        <v>315500</v>
      </c>
      <c r="E541" s="3">
        <v>6404800</v>
      </c>
      <c r="F541" s="3">
        <v>8.5</v>
      </c>
      <c r="G541" s="3">
        <v>8.5</v>
      </c>
      <c r="H541" s="3">
        <v>8.5</v>
      </c>
      <c r="I541" s="3" t="s">
        <v>399</v>
      </c>
      <c r="J541" s="7">
        <v>79.7</v>
      </c>
      <c r="K541" s="7">
        <v>71.2</v>
      </c>
      <c r="L541" s="7">
        <v>71.2</v>
      </c>
      <c r="M541" s="7">
        <v>71.2</v>
      </c>
      <c r="N541" s="3" t="s">
        <v>525</v>
      </c>
      <c r="O541" s="6"/>
      <c r="P541" s="6"/>
      <c r="Q541" s="6"/>
      <c r="R541" s="6">
        <v>1.54E-7</v>
      </c>
      <c r="S541" s="6">
        <v>0</v>
      </c>
      <c r="T541" s="6"/>
      <c r="U541" s="6"/>
      <c r="V541" s="6"/>
      <c r="W541" s="6"/>
      <c r="X541" s="6"/>
      <c r="Y541" s="3" t="s">
        <v>569</v>
      </c>
      <c r="AA541" s="12">
        <v>0</v>
      </c>
      <c r="AB541" s="12">
        <v>0</v>
      </c>
      <c r="AC541" s="6">
        <f t="shared" si="16"/>
        <v>1.54E-7</v>
      </c>
      <c r="AD541">
        <v>541</v>
      </c>
      <c r="AE541">
        <v>4</v>
      </c>
      <c r="AF541">
        <v>6</v>
      </c>
      <c r="AG541" s="6" t="str">
        <f t="shared" si="17"/>
        <v/>
      </c>
    </row>
    <row r="542" spans="1:33" x14ac:dyDescent="0.3">
      <c r="A542" s="3" t="s">
        <v>331</v>
      </c>
      <c r="B542" s="3" t="s">
        <v>568</v>
      </c>
      <c r="C542" s="3">
        <v>315500</v>
      </c>
      <c r="D542" s="3">
        <v>315500</v>
      </c>
      <c r="E542" s="3">
        <v>6404800</v>
      </c>
      <c r="F542" s="3">
        <v>4.2999999999999972</v>
      </c>
      <c r="G542" s="3">
        <v>4.2999999999999972</v>
      </c>
      <c r="H542" s="3">
        <v>4.2999999999999972</v>
      </c>
      <c r="I542" s="3" t="s">
        <v>399</v>
      </c>
      <c r="J542" s="7">
        <v>79.7</v>
      </c>
      <c r="K542" s="7">
        <v>75.400000000000006</v>
      </c>
      <c r="L542" s="7">
        <v>75.400000000000006</v>
      </c>
      <c r="M542" s="7">
        <v>75.400000000000006</v>
      </c>
      <c r="N542" s="3" t="s">
        <v>525</v>
      </c>
      <c r="O542" s="6"/>
      <c r="P542" s="6"/>
      <c r="Q542" s="6"/>
      <c r="R542" s="6">
        <v>5.1799999999999995E-7</v>
      </c>
      <c r="S542" s="6">
        <v>0</v>
      </c>
      <c r="T542" s="6"/>
      <c r="U542" s="6"/>
      <c r="V542" s="6"/>
      <c r="W542" s="6"/>
      <c r="X542" s="6"/>
      <c r="Y542" s="3" t="s">
        <v>569</v>
      </c>
      <c r="AA542" s="12">
        <v>0</v>
      </c>
      <c r="AB542" s="12">
        <v>0</v>
      </c>
      <c r="AC542" s="6">
        <f t="shared" si="16"/>
        <v>5.1799999999999995E-7</v>
      </c>
      <c r="AD542">
        <v>542</v>
      </c>
      <c r="AE542">
        <v>4</v>
      </c>
      <c r="AF542">
        <v>6</v>
      </c>
      <c r="AG542" s="6" t="str">
        <f t="shared" si="17"/>
        <v/>
      </c>
    </row>
    <row r="543" spans="1:33" x14ac:dyDescent="0.3">
      <c r="A543" s="3" t="s">
        <v>331</v>
      </c>
      <c r="B543" s="3" t="s">
        <v>568</v>
      </c>
      <c r="C543" s="3">
        <v>315500</v>
      </c>
      <c r="D543" s="3">
        <v>315500</v>
      </c>
      <c r="E543" s="3">
        <v>6404800</v>
      </c>
      <c r="F543" s="3">
        <v>-13.799999999999997</v>
      </c>
      <c r="G543" s="3">
        <v>-13.799999999999997</v>
      </c>
      <c r="H543" s="3">
        <v>-13.799999999999997</v>
      </c>
      <c r="I543" s="3" t="s">
        <v>399</v>
      </c>
      <c r="J543" s="7">
        <v>79.7</v>
      </c>
      <c r="K543" s="7">
        <v>93.5</v>
      </c>
      <c r="L543" s="7">
        <v>93.5</v>
      </c>
      <c r="M543" s="7">
        <v>93.5</v>
      </c>
      <c r="N543" s="3" t="s">
        <v>525</v>
      </c>
      <c r="O543" s="6"/>
      <c r="P543" s="6"/>
      <c r="Q543" s="6"/>
      <c r="R543" s="6">
        <v>1.15E-6</v>
      </c>
      <c r="S543" s="6">
        <v>0</v>
      </c>
      <c r="T543" s="6"/>
      <c r="U543" s="6"/>
      <c r="V543" s="6"/>
      <c r="W543" s="6"/>
      <c r="X543" s="6"/>
      <c r="Y543" s="3" t="s">
        <v>569</v>
      </c>
      <c r="AA543" s="12">
        <v>0</v>
      </c>
      <c r="AB543" s="12">
        <v>0</v>
      </c>
      <c r="AC543" s="6">
        <f t="shared" si="16"/>
        <v>1.15E-6</v>
      </c>
      <c r="AD543">
        <v>543</v>
      </c>
      <c r="AE543">
        <v>4</v>
      </c>
      <c r="AF543">
        <v>6</v>
      </c>
      <c r="AG543" s="6" t="str">
        <f t="shared" si="17"/>
        <v/>
      </c>
    </row>
    <row r="544" spans="1:33" x14ac:dyDescent="0.3">
      <c r="A544" s="3" t="s">
        <v>331</v>
      </c>
      <c r="B544" s="3" t="s">
        <v>570</v>
      </c>
      <c r="C544" s="3">
        <v>316600</v>
      </c>
      <c r="D544" s="3">
        <v>316600</v>
      </c>
      <c r="E544" s="3">
        <v>6404900</v>
      </c>
      <c r="F544" s="3">
        <v>62.300000000000004</v>
      </c>
      <c r="G544" s="3">
        <v>62.300000000000004</v>
      </c>
      <c r="H544" s="3">
        <v>62.300000000000004</v>
      </c>
      <c r="I544" s="3" t="s">
        <v>399</v>
      </c>
      <c r="J544" s="7">
        <v>81.900000000000006</v>
      </c>
      <c r="K544" s="7">
        <v>19.600000000000001</v>
      </c>
      <c r="L544" s="7">
        <v>19.600000000000001</v>
      </c>
      <c r="M544" s="7">
        <v>19.600000000000001</v>
      </c>
      <c r="N544" s="3" t="s">
        <v>525</v>
      </c>
      <c r="O544" s="6"/>
      <c r="P544" s="6"/>
      <c r="Q544" s="6">
        <v>1.23E-7</v>
      </c>
      <c r="R544" s="6">
        <v>1.05E-7</v>
      </c>
      <c r="S544" s="6">
        <v>1.1714285714285715</v>
      </c>
      <c r="T544" s="6"/>
      <c r="U544" s="6"/>
      <c r="V544" s="6"/>
      <c r="W544" s="6"/>
      <c r="X544" s="6"/>
      <c r="Y544" s="3" t="s">
        <v>569</v>
      </c>
      <c r="AA544" s="12">
        <v>0</v>
      </c>
      <c r="AB544" s="12">
        <v>0</v>
      </c>
      <c r="AC544" s="6">
        <f t="shared" si="16"/>
        <v>1.23E-7</v>
      </c>
      <c r="AD544">
        <v>544</v>
      </c>
      <c r="AE544">
        <v>9</v>
      </c>
      <c r="AF544">
        <v>4</v>
      </c>
      <c r="AG544" s="6" t="str">
        <f t="shared" si="17"/>
        <v/>
      </c>
    </row>
    <row r="545" spans="1:33" x14ac:dyDescent="0.3">
      <c r="A545" s="3" t="s">
        <v>331</v>
      </c>
      <c r="B545" s="3" t="s">
        <v>570</v>
      </c>
      <c r="C545" s="3">
        <v>316600</v>
      </c>
      <c r="D545" s="3">
        <v>316600</v>
      </c>
      <c r="E545" s="3">
        <v>6404900</v>
      </c>
      <c r="F545" s="3">
        <v>58.600000000000009</v>
      </c>
      <c r="G545" s="3">
        <v>58.600000000000009</v>
      </c>
      <c r="H545" s="3">
        <v>58.600000000000009</v>
      </c>
      <c r="I545" s="3" t="s">
        <v>399</v>
      </c>
      <c r="J545" s="7">
        <v>81.900000000000006</v>
      </c>
      <c r="K545" s="7">
        <v>23.3</v>
      </c>
      <c r="L545" s="7">
        <v>23.3</v>
      </c>
      <c r="M545" s="7">
        <v>23.3</v>
      </c>
      <c r="N545" s="3" t="s">
        <v>525</v>
      </c>
      <c r="O545" s="6"/>
      <c r="P545" s="6"/>
      <c r="Q545" s="6"/>
      <c r="R545" s="6">
        <v>1.92E-7</v>
      </c>
      <c r="S545" s="6">
        <v>0</v>
      </c>
      <c r="T545" s="6"/>
      <c r="U545" s="6"/>
      <c r="V545" s="6"/>
      <c r="W545" s="6"/>
      <c r="X545" s="6"/>
      <c r="Y545" s="3" t="s">
        <v>569</v>
      </c>
      <c r="AA545" s="12">
        <v>0</v>
      </c>
      <c r="AB545" s="12">
        <v>0</v>
      </c>
      <c r="AC545" s="6">
        <f t="shared" si="16"/>
        <v>1.92E-7</v>
      </c>
      <c r="AD545">
        <v>545</v>
      </c>
      <c r="AE545">
        <v>9</v>
      </c>
      <c r="AF545">
        <v>4</v>
      </c>
      <c r="AG545" s="6" t="str">
        <f t="shared" si="17"/>
        <v/>
      </c>
    </row>
    <row r="546" spans="1:33" x14ac:dyDescent="0.3">
      <c r="A546" s="3" t="s">
        <v>331</v>
      </c>
      <c r="B546" s="3" t="s">
        <v>570</v>
      </c>
      <c r="C546" s="3">
        <v>316600</v>
      </c>
      <c r="D546" s="3">
        <v>316600</v>
      </c>
      <c r="E546" s="3">
        <v>6404900</v>
      </c>
      <c r="F546" s="3">
        <v>56.000000000000007</v>
      </c>
      <c r="G546" s="3">
        <v>56.000000000000007</v>
      </c>
      <c r="H546" s="3">
        <v>56.000000000000007</v>
      </c>
      <c r="I546" s="3" t="s">
        <v>399</v>
      </c>
      <c r="J546" s="7">
        <v>81.900000000000006</v>
      </c>
      <c r="K546" s="7">
        <v>25.9</v>
      </c>
      <c r="L546" s="7">
        <v>25.9</v>
      </c>
      <c r="M546" s="7">
        <v>25.9</v>
      </c>
      <c r="N546" s="3" t="s">
        <v>525</v>
      </c>
      <c r="O546" s="6"/>
      <c r="P546" s="6"/>
      <c r="Q546" s="6">
        <v>4.4799999999999999E-7</v>
      </c>
      <c r="R546" s="6">
        <v>3.4799999999999999E-7</v>
      </c>
      <c r="S546" s="6">
        <v>1.2873563218390804</v>
      </c>
      <c r="T546" s="6"/>
      <c r="U546" s="6"/>
      <c r="V546" s="6"/>
      <c r="W546" s="6"/>
      <c r="X546" s="6"/>
      <c r="Y546" s="3" t="s">
        <v>569</v>
      </c>
      <c r="AA546" s="12">
        <v>0</v>
      </c>
      <c r="AB546" s="12">
        <v>0</v>
      </c>
      <c r="AC546" s="6">
        <f t="shared" si="16"/>
        <v>4.4799999999999999E-7</v>
      </c>
      <c r="AD546">
        <v>546</v>
      </c>
      <c r="AE546">
        <v>8</v>
      </c>
      <c r="AF546">
        <v>4</v>
      </c>
      <c r="AG546" s="6" t="str">
        <f t="shared" si="17"/>
        <v/>
      </c>
    </row>
    <row r="547" spans="1:33" x14ac:dyDescent="0.3">
      <c r="A547" s="3" t="s">
        <v>331</v>
      </c>
      <c r="B547" s="3" t="s">
        <v>570</v>
      </c>
      <c r="C547" s="3">
        <v>316600</v>
      </c>
      <c r="D547" s="3">
        <v>316600</v>
      </c>
      <c r="E547" s="3">
        <v>6404900</v>
      </c>
      <c r="F547" s="3">
        <v>53.400000000000006</v>
      </c>
      <c r="G547" s="3">
        <v>53.400000000000006</v>
      </c>
      <c r="H547" s="3">
        <v>53.400000000000006</v>
      </c>
      <c r="I547" s="3" t="s">
        <v>399</v>
      </c>
      <c r="J547" s="7">
        <v>81.900000000000006</v>
      </c>
      <c r="K547" s="7">
        <v>28.5</v>
      </c>
      <c r="L547" s="7">
        <v>28.5</v>
      </c>
      <c r="M547" s="7">
        <v>28.5</v>
      </c>
      <c r="N547" s="3" t="s">
        <v>525</v>
      </c>
      <c r="O547" s="6"/>
      <c r="P547" s="6"/>
      <c r="Q547" s="6"/>
      <c r="R547" s="6">
        <v>1.2499999999999999E-7</v>
      </c>
      <c r="S547" s="6">
        <v>0</v>
      </c>
      <c r="T547" s="6"/>
      <c r="U547" s="6"/>
      <c r="V547" s="6"/>
      <c r="W547" s="6"/>
      <c r="X547" s="6"/>
      <c r="Y547" s="3" t="s">
        <v>569</v>
      </c>
      <c r="AA547" s="12">
        <v>0</v>
      </c>
      <c r="AB547" s="12">
        <v>0</v>
      </c>
      <c r="AC547" s="6">
        <f t="shared" si="16"/>
        <v>1.2499999999999999E-7</v>
      </c>
      <c r="AD547">
        <v>547</v>
      </c>
      <c r="AE547">
        <v>8</v>
      </c>
      <c r="AF547">
        <v>4</v>
      </c>
      <c r="AG547" s="6" t="str">
        <f t="shared" si="17"/>
        <v/>
      </c>
    </row>
    <row r="548" spans="1:33" x14ac:dyDescent="0.3">
      <c r="A548" s="3" t="s">
        <v>331</v>
      </c>
      <c r="B548" s="3" t="s">
        <v>570</v>
      </c>
      <c r="C548" s="3">
        <v>316600</v>
      </c>
      <c r="D548" s="3">
        <v>316600</v>
      </c>
      <c r="E548" s="3">
        <v>6404900</v>
      </c>
      <c r="F548" s="3">
        <v>45.7</v>
      </c>
      <c r="G548" s="3">
        <v>45.7</v>
      </c>
      <c r="H548" s="3">
        <v>45.7</v>
      </c>
      <c r="I548" s="3" t="s">
        <v>399</v>
      </c>
      <c r="J548" s="7">
        <v>81.900000000000006</v>
      </c>
      <c r="K548" s="7">
        <v>36.200000000000003</v>
      </c>
      <c r="L548" s="7">
        <v>36.200000000000003</v>
      </c>
      <c r="M548" s="7">
        <v>36.200000000000003</v>
      </c>
      <c r="N548" s="3" t="s">
        <v>525</v>
      </c>
      <c r="O548" s="6"/>
      <c r="P548" s="6"/>
      <c r="Q548" s="6"/>
      <c r="R548" s="6">
        <v>1.7700000000000001E-7</v>
      </c>
      <c r="S548" s="6">
        <v>0</v>
      </c>
      <c r="T548" s="6"/>
      <c r="U548" s="6"/>
      <c r="V548" s="6"/>
      <c r="W548" s="6"/>
      <c r="X548" s="6"/>
      <c r="Y548" s="3" t="s">
        <v>569</v>
      </c>
      <c r="AA548" s="12">
        <v>0</v>
      </c>
      <c r="AB548" s="12">
        <v>0</v>
      </c>
      <c r="AC548" s="6">
        <f t="shared" si="16"/>
        <v>1.7700000000000001E-7</v>
      </c>
      <c r="AD548">
        <v>548</v>
      </c>
      <c r="AE548">
        <v>7</v>
      </c>
      <c r="AF548">
        <v>6</v>
      </c>
      <c r="AG548" s="6" t="str">
        <f t="shared" si="17"/>
        <v/>
      </c>
    </row>
    <row r="549" spans="1:33" x14ac:dyDescent="0.3">
      <c r="A549" s="3" t="s">
        <v>331</v>
      </c>
      <c r="B549" s="3" t="s">
        <v>570</v>
      </c>
      <c r="C549" s="3">
        <v>316600</v>
      </c>
      <c r="D549" s="3">
        <v>316600</v>
      </c>
      <c r="E549" s="3">
        <v>6404900</v>
      </c>
      <c r="F549" s="3">
        <v>43.600000000000009</v>
      </c>
      <c r="G549" s="3">
        <v>43.600000000000009</v>
      </c>
      <c r="H549" s="3">
        <v>43.600000000000009</v>
      </c>
      <c r="I549" s="3" t="s">
        <v>399</v>
      </c>
      <c r="J549" s="7">
        <v>81.900000000000006</v>
      </c>
      <c r="K549" s="7">
        <v>38.299999999999997</v>
      </c>
      <c r="L549" s="7">
        <v>38.299999999999997</v>
      </c>
      <c r="M549" s="7">
        <v>38.299999999999997</v>
      </c>
      <c r="N549" s="3" t="s">
        <v>525</v>
      </c>
      <c r="O549" s="6"/>
      <c r="P549" s="6"/>
      <c r="Q549" s="6">
        <v>4.0999999999999999E-7</v>
      </c>
      <c r="R549" s="6">
        <v>3.46E-7</v>
      </c>
      <c r="S549" s="6">
        <v>1.1849710982658959</v>
      </c>
      <c r="T549" s="6"/>
      <c r="U549" s="6"/>
      <c r="V549" s="6"/>
      <c r="W549" s="6"/>
      <c r="X549" s="6"/>
      <c r="Y549" s="3" t="s">
        <v>569</v>
      </c>
      <c r="AA549" s="12">
        <v>0</v>
      </c>
      <c r="AB549" s="12">
        <v>0</v>
      </c>
      <c r="AC549" s="6">
        <f t="shared" si="16"/>
        <v>4.0999999999999999E-7</v>
      </c>
      <c r="AD549">
        <v>549</v>
      </c>
      <c r="AE549">
        <v>7</v>
      </c>
      <c r="AF549">
        <v>6</v>
      </c>
      <c r="AG549" s="6" t="str">
        <f t="shared" si="17"/>
        <v/>
      </c>
    </row>
    <row r="550" spans="1:33" x14ac:dyDescent="0.3">
      <c r="A550" s="3" t="s">
        <v>331</v>
      </c>
      <c r="B550" s="3" t="s">
        <v>570</v>
      </c>
      <c r="C550" s="3">
        <v>316600</v>
      </c>
      <c r="D550" s="3">
        <v>316600</v>
      </c>
      <c r="E550" s="3">
        <v>6404900</v>
      </c>
      <c r="F550" s="3">
        <v>39.100000000000009</v>
      </c>
      <c r="G550" s="3">
        <v>39.100000000000009</v>
      </c>
      <c r="H550" s="3">
        <v>39.100000000000009</v>
      </c>
      <c r="I550" s="3" t="s">
        <v>399</v>
      </c>
      <c r="J550" s="7">
        <v>81.900000000000006</v>
      </c>
      <c r="K550" s="7">
        <v>42.8</v>
      </c>
      <c r="L550" s="7">
        <v>42.8</v>
      </c>
      <c r="M550" s="7">
        <v>42.8</v>
      </c>
      <c r="N550" s="3" t="s">
        <v>525</v>
      </c>
      <c r="O550" s="6"/>
      <c r="P550" s="6"/>
      <c r="Q550" s="6"/>
      <c r="R550" s="6">
        <v>1.56E-5</v>
      </c>
      <c r="S550" s="6">
        <v>0</v>
      </c>
      <c r="T550" s="6"/>
      <c r="U550" s="6"/>
      <c r="V550" s="6"/>
      <c r="W550" s="6"/>
      <c r="X550" s="6"/>
      <c r="Y550" s="3" t="s">
        <v>569</v>
      </c>
      <c r="AA550" s="12">
        <v>0</v>
      </c>
      <c r="AB550" s="12">
        <v>0</v>
      </c>
      <c r="AC550" s="6">
        <f t="shared" si="16"/>
        <v>1.56E-5</v>
      </c>
      <c r="AD550">
        <v>550</v>
      </c>
      <c r="AE550">
        <v>7</v>
      </c>
      <c r="AF550">
        <v>6</v>
      </c>
      <c r="AG550" s="6" t="str">
        <f t="shared" si="17"/>
        <v/>
      </c>
    </row>
    <row r="551" spans="1:33" x14ac:dyDescent="0.3">
      <c r="A551" s="3" t="s">
        <v>331</v>
      </c>
      <c r="B551" s="3" t="s">
        <v>570</v>
      </c>
      <c r="C551" s="3">
        <v>316600</v>
      </c>
      <c r="D551" s="3">
        <v>316600</v>
      </c>
      <c r="E551" s="3">
        <v>6404900</v>
      </c>
      <c r="F551" s="3">
        <v>35.700000000000003</v>
      </c>
      <c r="G551" s="3">
        <v>35.700000000000003</v>
      </c>
      <c r="H551" s="3">
        <v>35.700000000000003</v>
      </c>
      <c r="I551" s="3" t="s">
        <v>383</v>
      </c>
      <c r="J551" s="7">
        <v>81.900000000000006</v>
      </c>
      <c r="K551" s="7">
        <v>46.2</v>
      </c>
      <c r="L551" s="7">
        <v>46.2</v>
      </c>
      <c r="M551" s="7">
        <v>46.2</v>
      </c>
      <c r="N551" s="3" t="s">
        <v>525</v>
      </c>
      <c r="O551" s="6"/>
      <c r="P551" s="6"/>
      <c r="Q551" s="6"/>
      <c r="R551" s="6">
        <v>4.7400000000000004E-6</v>
      </c>
      <c r="S551" s="6">
        <v>0</v>
      </c>
      <c r="T551" s="6"/>
      <c r="U551" s="6"/>
      <c r="V551" s="6"/>
      <c r="W551" s="6"/>
      <c r="X551" s="6"/>
      <c r="Y551" s="3" t="s">
        <v>569</v>
      </c>
      <c r="AA551" s="12">
        <v>0</v>
      </c>
      <c r="AB551" s="12">
        <v>0</v>
      </c>
      <c r="AC551" s="6">
        <f t="shared" si="16"/>
        <v>4.7400000000000004E-6</v>
      </c>
      <c r="AD551">
        <v>551</v>
      </c>
      <c r="AE551">
        <v>6</v>
      </c>
      <c r="AF551">
        <v>6</v>
      </c>
      <c r="AG551" s="6" t="str">
        <f t="shared" si="17"/>
        <v/>
      </c>
    </row>
    <row r="552" spans="1:33" x14ac:dyDescent="0.3">
      <c r="A552" s="3" t="s">
        <v>331</v>
      </c>
      <c r="B552" s="3" t="s">
        <v>570</v>
      </c>
      <c r="C552" s="3">
        <v>316600</v>
      </c>
      <c r="D552" s="3">
        <v>316600</v>
      </c>
      <c r="E552" s="3">
        <v>6404900</v>
      </c>
      <c r="F552" s="3">
        <v>33.600000000000009</v>
      </c>
      <c r="G552" s="3">
        <v>33.600000000000009</v>
      </c>
      <c r="H552" s="3">
        <v>33.600000000000009</v>
      </c>
      <c r="I552" s="3" t="s">
        <v>399</v>
      </c>
      <c r="J552" s="7">
        <v>81.900000000000006</v>
      </c>
      <c r="K552" s="7">
        <v>48.3</v>
      </c>
      <c r="L552" s="7">
        <v>48.3</v>
      </c>
      <c r="M552" s="7">
        <v>48.3</v>
      </c>
      <c r="N552" s="3" t="s">
        <v>525</v>
      </c>
      <c r="O552" s="6"/>
      <c r="P552" s="6"/>
      <c r="Q552" s="6"/>
      <c r="R552" s="6">
        <v>2.2500000000000001E-6</v>
      </c>
      <c r="S552" s="6">
        <v>0</v>
      </c>
      <c r="T552" s="6"/>
      <c r="U552" s="6"/>
      <c r="V552" s="6"/>
      <c r="W552" s="6"/>
      <c r="X552" s="6"/>
      <c r="Y552" s="3" t="s">
        <v>569</v>
      </c>
      <c r="AA552" s="12">
        <v>0</v>
      </c>
      <c r="AB552" s="12">
        <v>0</v>
      </c>
      <c r="AC552" s="6">
        <f t="shared" si="16"/>
        <v>2.2500000000000001E-6</v>
      </c>
      <c r="AD552">
        <v>552</v>
      </c>
      <c r="AE552">
        <v>6</v>
      </c>
      <c r="AF552">
        <v>6</v>
      </c>
      <c r="AG552" s="6" t="str">
        <f t="shared" si="17"/>
        <v/>
      </c>
    </row>
    <row r="553" spans="1:33" x14ac:dyDescent="0.3">
      <c r="A553" s="3" t="s">
        <v>331</v>
      </c>
      <c r="B553" s="3" t="s">
        <v>570</v>
      </c>
      <c r="C553" s="3">
        <v>316600</v>
      </c>
      <c r="D553" s="3">
        <v>316600</v>
      </c>
      <c r="E553" s="3">
        <v>6404900</v>
      </c>
      <c r="F553" s="3">
        <v>26.800000000000004</v>
      </c>
      <c r="G553" s="3">
        <v>26.800000000000004</v>
      </c>
      <c r="H553" s="3">
        <v>26.800000000000004</v>
      </c>
      <c r="I553" s="3" t="s">
        <v>383</v>
      </c>
      <c r="J553" s="7">
        <v>81.900000000000006</v>
      </c>
      <c r="K553" s="7">
        <v>55.1</v>
      </c>
      <c r="L553" s="7">
        <v>55.1</v>
      </c>
      <c r="M553" s="7">
        <v>55.1</v>
      </c>
      <c r="N553" s="3" t="s">
        <v>525</v>
      </c>
      <c r="O553" s="6"/>
      <c r="P553" s="6"/>
      <c r="Q553" s="6"/>
      <c r="R553" s="6">
        <v>2.3199999999999998E-6</v>
      </c>
      <c r="S553" s="6">
        <v>0</v>
      </c>
      <c r="T553" s="6"/>
      <c r="U553" s="6"/>
      <c r="V553" s="6"/>
      <c r="W553" s="6"/>
      <c r="X553" s="6"/>
      <c r="Y553" s="3" t="s">
        <v>569</v>
      </c>
      <c r="AA553" s="12">
        <v>0</v>
      </c>
      <c r="AB553" s="12">
        <v>0</v>
      </c>
      <c r="AC553" s="6">
        <f t="shared" si="16"/>
        <v>2.3199999999999998E-6</v>
      </c>
      <c r="AD553">
        <v>553</v>
      </c>
      <c r="AE553">
        <v>6</v>
      </c>
      <c r="AF553">
        <v>6</v>
      </c>
      <c r="AG553" s="6" t="str">
        <f t="shared" si="17"/>
        <v/>
      </c>
    </row>
    <row r="554" spans="1:33" x14ac:dyDescent="0.3">
      <c r="A554" s="3" t="s">
        <v>331</v>
      </c>
      <c r="B554" s="3" t="s">
        <v>570</v>
      </c>
      <c r="C554" s="3">
        <v>316600</v>
      </c>
      <c r="D554" s="3">
        <v>316600</v>
      </c>
      <c r="E554" s="3">
        <v>6404900</v>
      </c>
      <c r="F554" s="3">
        <v>22.500000000000007</v>
      </c>
      <c r="G554" s="3">
        <v>22.500000000000007</v>
      </c>
      <c r="H554" s="3">
        <v>22.500000000000007</v>
      </c>
      <c r="I554" s="3" t="s">
        <v>399</v>
      </c>
      <c r="J554" s="7">
        <v>81.900000000000006</v>
      </c>
      <c r="K554" s="7">
        <v>59.4</v>
      </c>
      <c r="L554" s="7">
        <v>59.4</v>
      </c>
      <c r="M554" s="7">
        <v>59.4</v>
      </c>
      <c r="N554" s="3" t="s">
        <v>525</v>
      </c>
      <c r="O554" s="6"/>
      <c r="P554" s="6"/>
      <c r="Q554" s="6">
        <v>1.4799999999999999E-4</v>
      </c>
      <c r="R554" s="6">
        <v>3.8500000000000001E-5</v>
      </c>
      <c r="S554" s="6">
        <v>3.8441558441558441</v>
      </c>
      <c r="T554" s="6"/>
      <c r="U554" s="6"/>
      <c r="V554" s="6"/>
      <c r="W554" s="6"/>
      <c r="X554" s="6"/>
      <c r="Y554" s="3" t="s">
        <v>569</v>
      </c>
      <c r="AA554" s="12">
        <v>0</v>
      </c>
      <c r="AB554" s="12">
        <v>0</v>
      </c>
      <c r="AC554" s="6">
        <f t="shared" si="16"/>
        <v>1.4799999999999999E-4</v>
      </c>
      <c r="AD554">
        <v>554</v>
      </c>
      <c r="AE554">
        <v>5</v>
      </c>
      <c r="AF554">
        <v>6</v>
      </c>
      <c r="AG554" s="6" t="str">
        <f t="shared" si="17"/>
        <v/>
      </c>
    </row>
    <row r="555" spans="1:33" x14ac:dyDescent="0.3">
      <c r="A555" s="3" t="s">
        <v>331</v>
      </c>
      <c r="B555" s="3" t="s">
        <v>570</v>
      </c>
      <c r="C555" s="3">
        <v>316600</v>
      </c>
      <c r="D555" s="3">
        <v>316600</v>
      </c>
      <c r="E555" s="3">
        <v>6404900</v>
      </c>
      <c r="F555" s="3">
        <v>20.400000000000006</v>
      </c>
      <c r="G555" s="3">
        <v>20.400000000000006</v>
      </c>
      <c r="H555" s="3">
        <v>20.400000000000006</v>
      </c>
      <c r="I555" s="3" t="s">
        <v>399</v>
      </c>
      <c r="J555" s="7">
        <v>81.900000000000006</v>
      </c>
      <c r="K555" s="7">
        <v>61.5</v>
      </c>
      <c r="L555" s="7">
        <v>61.5</v>
      </c>
      <c r="M555" s="7">
        <v>61.5</v>
      </c>
      <c r="N555" s="3" t="s">
        <v>525</v>
      </c>
      <c r="O555" s="6"/>
      <c r="P555" s="6"/>
      <c r="Q555" s="6"/>
      <c r="R555" s="6">
        <v>1.59E-6</v>
      </c>
      <c r="S555" s="6">
        <v>0</v>
      </c>
      <c r="T555" s="6"/>
      <c r="U555" s="6"/>
      <c r="V555" s="6"/>
      <c r="W555" s="6"/>
      <c r="X555" s="6"/>
      <c r="Y555" s="3" t="s">
        <v>569</v>
      </c>
      <c r="AA555" s="12">
        <v>0</v>
      </c>
      <c r="AB555" s="12">
        <v>0</v>
      </c>
      <c r="AC555" s="6">
        <f t="shared" si="16"/>
        <v>1.59E-6</v>
      </c>
      <c r="AD555">
        <v>555</v>
      </c>
      <c r="AE555">
        <v>5</v>
      </c>
      <c r="AF555">
        <v>6</v>
      </c>
      <c r="AG555" s="6" t="str">
        <f t="shared" si="17"/>
        <v/>
      </c>
    </row>
    <row r="556" spans="1:33" x14ac:dyDescent="0.3">
      <c r="A556" s="3" t="s">
        <v>331</v>
      </c>
      <c r="B556" s="3" t="s">
        <v>570</v>
      </c>
      <c r="C556" s="3">
        <v>316600</v>
      </c>
      <c r="D556" s="3">
        <v>316600</v>
      </c>
      <c r="E556" s="3">
        <v>6404900</v>
      </c>
      <c r="F556" s="3">
        <v>8.8000000000000114</v>
      </c>
      <c r="G556" s="3">
        <v>8.8000000000000114</v>
      </c>
      <c r="H556" s="3">
        <v>8.8000000000000114</v>
      </c>
      <c r="I556" s="3" t="s">
        <v>399</v>
      </c>
      <c r="J556" s="7">
        <v>81.900000000000006</v>
      </c>
      <c r="K556" s="7">
        <v>73.099999999999994</v>
      </c>
      <c r="L556" s="7">
        <v>73.099999999999994</v>
      </c>
      <c r="M556" s="7">
        <v>73.099999999999994</v>
      </c>
      <c r="N556" s="3" t="s">
        <v>525</v>
      </c>
      <c r="O556" s="6"/>
      <c r="P556" s="6"/>
      <c r="Q556" s="6">
        <v>2.1399999999999998E-6</v>
      </c>
      <c r="R556" s="6">
        <v>1.5600000000000001E-6</v>
      </c>
      <c r="S556" s="6">
        <v>1.3717948717948716</v>
      </c>
      <c r="T556" s="6"/>
      <c r="U556" s="6"/>
      <c r="V556" s="6"/>
      <c r="W556" s="6"/>
      <c r="X556" s="6"/>
      <c r="Y556" s="3" t="s">
        <v>569</v>
      </c>
      <c r="AA556" s="12">
        <v>0</v>
      </c>
      <c r="AB556" s="12">
        <v>0</v>
      </c>
      <c r="AC556" s="6">
        <f t="shared" si="16"/>
        <v>2.1399999999999998E-6</v>
      </c>
      <c r="AD556">
        <v>556</v>
      </c>
      <c r="AE556">
        <v>4</v>
      </c>
      <c r="AF556">
        <v>6</v>
      </c>
      <c r="AG556" s="6" t="str">
        <f t="shared" si="17"/>
        <v/>
      </c>
    </row>
    <row r="557" spans="1:33" x14ac:dyDescent="0.3">
      <c r="A557" s="3" t="s">
        <v>331</v>
      </c>
      <c r="B557" s="3" t="s">
        <v>571</v>
      </c>
      <c r="C557" s="3">
        <v>316600</v>
      </c>
      <c r="D557" s="3">
        <v>316600</v>
      </c>
      <c r="E557" s="3">
        <v>6410100</v>
      </c>
      <c r="F557" s="3">
        <v>-91.899999999999991</v>
      </c>
      <c r="G557" s="3">
        <v>-91.899999999999991</v>
      </c>
      <c r="H557" s="3">
        <v>-91.899999999999991</v>
      </c>
      <c r="I557" s="3" t="s">
        <v>399</v>
      </c>
      <c r="J557" s="7">
        <v>104.2</v>
      </c>
      <c r="K557" s="7">
        <v>196.1</v>
      </c>
      <c r="L557" s="7">
        <v>196.1</v>
      </c>
      <c r="M557" s="7">
        <v>196.1</v>
      </c>
      <c r="N557" s="3" t="s">
        <v>525</v>
      </c>
      <c r="O557" s="6"/>
      <c r="P557" s="6"/>
      <c r="Q557" s="6">
        <v>5.2599999999999996E-6</v>
      </c>
      <c r="R557" s="6"/>
      <c r="S557" s="6" t="e">
        <v>#DIV/0!</v>
      </c>
      <c r="T557" s="6"/>
      <c r="U557" s="6"/>
      <c r="V557" s="6"/>
      <c r="W557" s="6"/>
      <c r="X557" s="6"/>
      <c r="Y557" s="3" t="s">
        <v>572</v>
      </c>
      <c r="AA557" s="12">
        <v>0</v>
      </c>
      <c r="AB557" s="12">
        <v>0</v>
      </c>
      <c r="AC557" s="6">
        <f t="shared" si="16"/>
        <v>5.2599999999999996E-6</v>
      </c>
      <c r="AD557">
        <v>557</v>
      </c>
      <c r="AE557">
        <v>4</v>
      </c>
      <c r="AF557">
        <v>6</v>
      </c>
      <c r="AG557" s="6" t="str">
        <f t="shared" si="17"/>
        <v/>
      </c>
    </row>
    <row r="558" spans="1:33" x14ac:dyDescent="0.3">
      <c r="A558" s="3" t="s">
        <v>331</v>
      </c>
      <c r="B558" s="3" t="s">
        <v>571</v>
      </c>
      <c r="C558" s="3">
        <v>316600</v>
      </c>
      <c r="D558" s="3">
        <v>316600</v>
      </c>
      <c r="E558" s="3">
        <v>6410100</v>
      </c>
      <c r="F558" s="3">
        <v>-100.3</v>
      </c>
      <c r="G558" s="3">
        <v>-100.3</v>
      </c>
      <c r="H558" s="3">
        <v>-100.3</v>
      </c>
      <c r="I558" s="3" t="s">
        <v>399</v>
      </c>
      <c r="J558" s="7">
        <v>104.2</v>
      </c>
      <c r="K558" s="7">
        <v>204.5</v>
      </c>
      <c r="L558" s="7">
        <v>204.5</v>
      </c>
      <c r="M558" s="7">
        <v>204.5</v>
      </c>
      <c r="N558" s="3" t="s">
        <v>525</v>
      </c>
      <c r="O558" s="6"/>
      <c r="P558" s="6"/>
      <c r="Q558" s="6">
        <v>2.5700000000000001E-4</v>
      </c>
      <c r="R558" s="6"/>
      <c r="S558" s="6" t="e">
        <v>#DIV/0!</v>
      </c>
      <c r="T558" s="6"/>
      <c r="U558" s="6"/>
      <c r="V558" s="6"/>
      <c r="W558" s="6"/>
      <c r="X558" s="6"/>
      <c r="Y558" s="3" t="s">
        <v>572</v>
      </c>
      <c r="AA558" s="12">
        <v>0</v>
      </c>
      <c r="AB558" s="12">
        <v>0</v>
      </c>
      <c r="AC558" s="6">
        <f t="shared" si="16"/>
        <v>2.5700000000000001E-4</v>
      </c>
      <c r="AD558">
        <v>558</v>
      </c>
      <c r="AE558">
        <v>4</v>
      </c>
      <c r="AF558">
        <v>4</v>
      </c>
      <c r="AG558" s="6" t="str">
        <f t="shared" si="17"/>
        <v/>
      </c>
    </row>
    <row r="559" spans="1:33" x14ac:dyDescent="0.3">
      <c r="A559" s="3" t="s">
        <v>331</v>
      </c>
      <c r="B559" s="3" t="s">
        <v>571</v>
      </c>
      <c r="C559" s="3">
        <v>316600</v>
      </c>
      <c r="D559" s="3">
        <v>316600</v>
      </c>
      <c r="E559" s="3">
        <v>6410100</v>
      </c>
      <c r="F559" s="3">
        <v>-116.99999999999999</v>
      </c>
      <c r="G559" s="3">
        <v>-116.99999999999999</v>
      </c>
      <c r="H559" s="3">
        <v>-116.99999999999999</v>
      </c>
      <c r="I559" s="3" t="s">
        <v>399</v>
      </c>
      <c r="J559" s="7">
        <v>104.2</v>
      </c>
      <c r="K559" s="7">
        <v>221.2</v>
      </c>
      <c r="L559" s="7">
        <v>221.2</v>
      </c>
      <c r="M559" s="7">
        <v>221.2</v>
      </c>
      <c r="N559" s="3" t="s">
        <v>525</v>
      </c>
      <c r="O559" s="6"/>
      <c r="P559" s="6"/>
      <c r="Q559" s="6">
        <v>8.23E-7</v>
      </c>
      <c r="R559" s="6"/>
      <c r="S559" s="6" t="e">
        <v>#DIV/0!</v>
      </c>
      <c r="T559" s="6"/>
      <c r="U559" s="6"/>
      <c r="V559" s="6"/>
      <c r="W559" s="6"/>
      <c r="X559" s="6"/>
      <c r="Y559" s="3" t="s">
        <v>572</v>
      </c>
      <c r="AA559" s="12">
        <v>0</v>
      </c>
      <c r="AB559" s="12">
        <v>0</v>
      </c>
      <c r="AC559" s="6">
        <f t="shared" si="16"/>
        <v>8.23E-7</v>
      </c>
      <c r="AD559">
        <v>559</v>
      </c>
      <c r="AE559">
        <v>4</v>
      </c>
      <c r="AF559">
        <v>4</v>
      </c>
      <c r="AG559" s="6" t="str">
        <f t="shared" si="17"/>
        <v/>
      </c>
    </row>
    <row r="560" spans="1:33" x14ac:dyDescent="0.3">
      <c r="A560" s="3" t="s">
        <v>331</v>
      </c>
      <c r="B560" s="3" t="s">
        <v>571</v>
      </c>
      <c r="C560" s="3">
        <v>316600</v>
      </c>
      <c r="D560" s="3">
        <v>316600</v>
      </c>
      <c r="E560" s="3">
        <v>6410100</v>
      </c>
      <c r="F560" s="3">
        <v>-122.8</v>
      </c>
      <c r="G560" s="3">
        <v>-122.8</v>
      </c>
      <c r="H560" s="3">
        <v>-122.8</v>
      </c>
      <c r="I560" s="3" t="s">
        <v>399</v>
      </c>
      <c r="J560" s="7">
        <v>104.2</v>
      </c>
      <c r="K560" s="7">
        <v>227</v>
      </c>
      <c r="L560" s="7">
        <v>227</v>
      </c>
      <c r="M560" s="7">
        <v>227</v>
      </c>
      <c r="N560" s="3" t="s">
        <v>525</v>
      </c>
      <c r="O560" s="6"/>
      <c r="P560" s="6"/>
      <c r="Q560" s="6">
        <v>1.4399999999999999E-5</v>
      </c>
      <c r="R560" s="6"/>
      <c r="S560" s="6" t="e">
        <v>#DIV/0!</v>
      </c>
      <c r="T560" s="6"/>
      <c r="U560" s="6"/>
      <c r="V560" s="6"/>
      <c r="W560" s="6"/>
      <c r="X560" s="6"/>
      <c r="Y560" s="3" t="s">
        <v>572</v>
      </c>
      <c r="AA560" s="12">
        <v>0</v>
      </c>
      <c r="AB560" s="12">
        <v>0</v>
      </c>
      <c r="AC560" s="6">
        <f t="shared" si="16"/>
        <v>1.4399999999999999E-5</v>
      </c>
      <c r="AD560">
        <v>560</v>
      </c>
      <c r="AE560">
        <v>4</v>
      </c>
      <c r="AF560">
        <v>4</v>
      </c>
      <c r="AG560" s="6" t="str">
        <f t="shared" si="17"/>
        <v/>
      </c>
    </row>
    <row r="561" spans="1:33" x14ac:dyDescent="0.3">
      <c r="A561" s="3" t="s">
        <v>331</v>
      </c>
      <c r="B561" s="3" t="s">
        <v>571</v>
      </c>
      <c r="C561" s="3">
        <v>316600</v>
      </c>
      <c r="D561" s="3">
        <v>316600</v>
      </c>
      <c r="E561" s="3">
        <v>6410100</v>
      </c>
      <c r="F561" s="3">
        <v>-124.8</v>
      </c>
      <c r="G561" s="3">
        <v>-124.8</v>
      </c>
      <c r="H561" s="3">
        <v>-124.8</v>
      </c>
      <c r="I561" s="3" t="s">
        <v>399</v>
      </c>
      <c r="J561" s="7">
        <v>104.2</v>
      </c>
      <c r="K561" s="7">
        <v>229</v>
      </c>
      <c r="L561" s="7">
        <v>229</v>
      </c>
      <c r="M561" s="7">
        <v>229</v>
      </c>
      <c r="N561" s="3" t="s">
        <v>525</v>
      </c>
      <c r="O561" s="6"/>
      <c r="P561" s="6"/>
      <c r="Q561" s="6">
        <v>7.4399999999999999E-6</v>
      </c>
      <c r="R561" s="6"/>
      <c r="S561" s="6" t="e">
        <v>#DIV/0!</v>
      </c>
      <c r="T561" s="6"/>
      <c r="U561" s="6"/>
      <c r="V561" s="6"/>
      <c r="W561" s="6"/>
      <c r="X561" s="6"/>
      <c r="Y561" s="3" t="s">
        <v>572</v>
      </c>
      <c r="AA561" s="12">
        <v>0</v>
      </c>
      <c r="AB561" s="12">
        <v>0</v>
      </c>
      <c r="AC561" s="6">
        <f t="shared" si="16"/>
        <v>7.4399999999999999E-6</v>
      </c>
      <c r="AD561">
        <v>561</v>
      </c>
      <c r="AE561">
        <v>4</v>
      </c>
      <c r="AF561">
        <v>4</v>
      </c>
      <c r="AG561" s="6" t="str">
        <f t="shared" si="17"/>
        <v/>
      </c>
    </row>
    <row r="562" spans="1:33" x14ac:dyDescent="0.3">
      <c r="A562" s="3" t="s">
        <v>331</v>
      </c>
      <c r="B562" s="3" t="s">
        <v>571</v>
      </c>
      <c r="C562" s="3">
        <v>316600</v>
      </c>
      <c r="D562" s="3">
        <v>316600</v>
      </c>
      <c r="E562" s="3">
        <v>6410100</v>
      </c>
      <c r="F562" s="3">
        <v>-127.49999999999999</v>
      </c>
      <c r="G562" s="3">
        <v>-127.49999999999999</v>
      </c>
      <c r="H562" s="3">
        <v>-127.49999999999999</v>
      </c>
      <c r="I562" s="3" t="s">
        <v>559</v>
      </c>
      <c r="J562" s="7">
        <v>104.2</v>
      </c>
      <c r="K562" s="7">
        <v>231.7</v>
      </c>
      <c r="L562" s="7">
        <v>231.7</v>
      </c>
      <c r="M562" s="7">
        <v>231.7</v>
      </c>
      <c r="N562" s="3" t="s">
        <v>525</v>
      </c>
      <c r="O562" s="6"/>
      <c r="P562" s="6"/>
      <c r="Q562" s="6"/>
      <c r="R562" s="6">
        <v>3.0100000000000001E-7</v>
      </c>
      <c r="S562" s="6">
        <v>0</v>
      </c>
      <c r="T562" s="6"/>
      <c r="U562" s="6"/>
      <c r="V562" s="6"/>
      <c r="W562" s="6"/>
      <c r="X562" s="6"/>
      <c r="Y562" s="3" t="s">
        <v>572</v>
      </c>
      <c r="AA562" s="12">
        <v>0</v>
      </c>
      <c r="AB562" s="12">
        <v>0</v>
      </c>
      <c r="AC562" s="6">
        <f t="shared" si="16"/>
        <v>3.0100000000000001E-7</v>
      </c>
      <c r="AD562">
        <v>562</v>
      </c>
      <c r="AE562">
        <v>4</v>
      </c>
      <c r="AF562">
        <v>4</v>
      </c>
      <c r="AG562" s="6" t="str">
        <f t="shared" si="17"/>
        <v/>
      </c>
    </row>
    <row r="563" spans="1:33" x14ac:dyDescent="0.3">
      <c r="A563" s="3" t="s">
        <v>331</v>
      </c>
      <c r="B563" s="3" t="s">
        <v>571</v>
      </c>
      <c r="C563" s="3">
        <v>316600</v>
      </c>
      <c r="D563" s="3">
        <v>316600</v>
      </c>
      <c r="E563" s="3">
        <v>6410100</v>
      </c>
      <c r="F563" s="3">
        <v>-133.80000000000001</v>
      </c>
      <c r="G563" s="3">
        <v>-133.80000000000001</v>
      </c>
      <c r="H563" s="3">
        <v>-133.80000000000001</v>
      </c>
      <c r="I563" s="3" t="s">
        <v>559</v>
      </c>
      <c r="J563" s="7">
        <v>104.2</v>
      </c>
      <c r="K563" s="7">
        <v>238</v>
      </c>
      <c r="L563" s="7">
        <v>238</v>
      </c>
      <c r="M563" s="7">
        <v>238</v>
      </c>
      <c r="N563" s="3" t="s">
        <v>525</v>
      </c>
      <c r="O563" s="6"/>
      <c r="P563" s="6"/>
      <c r="Q563" s="6">
        <v>6.3300000000000002E-7</v>
      </c>
      <c r="R563" s="6"/>
      <c r="S563" s="6" t="e">
        <v>#DIV/0!</v>
      </c>
      <c r="T563" s="6"/>
      <c r="U563" s="6"/>
      <c r="V563" s="6"/>
      <c r="W563" s="6"/>
      <c r="X563" s="6"/>
      <c r="Y563" s="3" t="s">
        <v>572</v>
      </c>
      <c r="AA563" s="12">
        <v>0</v>
      </c>
      <c r="AB563" s="12">
        <v>0</v>
      </c>
      <c r="AC563" s="6">
        <f t="shared" si="16"/>
        <v>6.3300000000000002E-7</v>
      </c>
      <c r="AD563">
        <v>563</v>
      </c>
      <c r="AE563">
        <v>4</v>
      </c>
      <c r="AF563">
        <v>4</v>
      </c>
      <c r="AG563" s="6" t="str">
        <f t="shared" si="17"/>
        <v/>
      </c>
    </row>
    <row r="564" spans="1:33" x14ac:dyDescent="0.3">
      <c r="A564" s="3" t="s">
        <v>331</v>
      </c>
      <c r="B564" s="3" t="s">
        <v>571</v>
      </c>
      <c r="C564" s="3">
        <v>316600</v>
      </c>
      <c r="D564" s="3">
        <v>316600</v>
      </c>
      <c r="E564" s="3">
        <v>6410100</v>
      </c>
      <c r="F564" s="3">
        <v>-138.89999999999998</v>
      </c>
      <c r="G564" s="3">
        <v>-138.89999999999998</v>
      </c>
      <c r="H564" s="3">
        <v>-138.89999999999998</v>
      </c>
      <c r="I564" s="3" t="s">
        <v>399</v>
      </c>
      <c r="J564" s="7">
        <v>104.2</v>
      </c>
      <c r="K564" s="7">
        <v>243.1</v>
      </c>
      <c r="L564" s="7">
        <v>243.1</v>
      </c>
      <c r="M564" s="7">
        <v>243.1</v>
      </c>
      <c r="N564" s="3" t="s">
        <v>525</v>
      </c>
      <c r="O564" s="6"/>
      <c r="P564" s="6"/>
      <c r="Q564" s="6">
        <v>6.5699999999999998E-6</v>
      </c>
      <c r="R564" s="6"/>
      <c r="S564" s="6" t="e">
        <v>#DIV/0!</v>
      </c>
      <c r="T564" s="6"/>
      <c r="U564" s="6"/>
      <c r="V564" s="6"/>
      <c r="W564" s="6"/>
      <c r="X564" s="6"/>
      <c r="Y564" s="3" t="s">
        <v>572</v>
      </c>
      <c r="AA564" s="12">
        <v>0</v>
      </c>
      <c r="AB564" s="12">
        <v>0</v>
      </c>
      <c r="AC564" s="6">
        <f t="shared" si="16"/>
        <v>6.5699999999999998E-6</v>
      </c>
      <c r="AD564">
        <v>564</v>
      </c>
      <c r="AE564">
        <v>4</v>
      </c>
      <c r="AF564">
        <v>4</v>
      </c>
      <c r="AG564" s="6" t="str">
        <f t="shared" si="17"/>
        <v/>
      </c>
    </row>
    <row r="565" spans="1:33" x14ac:dyDescent="0.3">
      <c r="A565" s="3" t="s">
        <v>331</v>
      </c>
      <c r="B565" s="3" t="s">
        <v>571</v>
      </c>
      <c r="C565" s="3">
        <v>316600</v>
      </c>
      <c r="D565" s="3">
        <v>316600</v>
      </c>
      <c r="E565" s="3">
        <v>6410100</v>
      </c>
      <c r="F565" s="3">
        <v>-144.80000000000001</v>
      </c>
      <c r="G565" s="3">
        <v>-144.80000000000001</v>
      </c>
      <c r="H565" s="3">
        <v>-144.80000000000001</v>
      </c>
      <c r="I565" s="3" t="s">
        <v>399</v>
      </c>
      <c r="J565" s="7">
        <v>104.2</v>
      </c>
      <c r="K565" s="7">
        <v>249</v>
      </c>
      <c r="L565" s="7">
        <v>249</v>
      </c>
      <c r="M565" s="7">
        <v>249</v>
      </c>
      <c r="N565" s="3" t="s">
        <v>525</v>
      </c>
      <c r="O565" s="6"/>
      <c r="P565" s="6"/>
      <c r="Q565" s="6">
        <v>1.0499999999999999E-6</v>
      </c>
      <c r="R565" s="6"/>
      <c r="S565" s="6" t="e">
        <v>#DIV/0!</v>
      </c>
      <c r="T565" s="6"/>
      <c r="U565" s="6"/>
      <c r="V565" s="6"/>
      <c r="W565" s="6"/>
      <c r="X565" s="6"/>
      <c r="Y565" s="3" t="s">
        <v>572</v>
      </c>
      <c r="AA565" s="12">
        <v>0</v>
      </c>
      <c r="AB565" s="12">
        <v>0</v>
      </c>
      <c r="AC565" s="6">
        <f t="shared" si="16"/>
        <v>1.0499999999999999E-6</v>
      </c>
      <c r="AD565">
        <v>565</v>
      </c>
      <c r="AE565">
        <v>4</v>
      </c>
      <c r="AF565">
        <v>4</v>
      </c>
      <c r="AG565" s="6" t="str">
        <f t="shared" si="17"/>
        <v/>
      </c>
    </row>
    <row r="566" spans="1:33" x14ac:dyDescent="0.3">
      <c r="A566" s="3" t="s">
        <v>331</v>
      </c>
      <c r="B566" s="3" t="s">
        <v>571</v>
      </c>
      <c r="C566" s="3">
        <v>316600</v>
      </c>
      <c r="D566" s="3">
        <v>316600</v>
      </c>
      <c r="E566" s="3">
        <v>6410100</v>
      </c>
      <c r="F566" s="3">
        <v>-149.60000000000002</v>
      </c>
      <c r="G566" s="3">
        <v>-149.60000000000002</v>
      </c>
      <c r="H566" s="3">
        <v>-149.60000000000002</v>
      </c>
      <c r="I566" s="3" t="s">
        <v>399</v>
      </c>
      <c r="J566" s="7">
        <v>104.2</v>
      </c>
      <c r="K566" s="7">
        <v>253.8</v>
      </c>
      <c r="L566" s="7">
        <v>253.8</v>
      </c>
      <c r="M566" s="7">
        <v>253.8</v>
      </c>
      <c r="N566" s="3" t="s">
        <v>525</v>
      </c>
      <c r="O566" s="6"/>
      <c r="P566" s="6"/>
      <c r="Q566" s="6">
        <v>6.3999999999999997E-6</v>
      </c>
      <c r="R566" s="6">
        <v>2.65E-6</v>
      </c>
      <c r="S566" s="6">
        <v>2.4150943396226414</v>
      </c>
      <c r="T566" s="6"/>
      <c r="U566" s="6"/>
      <c r="V566" s="6"/>
      <c r="W566" s="6"/>
      <c r="X566" s="6"/>
      <c r="Y566" s="3" t="s">
        <v>572</v>
      </c>
      <c r="AA566" s="12">
        <v>0</v>
      </c>
      <c r="AB566" s="12">
        <v>0</v>
      </c>
      <c r="AC566" s="6">
        <f t="shared" si="16"/>
        <v>6.3999999999999997E-6</v>
      </c>
      <c r="AD566">
        <v>566</v>
      </c>
      <c r="AE566">
        <v>4</v>
      </c>
      <c r="AF566">
        <v>4</v>
      </c>
      <c r="AG566" s="6" t="str">
        <f t="shared" si="17"/>
        <v/>
      </c>
    </row>
    <row r="567" spans="1:33" x14ac:dyDescent="0.3">
      <c r="A567" s="3" t="s">
        <v>331</v>
      </c>
      <c r="B567" s="3" t="s">
        <v>571</v>
      </c>
      <c r="C567" s="3">
        <v>316600</v>
      </c>
      <c r="D567" s="3">
        <v>316600</v>
      </c>
      <c r="E567" s="3">
        <v>6410100</v>
      </c>
      <c r="F567" s="3">
        <v>-155.69999999999999</v>
      </c>
      <c r="G567" s="3">
        <v>-155.69999999999999</v>
      </c>
      <c r="H567" s="3">
        <v>-155.69999999999999</v>
      </c>
      <c r="I567" s="3" t="s">
        <v>399</v>
      </c>
      <c r="J567" s="7">
        <v>104.2</v>
      </c>
      <c r="K567" s="7">
        <v>259.89999999999998</v>
      </c>
      <c r="L567" s="7">
        <v>259.89999999999998</v>
      </c>
      <c r="M567" s="7">
        <v>259.89999999999998</v>
      </c>
      <c r="N567" s="3" t="s">
        <v>525</v>
      </c>
      <c r="O567" s="6"/>
      <c r="P567" s="6"/>
      <c r="Q567" s="6">
        <v>6.9099999999999999E-6</v>
      </c>
      <c r="R567" s="6"/>
      <c r="S567" s="6" t="e">
        <v>#DIV/0!</v>
      </c>
      <c r="T567" s="6"/>
      <c r="U567" s="6"/>
      <c r="V567" s="6"/>
      <c r="W567" s="6"/>
      <c r="X567" s="6"/>
      <c r="Y567" s="3" t="s">
        <v>572</v>
      </c>
      <c r="AA567" s="12">
        <v>0</v>
      </c>
      <c r="AB567" s="12">
        <v>0</v>
      </c>
      <c r="AC567" s="6">
        <f t="shared" si="16"/>
        <v>6.9099999999999999E-6</v>
      </c>
      <c r="AD567">
        <v>567</v>
      </c>
      <c r="AE567">
        <v>4</v>
      </c>
      <c r="AF567">
        <v>4</v>
      </c>
      <c r="AG567" s="6" t="str">
        <f t="shared" si="17"/>
        <v/>
      </c>
    </row>
    <row r="568" spans="1:33" x14ac:dyDescent="0.3">
      <c r="A568" s="3" t="s">
        <v>331</v>
      </c>
      <c r="B568" s="3" t="s">
        <v>571</v>
      </c>
      <c r="C568" s="3">
        <v>316600</v>
      </c>
      <c r="D568" s="3">
        <v>316600</v>
      </c>
      <c r="E568" s="3">
        <v>6410100</v>
      </c>
      <c r="F568" s="3">
        <v>-160.40000000000003</v>
      </c>
      <c r="G568" s="3">
        <v>-160.40000000000003</v>
      </c>
      <c r="H568" s="3">
        <v>-160.40000000000003</v>
      </c>
      <c r="I568" s="3" t="s">
        <v>399</v>
      </c>
      <c r="J568" s="7">
        <v>104.2</v>
      </c>
      <c r="K568" s="7">
        <v>264.60000000000002</v>
      </c>
      <c r="L568" s="7">
        <v>264.60000000000002</v>
      </c>
      <c r="M568" s="7">
        <v>264.60000000000002</v>
      </c>
      <c r="N568" s="3" t="s">
        <v>525</v>
      </c>
      <c r="O568" s="6"/>
      <c r="P568" s="6"/>
      <c r="Q568" s="6">
        <v>7.8999999999999995E-7</v>
      </c>
      <c r="R568" s="6">
        <v>6.4199999999999995E-7</v>
      </c>
      <c r="S568" s="6">
        <v>1.2305295950155763</v>
      </c>
      <c r="T568" s="6"/>
      <c r="U568" s="6"/>
      <c r="V568" s="6"/>
      <c r="W568" s="6"/>
      <c r="X568" s="6"/>
      <c r="Y568" s="3" t="s">
        <v>572</v>
      </c>
      <c r="AA568" s="12">
        <v>0</v>
      </c>
      <c r="AB568" s="12">
        <v>0</v>
      </c>
      <c r="AC568" s="6">
        <f t="shared" si="16"/>
        <v>7.8999999999999995E-7</v>
      </c>
      <c r="AD568">
        <v>568</v>
      </c>
      <c r="AE568">
        <v>4</v>
      </c>
      <c r="AF568">
        <v>4</v>
      </c>
      <c r="AG568" s="6" t="str">
        <f t="shared" si="17"/>
        <v/>
      </c>
    </row>
    <row r="569" spans="1:33" x14ac:dyDescent="0.3">
      <c r="A569" s="3" t="s">
        <v>331</v>
      </c>
      <c r="B569" s="3" t="s">
        <v>571</v>
      </c>
      <c r="C569" s="3">
        <v>316600</v>
      </c>
      <c r="D569" s="3">
        <v>316600</v>
      </c>
      <c r="E569" s="3">
        <v>6410100</v>
      </c>
      <c r="F569" s="3">
        <v>-163.90000000000003</v>
      </c>
      <c r="G569" s="3">
        <v>-163.90000000000003</v>
      </c>
      <c r="H569" s="3">
        <v>-163.90000000000003</v>
      </c>
      <c r="I569" s="3" t="s">
        <v>399</v>
      </c>
      <c r="J569" s="7">
        <v>104.2</v>
      </c>
      <c r="K569" s="7">
        <v>268.10000000000002</v>
      </c>
      <c r="L569" s="7">
        <v>268.10000000000002</v>
      </c>
      <c r="M569" s="7">
        <v>268.10000000000002</v>
      </c>
      <c r="N569" s="3" t="s">
        <v>525</v>
      </c>
      <c r="O569" s="6"/>
      <c r="P569" s="6"/>
      <c r="Q569" s="6">
        <v>2.2299999999999998E-6</v>
      </c>
      <c r="R569" s="6">
        <v>5.5899999999999998E-6</v>
      </c>
      <c r="S569" s="6">
        <v>0.39892665474060823</v>
      </c>
      <c r="T569" s="6"/>
      <c r="U569" s="6"/>
      <c r="V569" s="6"/>
      <c r="W569" s="6"/>
      <c r="X569" s="6"/>
      <c r="Y569" s="3" t="s">
        <v>572</v>
      </c>
      <c r="AA569" s="12">
        <v>0</v>
      </c>
      <c r="AB569" s="12">
        <v>0</v>
      </c>
      <c r="AC569" s="6">
        <f t="shared" si="16"/>
        <v>2.2299999999999998E-6</v>
      </c>
      <c r="AD569">
        <v>569</v>
      </c>
      <c r="AE569">
        <v>4</v>
      </c>
      <c r="AF569">
        <v>4</v>
      </c>
      <c r="AG569" s="6" t="str">
        <f t="shared" si="17"/>
        <v/>
      </c>
    </row>
    <row r="570" spans="1:33" x14ac:dyDescent="0.3">
      <c r="A570" s="3" t="s">
        <v>331</v>
      </c>
      <c r="B570" s="3" t="s">
        <v>571</v>
      </c>
      <c r="C570" s="3">
        <v>316600</v>
      </c>
      <c r="D570" s="3">
        <v>316600</v>
      </c>
      <c r="E570" s="3">
        <v>6410100</v>
      </c>
      <c r="F570" s="3">
        <v>-165.60000000000002</v>
      </c>
      <c r="G570" s="3">
        <v>-165.60000000000002</v>
      </c>
      <c r="H570" s="3">
        <v>-165.60000000000002</v>
      </c>
      <c r="I570" s="3" t="s">
        <v>399</v>
      </c>
      <c r="J570" s="7">
        <v>104.2</v>
      </c>
      <c r="K570" s="7">
        <v>269.8</v>
      </c>
      <c r="L570" s="7">
        <v>269.8</v>
      </c>
      <c r="M570" s="7">
        <v>269.8</v>
      </c>
      <c r="N570" s="3" t="s">
        <v>525</v>
      </c>
      <c r="O570" s="6"/>
      <c r="P570" s="6"/>
      <c r="Q570" s="6">
        <v>7.8000000000000005E-7</v>
      </c>
      <c r="R570" s="6">
        <v>6.6499999999999999E-7</v>
      </c>
      <c r="S570" s="6">
        <v>1.1729323308270678</v>
      </c>
      <c r="T570" s="6"/>
      <c r="U570" s="6"/>
      <c r="V570" s="6"/>
      <c r="W570" s="6"/>
      <c r="X570" s="6"/>
      <c r="Y570" s="3" t="s">
        <v>572</v>
      </c>
      <c r="AA570" s="12">
        <v>0</v>
      </c>
      <c r="AB570" s="12">
        <v>0</v>
      </c>
      <c r="AC570" s="6">
        <f t="shared" si="16"/>
        <v>7.8000000000000005E-7</v>
      </c>
      <c r="AD570">
        <v>570</v>
      </c>
      <c r="AE570">
        <v>4</v>
      </c>
      <c r="AF570">
        <v>4</v>
      </c>
      <c r="AG570" s="6" t="str">
        <f t="shared" si="17"/>
        <v/>
      </c>
    </row>
    <row r="571" spans="1:33" x14ac:dyDescent="0.3">
      <c r="A571" s="3" t="s">
        <v>331</v>
      </c>
      <c r="B571" s="3" t="s">
        <v>571</v>
      </c>
      <c r="C571" s="3">
        <v>316600</v>
      </c>
      <c r="D571" s="3">
        <v>316600</v>
      </c>
      <c r="E571" s="3">
        <v>6410100</v>
      </c>
      <c r="F571" s="3">
        <v>-169.10000000000002</v>
      </c>
      <c r="G571" s="3">
        <v>-169.10000000000002</v>
      </c>
      <c r="H571" s="3">
        <v>-169.10000000000002</v>
      </c>
      <c r="I571" s="3" t="s">
        <v>399</v>
      </c>
      <c r="J571" s="7">
        <v>104.2</v>
      </c>
      <c r="K571" s="7">
        <v>273.3</v>
      </c>
      <c r="L571" s="7">
        <v>273.3</v>
      </c>
      <c r="M571" s="7">
        <v>273.3</v>
      </c>
      <c r="N571" s="3" t="s">
        <v>525</v>
      </c>
      <c r="O571" s="6"/>
      <c r="P571" s="6"/>
      <c r="Q571" s="6">
        <v>9.6299999999999993E-6</v>
      </c>
      <c r="R571" s="6"/>
      <c r="S571" s="6" t="e">
        <v>#DIV/0!</v>
      </c>
      <c r="T571" s="6"/>
      <c r="U571" s="6"/>
      <c r="V571" s="6"/>
      <c r="W571" s="6"/>
      <c r="X571" s="6"/>
      <c r="Y571" s="3" t="s">
        <v>572</v>
      </c>
      <c r="AA571" s="12">
        <v>0</v>
      </c>
      <c r="AB571" s="12">
        <v>0</v>
      </c>
      <c r="AC571" s="6">
        <f t="shared" si="16"/>
        <v>9.6299999999999993E-6</v>
      </c>
      <c r="AD571">
        <v>571</v>
      </c>
      <c r="AE571">
        <v>4</v>
      </c>
      <c r="AF571">
        <v>4</v>
      </c>
      <c r="AG571" s="6" t="str">
        <f t="shared" si="17"/>
        <v/>
      </c>
    </row>
    <row r="572" spans="1:33" x14ac:dyDescent="0.3">
      <c r="A572" s="3" t="s">
        <v>331</v>
      </c>
      <c r="B572" s="3" t="s">
        <v>571</v>
      </c>
      <c r="C572" s="3">
        <v>316600</v>
      </c>
      <c r="D572" s="3">
        <v>316600</v>
      </c>
      <c r="E572" s="3">
        <v>6410100</v>
      </c>
      <c r="F572" s="3">
        <v>-185.8</v>
      </c>
      <c r="G572" s="3">
        <v>-185.8</v>
      </c>
      <c r="H572" s="3">
        <v>-185.8</v>
      </c>
      <c r="I572" s="3" t="s">
        <v>559</v>
      </c>
      <c r="J572" s="7">
        <v>104.2</v>
      </c>
      <c r="K572" s="7">
        <v>290</v>
      </c>
      <c r="L572" s="7">
        <v>290</v>
      </c>
      <c r="M572" s="7">
        <v>290</v>
      </c>
      <c r="N572" s="3" t="s">
        <v>525</v>
      </c>
      <c r="O572" s="6"/>
      <c r="P572" s="6"/>
      <c r="Q572" s="6">
        <v>5.0800000000000005E-7</v>
      </c>
      <c r="R572" s="6"/>
      <c r="S572" s="6" t="e">
        <v>#DIV/0!</v>
      </c>
      <c r="T572" s="6"/>
      <c r="U572" s="6"/>
      <c r="V572" s="6"/>
      <c r="W572" s="6"/>
      <c r="X572" s="6"/>
      <c r="Y572" s="3" t="s">
        <v>572</v>
      </c>
      <c r="AA572" s="12">
        <v>0</v>
      </c>
      <c r="AB572" s="12">
        <v>0</v>
      </c>
      <c r="AC572" s="6">
        <f t="shared" si="16"/>
        <v>5.0800000000000005E-7</v>
      </c>
      <c r="AD572">
        <v>572</v>
      </c>
      <c r="AE572">
        <v>4</v>
      </c>
      <c r="AF572">
        <v>6</v>
      </c>
      <c r="AG572" s="6" t="str">
        <f t="shared" si="17"/>
        <v/>
      </c>
    </row>
    <row r="573" spans="1:33" x14ac:dyDescent="0.3">
      <c r="A573" s="3" t="s">
        <v>331</v>
      </c>
      <c r="B573" s="3" t="s">
        <v>571</v>
      </c>
      <c r="C573" s="3">
        <v>316600</v>
      </c>
      <c r="D573" s="3">
        <v>316600</v>
      </c>
      <c r="E573" s="3">
        <v>6410100</v>
      </c>
      <c r="F573" s="3">
        <v>-189.2</v>
      </c>
      <c r="G573" s="3">
        <v>-189.2</v>
      </c>
      <c r="H573" s="3">
        <v>-189.2</v>
      </c>
      <c r="I573" s="3" t="s">
        <v>399</v>
      </c>
      <c r="J573" s="7">
        <v>104.2</v>
      </c>
      <c r="K573" s="7">
        <v>293.39999999999998</v>
      </c>
      <c r="L573" s="7">
        <v>293.39999999999998</v>
      </c>
      <c r="M573" s="7">
        <v>293.39999999999998</v>
      </c>
      <c r="N573" s="3" t="s">
        <v>525</v>
      </c>
      <c r="O573" s="6"/>
      <c r="P573" s="6"/>
      <c r="Q573" s="6">
        <v>6.3499999999999996E-7</v>
      </c>
      <c r="R573" s="6">
        <v>7.6499999999999998E-7</v>
      </c>
      <c r="S573" s="6">
        <v>0.83006535947712412</v>
      </c>
      <c r="T573" s="6"/>
      <c r="U573" s="6"/>
      <c r="V573" s="6"/>
      <c r="W573" s="6"/>
      <c r="X573" s="6"/>
      <c r="Y573" s="3" t="s">
        <v>572</v>
      </c>
      <c r="AA573" s="12">
        <v>0</v>
      </c>
      <c r="AB573" s="12">
        <v>0</v>
      </c>
      <c r="AC573" s="6">
        <f t="shared" si="16"/>
        <v>6.3499999999999996E-7</v>
      </c>
      <c r="AD573">
        <v>573</v>
      </c>
      <c r="AE573">
        <v>4</v>
      </c>
      <c r="AF573">
        <v>6</v>
      </c>
      <c r="AG573" s="6" t="str">
        <f t="shared" si="17"/>
        <v/>
      </c>
    </row>
    <row r="574" spans="1:33" x14ac:dyDescent="0.3">
      <c r="A574" s="3" t="s">
        <v>331</v>
      </c>
      <c r="B574" s="3" t="s">
        <v>571</v>
      </c>
      <c r="C574" s="3">
        <v>316600</v>
      </c>
      <c r="D574" s="3">
        <v>316600</v>
      </c>
      <c r="E574" s="3">
        <v>6410100</v>
      </c>
      <c r="F574" s="3">
        <v>-195.3</v>
      </c>
      <c r="G574" s="3">
        <v>-195.3</v>
      </c>
      <c r="H574" s="3">
        <v>-195.3</v>
      </c>
      <c r="I574" s="3" t="s">
        <v>559</v>
      </c>
      <c r="J574" s="7">
        <v>104.2</v>
      </c>
      <c r="K574" s="7">
        <v>299.5</v>
      </c>
      <c r="L574" s="7">
        <v>299.5</v>
      </c>
      <c r="M574" s="7">
        <v>299.5</v>
      </c>
      <c r="N574" s="3" t="s">
        <v>525</v>
      </c>
      <c r="O574" s="6"/>
      <c r="P574" s="6"/>
      <c r="Q574" s="6"/>
      <c r="R574" s="6">
        <v>5.99E-7</v>
      </c>
      <c r="S574" s="6">
        <v>0</v>
      </c>
      <c r="T574" s="6"/>
      <c r="U574" s="6"/>
      <c r="V574" s="6"/>
      <c r="W574" s="6"/>
      <c r="X574" s="6"/>
      <c r="Y574" s="3" t="s">
        <v>572</v>
      </c>
      <c r="AA574" s="12">
        <v>0</v>
      </c>
      <c r="AB574" s="12">
        <v>0</v>
      </c>
      <c r="AC574" s="6">
        <f t="shared" si="16"/>
        <v>5.99E-7</v>
      </c>
      <c r="AD574">
        <v>574</v>
      </c>
      <c r="AE574">
        <v>4</v>
      </c>
      <c r="AF574">
        <v>6</v>
      </c>
      <c r="AG574" s="6" t="str">
        <f t="shared" si="17"/>
        <v/>
      </c>
    </row>
    <row r="575" spans="1:33" x14ac:dyDescent="0.3">
      <c r="A575" s="3" t="s">
        <v>331</v>
      </c>
      <c r="B575" s="3" t="s">
        <v>571</v>
      </c>
      <c r="C575" s="3">
        <v>316600</v>
      </c>
      <c r="D575" s="3">
        <v>316600</v>
      </c>
      <c r="E575" s="3">
        <v>6410100</v>
      </c>
      <c r="F575" s="3">
        <v>-197.90000000000003</v>
      </c>
      <c r="G575" s="3">
        <v>-197.90000000000003</v>
      </c>
      <c r="H575" s="3">
        <v>-197.90000000000003</v>
      </c>
      <c r="I575" s="3" t="s">
        <v>559</v>
      </c>
      <c r="J575" s="7">
        <v>104.2</v>
      </c>
      <c r="K575" s="7">
        <v>302.10000000000002</v>
      </c>
      <c r="L575" s="7">
        <v>302.10000000000002</v>
      </c>
      <c r="M575" s="7">
        <v>302.10000000000002</v>
      </c>
      <c r="N575" s="3" t="s">
        <v>525</v>
      </c>
      <c r="O575" s="6"/>
      <c r="P575" s="6"/>
      <c r="Q575" s="6"/>
      <c r="R575" s="6">
        <v>3.3999999999999997E-7</v>
      </c>
      <c r="S575" s="6">
        <v>0</v>
      </c>
      <c r="T575" s="6"/>
      <c r="U575" s="6"/>
      <c r="V575" s="6"/>
      <c r="W575" s="6"/>
      <c r="X575" s="6"/>
      <c r="Y575" s="3" t="s">
        <v>572</v>
      </c>
      <c r="AA575" s="12">
        <v>0</v>
      </c>
      <c r="AB575" s="12">
        <v>0</v>
      </c>
      <c r="AC575" s="6">
        <f t="shared" si="16"/>
        <v>3.3999999999999997E-7</v>
      </c>
      <c r="AD575">
        <v>575</v>
      </c>
      <c r="AE575">
        <v>4</v>
      </c>
      <c r="AF575">
        <v>6</v>
      </c>
      <c r="AG575" s="6" t="str">
        <f t="shared" si="17"/>
        <v/>
      </c>
    </row>
    <row r="576" spans="1:33" x14ac:dyDescent="0.3">
      <c r="A576" s="3" t="s">
        <v>331</v>
      </c>
      <c r="B576" s="3" t="s">
        <v>571</v>
      </c>
      <c r="C576" s="3">
        <v>316600</v>
      </c>
      <c r="D576" s="3">
        <v>316600</v>
      </c>
      <c r="E576" s="3">
        <v>6410100</v>
      </c>
      <c r="F576" s="3">
        <v>-202.2</v>
      </c>
      <c r="G576" s="3">
        <v>-202.2</v>
      </c>
      <c r="H576" s="3">
        <v>-202.2</v>
      </c>
      <c r="I576" s="3" t="s">
        <v>559</v>
      </c>
      <c r="J576" s="7">
        <v>104.2</v>
      </c>
      <c r="K576" s="7">
        <v>306.39999999999998</v>
      </c>
      <c r="L576" s="7">
        <v>306.39999999999998</v>
      </c>
      <c r="M576" s="7">
        <v>306.39999999999998</v>
      </c>
      <c r="N576" s="3" t="s">
        <v>525</v>
      </c>
      <c r="O576" s="6"/>
      <c r="P576" s="6"/>
      <c r="Q576" s="6"/>
      <c r="R576" s="6">
        <v>5.4600000000000005E-7</v>
      </c>
      <c r="S576" s="6">
        <v>0</v>
      </c>
      <c r="T576" s="6"/>
      <c r="U576" s="6"/>
      <c r="V576" s="6"/>
      <c r="W576" s="6"/>
      <c r="X576" s="6"/>
      <c r="Y576" s="3" t="s">
        <v>572</v>
      </c>
      <c r="AA576" s="12">
        <v>0</v>
      </c>
      <c r="AB576" s="12">
        <v>0</v>
      </c>
      <c r="AC576" s="6">
        <f t="shared" si="16"/>
        <v>5.4600000000000005E-7</v>
      </c>
      <c r="AD576">
        <v>576</v>
      </c>
      <c r="AE576">
        <v>4</v>
      </c>
      <c r="AF576">
        <v>6</v>
      </c>
      <c r="AG576" s="6" t="str">
        <f t="shared" si="17"/>
        <v/>
      </c>
    </row>
    <row r="577" spans="1:33" x14ac:dyDescent="0.3">
      <c r="A577" s="3" t="s">
        <v>331</v>
      </c>
      <c r="B577" s="3" t="s">
        <v>571</v>
      </c>
      <c r="C577" s="3">
        <v>316600</v>
      </c>
      <c r="D577" s="3">
        <v>316600</v>
      </c>
      <c r="E577" s="3">
        <v>6410100</v>
      </c>
      <c r="F577" s="3">
        <v>-206.10000000000002</v>
      </c>
      <c r="G577" s="3">
        <v>-206.10000000000002</v>
      </c>
      <c r="H577" s="3">
        <v>-206.10000000000002</v>
      </c>
      <c r="I577" s="3" t="s">
        <v>559</v>
      </c>
      <c r="J577" s="7">
        <v>104.2</v>
      </c>
      <c r="K577" s="7">
        <v>310.3</v>
      </c>
      <c r="L577" s="7">
        <v>310.3</v>
      </c>
      <c r="M577" s="7">
        <v>310.3</v>
      </c>
      <c r="N577" s="3" t="s">
        <v>525</v>
      </c>
      <c r="O577" s="6"/>
      <c r="P577" s="6"/>
      <c r="Q577" s="6"/>
      <c r="R577" s="6">
        <v>2.5199999999999998E-7</v>
      </c>
      <c r="S577" s="6">
        <v>0</v>
      </c>
      <c r="T577" s="6"/>
      <c r="U577" s="6"/>
      <c r="V577" s="6"/>
      <c r="W577" s="6"/>
      <c r="X577" s="6"/>
      <c r="Y577" s="3" t="s">
        <v>572</v>
      </c>
      <c r="AA577" s="12">
        <v>0</v>
      </c>
      <c r="AB577" s="12">
        <v>0</v>
      </c>
      <c r="AC577" s="6">
        <f t="shared" si="16"/>
        <v>2.5199999999999998E-7</v>
      </c>
      <c r="AD577">
        <v>577</v>
      </c>
      <c r="AE577">
        <v>4</v>
      </c>
      <c r="AF577">
        <v>6</v>
      </c>
      <c r="AG577" s="6" t="str">
        <f t="shared" si="17"/>
        <v/>
      </c>
    </row>
    <row r="579" spans="1:33" x14ac:dyDescent="0.3">
      <c r="AC579" s="6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12</vt:i4>
      </vt:variant>
      <vt:variant>
        <vt:lpstr>Charts</vt:lpstr>
      </vt:variant>
      <vt:variant>
        <vt:i4>14</vt:i4>
      </vt:variant>
      <vt:variant>
        <vt:lpstr>Named Ranges</vt:lpstr>
      </vt:variant>
      <vt:variant>
        <vt:i4>1</vt:i4>
      </vt:variant>
    </vt:vector>
  </HeadingPairs>
  <TitlesOfParts>
    <vt:vector size="27" baseType="lpstr">
      <vt:lpstr>Provenance</vt:lpstr>
      <vt:lpstr>Strat_Lith_explanation</vt:lpstr>
      <vt:lpstr>porosity_analysis</vt:lpstr>
      <vt:lpstr>ratio_analysis</vt:lpstr>
      <vt:lpstr>Lith_analysis</vt:lpstr>
      <vt:lpstr>Strat_analysis</vt:lpstr>
      <vt:lpstr>exp_fits</vt:lpstr>
      <vt:lpstr>coal_rock_analysis</vt:lpstr>
      <vt:lpstr>alluvium_analysis</vt:lpstr>
      <vt:lpstr>depth_binning</vt:lpstr>
      <vt:lpstr>Upscale_example</vt:lpstr>
      <vt:lpstr>FullData</vt:lpstr>
      <vt:lpstr>permebility_chart</vt:lpstr>
      <vt:lpstr>BAchart_porosity</vt:lpstr>
      <vt:lpstr>porosity_chart</vt:lpstr>
      <vt:lpstr>fit_porosity_chart</vt:lpstr>
      <vt:lpstr>ratio_UA</vt:lpstr>
      <vt:lpstr>BAchart_cond_lith</vt:lpstr>
      <vt:lpstr>Lith_chart</vt:lpstr>
      <vt:lpstr>BAchart_cond_strat</vt:lpstr>
      <vt:lpstr>BAchart_coal_rock_alluvium</vt:lpstr>
      <vt:lpstr>BAchart_linear_scale</vt:lpstr>
      <vt:lpstr>all_chart</vt:lpstr>
      <vt:lpstr>rock_chart</vt:lpstr>
      <vt:lpstr>coal_chart</vt:lpstr>
      <vt:lpstr>BAchart_262_upscaling</vt:lpstr>
      <vt:lpstr>Upscale_example!ba_hun_all</vt:lpstr>
    </vt:vector>
  </TitlesOfParts>
  <Company>CSIRO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Ramage, Adam (L&amp;W, Kensington)</dc:creator>
  <cp:lastModifiedBy>Wilkins, Andy (Energy, Pullenvale)</cp:lastModifiedBy>
  <cp:lastPrinted>2016-10-14T01:30:38Z</cp:lastPrinted>
  <dcterms:created xsi:type="dcterms:W3CDTF">2015-05-29T05:08:31Z</dcterms:created>
  <dcterms:modified xsi:type="dcterms:W3CDTF">2016-10-26T02:35:39Z</dcterms:modified>
</cp:coreProperties>
</file>